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comments6.xml" ContentType="application/vnd.openxmlformats-officedocument.spreadsheetml.comments+xml"/>
  <Override PartName="/xl/styles.xml" ContentType="application/vnd.openxmlformats-officedocument.spreadsheetml.styles+xml"/>
  <Override PartName="/xl/comments4.xml" ContentType="application/vnd.openxmlformats-officedocument.spreadsheetml.comments+xml"/>
  <Override PartName="/xl/worksheets/_rels/sheet9.xml.rels" ContentType="application/vnd.openxmlformats-package.relationships+xml"/>
  <Override PartName="/xl/worksheets/_rels/sheet6.xml.rels" ContentType="application/vnd.openxmlformats-package.relationships+xml"/>
  <Override PartName="/xl/worksheets/_rels/sheet8.xml.rels" ContentType="application/vnd.openxmlformats-package.relationships+xml"/>
  <Override PartName="/xl/worksheets/_rels/sheet5.xml.rels" ContentType="application/vnd.openxmlformats-package.relationships+xml"/>
  <Override PartName="/xl/worksheets/_rels/sheet12.xml.rels" ContentType="application/vnd.openxmlformats-package.relationships+xml"/>
  <Override PartName="/xl/worksheets/_rels/sheet7.xml.rels" ContentType="application/vnd.openxmlformats-package.relationships+xml"/>
  <Override PartName="/xl/worksheets/_rels/sheet1.xml.rels" ContentType="application/vnd.openxmlformats-package.relationships+xml"/>
  <Override PartName="/xl/worksheets/_rels/sheet4.xml.rels" ContentType="application/vnd.openxmlformats-package.relationships+xml"/>
  <Override PartName="/xl/worksheets/_rels/sheet11.xml.rels" ContentType="application/vnd.openxmlformats-package.relationships+xml"/>
  <Override PartName="/xl/worksheets/_rels/sheet3.xml.rels" ContentType="application/vnd.openxmlformats-package.relationships+xml"/>
  <Override PartName="/xl/worksheets/_rels/sheet10.xml.rels" ContentType="application/vnd.openxmlformats-package.relationships+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worksheets/sheet12.xml" ContentType="application/vnd.openxmlformats-officedocument.spreadsheetml.worksheet+xml"/>
  <Override PartName="/xl/worksheets/sheet3.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10.xml" ContentType="application/vnd.openxmlformats-officedocument.spreadsheetml.worksheet+xml"/>
  <Override PartName="/xl/worksheets/sheet1.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comments7.xml" ContentType="application/vnd.openxmlformats-officedocument.spreadsheetml.comments+xml"/>
  <Override PartName="/xl/_rels/workbook.xml.rels" ContentType="application/vnd.openxmlformats-package.relationships+xml"/>
  <Override PartName="/xl/sharedStrings.xml" ContentType="application/vnd.openxmlformats-officedocument.spreadsheetml.sharedStrings+xml"/>
  <Override PartName="/xl/media/image37.wmf" ContentType="image/x-wmf"/>
  <Override PartName="/xl/media/image38.wmf" ContentType="image/x-wmf"/>
  <Override PartName="/xl/media/image39.wmf" ContentType="image/x-wmf"/>
  <Override PartName="/xl/media/image40.wmf" ContentType="image/x-wmf"/>
  <Override PartName="/xl/media/image41.wmf" ContentType="image/x-wmf"/>
  <Override PartName="/xl/media/image42.wmf" ContentType="image/x-wmf"/>
  <Override PartName="/xl/media/image43.wmf" ContentType="image/x-wmf"/>
  <Override PartName="/xl/media/image44.wmf" ContentType="image/x-wmf"/>
  <Override PartName="/xl/media/image45.wmf" ContentType="image/x-wmf"/>
  <Override PartName="/xl/media/image46.wmf" ContentType="image/x-wmf"/>
  <Override PartName="/xl/media/image47.wmf" ContentType="image/x-wmf"/>
  <Override PartName="/xl/media/image48.png" ContentType="image/png"/>
  <Override PartName="/xl/charts/chart66.xml" ContentType="application/vnd.openxmlformats-officedocument.drawingml.chart+xml"/>
  <Override PartName="/xl/charts/chart65.xml" ContentType="application/vnd.openxmlformats-officedocument.drawingml.chart+xml"/>
  <Override PartName="/xl/charts/chart64.xml" ContentType="application/vnd.openxmlformats-officedocument.drawingml.chart+xml"/>
  <Override PartName="/xl/charts/chart63.xml" ContentType="application/vnd.openxmlformats-officedocument.drawingml.chart+xml"/>
  <Override PartName="/xl/charts/chart62.xml" ContentType="application/vnd.openxmlformats-officedocument.drawingml.chart+xml"/>
  <Override PartName="/xl/charts/chart72.xml" ContentType="application/vnd.openxmlformats-officedocument.drawingml.chart+xml"/>
  <Override PartName="/xl/charts/chart71.xml" ContentType="application/vnd.openxmlformats-officedocument.drawingml.chart+xml"/>
  <Override PartName="/xl/charts/chart69.xml" ContentType="application/vnd.openxmlformats-officedocument.drawingml.chart+xml"/>
  <Override PartName="/xl/charts/chart57.xml" ContentType="application/vnd.openxmlformats-officedocument.drawingml.chart+xml"/>
  <Override PartName="/xl/charts/chart70.xml" ContentType="application/vnd.openxmlformats-officedocument.drawingml.chart+xml"/>
  <Override PartName="/xl/charts/chart68.xml" ContentType="application/vnd.openxmlformats-officedocument.drawingml.chart+xml"/>
  <Override PartName="/xl/charts/chart56.xml" ContentType="application/vnd.openxmlformats-officedocument.drawingml.chart+xml"/>
  <Override PartName="/xl/charts/chart55.xml" ContentType="application/vnd.openxmlformats-officedocument.drawingml.chart+xml"/>
  <Override PartName="/xl/charts/chart67.xml" ContentType="application/vnd.openxmlformats-officedocument.drawingml.chart+xml"/>
  <Override PartName="/xl/charts/chart60.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1.xml" ContentType="application/vnd.openxmlformats-officedocument.drawingml.chart+xml"/>
  <Override PartName="/xl/drawings/_rels/drawing9.xml.rels" ContentType="application/vnd.openxmlformats-package.relationships+xml"/>
  <Override PartName="/xl/drawings/_rels/drawing3.xml.rels" ContentType="application/vnd.openxmlformats-package.relationships+xml"/>
  <Override PartName="/xl/drawings/_rels/drawing7.xml.rels" ContentType="application/vnd.openxmlformats-package.relationships+xml"/>
  <Override PartName="/xl/drawings/_rels/drawing6.xml.rels" ContentType="application/vnd.openxmlformats-package.relationships+xml"/>
  <Override PartName="/xl/drawings/_rels/drawing1.xml.rels" ContentType="application/vnd.openxmlformats-package.relationships+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10.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vmlDrawing1.vml" ContentType="application/vnd.openxmlformats-officedocument.vmlDrawing"/>
  <Override PartName="/xl/drawings/drawing3.xml" ContentType="application/vnd.openxmlformats-officedocument.drawing+xml"/>
  <Override PartName="/xl/drawings/vmlDrawing3.vml" ContentType="application/vnd.openxmlformats-officedocument.vmlDrawing"/>
  <Override PartName="/xl/drawings/drawing2.xml" ContentType="application/vnd.openxmlformats-officedocument.drawing+xml"/>
  <Override PartName="/xl/drawings/vmlDrawing2.vml" ContentType="application/vnd.openxmlformats-officedocument.vmlDrawing"/>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Cover Page" sheetId="1" state="visible" r:id="rId2"/>
    <sheet name="Revision History" sheetId="2" state="visible" r:id="rId3"/>
    <sheet name="ChangeInfo" sheetId="3" state="visible" r:id="rId4"/>
    <sheet name="LatticeLayout" sheetId="4" state="visible" r:id="rId5"/>
    <sheet name="SEELayout" sheetId="5" state="visible" r:id="rId6"/>
    <sheet name="counts" sheetId="6" state="visible" r:id="rId7"/>
    <sheet name="CM" sheetId="7" state="visible" r:id="rId8"/>
    <sheet name="points" sheetId="8" state="visible" r:id="rId9"/>
    <sheet name="dipole" sheetId="9" state="visible" r:id="rId10"/>
    <sheet name="alignment-main" sheetId="10" state="visible" r:id="rId11"/>
    <sheet name="alignment-branch" sheetId="11" state="visible" r:id="rId12"/>
    <sheet name="bayonet" sheetId="12" state="visible" r:id="rId13"/>
    <sheet name="Sheet2" sheetId="13" state="visible" r:id="rId14"/>
  </sheets>
  <externalReferences>
    <externalReference r:id="rId15"/>
  </externalReferences>
  <definedNames>
    <definedName function="false" hidden="true" localSheetId="10" name="_xlnm._FilterDatabase" vbProcedure="false">'alignment-branch'!$A$1:$Q$213</definedName>
    <definedName function="false" hidden="true" localSheetId="9" name="_xlnm._FilterDatabase" vbProcedure="false">'alignment-main'!$A$1:$Q$3386</definedName>
    <definedName function="false" hidden="true" localSheetId="11" name="_xlnm._FilterDatabase" vbProcedure="false">bayonet!$A$1:$Q$3327</definedName>
    <definedName function="false" hidden="false" localSheetId="2" name="_xlnm.Print_Area" vbProcedure="false">ChangeInfo!$A$1:$D$145</definedName>
    <definedName function="false" hidden="false" localSheetId="6" name="_xlnm.Print_Area" vbProcedure="false">CM!$A$1:$T$84</definedName>
    <definedName function="false" hidden="false" localSheetId="5" name="_xlnm.Print_Area" vbProcedure="false">counts!$A$1:$AA$37</definedName>
    <definedName function="false" hidden="false" localSheetId="8" name="_xlnm.Print_Area" vbProcedure="false">dipole!$A$1:$Y$110</definedName>
    <definedName function="false" hidden="false" localSheetId="3" name="_xlnm.Print_Area" vbProcedure="false">LatticeLayout!$A$1:$AO$1494</definedName>
    <definedName function="false" hidden="false" localSheetId="3" name="_xlnm.Print_Titles" vbProcedure="false">LatticeLayout!$8:$8</definedName>
    <definedName function="false" hidden="true" localSheetId="3" name="_xlnm._FilterDatabase" vbProcedure="false">LatticeLayout!$A$1:$BI$1497</definedName>
    <definedName function="false" hidden="false" localSheetId="7" name="_xlnm.Print_Area" vbProcedure="false">points!$A$1:$U$46</definedName>
    <definedName function="false" hidden="false" localSheetId="4" name="_xlnm.Print_Area" vbProcedure="false">SEELayout!$A$1:$T$3</definedName>
    <definedName function="false" hidden="false" localSheetId="4" name="_xlnm.Print_Titles" vbProcedure="false">SEELayout!$2:$2</definedName>
    <definedName function="false" hidden="true" localSheetId="4" name="_xlnm._FilterDatabase" vbProcedure="false">SEELayout!$A$1:$AM$3</definedName>
    <definedName function="false" hidden="false" name="Brho" vbProcedure="false">[1]ScalingParameters!$C$3</definedName>
    <definedName function="false" hidden="false" name="Brho2" vbProcedure="false">[1]ScalingParameters!$C$4</definedName>
    <definedName function="false" hidden="false" name="PSMAxBrho" vbProcedure="false">[1]ScalingParameters!$C$3</definedName>
    <definedName function="false" hidden="false" name="PSMAxBrhoDump2" vbProcedure="false">[1]ScalingParameters!$C$4</definedName>
    <definedName function="false" hidden="false" localSheetId="3" name="solver_adj" vbProcedure="false">#REF!</definedName>
    <definedName function="false" hidden="false" localSheetId="3" name="solver_cvg" vbProcedure="false">0.0001</definedName>
    <definedName function="false" hidden="false" localSheetId="3" name="solver_drv" vbProcedure="false">1</definedName>
    <definedName function="false" hidden="false" localSheetId="3" name="solver_eng" vbProcedure="false">1</definedName>
    <definedName function="false" hidden="false" localSheetId="3" name="solver_est" vbProcedure="false">1</definedName>
    <definedName function="false" hidden="false" localSheetId="3" name="solver_itr" vbProcedure="false">2147483647</definedName>
    <definedName function="false" hidden="false" localSheetId="3" name="solver_mip" vbProcedure="false">2147483647</definedName>
    <definedName function="false" hidden="false" localSheetId="3" name="solver_mni" vbProcedure="false">30</definedName>
    <definedName function="false" hidden="false" localSheetId="3" name="solver_mrt" vbProcedure="false">0.075</definedName>
    <definedName function="false" hidden="false" localSheetId="3" name="solver_msl" vbProcedure="false">2</definedName>
    <definedName function="false" hidden="false" localSheetId="3" name="solver_neg" vbProcedure="false">1</definedName>
    <definedName function="false" hidden="false" localSheetId="3" name="solver_nod" vbProcedure="false">2147483647</definedName>
    <definedName function="false" hidden="false" localSheetId="3" name="solver_num" vbProcedure="false">0</definedName>
    <definedName function="false" hidden="false" localSheetId="3" name="solver_nwt" vbProcedure="false">1</definedName>
    <definedName function="false" hidden="false" localSheetId="3" name="solver_opt" vbProcedure="false">#REF!</definedName>
    <definedName function="false" hidden="false" localSheetId="3" name="solver_pre" vbProcedure="false">0.000001</definedName>
    <definedName function="false" hidden="false" localSheetId="3" name="solver_rbv" vbProcedure="false">1</definedName>
    <definedName function="false" hidden="false" localSheetId="3" name="solver_rlx" vbProcedure="false">2</definedName>
    <definedName function="false" hidden="false" localSheetId="3" name="solver_rsd" vbProcedure="false">0</definedName>
    <definedName function="false" hidden="false" localSheetId="3" name="solver_scl" vbProcedure="false">1</definedName>
    <definedName function="false" hidden="false" localSheetId="3" name="solver_sho" vbProcedure="false">2</definedName>
    <definedName function="false" hidden="false" localSheetId="3" name="solver_ssz" vbProcedure="false">100</definedName>
    <definedName function="false" hidden="false" localSheetId="3" name="solver_tim" vbProcedure="false">2147483647</definedName>
    <definedName function="false" hidden="false" localSheetId="3" name="solver_tol" vbProcedure="false">0.01</definedName>
    <definedName function="false" hidden="false" localSheetId="3" name="solver_typ" vbProcedure="false">3</definedName>
    <definedName function="false" hidden="false" localSheetId="3" name="solver_val" vbProcedure="false">0</definedName>
    <definedName function="false" hidden="false" localSheetId="3" name="solver_ver" vbProcedure="false">3</definedName>
    <definedName function="false" hidden="false" localSheetId="4" name="solver_adj" vbProcedure="false">seelayout!#ref!</definedName>
    <definedName function="false" hidden="false" localSheetId="4" name="solver_cvg" vbProcedure="false">0.0001</definedName>
    <definedName function="false" hidden="false" localSheetId="4" name="solver_drv" vbProcedure="false">1</definedName>
    <definedName function="false" hidden="false" localSheetId="4" name="solver_eng" vbProcedure="false">1</definedName>
    <definedName function="false" hidden="false" localSheetId="4" name="solver_est" vbProcedure="false">1</definedName>
    <definedName function="false" hidden="false" localSheetId="4" name="solver_itr" vbProcedure="false">2147483647</definedName>
    <definedName function="false" hidden="false" localSheetId="4" name="solver_mip" vbProcedure="false">2147483647</definedName>
    <definedName function="false" hidden="false" localSheetId="4" name="solver_mni" vbProcedure="false">30</definedName>
    <definedName function="false" hidden="false" localSheetId="4" name="solver_mrt" vbProcedure="false">0.075</definedName>
    <definedName function="false" hidden="false" localSheetId="4" name="solver_msl" vbProcedure="false">2</definedName>
    <definedName function="false" hidden="false" localSheetId="4" name="solver_neg" vbProcedure="false">1</definedName>
    <definedName function="false" hidden="false" localSheetId="4" name="solver_nod" vbProcedure="false">2147483647</definedName>
    <definedName function="false" hidden="false" localSheetId="4" name="solver_num" vbProcedure="false">0</definedName>
    <definedName function="false" hidden="false" localSheetId="4" name="solver_nwt" vbProcedure="false">1</definedName>
    <definedName function="false" hidden="false" localSheetId="4" name="solver_opt" vbProcedure="false">seelayout!#ref!</definedName>
    <definedName function="false" hidden="false" localSheetId="4" name="solver_pre" vbProcedure="false">0.000001</definedName>
    <definedName function="false" hidden="false" localSheetId="4" name="solver_rbv" vbProcedure="false">1</definedName>
    <definedName function="false" hidden="false" localSheetId="4" name="solver_rlx" vbProcedure="false">2</definedName>
    <definedName function="false" hidden="false" localSheetId="4" name="solver_rsd" vbProcedure="false">0</definedName>
    <definedName function="false" hidden="false" localSheetId="4" name="solver_scl" vbProcedure="false">1</definedName>
    <definedName function="false" hidden="false" localSheetId="4" name="solver_sho" vbProcedure="false">2</definedName>
    <definedName function="false" hidden="false" localSheetId="4" name="solver_ssz" vbProcedure="false">100</definedName>
    <definedName function="false" hidden="false" localSheetId="4" name="solver_tim" vbProcedure="false">2147483647</definedName>
    <definedName function="false" hidden="false" localSheetId="4" name="solver_tol" vbProcedure="false">0.01</definedName>
    <definedName function="false" hidden="false" localSheetId="4" name="solver_typ" vbProcedure="false">3</definedName>
    <definedName function="false" hidden="false" localSheetId="4" name="solver_val" vbProcedure="false">0</definedName>
    <definedName function="false" hidden="false" localSheetId="4" name="solver_ver" vbProcedure="false">3</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TZ</author>
  </authors>
  <commentList>
    <comment ref="C29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6"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49"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1"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3"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F48" authorId="0">
      <text>
        <r>
          <rPr>
            <sz val="11"/>
            <color rgb="FF000000"/>
            <rFont val="Calibri"/>
            <family val="2"/>
            <charset val="1"/>
          </rPr>
          <t xml:space="preserve">Author:
</t>
        </r>
        <r>
          <rPr>
            <sz val="8"/>
            <color rgb="FF000000"/>
            <rFont val="Tahoma"/>
            <family val="2"/>
            <charset val="1"/>
          </rPr>
          <t xml:space="preserve">S0 is an existing solenoid from Artemis B source</t>
        </r>
      </text>
    </comment>
  </commentList>
</comments>
</file>

<file path=xl/comments6.xml><?xml version="1.0" encoding="utf-8"?>
<comments xmlns="http://schemas.openxmlformats.org/spreadsheetml/2006/main" xmlns:xdr="http://schemas.openxmlformats.org/drawingml/2006/spreadsheetDrawing">
  <authors>
    <author>TZ</author>
  </authors>
  <commentList>
    <comment ref="C22" authorId="0">
      <text>
        <r>
          <rPr>
            <sz val="11"/>
            <color rgb="FF000000"/>
            <rFont val="Calibri"/>
            <family val="2"/>
            <charset val="1"/>
          </rPr>
          <t xml:space="preserve">Author:
</t>
        </r>
        <r>
          <rPr>
            <sz val="9"/>
            <color rgb="FF000000"/>
            <rFont val="Tahoma"/>
            <family val="2"/>
            <charset val="1"/>
          </rPr>
          <t xml:space="preserve">large bore 100-mm BPMs</t>
        </r>
      </text>
    </comment>
    <comment ref="C23" authorId="0">
      <text>
        <r>
          <rPr>
            <sz val="11"/>
            <color rgb="FF000000"/>
            <rFont val="Calibri"/>
            <family val="2"/>
            <charset val="1"/>
          </rPr>
          <t xml:space="preserve">Author:
</t>
        </r>
        <r>
          <rPr>
            <sz val="9"/>
            <color rgb="FF000000"/>
            <rFont val="Tahoma"/>
            <family val="2"/>
            <charset val="1"/>
          </rPr>
          <t xml:space="preserve">elliptical BPMs in bender1</t>
        </r>
      </text>
    </comment>
    <comment ref="C24" authorId="0">
      <text>
        <r>
          <rPr>
            <sz val="11"/>
            <color rgb="FF000000"/>
            <rFont val="Calibri"/>
            <family val="2"/>
            <charset val="1"/>
          </rPr>
          <t xml:space="preserve">Author:
</t>
        </r>
        <r>
          <rPr>
            <sz val="9"/>
            <color rgb="FF000000"/>
            <rFont val="Tahoma"/>
            <family val="2"/>
            <charset val="1"/>
          </rPr>
          <t xml:space="preserve">cold BPMs</t>
        </r>
      </text>
    </comment>
    <comment ref="C25" authorId="0">
      <text>
        <r>
          <rPr>
            <sz val="11"/>
            <color rgb="FF000000"/>
            <rFont val="Calibri"/>
            <family val="2"/>
            <charset val="1"/>
          </rPr>
          <t xml:space="preserve">Author:
</t>
        </r>
        <r>
          <rPr>
            <sz val="9"/>
            <color rgb="FF000000"/>
            <rFont val="Tahoma"/>
            <family val="2"/>
            <charset val="1"/>
          </rPr>
          <t xml:space="preserve">two BPMs at FFS</t>
        </r>
      </text>
    </comment>
    <comment ref="D11" authorId="0">
      <text>
        <r>
          <rPr>
            <sz val="11"/>
            <color rgb="FF000000"/>
            <rFont val="Calibri"/>
            <family val="2"/>
            <charset val="1"/>
          </rPr>
          <t xml:space="preserve">Author:
</t>
        </r>
        <r>
          <rPr>
            <sz val="9"/>
            <color rgb="FF000000"/>
            <rFont val="Tahoma"/>
            <family val="2"/>
            <charset val="1"/>
          </rPr>
          <t xml:space="preserve">first quad in MEBT triplet</t>
        </r>
      </text>
    </comment>
    <comment ref="D12" authorId="0">
      <text>
        <r>
          <rPr>
            <sz val="11"/>
            <color rgb="FF000000"/>
            <rFont val="Calibri"/>
            <family val="2"/>
            <charset val="1"/>
          </rPr>
          <t xml:space="preserve">Author:
</t>
        </r>
        <r>
          <rPr>
            <sz val="9"/>
            <color rgb="FF000000"/>
            <rFont val="Tahoma"/>
            <family val="2"/>
            <charset val="1"/>
          </rPr>
          <t xml:space="preserve">mid quad in MEBT triplet</t>
        </r>
      </text>
    </comment>
    <comment ref="D13" authorId="0">
      <text>
        <r>
          <rPr>
            <sz val="11"/>
            <color rgb="FF000000"/>
            <rFont val="Calibri"/>
            <family val="2"/>
            <charset val="1"/>
          </rPr>
          <t xml:space="preserve">Author:
</t>
        </r>
        <r>
          <rPr>
            <sz val="9"/>
            <color rgb="FF000000"/>
            <rFont val="Tahoma"/>
            <family val="2"/>
            <charset val="1"/>
          </rPr>
          <t xml:space="preserve">last quad in MEBT triplet, same as Q8 but has X&amp;Y steerers</t>
        </r>
      </text>
    </comment>
    <comment ref="D14" authorId="0">
      <text>
        <r>
          <rPr>
            <sz val="11"/>
            <color rgb="FF000000"/>
            <rFont val="Calibri"/>
            <family val="2"/>
            <charset val="1"/>
          </rPr>
          <t xml:space="preserve">Author:
</t>
        </r>
        <r>
          <rPr>
            <sz val="9"/>
            <color rgb="FF000000"/>
            <rFont val="Tahoma"/>
            <family val="2"/>
            <charset val="1"/>
          </rPr>
          <t xml:space="preserve">large bore quad in SEE line</t>
        </r>
      </text>
    </comment>
    <comment ref="D19" authorId="0">
      <text>
        <r>
          <rPr>
            <sz val="11"/>
            <color rgb="FF000000"/>
            <rFont val="Calibri"/>
            <family val="2"/>
            <charset val="1"/>
          </rPr>
          <t xml:space="preserve">Author:
</t>
        </r>
        <r>
          <rPr>
            <sz val="9"/>
            <color rgb="FF000000"/>
            <rFont val="Tahoma"/>
            <family val="2"/>
            <charset val="1"/>
          </rPr>
          <t xml:space="preserve">small fork PM</t>
        </r>
      </text>
    </comment>
    <comment ref="D20" authorId="0">
      <text>
        <r>
          <rPr>
            <sz val="11"/>
            <color rgb="FF000000"/>
            <rFont val="Calibri"/>
            <family val="2"/>
            <charset val="1"/>
          </rPr>
          <t xml:space="preserve">Author:
</t>
        </r>
        <r>
          <rPr>
            <sz val="9"/>
            <color rgb="FF000000"/>
            <rFont val="Tahoma"/>
            <family val="2"/>
            <charset val="1"/>
          </rPr>
          <t xml:space="preserve">large fork PM</t>
        </r>
      </text>
    </comment>
    <comment ref="D21" authorId="0">
      <text>
        <r>
          <rPr>
            <sz val="11"/>
            <color rgb="FF000000"/>
            <rFont val="Calibri"/>
            <family val="2"/>
            <charset val="1"/>
          </rPr>
          <t xml:space="preserve">Author:
</t>
        </r>
        <r>
          <rPr>
            <sz val="9"/>
            <color rgb="FF000000"/>
            <rFont val="Tahoma"/>
            <family val="2"/>
            <charset val="1"/>
          </rPr>
          <t xml:space="preserve">Flapper</t>
        </r>
      </text>
    </comment>
    <comment ref="E19" authorId="0">
      <text>
        <r>
          <rPr>
            <sz val="11"/>
            <color rgb="FF000000"/>
            <rFont val="Calibri"/>
            <family val="2"/>
            <charset val="1"/>
          </rPr>
          <t xml:space="preserve">Author:
</t>
        </r>
        <r>
          <rPr>
            <sz val="9"/>
            <color rgb="FF000000"/>
            <rFont val="Tahoma"/>
            <family val="2"/>
            <charset val="1"/>
          </rPr>
          <t xml:space="preserve">upstream RFQ</t>
        </r>
      </text>
    </comment>
    <comment ref="G3" authorId="0">
      <text>
        <r>
          <rPr>
            <sz val="11"/>
            <color rgb="FF000000"/>
            <rFont val="Calibri"/>
            <family val="2"/>
            <charset val="1"/>
          </rPr>
          <t xml:space="preserve">Author:
</t>
        </r>
        <r>
          <rPr>
            <sz val="9"/>
            <color rgb="FF000000"/>
            <rFont val="Tahoma"/>
            <family val="2"/>
            <charset val="1"/>
          </rPr>
          <t xml:space="preserve">S0 - an existing solenoid from Artemis B source</t>
        </r>
      </text>
    </comment>
    <comment ref="G4" authorId="0">
      <text>
        <r>
          <rPr>
            <sz val="11"/>
            <color rgb="FF000000"/>
            <rFont val="Calibri"/>
            <family val="2"/>
            <charset val="1"/>
          </rPr>
          <t xml:space="preserve">Author:
</t>
        </r>
        <r>
          <rPr>
            <sz val="9"/>
            <color rgb="FF000000"/>
            <rFont val="Tahoma"/>
            <family val="2"/>
            <charset val="1"/>
          </rPr>
          <t xml:space="preserve">"25-cm" superconducting solenoid with both horizontal and vertical steerers </t>
        </r>
      </text>
    </comment>
    <comment ref="G5" authorId="0">
      <text>
        <r>
          <rPr>
            <sz val="11"/>
            <color rgb="FF000000"/>
            <rFont val="Calibri"/>
            <family val="2"/>
            <charset val="1"/>
          </rPr>
          <t xml:space="preserve">Author:
</t>
        </r>
        <r>
          <rPr>
            <sz val="9"/>
            <color rgb="FF000000"/>
            <rFont val="Tahoma"/>
            <family val="2"/>
            <charset val="1"/>
          </rPr>
          <t xml:space="preserve">"50-cm" superconducting solenoid with both horizontal and vertical steerers </t>
        </r>
      </text>
    </comment>
    <comment ref="G6" authorId="0">
      <text>
        <r>
          <rPr>
            <sz val="11"/>
            <color rgb="FF000000"/>
            <rFont val="Calibri"/>
            <family val="2"/>
            <charset val="1"/>
          </rPr>
          <t xml:space="preserve">Author:
</t>
        </r>
        <r>
          <rPr>
            <sz val="9"/>
            <color rgb="FF000000"/>
            <rFont val="Tahoma"/>
            <family val="2"/>
            <charset val="1"/>
          </rPr>
          <t xml:space="preserve">used for SC solenoid in MEBT</t>
        </r>
      </text>
    </comment>
    <comment ref="G7" authorId="0">
      <text>
        <r>
          <rPr>
            <sz val="11"/>
            <color rgb="FF000000"/>
            <rFont val="Calibri"/>
            <family val="2"/>
            <charset val="1"/>
          </rPr>
          <t xml:space="preserve">Author:
</t>
        </r>
        <r>
          <rPr>
            <sz val="9"/>
            <color rgb="FF000000"/>
            <rFont val="Tahoma"/>
            <family val="2"/>
            <charset val="1"/>
          </rPr>
          <t xml:space="preserve">including S4, S4b &amp; S4s
S4   (6) – full size solenoid with solid yoke
S4b (3) – solenoid with a split yoke on one side, simplify installation in specific locations where space and access is limited
S4s (1) – solenoid with reduced length, attached to the yoke of the high performance ECR ion source</t>
        </r>
      </text>
    </comment>
    <comment ref="G22" authorId="0">
      <text>
        <r>
          <rPr>
            <sz val="11"/>
            <color rgb="FF000000"/>
            <rFont val="Calibri"/>
            <family val="2"/>
            <charset val="1"/>
          </rPr>
          <t xml:space="preserve">Author:
</t>
        </r>
        <r>
          <rPr>
            <sz val="9"/>
            <color rgb="FF000000"/>
            <rFont val="Tahoma"/>
            <family val="2"/>
            <charset val="1"/>
          </rPr>
          <t xml:space="preserve">NEC Faraday cup</t>
        </r>
      </text>
    </comment>
    <comment ref="G23" authorId="0">
      <text>
        <r>
          <rPr>
            <sz val="11"/>
            <color rgb="FF000000"/>
            <rFont val="Calibri"/>
            <family val="2"/>
            <charset val="1"/>
          </rPr>
          <t xml:space="preserve">Author:
</t>
        </r>
        <r>
          <rPr>
            <sz val="9"/>
            <color rgb="FF000000"/>
            <rFont val="Tahoma"/>
            <family val="2"/>
            <charset val="1"/>
          </rPr>
          <t xml:space="preserve">Nb plate</t>
        </r>
      </text>
    </comment>
    <comment ref="H4" authorId="0">
      <text>
        <r>
          <rPr>
            <sz val="11"/>
            <color rgb="FF000000"/>
            <rFont val="Calibri"/>
            <family val="2"/>
            <charset val="1"/>
          </rPr>
          <t xml:space="preserve">Author:
</t>
        </r>
        <r>
          <rPr>
            <sz val="9"/>
            <color rgb="FF000000"/>
            <rFont val="Tahoma"/>
            <family val="2"/>
            <charset val="1"/>
          </rPr>
          <t xml:space="preserve">large bore octupole in SEE line</t>
        </r>
      </text>
    </comment>
  </commentList>
</comments>
</file>

<file path=xl/comments7.xml><?xml version="1.0" encoding="utf-8"?>
<comments xmlns="http://schemas.openxmlformats.org/spreadsheetml/2006/main" xmlns:xdr="http://schemas.openxmlformats.org/drawingml/2006/spreadsheetDrawing">
  <authors>
    <author>TZ</author>
  </authors>
  <commentList>
    <comment ref="U2" authorId="0">
      <text>
        <r>
          <rPr>
            <sz val="11"/>
            <color rgb="FF000000"/>
            <rFont val="Calibri"/>
            <family val="2"/>
            <charset val="1"/>
          </rPr>
          <t xml:space="preserve">Author:
</t>
        </r>
        <r>
          <rPr>
            <sz val="9"/>
            <color rgb="FF000000"/>
            <rFont val="Tahoma"/>
            <family val="2"/>
            <charset val="1"/>
          </rPr>
          <t xml:space="preserve">longitudinal distance between the outside surface of cryomodule upstream valve and the bayonet centerline</t>
        </r>
      </text>
    </comment>
    <comment ref="V2" authorId="0">
      <text>
        <r>
          <rPr>
            <sz val="11"/>
            <color rgb="FF000000"/>
            <rFont val="Calibri"/>
            <family val="2"/>
            <charset val="1"/>
          </rPr>
          <t xml:space="preserve">Author:
</t>
        </r>
        <r>
          <rPr>
            <sz val="9"/>
            <color rgb="FF000000"/>
            <rFont val="Tahoma"/>
            <family val="2"/>
            <charset val="1"/>
          </rPr>
          <t xml:space="preserve">lateral offset from beamline to cryoline bayonet (33"+15")</t>
        </r>
      </text>
    </comment>
    <comment ref="W2" authorId="0">
      <text>
        <r>
          <rPr>
            <sz val="11"/>
            <color rgb="FF000000"/>
            <rFont val="Calibri"/>
            <family val="2"/>
            <charset val="1"/>
          </rPr>
          <t xml:space="preserve">Author:
</t>
        </r>
        <r>
          <rPr>
            <sz val="9"/>
            <color rgb="FF000000"/>
            <rFont val="Tahoma"/>
            <family val="2"/>
            <charset val="1"/>
          </rPr>
          <t xml:space="preserve">vertical distance between the bayonet flange and beamline (bayonet flange is higher than beamline)</t>
        </r>
      </text>
    </comment>
    <comment ref="X2" authorId="0">
      <text>
        <r>
          <rPr>
            <sz val="11"/>
            <color rgb="FF000000"/>
            <rFont val="Calibri"/>
            <family val="2"/>
            <charset val="1"/>
          </rPr>
          <t xml:space="preserve">Author:
</t>
        </r>
        <r>
          <rPr>
            <sz val="9"/>
            <color rgb="FF000000"/>
            <rFont val="Tahoma"/>
            <family val="2"/>
            <charset val="1"/>
          </rPr>
          <t xml:space="preserve">cryomodule bayonet lateral offset (33")</t>
        </r>
      </text>
    </comment>
    <comment ref="Y2" authorId="0">
      <text>
        <r>
          <rPr>
            <sz val="11"/>
            <color rgb="FF000000"/>
            <rFont val="Calibri"/>
            <family val="2"/>
            <charset val="1"/>
          </rPr>
          <t xml:space="preserve">Author:
</t>
        </r>
        <r>
          <rPr>
            <sz val="9"/>
            <color rgb="FF000000"/>
            <rFont val="Tahoma"/>
            <family val="2"/>
            <charset val="1"/>
          </rPr>
          <t xml:space="preserve">lateral offset between CM bayonet and cryoline bayonet (15")</t>
        </r>
      </text>
    </comment>
  </commentList>
</comments>
</file>

<file path=xl/sharedStrings.xml><?xml version="1.0" encoding="utf-8"?>
<sst xmlns="http://schemas.openxmlformats.org/spreadsheetml/2006/main" count="5576" uniqueCount="1693">
  <si>
    <t xml:space="preserve">FRIB Accelerator Expanded Lattice File</t>
  </si>
  <si>
    <t xml:space="preserve">FRIB-T30102-CM-000155-R001</t>
  </si>
  <si>
    <t xml:space="preserve">Issued 7 April 2014</t>
  </si>
  <si>
    <t xml:space="preserve">Prepared by</t>
  </si>
  <si>
    <t xml:space="preserve">Reviewed by</t>
  </si>
  <si>
    <t xml:space="preserve">Approved by</t>
  </si>
  <si>
    <t xml:space="preserve">Concurred</t>
  </si>
  <si>
    <t xml:space="preserve">Revision History</t>
  </si>
  <si>
    <t xml:space="preserve">Revision</t>
  </si>
  <si>
    <t xml:space="preserve">Issued</t>
  </si>
  <si>
    <t xml:space="preserve">Changes</t>
  </si>
  <si>
    <t xml:space="preserve">R001</t>
  </si>
  <si>
    <t xml:space="preserve">Supersedes DCC # T31201-CM-000022. Added global coordinates, dump lines, parts of vacuum, count data, beam plug in BDS. Replaced combined function magnets with separate ones. Length of solenoid in b041 module changed. See ChangeInfo worksheet for more information.</t>
  </si>
  <si>
    <t xml:space="preserve">Date</t>
  </si>
  <si>
    <t xml:space="preserve">Version</t>
  </si>
  <si>
    <t xml:space="preserve">Originator</t>
  </si>
  <si>
    <t xml:space="preserve">Comment</t>
  </si>
  <si>
    <t xml:space="preserve">FRIB_CD3b_R5</t>
  </si>
  <si>
    <t xml:space="preserve">Q. Zhao</t>
  </si>
  <si>
    <t xml:space="preserve">added two SiDs and a Viewer at the end of the SEE line per email 9/29/2021
based on FRIB-M4200301-RC-007728-R001, the Y flange collimator was installed by moving 6.395" upstream, so the PV name became "FS1_SEE:CLLM_D2462"</t>
  </si>
  <si>
    <t xml:space="preserve">updated the PV names (D#s) of the moved devices in the FS1a straight dumpline due to the added SEE line, as listed below. RoD of the changes being develped
FS1_BTS:Q_D2421 --&gt; FS1_BTS:Q_D2415
FS1_BTS:Q_D2413 --&gt; FS1_BTS:Q_D2422
FS1_BTS:BPM_D2436 --&gt; FS1_BTS:BPM_D2486
FS1_BTS:PM_D2439 --&gt; FS1_BTS:PM_D2489
FS1_BTS:IP_D2439 --&gt; FS1_BTS:IP_D2489
FS1_BTS:BD_D2448 --&gt; FS1_BTS:BD_D2498
FS1_BTS:IC_D2448 --&gt; FS1_BTS:IC_D2498
FS1_BTS:IC_D2449 --&gt; FS1_BTS:IC_D2499</t>
  </si>
  <si>
    <t xml:space="preserve">added three pumps (IP2405, IP2480, TMP2569) in SEE line (6/16/2021 email from Daniel Victory)</t>
  </si>
  <si>
    <t xml:space="preserve">SEE beamline: updated final positions for several elements based on ME model (6/2/2021 email from Terrell Gee), added other other foil (FS1_SEE:FOIL_D2446)</t>
  </si>
  <si>
    <t xml:space="preserve">The two additional NDs installed today, "FS1_BTS:ND_D2408" is the final location for the one after the 1st D2 dipole</t>
  </si>
  <si>
    <t xml:space="preserve">added two additional NDs (FS1_MGB01:ND_D2332,FS1_BTS:ND_D2400) in FS1 to detect beam loss due to stripper failure</t>
  </si>
  <si>
    <t xml:space="preserve">SEE line: fixed the distance after the 2nd BPM2487 (should be -4.7625cm, not +-4.7625cm)</t>
  </si>
  <si>
    <t xml:space="preserve">SEE line: moved 2nd steerer (ST2484) upstream by 3.81 cm and 2nd BPM2487 4.7625cm downstream to accommodate the Y-collimation flange (CF2486) (Terrell Gee's email 20210212)</t>
  </si>
  <si>
    <t xml:space="preserve">moved carbon stripper chamber (both GVs and BPM) upstream 9.5 mm to have a bit more room between the BPM bellow and Q1 yoke (Alex Taylor's updated dimensions on 20210210). Removed small PM (FS1_CSS:PM_D2249) that cannot fit the carbon stripper chamber. removed the 75L/s ion pump (FS1_CSS:IP_D2249), a 400 L/s TMP will be used.</t>
  </si>
  <si>
    <t xml:space="preserve">updated beamline in the new carbon stripper area based on the mechanical design (A.Taylor, 2/4/2021)</t>
  </si>
  <si>
    <t xml:space="preserve">updated all 20 GV_M gate valves with slot length 0.075 to 0.057404 m and aperture 63 to 50 mm (P.Gibson 1/28/2021)</t>
  </si>
  <si>
    <t xml:space="preserve">in SEE line, the 4-jaw chamber and the FC chamber moved 2m upstream</t>
  </si>
  <si>
    <t xml:space="preserve">added a new gate valve in the BDS (BDS_BTS:GV_D5504) on request of N. Bultman (email)</t>
  </si>
  <si>
    <t xml:space="preserve">added the rest of FS1 dump1 beamline (starting at the entrance of the D4 dipole) on the SEELayout tab</t>
  </si>
  <si>
    <t xml:space="preserve">moved the BPM downstream carbon stripper chamber without changing the position of the C-chamber</t>
  </si>
  <si>
    <t xml:space="preserve">added carbon stripper chamber and adjusted neighboring elements</t>
  </si>
  <si>
    <t xml:space="preserve">added the "SEELayout" tab on requested from ME group</t>
  </si>
  <si>
    <t xml:space="preserve">updated the SEE beamline in FS1, removed the short line, rearranged triplet for the BPM upstream D4; adjusted foil chamber and element around based on ME design; added the X and Y collimation flanges; added a viewer plate; added the 3 crosses at the end of the beamline.</t>
  </si>
  <si>
    <t xml:space="preserve">Corrected the Subsystem from "BBS" to "FFS" for the last 4 ICs (IC5740, IC5765, IC5800, IC5822) per email 12/2/2020</t>
  </si>
  <si>
    <t xml:space="preserve">added diagnostics and vacuum for the short SEE beamline</t>
  </si>
  <si>
    <t xml:space="preserve">added a note on the location of temporary carbon stripper foil: PM2225 to foil is 1.356008 m, foil to BPM2248 is 0.942338 m</t>
  </si>
  <si>
    <t xml:space="preserve">moved FS1a dump together with its upstream diagnostics by 5 m downstream; moved "Q11-O1-O1-Q11" downstream by 1.5 m to resolve the interference with the support colum, added 4-jaw slits in the SEE line; updated the position of the phase 1 target; updated the Q11 effective length based on the recent EM design</t>
  </si>
  <si>
    <t xml:space="preserve">fixed the coordinates after the D4 dipole in the low energy SEE beamline</t>
  </si>
  <si>
    <t xml:space="preserve">added the baseline of low energy SEE beamline in FS1 (V1533)</t>
  </si>
  <si>
    <t xml:space="preserve">added several apertures upstream of target based on mechanical drawings on 5/7/2020</t>
  </si>
  <si>
    <t xml:space="preserve">on request of mechanical group, moved FS2_BBS:BPM_D4087 upstream by 0.494" and FS2_BMS:GV_D4141 downstream by 0.58" in FS2</t>
  </si>
  <si>
    <t xml:space="preserve">on request of mechanical group, added a gate valve (BDS_FFS:GV_D5793) downstream of the last diagnostics box in FFS</t>
  </si>
  <si>
    <t xml:space="preserve">removed PM1224 in D-station branch; change PM2315 from "not costed" to "defer installation"; </t>
  </si>
  <si>
    <t xml:space="preserve">updated the lithium film position on the information from stripper group on 1/29/20</t>
  </si>
  <si>
    <t xml:space="preserve">updated the lithium film position based on the drawings from stripper group</t>
  </si>
  <si>
    <t xml:space="preserve">added a PM at D2552, added full name for D2611</t>
  </si>
  <si>
    <t xml:space="preserve">cleaned up most of the marks/highlights</t>
  </si>
  <si>
    <t xml:space="preserve">Added the collimator upstream target (BDS_FFS:CLLM_D5824) which has a thermal sensor on each quadrant near front surface</t>
  </si>
  <si>
    <t xml:space="preserve">per diagnostics group, all 12 BCMs installed from RFQ to target changed into "BCM2" type; updated the name of niobium plate at exit of last b0.041 cryomodule (per T30000-RC-006381-R001)
LS1_WA03:BD_D1224 --&gt; LS1_WA03:FC_D1224</t>
  </si>
  <si>
    <t xml:space="preserve">per diagnostics group changed all type of PMs from "PM#" to "PM_L/F/S"</t>
  </si>
  <si>
    <t xml:space="preserve">Changed name (QH &lt;-&gt; QV) of 6 quadrupoles upstream of LS2 to reflect the updated design of quadrupole polarity per T30000-RC-006381-R001: FS1_BMS:QH_D2563 --&gt; FS1_BMS:QV_D2563
FS1_BMS:QV_D2590 --&gt; FS1_BMS:QH_D2590
FS1_BMS:QH_D2597 --&gt; FS1_BMS:QV_D2597
FS1_BMS:QH_D2679 --&gt; FS1_BMS:QV_D2679
FS1_BMS:QV_D2693 --&gt; FS1_BMS:QH_D2693
FS1_BMS:QH_D2698 --&gt; FS1_BMS:QV_D2698</t>
  </si>
  <si>
    <r>
      <rPr>
        <sz val="10"/>
        <color rgb="FF000000"/>
        <rFont val="Arial Narrow"/>
        <family val="2"/>
        <charset val="1"/>
      </rPr>
      <t xml:space="preserve">Added 12 HMRs in LS2 and LS3 per "T30801-RC-003928-R002" (HMR2703,2823,2942,3062,3181,3367,3553,3739,3925,HMR4248,4514,4700); Replaced all 15 "HR_L" with "HMR1" in LS1 &amp; D-station per diagnostics group; Faraday cups are actully installed upstream of LS2 &amp; LS3, so the names were changed as follows (T30000-RC-006381-R001):
FS1_BMS:BD_D2634 --&gt; FS1_BMS:FC_D2634
FS2_BMS:BD_D4253 --&gt; FS2_BMS:FC_D4253
</t>
    </r>
    <r>
      <rPr>
        <sz val="10"/>
        <rFont val="Arial Narrow"/>
        <family val="2"/>
        <charset val="1"/>
      </rPr>
      <t xml:space="preserve">Updated the D# of profile monitor at D4222
FS2_BMS:PM_D4144 --&gt; FS2_BMS:PM_D4222</t>
    </r>
  </si>
  <si>
    <t xml:space="preserve">based on S. Lidia's email on 5/9/2019, the BPM in the middle of 70-deg bender (BDS_BBS:BPM_D5653) changed from BPM4a (100 mm diameter) to BPM3a (50 mm diameter)</t>
  </si>
  <si>
    <t xml:space="preserve">On request of Mechanical group (S. Millier's two emails on 5/9/2019), the SC buncher in FS2 moved downstream by 0.105589 meters to match up with the mechanical model including cryoline</t>
  </si>
  <si>
    <t xml:space="preserve">updated ArtemisB source (upstream extraction hole) and HP source line (upstream the S4b solenoid) based on G. Morgan's emails on 3/13/2019 and update on 4/8/2019</t>
  </si>
  <si>
    <t xml:space="preserve">added a BPM after the SC buncher in FS2 (FS2_BMS:PM_D4144); updated BPMs for CD4 installation in FS2, LS3 and BDS</t>
  </si>
  <si>
    <t xml:space="preserve">fixed a few typo in the name of collimation flanges; updated all Netron Detectors (ND) and all remain Ionization Chambers (IC) in the machine based on diagnostics group's updated information</t>
  </si>
  <si>
    <t xml:space="preserve">added FRIB Names for water cooled Collimation Flanges in FS1</t>
  </si>
  <si>
    <t xml:space="preserve">removed FS1:FVS_D2629 per I. Malloch &amp; K. Schrock's email on 20181017, removed FS1:FAVS_D2343 per I. Malloch's email on 20181029</t>
  </si>
  <si>
    <t xml:space="preserve">add the ion puump (FS1_CSS:IP_D2198), installed but had not been in the lattice file</t>
  </si>
  <si>
    <t xml:space="preserve">update loss monitors (IC) in FS1 and types for all BPMs in the machine based on diagnostics group's updated information</t>
  </si>
  <si>
    <t xml:space="preserve">Corrected the name (column E) of the b085 rebuncher: the sub-system (column B) was changed from "CH02" to "CH01" on 2018-02-06, but the column E did not update accordingly.</t>
  </si>
  <si>
    <t xml:space="preserve">To be consistent with naming document, changed some names in Device column as well as Name column (1)  "dump" into "BD" for FE_LEBT:BD_D0824, FS1_BMS:BD_D2634, FS2_BMS:BD_D4253; (2) "FVS" into "FAVS"; (3) "DC" into "DCHV"; A correction of typo: "BDS_FFS:CH_D5805" into "BDS_FFS:DCHV_D5805" ("CH" into "DCHV")</t>
  </si>
  <si>
    <t xml:space="preserve">added HMR in LS1; added a temporary BCM in 2nd dump line (FS1_BTS:BCM_D2449); added the beam dump in the diagnostic box between the last b04 CM and first b08 CM in LS1</t>
  </si>
  <si>
    <t xml:space="preserve">defer installation of the 1st warm buncher in FS1 temporarily by replacing an available pipe, buncher will be installed after AAR03</t>
  </si>
  <si>
    <t xml:space="preserve">Line# 2607 corrected "WD12" --&gt; "BTS"; Line# 2654 added names; Line# 388,1209,1350,1607,2757 "BL" --&gt; "LPM"; </t>
  </si>
  <si>
    <t xml:space="preserve">defer installation of 8 PMs in the warm area between LS1 and LS2 temporarily, will be installed after CD4</t>
  </si>
  <si>
    <t xml:space="preserve">defer instalation of the 2nd BPM (LS1_BTS:BPM_D1980) after LS1 cyromodules by replacing with a nipple (bellow?)</t>
  </si>
  <si>
    <t xml:space="preserve">K. Schrock</t>
  </si>
  <si>
    <t xml:space="preserve">changed Sub-system of the superconducting buncher up stream of striper from "CH02" into "CH01", and the Name changed accordingly</t>
  </si>
  <si>
    <t xml:space="preserve">2nd chicane in FS1 will not be installed initially, replaced by an available pipe </t>
  </si>
  <si>
    <t xml:space="preserve">corrected a typo for the last profile monitor in upper LEBT from "PM1" into "PM", also from "FE_LEBT:PM1_D0824" into "FE_LEBT:PM_D0824"</t>
  </si>
  <si>
    <t xml:space="preserve">added combined steerers in the last quad of MEBT triplets and change its type from "Q8" into "Q10"</t>
  </si>
  <si>
    <t xml:space="preserve">added pumps &amp; rf coupler in FS1 rebunchers</t>
  </si>
  <si>
    <t xml:space="preserve">added the D-station part</t>
  </si>
  <si>
    <t xml:space="preserve">fixed typo for a C2 steerer (was FS2:DC_D3962, "BTS" missed)</t>
  </si>
  <si>
    <t xml:space="preserve">rename one ion pump from "FS1_CSS:IP_D2385" to "FS1_CSS:IP_D2384"; fixed typo for a gate valve (was "FS1_BMS:QV_D2651")</t>
  </si>
  <si>
    <t xml:space="preserve">FRIB_CD3b_R4</t>
  </si>
  <si>
    <t xml:space="preserve">updated the Global Coordinate element center Xc,Yc,Zc for FS1 dump2 line in the Alignment-branch sheet (they were not dynamically linked)</t>
  </si>
  <si>
    <t xml:space="preserve">Added Global Coordinate element center Xc,Yc,Zc for BRANCHes as well. </t>
  </si>
  <si>
    <t xml:space="preserve">Updates per T30000-RC-002175 document: (1) all the names (Column E) are frozen (not dynamically linked to "distance"); (2) the scope of subsystem ISRC changed from the entrance of first analyzing magnet to the exit of acceleration column; (3) changed names of Device for vacuum pumps (not using "Port")</t>
  </si>
  <si>
    <t xml:space="preserve">on request of alignment group, updated the alignment sheets; updated/added element center in FRIB Global Coordinate; adjusted residuals</t>
  </si>
  <si>
    <t xml:space="preserve">Named the subsystem of the two room temperature bunchers in FS1 as MGB01 and MGB02 (Multiple Gap Buncher)</t>
  </si>
  <si>
    <t xml:space="preserve">(1)adjusted additional spares in warm areas; (2) adjusted the length of stripper module as well as the position of Li film to match with drawings; </t>
  </si>
  <si>
    <t xml:space="preserve">(1) based on the feedback of ME group, spaces in all warm areas (including dump lines but not FE) were adjusted to match with drawings: the superconducting buncher in FS1 moved 165 mm upstream to accommodate the fast valve in front of the first chicane; added gate valves requested by linac area manager; added all collimation flanges  (2) replaced the two superconducting bunchers in FS1 with room temperature bunchers</t>
  </si>
  <si>
    <t xml:space="preserve">(1) updated the dump lines based on ME group provided information (2) refreshed the data in the alignment tab </t>
  </si>
  <si>
    <t xml:space="preserve">(1) adjusted the space at entrance and exit of solenoids and the length of the middle drift (between 2nd and 3rd resonator) of the CM41 module to match with the real design by Jlab, no other changes (e.g. gate-to-gate kept same). (S.M. 3/2/17); (2) removed the temporarily introduced "slot-device-FE" sheet, since now CCDB provides this information.</t>
  </si>
  <si>
    <t xml:space="preserve">updated all linac warm area by checking with the most recent Solidwork layout (with Paul S.)</t>
  </si>
  <si>
    <t xml:space="preserve">updated the straight sections of FS2 by checking with the most recent Solidwork layout (with Paul S.), updated FS1 from the LS1 exit to the first RT rebuncher </t>
  </si>
  <si>
    <t xml:space="preserve">updated the layout of b54 buncher module (CM54b) based on "CM tab"; updated the CM valves based on "CM tab"</t>
  </si>
  <si>
    <t xml:space="preserve">(G.M. 1/24/17)the first pair of steerer in ArtemisB line moved into upstream of acceleration column; adjusted the VENUS source line by +6 cm; and corrected the VENUS achromat by +5 mm; (G.K. 1/10/17) the PM removed at RFQ exit;</t>
  </si>
  <si>
    <t xml:space="preserve">updated LS1, LS2, LS3 and FS1, FS2, BDS for the layout of 38-cm diagnostic boxes based on the recent ME drawing of this device; ME should figure out all minor discrepancies.</t>
  </si>
  <si>
    <t xml:space="preserve">FRIB_CD3b_R3</t>
  </si>
  <si>
    <t xml:space="preserve">add "slot-device-FE" sheet provided by E.P. on 2016-11-15</t>
  </si>
  <si>
    <t xml:space="preserve">frontend updated based on G.M.'s drawings on 2016-10-19</t>
  </si>
  <si>
    <t xml:space="preserve">added three angle columns of alignment tabs on request from alignment group</t>
  </si>
  <si>
    <t xml:space="preserve">added more info at artemis_b extraction area based on discussion with G.Machicoane, G.Morgan (also email) and alignment group</t>
  </si>
  <si>
    <t xml:space="preserve">FRIB_CD3b_R2</t>
  </si>
  <si>
    <t xml:space="preserve">created "bayonet" sheet based on the discussion with mechanical group (Alignment Work Authorization Form Cryogenic Transfer Line, LS1 on 2016-05-16); updated b085 buncher module (CM85b) on "CM" sheet; a beam plug added upstream of the first ES bender in FE</t>
  </si>
  <si>
    <t xml:space="preserve">updated the "Device Type" for S4 solenoid (S4,S4b,S4s) per E. Pozdeyev's email on 2016-05-14; added comments for all solenoid types on "counts" sheet</t>
  </si>
  <si>
    <t xml:space="preserve">updated "dipole" sheet with front-end dipoles</t>
  </si>
  <si>
    <t xml:space="preserve">added "(not costed)" under "Element Name" for future diagnostics so they do not show up in the "alignment" sheets</t>
  </si>
  <si>
    <t xml:space="preserve">added "alignment-branch" sheet for high power ECR, MEBT bender, and 4 dump lines</t>
  </si>
  <si>
    <t xml:space="preserve">space update between Artemis-B and 1st gate valve based on G.Morgan's email on 2016-03-24</t>
  </si>
  <si>
    <t xml:space="preserve">updated the 2nd aperture position in LEBT provided by S. Rodriguez on 2016-03-17</t>
  </si>
  <si>
    <t xml:space="preserve">several spacing changes (Artemis-B to 1st e-bender) based on G.Morgan's updated on 2016-03-16</t>
  </si>
  <si>
    <t xml:space="preserve">marked the location change for 3 PMs in FS1, to be finalized with ME; the LPM needs its own slot length</t>
  </si>
  <si>
    <t xml:space="preserve">changed "C2" into "C3R", and renamed "Q2", "Q3" into "Q2R", "Q3R", respectively in final focusing section; updated the "counts" tab accordingly.</t>
  </si>
  <si>
    <t xml:space="preserve">on the request of M. Ikegami, the beam plug/stop in BDS was removed</t>
  </si>
  <si>
    <t xml:space="preserve">FRIB_CD3b_R1</t>
  </si>
  <si>
    <t xml:space="preserve">tiny adjustment (a few micrometers or less, due to the accomulation of residuals) to make the coordinates of key locations (e. g. target) unchanged (&lt; 0.1 um), updated "point" sheet</t>
  </si>
  <si>
    <t xml:space="preserve">updated the alignment sheet</t>
  </si>
  <si>
    <t xml:space="preserve">added 1 collimation flange between the Q6 and H3 (between the third and fouth dipole) in the first bender based on Maruta's proposal</t>
  </si>
  <si>
    <t xml:space="preserve">added 3 collimation flanges between stripper and first bender,  4 collimation flanges between first bender and entrance of segment 2 based on Vera's proposal</t>
  </si>
  <si>
    <t xml:space="preserve">replaced Q1L with Q2 on the dumplines, except the the second bender where first Q1L replaced with Q3, added one more Q1 on the straight dumpline in first bender</t>
  </si>
  <si>
    <t xml:space="preserve">updated the D3 dipole ID gap from 40 mm to 35 mm, updated the ID gap and width of the D4 dipole from 40x100 to 35x50 mm</t>
  </si>
  <si>
    <t xml:space="preserve">updatd the counts sheet</t>
  </si>
  <si>
    <t xml:space="preserve">updated the vacuum system for the high power ECRIS, fixed the mistake of cooreinates before the first analyzing magnet for the HP ECRIS line </t>
  </si>
  <si>
    <t xml:space="preserve">requested by vacuum group, pump types updated/added, fast valve sensors added, and the gate valve in final focusing area moved upstream of the pump </t>
  </si>
  <si>
    <t xml:space="preserve">updated the LEBT based on the information from frontend group</t>
  </si>
  <si>
    <t xml:space="preserve">updated the MEBT with RT quadrupoles instead of SC solenoids</t>
  </si>
  <si>
    <t xml:space="preserve">added the "key points" of the D1 dogleg dipoles on the dipole sheet</t>
  </si>
  <si>
    <t xml:space="preserve">updated the b041 cryomodule</t>
  </si>
  <si>
    <t xml:space="preserve">M. Ikegami</t>
  </si>
  <si>
    <t xml:space="preserve">updated the rebuncher modules between stripper and entrance of Segment 2 from 3 b085 cavity to 4 b085 cavities</t>
  </si>
  <si>
    <t xml:space="preserve">updated the lattice between exit of Segment 1 and the entrance of Stripper with the proposed rebuncher modules with 4 b085 cavities instead of 2 b29 cavities</t>
  </si>
  <si>
    <t xml:space="preserve">added device name for stripper</t>
  </si>
  <si>
    <t xml:space="preserve">BCM at MHB shifted</t>
  </si>
  <si>
    <t xml:space="preserve">insert alignment sheet</t>
  </si>
  <si>
    <t xml:space="preserve">requested by diagnostics group, some BCMs moved to positions with less stray magnetic field</t>
  </si>
  <si>
    <t xml:space="preserve">FRIB_CD3b_R0</t>
  </si>
  <si>
    <t xml:space="preserve">E. Pozdeyev</t>
  </si>
  <si>
    <t xml:space="preserve"> changed the "S5" solenoid at the exit of high power ion source into "S4" type (layout to be updated)</t>
  </si>
  <si>
    <t xml:space="preserve">replaced combined function magnets with separate ones in FS1, FS2 and BDS</t>
  </si>
  <si>
    <t xml:space="preserve">added a beam plug after the 1st dipole in BDS for safety purpose</t>
  </si>
  <si>
    <t xml:space="preserve">changed the SC solenoid length in beta=0.041 cryomodules from 20cm into 25cm with the field dropped from 9T into 8T </t>
  </si>
  <si>
    <t xml:space="preserve">frib_DF4_v13r1</t>
  </si>
  <si>
    <t xml:space="preserve">updated several diagnostics device name, and labeled not-costed diagnostics as "for future"</t>
  </si>
  <si>
    <t xml:space="preserve">added sheets to summarize counts (number and type of cavity, cryomodule, diagnostics, vacuum, etc.)</t>
  </si>
  <si>
    <t xml:space="preserve">implemented the four dump lines: need larger aperture for five quads, the other three remain Q1 quads.  </t>
  </si>
  <si>
    <t xml:space="preserve">updated frontend part based on the results from G.Morgan and E.Pozdeyev: some elements were slightly moved to reflect the real mechanical drawings, length RFQ was increased by about 13cm (reduced the drift in MEBT)</t>
  </si>
  <si>
    <t xml:space="preserve">implemented global coordinates using "FRIB origin"</t>
  </si>
  <si>
    <t xml:space="preserve">vacuum system updates based on P. Gibson's request: added fast valves/sendors, added pump type, etc.</t>
  </si>
  <si>
    <t xml:space="preserve">updated several names</t>
  </si>
  <si>
    <t xml:space="preserve">frib_DF4_v13r0</t>
  </si>
  <si>
    <t xml:space="preserve">ESD part (from the center of target on) is removed and listed in a separate file decided by ESD and Project Office; The tiltle of this file changed into "FRIB Accelerator Expanded Lattice File" to reflect the change.</t>
  </si>
  <si>
    <t xml:space="preserve">a few BCMs and fast valves in warm area were moved around, several correctors in Seg3 quad-lattice were shifted slightly</t>
  </si>
  <si>
    <t xml:space="preserve">updated diagnostics and vacuum pumps in Front-End</t>
  </si>
  <si>
    <t xml:space="preserve">(1) further updated diagnostics (except FE) based on the discussions (area managers, diagnostics group, AP) on 2012/01/27; (2) updated vacuum pumps (except FE) based on the information from P. Gibson</t>
  </si>
  <si>
    <t xml:space="preserve">updated diagnostics with E.Pozdeyev in FS1, FS2 &amp; BDS</t>
  </si>
  <si>
    <t xml:space="preserve">this new version includes the changes: (1) removed 1 b085 CM &amp; added 4 quads (2 correctors, 1 BPM); (2) removed 1 b29 CM and rearranged elements upstream Seg2; (3) used 3 instead of 2 cavities in the b085 rebuncher CMs between Stripper and entrance of Seg2; (4) used 4 instead of 3 cavities in the b53 rebuncher CM upstream Seg3; (5) all QWRs aperture changed from R=15 into 17 mm</t>
  </si>
  <si>
    <t xml:space="preserve">frib_DF4_v12r5</t>
  </si>
  <si>
    <t xml:space="preserve">Separator updated based on M.Hausmann's spread sheet "frib_FULL_separator_lattice_20111108_PresepMagnetSpecs.xlsx"</t>
  </si>
  <si>
    <t xml:space="preserve">M. Syphers</t>
  </si>
  <si>
    <t xml:space="preserve">Fixed names to be consistent with naming convention</t>
  </si>
  <si>
    <t xml:space="preserve">frib_DF4_v12r4</t>
  </si>
  <si>
    <t xml:space="preserve">Updated SC linac diagnostics, added an "Element Name" column</t>
  </si>
  <si>
    <t xml:space="preserve">updated stripper area with new proposed layout for rebuncher cryomodules</t>
  </si>
  <si>
    <t xml:space="preserve">frontend updated based on G.M.'s drawings on 08/03/2011</t>
  </si>
  <si>
    <t xml:space="preserve">updated segment 1 with 3 beta=0.04 QWR cryomodules</t>
  </si>
  <si>
    <t xml:space="preserve">updated frontend based on G.M.'s drawings on 07/29/2011</t>
  </si>
  <si>
    <t xml:space="preserve">updated BDS area based on the drawings that E.Pozdeyev, X.Wu &amp; P.Guetscho worked out together (e.g. FFS back to 3 quads)</t>
  </si>
  <si>
    <t xml:space="preserve">updated 1st 180-degree bending area based on the drawings that E.Pozdeyev, X.Wu &amp; P.Guetscho worked out together</t>
  </si>
  <si>
    <t xml:space="preserve">frib_DF4_v12r3</t>
  </si>
  <si>
    <t xml:space="preserve">updated stripper area based on the drawings that X.Wu &amp; P.Guetscho worked out together</t>
  </si>
  <si>
    <t xml:space="preserve">frib_DF4_v12r2</t>
  </si>
  <si>
    <t xml:space="preserve">inserted a column named "Device Type" requested by E.Tanke</t>
  </si>
  <si>
    <t xml:space="preserve">inner diameter of b29 HWR drift tube increased from 30 to 40 mm based on SRF department's (A.F.) new design</t>
  </si>
  <si>
    <t xml:space="preserve">Separator updated based on M.Hausmann's spread sheet "frib_FULL_separator_lattice_06092011.xlsx"; lattice V15</t>
  </si>
  <si>
    <t xml:space="preserve">frib_DF4_v12r1</t>
  </si>
  <si>
    <t xml:space="preserve">Based on the information provided by E.Tanke, corrected the links for the "Beam line position" in the second ECR("FE SRC2") columns(V83:V113)</t>
  </si>
  <si>
    <t xml:space="preserve">frib_DF4_v12r0</t>
  </si>
  <si>
    <t xml:space="preserve">E.Tanke</t>
  </si>
  <si>
    <t xml:space="preserve">Changed FS2 from six 50 cm quad/sext. combos to two; reintroduced four 40 cm quad/sext. Combos (input from EP)</t>
  </si>
  <si>
    <t xml:space="preserve">This version reflects 2 T dipoles and 50 cm quad/sext. combo's in FS2; plan same combo's in BDS.</t>
  </si>
  <si>
    <t xml:space="preserve">Changed final focus of BDS (now 4 quads, as opposed to 3). Validity of BDS overall layout to be confirmed.</t>
  </si>
  <si>
    <t xml:space="preserve">Last updated on (see details on the "ChangeInfo" sheet):</t>
  </si>
  <si>
    <t xml:space="preserve">BRANCH 1  Artemis_B Source Line</t>
  </si>
  <si>
    <t xml:space="preserve">BRANCH 2  High Power Source Line</t>
  </si>
  <si>
    <t xml:space="preserve">System</t>
  </si>
  <si>
    <t xml:space="preserve">Sub-
system</t>
  </si>
  <si>
    <t xml:space="preserve">Device</t>
  </si>
  <si>
    <t xml:space="preserve">Beam line position (dm)</t>
  </si>
  <si>
    <t xml:space="preserve">Name</t>
  </si>
  <si>
    <t xml:space="preserve">Device Type</t>
  </si>
  <si>
    <t xml:space="preserve">Element Name</t>
  </si>
  <si>
    <t xml:space="preserve">Minimum Beam Pipe Inner Diameter (mm)</t>
  </si>
  <si>
    <t xml:space="preserve">Element Flange to Flange Length (m)</t>
  </si>
  <si>
    <t xml:space="preserve">PLACE HOLDER </t>
  </si>
  <si>
    <t xml:space="preserve">Element Effective Length (m)</t>
  </si>
  <si>
    <t xml:space="preserve">Global Coordinate element center Xc (m)</t>
  </si>
  <si>
    <t xml:space="preserve">Global Coordinate element center Yc (m)</t>
  </si>
  <si>
    <t xml:space="preserve">Global Coordinate element center Zc (m)</t>
  </si>
  <si>
    <t xml:space="preserve">Global Coordinate Z (m)</t>
  </si>
  <si>
    <t xml:space="preserve">Global Coordinate Y (m)</t>
  </si>
  <si>
    <t xml:space="preserve">Global Coordinate X (m)</t>
  </si>
  <si>
    <t xml:space="preserve">Accumulated center-to-center Length (m)</t>
  </si>
  <si>
    <t xml:space="preserve">Accumulated end-to-end Length (m)</t>
  </si>
  <si>
    <t xml:space="preserve">Distance from Artemis source (m)</t>
  </si>
  <si>
    <t xml:space="preserve">FE</t>
  </si>
  <si>
    <t xml:space="preserve">SRC2</t>
  </si>
  <si>
    <t xml:space="preserve">PORT</t>
  </si>
  <si>
    <t xml:space="preserve">FE_SRC2:PORT_D0651</t>
  </si>
  <si>
    <t xml:space="preserve">InjectIon Flange Port</t>
  </si>
  <si>
    <t xml:space="preserve">Mounting interface of injection flange assy</t>
  </si>
  <si>
    <t xml:space="preserve">FE_SRC2:PORT_D0653</t>
  </si>
  <si>
    <t xml:space="preserve">TMP_M</t>
  </si>
  <si>
    <t xml:space="preserve">Turbo Pump (700-1050 L/s)</t>
  </si>
  <si>
    <t xml:space="preserve">SOLS</t>
  </si>
  <si>
    <t xml:space="preserve">FE_SRC2:SOLS_D0659</t>
  </si>
  <si>
    <t xml:space="preserve">S0</t>
  </si>
  <si>
    <t xml:space="preserve">InjectIon Solenoid</t>
  </si>
  <si>
    <t xml:space="preserve"> .19038m coil width</t>
  </si>
  <si>
    <t xml:space="preserve">ELC0</t>
  </si>
  <si>
    <t xml:space="preserve">FE_SRC2:ELC0_D0659</t>
  </si>
  <si>
    <t xml:space="preserve">ELC</t>
  </si>
  <si>
    <t xml:space="preserve">Bias disk</t>
  </si>
  <si>
    <t xml:space="preserve">S</t>
  </si>
  <si>
    <t xml:space="preserve">FE_SRC2:S_D0661</t>
  </si>
  <si>
    <t xml:space="preserve">SH</t>
  </si>
  <si>
    <t xml:space="preserve">Sextupole/Cryostat Center</t>
  </si>
  <si>
    <t xml:space="preserve">FE_SRC2:SOLS_D0662</t>
  </si>
  <si>
    <t xml:space="preserve">Middle Solenoid </t>
  </si>
  <si>
    <t xml:space="preserve">.7849 coil width</t>
  </si>
  <si>
    <t xml:space="preserve">FE_SRC2:SOLS_D0664</t>
  </si>
  <si>
    <t xml:space="preserve">ExtractIon Solenoid </t>
  </si>
  <si>
    <t xml:space="preserve">.13527m coil width</t>
  </si>
  <si>
    <t xml:space="preserve">ISRC1</t>
  </si>
  <si>
    <t xml:space="preserve">FE_ISRC1:PORT_D0676</t>
  </si>
  <si>
    <t xml:space="preserve">Injection Port</t>
  </si>
  <si>
    <t xml:space="preserve">ELC1</t>
  </si>
  <si>
    <t xml:space="preserve">FE_SRC2:ELC1_D0665</t>
  </si>
  <si>
    <t xml:space="preserve">Main electrode (8 mm ID)</t>
  </si>
  <si>
    <t xml:space="preserve">TMP</t>
  </si>
  <si>
    <t xml:space="preserve">FE_ISRC1:TMP_D0677</t>
  </si>
  <si>
    <t xml:space="preserve">Turbo pump, 700 l/s</t>
  </si>
  <si>
    <t xml:space="preserve">ELC2</t>
  </si>
  <si>
    <t xml:space="preserve">FE_SRC2:ELC2_D0665</t>
  </si>
  <si>
    <t xml:space="preserve">PULL_B</t>
  </si>
  <si>
    <t xml:space="preserve">Puller (Bias)</t>
  </si>
  <si>
    <t xml:space="preserve">SOLR</t>
  </si>
  <si>
    <t xml:space="preserve">FE_ISRC1:SOLR_D0681</t>
  </si>
  <si>
    <t xml:space="preserve">Injection Solenoid</t>
  </si>
  <si>
    <t xml:space="preserve">ELC3</t>
  </si>
  <si>
    <t xml:space="preserve">FE_SRC2:ELC3_D0665</t>
  </si>
  <si>
    <t xml:space="preserve">PULL_M</t>
  </si>
  <si>
    <t xml:space="preserve">Puller (Ground)</t>
  </si>
  <si>
    <t xml:space="preserve">FE_ISRC1:ELC0_D0681</t>
  </si>
  <si>
    <t xml:space="preserve">Bias Disk</t>
  </si>
  <si>
    <t xml:space="preserve">FE_SRC2:SOLR_D0669</t>
  </si>
  <si>
    <t xml:space="preserve">S4s</t>
  </si>
  <si>
    <t xml:space="preserve">Solenoid</t>
  </si>
  <si>
    <t xml:space="preserve">FE_ISRC1:S_D0683</t>
  </si>
  <si>
    <t xml:space="preserve">Sextupole / ECRIS Center</t>
  </si>
  <si>
    <t xml:space="preserve">FE_SRC2:PORT_D0673</t>
  </si>
  <si>
    <t xml:space="preserve">Extraction Box</t>
  </si>
  <si>
    <t xml:space="preserve">TMP_L</t>
  </si>
  <si>
    <t xml:space="preserve">Turbo pump, 2050 l/s</t>
  </si>
  <si>
    <t xml:space="preserve">FE_ISRC1:SOLR_D0685</t>
  </si>
  <si>
    <t xml:space="preserve">Extraction Solenoid</t>
  </si>
  <si>
    <t xml:space="preserve">added elements upsteam extraction wall based on G. Morgan's email 3/13/2019</t>
  </si>
  <si>
    <t xml:space="preserve">GV</t>
  </si>
  <si>
    <t xml:space="preserve">FE_SRC2:GV_D0675</t>
  </si>
  <si>
    <t xml:space="preserve">GV_L</t>
  </si>
  <si>
    <t xml:space="preserve">Gate Valve, 10" x 8" CF</t>
  </si>
  <si>
    <t xml:space="preserve">FE_ISRC1:ELC1_D0685</t>
  </si>
  <si>
    <t xml:space="preserve">extraction electrode inner wall</t>
  </si>
  <si>
    <t xml:space="preserve">ACC</t>
  </si>
  <si>
    <t xml:space="preserve">FE_SRC2:ACC_D0677</t>
  </si>
  <si>
    <t xml:space="preserve">AcceleratIon Column</t>
  </si>
  <si>
    <t xml:space="preserve">8 mm extraction hole</t>
  </si>
  <si>
    <t xml:space="preserve">Suppression electrode</t>
  </si>
  <si>
    <t xml:space="preserve">artemis_b extraction conical wall</t>
  </si>
  <si>
    <t xml:space="preserve">extraction mounting plate</t>
  </si>
  <si>
    <t xml:space="preserve">SCS2</t>
  </si>
  <si>
    <t xml:space="preserve">DCHV</t>
  </si>
  <si>
    <t xml:space="preserve">FE_SCS2:DCHV_D0680</t>
  </si>
  <si>
    <t xml:space="preserve">C4</t>
  </si>
  <si>
    <t xml:space="preserve">corrector magnet &amp; bellow</t>
  </si>
  <si>
    <t xml:space="preserve">gap (puller &amp; extraction hole)</t>
  </si>
  <si>
    <t xml:space="preserve">FE_ISRC1:ELC2_D0685</t>
  </si>
  <si>
    <t xml:space="preserve">puller electrode (bias)</t>
  </si>
  <si>
    <t xml:space="preserve">FE_SCS2:SOLR_D0683</t>
  </si>
  <si>
    <t xml:space="preserve">S4b</t>
  </si>
  <si>
    <t xml:space="preserve">solenoid</t>
  </si>
  <si>
    <t xml:space="preserve">gap (puller main &amp; bias)</t>
  </si>
  <si>
    <t xml:space="preserve">FE_ISRC1:ELC3_D0685</t>
  </si>
  <si>
    <t xml:space="preserve">puller electrode (main)</t>
  </si>
  <si>
    <t xml:space="preserve">puller tube</t>
  </si>
  <si>
    <t xml:space="preserve">FE_SCS2:TMP_D0686</t>
  </si>
  <si>
    <t xml:space="preserve">turbo pump, 700 l/s</t>
  </si>
  <si>
    <t xml:space="preserve">extraction box</t>
  </si>
  <si>
    <t xml:space="preserve">FE_ISRC1:TMP_D0687</t>
  </si>
  <si>
    <t xml:space="preserve">FE_ISRC1:SOLR_D0690</t>
  </si>
  <si>
    <t xml:space="preserve">40cm effective length</t>
  </si>
  <si>
    <t xml:space="preserve">FE_SCS2:DCHV_D0688</t>
  </si>
  <si>
    <t xml:space="preserve">bellow</t>
  </si>
  <si>
    <t xml:space="preserve">FE_ISRC1:DCHV_D0695</t>
  </si>
  <si>
    <t xml:space="preserve">tube</t>
  </si>
  <si>
    <t xml:space="preserve">FE_ISRC1:GV_D0696</t>
  </si>
  <si>
    <t xml:space="preserve">gate valve</t>
  </si>
  <si>
    <t xml:space="preserve">DH</t>
  </si>
  <si>
    <t xml:space="preserve">FE_SCS2:DH_D0696</t>
  </si>
  <si>
    <t xml:space="preserve">D5</t>
  </si>
  <si>
    <t xml:space="preserve">dipole-90deg, D5-1</t>
  </si>
  <si>
    <t xml:space="preserve">120 X 150</t>
  </si>
  <si>
    <t xml:space="preserve">extra length due to a 10" CFF on GV_D0696</t>
  </si>
  <si>
    <t xml:space="preserve">FE_SRC2:TMP_D0701</t>
  </si>
  <si>
    <t xml:space="preserve">FE_ISRC1:ACC_D0698</t>
  </si>
  <si>
    <t xml:space="preserve">acceleration column</t>
  </si>
  <si>
    <t xml:space="preserve">FE_ISRC1:ACC_D0700</t>
  </si>
  <si>
    <t xml:space="preserve">suppression electrode</t>
  </si>
  <si>
    <t xml:space="preserve">FE_SCS2:DCHV_D0702</t>
  </si>
  <si>
    <t xml:space="preserve">Moved to D0695 location</t>
  </si>
  <si>
    <t xml:space="preserve">QHE</t>
  </si>
  <si>
    <t xml:space="preserve">FE_SCS2:QHE_D0705</t>
  </si>
  <si>
    <t xml:space="preserve">Q7</t>
  </si>
  <si>
    <t xml:space="preserve">ES_quad_X</t>
  </si>
  <si>
    <t xml:space="preserve">TRIPLET HOUSING</t>
  </si>
  <si>
    <t xml:space="preserve">SCS1</t>
  </si>
  <si>
    <t xml:space="preserve">FE_SCS1:SOLR_D0704</t>
  </si>
  <si>
    <t xml:space="preserve">QVE</t>
  </si>
  <si>
    <t xml:space="preserve">FE_SCS2:QVE_D0709</t>
  </si>
  <si>
    <t xml:space="preserve">ES_quad_Y</t>
  </si>
  <si>
    <t xml:space="preserve">FE_SCS1:TMP_D0707</t>
  </si>
  <si>
    <t xml:space="preserve">FE_SCS2:QHE_D0712</t>
  </si>
  <si>
    <t xml:space="preserve">bellow+box</t>
  </si>
  <si>
    <t xml:space="preserve">FE_SCS1:DCHV_D0709</t>
  </si>
  <si>
    <t xml:space="preserve">dimension to yoke not flange</t>
  </si>
  <si>
    <t xml:space="preserve">SLT</t>
  </si>
  <si>
    <t xml:space="preserve">FE_SCS2:SLT_D0715</t>
  </si>
  <si>
    <t xml:space="preserve">four jaw collimator</t>
  </si>
  <si>
    <t xml:space="preserve">FE_SCS1:DH_D0717</t>
  </si>
  <si>
    <t xml:space="preserve">120 x 150</t>
  </si>
  <si>
    <t xml:space="preserve">FE_SCS2:TMP_D0716</t>
  </si>
  <si>
    <t xml:space="preserve">FE_SCS1:TMP_D0717</t>
  </si>
  <si>
    <t xml:space="preserve">special: pump port on the side of magnet</t>
  </si>
  <si>
    <t xml:space="preserve">straight port</t>
  </si>
  <si>
    <t xml:space="preserve">FC</t>
  </si>
  <si>
    <t xml:space="preserve">FE_SCS2:FC_D0717</t>
  </si>
  <si>
    <t xml:space="preserve">FC2</t>
  </si>
  <si>
    <t xml:space="preserve">Faraday cup</t>
  </si>
  <si>
    <t xml:space="preserve">VD</t>
  </si>
  <si>
    <t xml:space="preserve">FE_SCS2:VD_D0718</t>
  </si>
  <si>
    <t xml:space="preserve">V1</t>
  </si>
  <si>
    <t xml:space="preserve">viewer</t>
  </si>
  <si>
    <t xml:space="preserve">FE_SCS1:DCHV_D0723</t>
  </si>
  <si>
    <t xml:space="preserve">EMS</t>
  </si>
  <si>
    <t xml:space="preserve">FE_SCS2:EMS_D0718</t>
  </si>
  <si>
    <t xml:space="preserve">EM1</t>
  </si>
  <si>
    <t xml:space="preserve">emittance scanner (x &amp; y)</t>
  </si>
  <si>
    <t xml:space="preserve">FE_SCS1:QHE_D0726</t>
  </si>
  <si>
    <t xml:space="preserve">FE_SCS2:QHE_D0722</t>
  </si>
  <si>
    <t xml:space="preserve">FE_SCS1:QVE_D0730</t>
  </si>
  <si>
    <t xml:space="preserve">FE_SCS2:QVE_D0725</t>
  </si>
  <si>
    <t xml:space="preserve">FE_SCS1:QHE_D0733</t>
  </si>
  <si>
    <t xml:space="preserve">FE_SCS2:QHE_D0728</t>
  </si>
  <si>
    <t xml:space="preserve">FE_SCS1:SLT_D0736</t>
  </si>
  <si>
    <t xml:space="preserve">FE_SCS1:TMP_D0737</t>
  </si>
  <si>
    <t xml:space="preserve">box</t>
  </si>
  <si>
    <t xml:space="preserve">FE_SCS2:DCHV_D0731</t>
  </si>
  <si>
    <t xml:space="preserve">FE_SCS1:FC_D0738</t>
  </si>
  <si>
    <t xml:space="preserve">FE_SCS2:DH_D0738</t>
  </si>
  <si>
    <t xml:space="preserve">dipole-90deg, D5-2</t>
  </si>
  <si>
    <t xml:space="preserve">FE_SCS1:VD_D0739</t>
  </si>
  <si>
    <t xml:space="preserve">FE_SCS2:TMP_D0743</t>
  </si>
  <si>
    <t xml:space="preserve">FE_SCS1:EMS_D0739</t>
  </si>
  <si>
    <t xml:space="preserve">FE_SCS2:QVE_D0746</t>
  </si>
  <si>
    <t xml:space="preserve">DOUBLET HOUSING</t>
  </si>
  <si>
    <t xml:space="preserve">FE_SCS1:QHE_D0743</t>
  </si>
  <si>
    <t xml:space="preserve">FE_SCS2:QHE_D0749</t>
  </si>
  <si>
    <t xml:space="preserve">FE_SCS1:QVE_D0746</t>
  </si>
  <si>
    <t xml:space="preserve">PM</t>
  </si>
  <si>
    <t xml:space="preserve">FE_SCS2:PM_D0752</t>
  </si>
  <si>
    <t xml:space="preserve">PM_L</t>
  </si>
  <si>
    <t xml:space="preserve">profile monitor (large fork)</t>
  </si>
  <si>
    <t xml:space="preserve">and 700 l/s turbo pump</t>
  </si>
  <si>
    <t xml:space="preserve">FE_SCS1:QHE_D0749</t>
  </si>
  <si>
    <t xml:space="preserve">FE_SCS2:TMP_D0752</t>
  </si>
  <si>
    <t xml:space="preserve">FE_SCS1:GV_D0752</t>
  </si>
  <si>
    <t xml:space="preserve">FE_SCS2:DCHV_D0755</t>
  </si>
  <si>
    <t xml:space="preserve">LEBT</t>
  </si>
  <si>
    <t xml:space="preserve">FE_LEBT:DH_D0759</t>
  </si>
  <si>
    <t xml:space="preserve">FE_SCS2:GV_D0756</t>
  </si>
  <si>
    <t xml:space="preserve">FE_LEBT:QVE_D0767</t>
  </si>
  <si>
    <t xml:space="preserve">reducer / tie-in to LEBT</t>
  </si>
  <si>
    <t xml:space="preserve">FE_LEBT:QHE_D0770</t>
  </si>
  <si>
    <t xml:space="preserve">FE_LEBT:DCHV_D0773</t>
  </si>
  <si>
    <t xml:space="preserve">FE_LEBT:QHE_D0776</t>
  </si>
  <si>
    <t xml:space="preserve">FE_LEBT:QVE_D0780</t>
  </si>
  <si>
    <t xml:space="preserve">FE_LEBT:PM_D0783</t>
  </si>
  <si>
    <t xml:space="preserve">FE_LEBT:TMP_D0783</t>
  </si>
  <si>
    <t xml:space="preserve">pump, 700 l/s</t>
  </si>
  <si>
    <t xml:space="preserve">FE_LEBT:SOLR_D0787</t>
  </si>
  <si>
    <t xml:space="preserve">S4</t>
  </si>
  <si>
    <t xml:space="preserve">FE_LEBT:DCHV_D0790</t>
  </si>
  <si>
    <t xml:space="preserve">CHP</t>
  </si>
  <si>
    <t xml:space="preserve">FE_LEBT:CHP_D0792</t>
  </si>
  <si>
    <t xml:space="preserve">chopper</t>
  </si>
  <si>
    <t xml:space="preserve">70 x 150</t>
  </si>
  <si>
    <t xml:space="preserve">10cm deflector plates</t>
  </si>
  <si>
    <t xml:space="preserve">box+tube</t>
  </si>
  <si>
    <t xml:space="preserve">NEGP</t>
  </si>
  <si>
    <t xml:space="preserve">FE_LEBT:NEGP_D0795</t>
  </si>
  <si>
    <t xml:space="preserve">NEG-0</t>
  </si>
  <si>
    <t xml:space="preserve">getter pump, 3500 l/s</t>
  </si>
  <si>
    <t xml:space="preserve">AP</t>
  </si>
  <si>
    <t xml:space="preserve">FE_LEBT:AP_D0796</t>
  </si>
  <si>
    <t xml:space="preserve">apertures</t>
  </si>
  <si>
    <t xml:space="preserve">bellow+tube/box</t>
  </si>
  <si>
    <t xml:space="preserve">FE_LEBT:FC_D0796</t>
  </si>
  <si>
    <t xml:space="preserve">FCx</t>
  </si>
  <si>
    <t xml:space="preserve">Faraday cup, removed from scope</t>
  </si>
  <si>
    <t xml:space="preserve">FE_LEBT:SOLR_D0802</t>
  </si>
  <si>
    <t xml:space="preserve">FE_LEBT:DCHV_D0805</t>
  </si>
  <si>
    <t xml:space="preserve">FE_LEBT:AP_D0807</t>
  </si>
  <si>
    <t xml:space="preserve">FE_LEBT:PM_D0808</t>
  </si>
  <si>
    <t xml:space="preserve">FE_LEBT:EMS_D0812</t>
  </si>
  <si>
    <t xml:space="preserve">EM2</t>
  </si>
  <si>
    <t xml:space="preserve">Pepper Pot</t>
  </si>
  <si>
    <t xml:space="preserve">FE_LEBT:VD_D0812</t>
  </si>
  <si>
    <t xml:space="preserve">FE_LEBT:NEGP_D0814</t>
  </si>
  <si>
    <t xml:space="preserve">FE_LEBT:FC_D0814</t>
  </si>
  <si>
    <t xml:space="preserve">FC1</t>
  </si>
  <si>
    <t xml:space="preserve">FE_LEBT:SOLR_D0818</t>
  </si>
  <si>
    <t xml:space="preserve">FE_LEBT:DCHV_D0821</t>
  </si>
  <si>
    <t xml:space="preserve">BD</t>
  </si>
  <si>
    <t xml:space="preserve">FE_LEBT:BD_D0824</t>
  </si>
  <si>
    <t xml:space="preserve">dump</t>
  </si>
  <si>
    <t xml:space="preserve">beam plug (low power)</t>
  </si>
  <si>
    <t xml:space="preserve">FE_LEBT:PM_D0824</t>
  </si>
  <si>
    <t xml:space="preserve">FE_LEBT:GV_D0826</t>
  </si>
  <si>
    <t xml:space="preserve">DVE</t>
  </si>
  <si>
    <t xml:space="preserve">FE_LEBT:DVE_D0833</t>
  </si>
  <si>
    <t xml:space="preserve">D7</t>
  </si>
  <si>
    <t xml:space="preserve">ES_bender 1</t>
  </si>
  <si>
    <t xml:space="preserve">100 x 150</t>
  </si>
  <si>
    <t xml:space="preserve">FE_LEBT:TMP_D0833</t>
  </si>
  <si>
    <t xml:space="preserve">special: pump port on the side of e-bender</t>
  </si>
  <si>
    <t xml:space="preserve">FE_LEBT:DCHV_D0840</t>
  </si>
  <si>
    <t xml:space="preserve">FE_LEBT:QHE_D0844</t>
  </si>
  <si>
    <t xml:space="preserve">FE_LEBT:QVE_D0848</t>
  </si>
  <si>
    <t xml:space="preserve">FE_LEBT:QHE_D0851</t>
  </si>
  <si>
    <t xml:space="preserve">bellow ?</t>
  </si>
  <si>
    <t xml:space="preserve">FE_LEBT:PM_D0856</t>
  </si>
  <si>
    <t xml:space="preserve">PM_F</t>
  </si>
  <si>
    <t xml:space="preserve">profile monitor (flapper)</t>
  </si>
  <si>
    <t xml:space="preserve">bellow+tube</t>
  </si>
  <si>
    <t xml:space="preserve">4 way cross</t>
  </si>
  <si>
    <t xml:space="preserve">FE_LEBT:NEGP_D0863</t>
  </si>
  <si>
    <t xml:space="preserve">FE_LEBT:DCHV_D0868</t>
  </si>
  <si>
    <t xml:space="preserve">FE_LEBT:QVE_D0871</t>
  </si>
  <si>
    <t xml:space="preserve">FE_LEBT:QHE_D0874</t>
  </si>
  <si>
    <t xml:space="preserve">FE_LEBT:QVE_D0878</t>
  </si>
  <si>
    <t xml:space="preserve">FE_LEBT:DCHV_D0880</t>
  </si>
  <si>
    <t xml:space="preserve">corrector+bellow+tube</t>
  </si>
  <si>
    <t xml:space="preserve">FE_LEBT:PM_D0885</t>
  </si>
  <si>
    <t xml:space="preserve">4 way cross ??</t>
  </si>
  <si>
    <t xml:space="preserve">FE_LEBT:NEGP_D0886</t>
  </si>
  <si>
    <t xml:space="preserve">FE_LEBT:QVE_D0891</t>
  </si>
  <si>
    <t xml:space="preserve">FE_LEBT:QHE_D0895</t>
  </si>
  <si>
    <t xml:space="preserve">FE_LEBT:QVE_D0898</t>
  </si>
  <si>
    <t xml:space="preserve">FE_LEBT:DCHV_D0901</t>
  </si>
  <si>
    <t xml:space="preserve">FE_LEBT:NEGP_D0906</t>
  </si>
  <si>
    <t xml:space="preserve">FE_LEBT:PM_D0912</t>
  </si>
  <si>
    <t xml:space="preserve">FE_LEBT:QHE_D0918</t>
  </si>
  <si>
    <t xml:space="preserve">FE_LEBT:QVE_D0921</t>
  </si>
  <si>
    <t xml:space="preserve">FE_LEBT:QHE_D0924</t>
  </si>
  <si>
    <t xml:space="preserve">FE_LEBT:DCHV_D0929</t>
  </si>
  <si>
    <t xml:space="preserve">FE_LEBT:DVE_D0936</t>
  </si>
  <si>
    <t xml:space="preserve">ES_bender 2</t>
  </si>
  <si>
    <t xml:space="preserve">FE_LEBT:NEGP_D0936</t>
  </si>
  <si>
    <t xml:space="preserve">adjustment for residuals</t>
  </si>
  <si>
    <t xml:space="preserve">FE_LEBT:GV_D0943</t>
  </si>
  <si>
    <t xml:space="preserve">FE_LEBT:PM_D0945</t>
  </si>
  <si>
    <t xml:space="preserve">FE_LEBT:DCHV_D0948</t>
  </si>
  <si>
    <t xml:space="preserve">FE_LEBT:SOLR_D0951</t>
  </si>
  <si>
    <t xml:space="preserve">FE_LEBT:NEGP_D0955</t>
  </si>
  <si>
    <t xml:space="preserve">ATT</t>
  </si>
  <si>
    <t xml:space="preserve">FE_LEBT:ATT_D0957</t>
  </si>
  <si>
    <t xml:space="preserve">ATT1</t>
  </si>
  <si>
    <t xml:space="preserve">beam attenuator</t>
  </si>
  <si>
    <t xml:space="preserve">FE_LEBT:ATT_D0958</t>
  </si>
  <si>
    <t xml:space="preserve">FE_LEBT:PM_D0961</t>
  </si>
  <si>
    <t xml:space="preserve">FE_LEBT:DCHV_D0964</t>
  </si>
  <si>
    <t xml:space="preserve">FE_LEBT:SOLR_D0967</t>
  </si>
  <si>
    <t xml:space="preserve">FE_LEBT:PM_D0972</t>
  </si>
  <si>
    <t xml:space="preserve">no longer has aperture</t>
  </si>
  <si>
    <t xml:space="preserve">FE_LEBT:ATT_D0974</t>
  </si>
  <si>
    <t xml:space="preserve">FE_LEBT:ATT_D0975</t>
  </si>
  <si>
    <t xml:space="preserve">FE_LEBT:VD_D0977</t>
  </si>
  <si>
    <t xml:space="preserve">V2</t>
  </si>
  <si>
    <t xml:space="preserve">IP</t>
  </si>
  <si>
    <t xml:space="preserve">FE_LEBT:IP_D0977</t>
  </si>
  <si>
    <t xml:space="preserve">IP_L</t>
  </si>
  <si>
    <t xml:space="preserve">ion pump, 300 L/s</t>
  </si>
  <si>
    <t xml:space="preserve">FE_LEBT:FC_D0977</t>
  </si>
  <si>
    <t xml:space="preserve">faraday cup</t>
  </si>
  <si>
    <t xml:space="preserve">FE_LEBT:DCHV_D0979</t>
  </si>
  <si>
    <t xml:space="preserve">FE_LEBT:SOLR_D0982</t>
  </si>
  <si>
    <t xml:space="preserve">mhb box &amp; bellows</t>
  </si>
  <si>
    <t xml:space="preserve">FE_LEBT:PM_D0986</t>
  </si>
  <si>
    <t xml:space="preserve">PM_S</t>
  </si>
  <si>
    <t xml:space="preserve">profile monitor (small fork), defer installation </t>
  </si>
  <si>
    <t xml:space="preserve">mhb box</t>
  </si>
  <si>
    <t xml:space="preserve">CAV</t>
  </si>
  <si>
    <t xml:space="preserve">FE_LEBT:CAV_D0987</t>
  </si>
  <si>
    <t xml:space="preserve">multi harmonic buncher</t>
  </si>
  <si>
    <t xml:space="preserve">FE_LEBT:NEGP_D0987</t>
  </si>
  <si>
    <t xml:space="preserve">Possible HV tube starts here</t>
  </si>
  <si>
    <t xml:space="preserve">BCM</t>
  </si>
  <si>
    <t xml:space="preserve">FE_LEBT:BCM_D0989</t>
  </si>
  <si>
    <t xml:space="preserve">BCM1</t>
  </si>
  <si>
    <t xml:space="preserve">AC current transformer, large bore</t>
  </si>
  <si>
    <t xml:space="preserve">50mm</t>
  </si>
  <si>
    <t xml:space="preserve">FE_LEBT:DCHV_D0992</t>
  </si>
  <si>
    <t xml:space="preserve">Possible HV tube ends in solenoid</t>
  </si>
  <si>
    <t xml:space="preserve">FE_LEBT:SOLR_D0995</t>
  </si>
  <si>
    <t xml:space="preserve">one side ISO flange connection</t>
  </si>
  <si>
    <t xml:space="preserve">FE_LEBT:FC_D0998</t>
  </si>
  <si>
    <t xml:space="preserve">Not used currently</t>
  </si>
  <si>
    <t xml:space="preserve">FFC</t>
  </si>
  <si>
    <t xml:space="preserve">FE_LEBT:FFC_D0998</t>
  </si>
  <si>
    <t xml:space="preserve">LPM1</t>
  </si>
  <si>
    <t xml:space="preserve">fast faraday cup</t>
  </si>
  <si>
    <t xml:space="preserve">FE_LEBT:PM_D0998</t>
  </si>
  <si>
    <t xml:space="preserve">profile monitor (small fork)</t>
  </si>
  <si>
    <t xml:space="preserve">FE_LEBT:CAV_D0999</t>
  </si>
  <si>
    <t xml:space="preserve">velocity equalizer resonator</t>
  </si>
  <si>
    <t xml:space="preserve">port available</t>
  </si>
  <si>
    <t xml:space="preserve">FE_LEBT:GV_D0999</t>
  </si>
  <si>
    <t xml:space="preserve">GV_C</t>
  </si>
  <si>
    <t xml:space="preserve">gate valve w/ special clamp</t>
  </si>
  <si>
    <t xml:space="preserve">insertable gate valve</t>
  </si>
  <si>
    <t xml:space="preserve">moved</t>
  </si>
  <si>
    <t xml:space="preserve">end</t>
  </si>
  <si>
    <t xml:space="preserve">RFQ end wall</t>
  </si>
  <si>
    <t xml:space="preserve">RFQ inn-wall (match point)</t>
  </si>
  <si>
    <t xml:space="preserve">RFQ</t>
  </si>
  <si>
    <t xml:space="preserve">FE_RFQ:CAV_D1005</t>
  </si>
  <si>
    <t xml:space="preserve">RFQ tank -1</t>
  </si>
  <si>
    <t xml:space="preserve">FE_RFQ:IP_D1005</t>
  </si>
  <si>
    <t xml:space="preserve">NEG-I</t>
  </si>
  <si>
    <t xml:space="preserve">getter-ion pump 2000-10 l/s</t>
  </si>
  <si>
    <t xml:space="preserve">FE_RFQ:CAV_D1015</t>
  </si>
  <si>
    <t xml:space="preserve">RFQ tank -2</t>
  </si>
  <si>
    <t xml:space="preserve">FE_RFQ:IP_D1015</t>
  </si>
  <si>
    <t xml:space="preserve">FE_RFQ:CAV_D1025</t>
  </si>
  <si>
    <t xml:space="preserve">RFQ tank -3</t>
  </si>
  <si>
    <t xml:space="preserve">FE_RFQ:TMP_D1025</t>
  </si>
  <si>
    <t xml:space="preserve">ND</t>
  </si>
  <si>
    <t xml:space="preserve">FE_RFQ:ND_D1025</t>
  </si>
  <si>
    <t xml:space="preserve">BLM_ND</t>
  </si>
  <si>
    <t xml:space="preserve">neutron detector</t>
  </si>
  <si>
    <t xml:space="preserve">FE_RFQ:CAV_D1035</t>
  </si>
  <si>
    <t xml:space="preserve">RFQ tank -4</t>
  </si>
  <si>
    <t xml:space="preserve">FE_RFQ:IP_D1035</t>
  </si>
  <si>
    <t xml:space="preserve">FE_RFQ:CAV_D1045</t>
  </si>
  <si>
    <t xml:space="preserve">RFQ tank -5</t>
  </si>
  <si>
    <t xml:space="preserve">FE_RFQ:IP_D1045</t>
  </si>
  <si>
    <t xml:space="preserve">RFQ inn-wall</t>
  </si>
  <si>
    <t xml:space="preserve">MEBT</t>
  </si>
  <si>
    <t xml:space="preserve">start</t>
  </si>
  <si>
    <t xml:space="preserve">FE_MEBT:GV_D1052</t>
  </si>
  <si>
    <t xml:space="preserve">GV_S</t>
  </si>
  <si>
    <t xml:space="preserve">FE_MEBT:PM_D1053</t>
  </si>
  <si>
    <t xml:space="preserve">profile monitor (small fork), not costed</t>
  </si>
  <si>
    <t xml:space="preserve">this PM was removed per Gerlind K. 1/10/2017</t>
  </si>
  <si>
    <t xml:space="preserve">FE_MEBT:IP_D1053</t>
  </si>
  <si>
    <t xml:space="preserve">IP_S</t>
  </si>
  <si>
    <t xml:space="preserve">ion pump, 75 l/s</t>
  </si>
  <si>
    <t xml:space="preserve">FE_MEBT:BCM_D1055</t>
  </si>
  <si>
    <t xml:space="preserve">BCM2</t>
  </si>
  <si>
    <t xml:space="preserve">AC current transformer</t>
  </si>
  <si>
    <t xml:space="preserve">BPM bellow</t>
  </si>
  <si>
    <t xml:space="preserve">BPM</t>
  </si>
  <si>
    <t xml:space="preserve">FE_MEBT:BPM_D1056</t>
  </si>
  <si>
    <t xml:space="preserve">BPM1</t>
  </si>
  <si>
    <t xml:space="preserve">position monitor</t>
  </si>
  <si>
    <t xml:space="preserve">Q</t>
  </si>
  <si>
    <t xml:space="preserve">FE_MEBT:Q_D1057</t>
  </si>
  <si>
    <t xml:space="preserve">Q8</t>
  </si>
  <si>
    <t xml:space="preserve">quad, triplet 1-1</t>
  </si>
  <si>
    <t xml:space="preserve">FE_MEBT:Q_D1060</t>
  </si>
  <si>
    <t xml:space="preserve">Q9</t>
  </si>
  <si>
    <t xml:space="preserve">quad, triplet 1-2</t>
  </si>
  <si>
    <t xml:space="preserve">FE_MEBT:Q_D1062</t>
  </si>
  <si>
    <t xml:space="preserve">Q10</t>
  </si>
  <si>
    <t xml:space="preserve">quad+steerers, triplet 1-3</t>
  </si>
  <si>
    <t xml:space="preserve">FE_MEBT:DCHV_D1062</t>
  </si>
  <si>
    <t xml:space="preserve">bellow?</t>
  </si>
  <si>
    <t xml:space="preserve">47.5/30</t>
  </si>
  <si>
    <t xml:space="preserve">FE_MEBT:CAV_D1066</t>
  </si>
  <si>
    <t xml:space="preserve">rebuncher</t>
  </si>
  <si>
    <t xml:space="preserve">FE_MEBT:IP_D1066</t>
  </si>
  <si>
    <t xml:space="preserve">ion pump, 300 l/s</t>
  </si>
  <si>
    <t xml:space="preserve">bellow+tube ??</t>
  </si>
  <si>
    <t xml:space="preserve">6 way cross ??</t>
  </si>
  <si>
    <t xml:space="preserve">FE_MEBT:IP_D1070</t>
  </si>
  <si>
    <t xml:space="preserve">FAVS</t>
  </si>
  <si>
    <t xml:space="preserve">FE_MEBT:FAVS_D1070</t>
  </si>
  <si>
    <t xml:space="preserve">FVS</t>
  </si>
  <si>
    <t xml:space="preserve">fast valve sensor</t>
  </si>
  <si>
    <t xml:space="preserve">FE_MEBT:BPM_D1072</t>
  </si>
  <si>
    <t xml:space="preserve">FE_MEBT:Q_D1074</t>
  </si>
  <si>
    <t xml:space="preserve">quad, triplet 2-1</t>
  </si>
  <si>
    <t xml:space="preserve">FE_MEBT:Q_D1076</t>
  </si>
  <si>
    <t xml:space="preserve">quad, triplet 2-2</t>
  </si>
  <si>
    <t xml:space="preserve">FE_MEBT:Q_D1078</t>
  </si>
  <si>
    <t xml:space="preserve">quad+steerers, triplet 2-3</t>
  </si>
  <si>
    <t xml:space="preserve">FE_MEBT:DCHV_D1078</t>
  </si>
  <si>
    <t xml:space="preserve">FE_MEBT:DH_D1086</t>
  </si>
  <si>
    <t xml:space="preserve">D6</t>
  </si>
  <si>
    <t xml:space="preserve">dipole-45deg, D6 (straight leg)</t>
  </si>
  <si>
    <t xml:space="preserve">BTS</t>
  </si>
  <si>
    <t xml:space="preserve">FE_BTS:DH_D1089</t>
  </si>
  <si>
    <t xml:space="preserve">dipole-45deg, D6 (bent leg)</t>
  </si>
  <si>
    <t xml:space="preserve">FE_MEBT:PM_D1092</t>
  </si>
  <si>
    <t xml:space="preserve">30 ?</t>
  </si>
  <si>
    <t xml:space="preserve">FE_BTS:GV_D1091</t>
  </si>
  <si>
    <t xml:space="preserve">FE_MEBT:IP_D1092</t>
  </si>
  <si>
    <t xml:space="preserve">FE_BTS:SLT_D1101</t>
  </si>
  <si>
    <t xml:space="preserve">2-jaw collimator</t>
  </si>
  <si>
    <t xml:space="preserve">FE_MEBT:BPM_D1094</t>
  </si>
  <si>
    <t xml:space="preserve">FE_BTS:VD_D1101</t>
  </si>
  <si>
    <t xml:space="preserve">FE_BTS:IP_D1101</t>
  </si>
  <si>
    <t xml:space="preserve">FE_MEBT:Q_D1095</t>
  </si>
  <si>
    <t xml:space="preserve">quad, triplet 3-1</t>
  </si>
  <si>
    <t xml:space="preserve">FE_BTS:FC_D1104</t>
  </si>
  <si>
    <t xml:space="preserve">beam stopper &amp; faraday cup</t>
  </si>
  <si>
    <t xml:space="preserve">FE_MEBT:Q_D1098</t>
  </si>
  <si>
    <t xml:space="preserve">quad, triplet 3-2</t>
  </si>
  <si>
    <t xml:space="preserve">FE_MEBT:Q_D1100</t>
  </si>
  <si>
    <t xml:space="preserve">quad+steerers, triplet 3-3</t>
  </si>
  <si>
    <t xml:space="preserve">FE_MEBT:DCHV_D1100</t>
  </si>
  <si>
    <t xml:space="preserve">FE_MEBT:FC_D1102</t>
  </si>
  <si>
    <t xml:space="preserve">FC3</t>
  </si>
  <si>
    <t xml:space="preserve">beam stopper / faraday cup</t>
  </si>
  <si>
    <t xml:space="preserve">FE_MEBT:FFC_D1102</t>
  </si>
  <si>
    <t xml:space="preserve">FE_MEBT:IP_D1102</t>
  </si>
  <si>
    <t xml:space="preserve">FE_MEBT:GV_D1104</t>
  </si>
  <si>
    <t xml:space="preserve">FE_MEBT:CAV_D1107</t>
  </si>
  <si>
    <t xml:space="preserve">FE_MEBT:IP_D1107</t>
  </si>
  <si>
    <t xml:space="preserve">FE_MEBT:BPM_D1111</t>
  </si>
  <si>
    <t xml:space="preserve">FE_MEBT:Q_D1113</t>
  </si>
  <si>
    <t xml:space="preserve">quad, triplet 4-1</t>
  </si>
  <si>
    <t xml:space="preserve">FE_MEBT:Q_D1115</t>
  </si>
  <si>
    <t xml:space="preserve">quad, triplet 4-2</t>
  </si>
  <si>
    <t xml:space="preserve">FE_MEBT:Q_D1117</t>
  </si>
  <si>
    <t xml:space="preserve">quad+steerers, triplet 4-3</t>
  </si>
  <si>
    <t xml:space="preserve">FE_MEBT:DCHV_D1117</t>
  </si>
  <si>
    <t xml:space="preserve">FAV</t>
  </si>
  <si>
    <t xml:space="preserve">FE_MEBT:FAV_D1118</t>
  </si>
  <si>
    <t xml:space="preserve">FV</t>
  </si>
  <si>
    <t xml:space="preserve">fast valve</t>
  </si>
  <si>
    <t xml:space="preserve">FE_MEBT:BCM_D1120</t>
  </si>
  <si>
    <t xml:space="preserve">FE_MEBT:IP_D1121</t>
  </si>
  <si>
    <t xml:space="preserve">END</t>
  </si>
  <si>
    <t xml:space="preserve">SEGMENT 1 START (begin with b=0.041 QWR cryomodules)</t>
  </si>
  <si>
    <t xml:space="preserve">LS1</t>
  </si>
  <si>
    <t xml:space="preserve">CA01</t>
  </si>
  <si>
    <t xml:space="preserve">LS1_CA01:GV_D1124</t>
  </si>
  <si>
    <t xml:space="preserve">bellows</t>
  </si>
  <si>
    <t xml:space="preserve">CAV1</t>
  </si>
  <si>
    <t xml:space="preserve">LS1_CA01:CAV1_D1127</t>
  </si>
  <si>
    <t xml:space="preserve">b04 resonator</t>
  </si>
  <si>
    <t xml:space="preserve">LS1_CA01:ND_D1128</t>
  </si>
  <si>
    <t xml:space="preserve">LS1_CA01:BPM_D1129</t>
  </si>
  <si>
    <t xml:space="preserve">BPM6</t>
  </si>
  <si>
    <t xml:space="preserve">position monitor, BPMc</t>
  </si>
  <si>
    <t xml:space="preserve">BPM-box</t>
  </si>
  <si>
    <t xml:space="preserve">solenoid-entry</t>
  </si>
  <si>
    <t xml:space="preserve">20170302 space adjusted to match Jlab design</t>
  </si>
  <si>
    <t xml:space="preserve">SOL1</t>
  </si>
  <si>
    <t xml:space="preserve">LS1_CA01:SOL1_D1132</t>
  </si>
  <si>
    <t xml:space="preserve">S1</t>
  </si>
  <si>
    <t xml:space="preserve">solenoid+correctors</t>
  </si>
  <si>
    <t xml:space="preserve">solenoid-exit</t>
  </si>
  <si>
    <t xml:space="preserve">CAV2</t>
  </si>
  <si>
    <t xml:space="preserve">LS1_CA01:CAV2_D1136</t>
  </si>
  <si>
    <t xml:space="preserve"> </t>
  </si>
  <si>
    <t xml:space="preserve">2 bellows + tube</t>
  </si>
  <si>
    <t xml:space="preserve">CAV3</t>
  </si>
  <si>
    <t xml:space="preserve">LS1_CA01:CAV3_D1142</t>
  </si>
  <si>
    <t xml:space="preserve">BLM</t>
  </si>
  <si>
    <t xml:space="preserve">LS1_CA01:BLM_D1143</t>
  </si>
  <si>
    <t xml:space="preserve">outside loss monitor - not install</t>
  </si>
  <si>
    <t xml:space="preserve">LS1_CA01:BPM_D1144</t>
  </si>
  <si>
    <t xml:space="preserve">SOL2</t>
  </si>
  <si>
    <t xml:space="preserve">LS1_CA01:SOL2_D1146</t>
  </si>
  <si>
    <t xml:space="preserve">CAV4</t>
  </si>
  <si>
    <t xml:space="preserve">LS1_CA01:CAV4_D1150</t>
  </si>
  <si>
    <t xml:space="preserve">LS1_CA01:GV_D1153</t>
  </si>
  <si>
    <t xml:space="preserve">WA01</t>
  </si>
  <si>
    <t xml:space="preserve">LS1_WA01:BPM_D1155</t>
  </si>
  <si>
    <t xml:space="preserve">BPM2</t>
  </si>
  <si>
    <t xml:space="preserve">diagnostic box</t>
  </si>
  <si>
    <t xml:space="preserve">HMR</t>
  </si>
  <si>
    <t xml:space="preserve">LS1_WA01:HMR_D1156</t>
  </si>
  <si>
    <t xml:space="preserve">HMR1</t>
  </si>
  <si>
    <t xml:space="preserve">Halo ring, d33mm, t5mm</t>
  </si>
  <si>
    <t xml:space="preserve">LS1_WA01:IP_D1156</t>
  </si>
  <si>
    <t xml:space="preserve">CA02</t>
  </si>
  <si>
    <t xml:space="preserve">LS1_CA02:GV_D1158</t>
  </si>
  <si>
    <t xml:space="preserve">LS1_CA02:CAV1_D1161</t>
  </si>
  <si>
    <t xml:space="preserve">LS1_CA02:BLM_D1162</t>
  </si>
  <si>
    <t xml:space="preserve">LS1_CA02:BPM_D1163</t>
  </si>
  <si>
    <t xml:space="preserve">LS1_CA02:SOL1_D1165</t>
  </si>
  <si>
    <t xml:space="preserve">LS1_CA02:CAV2_D1169</t>
  </si>
  <si>
    <t xml:space="preserve">LS1_CA02:CAV3_D1176</t>
  </si>
  <si>
    <t xml:space="preserve">LS1_CA02:BLM_D1177</t>
  </si>
  <si>
    <t xml:space="preserve">LS1_CA02:BPM_D1177</t>
  </si>
  <si>
    <t xml:space="preserve">LS1_CA02:SOL2_D1180</t>
  </si>
  <si>
    <t xml:space="preserve">LS1_CA02:CAV4_D1184</t>
  </si>
  <si>
    <t xml:space="preserve">LS1_CA02:GV_D1187</t>
  </si>
  <si>
    <t xml:space="preserve">WA02</t>
  </si>
  <si>
    <t xml:space="preserve">LS1_WA02:BPM_D1188</t>
  </si>
  <si>
    <t xml:space="preserve">LS1_WA02:HMR_D1190</t>
  </si>
  <si>
    <t xml:space="preserve">LS1_WA02:IP_D1190</t>
  </si>
  <si>
    <t xml:space="preserve">CA03</t>
  </si>
  <si>
    <t xml:space="preserve">LS1_CA03:GV_D1191</t>
  </si>
  <si>
    <t xml:space="preserve">LS1_CA03:CAV1_D1195</t>
  </si>
  <si>
    <t xml:space="preserve">LS1_CA03:ND_D1195</t>
  </si>
  <si>
    <t xml:space="preserve">LS1_CA03:BPM_D1196</t>
  </si>
  <si>
    <t xml:space="preserve">LS1_CA03:SOL1_D1199</t>
  </si>
  <si>
    <t xml:space="preserve">LS1_CA03:CAV2_D1203</t>
  </si>
  <si>
    <t xml:space="preserve">LS1_CA03:CAV3_D1209</t>
  </si>
  <si>
    <t xml:space="preserve">LS1_CA03:BLM_D1210</t>
  </si>
  <si>
    <t xml:space="preserve">LS1_CA03:BPM_D1211</t>
  </si>
  <si>
    <t xml:space="preserve">LS1_CA03:SOL2_D1214</t>
  </si>
  <si>
    <t xml:space="preserve">LS1_CA03:CAV4_D1218</t>
  </si>
  <si>
    <t xml:space="preserve">exit valve of the last beta=0.041 module, diagnstic box, and D-station </t>
  </si>
  <si>
    <t xml:space="preserve">LS1_CA03:GV_D1221</t>
  </si>
  <si>
    <t xml:space="preserve">M403_GV2</t>
  </si>
  <si>
    <t xml:space="preserve">WA03</t>
  </si>
  <si>
    <t xml:space="preserve">LS1_WA03:BPM_D1222</t>
  </si>
  <si>
    <t xml:space="preserve">M403_BPM3</t>
  </si>
  <si>
    <t xml:space="preserve">LS1_WA03:HMR_D1224</t>
  </si>
  <si>
    <t xml:space="preserve">FC5</t>
  </si>
  <si>
    <t xml:space="preserve">Nibium plate with current readout</t>
  </si>
  <si>
    <t xml:space="preserve">LS1_WA03:IP_D1224</t>
  </si>
  <si>
    <t xml:space="preserve">D-station starts in "V" column</t>
  </si>
  <si>
    <t xml:space="preserve">beta=0.085 QWR cryomodules START</t>
  </si>
  <si>
    <t xml:space="preserve">CB01</t>
  </si>
  <si>
    <t xml:space="preserve">LS1_CB01:GV_D1225</t>
  </si>
  <si>
    <t xml:space="preserve">M403_HR</t>
  </si>
  <si>
    <t xml:space="preserve">LS1_CB01:CAV1_D1229</t>
  </si>
  <si>
    <t xml:space="preserve">b08 resonator</t>
  </si>
  <si>
    <t xml:space="preserve">D-station start (obsolete, only for the past first 3 cryomodule commissioning)</t>
  </si>
  <si>
    <t xml:space="preserve">D</t>
  </si>
  <si>
    <t xml:space="preserve">GV_M</t>
  </si>
  <si>
    <t xml:space="preserve">D_GV</t>
  </si>
  <si>
    <t xml:space="preserve">borrowed from BDS</t>
  </si>
  <si>
    <t xml:space="preserve">LS1_CB01:BLM_D1230</t>
  </si>
  <si>
    <t xml:space="preserve">D_FV</t>
  </si>
  <si>
    <t xml:space="preserve">LS1_CB01:BPM_D1231</t>
  </si>
  <si>
    <t xml:space="preserve">LPM</t>
  </si>
  <si>
    <t xml:space="preserve">longitudial profile monitor, not installed</t>
  </si>
  <si>
    <t xml:space="preserve">D_LPM</t>
  </si>
  <si>
    <t xml:space="preserve">Not installed</t>
  </si>
  <si>
    <t xml:space="preserve">LS1_CB01:SOL1_D1235</t>
  </si>
  <si>
    <t xml:space="preserve">S2</t>
  </si>
  <si>
    <t xml:space="preserve">beam current monitor</t>
  </si>
  <si>
    <t xml:space="preserve">D_BCM1</t>
  </si>
  <si>
    <t xml:space="preserve">LS1_CB01:CAV2_D1241</t>
  </si>
  <si>
    <t xml:space="preserve">beam position monitor</t>
  </si>
  <si>
    <t xml:space="preserve">D_BPM1</t>
  </si>
  <si>
    <t xml:space="preserve">wire scanner</t>
  </si>
  <si>
    <t xml:space="preserve">D_PM1</t>
  </si>
  <si>
    <t xml:space="preserve">D_IP</t>
  </si>
  <si>
    <t xml:space="preserve">LS1_CB01:CAV3_D1245</t>
  </si>
  <si>
    <t xml:space="preserve">CCG</t>
  </si>
  <si>
    <t xml:space="preserve">cold cathde gauge</t>
  </si>
  <si>
    <t xml:space="preserve">D_CCG1</t>
  </si>
  <si>
    <t xml:space="preserve">SiD</t>
  </si>
  <si>
    <t xml:space="preserve">silicon detector</t>
  </si>
  <si>
    <t xml:space="preserve">D_SiD</t>
  </si>
  <si>
    <t xml:space="preserve">borrowed from NSCL</t>
  </si>
  <si>
    <t xml:space="preserve">turbo pump 500 l/s</t>
  </si>
  <si>
    <t xml:space="preserve">D_TMP</t>
  </si>
  <si>
    <t xml:space="preserve">LS1_CB01:CAV4_D1249</t>
  </si>
  <si>
    <t xml:space="preserve">D_BPM2</t>
  </si>
  <si>
    <t xml:space="preserve">LS1_CB01:ND_D1250</t>
  </si>
  <si>
    <t xml:space="preserve">wire scanner, not installed</t>
  </si>
  <si>
    <t xml:space="preserve">D_PM2</t>
  </si>
  <si>
    <t xml:space="preserve">LS1_CB01:BPM_D1251</t>
  </si>
  <si>
    <t xml:space="preserve">HR_S</t>
  </si>
  <si>
    <t xml:space="preserve">Halo ring, small aperture</t>
  </si>
  <si>
    <t xml:space="preserve">D_HR</t>
  </si>
  <si>
    <t xml:space="preserve">LS1_CB01:SOL2_D1255</t>
  </si>
  <si>
    <t xml:space="preserve">D_BCM2</t>
  </si>
  <si>
    <t xml:space="preserve">NEC Faraday cup</t>
  </si>
  <si>
    <t xml:space="preserve">D_FC</t>
  </si>
  <si>
    <t xml:space="preserve">borrowed from FS2</t>
  </si>
  <si>
    <t xml:space="preserve">CAV5</t>
  </si>
  <si>
    <t xml:space="preserve">LS1_CB01:CAV5_D1261</t>
  </si>
  <si>
    <t xml:space="preserve">D-station end</t>
  </si>
  <si>
    <t xml:space="preserve">CAV6</t>
  </si>
  <si>
    <t xml:space="preserve">LS1_CB01:CAV6_D1265</t>
  </si>
  <si>
    <t xml:space="preserve">CAV7</t>
  </si>
  <si>
    <t xml:space="preserve">LS1_CB01:CAV7_D1269</t>
  </si>
  <si>
    <t xml:space="preserve">LS1_CB01:BLM_D1270</t>
  </si>
  <si>
    <t xml:space="preserve">LS1_CB01:BPM_D1271</t>
  </si>
  <si>
    <t xml:space="preserve">SOL3</t>
  </si>
  <si>
    <t xml:space="preserve">LS1_CB01:SOL3_D1275</t>
  </si>
  <si>
    <t xml:space="preserve">CAV8</t>
  </si>
  <si>
    <t xml:space="preserve">LS1_CB01:CAV8_D1281</t>
  </si>
  <si>
    <t xml:space="preserve">LS1_CB01:GV_D1285</t>
  </si>
  <si>
    <t xml:space="preserve">WB01</t>
  </si>
  <si>
    <t xml:space="preserve">LS1_WB01:BPM_D1286</t>
  </si>
  <si>
    <t xml:space="preserve">LS1_WB01:HMR_D1287</t>
  </si>
  <si>
    <t xml:space="preserve">LS1_WB01:IP_D1287</t>
  </si>
  <si>
    <t xml:space="preserve">CB02</t>
  </si>
  <si>
    <t xml:space="preserve">LS1_CB02:GV_D1289</t>
  </si>
  <si>
    <t xml:space="preserve">LS1_CB02:CAV1_D1293</t>
  </si>
  <si>
    <t xml:space="preserve">LS1_CB02:BLM_D1294</t>
  </si>
  <si>
    <t xml:space="preserve">LS1_CB02:BPM_D1295</t>
  </si>
  <si>
    <t xml:space="preserve">LS1_CB02:SOL1_D1299</t>
  </si>
  <si>
    <t xml:space="preserve">LS1_CB02:CAV2_D1305</t>
  </si>
  <si>
    <t xml:space="preserve">LS1_CB02:CAV3_D1309</t>
  </si>
  <si>
    <t xml:space="preserve">LS1_CB02:CAV4_D1313</t>
  </si>
  <si>
    <t xml:space="preserve">LS1_CB02:BLM_D1314</t>
  </si>
  <si>
    <t xml:space="preserve">LS1_CB02:BPM_D1315</t>
  </si>
  <si>
    <t xml:space="preserve">LS1_CB02:SOL2_D1319</t>
  </si>
  <si>
    <t xml:space="preserve">LS1_CB02:CAV5_D1325</t>
  </si>
  <si>
    <t xml:space="preserve">LS1_CB02:CAV6_D1329</t>
  </si>
  <si>
    <t xml:space="preserve">LS1_CB02:CAV7_D1333</t>
  </si>
  <si>
    <t xml:space="preserve">LS1_CB02:BLM_D1334</t>
  </si>
  <si>
    <t xml:space="preserve">LS1_CB02:BPM_D1335</t>
  </si>
  <si>
    <t xml:space="preserve">LS1_CB02:SOL3_D1339</t>
  </si>
  <si>
    <t xml:space="preserve">LS1_CB02:CAV8_D1345</t>
  </si>
  <si>
    <t xml:space="preserve">LS1_CB02:GV_D1348</t>
  </si>
  <si>
    <t xml:space="preserve">WB02</t>
  </si>
  <si>
    <t xml:space="preserve">LS1_WB02:BPM_D1350</t>
  </si>
  <si>
    <t xml:space="preserve">LS1_WB02:HMR_D1351</t>
  </si>
  <si>
    <t xml:space="preserve">LS1_WB02:IP_D1351</t>
  </si>
  <si>
    <t xml:space="preserve">CB03</t>
  </si>
  <si>
    <t xml:space="preserve">LS1_CB03:GV_D1353</t>
  </si>
  <si>
    <t xml:space="preserve">LS1_CB03:CAV1_D1356</t>
  </si>
  <si>
    <t xml:space="preserve">LS1_CB03:BLM_D1358</t>
  </si>
  <si>
    <t xml:space="preserve">LS1_CB03:BPM_D1359</t>
  </si>
  <si>
    <t xml:space="preserve">LS1_CB03:SOL1_D1363</t>
  </si>
  <si>
    <t xml:space="preserve">LS1_CB03:CAV2_D1368</t>
  </si>
  <si>
    <t xml:space="preserve">LS1_CB03:CAV3_D1372</t>
  </si>
  <si>
    <t xml:space="preserve">LS1_CB03:CAV4_D1376</t>
  </si>
  <si>
    <t xml:space="preserve">LS1_CB03:ND_D1378</t>
  </si>
  <si>
    <t xml:space="preserve">LS1_CB03:BPM_D1379</t>
  </si>
  <si>
    <t xml:space="preserve">LS1_CB03:SOL2_D1383</t>
  </si>
  <si>
    <t xml:space="preserve">LS1_CB03:CAV5_D1388</t>
  </si>
  <si>
    <t xml:space="preserve">LS1_CB03:CAV6_D1392</t>
  </si>
  <si>
    <t xml:space="preserve">LS1_CB03:CAV7_D1396</t>
  </si>
  <si>
    <t xml:space="preserve">LS1_CB03:BLM_D1398</t>
  </si>
  <si>
    <t xml:space="preserve">LS1_CB03:BPM_D1399</t>
  </si>
  <si>
    <t xml:space="preserve">LS1_CB03:SOL3_D1403</t>
  </si>
  <si>
    <t xml:space="preserve">LS1_CB03:CAV8_D1408</t>
  </si>
  <si>
    <t xml:space="preserve">LS1_CB03:GV_D1412</t>
  </si>
  <si>
    <t xml:space="preserve">WB03</t>
  </si>
  <si>
    <t xml:space="preserve">LS1_WB03:BPM_D1413</t>
  </si>
  <si>
    <t xml:space="preserve">LS1_WB03:HMR_D1415</t>
  </si>
  <si>
    <t xml:space="preserve">LS1_WB03:IP_D1415</t>
  </si>
  <si>
    <t xml:space="preserve">CB04</t>
  </si>
  <si>
    <t xml:space="preserve">LS1_CB04:GV_D1416</t>
  </si>
  <si>
    <t xml:space="preserve">LS1_CB04:CAV1_D1420</t>
  </si>
  <si>
    <t xml:space="preserve">LS1_CB04:BLM_D1422</t>
  </si>
  <si>
    <t xml:space="preserve">LS1_CB04:BPM_D1423</t>
  </si>
  <si>
    <t xml:space="preserve">LS1_CB04:SOL1_D1426</t>
  </si>
  <si>
    <t xml:space="preserve">LS1_CB04:CAV2_D1432</t>
  </si>
  <si>
    <t xml:space="preserve">LS1_CB04:CAV3_D1436</t>
  </si>
  <si>
    <t xml:space="preserve">LS1_CB04:CAV4_D1440</t>
  </si>
  <si>
    <t xml:space="preserve">LS1_CB04:BLM_D1442</t>
  </si>
  <si>
    <t xml:space="preserve">LS1_CB04:BPM_D1442</t>
  </si>
  <si>
    <t xml:space="preserve">LS1_CB04:SOL2_D1446</t>
  </si>
  <si>
    <t xml:space="preserve">LS1_CB04:CAV5_D1452</t>
  </si>
  <si>
    <t xml:space="preserve">LS1_CB04:CAV6_D1456</t>
  </si>
  <si>
    <t xml:space="preserve">LS1_CB04:CAV7_D1460</t>
  </si>
  <si>
    <t xml:space="preserve">LS1_CB04:BLM_D1462</t>
  </si>
  <si>
    <t xml:space="preserve">LS1_CB04:BPM_D1462</t>
  </si>
  <si>
    <t xml:space="preserve">LS1_CB04:SOL3_D1466</t>
  </si>
  <si>
    <t xml:space="preserve">LS1_CB04:CAV8_D1472</t>
  </si>
  <si>
    <t xml:space="preserve">LS1_CB04:GV_D1476</t>
  </si>
  <si>
    <t xml:space="preserve">WB04</t>
  </si>
  <si>
    <t xml:space="preserve">LS1_WB04:BPM_D1477</t>
  </si>
  <si>
    <t xml:space="preserve">LS1_WB04:HMR_D1478</t>
  </si>
  <si>
    <t xml:space="preserve">LS1_WB04:IP_D1478</t>
  </si>
  <si>
    <t xml:space="preserve">CB05</t>
  </si>
  <si>
    <t xml:space="preserve">LS1_CB05:GV_D1480</t>
  </si>
  <si>
    <t xml:space="preserve">LS1_CB05:CAV1_D1484</t>
  </si>
  <si>
    <t xml:space="preserve">LS1_CB05:BLM_D1485</t>
  </si>
  <si>
    <t xml:space="preserve">LS1_CB05:BPM_D1486</t>
  </si>
  <si>
    <t xml:space="preserve">LS1_CB05:SOL1_D1490</t>
  </si>
  <si>
    <t xml:space="preserve">LS1_CB05:CAV2_D1496</t>
  </si>
  <si>
    <t xml:space="preserve">LS1_CB05:CAV3_D1500</t>
  </si>
  <si>
    <t xml:space="preserve">LS1_CB05:CAV4_D1504</t>
  </si>
  <si>
    <t xml:space="preserve">LS1_CB05:ND_D1505</t>
  </si>
  <si>
    <t xml:space="preserve">LS1_CB05:BPM_D1506</t>
  </si>
  <si>
    <t xml:space="preserve">LS1_CB05:SOL2_D1510</t>
  </si>
  <si>
    <t xml:space="preserve">LS1_CB05:CAV5_D1516</t>
  </si>
  <si>
    <t xml:space="preserve">LS1_CB05:CAV6_D1520</t>
  </si>
  <si>
    <t xml:space="preserve">LS1_CB05:CAV7_D1524</t>
  </si>
  <si>
    <t xml:space="preserve">LS1_CB05:BLM_D1525</t>
  </si>
  <si>
    <t xml:space="preserve">LS1_CB05:BPM_D1526</t>
  </si>
  <si>
    <t xml:space="preserve">LS1_CB05:SOL3_D1530</t>
  </si>
  <si>
    <t xml:space="preserve">LS1_CB05:CAV8_D1536</t>
  </si>
  <si>
    <t xml:space="preserve">LS1_CB05:GV_D1539</t>
  </si>
  <si>
    <t xml:space="preserve">WB05</t>
  </si>
  <si>
    <t xml:space="preserve">LS1_WB05:BPM_D1541</t>
  </si>
  <si>
    <t xml:space="preserve">LS1_WB05:HMR_D1542</t>
  </si>
  <si>
    <t xml:space="preserve">LS1_WB05:IP_D1542</t>
  </si>
  <si>
    <t xml:space="preserve">CB06</t>
  </si>
  <si>
    <t xml:space="preserve">LS1_CB06:GV_D1544</t>
  </si>
  <si>
    <t xml:space="preserve">LS1_CB06:CAV1_D1548</t>
  </si>
  <si>
    <t xml:space="preserve">LS1_CB06:BLM_D1549</t>
  </si>
  <si>
    <t xml:space="preserve">LS1_CB06:BPM_D1550</t>
  </si>
  <si>
    <t xml:space="preserve">LS1_CB06:SOL1_D1554</t>
  </si>
  <si>
    <t xml:space="preserve">LS1_CB06:CAV2_D1560</t>
  </si>
  <si>
    <t xml:space="preserve">LS1_CB06:CAV3_D1564</t>
  </si>
  <si>
    <t xml:space="preserve">LS1_CB06:CAV4_D1567</t>
  </si>
  <si>
    <t xml:space="preserve">LS1_CB06:BLM_D1569</t>
  </si>
  <si>
    <t xml:space="preserve">LS1_CB06:BPM_D1570</t>
  </si>
  <si>
    <t xml:space="preserve">LS1_CB06:SOL2_D1574</t>
  </si>
  <si>
    <t xml:space="preserve">LS1_CB06:CAV5_D1580</t>
  </si>
  <si>
    <t xml:space="preserve">LS1_CB06:CAV6_D1583</t>
  </si>
  <si>
    <t xml:space="preserve">LS1_CB06:CAV7_D1587</t>
  </si>
  <si>
    <t xml:space="preserve">LS1_CB06:BLM_D1589</t>
  </si>
  <si>
    <t xml:space="preserve">LS1_CB06:BPM_D1590</t>
  </si>
  <si>
    <t xml:space="preserve">LS1_CB06:SOL3_D1594</t>
  </si>
  <si>
    <t xml:space="preserve">LS1_CB06:CAV8_D1599</t>
  </si>
  <si>
    <t xml:space="preserve">LS1_CB06:GV_D1603</t>
  </si>
  <si>
    <t xml:space="preserve">WB06</t>
  </si>
  <si>
    <t xml:space="preserve">LS1_WB06:BPM_D1604</t>
  </si>
  <si>
    <t xml:space="preserve">LS1_WB06:HMR_D1606</t>
  </si>
  <si>
    <t xml:space="preserve">LS1_WB06:IP_D1606</t>
  </si>
  <si>
    <t xml:space="preserve">CB07</t>
  </si>
  <si>
    <t xml:space="preserve">LS1_CB07:GV_D1608</t>
  </si>
  <si>
    <t xml:space="preserve">LS1_CB07:CAV1_D1611</t>
  </si>
  <si>
    <t xml:space="preserve">LS1_CB07:BLM_D1613</t>
  </si>
  <si>
    <t xml:space="preserve">LS1_CB07:BPM_D1614</t>
  </si>
  <si>
    <t xml:space="preserve">LS1_CB07:SOL1_D1618</t>
  </si>
  <si>
    <t xml:space="preserve">LS1_CB07:CAV2_D1623</t>
  </si>
  <si>
    <t xml:space="preserve">LS1_CB07:CAV3_D1627</t>
  </si>
  <si>
    <t xml:space="preserve">LS1_CB07:CAV4_D1631</t>
  </si>
  <si>
    <t xml:space="preserve">LS1_CB07:ND_D1633</t>
  </si>
  <si>
    <t xml:space="preserve">LS1_CB07:BPM_D1634</t>
  </si>
  <si>
    <t xml:space="preserve">LS1_CB07:SOL2_D1637</t>
  </si>
  <si>
    <t xml:space="preserve">LS1_CB07:CAV5_D1643</t>
  </si>
  <si>
    <t xml:space="preserve">LS1_CB07:CAV6_D1647</t>
  </si>
  <si>
    <t xml:space="preserve">LS1_CB07:CAV7_D1651</t>
  </si>
  <si>
    <t xml:space="preserve">LS1_CB07:BLM_D1653</t>
  </si>
  <si>
    <t xml:space="preserve">LS1_CB07:BPM_D1654</t>
  </si>
  <si>
    <t xml:space="preserve">LS1_CB07:SOL3_D1657</t>
  </si>
  <si>
    <t xml:space="preserve">LS1_CB07:CAV8_D1663</t>
  </si>
  <si>
    <t xml:space="preserve">LS1_CB07:GV_D1667</t>
  </si>
  <si>
    <t xml:space="preserve">WB07</t>
  </si>
  <si>
    <t xml:space="preserve">LS1_WB07:BPM_D1668</t>
  </si>
  <si>
    <t xml:space="preserve">LS1_WB07:HMR_D1670</t>
  </si>
  <si>
    <t xml:space="preserve">LS1_WB07:IP_D1670</t>
  </si>
  <si>
    <t xml:space="preserve">CB08</t>
  </si>
  <si>
    <t xml:space="preserve">LS1_CB08:GV_D1671</t>
  </si>
  <si>
    <t xml:space="preserve">LS1_CB08:CAV1_D1675</t>
  </si>
  <si>
    <t xml:space="preserve">LS1_CB08:BLM_D1676</t>
  </si>
  <si>
    <t xml:space="preserve">LS1_CB08:BPM_D1677</t>
  </si>
  <si>
    <t xml:space="preserve">LS1_CB08:SOL1_D1681</t>
  </si>
  <si>
    <t xml:space="preserve">LS1_CB08:CAV2_D1687</t>
  </si>
  <si>
    <t xml:space="preserve">LS1_CB08:CAV3_D1691</t>
  </si>
  <si>
    <t xml:space="preserve">LS1_CB08:CAV4_D1695</t>
  </si>
  <si>
    <t xml:space="preserve">LS1_CB08:BLM_D1696</t>
  </si>
  <si>
    <t xml:space="preserve">LS1_CB08:BPM_D1697</t>
  </si>
  <si>
    <t xml:space="preserve">LS1_CB08:SOL2_D1701</t>
  </si>
  <si>
    <t xml:space="preserve">LS1_CB08:CAV5_D1707</t>
  </si>
  <si>
    <t xml:space="preserve">LS1_CB08:CAV6_D1711</t>
  </si>
  <si>
    <t xml:space="preserve">LS1_CB08:CAV7_D1715</t>
  </si>
  <si>
    <t xml:space="preserve">LS1_CB08:BLM_D1716</t>
  </si>
  <si>
    <t xml:space="preserve">LS1_CB08:BPM_D1717</t>
  </si>
  <si>
    <t xml:space="preserve">LS1_CB08:SOL3_D1721</t>
  </si>
  <si>
    <t xml:space="preserve">LS1_CB08:CAV8_D1727</t>
  </si>
  <si>
    <t xml:space="preserve">LS1_CB08:GV_D1731</t>
  </si>
  <si>
    <t xml:space="preserve">WB08</t>
  </si>
  <si>
    <t xml:space="preserve">LS1_WB08:BPM_D1732</t>
  </si>
  <si>
    <t xml:space="preserve">LS1_WB08:HMR_D1733</t>
  </si>
  <si>
    <t xml:space="preserve">LS1_WB08:IP_D1733</t>
  </si>
  <si>
    <t xml:space="preserve">CB09</t>
  </si>
  <si>
    <t xml:space="preserve">LS1_CB09:GV_D1735</t>
  </si>
  <si>
    <t xml:space="preserve">LS1_CB09:CAV1_D1739</t>
  </si>
  <si>
    <t xml:space="preserve">LS1_CB09:BLM_D1740</t>
  </si>
  <si>
    <t xml:space="preserve">LS1_CB09:BPM_D1741</t>
  </si>
  <si>
    <t xml:space="preserve">LS1_CB09:SOL1_D1745</t>
  </si>
  <si>
    <t xml:space="preserve">LS1_CB09:CAV2_D1751</t>
  </si>
  <si>
    <t xml:space="preserve">LS1_CB09:CAV3_D1755</t>
  </si>
  <si>
    <t xml:space="preserve">LS1_CB09:CAV4_D1759</t>
  </si>
  <si>
    <t xml:space="preserve">LS1_CB09:ND_D1760</t>
  </si>
  <si>
    <t xml:space="preserve">LS1_CB09:BPM_D1761</t>
  </si>
  <si>
    <t xml:space="preserve">LS1_CB09:SOL2_D1765</t>
  </si>
  <si>
    <t xml:space="preserve">LS1_CB09:CAV5_D1771</t>
  </si>
  <si>
    <t xml:space="preserve">LS1_CB09:CAV6_D1775</t>
  </si>
  <si>
    <t xml:space="preserve">LS1_CB09:CAV7_D1779</t>
  </si>
  <si>
    <t xml:space="preserve">LS1_CB09:BLM_D1780</t>
  </si>
  <si>
    <t xml:space="preserve">LS1_CB09:BPM_D1781</t>
  </si>
  <si>
    <t xml:space="preserve">LS1_CB09:SOL3_D1785</t>
  </si>
  <si>
    <t xml:space="preserve">LS1_CB09:CAV8_D1791</t>
  </si>
  <si>
    <t xml:space="preserve">LS1_CB09:GV_D1794</t>
  </si>
  <si>
    <t xml:space="preserve">WB09</t>
  </si>
  <si>
    <t xml:space="preserve">LS1_WB09:BPM_D1796</t>
  </si>
  <si>
    <t xml:space="preserve">LS1_WB09:HMR_D1797</t>
  </si>
  <si>
    <t xml:space="preserve">LS1_WB09:IP_D1797</t>
  </si>
  <si>
    <t xml:space="preserve">CB10</t>
  </si>
  <si>
    <t xml:space="preserve">LS1_CB10:GV_D1799</t>
  </si>
  <si>
    <t xml:space="preserve">LS1_CB10:CAV1_D1802</t>
  </si>
  <si>
    <t xml:space="preserve">LS1_CB10:BLM_D1804</t>
  </si>
  <si>
    <t xml:space="preserve">LS1_CB10:BPM_D1805</t>
  </si>
  <si>
    <t xml:space="preserve">LS1_CB10:SOL1_D1809</t>
  </si>
  <si>
    <t xml:space="preserve">LS1_CB10:CAV2_D1814</t>
  </si>
  <si>
    <t xml:space="preserve">LS1_CB10:CAV3_D1818</t>
  </si>
  <si>
    <t xml:space="preserve">LS1_CB10:CAV4_D1822</t>
  </si>
  <si>
    <t xml:space="preserve">LS1_CB10:BLM_D1824</t>
  </si>
  <si>
    <t xml:space="preserve">LS1_CB10:BPM_D1825</t>
  </si>
  <si>
    <t xml:space="preserve">LS1_CB10:SOL2_D1829</t>
  </si>
  <si>
    <t xml:space="preserve">LS1_CB10:CAV5_D1834</t>
  </si>
  <si>
    <t xml:space="preserve">LS1_CB10:CAV6_D1838</t>
  </si>
  <si>
    <t xml:space="preserve">LS1_CB10:CAV7_D1842</t>
  </si>
  <si>
    <t xml:space="preserve">LS1_CB10:BLM_D1844</t>
  </si>
  <si>
    <t xml:space="preserve">LS1_CB10:BPM_D1845</t>
  </si>
  <si>
    <t xml:space="preserve">LS1_CB10:SOL3_D1849</t>
  </si>
  <si>
    <t xml:space="preserve">LS1_CB10:CAV8_D1854</t>
  </si>
  <si>
    <t xml:space="preserve">LS1_CB10:GV_D1858</t>
  </si>
  <si>
    <t xml:space="preserve">WB10</t>
  </si>
  <si>
    <t xml:space="preserve">LS1_WB10:BPM_D1859</t>
  </si>
  <si>
    <t xml:space="preserve">LS1_WB10:HMR_D1861</t>
  </si>
  <si>
    <t xml:space="preserve">LS1_WB10:IP_D1861</t>
  </si>
  <si>
    <t xml:space="preserve">CB11</t>
  </si>
  <si>
    <t xml:space="preserve">LS1_CB11:GV_D1862</t>
  </si>
  <si>
    <t xml:space="preserve">LS1_CB11:CAV1_D1866</t>
  </si>
  <si>
    <t xml:space="preserve">LS1_CB11:BLM_D1868</t>
  </si>
  <si>
    <t xml:space="preserve">LS1_CB11:BPM_D1869</t>
  </si>
  <si>
    <t xml:space="preserve">LS1_CB11:SOL1_D1872</t>
  </si>
  <si>
    <t xml:space="preserve">LS1_CB11:CAV2_D1878</t>
  </si>
  <si>
    <t xml:space="preserve">LS1_CB11:CAV3_D1882</t>
  </si>
  <si>
    <t xml:space="preserve">LS1_CB11:CAV4_D1886</t>
  </si>
  <si>
    <t xml:space="preserve">LS1_CB11:BLM_D1888</t>
  </si>
  <si>
    <t xml:space="preserve">LS1_CB11:BPM_D1889</t>
  </si>
  <si>
    <t xml:space="preserve">LS1_CB11:SOL2_D1892</t>
  </si>
  <si>
    <t xml:space="preserve">LS1_CB11:CAV5_D1898</t>
  </si>
  <si>
    <t xml:space="preserve">LS1_CB11:CAV6_D1902</t>
  </si>
  <si>
    <t xml:space="preserve">LS1_CB11:CAV7_D1906</t>
  </si>
  <si>
    <t xml:space="preserve">LS1_CB11:ND_D1908</t>
  </si>
  <si>
    <t xml:space="preserve">LS1_CB11:BPM_D1909</t>
  </si>
  <si>
    <t xml:space="preserve">LS1_CB11:SOL3_D1912</t>
  </si>
  <si>
    <t xml:space="preserve">LS1_CB11:CAV8_D1918</t>
  </si>
  <si>
    <t xml:space="preserve">LS1_CB11:GV_D1922</t>
  </si>
  <si>
    <t xml:space="preserve">WB11</t>
  </si>
  <si>
    <t xml:space="preserve">LS1_WB11:BPM_D1923</t>
  </si>
  <si>
    <t xml:space="preserve">LS1_WB11:HMR_D1925</t>
  </si>
  <si>
    <t xml:space="preserve">LS1_WB11:IP_D1925</t>
  </si>
  <si>
    <t xml:space="preserve">SEGMENT 1  END</t>
  </si>
  <si>
    <t xml:space="preserve">LS1_BTS:DCHV_D1937</t>
  </si>
  <si>
    <t xml:space="preserve">C2</t>
  </si>
  <si>
    <t xml:space="preserve">correctors-X,Y</t>
  </si>
  <si>
    <t xml:space="preserve">QH</t>
  </si>
  <si>
    <t xml:space="preserve">LS1_BTS:QH_D1942</t>
  </si>
  <si>
    <t xml:space="preserve">Q1</t>
  </si>
  <si>
    <t xml:space="preserve">quadrupole-X</t>
  </si>
  <si>
    <t xml:space="preserve">LS1_BTS:GV_D1947</t>
  </si>
  <si>
    <t xml:space="preserve">QV</t>
  </si>
  <si>
    <t xml:space="preserve">LS1_BTS:QV_D1950</t>
  </si>
  <si>
    <t xml:space="preserve">quadrupole-Y</t>
  </si>
  <si>
    <t xml:space="preserve">LS1_BTS:DCHV_D1964</t>
  </si>
  <si>
    <t xml:space="preserve">LS1_BTS:BPM_D1967</t>
  </si>
  <si>
    <t xml:space="preserve">BPM3b</t>
  </si>
  <si>
    <t xml:space="preserve">LS1_BTS:QH_D1969</t>
  </si>
  <si>
    <t xml:space="preserve">LS1_BTS:QV_D1976</t>
  </si>
  <si>
    <t xml:space="preserve">LS1_BTS:BPM_D1980</t>
  </si>
  <si>
    <t xml:space="preserve">BPM3a</t>
  </si>
  <si>
    <t xml:space="preserve">position monitor, temporarily replace by a nipple</t>
  </si>
  <si>
    <t xml:space="preserve">Should be BMP3a, 4/24/2017</t>
  </si>
  <si>
    <t xml:space="preserve">LS1_BTS:PORT_D1981</t>
  </si>
  <si>
    <t xml:space="preserve">port for future diagnostics</t>
  </si>
  <si>
    <t xml:space="preserve">LS1_BTS:IP_D1981</t>
  </si>
  <si>
    <t xml:space="preserve">vacuum box</t>
  </si>
  <si>
    <t xml:space="preserve">LS1_BTS:PORT_D1993</t>
  </si>
  <si>
    <t xml:space="preserve">future diagnostic port</t>
  </si>
  <si>
    <t xml:space="preserve">LS1_BTS:IP_D1993</t>
  </si>
  <si>
    <t xml:space="preserve">LS1_BTS:DCHV_D1997</t>
  </si>
  <si>
    <t xml:space="preserve">LS1_BTS:QH_D2002</t>
  </si>
  <si>
    <t xml:space="preserve">LS1_BTS:QV_D2013</t>
  </si>
  <si>
    <t xml:space="preserve">LS1_BTS:DCHV_D2024</t>
  </si>
  <si>
    <t xml:space="preserve">LS1_BTS:BPM_D2027</t>
  </si>
  <si>
    <t xml:space="preserve">LS1_BTS:QH_D2029</t>
  </si>
  <si>
    <t xml:space="preserve">LS1_BTS:QV_D2042</t>
  </si>
  <si>
    <t xml:space="preserve">LS1_BTS:BPM_D2054</t>
  </si>
  <si>
    <t xml:space="preserve">LS1_BTS:PM_D2056</t>
  </si>
  <si>
    <t xml:space="preserve">LS1_BTS:IP_D2056</t>
  </si>
  <si>
    <t xml:space="preserve">2012-03-09 why this odd length ? Make it say 0.78</t>
  </si>
  <si>
    <t xml:space="preserve">LS1_BTS:DCHV_D2061</t>
  </si>
  <si>
    <t xml:space="preserve">LS1_BTS:QV_D2066</t>
  </si>
  <si>
    <t xml:space="preserve">LS1_BTS:QH_D2073</t>
  </si>
  <si>
    <t xml:space="preserve">space for a possible SC buncher</t>
  </si>
  <si>
    <t xml:space="preserve">LS1_BTS:GV_D2105</t>
  </si>
  <si>
    <t xml:space="preserve">LS1_BTS:IP_D2106</t>
  </si>
  <si>
    <t xml:space="preserve">LS1_BTS:DCHV_D2114</t>
  </si>
  <si>
    <t xml:space="preserve">LS1_BTS:BPM_D2116</t>
  </si>
  <si>
    <t xml:space="preserve">LS1_BTS:QV_D2118</t>
  </si>
  <si>
    <t xml:space="preserve">LS1_BTS:QH_D2126</t>
  </si>
  <si>
    <t xml:space="preserve">LS1_BTS:BPM_D2130</t>
  </si>
  <si>
    <t xml:space="preserve">LS1_BTS:PM_D2131</t>
  </si>
  <si>
    <t xml:space="preserve">profile monitor (small fork), defer installation</t>
  </si>
  <si>
    <t xml:space="preserve">LS1_BTS:IP_D2131</t>
  </si>
  <si>
    <t xml:space="preserve">FS1</t>
  </si>
  <si>
    <t xml:space="preserve">CH01</t>
  </si>
  <si>
    <t xml:space="preserve">FS1_CH01:GV_D2134</t>
  </si>
  <si>
    <t xml:space="preserve">b85 buncher moved 0.165123 m upstream</t>
  </si>
  <si>
    <t xml:space="preserve">FS1_CH01:CAV1_D2137</t>
  </si>
  <si>
    <t xml:space="preserve">FS1_CH01:CAV2_D2141</t>
  </si>
  <si>
    <t xml:space="preserve">FS1_CH01:CAV3_D2148</t>
  </si>
  <si>
    <t xml:space="preserve">FS1_CH01:CAV4_D2152</t>
  </si>
  <si>
    <t xml:space="preserve">FS1_CH01:GV_D2156</t>
  </si>
  <si>
    <t xml:space="preserve">CSS</t>
  </si>
  <si>
    <t xml:space="preserve">FS1_CSS:FAVS_D2158</t>
  </si>
  <si>
    <t xml:space="preserve">FS1_CSS:IP_D2158</t>
  </si>
  <si>
    <t xml:space="preserve">FS1_CSS:FAV_D2160</t>
  </si>
  <si>
    <t xml:space="preserve">FS1_CSS:DH_D2163</t>
  </si>
  <si>
    <t xml:space="preserve">D1</t>
  </si>
  <si>
    <t xml:space="preserve">dipole-5deg, D1-1, C1</t>
  </si>
  <si>
    <t xml:space="preserve">40 x 40</t>
  </si>
  <si>
    <t xml:space="preserve">FS1_CSS:DH_D2169</t>
  </si>
  <si>
    <t xml:space="preserve">dipole-5deg, D1-2, C1</t>
  </si>
  <si>
    <t xml:space="preserve">20170214 moved upstream</t>
  </si>
  <si>
    <t xml:space="preserve">FS1_CSS:DH_D2174</t>
  </si>
  <si>
    <t xml:space="preserve">dipole-5deg, D1-3, C1</t>
  </si>
  <si>
    <t xml:space="preserve">FS1_CSS:DH_D2180</t>
  </si>
  <si>
    <t xml:space="preserve">dipole-5deg, D1-4, C1</t>
  </si>
  <si>
    <t xml:space="preserve">coil-out (assumed)</t>
  </si>
  <si>
    <t xml:space="preserve">FS1_CSS:BCM_D2183</t>
  </si>
  <si>
    <t xml:space="preserve">FS1_CSS:TMP_D2186</t>
  </si>
  <si>
    <t xml:space="preserve">turbo pump 2050 l/s</t>
  </si>
  <si>
    <t xml:space="preserve">coil-out</t>
  </si>
  <si>
    <t xml:space="preserve">FS1_CSS:DCHV_D2189</t>
  </si>
  <si>
    <t xml:space="preserve">FS1_CSS:QH_D2194</t>
  </si>
  <si>
    <t xml:space="preserve">FS1_CSS:LPM_D2198</t>
  </si>
  <si>
    <t xml:space="preserve">LPMx</t>
  </si>
  <si>
    <t xml:space="preserve">bunch length monitor (no costed)</t>
  </si>
  <si>
    <t xml:space="preserve">future LPM3</t>
  </si>
  <si>
    <t xml:space="preserve">FS1_CSS:PM_D2198</t>
  </si>
  <si>
    <t xml:space="preserve">FS1_CSS:IP_D2198</t>
  </si>
  <si>
    <t xml:space="preserve">FS1_CSS:GV_D2199</t>
  </si>
  <si>
    <t xml:space="preserve">FS1_CSS:QV_D2202</t>
  </si>
  <si>
    <t xml:space="preserve">FS1_CSS:TMP_D2206</t>
  </si>
  <si>
    <t xml:space="preserve">FS1_CSS:FAVS_D2206</t>
  </si>
  <si>
    <t xml:space="preserve">FS1_CSS:DCHV_D2210</t>
  </si>
  <si>
    <t xml:space="preserve">FS1_CSS:BPM_D2212</t>
  </si>
  <si>
    <t xml:space="preserve">FS1_CSS:QH_D2215</t>
  </si>
  <si>
    <t xml:space="preserve">FS1_CSS:QV_D2220</t>
  </si>
  <si>
    <t xml:space="preserve">FS1_CSS:GV_D2222</t>
  </si>
  <si>
    <t xml:space="preserve">bellow compressed by 0.008803 m, 4/24/2017</t>
  </si>
  <si>
    <t xml:space="preserve">FS1_CSS:BPM_D2223</t>
  </si>
  <si>
    <t xml:space="preserve">FS1_CSS:PM_D2225</t>
  </si>
  <si>
    <t xml:space="preserve">FS1_CSS:IP_D2225</t>
  </si>
  <si>
    <t xml:space="preserve">location of temporary carbon foil without Li module: PM2225 to foil is 1.356008 m</t>
  </si>
  <si>
    <t xml:space="preserve">STRL</t>
  </si>
  <si>
    <t xml:space="preserve">FS1_STRL:GV_D2227</t>
  </si>
  <si>
    <t xml:space="preserve">GV to be moved inside</t>
  </si>
  <si>
    <t xml:space="preserve">IC</t>
  </si>
  <si>
    <t xml:space="preserve">FS1_STRL:IC_D2227</t>
  </si>
  <si>
    <t xml:space="preserve">BLM_IC</t>
  </si>
  <si>
    <t xml:space="preserve">ionization chamber, y=424</t>
  </si>
  <si>
    <t xml:space="preserve">FS1_STRL:IC_D2228</t>
  </si>
  <si>
    <t xml:space="preserve">ionization chamber, y=422</t>
  </si>
  <si>
    <t xml:space="preserve">stripper module length: 1.975607</t>
  </si>
  <si>
    <t xml:space="preserve">stripper module</t>
  </si>
  <si>
    <t xml:space="preserve">CP</t>
  </si>
  <si>
    <t xml:space="preserve">FS1_STRL:CP_D2233</t>
  </si>
  <si>
    <t xml:space="preserve">CP_L</t>
  </si>
  <si>
    <t xml:space="preserve">cryo pump, 1500 l/s</t>
  </si>
  <si>
    <t xml:space="preserve">#stripper</t>
  </si>
  <si>
    <t xml:space="preserve">STRIP</t>
  </si>
  <si>
    <t xml:space="preserve">FS1_STRL:STRIP_D2237</t>
  </si>
  <si>
    <t xml:space="preserve">lithium film stripper</t>
  </si>
  <si>
    <t xml:space="preserve">FS1_STRL:CP_D2241</t>
  </si>
  <si>
    <t xml:space="preserve">FS1_STRL:GV_D2246</t>
  </si>
  <si>
    <t xml:space="preserve">GV_</t>
  </si>
  <si>
    <t xml:space="preserve">FS1_STRL:IC_D2246</t>
  </si>
  <si>
    <t xml:space="preserve">FS1_STRL:IC_D2247</t>
  </si>
  <si>
    <t xml:space="preserve">Li module end flange</t>
  </si>
  <si>
    <t xml:space="preserve">bellow+spool</t>
  </si>
  <si>
    <t xml:space="preserve">CAM</t>
  </si>
  <si>
    <t xml:space="preserve">CCD_?</t>
  </si>
  <si>
    <t xml:space="preserve">front camera</t>
  </si>
  <si>
    <t xml:space="preserve">carbon stripper chamber</t>
  </si>
  <si>
    <t xml:space="preserve">removed the small PM (FS1_CSS:PM_D2249)</t>
  </si>
  <si>
    <t xml:space="preserve">carbon foil stripper</t>
  </si>
  <si>
    <t xml:space="preserve">turbo pump 400 l/s</t>
  </si>
  <si>
    <t xml:space="preserve">removed the 75l/s IP (FS1_CSS:IP_D2249)</t>
  </si>
  <si>
    <t xml:space="preserve">back camera</t>
  </si>
  <si>
    <t xml:space="preserve">FS1_CSS:GV_D2251</t>
  </si>
  <si>
    <r>
      <rPr>
        <sz val="10"/>
        <rFont val="Arial Narrow"/>
        <family val="2"/>
        <charset val="1"/>
      </rPr>
      <t xml:space="preserve">FS1_CSS:BPM_</t>
    </r>
    <r>
      <rPr>
        <sz val="10"/>
        <color rgb="FFFF0000"/>
        <rFont val="Arial Narrow"/>
        <family val="2"/>
        <charset val="1"/>
      </rPr>
      <t xml:space="preserve">D2248</t>
    </r>
  </si>
  <si>
    <t xml:space="preserve">BPM3</t>
  </si>
  <si>
    <t xml:space="preserve">position monitor BPM3a + short bellow</t>
  </si>
  <si>
    <t xml:space="preserve">moved from FS1_CSS:BPM_D2248</t>
  </si>
  <si>
    <t xml:space="preserve">FS1_CSS:QV_D2254</t>
  </si>
  <si>
    <t xml:space="preserve">FS1_CSS:DCHV_D2257</t>
  </si>
  <si>
    <t xml:space="preserve">FS1_CSS:QH_D2260</t>
  </si>
  <si>
    <t xml:space="preserve">coil out + leads</t>
  </si>
  <si>
    <t xml:space="preserve">FS1_CSS:LPM_D2263</t>
  </si>
  <si>
    <t xml:space="preserve">LPM3</t>
  </si>
  <si>
    <t xml:space="preserve">bunch length monitor</t>
  </si>
  <si>
    <t xml:space="preserve">FS1_CSS:BCM_D2264</t>
  </si>
  <si>
    <t xml:space="preserve">FS1_CSS:TMP_D2267</t>
  </si>
  <si>
    <t xml:space="preserve">FS1_CSS:FAVS_D2267</t>
  </si>
  <si>
    <t xml:space="preserve">collimation flange removed</t>
  </si>
  <si>
    <t xml:space="preserve">FS1_CSS:QV_D2272</t>
  </si>
  <si>
    <t xml:space="preserve">FS1_CSS:DCHV_D2276</t>
  </si>
  <si>
    <t xml:space="preserve">FS1_CSS:BPM_D2278</t>
  </si>
  <si>
    <t xml:space="preserve">FS1_CSS:QH_D2280</t>
  </si>
  <si>
    <t xml:space="preserve">FS1_CSS:TMP_D2285</t>
  </si>
  <si>
    <t xml:space="preserve">CLLM</t>
  </si>
  <si>
    <t xml:space="preserve">CF1</t>
  </si>
  <si>
    <t xml:space="preserve">collimation flange, R=15 mm</t>
  </si>
  <si>
    <t xml:space="preserve">20170215 D1-1 &amp; D1-2 moved 0.229406 m upstream</t>
  </si>
  <si>
    <t xml:space="preserve">FS1_CSS:DH_D2290</t>
  </si>
  <si>
    <t xml:space="preserve">dipole-5deg, D1-1, C2</t>
  </si>
  <si>
    <t xml:space="preserve">FS1_CSS:DH_D2296</t>
  </si>
  <si>
    <t xml:space="preserve">2nd chicane not installed initially, replaced by a pipe</t>
  </si>
  <si>
    <t xml:space="preserve">FS1_CSS:DH_D2302</t>
  </si>
  <si>
    <t xml:space="preserve">20170215 added 0.2294 m</t>
  </si>
  <si>
    <t xml:space="preserve">FS1_CSS:DH_D2308</t>
  </si>
  <si>
    <t xml:space="preserve">FS1_CSS:FAV_D2312</t>
  </si>
  <si>
    <t xml:space="preserve">FS1_CSS:BPM_D2313</t>
  </si>
  <si>
    <t xml:space="preserve">FS1_CSS:PM_D2315</t>
  </si>
  <si>
    <t xml:space="preserve">FS1_CSS:IP_D2315</t>
  </si>
  <si>
    <t xml:space="preserve">pump, 75 l/s</t>
  </si>
  <si>
    <t xml:space="preserve">FS1_CSS:FAVS_D2315</t>
  </si>
  <si>
    <t xml:space="preserve">20170216 reduced 0.022604 m</t>
  </si>
  <si>
    <t xml:space="preserve">MGB01</t>
  </si>
  <si>
    <t xml:space="preserve">FS1_MGB01:GV_D2318</t>
  </si>
  <si>
    <t xml:space="preserve">FS1_MGB01:CAV_D2320</t>
  </si>
  <si>
    <t xml:space="preserve">b19 resonator 1 1/4</t>
  </si>
  <si>
    <t xml:space="preserve">FS1_MGB01:IP_D2322</t>
  </si>
  <si>
    <t xml:space="preserve">ion pump, ? l/s</t>
  </si>
  <si>
    <t xml:space="preserve">FS1_MGB01:CAV_D2323</t>
  </si>
  <si>
    <t xml:space="preserve">b19 resonator 1 2/4</t>
  </si>
  <si>
    <t xml:space="preserve">FS1_MGB01:CAV_D2325</t>
  </si>
  <si>
    <t xml:space="preserve">rf coupler</t>
  </si>
  <si>
    <t xml:space="preserve">FS1_MGB01:CAV_D2327</t>
  </si>
  <si>
    <t xml:space="preserve">b19 resonator 1 3/4</t>
  </si>
  <si>
    <t xml:space="preserve">FS1_MGB01:TMP_D2330</t>
  </si>
  <si>
    <t xml:space="preserve">turbo pump, ? l/s</t>
  </si>
  <si>
    <t xml:space="preserve">FS1_MGB01:CAV_D2330</t>
  </si>
  <si>
    <t xml:space="preserve">b19 resonator 1 4/4</t>
  </si>
  <si>
    <t xml:space="preserve">FS1_MGB01:GV_D2332</t>
  </si>
  <si>
    <t xml:space="preserve">diag bx moved down by 0.12119 m, 4/24/2017</t>
  </si>
  <si>
    <t xml:space="preserve">20210330 installed for beam loss due to stripper failure</t>
  </si>
  <si>
    <t xml:space="preserve">FS1_CSS:FAVS_D2343</t>
  </si>
  <si>
    <t xml:space="preserve">FS1_CSS:IP_D2343</t>
  </si>
  <si>
    <t xml:space="preserve">FS1_CSS:FAV_D2348</t>
  </si>
  <si>
    <t xml:space="preserve">FS1_CSS:DCHV_D2351</t>
  </si>
  <si>
    <t xml:space="preserve">FS1_CSS:BCM_D2353</t>
  </si>
  <si>
    <t xml:space="preserve">FS1_CSS:QH_D2356</t>
  </si>
  <si>
    <t xml:space="preserve">coil out</t>
  </si>
  <si>
    <t xml:space="preserve">20170216 space adjusted</t>
  </si>
  <si>
    <t xml:space="preserve">FS1_CSS:QH_D2362</t>
  </si>
  <si>
    <t xml:space="preserve">FS1_CSS:DCHV_D2367</t>
  </si>
  <si>
    <t xml:space="preserve">FS1_CSS:BPM_D2369</t>
  </si>
  <si>
    <t xml:space="preserve">FS1_CSS:QV_D2372</t>
  </si>
  <si>
    <t xml:space="preserve">FS1_CSS:QH_D2377</t>
  </si>
  <si>
    <t xml:space="preserve">FS1_CSS:DCHV_D2381</t>
  </si>
  <si>
    <t xml:space="preserve">FS1_CSS:BPM_D2383</t>
  </si>
  <si>
    <t xml:space="preserve">FS1_CSS:PM_D2385</t>
  </si>
  <si>
    <t xml:space="preserve">FS1_CSS:FAVS_D2385</t>
  </si>
  <si>
    <t xml:space="preserve">FS1_CSS:IP_D2384</t>
  </si>
  <si>
    <t xml:space="preserve">FS1_CSS:IP_D2385</t>
  </si>
  <si>
    <t xml:space="preserve">FS1_CSS:GV_D2386</t>
  </si>
  <si>
    <t xml:space="preserve">straight line</t>
  </si>
  <si>
    <r>
      <rPr>
        <b val="true"/>
        <sz val="10"/>
        <color rgb="FFFF0000"/>
        <rFont val="Arial Narrow"/>
        <family val="2"/>
        <charset val="1"/>
      </rPr>
      <t xml:space="preserve">First beam dump line starts in "V" column, </t>
    </r>
    <r>
      <rPr>
        <b val="true"/>
        <sz val="10"/>
        <color rgb="FF0000FF"/>
        <rFont val="Arial Narrow"/>
        <family val="2"/>
        <charset val="1"/>
      </rPr>
      <t xml:space="preserve">also for SEE beamline (below the two dump beamlines)</t>
    </r>
  </si>
  <si>
    <t xml:space="preserve">dump1 line start (FS1 straight line dump)</t>
  </si>
  <si>
    <t xml:space="preserve">2013/06/20 length updated from 5.892 to 5.922 Nathan Bultman</t>
  </si>
  <si>
    <t xml:space="preserve">FS1_BTS:DH_D2394</t>
  </si>
  <si>
    <t xml:space="preserve">D2</t>
  </si>
  <si>
    <t xml:space="preserve">dipole-45deg, D2-1</t>
  </si>
  <si>
    <t xml:space="preserve">40 x 100</t>
  </si>
  <si>
    <t xml:space="preserve">FS1_BTS:GV_D2400</t>
  </si>
  <si>
    <t xml:space="preserve">4-way cross with bellow</t>
  </si>
  <si>
    <t xml:space="preserve">FS1_BTS:IP_D2405</t>
  </si>
  <si>
    <t xml:space="preserve">ion pump 75 l/s</t>
  </si>
  <si>
    <t xml:space="preserve">FS1_BTS:ND_D2408</t>
  </si>
  <si>
    <t xml:space="preserve">FS1_BTS:Q_D2409</t>
  </si>
  <si>
    <t xml:space="preserve">quadrupole-25cm </t>
  </si>
  <si>
    <t xml:space="preserve">FS1_BTS:Q_D2415</t>
  </si>
  <si>
    <t xml:space="preserve">Q2</t>
  </si>
  <si>
    <t xml:space="preserve">quadrupole-26cm </t>
  </si>
  <si>
    <t xml:space="preserve">FS1_BTS:Q_D2422</t>
  </si>
  <si>
    <t xml:space="preserve">FS1_BTS:BPM_D2424</t>
  </si>
  <si>
    <t xml:space="preserve">SEE beam line start in FS1</t>
  </si>
  <si>
    <t xml:space="preserve">SEE</t>
  </si>
  <si>
    <t xml:space="preserve">FS1_SEE:DH_D2435</t>
  </si>
  <si>
    <t xml:space="preserve">D4</t>
  </si>
  <si>
    <t xml:space="preserve">dipole-17.5deg</t>
  </si>
  <si>
    <t xml:space="preserve">35 x 50</t>
  </si>
  <si>
    <t xml:space="preserve">FS1_SEE:GV_D2445</t>
  </si>
  <si>
    <t xml:space="preserve">FOIL</t>
  </si>
  <si>
    <t xml:space="preserve">FS1_SEE:FOIL_D2446</t>
  </si>
  <si>
    <t xml:space="preserve">F1</t>
  </si>
  <si>
    <t xml:space="preserve">Foil for scattering/stripping, upstream</t>
  </si>
  <si>
    <t xml:space="preserve">FS1_SEE:FOIL_D2447</t>
  </si>
  <si>
    <t xml:space="preserve">F2</t>
  </si>
  <si>
    <t xml:space="preserve">Foil for scattering/stripping, downstream</t>
  </si>
  <si>
    <t xml:space="preserve">FS1_SEE:IP_D2447</t>
  </si>
  <si>
    <t xml:space="preserve">ion pump 300 l/s</t>
  </si>
  <si>
    <t xml:space="preserve">FS1_SEE:BPM_D2449</t>
  </si>
  <si>
    <t xml:space="preserve">FS1_SEE:FAV_D2453</t>
  </si>
  <si>
    <t xml:space="preserve">-0.057112 to compensate the longer distance between the GV and D4 (20200112)</t>
  </si>
  <si>
    <t xml:space="preserve">FS1_SEE:Q_D2459</t>
  </si>
  <si>
    <t xml:space="preserve">Q4</t>
  </si>
  <si>
    <t xml:space="preserve">quadrupole-33cm</t>
  </si>
  <si>
    <t xml:space="preserve">FS1_SEE:CLLM_D2462</t>
  </si>
  <si>
    <t xml:space="preserve">CFx</t>
  </si>
  <si>
    <t xml:space="preserve">collimation flange, Y=30 mm</t>
  </si>
  <si>
    <t xml:space="preserve">100x30</t>
  </si>
  <si>
    <t xml:space="preserve">Y flange collimator moved 6.395" upstream</t>
  </si>
  <si>
    <t xml:space="preserve">FS1_SEE:Q_D2468</t>
  </si>
  <si>
    <t xml:space="preserve">FS1_SEE:DCHV_D2473</t>
  </si>
  <si>
    <t xml:space="preserve">C3</t>
  </si>
  <si>
    <t xml:space="preserve">FS1_SEE:PM_D2480</t>
  </si>
  <si>
    <t xml:space="preserve">FS1_SEE:IP_D2480</t>
  </si>
  <si>
    <t xml:space="preserve">FS1_SEE:DCHV_D2484</t>
  </si>
  <si>
    <t xml:space="preserve">FS1_SEE:CLLM_D2486</t>
  </si>
  <si>
    <t xml:space="preserve">collimation flange, X=40 mm</t>
  </si>
  <si>
    <t xml:space="preserve">40x100</t>
  </si>
  <si>
    <t xml:space="preserve">FS1_SEE:BPM_D2487</t>
  </si>
  <si>
    <t xml:space="preserve">BPM4a</t>
  </si>
  <si>
    <t xml:space="preserve">FS1_SEE:FC_D2490</t>
  </si>
  <si>
    <t xml:space="preserve"> beam stop with readout</t>
  </si>
  <si>
    <t xml:space="preserve">this length will be 1.5m </t>
  </si>
  <si>
    <t xml:space="preserve">O</t>
  </si>
  <si>
    <t xml:space="preserve">FS1_SEE:O_D2512</t>
  </si>
  <si>
    <t xml:space="preserve">O1</t>
  </si>
  <si>
    <t xml:space="preserve">Octupole-70cm</t>
  </si>
  <si>
    <t xml:space="preserve">FS1_SEE:Q_D2521</t>
  </si>
  <si>
    <t xml:space="preserve">Q11</t>
  </si>
  <si>
    <t xml:space="preserve">quadrupole-46cm</t>
  </si>
  <si>
    <t xml:space="preserve">FS1_SEE:Q_D2530</t>
  </si>
  <si>
    <t xml:space="preserve">FS1_SEE:O_D2542</t>
  </si>
  <si>
    <t xml:space="preserve">6-way cross #1 first half</t>
  </si>
  <si>
    <t xml:space="preserve">FS1_SEE:SLT_D2565</t>
  </si>
  <si>
    <t xml:space="preserve">4-jaw slits</t>
  </si>
  <si>
    <t xml:space="preserve">200x200</t>
  </si>
  <si>
    <t xml:space="preserve">6-way cross #1 second half</t>
  </si>
  <si>
    <t xml:space="preserve">6-way cross #2 first half</t>
  </si>
  <si>
    <t xml:space="preserve">FS1_SEE:FC_D2569</t>
  </si>
  <si>
    <t xml:space="preserve">FS1_SEE:VD_D2569</t>
  </si>
  <si>
    <t xml:space="preserve">Vx</t>
  </si>
  <si>
    <t xml:space="preserve">viewer plate</t>
  </si>
  <si>
    <t xml:space="preserve">FS1_SEE:TMP_D2569</t>
  </si>
  <si>
    <t xml:space="preserve">6-way cross #2 second half</t>
  </si>
  <si>
    <t xml:space="preserve">FS1_SEE:GV_D2589</t>
  </si>
  <si>
    <t xml:space="preserve">4-way cross first half</t>
  </si>
  <si>
    <t xml:space="preserve">FS1_SEE:FAVS_D2590</t>
  </si>
  <si>
    <t xml:space="preserve">FS1_SEE:TMP_D2591</t>
  </si>
  <si>
    <t xml:space="preserve">4-way cross second half</t>
  </si>
  <si>
    <t xml:space="preserve">FS1_SEE:FOIL_D2596</t>
  </si>
  <si>
    <t xml:space="preserve">F3</t>
  </si>
  <si>
    <t xml:space="preserve">Foil for vacuum window</t>
  </si>
  <si>
    <t xml:space="preserve">200 X 200</t>
  </si>
  <si>
    <t xml:space="preserve">SiD1</t>
  </si>
  <si>
    <t xml:space="preserve">FS1_SEE:SiD1_D2597</t>
  </si>
  <si>
    <t xml:space="preserve">Upper Si(Li) detector </t>
  </si>
  <si>
    <t xml:space="preserve">FS1_SEE:VD_D2597</t>
  </si>
  <si>
    <t xml:space="preserve">Viewer</t>
  </si>
  <si>
    <t xml:space="preserve">SiD2</t>
  </si>
  <si>
    <t xml:space="preserve">FS1_SEE:SiD2_D2597</t>
  </si>
  <si>
    <t xml:space="preserve">Lower Si(Li) detector</t>
  </si>
  <si>
    <t xml:space="preserve">CHIP</t>
  </si>
  <si>
    <t xml:space="preserve">FS1_SEE:CHIP_D2597</t>
  </si>
  <si>
    <t xml:space="preserve">target of chips for irradiation on flatform</t>
  </si>
  <si>
    <t xml:space="preserve">SEE beam line end in FS1</t>
  </si>
  <si>
    <t xml:space="preserve">Magnetic and electrostatic elements counts by Type</t>
  </si>
  <si>
    <t xml:space="preserve">Magnetic and electrostatic elements counts by System</t>
  </si>
  <si>
    <t xml:space="preserve">Type</t>
  </si>
  <si>
    <t xml:space="preserve">H</t>
  </si>
  <si>
    <t xml:space="preserve">C</t>
  </si>
  <si>
    <t xml:space="preserve">Flange-to-BPMcenter</t>
  </si>
  <si>
    <t xml:space="preserve">.137 --&gt; .02</t>
  </si>
  <si>
    <t xml:space="preserve">each side add</t>
  </si>
  <si>
    <t xml:space="preserve">BPMcenter-to-PortCenter</t>
  </si>
  <si>
    <t xml:space="preserve">LS2</t>
  </si>
  <si>
    <t xml:space="preserve">FS2</t>
  </si>
  <si>
    <t xml:space="preserve">LS3</t>
  </si>
  <si>
    <t xml:space="preserve">PortCenter-to-Flange</t>
  </si>
  <si>
    <t xml:space="preserve">BDS</t>
  </si>
  <si>
    <t xml:space="preserve">total</t>
  </si>
  <si>
    <t xml:space="preserve">Diagnostics counts by Type</t>
  </si>
  <si>
    <t xml:space="preserve">Diagnostics counts by System</t>
  </si>
  <si>
    <t xml:space="preserve">BPMs</t>
  </si>
  <si>
    <t xml:space="preserve">PMs</t>
  </si>
  <si>
    <t xml:space="preserve">BCMs</t>
  </si>
  <si>
    <t xml:space="preserve">LPMs</t>
  </si>
  <si>
    <t xml:space="preserve">FCs</t>
  </si>
  <si>
    <t xml:space="preserve">Viewers</t>
  </si>
  <si>
    <t xml:space="preserve">Emit</t>
  </si>
  <si>
    <t xml:space="preserve">x</t>
  </si>
  <si>
    <t xml:space="preserve">Vacuum counts by Type</t>
  </si>
  <si>
    <t xml:space="preserve">Vacuum counts by System</t>
  </si>
  <si>
    <t xml:space="preserve">Turbo</t>
  </si>
  <si>
    <t xml:space="preserve">NEG</t>
  </si>
  <si>
    <t xml:space="preserve">Ion</t>
  </si>
  <si>
    <t xml:space="preserve">G valve</t>
  </si>
  <si>
    <t xml:space="preserve">F valve</t>
  </si>
  <si>
    <t xml:space="preserve">sensor</t>
  </si>
  <si>
    <t xml:space="preserve">Aperture</t>
  </si>
  <si>
    <t xml:space="preserve">Length</t>
  </si>
  <si>
    <t xml:space="preserve">Small</t>
  </si>
  <si>
    <t xml:space="preserve">Large gate valve, 10" x 8"</t>
  </si>
  <si>
    <t xml:space="preserve">Medium</t>
  </si>
  <si>
    <t xml:space="preserve">Medium gate valve</t>
  </si>
  <si>
    <t xml:space="preserve">Large</t>
  </si>
  <si>
    <t xml:space="preserve">Small gate valve</t>
  </si>
  <si>
    <t xml:space="preserve">Special</t>
  </si>
  <si>
    <t xml:space="preserve">GV_module</t>
  </si>
  <si>
    <t xml:space="preserve">b041 Cryomodule (CM41)</t>
  </si>
  <si>
    <t xml:space="preserve">Lattice</t>
  </si>
  <si>
    <t xml:space="preserve">IMPACT</t>
  </si>
  <si>
    <t xml:space="preserve">b085 Cryomodule (CM85)</t>
  </si>
  <si>
    <t xml:space="preserve">Bayonet location (to be completed upon data provided from mechanical group)</t>
  </si>
  <si>
    <t xml:space="preserve">total number of installed cryomodules </t>
  </si>
  <si>
    <t xml:space="preserve">dX</t>
  </si>
  <si>
    <t xml:space="preserve">dY</t>
  </si>
  <si>
    <t xml:space="preserve">dZ</t>
  </si>
  <si>
    <t xml:space="preserve">y1</t>
  </si>
  <si>
    <t xml:space="preserve">y2</t>
  </si>
  <si>
    <t xml:space="preserve">CM41</t>
  </si>
  <si>
    <t xml:space="preserve">CM85</t>
  </si>
  <si>
    <t xml:space="preserve">CM85b</t>
  </si>
  <si>
    <t xml:space="preserve">CM29</t>
  </si>
  <si>
    <t xml:space="preserve">CM54</t>
  </si>
  <si>
    <t xml:space="preserve">CM54b</t>
  </si>
  <si>
    <t xml:space="preserve">b04 cavity</t>
  </si>
  <si>
    <t xml:space="preserve">b08 cavity</t>
  </si>
  <si>
    <t xml:space="preserve">total number of cavities for installed cryomodules</t>
  </si>
  <si>
    <t xml:space="preserve">b04 QWR</t>
  </si>
  <si>
    <t xml:space="preserve">b08 QWR</t>
  </si>
  <si>
    <t xml:space="preserve">b29 HWR</t>
  </si>
  <si>
    <t xml:space="preserve">b54 HWR</t>
  </si>
  <si>
    <r>
      <rPr>
        <b val="true"/>
        <sz val="11"/>
        <color rgb="FF000000"/>
        <rFont val="Arial"/>
        <family val="2"/>
        <charset val="1"/>
      </rPr>
      <t xml:space="preserve">total spare cryomodule numbers </t>
    </r>
    <r>
      <rPr>
        <b val="true"/>
        <sz val="11"/>
        <color rgb="FFFF0000"/>
        <rFont val="Arial"/>
        <family val="2"/>
        <charset val="1"/>
      </rPr>
      <t xml:space="preserve">to be comfirmed by management</t>
    </r>
  </si>
  <si>
    <r>
      <rPr>
        <b val="true"/>
        <sz val="11"/>
        <color rgb="FF000000"/>
        <rFont val="Arial"/>
        <family val="2"/>
        <charset val="1"/>
      </rPr>
      <t xml:space="preserve">total cavity numbers for spare cryomodules </t>
    </r>
    <r>
      <rPr>
        <b val="true"/>
        <sz val="11"/>
        <color rgb="FFFF0000"/>
        <rFont val="Arial"/>
        <family val="2"/>
        <charset val="1"/>
      </rPr>
      <t xml:space="preserve">to be comfirmed by management</t>
    </r>
  </si>
  <si>
    <t xml:space="preserve">Note: (1) we also claim "hot spare" cryomodules</t>
  </si>
  <si>
    <t xml:space="preserve"> (2) there will be additional 3 b54_acc CMs (24 b54 cavities) in case of using gas stripper</t>
  </si>
  <si>
    <t xml:space="preserve">2013-04-30: 3 CMs in risk register been removed recently due to the successful test of Lli stripper at ANL</t>
  </si>
  <si>
    <t xml:space="preserve">Standard 38 cm diag</t>
  </si>
  <si>
    <t xml:space="preserve">total length</t>
  </si>
  <si>
    <t xml:space="preserve">b29 Cryomodule (CM29)</t>
  </si>
  <si>
    <t xml:space="preserve">port</t>
  </si>
  <si>
    <t xml:space="preserve">b29 cavity</t>
  </si>
  <si>
    <t xml:space="preserve">b54 Cryomodule (CM54)</t>
  </si>
  <si>
    <t xml:space="preserve">b54 cavity</t>
  </si>
  <si>
    <t xml:space="preserve">b085 buncher module (CM85b)</t>
  </si>
  <si>
    <t xml:space="preserve">drift</t>
  </si>
  <si>
    <t xml:space="preserve">b08 rebuncher CM</t>
  </si>
  <si>
    <t xml:space="preserve">b54 buncher module (CM54b)</t>
  </si>
  <si>
    <t xml:space="preserve">b29 rebuncher CM</t>
  </si>
  <si>
    <t xml:space="preserve">sampled position coordinates in the current lattice</t>
  </si>
  <si>
    <t xml:space="preserve">FRIB origin</t>
  </si>
  <si>
    <t xml:space="preserve">dropline</t>
  </si>
  <si>
    <t xml:space="preserve">FEout</t>
  </si>
  <si>
    <t xml:space="preserve">A1out</t>
  </si>
  <si>
    <t xml:space="preserve">dogleg1in</t>
  </si>
  <si>
    <t xml:space="preserve">dogleg1out</t>
  </si>
  <si>
    <t xml:space="preserve">stripper</t>
  </si>
  <si>
    <t xml:space="preserve">dogleg2in</t>
  </si>
  <si>
    <t xml:space="preserve">dogleg2out</t>
  </si>
  <si>
    <t xml:space="preserve">B1in</t>
  </si>
  <si>
    <t xml:space="preserve">B1out</t>
  </si>
  <si>
    <t xml:space="preserve">A2in</t>
  </si>
  <si>
    <t xml:space="preserve">A2out</t>
  </si>
  <si>
    <t xml:space="preserve">B2in</t>
  </si>
  <si>
    <t xml:space="preserve">B2out</t>
  </si>
  <si>
    <t xml:space="preserve">A3in</t>
  </si>
  <si>
    <t xml:space="preserve">A3out</t>
  </si>
  <si>
    <t xml:space="preserve">B3in</t>
  </si>
  <si>
    <t xml:space="preserve">B3out</t>
  </si>
  <si>
    <t xml:space="preserve">target</t>
  </si>
  <si>
    <t xml:space="preserve">X</t>
  </si>
  <si>
    <t xml:space="preserve">Y</t>
  </si>
  <si>
    <t xml:space="preserve">Z</t>
  </si>
  <si>
    <t xml:space="preserve">sampled position coordinates, as released in T30102-CM-000155-R001</t>
  </si>
  <si>
    <t xml:space="preserve">difference of the sampled position coordinates between the current lattice and the released lattice T30102-CM-000155-R001</t>
  </si>
  <si>
    <t xml:space="preserve">previous table</t>
  </si>
  <si>
    <t xml:space="preserve">current lattice</t>
  </si>
  <si>
    <t xml:space="preserve">difference</t>
  </si>
  <si>
    <t xml:space="preserve">circle center Z(m)</t>
  </si>
  <si>
    <t xml:space="preserve">circle center Y(m)</t>
  </si>
  <si>
    <t xml:space="preserve">circle center X(m)</t>
  </si>
  <si>
    <t xml:space="preserve">entry of the 1st ArtemisB dipole</t>
  </si>
  <si>
    <t xml:space="preserve">middle of the 1st ArtemisB dipole</t>
  </si>
  <si>
    <t xml:space="preserve">analyzing magnet 1</t>
  </si>
  <si>
    <t xml:space="preserve">exit of the 1st ArtemisB dipole</t>
  </si>
  <si>
    <t xml:space="preserve">entry of the 2nd ArtemisB dipole</t>
  </si>
  <si>
    <t xml:space="preserve">middle of the 2nd ArtemisB dipole</t>
  </si>
  <si>
    <t xml:space="preserve">analyzing magnet 2</t>
  </si>
  <si>
    <t xml:space="preserve">exit of the 2nd ArtemisB dipole</t>
  </si>
  <si>
    <t xml:space="preserve">entry of the 1st ES bender</t>
  </si>
  <si>
    <t xml:space="preserve">middle of the 1st ES bender</t>
  </si>
  <si>
    <t xml:space="preserve">exit of the 1st ES bender</t>
  </si>
  <si>
    <t xml:space="preserve">entry of the 2nd ES bender</t>
  </si>
  <si>
    <t xml:space="preserve">middle of the 2nd ES bender</t>
  </si>
  <si>
    <t xml:space="preserve">exit of the 2nd ES bender</t>
  </si>
  <si>
    <t xml:space="preserve">entry of the 1st HP ECR dipole</t>
  </si>
  <si>
    <t xml:space="preserve">middle of the 1st HP ECR dipole</t>
  </si>
  <si>
    <t xml:space="preserve">exit of the 1st HP ECR dipole</t>
  </si>
  <si>
    <t xml:space="preserve">entry of the 2nd HP ECR dipole</t>
  </si>
  <si>
    <t xml:space="preserve">middle of the 2nd HP ECR dipole</t>
  </si>
  <si>
    <t xml:space="preserve">exit of the 2nd HP ECR dipole</t>
  </si>
  <si>
    <t xml:space="preserve">entry of 1st dipole in 1st dogleg</t>
  </si>
  <si>
    <t xml:space="preserve">middle of 1st dipole in 1st dogleg</t>
  </si>
  <si>
    <t xml:space="preserve">C1 dipole-5deg, D1-1</t>
  </si>
  <si>
    <t xml:space="preserve">exit of 1st dipole in 1st dogleg</t>
  </si>
  <si>
    <t xml:space="preserve">entry of 2nd dipole in 1st dogleg</t>
  </si>
  <si>
    <t xml:space="preserve">middle of 2nd dipole in 1st dogleg</t>
  </si>
  <si>
    <t xml:space="preserve">C1 dipole-5deg, D1-2</t>
  </si>
  <si>
    <t xml:space="preserve">exit of 2nd dipole in 1st dogleg</t>
  </si>
  <si>
    <t xml:space="preserve">entry of 3rd dipole in 1st dogleg</t>
  </si>
  <si>
    <t xml:space="preserve">middle of 3rd dipole in 1st dogleg</t>
  </si>
  <si>
    <t xml:space="preserve">C1 dipole-5deg, D1-3</t>
  </si>
  <si>
    <t xml:space="preserve">exit of 3rd dipole in 1st dogleg</t>
  </si>
  <si>
    <t xml:space="preserve">entry of 4th dipole in 1st dogleg</t>
  </si>
  <si>
    <t xml:space="preserve">middle of 4th dipole in 1st dogleg</t>
  </si>
  <si>
    <t xml:space="preserve">C1 dipole-5deg, D1-4</t>
  </si>
  <si>
    <t xml:space="preserve">exit of 4th dipole in 1st dogleg</t>
  </si>
  <si>
    <t xml:space="preserve">entry of 1st dipole in 2nd dogleg</t>
  </si>
  <si>
    <t xml:space="preserve">middle of 1st dipole in 2nd dogleg</t>
  </si>
  <si>
    <t xml:space="preserve">C2 dipole-5deg, D1-1</t>
  </si>
  <si>
    <t xml:space="preserve">exit of 1st dipole in 2nd dogleg</t>
  </si>
  <si>
    <t xml:space="preserve">entry of 2nd dipole in 2nd dogleg</t>
  </si>
  <si>
    <t xml:space="preserve">middle of 2nd dipole in 2nd dogleg</t>
  </si>
  <si>
    <t xml:space="preserve">C2 dipole-5deg, D1-2</t>
  </si>
  <si>
    <t xml:space="preserve">exit of 2nd dipole in 2nd dogleg</t>
  </si>
  <si>
    <t xml:space="preserve">entry of 3rd dipole in 2nd dogleg</t>
  </si>
  <si>
    <t xml:space="preserve">middle of 3rd dipole in 2nd dogleg</t>
  </si>
  <si>
    <t xml:space="preserve">C2 dipole-5deg, D1-3</t>
  </si>
  <si>
    <t xml:space="preserve">exit of 3rd dipole in 2nd dogleg</t>
  </si>
  <si>
    <t xml:space="preserve">entry of 4th dipole in 2nd dogleg</t>
  </si>
  <si>
    <t xml:space="preserve">middle of 4th dipole in 2nd dogleg</t>
  </si>
  <si>
    <t xml:space="preserve">C2 dipole-5deg, D1-4</t>
  </si>
  <si>
    <t xml:space="preserve">exit of 4th dipole in 2nd dogleg</t>
  </si>
  <si>
    <t xml:space="preserve">1st FS1 dipole entrance</t>
  </si>
  <si>
    <t xml:space="preserve">1st FS1 dipole middle</t>
  </si>
  <si>
    <t xml:space="preserve">BBS</t>
  </si>
  <si>
    <t xml:space="preserve">1st FS1 dipole exit</t>
  </si>
  <si>
    <t xml:space="preserve">2nd FS1 dipole entrance</t>
  </si>
  <si>
    <t xml:space="preserve">2nd FS1 dipole middle</t>
  </si>
  <si>
    <t xml:space="preserve">dipole-45deg, D2-2</t>
  </si>
  <si>
    <t xml:space="preserve">2nd FS1 dipole exit</t>
  </si>
  <si>
    <t xml:space="preserve">3rd FS1 dipole entrance</t>
  </si>
  <si>
    <t xml:space="preserve">3rd FS1 dipole middle</t>
  </si>
  <si>
    <t xml:space="preserve">dipole-45deg, D2-3</t>
  </si>
  <si>
    <t xml:space="preserve">3rd FS1 dipole exit</t>
  </si>
  <si>
    <t xml:space="preserve">4th FS1 dipole entrance</t>
  </si>
  <si>
    <t xml:space="preserve">4th FS1 dipole middle</t>
  </si>
  <si>
    <t xml:space="preserve">dipole-45deg, D2-4</t>
  </si>
  <si>
    <t xml:space="preserve">4th FS1 dipole exit</t>
  </si>
  <si>
    <t xml:space="preserve">1st FS2 dipole entrance</t>
  </si>
  <si>
    <t xml:space="preserve">1st FS2 dipole middle</t>
  </si>
  <si>
    <t xml:space="preserve">D3</t>
  </si>
  <si>
    <t xml:space="preserve">dipole-45deg, D3-1</t>
  </si>
  <si>
    <t xml:space="preserve">1st FS2 dipole exit</t>
  </si>
  <si>
    <t xml:space="preserve">2nd FS2 dipole entrance</t>
  </si>
  <si>
    <t xml:space="preserve">2nd FS2 dipole middle</t>
  </si>
  <si>
    <t xml:space="preserve">dipole-45deg, D3-2</t>
  </si>
  <si>
    <t xml:space="preserve">2nd FS2 dipole exit</t>
  </si>
  <si>
    <t xml:space="preserve">3rd FS2 dipole entrance</t>
  </si>
  <si>
    <t xml:space="preserve">3rd FS2 dipole middle</t>
  </si>
  <si>
    <t xml:space="preserve">dipole-45deg, D3-3</t>
  </si>
  <si>
    <t xml:space="preserve">3rd FS2 dipole exit</t>
  </si>
  <si>
    <t xml:space="preserve">4th FS2 dipole entrance</t>
  </si>
  <si>
    <t xml:space="preserve">4th FS2 dipole middle</t>
  </si>
  <si>
    <t xml:space="preserve">dipole-45deg, D3-4</t>
  </si>
  <si>
    <t xml:space="preserve">4th FS2 dipole exit</t>
  </si>
  <si>
    <t xml:space="preserve">1st BDS dipole entrance</t>
  </si>
  <si>
    <t xml:space="preserve">1st BDS dipole middle</t>
  </si>
  <si>
    <t xml:space="preserve">dipole-17.5deg, D4-1</t>
  </si>
  <si>
    <t xml:space="preserve">1st BDS dipole exit</t>
  </si>
  <si>
    <t xml:space="preserve">2nd BDS dipole entrance</t>
  </si>
  <si>
    <t xml:space="preserve">2nd BDS dipole middle</t>
  </si>
  <si>
    <t xml:space="preserve">dipole-17.5deg, D4-2</t>
  </si>
  <si>
    <t xml:space="preserve">2nd BDS dipole exit</t>
  </si>
  <si>
    <t xml:space="preserve">3rd BDS dipole entrance</t>
  </si>
  <si>
    <t xml:space="preserve">3rd BDS dipole middle</t>
  </si>
  <si>
    <t xml:space="preserve">dipole-17.5deg, D4-3</t>
  </si>
  <si>
    <t xml:space="preserve">3rd BDS dipole exit</t>
  </si>
  <si>
    <t xml:space="preserve">4th BDS dipole entrance</t>
  </si>
  <si>
    <t xml:space="preserve">4th BDS dipole middle</t>
  </si>
  <si>
    <t xml:space="preserve">dipole-17.5deg, D4-4</t>
  </si>
  <si>
    <t xml:space="preserve">4th BDS dipole exit</t>
  </si>
  <si>
    <t xml:space="preserve">Global Coordinate Element Center Xc (m)</t>
  </si>
  <si>
    <t xml:space="preserve">Global Coordinate Element Center Yc (m)</t>
  </si>
  <si>
    <t xml:space="preserve">Global Coordinate Element Center Zc (m)</t>
  </si>
  <si>
    <t xml:space="preserve">Azimuth Angle X' (deg)</t>
  </si>
  <si>
    <t xml:space="preserve">Slope Angle Y' (deg)</t>
  </si>
  <si>
    <t xml:space="preserve">Roll Angle Z' (deg)</t>
  </si>
  <si>
    <t xml:space="preserve">D5-1</t>
  </si>
  <si>
    <t xml:space="preserve">D5-2</t>
  </si>
  <si>
    <t xml:space="preserve">D7-1</t>
  </si>
  <si>
    <t xml:space="preserve">D7-2</t>
  </si>
  <si>
    <t xml:space="preserve">D2-1</t>
  </si>
  <si>
    <t xml:space="preserve">D2-2</t>
  </si>
  <si>
    <t xml:space="preserve">D2-3</t>
  </si>
  <si>
    <t xml:space="preserve">D2-4</t>
  </si>
  <si>
    <t xml:space="preserve">D3-1</t>
  </si>
  <si>
    <t xml:space="preserve">D3-2</t>
  </si>
  <si>
    <t xml:space="preserve">D3-3</t>
  </si>
  <si>
    <t xml:space="preserve">D3-4</t>
  </si>
  <si>
    <t xml:space="preserve">D4-1</t>
  </si>
  <si>
    <t xml:space="preserve">D4-2</t>
  </si>
  <si>
    <t xml:space="preserve">D4-3</t>
  </si>
  <si>
    <t xml:space="preserve">D4-4</t>
  </si>
  <si>
    <t xml:space="preserve">MEBT diagnostic leg, "290" - "298", 2016/05/09</t>
  </si>
  <si>
    <t xml:space="preserve">Dump line #1, "1420" - "1438", 2016/05/09</t>
  </si>
  <si>
    <t xml:space="preserve">Dump line #2, "1441" - "1456", 2016/05/09</t>
  </si>
  <si>
    <t xml:space="preserve">Dump line #3, "2575" - "2594", 2016/05/09</t>
  </si>
  <si>
    <t xml:space="preserve">BDS dump line #4, "3220" - "3239", 2016/05/09</t>
  </si>
  <si>
    <t xml:space="preserve">Valve</t>
  </si>
  <si>
    <t xml:space="preserve">Outside Surface Center of Cryomodule Gate Valve      Xv (m) </t>
  </si>
  <si>
    <t xml:space="preserve">Outside Surface Center of Cryomodule Gate Valve      Yv (m) </t>
  </si>
  <si>
    <t xml:space="preserve">Outside Surface Center of Cryomodule Gate Valve      Zv (m) </t>
  </si>
  <si>
    <t xml:space="preserve">Top Surface Center of Cromodule/Cryoline Bayonet Flange        Xb (m)</t>
  </si>
  <si>
    <t xml:space="preserve">Top Surface Center of Cryomodule Bayonet Flange        Yb_CM (m)</t>
  </si>
  <si>
    <t xml:space="preserve">Top Surface Center of Cromodule/Cryoline Bayonet Flange        Zb (m)</t>
  </si>
  <si>
    <t xml:space="preserve">Top Surface Center of Cryoline Bayonet Flange        Yb_CL (m)</t>
  </si>
  <si>
    <t xml:space="preserve">Cryomodule</t>
  </si>
  <si>
    <t xml:space="preserve">upstream gate valve</t>
  </si>
  <si>
    <t xml:space="preserve">CM41-1</t>
  </si>
  <si>
    <t xml:space="preserve">downstream gate valve</t>
  </si>
  <si>
    <t xml:space="preserve">CM41-2</t>
  </si>
  <si>
    <t xml:space="preserve">CM41-3</t>
  </si>
  <si>
    <t xml:space="preserve">CM85-1</t>
  </si>
  <si>
    <t xml:space="preserve">CM85-2</t>
  </si>
  <si>
    <t xml:space="preserve">CM85-3</t>
  </si>
  <si>
    <t xml:space="preserve">CM85-4</t>
  </si>
  <si>
    <t xml:space="preserve">CM85-5</t>
  </si>
  <si>
    <t xml:space="preserve">CM85-6</t>
  </si>
  <si>
    <t xml:space="preserve">CM85-7</t>
  </si>
  <si>
    <t xml:space="preserve">CM85-8</t>
  </si>
  <si>
    <t xml:space="preserve">CM85-9</t>
  </si>
  <si>
    <t xml:space="preserve">CM85-10</t>
  </si>
  <si>
    <t xml:space="preserve">CM85-11</t>
  </si>
  <si>
    <t xml:space="preserve">CM85b-1</t>
  </si>
  <si>
    <t xml:space="preserve">CM85b-2</t>
  </si>
  <si>
    <t xml:space="preserve">CM85b-3</t>
  </si>
  <si>
    <t xml:space="preserve">CM85b-4</t>
  </si>
  <si>
    <t xml:space="preserve">CM29-1</t>
  </si>
  <si>
    <t xml:space="preserve">CM29-2</t>
  </si>
  <si>
    <t xml:space="preserve">CM29-3</t>
  </si>
  <si>
    <t xml:space="preserve">CM29-4</t>
  </si>
  <si>
    <t xml:space="preserve">CM29-5</t>
  </si>
  <si>
    <t xml:space="preserve">CM29-6</t>
  </si>
  <si>
    <t xml:space="preserve">CM29-7</t>
  </si>
  <si>
    <t xml:space="preserve">CM29-8</t>
  </si>
  <si>
    <t xml:space="preserve">CM29-9</t>
  </si>
  <si>
    <t xml:space="preserve">CM29-10</t>
  </si>
  <si>
    <t xml:space="preserve">CM29-11</t>
  </si>
  <si>
    <t xml:space="preserve">CM29-12</t>
  </si>
  <si>
    <t xml:space="preserve">CM54-1</t>
  </si>
  <si>
    <t xml:space="preserve">CM54-2</t>
  </si>
  <si>
    <t xml:space="preserve">CM54-3</t>
  </si>
  <si>
    <t xml:space="preserve">CM54-4</t>
  </si>
  <si>
    <t xml:space="preserve">CM54-5</t>
  </si>
  <si>
    <t xml:space="preserve">CM54-6</t>
  </si>
  <si>
    <t xml:space="preserve">CM54-7</t>
  </si>
  <si>
    <t xml:space="preserve">CM54-8</t>
  </si>
  <si>
    <t xml:space="preserve">CM54-9</t>
  </si>
  <si>
    <t xml:space="preserve">CM54-10</t>
  </si>
  <si>
    <t xml:space="preserve">CM54-11</t>
  </si>
  <si>
    <t xml:space="preserve">CM54-12</t>
  </si>
  <si>
    <t xml:space="preserve">CM54-13</t>
  </si>
  <si>
    <t xml:space="preserve">CM54-14</t>
  </si>
  <si>
    <t xml:space="preserve">CM54-15</t>
  </si>
  <si>
    <t xml:space="preserve">CM54-16</t>
  </si>
  <si>
    <t xml:space="preserve">CM54-17</t>
  </si>
  <si>
    <t xml:space="preserve">CM54-18</t>
  </si>
  <si>
    <t xml:space="preserve">FS1_BTS:Q_D2421</t>
  </si>
  <si>
    <t xml:space="preserve">FS1_BTS:Q_D2413</t>
  </si>
  <si>
    <t xml:space="preserve">FS1_BTS:BPM_D2436</t>
  </si>
  <si>
    <t xml:space="preserve">FS1_BTS:BPM_D2486</t>
  </si>
  <si>
    <t xml:space="preserve">FS1_BTS:PM_D2439</t>
  </si>
  <si>
    <t xml:space="preserve">FS1_BTS:PM_D2489</t>
  </si>
  <si>
    <t xml:space="preserve">FS1_BTS:IP_D2439</t>
  </si>
  <si>
    <t xml:space="preserve">FS1_BTS:IP_D2489</t>
  </si>
  <si>
    <t xml:space="preserve">FS1_BTS:BD_D2448</t>
  </si>
  <si>
    <t xml:space="preserve">FS1_BTS:BD_D2498</t>
  </si>
  <si>
    <t xml:space="preserve">FS1_BTS:IC_D2448</t>
  </si>
  <si>
    <t xml:space="preserve">FS1_BTS:IC_D2498</t>
  </si>
  <si>
    <t xml:space="preserve">FS1_BTS:IC_D2449</t>
  </si>
  <si>
    <t xml:space="preserve">FS1_BTS:IC_D2499</t>
  </si>
</sst>
</file>

<file path=xl/styles.xml><?xml version="1.0" encoding="utf-8"?>
<styleSheet xmlns="http://schemas.openxmlformats.org/spreadsheetml/2006/main">
  <numFmts count="20">
    <numFmt numFmtId="164" formatCode="General"/>
    <numFmt numFmtId="165" formatCode="_(* #,##0.00_);_(* \(#,##0.00\);_(* \-??_);_(@_)"/>
    <numFmt numFmtId="166" formatCode="_(\$* #,##0.00_);_(\$* \(#,##0.00\);_(\$* \-??_);_(@_)"/>
    <numFmt numFmtId="167" formatCode="0%"/>
    <numFmt numFmtId="168" formatCode="@"/>
    <numFmt numFmtId="169" formatCode="d\-mmm\-yy"/>
    <numFmt numFmtId="170" formatCode="yyyy\-mm\-dd;@"/>
    <numFmt numFmtId="171" formatCode="m/d/yyyy"/>
    <numFmt numFmtId="172" formatCode="0000"/>
    <numFmt numFmtId="173" formatCode="0.000000"/>
    <numFmt numFmtId="174" formatCode="0.00000000"/>
    <numFmt numFmtId="175" formatCode="0.00000000000000000"/>
    <numFmt numFmtId="176" formatCode="0.00000"/>
    <numFmt numFmtId="177" formatCode="0.000000000"/>
    <numFmt numFmtId="178" formatCode="0.0000000"/>
    <numFmt numFmtId="179" formatCode="0.0"/>
    <numFmt numFmtId="180" formatCode="0.000000000000000000"/>
    <numFmt numFmtId="181" formatCode="0.00000000000"/>
    <numFmt numFmtId="182" formatCode="General"/>
    <numFmt numFmtId="183" formatCode="0.00E+00"/>
  </numFmts>
  <fonts count="71">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0"/>
      <color rgb="FF000000"/>
      <name val="Arial"/>
      <family val="2"/>
      <charset val="1"/>
    </font>
    <font>
      <b val="true"/>
      <sz val="20"/>
      <color rgb="FF000000"/>
      <name val="Arial"/>
      <family val="2"/>
      <charset val="1"/>
    </font>
    <font>
      <sz val="20"/>
      <color rgb="FF000000"/>
      <name val="Arial"/>
      <family val="2"/>
      <charset val="1"/>
    </font>
    <font>
      <sz val="20"/>
      <color rgb="FF000000"/>
      <name val="Calibri"/>
      <family val="2"/>
      <charset val="1"/>
    </font>
    <font>
      <sz val="12"/>
      <color rgb="FF000000"/>
      <name val="Arial"/>
      <family val="2"/>
      <charset val="1"/>
    </font>
    <font>
      <sz val="12"/>
      <color rgb="FF000000"/>
      <name val="Calibri"/>
      <family val="2"/>
      <charset val="1"/>
    </font>
    <font>
      <sz val="11"/>
      <name val="Arial"/>
      <family val="2"/>
      <charset val="1"/>
    </font>
    <font>
      <sz val="10"/>
      <color rgb="FF000000"/>
      <name val="Calibri"/>
      <family val="2"/>
      <charset val="1"/>
    </font>
    <font>
      <b val="true"/>
      <sz val="10"/>
      <color rgb="FF000000"/>
      <name val="Arial"/>
      <family val="2"/>
      <charset val="1"/>
    </font>
    <font>
      <b val="true"/>
      <sz val="16"/>
      <name val="Arial"/>
      <family val="2"/>
      <charset val="1"/>
    </font>
    <font>
      <b val="true"/>
      <sz val="12"/>
      <name val="Arial Narrow"/>
      <family val="2"/>
      <charset val="1"/>
    </font>
    <font>
      <sz val="12"/>
      <name val="Arial Narrow"/>
      <family val="2"/>
      <charset val="1"/>
    </font>
    <font>
      <sz val="10"/>
      <color rgb="FF000000"/>
      <name val="Arial Narrow"/>
      <family val="2"/>
      <charset val="1"/>
    </font>
    <font>
      <b val="true"/>
      <sz val="10"/>
      <color rgb="FF000000"/>
      <name val="Arial Narrow"/>
      <family val="2"/>
      <charset val="1"/>
    </font>
    <font>
      <sz val="10"/>
      <name val="Arial Narrow"/>
      <family val="2"/>
      <charset val="1"/>
    </font>
    <font>
      <sz val="11"/>
      <color rgb="FF000000"/>
      <name val="Calibri"/>
      <family val="0"/>
    </font>
    <font>
      <sz val="11"/>
      <name val="Times New Roman"/>
      <family val="0"/>
    </font>
    <font>
      <b val="true"/>
      <sz val="10"/>
      <name val="Arial Narrow"/>
      <family val="2"/>
      <charset val="1"/>
    </font>
    <font>
      <b val="true"/>
      <sz val="10"/>
      <color rgb="FFFF0000"/>
      <name val="Arial Narrow"/>
      <family val="2"/>
      <charset val="1"/>
    </font>
    <font>
      <b val="true"/>
      <sz val="10"/>
      <color rgb="FF00B050"/>
      <name val="Arial Narrow"/>
      <family val="2"/>
      <charset val="1"/>
    </font>
    <font>
      <sz val="10"/>
      <color rgb="FF00B050"/>
      <name val="Arial Narrow"/>
      <family val="2"/>
      <charset val="1"/>
    </font>
    <font>
      <b val="true"/>
      <sz val="10"/>
      <color rgb="FFFFFFFF"/>
      <name val="Arial Narrow"/>
      <family val="2"/>
      <charset val="1"/>
    </font>
    <font>
      <sz val="10"/>
      <color rgb="FFFF0000"/>
      <name val="Arial Narrow"/>
      <family val="2"/>
      <charset val="1"/>
    </font>
    <font>
      <sz val="10"/>
      <color rgb="FF254061"/>
      <name val="Arial Narrow"/>
      <family val="2"/>
      <charset val="1"/>
    </font>
    <font>
      <strike val="true"/>
      <sz val="10"/>
      <color rgb="FFFF0000"/>
      <name val="Arial Narrow"/>
      <family val="2"/>
      <charset val="1"/>
    </font>
    <font>
      <strike val="true"/>
      <sz val="10"/>
      <name val="Arial Narrow"/>
      <family val="2"/>
      <charset val="1"/>
    </font>
    <font>
      <strike val="true"/>
      <sz val="10"/>
      <color rgb="FF254061"/>
      <name val="Arial Narrow"/>
      <family val="2"/>
      <charset val="1"/>
    </font>
    <font>
      <b val="true"/>
      <strike val="true"/>
      <sz val="10"/>
      <name val="Arial Narrow"/>
      <family val="2"/>
      <charset val="1"/>
    </font>
    <font>
      <b val="true"/>
      <strike val="true"/>
      <sz val="10"/>
      <color rgb="FFFF0000"/>
      <name val="Arial Narrow"/>
      <family val="2"/>
      <charset val="1"/>
    </font>
    <font>
      <b val="true"/>
      <sz val="10"/>
      <color rgb="FFC00000"/>
      <name val="Arial Narrow"/>
      <family val="2"/>
      <charset val="1"/>
    </font>
    <font>
      <strike val="true"/>
      <sz val="10"/>
      <color rgb="FF000000"/>
      <name val="Arial Narrow"/>
      <family val="2"/>
      <charset val="1"/>
    </font>
    <font>
      <sz val="10"/>
      <color rgb="FFFFFFFF"/>
      <name val="Arial Narrow"/>
      <family val="2"/>
      <charset val="1"/>
    </font>
    <font>
      <sz val="10"/>
      <color rgb="FFBFBFBF"/>
      <name val="Arial Narrow"/>
      <family val="2"/>
      <charset val="1"/>
    </font>
    <font>
      <b val="true"/>
      <sz val="10"/>
      <color rgb="FFBFBFBF"/>
      <name val="Arial Narrow"/>
      <family val="2"/>
      <charset val="1"/>
    </font>
    <font>
      <b val="true"/>
      <sz val="10"/>
      <color rgb="FF0000FF"/>
      <name val="Arial Narrow"/>
      <family val="2"/>
      <charset val="1"/>
    </font>
    <font>
      <sz val="10"/>
      <color rgb="FF0000FF"/>
      <name val="Arial Narrow"/>
      <family val="2"/>
      <charset val="1"/>
    </font>
    <font>
      <sz val="10"/>
      <color rgb="FF948A54"/>
      <name val="Arial Narrow"/>
      <family val="2"/>
      <charset val="1"/>
    </font>
    <font>
      <b val="true"/>
      <sz val="10"/>
      <color rgb="FF948A54"/>
      <name val="Arial Narrow"/>
      <family val="2"/>
      <charset val="1"/>
    </font>
    <font>
      <sz val="8"/>
      <color rgb="FF000000"/>
      <name val="Tahoma"/>
      <family val="2"/>
      <charset val="1"/>
    </font>
    <font>
      <sz val="11"/>
      <color rgb="FF000000"/>
      <name val="Cambria"/>
      <family val="2"/>
    </font>
    <font>
      <b val="true"/>
      <sz val="11"/>
      <color rgb="FF000000"/>
      <name val="Calibri"/>
      <family val="2"/>
      <charset val="1"/>
    </font>
    <font>
      <sz val="12"/>
      <color rgb="FF000000"/>
      <name val="Arial Narrow"/>
      <family val="2"/>
      <charset val="1"/>
    </font>
    <font>
      <sz val="11"/>
      <name val="Calibri"/>
      <family val="2"/>
      <charset val="1"/>
    </font>
    <font>
      <sz val="11"/>
      <color rgb="FFFF0000"/>
      <name val="Calibri"/>
      <family val="2"/>
      <charset val="1"/>
    </font>
    <font>
      <sz val="9"/>
      <color rgb="FF000000"/>
      <name val="Tahoma"/>
      <family val="2"/>
      <charset val="1"/>
    </font>
    <font>
      <sz val="20"/>
      <color rgb="FF000000"/>
      <name val="Calibri"/>
      <family val="0"/>
    </font>
    <font>
      <b val="true"/>
      <sz val="11"/>
      <color rgb="FF000000"/>
      <name val="Arial"/>
      <family val="2"/>
      <charset val="1"/>
    </font>
    <font>
      <sz val="11"/>
      <color rgb="FF000000"/>
      <name val="Arial"/>
      <family val="2"/>
      <charset val="1"/>
    </font>
    <font>
      <b val="true"/>
      <sz val="11"/>
      <color rgb="FFFF0000"/>
      <name val="Arial"/>
      <family val="2"/>
      <charset val="1"/>
    </font>
    <font>
      <b val="true"/>
      <sz val="11"/>
      <color rgb="FF0000FF"/>
      <name val="Calibri"/>
      <family val="2"/>
      <charset val="1"/>
    </font>
    <font>
      <b val="true"/>
      <sz val="11"/>
      <color rgb="FF006600"/>
      <name val="Calibri"/>
      <family val="2"/>
      <charset val="1"/>
    </font>
    <font>
      <b val="true"/>
      <sz val="11"/>
      <name val="Calibri"/>
      <family val="2"/>
      <charset val="1"/>
    </font>
    <font>
      <sz val="14"/>
      <color rgb="FF000000"/>
      <name val="Arial"/>
      <family val="0"/>
    </font>
    <font>
      <sz val="14"/>
      <color rgb="FF006600"/>
      <name val="Arial"/>
      <family val="0"/>
    </font>
    <font>
      <sz val="9"/>
      <color rgb="FF595959"/>
      <name val="Calibri"/>
      <family val="2"/>
    </font>
    <font>
      <sz val="9"/>
      <color rgb="FF000000"/>
      <name val="Times New Roman"/>
      <family val="2"/>
    </font>
    <font>
      <b val="true"/>
      <sz val="10"/>
      <color rgb="FF7F7F7F"/>
      <name val="Arial Narrow"/>
      <family val="2"/>
      <charset val="1"/>
    </font>
    <font>
      <sz val="8"/>
      <color rgb="FFA6A6A6"/>
      <name val="Calibri"/>
      <family val="2"/>
      <charset val="1"/>
    </font>
    <font>
      <sz val="8"/>
      <color rgb="FF000000"/>
      <name val="Arial"/>
      <family val="2"/>
      <charset val="1"/>
    </font>
    <font>
      <sz val="8"/>
      <color rgb="FF000000"/>
      <name val="Calibri"/>
      <family val="2"/>
      <charset val="1"/>
    </font>
    <font>
      <sz val="9"/>
      <color rgb="FF000000"/>
      <name val="Calibri"/>
      <family val="2"/>
    </font>
    <font>
      <sz val="20"/>
      <name val="Times New Roman"/>
      <family val="0"/>
    </font>
    <font>
      <sz val="14"/>
      <color rgb="FF595959"/>
      <name val="Calibri"/>
      <family val="2"/>
    </font>
    <font>
      <sz val="10"/>
      <name val="Arial"/>
      <family val="2"/>
    </font>
    <font>
      <sz val="11"/>
      <color rgb="FF000000"/>
      <name val="Times New Roman"/>
      <family val="0"/>
    </font>
  </fonts>
  <fills count="25">
    <fill>
      <patternFill patternType="none"/>
    </fill>
    <fill>
      <patternFill patternType="gray125"/>
    </fill>
    <fill>
      <patternFill patternType="solid">
        <fgColor rgb="FF254061"/>
        <bgColor rgb="FF003366"/>
      </patternFill>
    </fill>
    <fill>
      <patternFill patternType="solid">
        <fgColor rgb="FFF2F2F2"/>
        <bgColor rgb="FFEEECE1"/>
      </patternFill>
    </fill>
    <fill>
      <patternFill patternType="solid">
        <fgColor rgb="FFD9D9D9"/>
        <bgColor rgb="FFDDD9C3"/>
      </patternFill>
    </fill>
    <fill>
      <patternFill patternType="solid">
        <fgColor rgb="FFC6D9F1"/>
        <bgColor rgb="FFB7DEE8"/>
      </patternFill>
    </fill>
    <fill>
      <patternFill patternType="solid">
        <fgColor rgb="FFFDEADA"/>
        <bgColor rgb="FFEEECE1"/>
      </patternFill>
    </fill>
    <fill>
      <patternFill patternType="solid">
        <fgColor rgb="FFEBF1DE"/>
        <bgColor rgb="FFEEECE1"/>
      </patternFill>
    </fill>
    <fill>
      <patternFill patternType="solid">
        <fgColor rgb="FFE6E0EC"/>
        <bgColor rgb="FFF2DCDB"/>
      </patternFill>
    </fill>
    <fill>
      <patternFill patternType="solid">
        <fgColor rgb="FFCCC1DA"/>
        <bgColor rgb="FFBFBFBF"/>
      </patternFill>
    </fill>
    <fill>
      <patternFill patternType="solid">
        <fgColor rgb="FFDBEEF4"/>
        <bgColor rgb="FFEBF1DE"/>
      </patternFill>
    </fill>
    <fill>
      <patternFill patternType="solid">
        <fgColor rgb="FF93CDDD"/>
        <bgColor rgb="FF8EB4E3"/>
      </patternFill>
    </fill>
    <fill>
      <patternFill patternType="solid">
        <fgColor rgb="FFDDD9C3"/>
        <bgColor rgb="FFD9D9D9"/>
      </patternFill>
    </fill>
    <fill>
      <patternFill patternType="solid">
        <fgColor rgb="FFFFC000"/>
        <bgColor rgb="FFFFFF00"/>
      </patternFill>
    </fill>
    <fill>
      <patternFill patternType="solid">
        <fgColor rgb="FFB9CDE5"/>
        <bgColor rgb="FFC6D9F1"/>
      </patternFill>
    </fill>
    <fill>
      <patternFill patternType="solid">
        <fgColor rgb="FFD7E4BD"/>
        <bgColor rgb="FFDDD9C3"/>
      </patternFill>
    </fill>
    <fill>
      <patternFill patternType="solid">
        <fgColor rgb="FFFFCCFF"/>
        <bgColor rgb="FFF2DCDB"/>
      </patternFill>
    </fill>
    <fill>
      <patternFill patternType="solid">
        <fgColor rgb="FFEEECE1"/>
        <bgColor rgb="FFEBF1DE"/>
      </patternFill>
    </fill>
    <fill>
      <patternFill patternType="solid">
        <fgColor rgb="FFFFFF00"/>
        <bgColor rgb="FFFFC000"/>
      </patternFill>
    </fill>
    <fill>
      <patternFill patternType="solid">
        <fgColor rgb="FFFFFFFF"/>
        <bgColor rgb="FFF2F2F2"/>
      </patternFill>
    </fill>
    <fill>
      <patternFill patternType="solid">
        <fgColor rgb="FF8EB4E3"/>
        <bgColor rgb="FF93CDDD"/>
      </patternFill>
    </fill>
    <fill>
      <patternFill patternType="solid">
        <fgColor rgb="FFFCD5B5"/>
        <bgColor rgb="FFF2DCDB"/>
      </patternFill>
    </fill>
    <fill>
      <patternFill patternType="solid">
        <fgColor rgb="FFC4BD97"/>
        <bgColor rgb="FFBFBFBF"/>
      </patternFill>
    </fill>
    <fill>
      <patternFill patternType="solid">
        <fgColor rgb="FFB7DEE8"/>
        <bgColor rgb="FFC6D9F1"/>
      </patternFill>
    </fill>
    <fill>
      <patternFill patternType="solid">
        <fgColor rgb="FFF2DCDB"/>
        <bgColor rgb="FFE6E0EC"/>
      </patternFill>
    </fill>
  </fills>
  <borders count="26">
    <border diagonalUp="false" diagonalDown="false">
      <left/>
      <right/>
      <top/>
      <bottom/>
      <diagonal/>
    </border>
    <border diagonalUp="false" diagonalDown="false">
      <left/>
      <right/>
      <top/>
      <bottom style="mediu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thin"/>
      <right style="thin"/>
      <top style="thin"/>
      <bottom style="thin"/>
      <diagonal/>
    </border>
    <border diagonalUp="false" diagonalDown="false">
      <left/>
      <right/>
      <top style="thin">
        <color rgb="FFD9D9D9"/>
      </top>
      <bottom style="thin">
        <color rgb="FFD9D9D9"/>
      </bottom>
      <diagonal/>
    </border>
    <border diagonalUp="false" diagonalDown="false">
      <left style="thin"/>
      <right/>
      <top style="thin">
        <color rgb="FFD9D9D9"/>
      </top>
      <bottom style="thin">
        <color rgb="FFD9D9D9"/>
      </bottom>
      <diagonal/>
    </border>
    <border diagonalUp="false" diagonalDown="false">
      <left style="double"/>
      <right style="thin"/>
      <top style="double"/>
      <bottom style="thin"/>
      <diagonal/>
    </border>
    <border diagonalUp="false" diagonalDown="false">
      <left style="thin"/>
      <right style="thin"/>
      <top style="double"/>
      <bottom style="thin"/>
      <diagonal/>
    </border>
    <border diagonalUp="false" diagonalDown="false">
      <left style="thin"/>
      <right/>
      <top style="double"/>
      <bottom style="thin"/>
      <diagonal/>
    </border>
    <border diagonalUp="false" diagonalDown="false">
      <left style="thin"/>
      <right style="double"/>
      <top style="double"/>
      <bottom style="thin"/>
      <diagonal/>
    </border>
    <border diagonalUp="false" diagonalDown="false">
      <left style="double"/>
      <right style="thin"/>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style="double"/>
      <top/>
      <bottom style="thin"/>
      <diagonal/>
    </border>
    <border diagonalUp="false" diagonalDown="false">
      <left style="double"/>
      <right style="thin"/>
      <top style="thin"/>
      <bottom style="thin"/>
      <diagonal/>
    </border>
    <border diagonalUp="false" diagonalDown="false">
      <left style="thin"/>
      <right/>
      <top style="thin"/>
      <bottom style="thin"/>
      <diagonal/>
    </border>
    <border diagonalUp="false" diagonalDown="false">
      <left style="thin"/>
      <right style="double"/>
      <top style="thin"/>
      <bottom style="thin"/>
      <diagonal/>
    </border>
    <border diagonalUp="false" diagonalDown="false">
      <left style="double"/>
      <right style="thin"/>
      <top style="thin"/>
      <bottom style="double"/>
      <diagonal/>
    </border>
    <border diagonalUp="false" diagonalDown="false">
      <left style="thin"/>
      <right style="thin"/>
      <top style="thin"/>
      <bottom style="double"/>
      <diagonal/>
    </border>
    <border diagonalUp="false" diagonalDown="false">
      <left style="thin"/>
      <right style="double"/>
      <top style="thin"/>
      <bottom style="double"/>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double"/>
      <top style="thin"/>
      <bottom/>
      <diagonal/>
    </border>
    <border diagonalUp="false" diagonalDown="false">
      <left style="double"/>
      <right style="thin"/>
      <top style="thin"/>
      <bottom/>
      <diagonal/>
    </border>
    <border diagonalUp="false" diagonalDown="false">
      <left style="thin"/>
      <right/>
      <top/>
      <bottom/>
      <diagonal/>
    </border>
  </borders>
  <cellStyleXfs count="3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654">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7" applyFont="true" applyBorder="true" applyAlignment="true" applyProtection="false">
      <alignment horizontal="center" vertical="center" textRotation="0" wrapText="false" indent="0" shrinkToFit="false"/>
      <protection locked="true" hidden="false"/>
    </xf>
    <xf numFmtId="164" fontId="8" fillId="0" borderId="0" xfId="27"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7"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0" shrinkToFit="false"/>
      <protection locked="true" hidden="false"/>
    </xf>
    <xf numFmtId="164" fontId="6" fillId="0" borderId="0" xfId="27" applyFont="true" applyBorder="true" applyAlignment="false" applyProtection="false">
      <alignment horizontal="general" vertical="bottom" textRotation="0" wrapText="false" indent="0" shrinkToFit="false"/>
      <protection locked="true" hidden="false"/>
    </xf>
    <xf numFmtId="164" fontId="13" fillId="0" borderId="0" xfId="27" applyFont="true" applyBorder="tru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1" shrinkToFit="false"/>
      <protection locked="true" hidden="false"/>
    </xf>
    <xf numFmtId="168" fontId="14" fillId="0" borderId="0" xfId="27"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15" fillId="0" borderId="1"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16" fillId="0" borderId="2" xfId="0" applyFont="true" applyBorder="true" applyAlignment="true" applyProtection="false">
      <alignment horizontal="left" vertical="top" textRotation="0" wrapText="true" indent="0" shrinkToFit="false"/>
      <protection locked="true" hidden="false"/>
    </xf>
    <xf numFmtId="164" fontId="16" fillId="0" borderId="3" xfId="0" applyFont="true" applyBorder="true" applyAlignment="true" applyProtection="false">
      <alignment horizontal="left" vertical="top" textRotation="0" wrapText="true" indent="0" shrinkToFit="false"/>
      <protection locked="true" hidden="false"/>
    </xf>
    <xf numFmtId="164" fontId="17" fillId="0" borderId="4" xfId="0" applyFont="true" applyBorder="true" applyAlignment="true" applyProtection="false">
      <alignment horizontal="left" vertical="top" textRotation="0" wrapText="true" indent="0" shrinkToFit="false"/>
      <protection locked="true" hidden="false"/>
    </xf>
    <xf numFmtId="169" fontId="17" fillId="0" borderId="4" xfId="0" applyFont="true" applyBorder="true" applyAlignment="true" applyProtection="false">
      <alignment horizontal="left" vertical="top" textRotation="0" wrapText="true" indent="0" shrinkToFit="false"/>
      <protection locked="true" hidden="false"/>
    </xf>
    <xf numFmtId="164" fontId="17" fillId="0" borderId="0" xfId="0" applyFont="true" applyBorder="true" applyAlignment="true" applyProtection="false">
      <alignment horizontal="left" vertical="top" textRotation="0" wrapText="true" indent="0" shrinkToFit="false"/>
      <protection locked="true" hidden="false"/>
    </xf>
    <xf numFmtId="170" fontId="18" fillId="0" borderId="0" xfId="0" applyFont="true" applyBorder="false" applyAlignment="true" applyProtection="false">
      <alignment horizontal="left"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general" vertical="bottom" textRotation="0" wrapText="true" indent="0" shrinkToFit="false"/>
      <protection locked="true" hidden="false"/>
    </xf>
    <xf numFmtId="170" fontId="19" fillId="0" borderId="5" xfId="0" applyFont="true" applyBorder="true" applyAlignment="true" applyProtection="false">
      <alignment horizontal="left" vertical="center" textRotation="0" wrapText="false" indent="0" shrinkToFit="false"/>
      <protection locked="true" hidden="false"/>
    </xf>
    <xf numFmtId="164" fontId="19" fillId="0" borderId="5" xfId="0" applyFont="true" applyBorder="true" applyAlignment="true" applyProtection="false">
      <alignment horizontal="left" vertical="bottom" textRotation="0" wrapText="false" indent="0" shrinkToFit="false"/>
      <protection locked="true" hidden="false"/>
    </xf>
    <xf numFmtId="164" fontId="19" fillId="0" borderId="5" xfId="0" applyFont="true" applyBorder="true" applyAlignment="false" applyProtection="false">
      <alignment horizontal="general" vertical="bottom" textRotation="0" wrapText="false" indent="0" shrinkToFit="false"/>
      <protection locked="true" hidden="false"/>
    </xf>
    <xf numFmtId="164" fontId="19" fillId="0" borderId="5" xfId="0" applyFont="true" applyBorder="true" applyAlignment="true" applyProtection="false">
      <alignment horizontal="general" vertical="bottom" textRotation="0" wrapText="true" indent="0" shrinkToFit="false"/>
      <protection locked="true" hidden="false"/>
    </xf>
    <xf numFmtId="170" fontId="18" fillId="0" borderId="0"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tru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general" vertical="bottom" textRotation="0" wrapText="true" indent="0" shrinkToFit="false"/>
      <protection locked="true" hidden="false"/>
    </xf>
    <xf numFmtId="164" fontId="18" fillId="0" borderId="5" xfId="0" applyFont="true" applyBorder="true" applyAlignment="true" applyProtection="false">
      <alignment horizontal="left" vertical="bottom" textRotation="0" wrapText="false" indent="0" shrinkToFit="false"/>
      <protection locked="true" hidden="false"/>
    </xf>
    <xf numFmtId="164" fontId="18" fillId="0" borderId="0"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1" fontId="18" fillId="0" borderId="5" xfId="0" applyFont="true" applyBorder="true" applyAlignment="true" applyProtection="false">
      <alignment horizontal="left" vertical="center" textRotation="0" wrapText="false" indent="0" shrinkToFit="false"/>
      <protection locked="true" hidden="false"/>
    </xf>
    <xf numFmtId="168" fontId="18" fillId="0" borderId="0" xfId="0" applyFont="true" applyBorder="tru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true" indent="0" shrinkToFit="false"/>
      <protection locked="true" hidden="false"/>
    </xf>
    <xf numFmtId="170" fontId="18" fillId="0" borderId="0" xfId="0" applyFont="true" applyBorder="true" applyAlignment="true" applyProtection="false">
      <alignment horizontal="left" vertical="bottom" textRotation="0" wrapText="false" indent="0" shrinkToFit="false"/>
      <protection locked="true" hidden="false"/>
    </xf>
    <xf numFmtId="171" fontId="18" fillId="0" borderId="5" xfId="0" applyFont="true" applyBorder="true" applyAlignment="true" applyProtection="false">
      <alignment horizontal="left" vertical="bottom" textRotation="0" wrapText="false" indent="0" shrinkToFit="false"/>
      <protection locked="true" hidden="false"/>
    </xf>
    <xf numFmtId="171" fontId="20" fillId="0" borderId="5" xfId="0" applyFont="true" applyBorder="true" applyAlignment="true" applyProtection="false">
      <alignment horizontal="left" vertical="bottom" textRotation="0" wrapText="true" indent="0" shrinkToFit="false"/>
      <protection locked="true" hidden="false"/>
    </xf>
    <xf numFmtId="170" fontId="18"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tru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64" fontId="23"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false" indent="0" shrinkToFit="false"/>
      <protection locked="true" hidden="false"/>
    </xf>
    <xf numFmtId="172" fontId="19" fillId="0" borderId="5" xfId="0" applyFont="true" applyBorder="true" applyAlignment="true" applyProtection="false">
      <alignment horizontal="general" vertical="center" textRotation="0" wrapText="false" indent="0" shrinkToFit="false"/>
      <protection locked="true" hidden="false"/>
    </xf>
    <xf numFmtId="174" fontId="20" fillId="0" borderId="5" xfId="0" applyFont="true" applyBorder="true" applyAlignment="true" applyProtection="false">
      <alignment horizontal="general" vertical="center" textRotation="0" wrapText="false" indent="0" shrinkToFit="false"/>
      <protection locked="true" hidden="false"/>
    </xf>
    <xf numFmtId="173" fontId="24"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73" fontId="23" fillId="0" borderId="5" xfId="0" applyFont="true" applyBorder="true" applyAlignment="true" applyProtection="false">
      <alignment horizontal="general" vertical="center" textRotation="0" wrapText="false" indent="0" shrinkToFit="false"/>
      <protection locked="true" hidden="false"/>
    </xf>
    <xf numFmtId="173" fontId="25" fillId="0" borderId="5" xfId="0" applyFont="true" applyBorder="true" applyAlignment="true" applyProtection="false">
      <alignment horizontal="general" vertical="center" textRotation="0" wrapText="false" indent="0" shrinkToFit="false"/>
      <protection locked="true" hidden="false"/>
    </xf>
    <xf numFmtId="173" fontId="26" fillId="0" borderId="5"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true" indent="0" shrinkToFit="false"/>
      <protection locked="true" hidden="false"/>
    </xf>
    <xf numFmtId="164" fontId="19" fillId="0" borderId="5" xfId="0" applyFont="true" applyBorder="true" applyAlignment="true" applyProtection="false">
      <alignment horizontal="general" vertical="center" textRotation="0" wrapText="true" indent="0" shrinkToFit="false"/>
      <protection locked="true" hidden="false"/>
    </xf>
    <xf numFmtId="173" fontId="18" fillId="0" borderId="5" xfId="0" applyFont="true" applyBorder="true" applyAlignment="true" applyProtection="false">
      <alignment horizontal="left" vertical="center" textRotation="0" wrapText="false" indent="0" shrinkToFit="false"/>
      <protection locked="true" hidden="false"/>
    </xf>
    <xf numFmtId="164" fontId="27" fillId="2" borderId="6" xfId="0" applyFont="true" applyBorder="true" applyAlignment="true" applyProtection="false">
      <alignment horizontal="general" vertical="center" textRotation="0" wrapText="false" indent="0" shrinkToFit="false"/>
      <protection locked="true" hidden="false"/>
    </xf>
    <xf numFmtId="164" fontId="27" fillId="2"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true" indent="0" shrinkToFit="false"/>
      <protection locked="true" hidden="false"/>
    </xf>
    <xf numFmtId="164" fontId="23" fillId="0" borderId="5" xfId="0" applyFont="true" applyBorder="true" applyAlignment="true" applyProtection="false">
      <alignment horizontal="general" vertical="center" textRotation="0" wrapText="true" indent="0" shrinkToFit="false"/>
      <protection locked="true" hidden="false"/>
    </xf>
    <xf numFmtId="164" fontId="18" fillId="0" borderId="5" xfId="0" applyFont="true" applyBorder="true" applyAlignment="true" applyProtection="false">
      <alignment horizontal="left" vertical="center" textRotation="0" wrapText="true" indent="0" shrinkToFit="false"/>
      <protection locked="true" hidden="false"/>
    </xf>
    <xf numFmtId="173" fontId="18" fillId="0" borderId="5" xfId="0" applyFont="true" applyBorder="true" applyAlignment="true" applyProtection="false">
      <alignment horizontal="general" vertical="center" textRotation="0" wrapText="true" indent="0" shrinkToFit="false"/>
      <protection locked="true" hidden="false"/>
    </xf>
    <xf numFmtId="174" fontId="20" fillId="0" borderId="5" xfId="0" applyFont="true" applyBorder="true" applyAlignment="true" applyProtection="false">
      <alignment horizontal="general" vertical="center" textRotation="0" wrapText="true" indent="0" shrinkToFit="false"/>
      <protection locked="true" hidden="false"/>
    </xf>
    <xf numFmtId="173" fontId="20" fillId="0" borderId="5" xfId="0" applyFont="true" applyBorder="true" applyAlignment="true" applyProtection="false">
      <alignment horizontal="general" vertical="center" textRotation="0" wrapText="true" indent="0" shrinkToFit="false"/>
      <protection locked="true" hidden="false"/>
    </xf>
    <xf numFmtId="164" fontId="20" fillId="0" borderId="5" xfId="0" applyFont="true" applyBorder="true" applyAlignment="true" applyProtection="false">
      <alignment horizontal="general" vertical="center" textRotation="0" wrapText="true" indent="0" shrinkToFit="false"/>
      <protection locked="true" hidden="false"/>
    </xf>
    <xf numFmtId="173" fontId="28" fillId="0" borderId="5" xfId="0" applyFont="true" applyBorder="true" applyAlignment="true" applyProtection="false">
      <alignment horizontal="general" vertical="center" textRotation="0" wrapText="true" indent="0" shrinkToFit="false"/>
      <protection locked="true" hidden="false"/>
    </xf>
    <xf numFmtId="164"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general" vertical="center" textRotation="0" wrapText="true" indent="0" shrinkToFit="false"/>
      <protection locked="true" hidden="false"/>
    </xf>
    <xf numFmtId="172" fontId="18" fillId="3" borderId="5" xfId="0" applyFont="true" applyBorder="true" applyAlignment="true" applyProtection="false">
      <alignment horizontal="general" vertical="center" textRotation="0" wrapText="true" indent="0" shrinkToFit="false"/>
      <protection locked="true" hidden="false"/>
    </xf>
    <xf numFmtId="164" fontId="23" fillId="3" borderId="5" xfId="0" applyFont="true" applyBorder="true" applyAlignment="true" applyProtection="false">
      <alignment horizontal="general" vertical="center" textRotation="0" wrapText="true" indent="0" shrinkToFit="false"/>
      <protection locked="true" hidden="false"/>
    </xf>
    <xf numFmtId="164" fontId="19" fillId="3" borderId="5" xfId="0" applyFont="true" applyBorder="true" applyAlignment="true" applyProtection="false">
      <alignment horizontal="general" vertical="center" textRotation="0" wrapText="false" indent="0" shrinkToFit="false"/>
      <protection locked="true" hidden="false"/>
    </xf>
    <xf numFmtId="173" fontId="18" fillId="3" borderId="5" xfId="0" applyFont="true" applyBorder="true" applyAlignment="true" applyProtection="false">
      <alignment horizontal="general" vertical="center" textRotation="0" wrapText="true" indent="0" shrinkToFit="false"/>
      <protection locked="true" hidden="false"/>
    </xf>
    <xf numFmtId="164" fontId="20" fillId="3" borderId="5" xfId="0" applyFont="true" applyBorder="true" applyAlignment="true" applyProtection="false">
      <alignment horizontal="general" vertical="center" textRotation="0" wrapText="true" indent="0" shrinkToFit="false"/>
      <protection locked="true" hidden="false"/>
    </xf>
    <xf numFmtId="173" fontId="18" fillId="3" borderId="5" xfId="0" applyFont="true" applyBorder="true" applyAlignment="true" applyProtection="false">
      <alignment horizontal="general" vertical="center" textRotation="0" wrapText="false" indent="0" shrinkToFit="false"/>
      <protection locked="true" hidden="false"/>
    </xf>
    <xf numFmtId="173" fontId="20" fillId="3"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true" indent="0" shrinkToFit="false"/>
      <protection locked="true" hidden="false"/>
    </xf>
    <xf numFmtId="164" fontId="29"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general" vertical="center" textRotation="0" wrapText="false" indent="0" shrinkToFit="false"/>
      <protection locked="true" hidden="false"/>
    </xf>
    <xf numFmtId="172" fontId="29" fillId="3" borderId="5" xfId="0" applyFont="true" applyBorder="true" applyAlignment="true" applyProtection="false">
      <alignment horizontal="general" vertical="center" textRotation="0" wrapText="false" indent="0" shrinkToFit="false"/>
      <protection locked="true" hidden="false"/>
    </xf>
    <xf numFmtId="164" fontId="23" fillId="3"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true" indent="0" shrinkToFit="false"/>
      <protection locked="true" hidden="false"/>
    </xf>
    <xf numFmtId="172" fontId="18" fillId="4" borderId="5" xfId="0" applyFont="true" applyBorder="true" applyAlignment="true" applyProtection="false">
      <alignment horizontal="general" vertical="center" textRotation="0" wrapText="true" indent="0" shrinkToFit="false"/>
      <protection locked="true" hidden="false"/>
    </xf>
    <xf numFmtId="164" fontId="23" fillId="4" borderId="5" xfId="0" applyFont="true" applyBorder="true" applyAlignment="true" applyProtection="false">
      <alignment horizontal="general" vertical="center" textRotation="0" wrapText="true" indent="0" shrinkToFit="false"/>
      <protection locked="true" hidden="false"/>
    </xf>
    <xf numFmtId="164" fontId="19"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true" indent="0" shrinkToFit="false"/>
      <protection locked="true" hidden="false"/>
    </xf>
    <xf numFmtId="164" fontId="24" fillId="3" borderId="5" xfId="0" applyFont="true" applyBorder="true" applyAlignment="true" applyProtection="false">
      <alignment horizontal="general" vertical="center" textRotation="0" wrapText="false" indent="0" shrinkToFit="false"/>
      <protection locked="true" hidden="false"/>
    </xf>
    <xf numFmtId="164" fontId="23" fillId="4"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true" indent="0" shrinkToFit="false"/>
      <protection locked="true" hidden="false"/>
    </xf>
    <xf numFmtId="164" fontId="20" fillId="4" borderId="5" xfId="0" applyFont="true" applyBorder="true" applyAlignment="true" applyProtection="false">
      <alignment horizontal="general" vertical="center" textRotation="0" wrapText="false" indent="0" shrinkToFit="false"/>
      <protection locked="true" hidden="false"/>
    </xf>
    <xf numFmtId="172" fontId="20" fillId="4" borderId="5" xfId="0" applyFont="true" applyBorder="true" applyAlignment="true" applyProtection="false">
      <alignment horizontal="general" vertical="center" textRotation="0" wrapText="false" indent="0" shrinkToFit="false"/>
      <protection locked="true" hidden="false"/>
    </xf>
    <xf numFmtId="164" fontId="20" fillId="4" borderId="5" xfId="0" applyFont="true" applyBorder="true" applyAlignment="true" applyProtection="false">
      <alignment horizontal="left" vertical="center" textRotation="0" wrapText="false" indent="0" shrinkToFit="false"/>
      <protection locked="true" hidden="false"/>
    </xf>
    <xf numFmtId="174" fontId="24" fillId="4" borderId="5" xfId="0" applyFont="true" applyBorder="true" applyAlignment="true" applyProtection="false">
      <alignment horizontal="general" vertical="center" textRotation="0" wrapText="false" indent="0" shrinkToFit="false"/>
      <protection locked="true" hidden="false"/>
    </xf>
    <xf numFmtId="173" fontId="30"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false" indent="0" shrinkToFit="false"/>
      <protection locked="true" hidden="false"/>
    </xf>
    <xf numFmtId="173" fontId="31" fillId="3" borderId="5" xfId="0" applyFont="true" applyBorder="true" applyAlignment="true" applyProtection="false">
      <alignment horizontal="general" vertical="center" textRotation="0" wrapText="false" indent="0" shrinkToFit="false"/>
      <protection locked="true" hidden="false"/>
    </xf>
    <xf numFmtId="164" fontId="29"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general" vertical="center" textRotation="0" wrapText="false" indent="0" shrinkToFit="false"/>
      <protection locked="true" hidden="false"/>
    </xf>
    <xf numFmtId="172" fontId="29" fillId="5" borderId="5" xfId="0" applyFont="true" applyBorder="true" applyAlignment="true" applyProtection="false">
      <alignment horizontal="general" vertical="center" textRotation="0" wrapText="false" indent="0" shrinkToFit="false"/>
      <protection locked="true" hidden="false"/>
    </xf>
    <xf numFmtId="164" fontId="23" fillId="5" borderId="5" xfId="0" applyFont="true" applyBorder="true" applyAlignment="true" applyProtection="false">
      <alignment horizontal="general" vertical="center" textRotation="0" wrapText="false" indent="0" shrinkToFit="false"/>
      <protection locked="true" hidden="false"/>
    </xf>
    <xf numFmtId="173" fontId="20" fillId="5" borderId="5" xfId="0" applyFont="true" applyBorder="true" applyAlignment="true" applyProtection="false">
      <alignment horizontal="general" vertical="center" textRotation="0" wrapText="false" indent="0" shrinkToFit="false"/>
      <protection locked="true" hidden="false"/>
    </xf>
    <xf numFmtId="173" fontId="20"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general" vertical="center" textRotation="0" wrapText="false" indent="0" shrinkToFit="false"/>
      <protection locked="true" hidden="false"/>
    </xf>
    <xf numFmtId="173" fontId="31" fillId="5" borderId="5" xfId="0" applyFont="true" applyBorder="true" applyAlignment="true" applyProtection="false">
      <alignment horizontal="general"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false" indent="0" shrinkToFit="false"/>
      <protection locked="true" hidden="false"/>
    </xf>
    <xf numFmtId="164" fontId="32" fillId="5" borderId="5" xfId="0" applyFont="true" applyBorder="true" applyAlignment="true" applyProtection="false">
      <alignment horizontal="general" vertical="center" textRotation="0" wrapText="false" indent="0" shrinkToFit="false"/>
      <protection locked="true" hidden="false"/>
    </xf>
    <xf numFmtId="172" fontId="32" fillId="5" borderId="5" xfId="0" applyFont="true" applyBorder="true" applyAlignment="true" applyProtection="false">
      <alignment horizontal="general" vertical="center" textRotation="0" wrapText="false" indent="0" shrinkToFit="false"/>
      <protection locked="true" hidden="false"/>
    </xf>
    <xf numFmtId="164" fontId="31" fillId="5" borderId="5" xfId="0" applyFont="true" applyBorder="true" applyAlignment="true" applyProtection="false">
      <alignment horizontal="general" vertical="center" textRotation="0" wrapText="false" indent="0" shrinkToFit="false"/>
      <protection locked="true" hidden="false"/>
    </xf>
    <xf numFmtId="164" fontId="33" fillId="5"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general" vertical="center" textRotation="0" wrapText="false" indent="0" shrinkToFit="false"/>
      <protection locked="true" hidden="false"/>
    </xf>
    <xf numFmtId="164" fontId="31" fillId="4" borderId="5" xfId="0" applyFont="true" applyBorder="true" applyAlignment="true" applyProtection="false">
      <alignment horizontal="general" vertical="center" textRotation="0" wrapText="false" indent="0" shrinkToFit="false"/>
      <protection locked="true" hidden="false"/>
    </xf>
    <xf numFmtId="172" fontId="31" fillId="4" borderId="5" xfId="0" applyFont="true" applyBorder="true" applyAlignment="true" applyProtection="false">
      <alignment horizontal="general" vertical="center" textRotation="0" wrapText="false" indent="0" shrinkToFit="false"/>
      <protection locked="true" hidden="false"/>
    </xf>
    <xf numFmtId="164" fontId="33" fillId="4" borderId="5" xfId="0" applyFont="true" applyBorder="true" applyAlignment="true" applyProtection="false">
      <alignment horizontal="general" vertical="center" textRotation="0" wrapText="false" indent="0" shrinkToFit="false"/>
      <protection locked="true" hidden="false"/>
    </xf>
    <xf numFmtId="173" fontId="23" fillId="6" borderId="5" xfId="0" applyFont="true" applyBorder="true" applyAlignment="true" applyProtection="false">
      <alignment horizontal="general" vertical="center" textRotation="0" wrapText="false" indent="0" shrinkToFit="false"/>
      <protection locked="true" hidden="false"/>
    </xf>
    <xf numFmtId="164" fontId="29" fillId="7" borderId="5" xfId="0" applyFont="true" applyBorder="true" applyAlignment="true" applyProtection="false">
      <alignment horizontal="general" vertical="center" textRotation="0" wrapText="false" indent="0" shrinkToFit="false"/>
      <protection locked="true" hidden="false"/>
    </xf>
    <xf numFmtId="172" fontId="29" fillId="7"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general" vertical="center" textRotation="0" wrapText="false" indent="0" shrinkToFit="false"/>
      <protection locked="true" hidden="false"/>
    </xf>
    <xf numFmtId="164" fontId="23" fillId="7" borderId="5" xfId="0" applyFont="true" applyBorder="true" applyAlignment="true" applyProtection="false">
      <alignment horizontal="general" vertical="center" textRotation="0" wrapText="false" indent="0" shrinkToFit="false"/>
      <protection locked="true" hidden="false"/>
    </xf>
    <xf numFmtId="164" fontId="23" fillId="7" borderId="5" xfId="0" applyFont="true" applyBorder="true" applyAlignment="true" applyProtection="false">
      <alignment horizontal="right" vertical="center" textRotation="0" wrapText="false" indent="0" shrinkToFit="false"/>
      <protection locked="true" hidden="false"/>
    </xf>
    <xf numFmtId="173" fontId="20" fillId="7" borderId="5" xfId="0" applyFont="true" applyBorder="true" applyAlignment="true" applyProtection="false">
      <alignment horizontal="general" vertical="center" textRotation="0" wrapText="false" indent="0" shrinkToFit="false"/>
      <protection locked="true" hidden="false"/>
    </xf>
    <xf numFmtId="173" fontId="20"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general" vertical="center" textRotation="0" wrapText="false" indent="0" shrinkToFit="false"/>
      <protection locked="true" hidden="false"/>
    </xf>
    <xf numFmtId="164" fontId="28" fillId="4" borderId="5" xfId="0" applyFont="true" applyBorder="true" applyAlignment="true" applyProtection="false">
      <alignment horizontal="general" vertical="center" textRotation="0" wrapText="false" indent="0" shrinkToFit="false"/>
      <protection locked="true" hidden="false"/>
    </xf>
    <xf numFmtId="164" fontId="30" fillId="4" borderId="5" xfId="0" applyFont="true" applyBorder="true" applyAlignment="true" applyProtection="false">
      <alignment horizontal="general" vertical="center" textRotation="0" wrapText="false" indent="0" shrinkToFit="false"/>
      <protection locked="true" hidden="false"/>
    </xf>
    <xf numFmtId="172" fontId="30" fillId="4" borderId="5" xfId="0" applyFont="true" applyBorder="true" applyAlignment="true" applyProtection="false">
      <alignment horizontal="general" vertical="center" textRotation="0" wrapText="false" indent="0" shrinkToFit="false"/>
      <protection locked="true" hidden="false"/>
    </xf>
    <xf numFmtId="164" fontId="34" fillId="4" borderId="5" xfId="0" applyFont="true" applyBorder="true" applyAlignment="true" applyProtection="false">
      <alignment horizontal="general" vertical="center" textRotation="0" wrapText="false" indent="0" shrinkToFit="false"/>
      <protection locked="true" hidden="false"/>
    </xf>
    <xf numFmtId="172" fontId="20"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left" vertical="center" textRotation="0" wrapText="false" indent="0" shrinkToFit="false"/>
      <protection locked="true" hidden="false"/>
    </xf>
    <xf numFmtId="174" fontId="23" fillId="6" borderId="5" xfId="0" applyFont="true" applyBorder="true" applyAlignment="true" applyProtection="false">
      <alignment horizontal="general" vertical="center" textRotation="0" wrapText="false" indent="0" shrinkToFit="false"/>
      <protection locked="true" hidden="false"/>
    </xf>
    <xf numFmtId="173" fontId="18" fillId="6"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general" vertical="center" textRotation="0" wrapText="false" indent="0" shrinkToFit="false"/>
      <protection locked="true" hidden="false"/>
    </xf>
    <xf numFmtId="174" fontId="20" fillId="6" borderId="5" xfId="0" applyFont="true" applyBorder="true" applyAlignment="true" applyProtection="false">
      <alignment horizontal="general" vertical="center" textRotation="0" wrapText="false" indent="0" shrinkToFit="false"/>
      <protection locked="true" hidden="false"/>
    </xf>
    <xf numFmtId="164" fontId="24" fillId="6"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false" indent="0" shrinkToFit="false"/>
      <protection locked="true" hidden="false"/>
    </xf>
    <xf numFmtId="172" fontId="20" fillId="9" borderId="5" xfId="0" applyFont="true" applyBorder="true" applyAlignment="true" applyProtection="false">
      <alignment horizontal="general" vertical="center" textRotation="0" wrapText="false" indent="0" shrinkToFit="false"/>
      <protection locked="true" hidden="false"/>
    </xf>
    <xf numFmtId="164" fontId="23"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left" vertical="center" textRotation="0" wrapText="false" indent="0" shrinkToFit="false"/>
      <protection locked="true" hidden="false"/>
    </xf>
    <xf numFmtId="173" fontId="20" fillId="9" borderId="5" xfId="0" applyFont="true" applyBorder="true" applyAlignment="true" applyProtection="false">
      <alignment horizontal="general" vertical="center" textRotation="0" wrapText="false" indent="0" shrinkToFit="false"/>
      <protection locked="true" hidden="false"/>
    </xf>
    <xf numFmtId="174" fontId="24" fillId="9" borderId="5" xfId="0" applyFont="true" applyBorder="true" applyAlignment="true" applyProtection="false">
      <alignment horizontal="general" vertical="center" textRotation="0" wrapText="false" indent="0" shrinkToFit="false"/>
      <protection locked="true" hidden="false"/>
    </xf>
    <xf numFmtId="174" fontId="20" fillId="9" borderId="5" xfId="0" applyFont="true" applyBorder="true" applyAlignment="true" applyProtection="false">
      <alignment horizontal="general" vertical="center" textRotation="0" wrapText="false" indent="0" shrinkToFit="false"/>
      <protection locked="true" hidden="false"/>
    </xf>
    <xf numFmtId="164" fontId="32" fillId="7" borderId="5" xfId="0" applyFont="true" applyBorder="true" applyAlignment="true" applyProtection="false">
      <alignment horizontal="general" vertical="center" textRotation="0" wrapText="false" indent="0" shrinkToFit="false"/>
      <protection locked="true" hidden="false"/>
    </xf>
    <xf numFmtId="172" fontId="32" fillId="7" borderId="5" xfId="0" applyFont="true" applyBorder="true" applyAlignment="true" applyProtection="false">
      <alignment horizontal="general" vertical="center" textRotation="0" wrapText="false" indent="0" shrinkToFit="false"/>
      <protection locked="true" hidden="false"/>
    </xf>
    <xf numFmtId="164" fontId="31" fillId="7" borderId="5" xfId="0" applyFont="true" applyBorder="true" applyAlignment="true" applyProtection="false">
      <alignment horizontal="general" vertical="center" textRotation="0" wrapText="false" indent="0" shrinkToFit="false"/>
      <protection locked="true" hidden="false"/>
    </xf>
    <xf numFmtId="164" fontId="33" fillId="7" borderId="5" xfId="0" applyFont="true" applyBorder="true" applyAlignment="true" applyProtection="false">
      <alignment horizontal="general" vertical="center" textRotation="0" wrapText="false" indent="0" shrinkToFit="false"/>
      <protection locked="true" hidden="false"/>
    </xf>
    <xf numFmtId="173" fontId="31" fillId="7" borderId="5" xfId="0" applyFont="true" applyBorder="true" applyAlignment="true" applyProtection="false">
      <alignment horizontal="general" vertical="center" textRotation="0" wrapText="false" indent="0" shrinkToFit="false"/>
      <protection locked="true" hidden="false"/>
    </xf>
    <xf numFmtId="173" fontId="23" fillId="8" borderId="5" xfId="0" applyFont="true" applyBorder="true" applyAlignment="true" applyProtection="false">
      <alignment horizontal="general" vertical="center" textRotation="0" wrapText="false" indent="0" shrinkToFit="false"/>
      <protection locked="true" hidden="false"/>
    </xf>
    <xf numFmtId="164" fontId="29" fillId="6" borderId="5" xfId="0" applyFont="true" applyBorder="true" applyAlignment="true" applyProtection="false">
      <alignment horizontal="general" vertical="center" textRotation="0" wrapText="false" indent="0" shrinkToFit="false"/>
      <protection locked="true" hidden="false"/>
    </xf>
    <xf numFmtId="172" fontId="29" fillId="6" borderId="5" xfId="0" applyFont="true" applyBorder="true" applyAlignment="true" applyProtection="false">
      <alignment horizontal="general" vertical="center" textRotation="0" wrapText="false" indent="0" shrinkToFit="false"/>
      <protection locked="true" hidden="false"/>
    </xf>
    <xf numFmtId="173" fontId="23" fillId="9"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general" vertical="center" textRotation="0" wrapText="false" indent="0" shrinkToFit="false"/>
      <protection locked="true" hidden="false"/>
    </xf>
    <xf numFmtId="172" fontId="20" fillId="10" borderId="5" xfId="0" applyFont="true" applyBorder="true" applyAlignment="true" applyProtection="false">
      <alignment horizontal="general" vertical="center" textRotation="0" wrapText="false" indent="0" shrinkToFit="false"/>
      <protection locked="true" hidden="false"/>
    </xf>
    <xf numFmtId="164" fontId="23" fillId="10"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left" vertical="center" textRotation="0" wrapText="false" indent="0" shrinkToFit="false"/>
      <protection locked="true" hidden="false"/>
    </xf>
    <xf numFmtId="173" fontId="20" fillId="10" borderId="5" xfId="0" applyFont="true" applyBorder="true" applyAlignment="true" applyProtection="false">
      <alignment horizontal="general" vertical="center" textRotation="0" wrapText="false" indent="0" shrinkToFit="false"/>
      <protection locked="true" hidden="false"/>
    </xf>
    <xf numFmtId="174" fontId="24" fillId="1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general" vertical="center" textRotation="0" wrapText="false" indent="0" shrinkToFit="false"/>
      <protection locked="true" hidden="false"/>
    </xf>
    <xf numFmtId="172" fontId="31" fillId="10" borderId="5" xfId="0" applyFont="true" applyBorder="true" applyAlignment="true" applyProtection="false">
      <alignment horizontal="general" vertical="center" textRotation="0" wrapText="false" indent="0" shrinkToFit="false"/>
      <protection locked="true" hidden="false"/>
    </xf>
    <xf numFmtId="164" fontId="33" fillId="10" borderId="5" xfId="0" applyFont="true" applyBorder="true" applyAlignment="true" applyProtection="false">
      <alignment horizontal="general" vertical="center" textRotation="0" wrapText="false" indent="0" shrinkToFit="false"/>
      <protection locked="true" hidden="false"/>
    </xf>
    <xf numFmtId="164" fontId="31" fillId="10" borderId="5" xfId="0" applyFont="true" applyBorder="true" applyAlignment="true" applyProtection="false">
      <alignment horizontal="left" vertical="center" textRotation="0" wrapText="false" indent="0" shrinkToFit="false"/>
      <protection locked="true" hidden="false"/>
    </xf>
    <xf numFmtId="173" fontId="31" fillId="10" borderId="5" xfId="0" applyFont="true" applyBorder="true" applyAlignment="true" applyProtection="false">
      <alignment horizontal="general" vertical="center" textRotation="0" wrapText="false" indent="0" shrinkToFit="false"/>
      <protection locked="true" hidden="false"/>
    </xf>
    <xf numFmtId="175" fontId="18" fillId="0" borderId="5" xfId="0" applyFont="true" applyBorder="true" applyAlignment="true" applyProtection="false">
      <alignment horizontal="general" vertical="center" textRotation="0" wrapText="false" indent="0" shrinkToFit="false"/>
      <protection locked="true" hidden="false"/>
    </xf>
    <xf numFmtId="164" fontId="30" fillId="0" borderId="5" xfId="0" applyFont="true" applyBorder="true" applyAlignment="true" applyProtection="false">
      <alignment horizontal="general" vertical="center" textRotation="0" wrapText="false" indent="0" shrinkToFit="false"/>
      <protection locked="true" hidden="false"/>
    </xf>
    <xf numFmtId="164" fontId="30" fillId="10" borderId="5" xfId="0" applyFont="true" applyBorder="true" applyAlignment="true" applyProtection="false">
      <alignment horizontal="general" vertical="center" textRotation="0" wrapText="false" indent="0" shrinkToFit="false"/>
      <protection locked="true" hidden="false"/>
    </xf>
    <xf numFmtId="172" fontId="30" fillId="10" borderId="5" xfId="0" applyFont="true" applyBorder="true" applyAlignment="true" applyProtection="false">
      <alignment horizontal="general" vertical="center" textRotation="0" wrapText="false" indent="0" shrinkToFit="false"/>
      <protection locked="true" hidden="false"/>
    </xf>
    <xf numFmtId="164" fontId="34" fillId="10" borderId="5" xfId="0" applyFont="true" applyBorder="true" applyAlignment="true" applyProtection="false">
      <alignment horizontal="general" vertical="center" textRotation="0" wrapText="false" indent="0" shrinkToFit="false"/>
      <protection locked="true" hidden="false"/>
    </xf>
    <xf numFmtId="164" fontId="34" fillId="0" borderId="5" xfId="0" applyFont="true" applyBorder="true" applyAlignment="true" applyProtection="false">
      <alignment horizontal="general" vertical="center" textRotation="0" wrapText="false" indent="0" shrinkToFit="false"/>
      <protection locked="true" hidden="false"/>
    </xf>
    <xf numFmtId="176" fontId="18" fillId="0" borderId="5" xfId="0" applyFont="true" applyBorder="true" applyAlignment="true" applyProtection="false">
      <alignment horizontal="general" vertical="center" textRotation="0" wrapText="false" indent="0" shrinkToFit="false"/>
      <protection locked="true" hidden="false"/>
    </xf>
    <xf numFmtId="173" fontId="23" fillId="10"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general" vertical="center" textRotation="0" wrapText="false" indent="0" shrinkToFit="false"/>
      <protection locked="true" hidden="false"/>
    </xf>
    <xf numFmtId="172" fontId="20" fillId="11" borderId="5" xfId="0" applyFont="true" applyBorder="true" applyAlignment="true" applyProtection="false">
      <alignment horizontal="general" vertical="center" textRotation="0" wrapText="false" indent="0" shrinkToFit="false"/>
      <protection locked="true" hidden="false"/>
    </xf>
    <xf numFmtId="164" fontId="23"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left" vertical="center" textRotation="0" wrapText="false" indent="0" shrinkToFit="false"/>
      <protection locked="true" hidden="false"/>
    </xf>
    <xf numFmtId="173" fontId="20" fillId="11" borderId="5" xfId="0" applyFont="true" applyBorder="true" applyAlignment="true" applyProtection="false">
      <alignment horizontal="general" vertical="center" textRotation="0" wrapText="false" indent="0" shrinkToFit="false"/>
      <protection locked="true" hidden="false"/>
    </xf>
    <xf numFmtId="174" fontId="20" fillId="11" borderId="5" xfId="0" applyFont="true" applyBorder="true" applyAlignment="true" applyProtection="false">
      <alignment horizontal="general" vertical="center" textRotation="0" wrapText="false" indent="0" shrinkToFit="false"/>
      <protection locked="true" hidden="false"/>
    </xf>
    <xf numFmtId="164" fontId="35" fillId="11" borderId="5" xfId="0" applyFont="true" applyBorder="true" applyAlignment="true" applyProtection="false">
      <alignment horizontal="general" vertical="center" textRotation="0" wrapText="false" indent="0" shrinkToFit="false"/>
      <protection locked="true" hidden="false"/>
    </xf>
    <xf numFmtId="164" fontId="33" fillId="11" borderId="5" xfId="0" applyFont="true" applyBorder="true" applyAlignment="true" applyProtection="false">
      <alignment horizontal="general" vertical="center" textRotation="0" wrapText="false" indent="0" shrinkToFit="false"/>
      <protection locked="true" hidden="false"/>
    </xf>
    <xf numFmtId="164" fontId="30" fillId="11" borderId="5" xfId="0" applyFont="true" applyBorder="true" applyAlignment="true" applyProtection="false">
      <alignment horizontal="general" vertical="center" textRotation="0" wrapText="false" indent="0" shrinkToFit="false"/>
      <protection locked="true" hidden="false"/>
    </xf>
    <xf numFmtId="172" fontId="30" fillId="11" borderId="5" xfId="0" applyFont="true" applyBorder="true" applyAlignment="true" applyProtection="false">
      <alignment horizontal="general" vertical="center" textRotation="0" wrapText="false" indent="0" shrinkToFit="false"/>
      <protection locked="true" hidden="false"/>
    </xf>
    <xf numFmtId="164" fontId="28" fillId="11" borderId="5" xfId="0" applyFont="true" applyBorder="true" applyAlignment="true" applyProtection="false">
      <alignment horizontal="general" vertical="center" textRotation="0" wrapText="false" indent="0" shrinkToFit="false"/>
      <protection locked="true" hidden="false"/>
    </xf>
    <xf numFmtId="173" fontId="23" fillId="11" borderId="5" xfId="0" applyFont="true" applyBorder="true" applyAlignment="true" applyProtection="false">
      <alignment horizontal="general" vertical="center" textRotation="0" wrapText="false" indent="0" shrinkToFit="false"/>
      <protection locked="true" hidden="false"/>
    </xf>
    <xf numFmtId="164" fontId="20" fillId="12" borderId="5" xfId="0" applyFont="true" applyBorder="true" applyAlignment="true" applyProtection="false">
      <alignment horizontal="general" vertical="center" textRotation="0" wrapText="false" indent="0" shrinkToFit="false"/>
      <protection locked="true" hidden="false"/>
    </xf>
    <xf numFmtId="172" fontId="20" fillId="12" borderId="5" xfId="0" applyFont="true" applyBorder="true" applyAlignment="true" applyProtection="false">
      <alignment horizontal="general" vertical="center" textRotation="0" wrapText="false" indent="0" shrinkToFit="false"/>
      <protection locked="true" hidden="false"/>
    </xf>
    <xf numFmtId="164" fontId="23" fillId="12" borderId="5" xfId="0" applyFont="true" applyBorder="true" applyAlignment="true" applyProtection="false">
      <alignment horizontal="general" vertical="center" textRotation="0" wrapText="false" indent="0" shrinkToFit="false"/>
      <protection locked="true" hidden="false"/>
    </xf>
    <xf numFmtId="164" fontId="20" fillId="12" borderId="5" xfId="0" applyFont="true" applyBorder="true" applyAlignment="true" applyProtection="false">
      <alignment horizontal="left" vertical="center" textRotation="0" wrapText="false" indent="0" shrinkToFit="false"/>
      <protection locked="true" hidden="false"/>
    </xf>
    <xf numFmtId="173" fontId="20" fillId="12" borderId="5" xfId="0" applyFont="true" applyBorder="true" applyAlignment="true" applyProtection="false">
      <alignment horizontal="general" vertical="center" textRotation="0" wrapText="false" indent="0" shrinkToFit="false"/>
      <protection locked="true" hidden="false"/>
    </xf>
    <xf numFmtId="174" fontId="24" fillId="12" borderId="5" xfId="0" applyFont="true" applyBorder="true" applyAlignment="true" applyProtection="false">
      <alignment horizontal="general" vertical="center" textRotation="0" wrapText="false" indent="0" shrinkToFit="false"/>
      <protection locked="true" hidden="false"/>
    </xf>
    <xf numFmtId="164" fontId="30" fillId="12" borderId="5" xfId="0" applyFont="true" applyBorder="true" applyAlignment="true" applyProtection="false">
      <alignment horizontal="general" vertical="center" textRotation="0" wrapText="false" indent="0" shrinkToFit="false"/>
      <protection locked="true" hidden="false"/>
    </xf>
    <xf numFmtId="172" fontId="30" fillId="12" borderId="5" xfId="0" applyFont="true" applyBorder="true" applyAlignment="true" applyProtection="false">
      <alignment horizontal="general" vertical="center" textRotation="0" wrapText="false" indent="0" shrinkToFit="false"/>
      <protection locked="true" hidden="false"/>
    </xf>
    <xf numFmtId="164" fontId="33" fillId="12" borderId="5" xfId="0" applyFont="true" applyBorder="true" applyAlignment="true" applyProtection="false">
      <alignment horizontal="general" vertical="center" textRotation="0" wrapText="false" indent="0" shrinkToFit="false"/>
      <protection locked="true" hidden="false"/>
    </xf>
    <xf numFmtId="164" fontId="34" fillId="12" borderId="5" xfId="0" applyFont="true" applyBorder="true" applyAlignment="true" applyProtection="false">
      <alignment horizontal="general" vertical="center" textRotation="0" wrapText="false" indent="0" shrinkToFit="false"/>
      <protection locked="true" hidden="false"/>
    </xf>
    <xf numFmtId="177" fontId="18" fillId="0" borderId="5" xfId="0" applyFont="true" applyBorder="true" applyAlignment="true" applyProtection="false">
      <alignment horizontal="general" vertical="center" textRotation="0" wrapText="false" indent="0" shrinkToFit="false"/>
      <protection locked="true" hidden="false"/>
    </xf>
    <xf numFmtId="164" fontId="28" fillId="12" borderId="5" xfId="0" applyFont="true" applyBorder="true" applyAlignment="true" applyProtection="false">
      <alignment horizontal="general" vertical="center" textRotation="0" wrapText="false" indent="0" shrinkToFit="false"/>
      <protection locked="true" hidden="false"/>
    </xf>
    <xf numFmtId="164" fontId="31" fillId="12" borderId="5" xfId="0" applyFont="true" applyBorder="true" applyAlignment="true" applyProtection="false">
      <alignment horizontal="general" vertical="center" textRotation="0" wrapText="false" indent="0" shrinkToFit="false"/>
      <protection locked="true" hidden="false"/>
    </xf>
    <xf numFmtId="172" fontId="31" fillId="12" borderId="5" xfId="0" applyFont="true" applyBorder="true" applyAlignment="true" applyProtection="false">
      <alignment horizontal="general" vertical="center" textRotation="0" wrapText="false" indent="0" shrinkToFit="false"/>
      <protection locked="true" hidden="false"/>
    </xf>
    <xf numFmtId="173" fontId="31" fillId="12" borderId="5" xfId="0" applyFont="true" applyBorder="true" applyAlignment="true" applyProtection="false">
      <alignment horizontal="general" vertical="center" textRotation="0" wrapText="false" indent="0" shrinkToFit="false"/>
      <protection locked="true" hidden="false"/>
    </xf>
    <xf numFmtId="164" fontId="31" fillId="0" borderId="5" xfId="0" applyFont="true" applyBorder="true" applyAlignment="true" applyProtection="false">
      <alignment horizontal="general" vertical="center" textRotation="0" wrapText="false" indent="0" shrinkToFit="false"/>
      <protection locked="true" hidden="false"/>
    </xf>
    <xf numFmtId="172" fontId="31" fillId="0" borderId="5" xfId="0" applyFont="true" applyBorder="true" applyAlignment="true" applyProtection="false">
      <alignment horizontal="general" vertical="center" textRotation="0" wrapText="false" indent="0" shrinkToFit="false"/>
      <protection locked="true" hidden="false"/>
    </xf>
    <xf numFmtId="164" fontId="33" fillId="0" borderId="5" xfId="0" applyFont="true" applyBorder="true" applyAlignment="true" applyProtection="false">
      <alignment horizontal="general" vertical="center" textRotation="0" wrapText="false" indent="0" shrinkToFit="false"/>
      <protection locked="true" hidden="false"/>
    </xf>
    <xf numFmtId="173" fontId="31" fillId="0" borderId="5" xfId="0" applyFont="true" applyBorder="true" applyAlignment="true" applyProtection="false">
      <alignment horizontal="general" vertical="center" textRotation="0" wrapText="false" indent="0" shrinkToFit="false"/>
      <protection locked="true" hidden="false"/>
    </xf>
    <xf numFmtId="164" fontId="31" fillId="12" borderId="5" xfId="0" applyFont="true" applyBorder="true" applyAlignment="true" applyProtection="false">
      <alignment horizontal="left" vertical="center" textRotation="0" wrapText="false" indent="0" shrinkToFit="false"/>
      <protection locked="true" hidden="false"/>
    </xf>
    <xf numFmtId="172" fontId="23"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64" fontId="18"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general" vertical="center" textRotation="0" wrapText="false" indent="0" shrinkToFit="false"/>
      <protection locked="true" hidden="false"/>
    </xf>
    <xf numFmtId="164" fontId="23"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left" vertical="center" textRotation="0" wrapText="false" indent="0" shrinkToFit="false"/>
      <protection locked="true" hidden="false"/>
    </xf>
    <xf numFmtId="173" fontId="18" fillId="13" borderId="5" xfId="0" applyFont="true" applyBorder="true" applyAlignment="true" applyProtection="false">
      <alignment horizontal="general" vertical="center" textRotation="0" wrapText="false" indent="0" shrinkToFit="false"/>
      <protection locked="true" hidden="false"/>
    </xf>
    <xf numFmtId="164" fontId="19" fillId="13" borderId="5" xfId="0" applyFont="true" applyBorder="true" applyAlignment="true" applyProtection="false">
      <alignment horizontal="general" vertical="center" textRotation="0" wrapText="false" indent="0" shrinkToFit="false"/>
      <protection locked="true" hidden="false"/>
    </xf>
    <xf numFmtId="173" fontId="19" fillId="13" borderId="5" xfId="0" applyFont="true" applyBorder="true" applyAlignment="true" applyProtection="false">
      <alignment horizontal="general" vertical="center" textRotation="0" wrapText="false" indent="0" shrinkToFit="false"/>
      <protection locked="true" hidden="false"/>
    </xf>
    <xf numFmtId="173" fontId="20" fillId="13" borderId="5" xfId="0" applyFont="true" applyBorder="true" applyAlignment="true" applyProtection="false">
      <alignment horizontal="general" vertical="center" textRotation="0" wrapText="false" indent="0" shrinkToFit="false"/>
      <protection locked="true" hidden="false"/>
    </xf>
    <xf numFmtId="172"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false" indent="0" shrinkToFit="false"/>
      <protection locked="true" hidden="false"/>
    </xf>
    <xf numFmtId="173" fontId="36" fillId="4" borderId="5" xfId="0" applyFont="true" applyBorder="true" applyAlignment="true" applyProtection="false">
      <alignment horizontal="general" vertical="center" textRotation="0" wrapText="false" indent="0" shrinkToFit="false"/>
      <protection locked="true" hidden="false"/>
    </xf>
    <xf numFmtId="164" fontId="24" fillId="4" borderId="5" xfId="0" applyFont="true" applyBorder="true" applyAlignment="true" applyProtection="false">
      <alignment horizontal="general" vertical="center" textRotation="0" wrapText="false" indent="0" shrinkToFit="false"/>
      <protection locked="true" hidden="false"/>
    </xf>
    <xf numFmtId="173" fontId="23" fillId="4" borderId="5" xfId="0" applyFont="true" applyBorder="true" applyAlignment="true" applyProtection="false">
      <alignment horizontal="general" vertical="center" textRotation="0" wrapText="false" indent="0" shrinkToFit="false"/>
      <protection locked="true" hidden="false"/>
    </xf>
    <xf numFmtId="173" fontId="19" fillId="4" borderId="5" xfId="0" applyFont="true" applyBorder="true" applyAlignment="true" applyProtection="false">
      <alignment horizontal="general" vertical="center" textRotation="0" wrapText="false" indent="0" shrinkToFit="false"/>
      <protection locked="true" hidden="false"/>
    </xf>
    <xf numFmtId="164" fontId="36" fillId="4" borderId="5" xfId="0" applyFont="true" applyBorder="true" applyAlignment="true" applyProtection="false">
      <alignment horizontal="general" vertical="center" textRotation="0" wrapText="false" indent="0" shrinkToFit="false"/>
      <protection locked="true" hidden="false"/>
    </xf>
    <xf numFmtId="178" fontId="18" fillId="0"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general" vertical="center" textRotation="0" wrapText="false" indent="0" shrinkToFit="false"/>
      <protection locked="true" hidden="false"/>
    </xf>
    <xf numFmtId="172" fontId="18" fillId="14" borderId="5" xfId="0" applyFont="true" applyBorder="true" applyAlignment="true" applyProtection="false">
      <alignment horizontal="general" vertical="center" textRotation="0" wrapText="false" indent="0" shrinkToFit="false"/>
      <protection locked="true" hidden="false"/>
    </xf>
    <xf numFmtId="164" fontId="23" fillId="14" borderId="5" xfId="0" applyFont="true" applyBorder="true" applyAlignment="true" applyProtection="false">
      <alignment horizontal="general" vertical="center" textRotation="0" wrapText="false" indent="0" shrinkToFit="false"/>
      <protection locked="true" hidden="false"/>
    </xf>
    <xf numFmtId="164" fontId="19" fillId="14" borderId="5" xfId="0" applyFont="true" applyBorder="true" applyAlignment="true" applyProtection="false">
      <alignment horizontal="general" vertical="center" textRotation="0" wrapText="false" indent="0" shrinkToFit="false"/>
      <protection locked="true" hidden="false"/>
    </xf>
    <xf numFmtId="173" fontId="18" fillId="14" borderId="5" xfId="0" applyFont="true" applyBorder="true" applyAlignment="true" applyProtection="false">
      <alignment horizontal="general" vertical="center" textRotation="0" wrapText="false" indent="0" shrinkToFit="false"/>
      <protection locked="true" hidden="false"/>
    </xf>
    <xf numFmtId="178" fontId="24" fillId="14"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73" fontId="23" fillId="14" borderId="5" xfId="0" applyFont="true" applyBorder="true" applyAlignment="true" applyProtection="false">
      <alignment horizontal="general" vertical="center" textRotation="0" wrapText="false" indent="0" shrinkToFit="false"/>
      <protection locked="true" hidden="false"/>
    </xf>
    <xf numFmtId="164" fontId="28" fillId="14" borderId="5" xfId="0" applyFont="true" applyBorder="true" applyAlignment="true" applyProtection="false">
      <alignment horizontal="general" vertical="center" textRotation="0" wrapText="false" indent="0" shrinkToFit="false"/>
      <protection locked="true" hidden="false"/>
    </xf>
    <xf numFmtId="178" fontId="18" fillId="14" borderId="5" xfId="0" applyFont="true" applyBorder="true" applyAlignment="true" applyProtection="false">
      <alignment horizontal="general" vertical="center" textRotation="0" wrapText="false" indent="0" shrinkToFit="false"/>
      <protection locked="true" hidden="false"/>
    </xf>
    <xf numFmtId="173" fontId="20"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general" vertical="center" textRotation="0" wrapText="false" indent="0" shrinkToFit="false"/>
      <protection locked="true" hidden="false"/>
    </xf>
    <xf numFmtId="178" fontId="19" fillId="14" borderId="5" xfId="0" applyFont="true" applyBorder="true" applyAlignment="true" applyProtection="false">
      <alignment horizontal="general" vertical="center" textRotation="0" wrapText="false" indent="0" shrinkToFit="false"/>
      <protection locked="true" hidden="false"/>
    </xf>
    <xf numFmtId="173" fontId="18" fillId="4"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right" vertical="bottom" textRotation="0" wrapText="false" indent="0" shrinkToFit="false"/>
      <protection locked="true" hidden="false"/>
    </xf>
    <xf numFmtId="164" fontId="28" fillId="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right" vertical="bottom" textRotation="0" wrapText="false" indent="0" shrinkToFit="false"/>
      <protection locked="true" hidden="false"/>
    </xf>
    <xf numFmtId="164" fontId="18" fillId="15" borderId="5" xfId="0" applyFont="true" applyBorder="true" applyAlignment="true" applyProtection="false">
      <alignment horizontal="general" vertical="center" textRotation="0" wrapText="false" indent="0" shrinkToFit="false"/>
      <protection locked="true" hidden="false"/>
    </xf>
    <xf numFmtId="172" fontId="18" fillId="15" borderId="5" xfId="0" applyFont="true" applyBorder="true" applyAlignment="true" applyProtection="false">
      <alignment horizontal="general" vertical="center" textRotation="0" wrapText="false" indent="0" shrinkToFit="false"/>
      <protection locked="true" hidden="false"/>
    </xf>
    <xf numFmtId="173" fontId="18" fillId="15" borderId="5" xfId="0" applyFont="true" applyBorder="true" applyAlignment="true" applyProtection="false">
      <alignment horizontal="general" vertical="center" textRotation="0" wrapText="false" indent="0" shrinkToFit="false"/>
      <protection locked="true" hidden="false"/>
    </xf>
    <xf numFmtId="173" fontId="23" fillId="15" borderId="5" xfId="0" applyFont="true" applyBorder="true" applyAlignment="true" applyProtection="false">
      <alignment horizontal="general" vertical="center" textRotation="0" wrapText="false" indent="0" shrinkToFit="false"/>
      <protection locked="true" hidden="false"/>
    </xf>
    <xf numFmtId="173" fontId="19" fillId="15"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left" vertical="center" textRotation="0" wrapText="false" indent="0" shrinkToFit="false"/>
      <protection locked="true" hidden="false"/>
    </xf>
    <xf numFmtId="173" fontId="20" fillId="15" borderId="5" xfId="0" applyFont="true" applyBorder="true" applyAlignment="true" applyProtection="false">
      <alignment horizontal="general" vertical="center" textRotation="0" wrapText="false" indent="0" shrinkToFit="false"/>
      <protection locked="true" hidden="false"/>
    </xf>
    <xf numFmtId="164" fontId="23" fillId="15" borderId="5" xfId="0" applyFont="true" applyBorder="true" applyAlignment="true" applyProtection="false">
      <alignment horizontal="general" vertical="center" textRotation="0" wrapText="false" indent="0" shrinkToFit="false"/>
      <protection locked="true" hidden="false"/>
    </xf>
    <xf numFmtId="164" fontId="19" fillId="15" borderId="5" xfId="0" applyFont="true" applyBorder="true" applyAlignment="true" applyProtection="false">
      <alignment horizontal="general" vertical="center" textRotation="0" wrapText="false" indent="0" shrinkToFit="false"/>
      <protection locked="true" hidden="false"/>
    </xf>
    <xf numFmtId="164" fontId="28"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left" vertical="center" textRotation="0" wrapText="false" indent="0" shrinkToFit="false"/>
      <protection locked="true" hidden="false"/>
    </xf>
    <xf numFmtId="173" fontId="28" fillId="15" borderId="5" xfId="0" applyFont="true" applyBorder="true" applyAlignment="true" applyProtection="false">
      <alignment horizontal="general" vertical="center" textRotation="0" wrapText="false" indent="0" shrinkToFit="false"/>
      <protection locked="true" hidden="false"/>
    </xf>
    <xf numFmtId="164" fontId="28" fillId="15" borderId="5" xfId="0" applyFont="true" applyBorder="true" applyAlignment="true" applyProtection="false">
      <alignment horizontal="left" vertical="center" textRotation="0" wrapText="false" indent="0" shrinkToFit="false"/>
      <protection locked="true" hidden="false"/>
    </xf>
    <xf numFmtId="164" fontId="24" fillId="15" borderId="5" xfId="0" applyFont="true" applyBorder="true" applyAlignment="true" applyProtection="false">
      <alignment horizontal="general" vertical="center" textRotation="0" wrapText="false" indent="0" shrinkToFit="false"/>
      <protection locked="true" hidden="false"/>
    </xf>
    <xf numFmtId="164" fontId="18" fillId="16" borderId="5" xfId="0" applyFont="true" applyBorder="true" applyAlignment="true" applyProtection="false">
      <alignment horizontal="general" vertical="center" textRotation="0" wrapText="false" indent="0" shrinkToFit="false"/>
      <protection locked="true" hidden="false"/>
    </xf>
    <xf numFmtId="172" fontId="18" fillId="16" borderId="5" xfId="0" applyFont="true" applyBorder="true" applyAlignment="true" applyProtection="false">
      <alignment horizontal="general" vertical="center" textRotation="0" wrapText="false" indent="0" shrinkToFit="false"/>
      <protection locked="true" hidden="false"/>
    </xf>
    <xf numFmtId="164" fontId="28" fillId="16" borderId="5" xfId="0" applyFont="true" applyBorder="true" applyAlignment="true" applyProtection="false">
      <alignment horizontal="general" vertical="center" textRotation="0" wrapText="false" indent="0" shrinkToFit="false"/>
      <protection locked="true" hidden="false"/>
    </xf>
    <xf numFmtId="164" fontId="23" fillId="16" borderId="5" xfId="0" applyFont="true" applyBorder="true" applyAlignment="true" applyProtection="false">
      <alignment horizontal="general" vertical="center" textRotation="0" wrapText="false" indent="0" shrinkToFit="false"/>
      <protection locked="true" hidden="false"/>
    </xf>
    <xf numFmtId="164" fontId="20" fillId="16" borderId="5" xfId="0" applyFont="true" applyBorder="true" applyAlignment="true" applyProtection="false">
      <alignment horizontal="left" vertical="center" textRotation="0" wrapText="false" indent="0" shrinkToFit="false"/>
      <protection locked="true" hidden="false"/>
    </xf>
    <xf numFmtId="173" fontId="28" fillId="16" borderId="5" xfId="0" applyFont="true" applyBorder="true" applyAlignment="true" applyProtection="false">
      <alignment horizontal="general" vertical="center" textRotation="0" wrapText="false" indent="0" shrinkToFit="false"/>
      <protection locked="true" hidden="false"/>
    </xf>
    <xf numFmtId="174" fontId="20" fillId="16" borderId="5" xfId="0" applyFont="true" applyBorder="true" applyAlignment="true" applyProtection="false">
      <alignment horizontal="general" vertical="center" textRotation="0" wrapText="false" indent="0" shrinkToFit="false"/>
      <protection locked="true" hidden="false"/>
    </xf>
    <xf numFmtId="173" fontId="18" fillId="16" borderId="5" xfId="0" applyFont="true" applyBorder="true" applyAlignment="true" applyProtection="false">
      <alignment horizontal="general" vertical="center" textRotation="0" wrapText="false" indent="0" shrinkToFit="false"/>
      <protection locked="true" hidden="false"/>
    </xf>
    <xf numFmtId="173" fontId="20" fillId="16" borderId="5" xfId="0" applyFont="true" applyBorder="true" applyAlignment="true" applyProtection="false">
      <alignment horizontal="general" vertical="center" textRotation="0" wrapText="false" indent="0" shrinkToFit="false"/>
      <protection locked="true" hidden="false"/>
    </xf>
    <xf numFmtId="164" fontId="20" fillId="16" borderId="5" xfId="0" applyFont="true" applyBorder="true" applyAlignment="true" applyProtection="false">
      <alignment horizontal="general" vertical="center" textRotation="0" wrapText="false" indent="0" shrinkToFit="false"/>
      <protection locked="true" hidden="false"/>
    </xf>
    <xf numFmtId="164" fontId="28" fillId="16" borderId="5" xfId="0" applyFont="true" applyBorder="true" applyAlignment="true" applyProtection="false">
      <alignment horizontal="left" vertical="center" textRotation="0" wrapText="false" indent="0" shrinkToFit="false"/>
      <protection locked="true" hidden="false"/>
    </xf>
    <xf numFmtId="174" fontId="20" fillId="15" borderId="5" xfId="0" applyFont="true" applyBorder="true" applyAlignment="true" applyProtection="false">
      <alignment horizontal="general" vertical="center" textRotation="0" wrapText="false" indent="0" shrinkToFit="false"/>
      <protection locked="true" hidden="false"/>
    </xf>
    <xf numFmtId="174" fontId="23" fillId="15" borderId="5" xfId="0" applyFont="true" applyBorder="true" applyAlignment="true" applyProtection="false">
      <alignment horizontal="general" vertical="center" textRotation="0" wrapText="false" indent="0" shrinkToFit="false"/>
      <protection locked="true" hidden="false"/>
    </xf>
    <xf numFmtId="174" fontId="23" fillId="16" borderId="5" xfId="0" applyFont="true" applyBorder="true" applyAlignment="true" applyProtection="false">
      <alignment horizontal="general" vertical="center" textRotation="0" wrapText="false" indent="0" shrinkToFit="false"/>
      <protection locked="true" hidden="false"/>
    </xf>
    <xf numFmtId="164" fontId="18" fillId="11" borderId="5" xfId="0" applyFont="true" applyBorder="true" applyAlignment="true" applyProtection="false">
      <alignment horizontal="general" vertical="center" textRotation="0" wrapText="false" indent="0" shrinkToFit="false"/>
      <protection locked="true" hidden="false"/>
    </xf>
    <xf numFmtId="172" fontId="18" fillId="11" borderId="5" xfId="0" applyFont="true" applyBorder="true" applyAlignment="true" applyProtection="false">
      <alignment horizontal="general" vertical="center" textRotation="0" wrapText="false" indent="0" shrinkToFit="false"/>
      <protection locked="true" hidden="false"/>
    </xf>
    <xf numFmtId="164" fontId="24" fillId="17" borderId="5" xfId="0" applyFont="true" applyBorder="true" applyAlignment="true" applyProtection="false">
      <alignment horizontal="general" vertical="center" textRotation="0" wrapText="false" indent="0" shrinkToFit="false"/>
      <protection locked="true" hidden="false"/>
    </xf>
    <xf numFmtId="164" fontId="18" fillId="17" borderId="5" xfId="0" applyFont="true" applyBorder="true" applyAlignment="true" applyProtection="false">
      <alignment horizontal="general" vertical="center" textRotation="0" wrapText="false" indent="0" shrinkToFit="false"/>
      <protection locked="true" hidden="false"/>
    </xf>
    <xf numFmtId="172" fontId="18" fillId="17" borderId="5" xfId="0" applyFont="true" applyBorder="true" applyAlignment="true" applyProtection="false">
      <alignment horizontal="general" vertical="center" textRotation="0" wrapText="false" indent="0" shrinkToFit="false"/>
      <protection locked="true" hidden="false"/>
    </xf>
    <xf numFmtId="164" fontId="20" fillId="17" borderId="5" xfId="0" applyFont="true" applyBorder="true" applyAlignment="true" applyProtection="false">
      <alignment horizontal="general" vertical="center" textRotation="0" wrapText="false" indent="0" shrinkToFit="false"/>
      <protection locked="true" hidden="false"/>
    </xf>
    <xf numFmtId="164" fontId="23" fillId="17" borderId="5" xfId="0" applyFont="true" applyBorder="true" applyAlignment="true" applyProtection="false">
      <alignment horizontal="general" vertical="center" textRotation="0" wrapText="false" indent="0" shrinkToFit="false"/>
      <protection locked="true" hidden="false"/>
    </xf>
    <xf numFmtId="164" fontId="20" fillId="17" borderId="5" xfId="0" applyFont="true" applyBorder="true" applyAlignment="true" applyProtection="false">
      <alignment horizontal="left" vertical="center" textRotation="0" wrapText="false" indent="0" shrinkToFit="false"/>
      <protection locked="true" hidden="false"/>
    </xf>
    <xf numFmtId="173" fontId="20" fillId="17" borderId="5" xfId="0" applyFont="true" applyBorder="true" applyAlignment="true" applyProtection="false">
      <alignment horizontal="general" vertical="center" textRotation="0" wrapText="false" indent="0" shrinkToFit="false"/>
      <protection locked="true" hidden="false"/>
    </xf>
    <xf numFmtId="174" fontId="20" fillId="17" borderId="5" xfId="0" applyFont="true" applyBorder="true" applyAlignment="true" applyProtection="false">
      <alignment horizontal="general" vertical="center" textRotation="0" wrapText="false" indent="0" shrinkToFit="false"/>
      <protection locked="true" hidden="false"/>
    </xf>
    <xf numFmtId="173" fontId="18" fillId="17"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general" vertical="center" textRotation="0" wrapText="false" indent="0" shrinkToFit="false"/>
      <protection locked="true" hidden="false"/>
    </xf>
    <xf numFmtId="172" fontId="18" fillId="9" borderId="5" xfId="0" applyFont="true" applyBorder="true" applyAlignment="true" applyProtection="false">
      <alignment horizontal="general" vertical="center" textRotation="0" wrapText="false" indent="0" shrinkToFit="false"/>
      <protection locked="true" hidden="false"/>
    </xf>
    <xf numFmtId="173" fontId="18" fillId="9" borderId="5" xfId="0" applyFont="true" applyBorder="true" applyAlignment="true" applyProtection="false">
      <alignment horizontal="general" vertical="center" textRotation="0" wrapText="false" indent="0" shrinkToFit="false"/>
      <protection locked="true" hidden="false"/>
    </xf>
    <xf numFmtId="173" fontId="19" fillId="9" borderId="5" xfId="0" applyFont="true" applyBorder="true" applyAlignment="true" applyProtection="false">
      <alignment horizontal="general" vertical="center" textRotation="0" wrapText="false" indent="0" shrinkToFit="false"/>
      <protection locked="true" hidden="false"/>
    </xf>
    <xf numFmtId="164" fontId="18" fillId="9" borderId="0" xfId="0" applyFont="true" applyBorder="false" applyAlignment="false" applyProtection="false">
      <alignment horizontal="general" vertical="bottom" textRotation="0" wrapText="false" indent="0" shrinkToFit="false"/>
      <protection locked="true" hidden="false"/>
    </xf>
    <xf numFmtId="164" fontId="23" fillId="16" borderId="5" xfId="0" applyFont="true" applyBorder="true" applyAlignment="true" applyProtection="false">
      <alignment horizontal="left" vertical="center" textRotation="0" wrapText="false" indent="0" shrinkToFit="false"/>
      <protection locked="true" hidden="false"/>
    </xf>
    <xf numFmtId="164" fontId="19" fillId="16" borderId="5" xfId="0" applyFont="true" applyBorder="true" applyAlignment="true" applyProtection="false">
      <alignment horizontal="general" vertical="center" textRotation="0" wrapText="false" indent="0" shrinkToFit="false"/>
      <protection locked="true" hidden="false"/>
    </xf>
    <xf numFmtId="164" fontId="19" fillId="9" borderId="5" xfId="0" applyFont="true" applyBorder="true" applyAlignment="true" applyProtection="false">
      <alignment horizontal="general" vertical="center" textRotation="0" wrapText="false" indent="0" shrinkToFit="false"/>
      <protection locked="true" hidden="false"/>
    </xf>
    <xf numFmtId="173" fontId="28" fillId="9" borderId="5" xfId="0" applyFont="true" applyBorder="true" applyAlignment="true" applyProtection="false">
      <alignment horizontal="general" vertical="center" textRotation="0" wrapText="false" indent="0" shrinkToFit="false"/>
      <protection locked="true" hidden="false"/>
    </xf>
    <xf numFmtId="164" fontId="19" fillId="17" borderId="5" xfId="0" applyFont="true" applyBorder="true" applyAlignment="true" applyProtection="false">
      <alignment horizontal="general" vertical="center" textRotation="0" wrapText="false" indent="0" shrinkToFit="false"/>
      <protection locked="true" hidden="false"/>
    </xf>
    <xf numFmtId="173" fontId="18" fillId="17" borderId="0" xfId="0" applyFont="true" applyBorder="false" applyAlignment="true" applyProtection="false">
      <alignment horizontal="general" vertical="center" textRotation="0" wrapText="false" indent="0" shrinkToFit="false"/>
      <protection locked="true" hidden="false"/>
    </xf>
    <xf numFmtId="164" fontId="18" fillId="17" borderId="0" xfId="0" applyFont="true" applyBorder="false" applyAlignment="true" applyProtection="false">
      <alignment horizontal="general" vertical="center" textRotation="0" wrapText="false" indent="0" shrinkToFit="false"/>
      <protection locked="true" hidden="false"/>
    </xf>
    <xf numFmtId="164" fontId="18" fillId="17" borderId="0" xfId="0" applyFont="true" applyBorder="false" applyAlignment="true" applyProtection="false">
      <alignment horizontal="general" vertical="center" textRotation="0" wrapText="true" indent="0" shrinkToFit="false"/>
      <protection locked="true" hidden="false"/>
    </xf>
    <xf numFmtId="173" fontId="28" fillId="17" borderId="5" xfId="0" applyFont="true" applyBorder="true" applyAlignment="true" applyProtection="false">
      <alignment horizontal="general" vertical="center" textRotation="0" wrapText="false" indent="0" shrinkToFit="false"/>
      <protection locked="true" hidden="false"/>
    </xf>
    <xf numFmtId="164" fontId="19" fillId="17" borderId="0" xfId="0" applyFont="true" applyBorder="false" applyAlignment="true" applyProtection="false">
      <alignment horizontal="general" vertical="center" textRotation="0" wrapText="false" indent="0" shrinkToFit="false"/>
      <protection locked="true" hidden="false"/>
    </xf>
    <xf numFmtId="164" fontId="18" fillId="17" borderId="0" xfId="0" applyFont="true" applyBorder="false" applyAlignment="true" applyProtection="false">
      <alignment horizontal="left" vertical="center" textRotation="0" wrapText="false" indent="0" shrinkToFit="false"/>
      <protection locked="true" hidden="false"/>
    </xf>
    <xf numFmtId="164" fontId="19" fillId="18" borderId="5" xfId="0" applyFont="true" applyBorder="true" applyAlignment="true" applyProtection="false">
      <alignment horizontal="general" vertical="center" textRotation="0" wrapText="false" indent="0" shrinkToFit="false"/>
      <protection locked="true" hidden="false"/>
    </xf>
    <xf numFmtId="164" fontId="18" fillId="17" borderId="5" xfId="0" applyFont="true" applyBorder="true" applyAlignment="true" applyProtection="false">
      <alignment horizontal="left" vertical="center" textRotation="0" wrapText="false" indent="0" shrinkToFit="false"/>
      <protection locked="true" hidden="false"/>
    </xf>
    <xf numFmtId="164" fontId="28" fillId="9" borderId="5" xfId="0" applyFont="true" applyBorder="true" applyAlignment="true" applyProtection="false">
      <alignment horizontal="general" vertical="center" textRotation="0" wrapText="false" indent="0" shrinkToFit="false"/>
      <protection locked="true" hidden="false"/>
    </xf>
    <xf numFmtId="164" fontId="28" fillId="3" borderId="5" xfId="0" applyFont="true" applyBorder="true" applyAlignment="true" applyProtection="false">
      <alignment horizontal="general" vertical="center" textRotation="0" wrapText="false" indent="0" shrinkToFit="false"/>
      <protection locked="true" hidden="false"/>
    </xf>
    <xf numFmtId="172" fontId="20"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left" vertical="center" textRotation="0" wrapText="false" indent="0" shrinkToFit="false"/>
      <protection locked="true" hidden="false"/>
    </xf>
    <xf numFmtId="174" fontId="20" fillId="3" borderId="5" xfId="0" applyFont="true" applyBorder="true" applyAlignment="true" applyProtection="false">
      <alignment horizontal="general" vertical="center" textRotation="0" wrapText="false" indent="0" shrinkToFit="false"/>
      <protection locked="true" hidden="false"/>
    </xf>
    <xf numFmtId="172" fontId="23" fillId="3" borderId="5" xfId="0" applyFont="true" applyBorder="true" applyAlignment="true" applyProtection="false">
      <alignment horizontal="general" vertical="center" textRotation="0" wrapText="false" indent="0" shrinkToFit="false"/>
      <protection locked="true" hidden="false"/>
    </xf>
    <xf numFmtId="173" fontId="23" fillId="3" borderId="5" xfId="0" applyFont="true" applyBorder="true" applyAlignment="true" applyProtection="false">
      <alignment horizontal="general" vertical="center" textRotation="0" wrapText="false" indent="0" shrinkToFit="false"/>
      <protection locked="true" hidden="false"/>
    </xf>
    <xf numFmtId="173" fontId="24"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general" vertical="center" textRotation="0" wrapText="false" indent="0" shrinkToFit="false"/>
      <protection locked="true" hidden="false"/>
    </xf>
    <xf numFmtId="173" fontId="20" fillId="18" borderId="5" xfId="0" applyFont="true" applyBorder="true" applyAlignment="true" applyProtection="false">
      <alignment horizontal="general" vertical="center" textRotation="0" wrapText="false" indent="0" shrinkToFit="false"/>
      <protection locked="true" hidden="false"/>
    </xf>
    <xf numFmtId="172"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left" vertical="center" textRotation="0" wrapText="false" indent="0" shrinkToFit="false"/>
      <protection locked="true" hidden="false"/>
    </xf>
    <xf numFmtId="164" fontId="28" fillId="3" borderId="5" xfId="0" applyFont="true" applyBorder="true" applyAlignment="true" applyProtection="false">
      <alignment horizontal="left" vertical="center" textRotation="0" wrapText="false" indent="0" shrinkToFit="false"/>
      <protection locked="true" hidden="false"/>
    </xf>
    <xf numFmtId="172" fontId="24" fillId="3" borderId="5" xfId="0" applyFont="true" applyBorder="true" applyAlignment="true" applyProtection="false">
      <alignment horizontal="general" vertical="center" textRotation="0" wrapText="false" indent="0" shrinkToFit="false"/>
      <protection locked="true" hidden="false"/>
    </xf>
    <xf numFmtId="173" fontId="19" fillId="3" borderId="5" xfId="0" applyFont="true" applyBorder="true" applyAlignment="true" applyProtection="false">
      <alignment horizontal="general" vertical="center" textRotation="0" wrapText="false" indent="0" shrinkToFit="false"/>
      <protection locked="true" hidden="false"/>
    </xf>
    <xf numFmtId="164" fontId="38" fillId="0"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general" vertical="center" textRotation="0" wrapText="false" indent="0" shrinkToFit="false"/>
      <protection locked="true" hidden="false"/>
    </xf>
    <xf numFmtId="172" fontId="38" fillId="3" borderId="5" xfId="0" applyFont="true" applyBorder="true" applyAlignment="true" applyProtection="false">
      <alignment horizontal="general" vertical="center" textRotation="0" wrapText="false" indent="0" shrinkToFit="false"/>
      <protection locked="true" hidden="false"/>
    </xf>
    <xf numFmtId="173" fontId="38" fillId="3"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left" vertical="center" textRotation="0" wrapText="false" indent="0" shrinkToFit="false"/>
      <protection locked="true" hidden="false"/>
    </xf>
    <xf numFmtId="174" fontId="38" fillId="3" borderId="5" xfId="0" applyFont="true" applyBorder="true" applyAlignment="true" applyProtection="false">
      <alignment horizontal="general" vertical="center" textRotation="0" wrapText="false" indent="0" shrinkToFit="false"/>
      <protection locked="true" hidden="false"/>
    </xf>
    <xf numFmtId="173" fontId="38" fillId="0" borderId="5" xfId="0" applyFont="true" applyBorder="true" applyAlignment="true" applyProtection="false">
      <alignment horizontal="general" vertical="center" textRotation="0" wrapText="false" indent="0" shrinkToFit="false"/>
      <protection locked="true" hidden="false"/>
    </xf>
    <xf numFmtId="164" fontId="39" fillId="0"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left" vertical="center" textRotation="0" wrapText="false" indent="0" shrinkToFit="false"/>
      <protection locked="true" hidden="false"/>
    </xf>
    <xf numFmtId="164" fontId="23" fillId="3" borderId="5" xfId="0" applyFont="true" applyBorder="true" applyAlignment="true" applyProtection="false">
      <alignment horizontal="left" vertical="center" textRotation="0" wrapText="false" indent="0" shrinkToFit="false"/>
      <protection locked="true" hidden="false"/>
    </xf>
    <xf numFmtId="164" fontId="24" fillId="3" borderId="5" xfId="0" applyFont="true" applyBorder="true" applyAlignment="true" applyProtection="false">
      <alignment horizontal="left" vertical="center" textRotation="0" wrapText="false" indent="0" shrinkToFit="false"/>
      <protection locked="true" hidden="false"/>
    </xf>
    <xf numFmtId="174" fontId="23" fillId="3" borderId="5" xfId="0" applyFont="true" applyBorder="true" applyAlignment="true" applyProtection="false">
      <alignment horizontal="general" vertical="center" textRotation="0" wrapText="false" indent="0" shrinkToFit="false"/>
      <protection locked="true" hidden="false"/>
    </xf>
    <xf numFmtId="174" fontId="28" fillId="3" borderId="5" xfId="0" applyFont="true" applyBorder="true" applyAlignment="true" applyProtection="false">
      <alignment horizontal="general" vertical="center" textRotation="0" wrapText="false" indent="0" shrinkToFit="false"/>
      <protection locked="true" hidden="false"/>
    </xf>
    <xf numFmtId="172" fontId="18" fillId="8" borderId="5" xfId="0" applyFont="true" applyBorder="true" applyAlignment="true" applyProtection="false">
      <alignment horizontal="general" vertical="center" textRotation="0" wrapText="false" indent="0" shrinkToFit="false"/>
      <protection locked="true" hidden="false"/>
    </xf>
    <xf numFmtId="173" fontId="18"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left" vertical="center" textRotation="0" wrapText="false" indent="0" shrinkToFit="false"/>
      <protection locked="true" hidden="false"/>
    </xf>
    <xf numFmtId="174" fontId="20" fillId="8" borderId="5" xfId="0" applyFont="true" applyBorder="true" applyAlignment="true" applyProtection="false">
      <alignment horizontal="general" vertical="center" textRotation="0" wrapText="false" indent="0" shrinkToFit="false"/>
      <protection locked="true" hidden="false"/>
    </xf>
    <xf numFmtId="164" fontId="28" fillId="8" borderId="5" xfId="0" applyFont="true" applyBorder="true" applyAlignment="true" applyProtection="false">
      <alignment horizontal="general" vertical="center" textRotation="0" wrapText="false" indent="0" shrinkToFit="false"/>
      <protection locked="true" hidden="false"/>
    </xf>
    <xf numFmtId="164" fontId="23" fillId="8" borderId="5" xfId="0" applyFont="true" applyBorder="true" applyAlignment="true" applyProtection="false">
      <alignment horizontal="general" vertical="center" textRotation="0" wrapText="false" indent="0" shrinkToFit="false"/>
      <protection locked="true" hidden="false"/>
    </xf>
    <xf numFmtId="164" fontId="28" fillId="8" borderId="5" xfId="0" applyFont="true" applyBorder="true" applyAlignment="true" applyProtection="false">
      <alignment horizontal="left" vertical="center" textRotation="0" wrapText="false" indent="0" shrinkToFit="false"/>
      <protection locked="true" hidden="false"/>
    </xf>
    <xf numFmtId="173" fontId="28"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left" vertical="center" textRotation="0" wrapText="false" indent="0" shrinkToFit="false"/>
      <protection locked="true" hidden="false"/>
    </xf>
    <xf numFmtId="174" fontId="18" fillId="3" borderId="5" xfId="0" applyFont="true" applyBorder="true" applyAlignment="true" applyProtection="false">
      <alignment horizontal="general" vertical="center" textRotation="0" wrapText="false" indent="0" shrinkToFit="false"/>
      <protection locked="true" hidden="false"/>
    </xf>
    <xf numFmtId="173" fontId="28" fillId="3" borderId="5" xfId="0" applyFont="true" applyBorder="true" applyAlignment="true" applyProtection="false">
      <alignment horizontal="left" vertical="center" textRotation="0" wrapText="false" indent="0" shrinkToFit="false"/>
      <protection locked="true" hidden="false"/>
    </xf>
    <xf numFmtId="173" fontId="20" fillId="3" borderId="5" xfId="0" applyFont="true" applyBorder="true" applyAlignment="true" applyProtection="false">
      <alignment horizontal="left" vertical="center" textRotation="0" wrapText="false" indent="0" shrinkToFit="false"/>
      <protection locked="true" hidden="false"/>
    </xf>
    <xf numFmtId="173" fontId="18" fillId="18" borderId="5" xfId="0" applyFont="true" applyBorder="true" applyAlignment="true" applyProtection="false">
      <alignment horizontal="general" vertical="center" textRotation="0" wrapText="false" indent="0" shrinkToFit="false"/>
      <protection locked="true" hidden="false"/>
    </xf>
    <xf numFmtId="174" fontId="24" fillId="3" borderId="5" xfId="0" applyFont="true" applyBorder="true" applyAlignment="true" applyProtection="false">
      <alignment horizontal="left" vertical="center" textRotation="0" wrapText="false" indent="0" shrinkToFit="false"/>
      <protection locked="true" hidden="false"/>
    </xf>
    <xf numFmtId="164" fontId="40" fillId="3" borderId="5" xfId="0" applyFont="true" applyBorder="true" applyAlignment="true" applyProtection="false">
      <alignment horizontal="general" vertical="center" textRotation="0" wrapText="false" indent="0" shrinkToFit="false"/>
      <protection locked="true" hidden="false"/>
    </xf>
    <xf numFmtId="173" fontId="28" fillId="0" borderId="5" xfId="0" applyFont="true" applyBorder="true" applyAlignment="true" applyProtection="false">
      <alignment horizontal="general" vertical="center" textRotation="0" wrapText="false" indent="0" shrinkToFit="false"/>
      <protection locked="true" hidden="false"/>
    </xf>
    <xf numFmtId="164" fontId="24" fillId="0" borderId="5" xfId="0" applyFont="true" applyBorder="true" applyAlignment="true" applyProtection="false">
      <alignment horizontal="general" vertical="center" textRotation="0" wrapText="false" indent="0" shrinkToFit="false"/>
      <protection locked="true" hidden="false"/>
    </xf>
    <xf numFmtId="164" fontId="18" fillId="18" borderId="5" xfId="0" applyFont="true" applyBorder="true" applyAlignment="true" applyProtection="false">
      <alignment horizontal="general" vertical="center" textRotation="0" wrapText="false" indent="0" shrinkToFit="false"/>
      <protection locked="true" hidden="false"/>
    </xf>
    <xf numFmtId="172" fontId="18" fillId="18" borderId="5" xfId="0" applyFont="true" applyBorder="true" applyAlignment="true" applyProtection="false">
      <alignment horizontal="general" vertical="center" textRotation="0" wrapText="false" indent="0" shrinkToFit="false"/>
      <protection locked="true" hidden="false"/>
    </xf>
    <xf numFmtId="164" fontId="20" fillId="18" borderId="5" xfId="0" applyFont="true" applyBorder="true" applyAlignment="true" applyProtection="false">
      <alignment horizontal="general" vertical="center" textRotation="0" wrapText="false" indent="0" shrinkToFit="false"/>
      <protection locked="true" hidden="false"/>
    </xf>
    <xf numFmtId="164" fontId="23" fillId="18" borderId="5" xfId="0" applyFont="true" applyBorder="true" applyAlignment="true" applyProtection="false">
      <alignment horizontal="general" vertical="center" textRotation="0" wrapText="false" indent="0" shrinkToFit="false"/>
      <protection locked="true" hidden="false"/>
    </xf>
    <xf numFmtId="179" fontId="20" fillId="18" borderId="5" xfId="0" applyFont="true" applyBorder="true" applyAlignment="true" applyProtection="false">
      <alignment horizontal="left" vertical="center" textRotation="0" wrapText="false" indent="0" shrinkToFit="false"/>
      <protection locked="true" hidden="false"/>
    </xf>
    <xf numFmtId="172" fontId="18" fillId="6" borderId="5" xfId="0" applyFont="true" applyBorder="true" applyAlignment="true" applyProtection="false">
      <alignment horizontal="general" vertical="center" textRotation="0" wrapText="false" indent="0" shrinkToFit="false"/>
      <protection locked="true" hidden="false"/>
    </xf>
    <xf numFmtId="179" fontId="20" fillId="6" borderId="5" xfId="0" applyFont="true" applyBorder="true" applyAlignment="true" applyProtection="false">
      <alignment horizontal="left" vertical="center" textRotation="0" wrapText="false" indent="0" shrinkToFit="false"/>
      <protection locked="true" hidden="false"/>
    </xf>
    <xf numFmtId="173" fontId="28" fillId="6" borderId="5" xfId="0" applyFont="true" applyBorder="true" applyAlignment="true" applyProtection="false">
      <alignment horizontal="general" vertical="center" textRotation="0" wrapText="false" indent="0" shrinkToFit="false"/>
      <protection locked="true" hidden="false"/>
    </xf>
    <xf numFmtId="172" fontId="28" fillId="3" borderId="5" xfId="0" applyFont="true" applyBorder="true" applyAlignment="true" applyProtection="false">
      <alignment horizontal="general" vertical="center" textRotation="0" wrapText="false" indent="0" shrinkToFit="false"/>
      <protection locked="true" hidden="false"/>
    </xf>
    <xf numFmtId="178" fontId="20" fillId="3" borderId="5" xfId="0" applyFont="true" applyBorder="true" applyAlignment="true" applyProtection="false">
      <alignment horizontal="general" vertical="center" textRotation="0" wrapText="false" indent="0" shrinkToFit="false"/>
      <protection locked="true" hidden="false"/>
    </xf>
    <xf numFmtId="173" fontId="41" fillId="3" borderId="5" xfId="0" applyFont="true" applyBorder="true" applyAlignment="true" applyProtection="false">
      <alignment horizontal="general" vertical="center" textRotation="0" wrapText="false" indent="0" shrinkToFit="false"/>
      <protection locked="true" hidden="false"/>
    </xf>
    <xf numFmtId="180" fontId="20" fillId="3" borderId="5" xfId="0" applyFont="true" applyBorder="true" applyAlignment="true" applyProtection="false">
      <alignment horizontal="general" vertical="center" textRotation="0" wrapText="false" indent="0" shrinkToFit="false"/>
      <protection locked="true" hidden="false"/>
    </xf>
    <xf numFmtId="181" fontId="20" fillId="3" borderId="5" xfId="0" applyFont="true" applyBorder="true" applyAlignment="true" applyProtection="false">
      <alignment horizontal="general" vertical="center" textRotation="0" wrapText="false" indent="0" shrinkToFit="false"/>
      <protection locked="true" hidden="false"/>
    </xf>
    <xf numFmtId="182" fontId="18" fillId="3" borderId="0" xfId="0" applyFont="true" applyBorder="false" applyAlignment="false" applyProtection="false">
      <alignment horizontal="general" vertical="bottom" textRotation="0" wrapText="false" indent="0" shrinkToFit="false"/>
      <protection locked="true" hidden="false"/>
    </xf>
    <xf numFmtId="174" fontId="20" fillId="3" borderId="5" xfId="0" applyFont="true" applyBorder="true" applyAlignment="true" applyProtection="false">
      <alignment horizontal="left" vertical="center" textRotation="0" wrapText="false" indent="0" shrinkToFit="false"/>
      <protection locked="true" hidden="false"/>
    </xf>
    <xf numFmtId="173" fontId="24" fillId="3" borderId="5" xfId="0" applyFont="true" applyBorder="true" applyAlignment="true" applyProtection="false">
      <alignment horizontal="left" vertical="center" textRotation="0" wrapText="false" indent="0" shrinkToFit="false"/>
      <protection locked="true" hidden="false"/>
    </xf>
    <xf numFmtId="164" fontId="20" fillId="18" borderId="5" xfId="0" applyFont="true" applyBorder="true" applyAlignment="true" applyProtection="false">
      <alignment horizontal="left" vertical="center" textRotation="0" wrapText="false" indent="0" shrinkToFit="false"/>
      <protection locked="true" hidden="false"/>
    </xf>
    <xf numFmtId="164" fontId="24" fillId="18" borderId="5" xfId="0" applyFont="true" applyBorder="true" applyAlignment="true" applyProtection="false">
      <alignment horizontal="left" vertical="center" textRotation="0" wrapText="false" indent="0" shrinkToFit="false"/>
      <protection locked="true" hidden="false"/>
    </xf>
    <xf numFmtId="172" fontId="20" fillId="18" borderId="5" xfId="0" applyFont="true" applyBorder="true" applyAlignment="true" applyProtection="false">
      <alignment horizontal="general" vertical="center" textRotation="0" wrapText="false" indent="0" shrinkToFit="false"/>
      <protection locked="true" hidden="false"/>
    </xf>
    <xf numFmtId="164" fontId="24" fillId="18" borderId="5" xfId="0" applyFont="true" applyBorder="true" applyAlignment="true" applyProtection="false">
      <alignment horizontal="general" vertical="center" textRotation="0" wrapText="false" indent="0" shrinkToFit="false"/>
      <protection locked="true" hidden="false"/>
    </xf>
    <xf numFmtId="172" fontId="20" fillId="8" borderId="5" xfId="0" applyFont="true" applyBorder="true" applyAlignment="true" applyProtection="false">
      <alignment horizontal="general" vertical="center" textRotation="0" wrapText="false" indent="0" shrinkToFit="false"/>
      <protection locked="true" hidden="false"/>
    </xf>
    <xf numFmtId="174" fontId="24" fillId="8" borderId="5" xfId="0" applyFont="true" applyBorder="true" applyAlignment="true" applyProtection="false">
      <alignment horizontal="general" vertical="center" textRotation="0" wrapText="false" indent="0" shrinkToFit="false"/>
      <protection locked="true" hidden="false"/>
    </xf>
    <xf numFmtId="164" fontId="42" fillId="3" borderId="5" xfId="0" applyFont="true" applyBorder="true" applyAlignment="true" applyProtection="false">
      <alignment horizontal="general" vertical="center" textRotation="0" wrapText="false" indent="0" shrinkToFit="false"/>
      <protection locked="true" hidden="false"/>
    </xf>
    <xf numFmtId="172"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general" vertical="center" textRotation="0" wrapText="false" indent="0" shrinkToFit="false"/>
      <protection locked="true" hidden="false"/>
    </xf>
    <xf numFmtId="164" fontId="43" fillId="3" borderId="5" xfId="0" applyFont="true" applyBorder="true" applyAlignment="true" applyProtection="false">
      <alignment horizontal="general" vertical="center" textRotation="0" wrapText="false" indent="0" shrinkToFit="false"/>
      <protection locked="true" hidden="false"/>
    </xf>
    <xf numFmtId="173" fontId="43" fillId="3" borderId="5" xfId="0" applyFont="true" applyBorder="true" applyAlignment="true" applyProtection="false">
      <alignment horizontal="general" vertical="center" textRotation="0" wrapText="false" indent="0" shrinkToFit="false"/>
      <protection locked="true" hidden="false"/>
    </xf>
    <xf numFmtId="164" fontId="42" fillId="3" borderId="5" xfId="0" applyFont="true" applyBorder="true" applyAlignment="true" applyProtection="false">
      <alignment horizontal="left" vertical="center" textRotation="0" wrapText="false" indent="0" shrinkToFit="false"/>
      <protection locked="true" hidden="false"/>
    </xf>
    <xf numFmtId="174"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left" vertical="center" textRotation="0" wrapText="false" indent="0" shrinkToFit="false"/>
      <protection locked="true" hidden="false"/>
    </xf>
    <xf numFmtId="164" fontId="19" fillId="0" borderId="0" xfId="0" applyFont="true" applyBorder="fals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72" fontId="20" fillId="16" borderId="5" xfId="0" applyFont="true" applyBorder="true" applyAlignment="true" applyProtection="false">
      <alignment horizontal="general" vertical="center" textRotation="0" wrapText="false" indent="0" shrinkToFit="false"/>
      <protection locked="true" hidden="false"/>
    </xf>
    <xf numFmtId="173" fontId="23" fillId="16" borderId="5"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false" applyAlignment="true" applyProtection="false">
      <alignment horizontal="general" vertical="center" textRotation="0" wrapText="false" indent="0" shrinkToFit="false"/>
      <protection locked="true" hidden="false"/>
    </xf>
    <xf numFmtId="164" fontId="18" fillId="16" borderId="5" xfId="0" applyFont="true" applyBorder="true" applyAlignment="true" applyProtection="false">
      <alignment horizontal="left" vertical="center" textRotation="0" wrapText="false" indent="0" shrinkToFit="false"/>
      <protection locked="true" hidden="false"/>
    </xf>
    <xf numFmtId="173" fontId="40" fillId="5" borderId="5" xfId="0" applyFont="true" applyBorder="true" applyAlignment="true" applyProtection="false">
      <alignment horizontal="general" vertical="center" textRotation="0" wrapText="false" indent="0" shrinkToFit="false"/>
      <protection locked="true" hidden="false"/>
    </xf>
    <xf numFmtId="164" fontId="18" fillId="5" borderId="5" xfId="0" applyFont="true" applyBorder="true" applyAlignment="true" applyProtection="false">
      <alignment horizontal="general" vertical="center" textRotation="0" wrapText="false" indent="0" shrinkToFit="false"/>
      <protection locked="true" hidden="false"/>
    </xf>
    <xf numFmtId="172" fontId="20" fillId="5" borderId="5" xfId="0" applyFont="true" applyBorder="true" applyAlignment="true" applyProtection="false">
      <alignment horizontal="general" vertical="center" textRotation="0" wrapText="false" indent="0" shrinkToFit="false"/>
      <protection locked="true" hidden="false"/>
    </xf>
    <xf numFmtId="164" fontId="19" fillId="5" borderId="5" xfId="0" applyFont="true" applyBorder="true" applyAlignment="true" applyProtection="false">
      <alignment horizontal="general" vertical="center" textRotation="0" wrapText="false" indent="0" shrinkToFit="false"/>
      <protection locked="true" hidden="false"/>
    </xf>
    <xf numFmtId="164" fontId="24" fillId="5" borderId="5" xfId="0" applyFont="true" applyBorder="true" applyAlignment="true" applyProtection="false">
      <alignment horizontal="general" vertical="center" textRotation="0" wrapText="false" indent="0" shrinkToFit="false"/>
      <protection locked="true" hidden="false"/>
    </xf>
    <xf numFmtId="164" fontId="18" fillId="5" borderId="5" xfId="0" applyFont="true" applyBorder="true" applyAlignment="true" applyProtection="false">
      <alignment horizontal="right"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3" fontId="18" fillId="5" borderId="5" xfId="0" applyFont="true" applyBorder="true" applyAlignment="true" applyProtection="false">
      <alignment horizontal="general" vertical="center" textRotation="0" wrapText="false" indent="0" shrinkToFit="false"/>
      <protection locked="true" hidden="false"/>
    </xf>
    <xf numFmtId="173" fontId="37" fillId="19" borderId="5" xfId="0" applyFont="true" applyBorder="true" applyAlignment="true" applyProtection="false">
      <alignment horizontal="general" vertical="center" textRotation="0" wrapText="false" indent="0" shrinkToFit="false"/>
      <protection locked="true" hidden="false"/>
    </xf>
    <xf numFmtId="173" fontId="27" fillId="19" borderId="5" xfId="0" applyFont="true" applyBorder="true" applyAlignment="true" applyProtection="false">
      <alignment horizontal="general" vertical="center" textRotation="0" wrapText="false" indent="0" shrinkToFit="false"/>
      <protection locked="true" hidden="false"/>
    </xf>
    <xf numFmtId="173" fontId="23" fillId="5" borderId="5" xfId="0" applyFont="true" applyBorder="true" applyAlignment="true" applyProtection="false">
      <alignment horizontal="general" vertical="center" textRotation="0" wrapText="false" indent="0" shrinkToFit="false"/>
      <protection locked="true" hidden="false"/>
    </xf>
    <xf numFmtId="183" fontId="18" fillId="5" borderId="5" xfId="0" applyFont="true" applyBorder="true" applyAlignment="true" applyProtection="false">
      <alignment horizontal="general" vertical="center" textRotation="0" wrapText="false" indent="0" shrinkToFit="false"/>
      <protection locked="true" hidden="false"/>
    </xf>
    <xf numFmtId="172" fontId="23" fillId="5" borderId="5" xfId="0" applyFont="true" applyBorder="true" applyAlignment="true" applyProtection="false">
      <alignment horizontal="general" vertical="center" textRotation="0" wrapText="false" indent="0" shrinkToFit="false"/>
      <protection locked="true" hidden="false"/>
    </xf>
    <xf numFmtId="164" fontId="18" fillId="5" borderId="5" xfId="0" applyFont="true" applyBorder="true" applyAlignment="true" applyProtection="false">
      <alignment horizontal="general" vertical="center" textRotation="0" wrapText="false" indent="0" shrinkToFit="false"/>
      <protection locked="true" hidden="false"/>
    </xf>
    <xf numFmtId="173" fontId="19" fillId="5" borderId="5" xfId="0" applyFont="true" applyBorder="true" applyAlignment="true" applyProtection="false">
      <alignment horizontal="general" vertical="center" textRotation="0" wrapText="false" indent="0" shrinkToFit="false"/>
      <protection locked="true" hidden="false"/>
    </xf>
    <xf numFmtId="173" fontId="24" fillId="5" borderId="5" xfId="0" applyFont="true" applyBorder="true" applyAlignment="true" applyProtection="false">
      <alignment horizontal="general" vertical="center" textRotation="0" wrapText="false" indent="0" shrinkToFit="false"/>
      <protection locked="true" hidden="false"/>
    </xf>
    <xf numFmtId="173" fontId="20" fillId="20" borderId="5" xfId="0" applyFont="true" applyBorder="true" applyAlignment="true" applyProtection="false">
      <alignment horizontal="general" vertical="center" textRotation="0" wrapText="false" indent="0" shrinkToFit="false"/>
      <protection locked="true" hidden="false"/>
    </xf>
    <xf numFmtId="173" fontId="18" fillId="20" borderId="5" xfId="0" applyFont="true" applyBorder="true" applyAlignment="true" applyProtection="false">
      <alignment horizontal="general" vertical="center" textRotation="0" wrapText="false" indent="0" shrinkToFit="false"/>
      <protection locked="true" hidden="false"/>
    </xf>
    <xf numFmtId="164" fontId="18" fillId="20" borderId="5" xfId="0" applyFont="true" applyBorder="true" applyAlignment="true" applyProtection="false">
      <alignment horizontal="general" vertical="center" textRotation="0" wrapText="false" indent="0" shrinkToFit="false"/>
      <protection locked="true" hidden="false"/>
    </xf>
    <xf numFmtId="172" fontId="20" fillId="20" borderId="5" xfId="0" applyFont="true" applyBorder="true" applyAlignment="true" applyProtection="false">
      <alignment horizontal="general" vertical="center" textRotation="0" wrapText="false" indent="0" shrinkToFit="false"/>
      <protection locked="true" hidden="false"/>
    </xf>
    <xf numFmtId="164" fontId="20" fillId="20" borderId="5" xfId="0" applyFont="true" applyBorder="true" applyAlignment="true" applyProtection="false">
      <alignment horizontal="general" vertical="center" textRotation="0" wrapText="false" indent="0" shrinkToFit="false"/>
      <protection locked="true" hidden="false"/>
    </xf>
    <xf numFmtId="164" fontId="19" fillId="20" borderId="5" xfId="0" applyFont="true" applyBorder="true" applyAlignment="true" applyProtection="false">
      <alignment horizontal="general" vertical="center" textRotation="0" wrapText="false" indent="0" shrinkToFit="false"/>
      <protection locked="true" hidden="false"/>
    </xf>
    <xf numFmtId="173" fontId="31" fillId="20" borderId="5" xfId="0" applyFont="true" applyBorder="true" applyAlignment="true" applyProtection="false">
      <alignment horizontal="general" vertical="center" textRotation="0" wrapText="false" indent="0" shrinkToFit="false"/>
      <protection locked="true" hidden="false"/>
    </xf>
    <xf numFmtId="164" fontId="31" fillId="20" borderId="5" xfId="0" applyFont="true" applyBorder="true" applyAlignment="true" applyProtection="false">
      <alignment horizontal="general" vertical="center" textRotation="0" wrapText="false" indent="0" shrinkToFit="false"/>
      <protection locked="true" hidden="false"/>
    </xf>
    <xf numFmtId="172" fontId="31" fillId="20" borderId="5" xfId="0" applyFont="true" applyBorder="true" applyAlignment="true" applyProtection="false">
      <alignment horizontal="general" vertical="center" textRotation="0" wrapText="false" indent="0" shrinkToFit="false"/>
      <protection locked="true" hidden="false"/>
    </xf>
    <xf numFmtId="164" fontId="33" fillId="20" borderId="5" xfId="0" applyFont="true" applyBorder="true" applyAlignment="true" applyProtection="false">
      <alignment horizontal="general" vertical="center" textRotation="0" wrapText="false" indent="0" shrinkToFit="false"/>
      <protection locked="true" hidden="false"/>
    </xf>
    <xf numFmtId="164" fontId="28" fillId="2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83" fontId="18" fillId="20" borderId="5" xfId="0" applyFont="true" applyBorder="true" applyAlignment="true" applyProtection="false">
      <alignment horizontal="general" vertical="center" textRotation="0" wrapText="false" indent="0" shrinkToFit="false"/>
      <protection locked="true" hidden="false"/>
    </xf>
    <xf numFmtId="173" fontId="40" fillId="20" borderId="5" xfId="0" applyFont="true" applyBorder="true" applyAlignment="true" applyProtection="false">
      <alignment horizontal="general" vertical="center" textRotation="0" wrapText="false" indent="0" shrinkToFit="false"/>
      <protection locked="true" hidden="false"/>
    </xf>
    <xf numFmtId="164" fontId="23" fillId="20" borderId="5" xfId="0" applyFont="true" applyBorder="true" applyAlignment="true" applyProtection="false">
      <alignment horizontal="general" vertical="center" textRotation="0" wrapText="false" indent="0" shrinkToFit="false"/>
      <protection locked="true" hidden="false"/>
    </xf>
    <xf numFmtId="182" fontId="40" fillId="0" borderId="5" xfId="0" applyFont="true" applyBorder="true" applyAlignment="true" applyProtection="false">
      <alignment horizontal="general" vertical="center"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0" fillId="0" borderId="7" xfId="0" applyFont="true" applyBorder="true" applyAlignment="true" applyProtection="false">
      <alignment horizontal="center" vertical="center" textRotation="0" wrapText="false" indent="0" shrinkToFit="false"/>
      <protection locked="true" hidden="false"/>
    </xf>
    <xf numFmtId="164" fontId="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tru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0" fillId="0" borderId="11" xfId="0" applyFont="false" applyBorder="true" applyAlignment="true" applyProtection="false">
      <alignment horizontal="center" vertical="center" textRotation="0" wrapText="false" indent="0" shrinkToFit="false"/>
      <protection locked="true" hidden="false"/>
    </xf>
    <xf numFmtId="164" fontId="0" fillId="0" borderId="12" xfId="0" applyFont="false" applyBorder="true" applyAlignment="true" applyProtection="false">
      <alignment horizontal="center" vertical="center" textRotation="0" wrapText="false" indent="0" shrinkToFit="false"/>
      <protection locked="true" hidden="false"/>
    </xf>
    <xf numFmtId="164" fontId="0" fillId="0" borderId="13" xfId="0" applyFont="false" applyBorder="true" applyAlignment="true" applyProtection="false">
      <alignment horizontal="center" vertical="center" textRotation="0" wrapText="false" indent="0" shrinkToFit="false"/>
      <protection locked="true" hidden="false"/>
    </xf>
    <xf numFmtId="182" fontId="0" fillId="0" borderId="12" xfId="0" applyFont="false" applyBorder="true" applyAlignment="true" applyProtection="false">
      <alignment horizontal="center" vertical="center" textRotation="0" wrapText="false" indent="0" shrinkToFit="false"/>
      <protection locked="true" hidden="false"/>
    </xf>
    <xf numFmtId="164" fontId="0" fillId="0" borderId="14" xfId="0" applyFont="false" applyBorder="true" applyAlignment="true" applyProtection="false">
      <alignment horizontal="center" vertical="center" textRotation="0" wrapText="false" indent="0" shrinkToFit="false"/>
      <protection locked="true" hidden="false"/>
    </xf>
    <xf numFmtId="164" fontId="0" fillId="0" borderId="15" xfId="0" applyFont="true" applyBorder="true" applyAlignment="true" applyProtection="false">
      <alignment horizontal="center" vertical="center" textRotation="0" wrapText="false" indent="0" shrinkToFit="false"/>
      <protection locked="true" hidden="false"/>
    </xf>
    <xf numFmtId="182" fontId="0" fillId="0" borderId="4" xfId="0" applyFont="true" applyBorder="true" applyAlignment="true" applyProtection="false">
      <alignment horizontal="center" vertical="center" textRotation="0" wrapText="false" indent="0" shrinkToFit="false"/>
      <protection locked="true" hidden="false"/>
    </xf>
    <xf numFmtId="182" fontId="0" fillId="0" borderId="16" xfId="0" applyFont="true" applyBorder="true" applyAlignment="true" applyProtection="false">
      <alignment horizontal="center" vertical="center" textRotation="0" wrapText="false" indent="0" shrinkToFit="false"/>
      <protection locked="true" hidden="false"/>
    </xf>
    <xf numFmtId="164" fontId="0" fillId="0" borderId="17"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0" fillId="0" borderId="17"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8" fillId="0" borderId="15" xfId="0" applyFont="true" applyBorder="true" applyAlignment="true" applyProtection="false">
      <alignment horizontal="center" vertical="center" textRotation="0" wrapText="false" indent="0" shrinkToFit="false"/>
      <protection locked="true" hidden="false"/>
    </xf>
    <xf numFmtId="164" fontId="0" fillId="0" borderId="18" xfId="0" applyFont="true" applyBorder="true" applyAlignment="true" applyProtection="false">
      <alignment horizontal="center" vertical="center" textRotation="0" wrapText="false" indent="0" shrinkToFit="false"/>
      <protection locked="true" hidden="false"/>
    </xf>
    <xf numFmtId="182" fontId="0" fillId="0" borderId="19" xfId="0" applyFont="false" applyBorder="true" applyAlignment="true" applyProtection="false">
      <alignment horizontal="center" vertical="center" textRotation="0" wrapText="false" indent="0" shrinkToFit="false"/>
      <protection locked="true" hidden="false"/>
    </xf>
    <xf numFmtId="164" fontId="0" fillId="0" borderId="20" xfId="0" applyFont="false" applyBorder="true" applyAlignment="false" applyProtection="false">
      <alignment horizontal="general" vertical="bottom" textRotation="0" wrapText="false" indent="0" shrinkToFit="false"/>
      <protection locked="true" hidden="false"/>
    </xf>
    <xf numFmtId="164" fontId="0" fillId="0" borderId="21" xfId="0" applyFont="true" applyBorder="true" applyAlignment="true" applyProtection="false">
      <alignment horizontal="center" vertical="center" textRotation="0" wrapText="false" indent="0" shrinkToFit="false"/>
      <protection locked="true" hidden="false"/>
    </xf>
    <xf numFmtId="164" fontId="0" fillId="0" borderId="22" xfId="0" applyFont="true" applyBorder="true" applyAlignment="true" applyProtection="false">
      <alignment horizontal="center" vertical="center" textRotation="0" wrapText="false" indent="0" shrinkToFit="false"/>
      <protection locked="true" hidden="false"/>
    </xf>
    <xf numFmtId="164" fontId="0" fillId="0" borderId="23" xfId="0" applyFont="false" applyBorder="true" applyAlignment="false" applyProtection="false">
      <alignment horizontal="general" vertical="bottom" textRotation="0" wrapText="false" indent="0" shrinkToFit="false"/>
      <protection locked="true" hidden="false"/>
    </xf>
    <xf numFmtId="164" fontId="48" fillId="0" borderId="24" xfId="0" applyFont="true" applyBorder="true" applyAlignment="true" applyProtection="false">
      <alignment horizontal="center" vertical="center" textRotation="0" wrapText="false" indent="0" shrinkToFit="false"/>
      <protection locked="true" hidden="false"/>
    </xf>
    <xf numFmtId="164" fontId="0" fillId="0" borderId="25" xfId="0" applyFont="tru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82" fontId="48" fillId="0" borderId="4" xfId="0" applyFont="true" applyBorder="true" applyAlignment="true" applyProtection="false">
      <alignment horizontal="center" vertical="center" textRotation="0" wrapText="false" indent="0" shrinkToFit="false"/>
      <protection locked="true" hidden="false"/>
    </xf>
    <xf numFmtId="182" fontId="48" fillId="0" borderId="16" xfId="0" applyFont="true" applyBorder="true" applyAlignment="true" applyProtection="false">
      <alignment horizontal="center" vertical="center" textRotation="0" wrapText="false" indent="0" shrinkToFit="false"/>
      <protection locked="true" hidden="false"/>
    </xf>
    <xf numFmtId="182" fontId="0" fillId="0" borderId="20" xfId="0" applyFont="false" applyBorder="true" applyAlignment="true" applyProtection="false">
      <alignment horizontal="center" vertical="center" textRotation="0" wrapText="false" indent="0" shrinkToFit="false"/>
      <protection locked="true" hidden="false"/>
    </xf>
    <xf numFmtId="164" fontId="23" fillId="3" borderId="4" xfId="0" applyFont="true" applyBorder="true" applyAlignment="true" applyProtection="false">
      <alignment horizontal="general" vertical="center" textRotation="0" wrapText="false" indent="0" shrinkToFit="false"/>
      <protection locked="true" hidden="false"/>
    </xf>
    <xf numFmtId="164" fontId="23" fillId="3" borderId="4" xfId="0" applyFont="true" applyBorder="true" applyAlignment="true" applyProtection="false">
      <alignment horizontal="left" vertical="center" textRotation="0" wrapText="false" indent="0" shrinkToFit="false"/>
      <protection locked="true" hidden="false"/>
    </xf>
    <xf numFmtId="173" fontId="20" fillId="3" borderId="4" xfId="0" applyFont="true" applyBorder="true" applyAlignment="true" applyProtection="false">
      <alignment horizontal="general" vertical="center" textRotation="0" wrapText="false" indent="0" shrinkToFit="false"/>
      <protection locked="true" hidden="false"/>
    </xf>
    <xf numFmtId="173" fontId="20" fillId="3" borderId="4"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20" fillId="3" borderId="4" xfId="0" applyFont="true" applyBorder="true" applyAlignment="true" applyProtection="false">
      <alignment horizontal="left" vertical="center" textRotation="0" wrapText="false" indent="0" shrinkToFit="false"/>
      <protection locked="true" hidden="false"/>
    </xf>
    <xf numFmtId="174" fontId="20" fillId="3" borderId="4" xfId="0" applyFont="true" applyBorder="true" applyAlignment="true" applyProtection="false">
      <alignment horizontal="general" vertical="center" textRotation="0" wrapText="false" indent="0" shrinkToFit="false"/>
      <protection locked="true" hidden="false"/>
    </xf>
    <xf numFmtId="164" fontId="23" fillId="4" borderId="4" xfId="0" applyFont="true" applyBorder="true" applyAlignment="true" applyProtection="false">
      <alignment horizontal="general" vertical="center" textRotation="0" wrapText="false" indent="0" shrinkToFit="false"/>
      <protection locked="true" hidden="false"/>
    </xf>
    <xf numFmtId="164" fontId="20" fillId="4" borderId="4" xfId="0" applyFont="true" applyBorder="true" applyAlignment="true" applyProtection="false">
      <alignment horizontal="left" vertical="center" textRotation="0" wrapText="false" indent="0" shrinkToFit="false"/>
      <protection locked="true" hidden="false"/>
    </xf>
    <xf numFmtId="173" fontId="18" fillId="4" borderId="4" xfId="0" applyFont="true" applyBorder="true" applyAlignment="true" applyProtection="false">
      <alignment horizontal="general" vertical="center" textRotation="0" wrapText="false" indent="0" shrinkToFit="false"/>
      <protection locked="true" hidden="false"/>
    </xf>
    <xf numFmtId="174" fontId="24" fillId="4" borderId="4" xfId="0" applyFont="true" applyBorder="true" applyAlignment="true" applyProtection="false">
      <alignment horizontal="general" vertical="center" textRotation="0" wrapText="false" indent="0" shrinkToFit="false"/>
      <protection locked="true" hidden="false"/>
    </xf>
    <xf numFmtId="173" fontId="18" fillId="4" borderId="4" xfId="0" applyFont="true" applyBorder="true" applyAlignment="true" applyProtection="false">
      <alignment horizontal="left" vertical="center" textRotation="0" wrapText="false" indent="0" shrinkToFit="false"/>
      <protection locked="true" hidden="false"/>
    </xf>
    <xf numFmtId="164" fontId="0" fillId="0" borderId="4" xfId="0" applyFont="false" applyBorder="true" applyAlignment="true" applyProtection="false">
      <alignment horizontal="left" vertical="bottom" textRotation="0" wrapText="false" indent="0" shrinkToFit="false"/>
      <protection locked="true" hidden="false"/>
    </xf>
    <xf numFmtId="173" fontId="19" fillId="9" borderId="4" xfId="0" applyFont="true" applyBorder="true" applyAlignment="true" applyProtection="false">
      <alignment horizontal="general" vertical="center" textRotation="0" wrapText="false" indent="0" shrinkToFit="false"/>
      <protection locked="true" hidden="false"/>
    </xf>
    <xf numFmtId="164" fontId="20" fillId="9" borderId="4" xfId="0" applyFont="true" applyBorder="true" applyAlignment="true" applyProtection="false">
      <alignment horizontal="left" vertical="center" textRotation="0" wrapText="false" indent="0" shrinkToFit="false"/>
      <protection locked="true" hidden="false"/>
    </xf>
    <xf numFmtId="173" fontId="20" fillId="9" borderId="4" xfId="0" applyFont="true" applyBorder="true" applyAlignment="true" applyProtection="false">
      <alignment horizontal="general" vertical="center" textRotation="0" wrapText="false" indent="0" shrinkToFit="false"/>
      <protection locked="true" hidden="false"/>
    </xf>
    <xf numFmtId="174" fontId="20" fillId="9" borderId="4" xfId="0" applyFont="true" applyBorder="true" applyAlignment="true" applyProtection="false">
      <alignment horizontal="general" vertical="center" textRotation="0" wrapText="false" indent="0" shrinkToFit="false"/>
      <protection locked="true" hidden="false"/>
    </xf>
    <xf numFmtId="164" fontId="18" fillId="9" borderId="4" xfId="0" applyFont="true" applyBorder="true" applyAlignment="true" applyProtection="false">
      <alignment horizontal="left" vertical="bottom" textRotation="0" wrapText="false" indent="0" shrinkToFit="false"/>
      <protection locked="true" hidden="false"/>
    </xf>
    <xf numFmtId="164" fontId="49" fillId="0" borderId="15" xfId="0" applyFont="true" applyBorder="true" applyAlignment="true" applyProtection="false">
      <alignment horizontal="center" vertical="center" textRotation="0" wrapText="false" indent="0" shrinkToFit="false"/>
      <protection locked="true" hidden="false"/>
    </xf>
    <xf numFmtId="173" fontId="0" fillId="0" borderId="0" xfId="0" applyFont="false" applyBorder="false" applyAlignment="false" applyProtection="false">
      <alignment horizontal="general" vertical="bottom" textRotation="0" wrapText="false" indent="0" shrinkToFit="false"/>
      <protection locked="true" hidden="false"/>
    </xf>
    <xf numFmtId="164" fontId="19" fillId="15" borderId="0" xfId="0" applyFont="true" applyBorder="false" applyAlignment="false" applyProtection="false">
      <alignment horizontal="general" vertical="bottom" textRotation="0" wrapText="false" indent="0" shrinkToFit="false"/>
      <protection locked="true" hidden="false"/>
    </xf>
    <xf numFmtId="164" fontId="19" fillId="9" borderId="0" xfId="0" applyFont="true" applyBorder="false" applyAlignment="false" applyProtection="false">
      <alignment horizontal="general" vertical="bottom" textRotation="0" wrapText="false" indent="0" shrinkToFit="false"/>
      <protection locked="true" hidden="false"/>
    </xf>
    <xf numFmtId="164" fontId="18" fillId="15" borderId="0" xfId="0" applyFont="true" applyBorder="false" applyAlignment="false" applyProtection="false">
      <alignment horizontal="general" vertical="bottom" textRotation="0" wrapText="false" indent="0" shrinkToFit="false"/>
      <protection locked="true" hidden="false"/>
    </xf>
    <xf numFmtId="164" fontId="52" fillId="0" borderId="0" xfId="0" applyFont="true" applyBorder="false" applyAlignment="false" applyProtection="false">
      <alignment horizontal="general" vertical="bottom" textRotation="0" wrapText="false" indent="0" shrinkToFit="false"/>
      <protection locked="true" hidden="false"/>
    </xf>
    <xf numFmtId="164" fontId="53" fillId="0" borderId="0" xfId="0" applyFont="true" applyBorder="false" applyAlignment="false" applyProtection="false">
      <alignment horizontal="general" vertical="bottom" textRotation="0" wrapText="false" indent="0" shrinkToFit="false"/>
      <protection locked="true" hidden="false"/>
    </xf>
    <xf numFmtId="164" fontId="53" fillId="0" borderId="7" xfId="0" applyFont="true" applyBorder="true" applyAlignment="false" applyProtection="false">
      <alignment horizontal="general" vertical="bottom" textRotation="0" wrapText="false" indent="0" shrinkToFit="false"/>
      <protection locked="true" hidden="false"/>
    </xf>
    <xf numFmtId="164" fontId="53" fillId="0" borderId="8" xfId="0" applyFont="true" applyBorder="true" applyAlignment="false" applyProtection="false">
      <alignment horizontal="general" vertical="bottom" textRotation="0" wrapText="false" indent="0" shrinkToFit="false"/>
      <protection locked="true" hidden="false"/>
    </xf>
    <xf numFmtId="164" fontId="53" fillId="0" borderId="10" xfId="0" applyFont="true" applyBorder="true" applyAlignment="false" applyProtection="false">
      <alignment horizontal="general" vertical="bottom" textRotation="0" wrapText="false" indent="0" shrinkToFit="false"/>
      <protection locked="true" hidden="false"/>
    </xf>
    <xf numFmtId="182" fontId="19" fillId="0" borderId="0" xfId="0" applyFont="true" applyBorder="false" applyAlignment="false" applyProtection="false">
      <alignment horizontal="general" vertical="bottom" textRotation="0" wrapText="false" indent="0" shrinkToFit="false"/>
      <protection locked="true" hidden="false"/>
    </xf>
    <xf numFmtId="164" fontId="53" fillId="0" borderId="7" xfId="0" applyFont="true" applyBorder="true" applyAlignment="true" applyProtection="false">
      <alignment horizontal="center" vertical="center" textRotation="0" wrapText="false" indent="0" shrinkToFit="false"/>
      <protection locked="true" hidden="false"/>
    </xf>
    <xf numFmtId="164" fontId="53" fillId="0" borderId="8" xfId="0" applyFont="true" applyBorder="true" applyAlignment="true" applyProtection="false">
      <alignment horizontal="center" vertical="center" textRotation="0" wrapText="false" indent="0" shrinkToFit="false"/>
      <protection locked="true" hidden="false"/>
    </xf>
    <xf numFmtId="164" fontId="53" fillId="0" borderId="10" xfId="0" applyFont="true" applyBorder="true" applyAlignment="true" applyProtection="false">
      <alignment horizontal="center" vertical="center" textRotation="0" wrapText="false" indent="0" shrinkToFit="false"/>
      <protection locked="true" hidden="false"/>
    </xf>
    <xf numFmtId="164" fontId="53" fillId="0" borderId="15" xfId="0" applyFont="true" applyBorder="true" applyAlignment="false" applyProtection="false">
      <alignment horizontal="general" vertical="bottom" textRotation="0" wrapText="false" indent="0" shrinkToFit="false"/>
      <protection locked="true" hidden="false"/>
    </xf>
    <xf numFmtId="173" fontId="53" fillId="0" borderId="4" xfId="0" applyFont="true" applyBorder="true" applyAlignment="false" applyProtection="false">
      <alignment horizontal="general" vertical="bottom" textRotation="0" wrapText="false" indent="0" shrinkToFit="false"/>
      <protection locked="true" hidden="false"/>
    </xf>
    <xf numFmtId="173" fontId="53" fillId="0" borderId="17" xfId="0" applyFont="true" applyBorder="true" applyAlignment="false" applyProtection="false">
      <alignment horizontal="general" vertical="bottom" textRotation="0" wrapText="false" indent="0" shrinkToFit="false"/>
      <protection locked="true" hidden="false"/>
    </xf>
    <xf numFmtId="182" fontId="0" fillId="0" borderId="18" xfId="0" applyFont="true" applyBorder="true" applyAlignment="true" applyProtection="false">
      <alignment horizontal="center" vertical="center" textRotation="0" wrapText="false" indent="0" shrinkToFit="false"/>
      <protection locked="true" hidden="false"/>
    </xf>
    <xf numFmtId="182" fontId="0" fillId="0" borderId="19"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xf numFmtId="182" fontId="0" fillId="0" borderId="20" xfId="0" applyFont="true" applyBorder="true" applyAlignment="true" applyProtection="false">
      <alignment horizontal="center" vertical="center" textRotation="0" wrapText="false" indent="0" shrinkToFit="false"/>
      <protection locked="true" hidden="false"/>
    </xf>
    <xf numFmtId="164" fontId="53" fillId="0" borderId="18" xfId="0" applyFont="true" applyBorder="true" applyAlignment="false" applyProtection="false">
      <alignment horizontal="general" vertical="bottom" textRotation="0" wrapText="false" indent="0" shrinkToFit="false"/>
      <protection locked="true" hidden="false"/>
    </xf>
    <xf numFmtId="164" fontId="53" fillId="0" borderId="19" xfId="0" applyFont="true" applyBorder="true" applyAlignment="false" applyProtection="false">
      <alignment horizontal="general" vertical="bottom" textRotation="0" wrapText="false" indent="0" shrinkToFit="false"/>
      <protection locked="true" hidden="false"/>
    </xf>
    <xf numFmtId="164" fontId="53" fillId="0" borderId="20" xfId="0" applyFont="true" applyBorder="true" applyAlignment="false" applyProtection="false">
      <alignment horizontal="general" vertical="bottom" textRotation="0" wrapText="false" indent="0" shrinkToFit="false"/>
      <protection locked="true" hidden="false"/>
    </xf>
    <xf numFmtId="164" fontId="53" fillId="0" borderId="18" xfId="0" applyFont="true" applyBorder="true" applyAlignment="true" applyProtection="false">
      <alignment horizontal="center" vertical="center" textRotation="0" wrapText="false" indent="0" shrinkToFit="false"/>
      <protection locked="true" hidden="false"/>
    </xf>
    <xf numFmtId="164" fontId="53" fillId="0" borderId="19" xfId="0" applyFont="true" applyBorder="true" applyAlignment="true" applyProtection="false">
      <alignment horizontal="center" vertical="center" textRotation="0" wrapText="false" indent="0" shrinkToFit="false"/>
      <protection locked="true" hidden="false"/>
    </xf>
    <xf numFmtId="164" fontId="12" fillId="0" borderId="20" xfId="0" applyFont="true" applyBorder="true" applyAlignment="true" applyProtection="false">
      <alignment horizontal="center" vertical="center" textRotation="0" wrapText="false" indent="0" shrinkToFit="false"/>
      <protection locked="true" hidden="false"/>
    </xf>
    <xf numFmtId="164" fontId="18" fillId="21" borderId="0" xfId="0" applyFont="true" applyBorder="false" applyAlignment="false" applyProtection="false">
      <alignment horizontal="general" vertical="bottom" textRotation="0" wrapText="false" indent="0" shrinkToFit="false"/>
      <protection locked="true" hidden="false"/>
    </xf>
    <xf numFmtId="164" fontId="19" fillId="22" borderId="0" xfId="0" applyFont="true" applyBorder="false" applyAlignment="false" applyProtection="false">
      <alignment horizontal="general" vertical="bottom" textRotation="0" wrapText="false" indent="0" shrinkToFit="false"/>
      <protection locked="true" hidden="false"/>
    </xf>
    <xf numFmtId="164" fontId="18" fillId="22" borderId="0" xfId="0" applyFont="true" applyBorder="false" applyAlignment="false" applyProtection="false">
      <alignment horizontal="general" vertical="bottom" textRotation="0" wrapText="false" indent="0" shrinkToFit="false"/>
      <protection locked="true" hidden="false"/>
    </xf>
    <xf numFmtId="173" fontId="20" fillId="22" borderId="5" xfId="0" applyFont="true" applyBorder="true" applyAlignment="true" applyProtection="false">
      <alignment horizontal="general" vertical="center" textRotation="0" wrapText="false" indent="0" shrinkToFit="false"/>
      <protection locked="true" hidden="false"/>
    </xf>
    <xf numFmtId="164" fontId="19" fillId="21" borderId="0" xfId="0" applyFont="true" applyBorder="false" applyAlignment="false" applyProtection="false">
      <alignment horizontal="general" vertical="bottom" textRotation="0" wrapText="false" indent="0" shrinkToFit="false"/>
      <protection locked="true" hidden="false"/>
    </xf>
    <xf numFmtId="173" fontId="13" fillId="0" borderId="0" xfId="0" applyFont="true" applyBorder="false" applyAlignment="false" applyProtection="false">
      <alignment horizontal="general" vertical="bottom" textRotation="0" wrapText="false" indent="0" shrinkToFit="false"/>
      <protection locked="true" hidden="false"/>
    </xf>
    <xf numFmtId="164" fontId="19" fillId="10" borderId="0" xfId="0" applyFont="true" applyBorder="false" applyAlignment="false" applyProtection="false">
      <alignment horizontal="general" vertical="bottom" textRotation="0" wrapText="false" indent="0" shrinkToFit="false"/>
      <protection locked="true" hidden="false"/>
    </xf>
    <xf numFmtId="164" fontId="18" fillId="10" borderId="0" xfId="0" applyFont="true" applyBorder="false" applyAlignment="false" applyProtection="false">
      <alignment horizontal="general" vertical="bottom" textRotation="0" wrapText="false" indent="0" shrinkToFit="false"/>
      <protection locked="true" hidden="false"/>
    </xf>
    <xf numFmtId="164" fontId="19" fillId="8" borderId="0" xfId="0" applyFont="true" applyBorder="false" applyAlignment="false" applyProtection="false">
      <alignment horizontal="general" vertical="bottom" textRotation="0" wrapText="false" indent="0" shrinkToFit="false"/>
      <protection locked="true" hidden="false"/>
    </xf>
    <xf numFmtId="164" fontId="18" fillId="8" borderId="0" xfId="0" applyFont="true" applyBorder="false" applyAlignment="false" applyProtection="false">
      <alignment horizontal="general" vertical="bottom" textRotation="0" wrapText="false" indent="0" shrinkToFit="false"/>
      <protection locked="true" hidden="false"/>
    </xf>
    <xf numFmtId="173" fontId="19" fillId="8" borderId="0" xfId="0" applyFont="true" applyBorder="false" applyAlignment="false" applyProtection="false">
      <alignment horizontal="general" vertical="bottom" textRotation="0" wrapText="false" indent="0" shrinkToFit="false"/>
      <protection locked="true" hidden="false"/>
    </xf>
    <xf numFmtId="164" fontId="38" fillId="3" borderId="0" xfId="0" applyFont="true" applyBorder="false" applyAlignment="false" applyProtection="false">
      <alignment horizontal="general" vertical="bottom" textRotation="0" wrapText="false" indent="0" shrinkToFit="false"/>
      <protection locked="tru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4" fontId="19" fillId="23" borderId="0" xfId="0" applyFont="true" applyBorder="false" applyAlignment="false" applyProtection="false">
      <alignment horizontal="general" vertical="bottom" textRotation="0" wrapText="false" indent="0" shrinkToFit="false"/>
      <protection locked="true" hidden="false"/>
    </xf>
    <xf numFmtId="173" fontId="39" fillId="0" borderId="0" xfId="0" applyFont="true" applyBorder="false" applyAlignment="false" applyProtection="false">
      <alignment horizontal="general" vertical="bottom" textRotation="0" wrapText="false" indent="0" shrinkToFit="false"/>
      <protection locked="true" hidden="false"/>
    </xf>
    <xf numFmtId="173" fontId="19" fillId="0" borderId="0" xfId="0" applyFont="true" applyBorder="false" applyAlignment="false" applyProtection="false">
      <alignment horizontal="general" vertical="bottom" textRotation="0" wrapText="false" indent="0" shrinkToFit="false"/>
      <protection locked="true" hidden="false"/>
    </xf>
    <xf numFmtId="164" fontId="39"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4" fontId="38" fillId="6" borderId="0" xfId="0" applyFont="true" applyBorder="false" applyAlignment="false" applyProtection="false">
      <alignment horizontal="general" vertical="bottom" textRotation="0" wrapText="false" indent="0" shrinkToFit="false"/>
      <protection locked="true" hidden="false"/>
    </xf>
    <xf numFmtId="173" fontId="18" fillId="0" borderId="0" xfId="0" applyFont="true" applyBorder="false" applyAlignment="false" applyProtection="false">
      <alignment horizontal="general" vertical="bottom" textRotation="0" wrapText="false" indent="0" shrinkToFit="false"/>
      <protection locked="true" hidden="false"/>
    </xf>
    <xf numFmtId="178" fontId="0" fillId="0" borderId="0" xfId="0" applyFont="false" applyBorder="false" applyAlignment="false" applyProtection="false">
      <alignment horizontal="general" vertical="bottom" textRotation="0" wrapText="fals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64" fontId="55" fillId="0" borderId="4" xfId="0" applyFont="true" applyBorder="true" applyAlignment="true" applyProtection="false">
      <alignment horizontal="center" vertical="center" textRotation="0" wrapText="false" indent="0" shrinkToFit="false"/>
      <protection locked="true" hidden="false"/>
    </xf>
    <xf numFmtId="164" fontId="56" fillId="0" borderId="4" xfId="0" applyFont="true" applyBorder="true" applyAlignment="true" applyProtection="false">
      <alignment horizontal="center" vertical="center" textRotation="0" wrapText="false" indent="0" shrinkToFit="false"/>
      <protection locked="true" hidden="false"/>
    </xf>
    <xf numFmtId="178" fontId="0" fillId="0" borderId="4" xfId="0" applyFont="false" applyBorder="true" applyAlignment="true" applyProtection="false">
      <alignment horizontal="center" vertical="center" textRotation="0" wrapText="false" indent="0" shrinkToFit="false"/>
      <protection locked="true" hidden="false"/>
    </xf>
    <xf numFmtId="178" fontId="48" fillId="0" borderId="4" xfId="0" applyFont="true" applyBorder="true" applyAlignment="true" applyProtection="false">
      <alignment horizontal="center" vertical="center" textRotation="0" wrapText="false" indent="0" shrinkToFit="false"/>
      <protection locked="true" hidden="false"/>
    </xf>
    <xf numFmtId="182" fontId="0" fillId="0" borderId="0" xfId="0" applyFont="false" applyBorder="false" applyAlignment="false" applyProtection="false">
      <alignment horizontal="general" vertical="bottom" textRotation="0" wrapText="false" indent="0" shrinkToFit="false"/>
      <protection locked="true" hidden="false"/>
    </xf>
    <xf numFmtId="182" fontId="46" fillId="0" borderId="0" xfId="0" applyFont="true" applyBorder="false" applyAlignment="false" applyProtection="false">
      <alignment horizontal="general" vertical="bottom" textRotation="0" wrapText="false" indent="0" shrinkToFit="false"/>
      <protection locked="true" hidden="false"/>
    </xf>
    <xf numFmtId="178" fontId="48" fillId="18" borderId="4" xfId="0" applyFont="true" applyBorder="true" applyAlignment="true" applyProtection="false">
      <alignment horizontal="center" vertical="center" textRotation="0" wrapText="false" indent="0" shrinkToFit="false"/>
      <protection locked="true" hidden="false"/>
    </xf>
    <xf numFmtId="164" fontId="0" fillId="0" borderId="21" xfId="0" applyFont="false" applyBorder="true" applyAlignment="true" applyProtection="false">
      <alignment horizontal="center" vertical="center" textRotation="0" wrapText="false" indent="0" shrinkToFit="false"/>
      <protection locked="true" hidden="false"/>
    </xf>
    <xf numFmtId="164" fontId="56" fillId="0" borderId="0" xfId="0" applyFont="true" applyBorder="true" applyAlignment="true" applyProtection="false">
      <alignment horizontal="center" vertical="center" textRotation="0" wrapText="false" indent="0" shrinkToFit="false"/>
      <protection locked="true" hidden="false"/>
    </xf>
    <xf numFmtId="178" fontId="0" fillId="0" borderId="0" xfId="0" applyFont="false" applyBorder="true" applyAlignment="true" applyProtection="false">
      <alignment horizontal="center" vertical="center" textRotation="0" wrapText="false" indent="0" shrinkToFit="false"/>
      <protection locked="true" hidden="false"/>
    </xf>
    <xf numFmtId="178" fontId="48" fillId="0" borderId="0" xfId="0" applyFont="true" applyBorder="true" applyAlignment="true" applyProtection="false">
      <alignment horizontal="center" vertical="center" textRotation="0" wrapText="false" indent="0" shrinkToFit="false"/>
      <protection locked="true" hidden="false"/>
    </xf>
    <xf numFmtId="164" fontId="56" fillId="6" borderId="0" xfId="0" applyFont="true" applyBorder="true" applyAlignment="true" applyProtection="false">
      <alignment horizontal="center" vertical="center" textRotation="0" wrapText="false" indent="0" shrinkToFit="false"/>
      <protection locked="true" hidden="false"/>
    </xf>
    <xf numFmtId="174" fontId="0" fillId="6" borderId="0" xfId="0" applyFont="false" applyBorder="true" applyAlignment="false" applyProtection="false">
      <alignment horizontal="general" vertical="bottom" textRotation="0" wrapText="false" indent="0" shrinkToFit="false"/>
      <protection locked="true" hidden="false"/>
    </xf>
    <xf numFmtId="174" fontId="0" fillId="6" borderId="0" xfId="0" applyFont="false" applyBorder="false" applyAlignment="false" applyProtection="false">
      <alignment horizontal="general" vertical="bottom" textRotation="0" wrapText="false" indent="0" shrinkToFit="false"/>
      <protection locked="true" hidden="false"/>
    </xf>
    <xf numFmtId="164" fontId="48" fillId="0" borderId="4" xfId="0" applyFont="true" applyBorder="true" applyAlignment="true" applyProtection="false">
      <alignment horizontal="center" vertical="center" textRotation="0" wrapText="false" indent="0" shrinkToFit="false"/>
      <protection locked="true" hidden="false"/>
    </xf>
    <xf numFmtId="164" fontId="57" fillId="0" borderId="4" xfId="0" applyFont="true" applyBorder="true" applyAlignment="true" applyProtection="false">
      <alignment horizontal="center"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true" indent="0" shrinkToFit="false"/>
      <protection locked="true" hidden="false"/>
    </xf>
    <xf numFmtId="164" fontId="18" fillId="9" borderId="5" xfId="0" applyFont="true" applyBorder="true" applyAlignment="true" applyProtection="false">
      <alignment horizontal="general" vertical="center" textRotation="0" wrapText="true" indent="0" shrinkToFit="false"/>
      <protection locked="true" hidden="false"/>
    </xf>
    <xf numFmtId="172" fontId="18" fillId="9" borderId="5" xfId="0" applyFont="true" applyBorder="true" applyAlignment="true" applyProtection="false">
      <alignment horizontal="general" vertical="center" textRotation="0" wrapText="true" indent="0" shrinkToFit="false"/>
      <protection locked="true" hidden="false"/>
    </xf>
    <xf numFmtId="164" fontId="23" fillId="9" borderId="5" xfId="0" applyFont="true" applyBorder="true" applyAlignment="true" applyProtection="false">
      <alignment horizontal="general" vertical="center" textRotation="0" wrapText="true" indent="0" shrinkToFit="false"/>
      <protection locked="true" hidden="false"/>
    </xf>
    <xf numFmtId="164" fontId="62" fillId="9"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left" vertical="center" textRotation="0" wrapText="true" indent="0" shrinkToFit="false"/>
      <protection locked="true" hidden="false"/>
    </xf>
    <xf numFmtId="164" fontId="20" fillId="9" borderId="5" xfId="0" applyFont="true" applyBorder="true" applyAlignment="true" applyProtection="false">
      <alignment horizontal="general"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true" indent="0" shrinkToFit="false"/>
      <protection locked="true" hidden="false"/>
    </xf>
    <xf numFmtId="173" fontId="18" fillId="9" borderId="0" xfId="0" applyFont="true" applyBorder="true" applyAlignment="true" applyProtection="false">
      <alignment horizontal="general" vertical="center" textRotation="0" wrapText="true" indent="0" shrinkToFit="false"/>
      <protection locked="true" hidden="false"/>
    </xf>
    <xf numFmtId="173" fontId="62" fillId="9" borderId="5" xfId="0" applyFont="true" applyBorder="true" applyAlignment="true" applyProtection="false">
      <alignment horizontal="general" vertical="center" textRotation="0" wrapText="false" indent="0" shrinkToFit="false"/>
      <protection locked="true" hidden="false"/>
    </xf>
    <xf numFmtId="173" fontId="18" fillId="9" borderId="0" xfId="0" applyFont="true" applyBorder="false" applyAlignment="false" applyProtection="false">
      <alignment horizontal="general" vertical="bottom" textRotation="0" wrapText="false" indent="0" shrinkToFit="false"/>
      <protection locked="true" hidden="false"/>
    </xf>
    <xf numFmtId="173" fontId="63" fillId="0" borderId="0" xfId="0" applyFont="true" applyBorder="false" applyAlignment="false" applyProtection="false">
      <alignment horizontal="general" vertical="bottom" textRotation="0" wrapText="false" indent="0" shrinkToFit="false"/>
      <protection locked="true" hidden="false"/>
    </xf>
    <xf numFmtId="164" fontId="18" fillId="10" borderId="5" xfId="0" applyFont="true" applyBorder="true" applyAlignment="true" applyProtection="false">
      <alignment horizontal="general" vertical="center" textRotation="0" wrapText="false" indent="0" shrinkToFit="false"/>
      <protection locked="true" hidden="false"/>
    </xf>
    <xf numFmtId="164" fontId="18" fillId="10" borderId="5" xfId="0" applyFont="true" applyBorder="true" applyAlignment="true" applyProtection="false">
      <alignment horizontal="general" vertical="center" textRotation="0" wrapText="true" indent="0" shrinkToFit="false"/>
      <protection locked="true" hidden="false"/>
    </xf>
    <xf numFmtId="172" fontId="18" fillId="10" borderId="5" xfId="0" applyFont="true" applyBorder="true" applyAlignment="true" applyProtection="false">
      <alignment horizontal="general" vertical="center" textRotation="0" wrapText="true" indent="0" shrinkToFit="false"/>
      <protection locked="true" hidden="false"/>
    </xf>
    <xf numFmtId="164" fontId="23" fillId="10" borderId="5" xfId="0" applyFont="true" applyBorder="true" applyAlignment="true" applyProtection="false">
      <alignment horizontal="general" vertical="center" textRotation="0" wrapText="true" indent="0" shrinkToFit="false"/>
      <protection locked="true" hidden="false"/>
    </xf>
    <xf numFmtId="164" fontId="62" fillId="10" borderId="5" xfId="0" applyFont="true" applyBorder="true" applyAlignment="true" applyProtection="false">
      <alignment horizontal="general" vertical="center" textRotation="0" wrapText="false" indent="0" shrinkToFit="false"/>
      <protection locked="true" hidden="false"/>
    </xf>
    <xf numFmtId="164" fontId="18" fillId="10" borderId="5" xfId="0" applyFont="true" applyBorder="true" applyAlignment="true" applyProtection="false">
      <alignment horizontal="left" vertical="center" textRotation="0" wrapText="true" indent="0" shrinkToFit="false"/>
      <protection locked="true" hidden="false"/>
    </xf>
    <xf numFmtId="173" fontId="18" fillId="10"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general" vertical="center" textRotation="0" wrapText="true" indent="0" shrinkToFit="false"/>
      <protection locked="true" hidden="false"/>
    </xf>
    <xf numFmtId="173" fontId="18" fillId="10" borderId="5" xfId="0" applyFont="true" applyBorder="true" applyAlignment="true" applyProtection="false">
      <alignment horizontal="general" vertical="center" textRotation="0" wrapText="true" indent="0" shrinkToFit="false"/>
      <protection locked="true" hidden="false"/>
    </xf>
    <xf numFmtId="173" fontId="18" fillId="10" borderId="0" xfId="0" applyFont="true" applyBorder="true" applyAlignment="true" applyProtection="false">
      <alignment horizontal="general" vertical="center" textRotation="0" wrapText="true" indent="0" shrinkToFit="false"/>
      <protection locked="true" hidden="false"/>
    </xf>
    <xf numFmtId="173" fontId="62" fillId="10" borderId="5" xfId="0" applyFont="true" applyBorder="true" applyAlignment="true" applyProtection="false">
      <alignment horizontal="general" vertical="center" textRotation="0" wrapText="false" indent="0" shrinkToFit="false"/>
      <protection locked="true" hidden="false"/>
    </xf>
    <xf numFmtId="173" fontId="18" fillId="10" borderId="0" xfId="0" applyFont="true" applyBorder="false" applyAlignment="false" applyProtection="false">
      <alignment horizontal="general" vertical="bottom" textRotation="0" wrapText="false" indent="0" shrinkToFit="false"/>
      <protection locked="true" hidden="false"/>
    </xf>
    <xf numFmtId="164" fontId="18" fillId="11" borderId="5" xfId="0" applyFont="true" applyBorder="true" applyAlignment="true" applyProtection="false">
      <alignment horizontal="general" vertical="center" textRotation="0" wrapText="true" indent="0" shrinkToFit="false"/>
      <protection locked="true" hidden="false"/>
    </xf>
    <xf numFmtId="172" fontId="18" fillId="11" borderId="5" xfId="0" applyFont="true" applyBorder="true" applyAlignment="true" applyProtection="false">
      <alignment horizontal="general" vertical="center" textRotation="0" wrapText="true" indent="0" shrinkToFit="false"/>
      <protection locked="true" hidden="false"/>
    </xf>
    <xf numFmtId="164" fontId="23" fillId="11" borderId="5" xfId="0" applyFont="true" applyBorder="true" applyAlignment="true" applyProtection="false">
      <alignment horizontal="general" vertical="center" textRotation="0" wrapText="true" indent="0" shrinkToFit="false"/>
      <protection locked="true" hidden="false"/>
    </xf>
    <xf numFmtId="164" fontId="62" fillId="11" borderId="5" xfId="0" applyFont="true" applyBorder="true" applyAlignment="true" applyProtection="false">
      <alignment horizontal="general" vertical="center" textRotation="0" wrapText="false" indent="0" shrinkToFit="false"/>
      <protection locked="true" hidden="false"/>
    </xf>
    <xf numFmtId="164" fontId="18" fillId="11" borderId="5" xfId="0" applyFont="true" applyBorder="true" applyAlignment="true" applyProtection="false">
      <alignment horizontal="left" vertical="center" textRotation="0" wrapText="true" indent="0" shrinkToFit="false"/>
      <protection locked="true" hidden="false"/>
    </xf>
    <xf numFmtId="173" fontId="18"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general" vertical="center" textRotation="0" wrapText="true" indent="0" shrinkToFit="false"/>
      <protection locked="true" hidden="false"/>
    </xf>
    <xf numFmtId="173" fontId="18" fillId="11" borderId="5" xfId="0" applyFont="true" applyBorder="true" applyAlignment="true" applyProtection="false">
      <alignment horizontal="general" vertical="center" textRotation="0" wrapText="true" indent="0" shrinkToFit="false"/>
      <protection locked="true" hidden="false"/>
    </xf>
    <xf numFmtId="173" fontId="18" fillId="11" borderId="0" xfId="0" applyFont="true" applyBorder="true" applyAlignment="true" applyProtection="false">
      <alignment horizontal="general" vertical="center" textRotation="0" wrapText="true" indent="0" shrinkToFit="false"/>
      <protection locked="true" hidden="false"/>
    </xf>
    <xf numFmtId="173" fontId="62" fillId="11" borderId="5" xfId="0" applyFont="true" applyBorder="true" applyAlignment="true" applyProtection="false">
      <alignment horizontal="general" vertical="center" textRotation="0" wrapText="false" indent="0" shrinkToFit="false"/>
      <protection locked="true" hidden="false"/>
    </xf>
    <xf numFmtId="173" fontId="18" fillId="11" borderId="0" xfId="0" applyFont="true" applyBorder="false" applyAlignment="false" applyProtection="false">
      <alignment horizontal="general" vertical="bottom" textRotation="0" wrapText="false" indent="0" shrinkToFit="false"/>
      <protection locked="true" hidden="false"/>
    </xf>
    <xf numFmtId="164" fontId="18" fillId="11" borderId="0" xfId="0" applyFont="true" applyBorder="false" applyAlignment="false" applyProtection="false">
      <alignment horizontal="general" vertical="bottom" textRotation="0" wrapText="false" indent="0" shrinkToFit="false"/>
      <protection locked="true" hidden="false"/>
    </xf>
    <xf numFmtId="164" fontId="18" fillId="8" borderId="5" xfId="0" applyFont="true" applyBorder="true" applyAlignment="true" applyProtection="false">
      <alignment horizontal="general" vertical="center" textRotation="0" wrapText="true" indent="0" shrinkToFit="false"/>
      <protection locked="true" hidden="false"/>
    </xf>
    <xf numFmtId="172" fontId="18" fillId="8" borderId="5" xfId="0" applyFont="true" applyBorder="true" applyAlignment="true" applyProtection="false">
      <alignment horizontal="general" vertical="center" textRotation="0" wrapText="true" indent="0" shrinkToFit="false"/>
      <protection locked="true" hidden="false"/>
    </xf>
    <xf numFmtId="164" fontId="23" fillId="8" borderId="5" xfId="0" applyFont="true" applyBorder="true" applyAlignment="true" applyProtection="false">
      <alignment horizontal="general" vertical="center" textRotation="0" wrapText="true" indent="0" shrinkToFit="false"/>
      <protection locked="true" hidden="false"/>
    </xf>
    <xf numFmtId="164" fontId="62"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left" vertical="center" textRotation="0" wrapText="true" indent="0" shrinkToFit="false"/>
      <protection locked="true" hidden="false"/>
    </xf>
    <xf numFmtId="164" fontId="20" fillId="8" borderId="5" xfId="0" applyFont="true" applyBorder="true" applyAlignment="true" applyProtection="false">
      <alignment horizontal="general" vertical="center" textRotation="0" wrapText="true" indent="0" shrinkToFit="false"/>
      <protection locked="true" hidden="false"/>
    </xf>
    <xf numFmtId="173" fontId="18" fillId="8" borderId="5" xfId="0" applyFont="true" applyBorder="true" applyAlignment="true" applyProtection="false">
      <alignment horizontal="general" vertical="center" textRotation="0" wrapText="true" indent="0" shrinkToFit="false"/>
      <protection locked="true" hidden="false"/>
    </xf>
    <xf numFmtId="173" fontId="18" fillId="8" borderId="0" xfId="0" applyFont="true" applyBorder="true" applyAlignment="true" applyProtection="false">
      <alignment horizontal="general" vertical="center" textRotation="0" wrapText="true" indent="0" shrinkToFit="false"/>
      <protection locked="true" hidden="false"/>
    </xf>
    <xf numFmtId="173" fontId="62" fillId="8" borderId="5"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false" applyAlignment="false" applyProtection="false">
      <alignment horizontal="general" vertical="bottom" textRotation="0" wrapText="false" indent="0" shrinkToFit="false"/>
      <protection locked="true" hidden="false"/>
    </xf>
    <xf numFmtId="172" fontId="18" fillId="10" borderId="5" xfId="0" applyFont="true" applyBorder="true" applyAlignment="true" applyProtection="false">
      <alignment horizontal="general" vertical="center" textRotation="0" wrapText="false" indent="0" shrinkToFit="false"/>
      <protection locked="true" hidden="false"/>
    </xf>
    <xf numFmtId="173" fontId="19" fillId="10" borderId="5" xfId="0" applyFont="true" applyBorder="true" applyAlignment="true" applyProtection="false">
      <alignment horizontal="general" vertical="center" textRotation="0" wrapText="false" indent="0" shrinkToFit="false"/>
      <protection locked="true" hidden="false"/>
    </xf>
    <xf numFmtId="172" fontId="18"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false" indent="0" shrinkToFit="false"/>
      <protection locked="true" hidden="false"/>
    </xf>
    <xf numFmtId="164" fontId="23"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left" vertical="center" textRotation="0" wrapText="false" indent="0" shrinkToFit="false"/>
      <protection locked="true" hidden="false"/>
    </xf>
    <xf numFmtId="173" fontId="20" fillId="0" borderId="0"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false" indent="0" shrinkToFit="false"/>
      <protection locked="true" hidden="false"/>
    </xf>
    <xf numFmtId="173" fontId="19" fillId="0" borderId="0"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true" applyAlignment="true" applyProtection="false">
      <alignment horizontal="general" vertical="center" textRotation="0" wrapText="false" indent="0" shrinkToFit="false"/>
      <protection locked="true" hidden="false"/>
    </xf>
    <xf numFmtId="164" fontId="18" fillId="10" borderId="0" xfId="0" applyFont="true" applyBorder="true" applyAlignment="true" applyProtection="false">
      <alignment horizontal="general" vertical="center" textRotation="0" wrapText="false" indent="0" shrinkToFit="false"/>
      <protection locked="true" hidden="false"/>
    </xf>
    <xf numFmtId="172" fontId="18" fillId="10" borderId="0" xfId="0" applyFont="true" applyBorder="true" applyAlignment="true" applyProtection="false">
      <alignment horizontal="general" vertical="center" textRotation="0" wrapText="false" indent="0" shrinkToFit="false"/>
      <protection locked="true" hidden="false"/>
    </xf>
    <xf numFmtId="164" fontId="20" fillId="10" borderId="0" xfId="0" applyFont="true" applyBorder="true" applyAlignment="true" applyProtection="false">
      <alignment horizontal="general" vertical="center" textRotation="0" wrapText="false" indent="0" shrinkToFit="false"/>
      <protection locked="true" hidden="false"/>
    </xf>
    <xf numFmtId="164" fontId="23" fillId="10" borderId="0" xfId="0" applyFont="true" applyBorder="true" applyAlignment="true" applyProtection="false">
      <alignment horizontal="general" vertical="center" textRotation="0" wrapText="false" indent="0" shrinkToFit="false"/>
      <protection locked="true" hidden="false"/>
    </xf>
    <xf numFmtId="164" fontId="20" fillId="10" borderId="0" xfId="0" applyFont="true" applyBorder="true" applyAlignment="true" applyProtection="false">
      <alignment horizontal="left" vertical="center" textRotation="0" wrapText="false" indent="0" shrinkToFit="false"/>
      <protection locked="true" hidden="false"/>
    </xf>
    <xf numFmtId="173" fontId="20" fillId="10" borderId="0" xfId="0" applyFont="true" applyBorder="true" applyAlignment="true" applyProtection="false">
      <alignment horizontal="general" vertical="center" textRotation="0" wrapText="false" indent="0" shrinkToFit="false"/>
      <protection locked="true" hidden="false"/>
    </xf>
    <xf numFmtId="173" fontId="18" fillId="10" borderId="0" xfId="0" applyFont="true" applyBorder="true" applyAlignment="true" applyProtection="false">
      <alignment horizontal="general" vertical="center" textRotation="0" wrapText="false" indent="0" shrinkToFit="false"/>
      <protection locked="true" hidden="false"/>
    </xf>
    <xf numFmtId="173" fontId="19" fillId="10" borderId="0" xfId="0" applyFont="true" applyBorder="true" applyAlignment="true" applyProtection="false">
      <alignment horizontal="general" vertical="center" textRotation="0" wrapText="false" indent="0" shrinkToFit="false"/>
      <protection locked="true" hidden="false"/>
    </xf>
    <xf numFmtId="164" fontId="18" fillId="24" borderId="0" xfId="0" applyFont="true" applyBorder="false" applyAlignment="false" applyProtection="false">
      <alignment horizontal="general" vertical="bottom" textRotation="0" wrapText="false" indent="0" shrinkToFit="false"/>
      <protection locked="true" hidden="false"/>
    </xf>
    <xf numFmtId="164" fontId="62" fillId="24" borderId="5" xfId="0" applyFont="true" applyBorder="true" applyAlignment="true" applyProtection="false">
      <alignment horizontal="general" vertical="center" textRotation="0" wrapText="false" indent="0" shrinkToFit="false"/>
      <protection locked="true" hidden="false"/>
    </xf>
    <xf numFmtId="173" fontId="18" fillId="24" borderId="0" xfId="0" applyFont="true" applyBorder="false" applyAlignment="false" applyProtection="false">
      <alignment horizontal="general" vertical="bottom" textRotation="0" wrapText="false" indent="0" shrinkToFit="false"/>
      <protection locked="true" hidden="false"/>
    </xf>
    <xf numFmtId="164" fontId="20" fillId="24" borderId="5" xfId="0" applyFont="true" applyBorder="true" applyAlignment="true" applyProtection="false">
      <alignment horizontal="general" vertical="center" textRotation="0" wrapText="false" indent="0" shrinkToFit="false"/>
      <protection locked="true" hidden="false"/>
    </xf>
    <xf numFmtId="172" fontId="20" fillId="24" borderId="5" xfId="0" applyFont="true" applyBorder="true" applyAlignment="true" applyProtection="false">
      <alignment horizontal="general" vertical="center" textRotation="0" wrapText="false" indent="0" shrinkToFit="false"/>
      <protection locked="true" hidden="false"/>
    </xf>
    <xf numFmtId="164" fontId="23" fillId="24" borderId="5" xfId="0" applyFont="true" applyBorder="true" applyAlignment="true" applyProtection="false">
      <alignment horizontal="general" vertical="center" textRotation="0" wrapText="false" indent="0" shrinkToFit="false"/>
      <protection locked="true" hidden="false"/>
    </xf>
    <xf numFmtId="173" fontId="62" fillId="24" borderId="5" xfId="0" applyFont="true" applyBorder="true" applyAlignment="true" applyProtection="false">
      <alignment horizontal="general" vertical="center" textRotation="0" wrapText="false" indent="0" shrinkToFit="false"/>
      <protection locked="true" hidden="false"/>
    </xf>
    <xf numFmtId="164" fontId="20" fillId="24" borderId="5" xfId="0" applyFont="true" applyBorder="true" applyAlignment="true" applyProtection="false">
      <alignment horizontal="left" vertical="center" textRotation="0" wrapText="false" indent="0" shrinkToFit="false"/>
      <protection locked="true" hidden="false"/>
    </xf>
    <xf numFmtId="173" fontId="20" fillId="24" borderId="5" xfId="0" applyFont="true" applyBorder="true" applyAlignment="true" applyProtection="false">
      <alignment horizontal="general" vertical="center" textRotation="0" wrapText="false" indent="0" shrinkToFit="false"/>
      <protection locked="true" hidden="false"/>
    </xf>
    <xf numFmtId="173" fontId="23" fillId="24" borderId="5" xfId="0" applyFont="true" applyBorder="true" applyAlignment="true" applyProtection="false">
      <alignment horizontal="general" vertical="center" textRotation="0" wrapText="false" indent="0" shrinkToFit="false"/>
      <protection locked="true" hidden="false"/>
    </xf>
    <xf numFmtId="173" fontId="64" fillId="0" borderId="0" xfId="0" applyFont="true" applyBorder="false" applyAlignment="false" applyProtection="false">
      <alignment horizontal="general" vertical="bottom" textRotation="0" wrapText="false" indent="0" shrinkToFit="false"/>
      <protection locked="true" hidden="false"/>
    </xf>
    <xf numFmtId="164" fontId="0" fillId="24" borderId="0" xfId="0" applyFont="false" applyBorder="false" applyAlignment="false" applyProtection="false">
      <alignment horizontal="general" vertical="bottom" textRotation="0" wrapText="false" indent="0" shrinkToFit="false"/>
      <protection locked="true" hidden="false"/>
    </xf>
    <xf numFmtId="164" fontId="65" fillId="0" borderId="0" xfId="0" applyFont="true" applyBorder="false" applyAlignment="false" applyProtection="false">
      <alignment horizontal="general" vertical="bottom" textRotation="0" wrapText="false" indent="0" shrinkToFit="false"/>
      <protection locked="true" hidden="false"/>
    </xf>
    <xf numFmtId="164" fontId="0" fillId="23" borderId="0" xfId="0" applyFont="false" applyBorder="false" applyAlignment="false" applyProtection="false">
      <alignment horizontal="general" vertical="bottom" textRotation="0" wrapText="false" indent="0" shrinkToFit="false"/>
      <protection locked="true" hidden="false"/>
    </xf>
    <xf numFmtId="164" fontId="18" fillId="23" borderId="0" xfId="0" applyFont="true" applyBorder="false" applyAlignment="false" applyProtection="false">
      <alignment horizontal="general" vertical="bottom" textRotation="0" wrapText="false" indent="0" shrinkToFit="false"/>
      <protection locked="true" hidden="false"/>
    </xf>
    <xf numFmtId="173" fontId="18" fillId="23" borderId="5" xfId="0" applyFont="true" applyBorder="true" applyAlignment="true" applyProtection="false">
      <alignment horizontal="general" vertical="center" textRotation="0" wrapText="false" indent="0" shrinkToFit="false"/>
      <protection locked="true" hidden="false"/>
    </xf>
    <xf numFmtId="173" fontId="20" fillId="23" borderId="5" xfId="0" applyFont="true" applyBorder="true" applyAlignment="true" applyProtection="false">
      <alignment horizontal="general" vertical="center" textRotation="0" wrapText="false" indent="0" shrinkToFit="false"/>
      <protection locked="true" hidden="false"/>
    </xf>
    <xf numFmtId="164" fontId="20" fillId="23" borderId="5" xfId="0" applyFont="true" applyBorder="true" applyAlignment="true" applyProtection="false">
      <alignment horizontal="general" vertical="center" textRotation="0" wrapText="false" indent="0" shrinkToFit="false"/>
      <protection locked="true" hidden="false"/>
    </xf>
    <xf numFmtId="172" fontId="20" fillId="23" borderId="5" xfId="0" applyFont="true" applyBorder="true" applyAlignment="true" applyProtection="false">
      <alignment horizontal="general" vertical="center" textRotation="0" wrapText="false" indent="0" shrinkToFit="false"/>
      <protection locked="true" hidden="false"/>
    </xf>
    <xf numFmtId="164" fontId="23" fillId="23" borderId="5" xfId="0" applyFont="true" applyBorder="true" applyAlignment="true" applyProtection="false">
      <alignment horizontal="general" vertical="center" textRotation="0" wrapText="false" indent="0" shrinkToFit="false"/>
      <protection locked="true" hidden="false"/>
    </xf>
    <xf numFmtId="164" fontId="20" fillId="23" borderId="5" xfId="0" applyFont="true" applyBorder="true" applyAlignment="true" applyProtection="false">
      <alignment horizontal="left" vertical="center" textRotation="0" wrapText="false" indent="0" shrinkToFit="false"/>
      <protection locked="true" hidden="false"/>
    </xf>
    <xf numFmtId="173" fontId="23" fillId="23" borderId="5" xfId="0" applyFont="true" applyBorder="true" applyAlignment="true" applyProtection="false">
      <alignment horizontal="general" vertical="center" textRotation="0" wrapText="false" indent="0" shrinkToFit="false"/>
      <protection locked="true" hidden="false"/>
    </xf>
    <xf numFmtId="164" fontId="64" fillId="0" borderId="0" xfId="0" applyFont="true" applyBorder="false" applyAlignment="false" applyProtection="false">
      <alignment horizontal="general" vertical="bottom" textRotation="0" wrapText="false" indent="0" shrinkToFit="false"/>
      <protection locked="true" hidden="false"/>
    </xf>
    <xf numFmtId="182" fontId="63" fillId="0" borderId="0" xfId="0" applyFont="true" applyBorder="false" applyAlignment="false" applyProtection="false">
      <alignment horizontal="general" vertical="bottom" textRotation="0" wrapText="false" indent="0" shrinkToFit="false"/>
      <protection locked="true" hidden="false"/>
    </xf>
    <xf numFmtId="172" fontId="20" fillId="0" borderId="0" xfId="0" applyFont="true" applyBorder="true" applyAlignment="true" applyProtection="false">
      <alignment horizontal="general" vertical="center" textRotation="0" wrapText="false" indent="0" shrinkToFit="false"/>
      <protection locked="true" hidden="false"/>
    </xf>
    <xf numFmtId="173" fontId="63" fillId="0" borderId="0" xfId="0" applyFont="true" applyBorder="true" applyAlignment="true" applyProtection="false">
      <alignment horizontal="general" vertical="center" textRotation="0" wrapText="false" indent="0" shrinkToFit="false"/>
      <protection locked="true" hidden="false"/>
    </xf>
    <xf numFmtId="164" fontId="0" fillId="8" borderId="0" xfId="0" applyFont="fals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false" applyProtection="false">
      <alignment horizontal="general" vertical="bottom" textRotation="0" wrapText="false" indent="0" shrinkToFit="false"/>
      <protection locked="true" hidden="false"/>
    </xf>
    <xf numFmtId="170" fontId="18" fillId="0" borderId="0" xfId="0" applyFont="tru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true" applyProtection="false">
      <alignment horizontal="center" vertical="center" textRotation="0" wrapText="true" indent="0" shrinkToFit="false"/>
      <protection locked="true" hidden="false"/>
    </xf>
    <xf numFmtId="173" fontId="18" fillId="0" borderId="0" xfId="0" applyFont="true" applyBorder="false" applyAlignment="true" applyProtection="false">
      <alignment horizontal="center" vertical="center" textRotation="0" wrapText="true" indent="0" shrinkToFit="false"/>
      <protection locked="true" hidden="false"/>
    </xf>
    <xf numFmtId="164" fontId="18" fillId="18"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right" vertical="center" textRotation="0" wrapText="false" indent="0" shrinkToFit="false"/>
      <protection locked="true" hidden="false"/>
    </xf>
    <xf numFmtId="182" fontId="19" fillId="0" borderId="0" xfId="0" applyFont="true" applyBorder="false" applyAlignment="true" applyProtection="false">
      <alignment horizontal="center" vertical="center" textRotation="0" wrapText="true" indent="0" shrinkToFit="false"/>
      <protection locked="true" hidden="false"/>
    </xf>
    <xf numFmtId="173" fontId="19" fillId="0" borderId="0" xfId="0" applyFont="true" applyBorder="false" applyAlignment="true" applyProtection="false">
      <alignment horizontal="center" vertical="center" textRotation="0" wrapText="true" indent="0" shrinkToFit="false"/>
      <protection locked="true" hidden="false"/>
    </xf>
    <xf numFmtId="173" fontId="18" fillId="15" borderId="0" xfId="0" applyFont="true" applyBorder="false" applyAlignment="false" applyProtection="false">
      <alignment horizontal="general" vertical="bottom" textRotation="0" wrapText="false" indent="0" shrinkToFit="false"/>
      <protection locked="true" hidden="false"/>
    </xf>
    <xf numFmtId="173" fontId="18" fillId="7" borderId="0" xfId="0" applyFont="true" applyBorder="false" applyAlignment="false" applyProtection="false">
      <alignment horizontal="general" vertical="bottom" textRotation="0" wrapText="false" indent="0" shrinkToFit="false"/>
      <protection locked="true" hidden="false"/>
    </xf>
    <xf numFmtId="164" fontId="18" fillId="7" borderId="0" xfId="0" applyFont="true" applyBorder="false" applyAlignment="false" applyProtection="false">
      <alignment horizontal="general" vertical="bottom" textRotation="0" wrapText="false" indent="0" shrinkToFit="false"/>
      <protection locked="true" hidden="false"/>
    </xf>
    <xf numFmtId="173" fontId="38" fillId="8" borderId="0" xfId="0" applyFont="true" applyBorder="false" applyAlignment="false" applyProtection="false">
      <alignment horizontal="general" vertical="bottom" textRotation="0" wrapText="false" indent="0" shrinkToFit="false"/>
      <protection locked="true" hidden="false"/>
    </xf>
    <xf numFmtId="173" fontId="38" fillId="0" borderId="0" xfId="0" applyFont="true" applyBorder="false" applyAlignment="false" applyProtection="false">
      <alignment horizontal="general" vertical="bottom" textRotation="0" wrapText="false" indent="0" shrinkToFit="false"/>
      <protection locked="true" hidden="false"/>
    </xf>
    <xf numFmtId="173" fontId="18" fillId="22" borderId="0" xfId="0" applyFont="true" applyBorder="false" applyAlignment="false" applyProtection="false">
      <alignment horizontal="general" vertical="bottom" textRotation="0" wrapText="false" indent="0" shrinkToFit="false"/>
      <protection locked="true" hidden="false"/>
    </xf>
    <xf numFmtId="164" fontId="18" fillId="12" borderId="0" xfId="0" applyFont="true" applyBorder="false" applyAlignment="false" applyProtection="false">
      <alignment horizontal="general" vertical="bottom" textRotation="0" wrapText="false" indent="0" shrinkToFit="false"/>
      <protection locked="true" hidden="false"/>
    </xf>
    <xf numFmtId="173" fontId="18" fillId="23" borderId="0" xfId="0" applyFont="true" applyBorder="false" applyAlignment="false" applyProtection="false">
      <alignment horizontal="general" vertical="bottom" textRotation="0" wrapText="false" indent="0" shrinkToFit="false"/>
      <protection locked="true" hidden="false"/>
    </xf>
    <xf numFmtId="164" fontId="20" fillId="19" borderId="5" xfId="0" applyFont="true" applyBorder="true" applyAlignment="true" applyProtection="false">
      <alignment horizontal="general" vertical="center" textRotation="0" wrapText="false" indent="0" shrinkToFit="false"/>
      <protection locked="true" hidden="false"/>
    </xf>
    <xf numFmtId="164" fontId="23" fillId="19" borderId="5" xfId="0" applyFont="true" applyBorder="true" applyAlignment="true" applyProtection="false">
      <alignment horizontal="general" vertical="center" textRotation="0" wrapText="false" indent="0" shrinkToFit="false"/>
      <protection locked="true" hidden="false"/>
    </xf>
  </cellXfs>
  <cellStyles count="17">
    <cellStyle name="Normal" xfId="0" builtinId="0"/>
    <cellStyle name="Comma" xfId="15" builtinId="3"/>
    <cellStyle name="Comma [0]" xfId="16" builtinId="6"/>
    <cellStyle name="Currency" xfId="17" builtinId="4"/>
    <cellStyle name="Currency [0]" xfId="18" builtinId="7"/>
    <cellStyle name="Percent" xfId="19" builtinId="5"/>
    <cellStyle name="Comma 2" xfId="20"/>
    <cellStyle name="Comma 3" xfId="21"/>
    <cellStyle name="Comma 3 2" xfId="22"/>
    <cellStyle name="Currency 2" xfId="23"/>
    <cellStyle name="Currency 3" xfId="24"/>
    <cellStyle name="Currency 3 2" xfId="25"/>
    <cellStyle name="Hyperlink 2" xfId="26"/>
    <cellStyle name="Normal 2" xfId="27"/>
    <cellStyle name="Normal 3" xfId="28"/>
    <cellStyle name="Normal 3 2" xfId="29"/>
    <cellStyle name="Percent 2" xfId="30"/>
  </cellStyles>
  <colors>
    <indexedColors>
      <rgbColor rgb="FF000000"/>
      <rgbColor rgb="FFFFFFFF"/>
      <rgbColor rgb="FFFF0000"/>
      <rgbColor rgb="FF00FF00"/>
      <rgbColor rgb="FF0000FF"/>
      <rgbColor rgb="FFFFFF00"/>
      <rgbColor rgb="FFFF00FF"/>
      <rgbColor rgb="FFE6E0EC"/>
      <rgbColor rgb="FFC00000"/>
      <rgbColor rgb="FF006600"/>
      <rgbColor rgb="FF000080"/>
      <rgbColor rgb="FF948A54"/>
      <rgbColor rgb="FF800080"/>
      <rgbColor rgb="FF008080"/>
      <rgbColor rgb="FFBFBFBF"/>
      <rgbColor rgb="FF7F7F7F"/>
      <rgbColor rgb="FF8EB4E3"/>
      <rgbColor rgb="FFC0504D"/>
      <rgbColor rgb="FFEBF1DE"/>
      <rgbColor rgb="FFDBEEF4"/>
      <rgbColor rgb="FF660066"/>
      <rgbColor rgb="FFC4BD97"/>
      <rgbColor rgb="FF0066CC"/>
      <rgbColor rgb="FFC6D9F1"/>
      <rgbColor rgb="FF000080"/>
      <rgbColor rgb="FFFF00FF"/>
      <rgbColor rgb="FFDDD9C3"/>
      <rgbColor rgb="FFEEECE1"/>
      <rgbColor rgb="FF800080"/>
      <rgbColor rgb="FF800000"/>
      <rgbColor rgb="FF008080"/>
      <rgbColor rgb="FF0000FF"/>
      <rgbColor rgb="FFB7DEE8"/>
      <rgbColor rgb="FFF2F2F2"/>
      <rgbColor rgb="FFD7E4BD"/>
      <rgbColor rgb="FFFDEADA"/>
      <rgbColor rgb="FF93CDDD"/>
      <rgbColor rgb="FFFFCCFF"/>
      <rgbColor rgb="FFCCC1DA"/>
      <rgbColor rgb="FFFCD5B5"/>
      <rgbColor rgb="FF4F81BD"/>
      <rgbColor rgb="FFB9CDE5"/>
      <rgbColor rgb="FF9BBB59"/>
      <rgbColor rgb="FFFFC000"/>
      <rgbColor rgb="FFF2DCDB"/>
      <rgbColor rgb="FFD9D9D9"/>
      <rgbColor rgb="FF8064A2"/>
      <rgbColor rgb="FFA6A6A6"/>
      <rgbColor rgb="FF003366"/>
      <rgbColor rgb="FF00B050"/>
      <rgbColor rgb="FF003300"/>
      <rgbColor rgb="FF333300"/>
      <rgbColor rgb="FF993300"/>
      <rgbColor rgb="FF993366"/>
      <rgbColor rgb="FF59595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externalLink" Target="externalLinks/externalLink1.xml"/><Relationship Id="rId16" Type="http://schemas.openxmlformats.org/officeDocument/2006/relationships/sharedStrings" Target="sharedStrings.xml"/>
</Relationships>
</file>

<file path=xl/charts/chart5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536912751678"/>
          <c:y val="0.0298128342245989"/>
          <c:w val="0.777181208053691"/>
          <c:h val="0.788101604278075"/>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LatticeLayout!$Q$1282:$Q$1294</c:f>
              <c:numCache>
                <c:formatCode>General</c:formatCode>
                <c:ptCount val="13"/>
                <c:pt idx="0">
                  <c:v>252.546103007628</c:v>
                </c:pt>
                <c:pt idx="1">
                  <c:v>252.546103007628</c:v>
                </c:pt>
                <c:pt idx="2">
                  <c:v>252.343037007628</c:v>
                </c:pt>
                <c:pt idx="3">
                  <c:v>252.043417634442</c:v>
                </c:pt>
                <c:pt idx="4">
                  <c:v>251.794368959919</c:v>
                </c:pt>
                <c:pt idx="5">
                  <c:v>251.494749586733</c:v>
                </c:pt>
                <c:pt idx="6">
                  <c:v>251.403347586733</c:v>
                </c:pt>
                <c:pt idx="7">
                  <c:v>251.336151586733</c:v>
                </c:pt>
                <c:pt idx="8">
                  <c:v>251.244749586733</c:v>
                </c:pt>
                <c:pt idx="9">
                  <c:v>250.945130213546</c:v>
                </c:pt>
                <c:pt idx="10">
                  <c:v>250.696081539024</c:v>
                </c:pt>
                <c:pt idx="11">
                  <c:v>250.396462165837</c:v>
                </c:pt>
                <c:pt idx="12">
                  <c:v>250.336462165837</c:v>
                </c:pt>
              </c:numCache>
            </c:numRef>
          </c:xVal>
          <c:yVal>
            <c:numRef>
              <c:f>LatticeLayout!$P$1282:$P$1294</c:f>
              <c:numCache>
                <c:formatCode>General</c:formatCode>
                <c:ptCount val="13"/>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423.064733899966</c:v>
                </c:pt>
                <c:pt idx="10">
                  <c:v>423.086522835653</c:v>
                </c:pt>
                <c:pt idx="11">
                  <c:v>423.0996045</c:v>
                </c:pt>
                <c:pt idx="12">
                  <c:v>423.0996045</c:v>
                </c:pt>
              </c:numCache>
            </c:numRef>
          </c:yVal>
          <c:smooth val="0"/>
        </c:ser>
        <c:axId val="43638628"/>
        <c:axId val="49389526"/>
      </c:scatterChart>
      <c:valAx>
        <c:axId val="43638628"/>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64046021093"/>
              <c:y val="0.907887700534759"/>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49389526"/>
        <c:crosses val="autoZero"/>
        <c:crossBetween val="midCat"/>
      </c:valAx>
      <c:valAx>
        <c:axId val="49389526"/>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217641418984"/>
              <c:y val="0.339705882352941"/>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43638628"/>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5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574309118733"/>
          <c:y val="0.0899761336515513"/>
          <c:w val="0.777207669457197"/>
          <c:h val="0.7881861575179"/>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LatticeLayout!$Q$1401:$Q$1418</c:f>
              <c:numCache>
                <c:formatCode>General</c:formatCode>
                <c:ptCount val="18"/>
                <c:pt idx="0">
                  <c:v>239.813191469907</c:v>
                </c:pt>
                <c:pt idx="1">
                  <c:v>239.630168469907</c:v>
                </c:pt>
                <c:pt idx="2">
                  <c:v>239.630168469907</c:v>
                </c:pt>
                <c:pt idx="3">
                  <c:v>239.330549096721</c:v>
                </c:pt>
                <c:pt idx="4">
                  <c:v>239.081500422198</c:v>
                </c:pt>
                <c:pt idx="5">
                  <c:v>238.781881049012</c:v>
                </c:pt>
                <c:pt idx="6">
                  <c:v>238.699077049012</c:v>
                </c:pt>
                <c:pt idx="7">
                  <c:v>238.599077049012</c:v>
                </c:pt>
                <c:pt idx="8">
                  <c:v>238.531881049012</c:v>
                </c:pt>
                <c:pt idx="9">
                  <c:v>238.431881049012</c:v>
                </c:pt>
                <c:pt idx="10">
                  <c:v>238.132261675826</c:v>
                </c:pt>
                <c:pt idx="11">
                  <c:v>237.883213001303</c:v>
                </c:pt>
                <c:pt idx="12">
                  <c:v>237.583593628117</c:v>
                </c:pt>
                <c:pt idx="13">
                  <c:v>237.387147628117</c:v>
                </c:pt>
                <c:pt idx="14">
                  <c:v>237.319951628117</c:v>
                </c:pt>
                <c:pt idx="15">
                  <c:v>237.316053628117</c:v>
                </c:pt>
                <c:pt idx="16">
                  <c:v>237.212551628117</c:v>
                </c:pt>
                <c:pt idx="17">
                  <c:v>237.212551628117</c:v>
                </c:pt>
              </c:numCache>
            </c:numRef>
          </c:xVal>
          <c:yVal>
            <c:numRef>
              <c:f>LatticeLayout!$P$1401:$P$1418</c:f>
              <c:numCache>
                <c:formatCode>General</c:formatCode>
                <c:ptCount val="18"/>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423.051652235619</c:v>
                </c:pt>
                <c:pt idx="10">
                  <c:v>423.064733899966</c:v>
                </c:pt>
                <c:pt idx="11">
                  <c:v>423.086522835653</c:v>
                </c:pt>
                <c:pt idx="12">
                  <c:v>423.0996045</c:v>
                </c:pt>
                <c:pt idx="13">
                  <c:v>423.0996045</c:v>
                </c:pt>
                <c:pt idx="14">
                  <c:v>423.0996045</c:v>
                </c:pt>
                <c:pt idx="15">
                  <c:v>423.0996045</c:v>
                </c:pt>
                <c:pt idx="16">
                  <c:v>423.0996045</c:v>
                </c:pt>
                <c:pt idx="17">
                  <c:v>423.0996045</c:v>
                </c:pt>
              </c:numCache>
            </c:numRef>
          </c:yVal>
          <c:smooth val="0"/>
        </c:ser>
        <c:axId val="75863880"/>
        <c:axId val="9712401"/>
      </c:scatterChart>
      <c:valAx>
        <c:axId val="75863880"/>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61967773877"/>
              <c:y val="0.907875894988067"/>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9712401"/>
        <c:crosses val="autoZero"/>
        <c:crossBetween val="midCat"/>
      </c:valAx>
      <c:valAx>
        <c:axId val="9712401"/>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621208029526"/>
              <c:y val="0.339737470167064"/>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75863880"/>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5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dipole!$N$61:$N$63</c:f>
              <c:numCache>
                <c:formatCode>General</c:formatCode>
                <c:ptCount val="3"/>
                <c:pt idx="0">
                  <c:v>229.66201582405</c:v>
                </c:pt>
                <c:pt idx="1">
                  <c:v>229.154960276166</c:v>
                </c:pt>
                <c:pt idx="2">
                  <c:v>228.725099338977</c:v>
                </c:pt>
              </c:numCache>
            </c:numRef>
          </c:xVal>
          <c:yVal>
            <c:numRef>
              <c:f>dipole!$M$61:$M$63</c:f>
              <c:numCache>
                <c:formatCode>General</c:formatCode>
                <c:ptCount val="3"/>
                <c:pt idx="0">
                  <c:v>423.0996045</c:v>
                </c:pt>
                <c:pt idx="1">
                  <c:v>422.998744880578</c:v>
                </c:pt>
                <c:pt idx="2">
                  <c:v>422.711520985072</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dipole!$N$69:$N$71</c:f>
              <c:numCache>
                <c:formatCode>General</c:formatCode>
                <c:ptCount val="3"/>
                <c:pt idx="0">
                  <c:v>226.170990068463</c:v>
                </c:pt>
                <c:pt idx="1">
                  <c:v>226.271849687886</c:v>
                </c:pt>
                <c:pt idx="2">
                  <c:v>226.559073583391</c:v>
                </c:pt>
              </c:numCache>
            </c:numRef>
          </c:xVal>
          <c:yVal>
            <c:numRef>
              <c:f>dipole!$M$69:$M$71</c:f>
              <c:numCache>
                <c:formatCode>General</c:formatCode>
                <c:ptCount val="3"/>
                <c:pt idx="0">
                  <c:v>418.838578744414</c:v>
                </c:pt>
                <c:pt idx="1">
                  <c:v>418.33152319653</c:v>
                </c:pt>
                <c:pt idx="2">
                  <c:v>417.901662259341</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dipole!$N$65:$N$67</c:f>
              <c:numCache>
                <c:formatCode>General</c:formatCode>
                <c:ptCount val="3"/>
                <c:pt idx="0">
                  <c:v>226.559073583391</c:v>
                </c:pt>
                <c:pt idx="1">
                  <c:v>226.271849687886</c:v>
                </c:pt>
                <c:pt idx="2">
                  <c:v>226.170990068463</c:v>
                </c:pt>
              </c:numCache>
            </c:numRef>
          </c:xVal>
          <c:yVal>
            <c:numRef>
              <c:f>dipole!$M$65:$M$67</c:f>
              <c:numCache>
                <c:formatCode>General</c:formatCode>
                <c:ptCount val="3"/>
                <c:pt idx="0">
                  <c:v>420.545495229486</c:v>
                </c:pt>
                <c:pt idx="1">
                  <c:v>420.115634292297</c:v>
                </c:pt>
                <c:pt idx="2">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dipole!$N$73:$N$75</c:f>
              <c:numCache>
                <c:formatCode>General</c:formatCode>
                <c:ptCount val="3"/>
                <c:pt idx="0">
                  <c:v>228.725099338977</c:v>
                </c:pt>
                <c:pt idx="1">
                  <c:v>229.154960276166</c:v>
                </c:pt>
                <c:pt idx="2">
                  <c:v>229.66201582405</c:v>
                </c:pt>
              </c:numCache>
            </c:numRef>
          </c:xVal>
          <c:yVal>
            <c:numRef>
              <c:f>dipole!$M$73:$M$75</c:f>
              <c:numCache>
                <c:formatCode>General</c:formatCode>
                <c:ptCount val="3"/>
                <c:pt idx="0">
                  <c:v>415.735636503755</c:v>
                </c:pt>
                <c:pt idx="1">
                  <c:v>415.44841260825</c:v>
                </c:pt>
                <c:pt idx="2">
                  <c:v>415.347552988827</c:v>
                </c:pt>
              </c:numCache>
            </c:numRef>
          </c:yVal>
          <c:smooth val="0"/>
        </c:ser>
        <c:axId val="22319660"/>
        <c:axId val="76099792"/>
      </c:scatterChart>
      <c:valAx>
        <c:axId val="22319660"/>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76099792"/>
        <c:crosses val="autoZero"/>
        <c:crossBetween val="midCat"/>
      </c:valAx>
      <c:valAx>
        <c:axId val="76099792"/>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22319660"/>
        <c:crosses val="autoZero"/>
        <c:crossBetween val="midCat"/>
        <c:majorUnit val="2"/>
      </c:valAx>
      <c:spPr>
        <a:noFill/>
        <a:ln w="0">
          <a:noFill/>
        </a:ln>
      </c:spPr>
    </c:plotArea>
    <c:plotVisOnly val="1"/>
    <c:dispBlanksAs val="gap"/>
  </c:chart>
  <c:spPr>
    <a:solidFill>
      <a:srgbClr val="ffffff"/>
    </a:solidFill>
    <a:ln w="9360">
      <a:solidFill>
        <a:srgbClr val="d9d9d9"/>
      </a:solidFill>
      <a:round/>
    </a:ln>
  </c:spPr>
</c:chartSpace>
</file>

<file path=xl/charts/chart5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000000"/>
            </a:solidFill>
            <a:ln cap="rnd" w="12600">
              <a:solidFill>
                <a:srgbClr val="000000"/>
              </a:solidFill>
              <a:round/>
            </a:ln>
          </c:spPr>
          <c:marker>
            <c:symbol val="plus"/>
            <c:size val="2"/>
            <c:spPr>
              <a:solidFill>
                <a:srgbClr val="000000"/>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LatticeLayout!$AL$205:$AL$1497</c:f>
              <c:numCache>
                <c:formatCode>General</c:formatCode>
                <c:ptCount val="1293"/>
                <c:pt idx="117">
                  <c:v>359.556475562163</c:v>
                </c:pt>
                <c:pt idx="118">
                  <c:v>359.556475562163</c:v>
                </c:pt>
                <c:pt idx="119">
                  <c:v>359.513549937904</c:v>
                </c:pt>
                <c:pt idx="120">
                  <c:v>358.847861512162</c:v>
                </c:pt>
                <c:pt idx="121">
                  <c:v>358.847861512162</c:v>
                </c:pt>
                <c:pt idx="122">
                  <c:v>358.847861512162</c:v>
                </c:pt>
                <c:pt idx="123">
                  <c:v>358.847861512162</c:v>
                </c:pt>
                <c:pt idx="124">
                  <c:v>358.714522810698</c:v>
                </c:pt>
                <c:pt idx="125">
                  <c:v>358.563582382972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346.153276767632</c:v>
                </c:pt>
                <c:pt idx="281">
                  <c:v>346.153276767632</c:v>
                </c:pt>
                <c:pt idx="282">
                  <c:v>346.117160767632</c:v>
                </c:pt>
                <c:pt idx="283">
                  <c:v>346.117160767632</c:v>
                </c:pt>
                <c:pt idx="284">
                  <c:v>346.022060767632</c:v>
                </c:pt>
                <c:pt idx="285">
                  <c:v>345.993400167632</c:v>
                </c:pt>
                <c:pt idx="286">
                  <c:v>345.993400167632</c:v>
                </c:pt>
                <c:pt idx="287">
                  <c:v>345.867111367632</c:v>
                </c:pt>
                <c:pt idx="288">
                  <c:v>345.867111367632</c:v>
                </c:pt>
                <c:pt idx="289">
                  <c:v>345.715879767632</c:v>
                </c:pt>
                <c:pt idx="290">
                  <c:v>345.715879767632</c:v>
                </c:pt>
                <c:pt idx="291">
                  <c:v>345.582123367632</c:v>
                </c:pt>
                <c:pt idx="292">
                  <c:v>345.582123367632</c:v>
                </c:pt>
                <c:pt idx="293">
                  <c:v>345.458628567632</c:v>
                </c:pt>
                <c:pt idx="294">
                  <c:v>345.458628567632</c:v>
                </c:pt>
                <c:pt idx="295">
                  <c:v>345.458628567632</c:v>
                </c:pt>
                <c:pt idx="296">
                  <c:v>345.313340567632</c:v>
                </c:pt>
                <c:pt idx="297">
                  <c:v>345.313340567632</c:v>
                </c:pt>
                <c:pt idx="298">
                  <c:v>345.313340567632</c:v>
                </c:pt>
                <c:pt idx="299">
                  <c:v>345.313340567632</c:v>
                </c:pt>
                <c:pt idx="300">
                  <c:v>344.941484567632</c:v>
                </c:pt>
                <c:pt idx="301">
                  <c:v>344.941484567632</c:v>
                </c:pt>
                <c:pt idx="302">
                  <c:v>344.941484567632</c:v>
                </c:pt>
                <c:pt idx="303">
                  <c:v>344.705289967632</c:v>
                </c:pt>
                <c:pt idx="304">
                  <c:v>344.705289967632</c:v>
                </c:pt>
                <c:pt idx="305">
                  <c:v>344.560001967632</c:v>
                </c:pt>
                <c:pt idx="306">
                  <c:v>344.560001967632</c:v>
                </c:pt>
                <c:pt idx="307">
                  <c:v>344.523857767632</c:v>
                </c:pt>
                <c:pt idx="308">
                  <c:v>344.523857767632</c:v>
                </c:pt>
                <c:pt idx="309">
                  <c:v>344.408821167632</c:v>
                </c:pt>
                <c:pt idx="310">
                  <c:v>344.408821167632</c:v>
                </c:pt>
                <c:pt idx="311">
                  <c:v>344.145804167632</c:v>
                </c:pt>
                <c:pt idx="312">
                  <c:v>344.145804167632</c:v>
                </c:pt>
              </c:numCache>
            </c:numRef>
          </c:xVal>
          <c:yVal>
            <c:numRef>
              <c:f>LatticeLayout!$AK$205:$AK$1497</c:f>
              <c:numCache>
                <c:formatCode>General</c:formatCode>
                <c:ptCount val="1293"/>
                <c:pt idx="117">
                  <c:v>422.739538514531</c:v>
                </c:pt>
                <c:pt idx="118">
                  <c:v>422.739538514531</c:v>
                </c:pt>
                <c:pt idx="119">
                  <c:v>422.696612890272</c:v>
                </c:pt>
                <c:pt idx="120">
                  <c:v>422.030924464529</c:v>
                </c:pt>
                <c:pt idx="121">
                  <c:v>422.030924464529</c:v>
                </c:pt>
                <c:pt idx="122">
                  <c:v>422.030924464529</c:v>
                </c:pt>
                <c:pt idx="123">
                  <c:v>422.030924464529</c:v>
                </c:pt>
                <c:pt idx="124">
                  <c:v>421.897585763065</c:v>
                </c:pt>
                <c:pt idx="125">
                  <c:v>421.74664533534</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1">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numCache>
            </c:numRef>
          </c:yVal>
          <c:smooth val="0"/>
        </c:ser>
        <c:ser>
          <c:idx val="1"/>
          <c:order val="1"/>
          <c:spPr>
            <a:solidFill>
              <a:srgbClr val="006600"/>
            </a:solidFill>
            <a:ln cap="rnd" w="19080">
              <a:solidFill>
                <a:srgbClr val="006600"/>
              </a:solidFill>
              <a:round/>
            </a:ln>
          </c:spPr>
          <c:marker>
            <c:symbol val="plus"/>
            <c:size val="3"/>
            <c:spPr>
              <a:solidFill>
                <a:srgbClr val="006600"/>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LatticeLayout!$Q$205:$Q$1497</c:f>
              <c:numCache>
                <c:formatCode>General</c:formatCode>
                <c:ptCount val="1293"/>
                <c:pt idx="0">
                  <c:v>375.055265</c:v>
                </c:pt>
                <c:pt idx="1">
                  <c:v>374.418642227632</c:v>
                </c:pt>
                <c:pt idx="2">
                  <c:v>374.295133485632</c:v>
                </c:pt>
                <c:pt idx="3">
                  <c:v>374.214869485632</c:v>
                </c:pt>
                <c:pt idx="4">
                  <c:v>374.013074167632</c:v>
                </c:pt>
                <c:pt idx="5">
                  <c:v>374.013074167632</c:v>
                </c:pt>
                <c:pt idx="6">
                  <c:v>373.834541227632</c:v>
                </c:pt>
                <c:pt idx="7">
                  <c:v>373.644041227632</c:v>
                </c:pt>
                <c:pt idx="8">
                  <c:v>373.618641227632</c:v>
                </c:pt>
                <c:pt idx="9">
                  <c:v>373.218641227632</c:v>
                </c:pt>
                <c:pt idx="10">
                  <c:v>373.001712927632</c:v>
                </c:pt>
                <c:pt idx="11">
                  <c:v>373.001712927632</c:v>
                </c:pt>
                <c:pt idx="12">
                  <c:v>372.816254827632</c:v>
                </c:pt>
                <c:pt idx="13">
                  <c:v>372.816254827632</c:v>
                </c:pt>
                <c:pt idx="14">
                  <c:v>372.743229827632</c:v>
                </c:pt>
                <c:pt idx="15">
                  <c:v>372.743229827632</c:v>
                </c:pt>
                <c:pt idx="16">
                  <c:v>372.397958147632</c:v>
                </c:pt>
                <c:pt idx="17">
                  <c:v>372.397958147632</c:v>
                </c:pt>
                <c:pt idx="18">
                  <c:v>372.194391227632</c:v>
                </c:pt>
                <c:pt idx="19">
                  <c:v>372.003891227632</c:v>
                </c:pt>
                <c:pt idx="20">
                  <c:v>371.978491227632</c:v>
                </c:pt>
                <c:pt idx="21">
                  <c:v>371.978491227632</c:v>
                </c:pt>
                <c:pt idx="22">
                  <c:v>371.578491227633</c:v>
                </c:pt>
                <c:pt idx="23">
                  <c:v>371.359940557633</c:v>
                </c:pt>
                <c:pt idx="24">
                  <c:v>371.359940557633</c:v>
                </c:pt>
                <c:pt idx="25">
                  <c:v>371.073335337632</c:v>
                </c:pt>
                <c:pt idx="26">
                  <c:v>371.073335337632</c:v>
                </c:pt>
                <c:pt idx="27">
                  <c:v>371.000310337633</c:v>
                </c:pt>
                <c:pt idx="28">
                  <c:v>371.000310337633</c:v>
                </c:pt>
                <c:pt idx="29">
                  <c:v>370.844011437632</c:v>
                </c:pt>
                <c:pt idx="30">
                  <c:v>370.844011437632</c:v>
                </c:pt>
                <c:pt idx="31">
                  <c:v>370.844011437632</c:v>
                </c:pt>
                <c:pt idx="32">
                  <c:v>370.844011437632</c:v>
                </c:pt>
                <c:pt idx="33">
                  <c:v>370.844011437632</c:v>
                </c:pt>
                <c:pt idx="34">
                  <c:v>370.844011437632</c:v>
                </c:pt>
                <c:pt idx="35">
                  <c:v>370.719241227633</c:v>
                </c:pt>
                <c:pt idx="36">
                  <c:v>370.528741227633</c:v>
                </c:pt>
                <c:pt idx="37">
                  <c:v>370.503341227633</c:v>
                </c:pt>
                <c:pt idx="38">
                  <c:v>370.103341227633</c:v>
                </c:pt>
                <c:pt idx="39">
                  <c:v>369.883342227633</c:v>
                </c:pt>
                <c:pt idx="40">
                  <c:v>369.883342227633</c:v>
                </c:pt>
                <c:pt idx="41">
                  <c:v>369.883342227633</c:v>
                </c:pt>
                <c:pt idx="42">
                  <c:v>369.778341227633</c:v>
                </c:pt>
                <c:pt idx="43">
                  <c:v>369.778341227633</c:v>
                </c:pt>
                <c:pt idx="44">
                  <c:v>369.778341227633</c:v>
                </c:pt>
                <c:pt idx="45">
                  <c:v>369.778341227633</c:v>
                </c:pt>
                <c:pt idx="46">
                  <c:v>369.778341227633</c:v>
                </c:pt>
                <c:pt idx="47">
                  <c:v>369.778341227633</c:v>
                </c:pt>
                <c:pt idx="48">
                  <c:v>369.778341227633</c:v>
                </c:pt>
                <c:pt idx="49">
                  <c:v>369.631849227633</c:v>
                </c:pt>
                <c:pt idx="50">
                  <c:v>369.631849227633</c:v>
                </c:pt>
                <c:pt idx="51">
                  <c:v>369.409241227633</c:v>
                </c:pt>
                <c:pt idx="52">
                  <c:v>369.218741227633</c:v>
                </c:pt>
                <c:pt idx="53">
                  <c:v>369.193341227633</c:v>
                </c:pt>
                <c:pt idx="54">
                  <c:v>368.793341227633</c:v>
                </c:pt>
                <c:pt idx="55">
                  <c:v>368.717817527633</c:v>
                </c:pt>
                <c:pt idx="56">
                  <c:v>368.717817527633</c:v>
                </c:pt>
                <c:pt idx="57">
                  <c:v>368.717817527633</c:v>
                </c:pt>
                <c:pt idx="58">
                  <c:v>368.694500327633</c:v>
                </c:pt>
                <c:pt idx="59">
                  <c:v>368.694500327633</c:v>
                </c:pt>
                <c:pt idx="60">
                  <c:v>368.618341227633</c:v>
                </c:pt>
                <c:pt idx="61">
                  <c:v>368.618341227633</c:v>
                </c:pt>
                <c:pt idx="62">
                  <c:v>368.593005727633</c:v>
                </c:pt>
                <c:pt idx="63">
                  <c:v>368.558305727633</c:v>
                </c:pt>
                <c:pt idx="64">
                  <c:v>368.545091227633</c:v>
                </c:pt>
                <c:pt idx="65">
                  <c:v>368.545091227633</c:v>
                </c:pt>
                <c:pt idx="66">
                  <c:v>368.545091227633</c:v>
                </c:pt>
                <c:pt idx="67">
                  <c:v>368.513341227633</c:v>
                </c:pt>
                <c:pt idx="68">
                  <c:v>368.513341227633</c:v>
                </c:pt>
                <c:pt idx="69">
                  <c:v>367.505186167633</c:v>
                </c:pt>
                <c:pt idx="70">
                  <c:v>367.505186167633</c:v>
                </c:pt>
                <c:pt idx="71">
                  <c:v>366.497031107633</c:v>
                </c:pt>
                <c:pt idx="72">
                  <c:v>366.497031107633</c:v>
                </c:pt>
                <c:pt idx="73">
                  <c:v>365.488876047633</c:v>
                </c:pt>
                <c:pt idx="74">
                  <c:v>365.488876047633</c:v>
                </c:pt>
                <c:pt idx="75">
                  <c:v>365.488876047633</c:v>
                </c:pt>
                <c:pt idx="76">
                  <c:v>364.480720987633</c:v>
                </c:pt>
                <c:pt idx="77">
                  <c:v>364.480720987633</c:v>
                </c:pt>
                <c:pt idx="78">
                  <c:v>363.472565927633</c:v>
                </c:pt>
                <c:pt idx="79">
                  <c:v>363.472565927633</c:v>
                </c:pt>
                <c:pt idx="80">
                  <c:v>363.472565927633</c:v>
                </c:pt>
                <c:pt idx="81">
                  <c:v>363.440815927633</c:v>
                </c:pt>
                <c:pt idx="82">
                  <c:v>363.440815927633</c:v>
                </c:pt>
                <c:pt idx="83">
                  <c:v>363.382909377633</c:v>
                </c:pt>
                <c:pt idx="84">
                  <c:v>363.322203377633</c:v>
                </c:pt>
                <c:pt idx="85">
                  <c:v>363.191020027633</c:v>
                </c:pt>
                <c:pt idx="86">
                  <c:v>363.191020027633</c:v>
                </c:pt>
                <c:pt idx="87">
                  <c:v>363.191020027633</c:v>
                </c:pt>
                <c:pt idx="88">
                  <c:v>363.068109427633</c:v>
                </c:pt>
                <c:pt idx="89">
                  <c:v>363.028109427633</c:v>
                </c:pt>
                <c:pt idx="90">
                  <c:v>362.924610777633</c:v>
                </c:pt>
                <c:pt idx="91">
                  <c:v>362.924610777633</c:v>
                </c:pt>
                <c:pt idx="92">
                  <c:v>362.817982127633</c:v>
                </c:pt>
                <c:pt idx="93">
                  <c:v>362.717982127633</c:v>
                </c:pt>
                <c:pt idx="94">
                  <c:v>362.617982127633</c:v>
                </c:pt>
                <c:pt idx="95">
                  <c:v>362.467982127633</c:v>
                </c:pt>
                <c:pt idx="96">
                  <c:v>362.367982127633</c:v>
                </c:pt>
                <c:pt idx="97">
                  <c:v>362.267982127633</c:v>
                </c:pt>
                <c:pt idx="98">
                  <c:v>362.267982127633</c:v>
                </c:pt>
                <c:pt idx="99">
                  <c:v>362.027065927633</c:v>
                </c:pt>
                <c:pt idx="100">
                  <c:v>361.707065927633</c:v>
                </c:pt>
                <c:pt idx="101">
                  <c:v>361.707065927633</c:v>
                </c:pt>
                <c:pt idx="102">
                  <c:v>361.484843527633</c:v>
                </c:pt>
                <c:pt idx="103">
                  <c:v>361.484843527633</c:v>
                </c:pt>
                <c:pt idx="104">
                  <c:v>361.484843527633</c:v>
                </c:pt>
                <c:pt idx="105">
                  <c:v>361.484843527633</c:v>
                </c:pt>
                <c:pt idx="106">
                  <c:v>361.270404107633</c:v>
                </c:pt>
                <c:pt idx="107">
                  <c:v>361.270404107633</c:v>
                </c:pt>
                <c:pt idx="108">
                  <c:v>361.163775457633</c:v>
                </c:pt>
                <c:pt idx="109">
                  <c:v>361.063775457633</c:v>
                </c:pt>
                <c:pt idx="110">
                  <c:v>360.963775457633</c:v>
                </c:pt>
                <c:pt idx="111">
                  <c:v>360.813775457633</c:v>
                </c:pt>
                <c:pt idx="112">
                  <c:v>360.713775457633</c:v>
                </c:pt>
                <c:pt idx="113">
                  <c:v>360.613775457633</c:v>
                </c:pt>
                <c:pt idx="114">
                  <c:v>360.613775457633</c:v>
                </c:pt>
                <c:pt idx="115">
                  <c:v>360.613775457633</c:v>
                </c:pt>
                <c:pt idx="116">
                  <c:v>359.916541547632</c:v>
                </c:pt>
                <c:pt idx="117">
                  <c:v>359.916541547632</c:v>
                </c:pt>
                <c:pt idx="118">
                  <c:v>359.354540827632</c:v>
                </c:pt>
                <c:pt idx="119">
                  <c:v>359.354540827632</c:v>
                </c:pt>
                <c:pt idx="120">
                  <c:v>359.354540827632</c:v>
                </c:pt>
                <c:pt idx="121">
                  <c:v>359.128131577632</c:v>
                </c:pt>
                <c:pt idx="122">
                  <c:v>359.128131577632</c:v>
                </c:pt>
                <c:pt idx="123">
                  <c:v>359.021502927632</c:v>
                </c:pt>
                <c:pt idx="124">
                  <c:v>359.021502927632</c:v>
                </c:pt>
                <c:pt idx="125">
                  <c:v>358.921502927632</c:v>
                </c:pt>
                <c:pt idx="126">
                  <c:v>358.821502927632</c:v>
                </c:pt>
                <c:pt idx="127">
                  <c:v>358.671502927632</c:v>
                </c:pt>
                <c:pt idx="128">
                  <c:v>358.571502927632</c:v>
                </c:pt>
                <c:pt idx="129">
                  <c:v>358.471502927632</c:v>
                </c:pt>
                <c:pt idx="130">
                  <c:v>358.471502927632</c:v>
                </c:pt>
                <c:pt idx="131">
                  <c:v>358.300859927632</c:v>
                </c:pt>
                <c:pt idx="132">
                  <c:v>358.300859927632</c:v>
                </c:pt>
                <c:pt idx="133">
                  <c:v>358.300859927632</c:v>
                </c:pt>
                <c:pt idx="134">
                  <c:v>358.300859927632</c:v>
                </c:pt>
                <c:pt idx="135">
                  <c:v>358.187832427632</c:v>
                </c:pt>
                <c:pt idx="136">
                  <c:v>358.127121427632</c:v>
                </c:pt>
                <c:pt idx="137">
                  <c:v>357.943815927632</c:v>
                </c:pt>
                <c:pt idx="138">
                  <c:v>357.623815927632</c:v>
                </c:pt>
                <c:pt idx="139">
                  <c:v>357.623815927632</c:v>
                </c:pt>
                <c:pt idx="140">
                  <c:v>357.413194577632</c:v>
                </c:pt>
                <c:pt idx="141">
                  <c:v>357.413194577632</c:v>
                </c:pt>
                <c:pt idx="142">
                  <c:v>357.306565927632</c:v>
                </c:pt>
                <c:pt idx="143">
                  <c:v>357.306565927632</c:v>
                </c:pt>
                <c:pt idx="144">
                  <c:v>357.206565927632</c:v>
                </c:pt>
                <c:pt idx="145">
                  <c:v>357.106565927632</c:v>
                </c:pt>
                <c:pt idx="146">
                  <c:v>356.956565927632</c:v>
                </c:pt>
                <c:pt idx="147">
                  <c:v>356.856565927632</c:v>
                </c:pt>
                <c:pt idx="148">
                  <c:v>356.756565927632</c:v>
                </c:pt>
                <c:pt idx="149">
                  <c:v>356.756565927632</c:v>
                </c:pt>
                <c:pt idx="150">
                  <c:v>356.698955927522</c:v>
                </c:pt>
                <c:pt idx="151">
                  <c:v>356.642353927522</c:v>
                </c:pt>
                <c:pt idx="152">
                  <c:v>356.642353927522</c:v>
                </c:pt>
                <c:pt idx="153">
                  <c:v>356.524876227632</c:v>
                </c:pt>
                <c:pt idx="154">
                  <c:v>356.524876227632</c:v>
                </c:pt>
                <c:pt idx="155">
                  <c:v>356.484876227632</c:v>
                </c:pt>
                <c:pt idx="156">
                  <c:v>356.484876227632</c:v>
                </c:pt>
                <c:pt idx="157">
                  <c:v>356.371846227632</c:v>
                </c:pt>
                <c:pt idx="158">
                  <c:v>356.371846227632</c:v>
                </c:pt>
                <c:pt idx="159">
                  <c:v>356.141343137632</c:v>
                </c:pt>
                <c:pt idx="160">
                  <c:v>356.141345767632</c:v>
                </c:pt>
                <c:pt idx="161">
                  <c:v>356.141345767632</c:v>
                </c:pt>
                <c:pt idx="162">
                  <c:v>356.141345767632</c:v>
                </c:pt>
                <c:pt idx="163">
                  <c:v>356.083941767632</c:v>
                </c:pt>
                <c:pt idx="164">
                  <c:v>355.894940767632</c:v>
                </c:pt>
                <c:pt idx="165">
                  <c:v>355.711577767632</c:v>
                </c:pt>
                <c:pt idx="166">
                  <c:v>355.711577767632</c:v>
                </c:pt>
                <c:pt idx="167">
                  <c:v>355.711577767632</c:v>
                </c:pt>
                <c:pt idx="168">
                  <c:v>355.615067767632</c:v>
                </c:pt>
                <c:pt idx="169">
                  <c:v>355.615067767632</c:v>
                </c:pt>
                <c:pt idx="170">
                  <c:v>355.559187767632</c:v>
                </c:pt>
                <c:pt idx="171">
                  <c:v>355.480981267632</c:v>
                </c:pt>
                <c:pt idx="172">
                  <c:v>355.230981267632</c:v>
                </c:pt>
                <c:pt idx="173">
                  <c:v>355.152774767632</c:v>
                </c:pt>
                <c:pt idx="174">
                  <c:v>355.053257767632</c:v>
                </c:pt>
                <c:pt idx="175">
                  <c:v>354.869894767632</c:v>
                </c:pt>
                <c:pt idx="176">
                  <c:v>354.869894767632</c:v>
                </c:pt>
                <c:pt idx="177">
                  <c:v>354.869894767632</c:v>
                </c:pt>
                <c:pt idx="178">
                  <c:v>354.419701767632</c:v>
                </c:pt>
                <c:pt idx="179">
                  <c:v>354.419701767632</c:v>
                </c:pt>
                <c:pt idx="180">
                  <c:v>354.236338767632</c:v>
                </c:pt>
                <c:pt idx="181">
                  <c:v>354.236338767632</c:v>
                </c:pt>
                <c:pt idx="182">
                  <c:v>354.236338767632</c:v>
                </c:pt>
                <c:pt idx="183">
                  <c:v>354.139828767632</c:v>
                </c:pt>
                <c:pt idx="184">
                  <c:v>354.139828767632</c:v>
                </c:pt>
                <c:pt idx="185">
                  <c:v>354.083948767632</c:v>
                </c:pt>
                <c:pt idx="186">
                  <c:v>354.005742267632</c:v>
                </c:pt>
                <c:pt idx="187">
                  <c:v>353.755742267632</c:v>
                </c:pt>
                <c:pt idx="188">
                  <c:v>353.677535767632</c:v>
                </c:pt>
                <c:pt idx="189">
                  <c:v>353.578018767632</c:v>
                </c:pt>
                <c:pt idx="190">
                  <c:v>353.394655767632</c:v>
                </c:pt>
                <c:pt idx="191">
                  <c:v>353.394655767632</c:v>
                </c:pt>
                <c:pt idx="192">
                  <c:v>353.394655767632</c:v>
                </c:pt>
                <c:pt idx="193">
                  <c:v>353.205654767632</c:v>
                </c:pt>
                <c:pt idx="194">
                  <c:v>353.148250767632</c:v>
                </c:pt>
                <c:pt idx="195">
                  <c:v>353.044748767632</c:v>
                </c:pt>
                <c:pt idx="196">
                  <c:v>353.044748767632</c:v>
                </c:pt>
                <c:pt idx="197">
                  <c:v>352.899466767632</c:v>
                </c:pt>
                <c:pt idx="198">
                  <c:v>352.899466767632</c:v>
                </c:pt>
                <c:pt idx="199">
                  <c:v>352.899466767632</c:v>
                </c:pt>
                <c:pt idx="200">
                  <c:v>352.899466767632</c:v>
                </c:pt>
                <c:pt idx="201">
                  <c:v>352.768250767632</c:v>
                </c:pt>
                <c:pt idx="202">
                  <c:v>352.710846767632</c:v>
                </c:pt>
                <c:pt idx="203">
                  <c:v>352.521845767632</c:v>
                </c:pt>
                <c:pt idx="204">
                  <c:v>352.338482767632</c:v>
                </c:pt>
                <c:pt idx="205">
                  <c:v>352.338482767632</c:v>
                </c:pt>
                <c:pt idx="206">
                  <c:v>352.338482767632</c:v>
                </c:pt>
                <c:pt idx="207">
                  <c:v>352.241972767632</c:v>
                </c:pt>
                <c:pt idx="208">
                  <c:v>352.241972767632</c:v>
                </c:pt>
                <c:pt idx="209">
                  <c:v>352.186092767632</c:v>
                </c:pt>
                <c:pt idx="210">
                  <c:v>352.107886267632</c:v>
                </c:pt>
                <c:pt idx="211">
                  <c:v>351.857886267632</c:v>
                </c:pt>
                <c:pt idx="212">
                  <c:v>351.779679767632</c:v>
                </c:pt>
                <c:pt idx="213">
                  <c:v>351.680162767632</c:v>
                </c:pt>
                <c:pt idx="214">
                  <c:v>351.496799767632</c:v>
                </c:pt>
                <c:pt idx="215">
                  <c:v>351.496799767632</c:v>
                </c:pt>
                <c:pt idx="216">
                  <c:v>351.496799767632</c:v>
                </c:pt>
                <c:pt idx="217">
                  <c:v>351.046606767632</c:v>
                </c:pt>
                <c:pt idx="218">
                  <c:v>351.046606767632</c:v>
                </c:pt>
                <c:pt idx="219">
                  <c:v>350.863243767632</c:v>
                </c:pt>
                <c:pt idx="220">
                  <c:v>350.863243767632</c:v>
                </c:pt>
                <c:pt idx="221">
                  <c:v>350.863243767632</c:v>
                </c:pt>
                <c:pt idx="222">
                  <c:v>350.766733767632</c:v>
                </c:pt>
                <c:pt idx="223">
                  <c:v>350.766733767632</c:v>
                </c:pt>
                <c:pt idx="224">
                  <c:v>350.710853767632</c:v>
                </c:pt>
                <c:pt idx="225">
                  <c:v>350.632647267632</c:v>
                </c:pt>
                <c:pt idx="226">
                  <c:v>350.382647267632</c:v>
                </c:pt>
                <c:pt idx="227">
                  <c:v>350.304440767632</c:v>
                </c:pt>
                <c:pt idx="228">
                  <c:v>350.204923767632</c:v>
                </c:pt>
                <c:pt idx="229">
                  <c:v>350.021560767632</c:v>
                </c:pt>
                <c:pt idx="230">
                  <c:v>350.021560767632</c:v>
                </c:pt>
                <c:pt idx="231">
                  <c:v>350.021560767632</c:v>
                </c:pt>
                <c:pt idx="232">
                  <c:v>349.832559767632</c:v>
                </c:pt>
                <c:pt idx="233">
                  <c:v>349.775155767632</c:v>
                </c:pt>
                <c:pt idx="234">
                  <c:v>349.671653767632</c:v>
                </c:pt>
                <c:pt idx="235">
                  <c:v>349.671653767632</c:v>
                </c:pt>
                <c:pt idx="236">
                  <c:v>349.526371767632</c:v>
                </c:pt>
                <c:pt idx="237">
                  <c:v>349.526371767632</c:v>
                </c:pt>
                <c:pt idx="238">
                  <c:v>349.526371767632</c:v>
                </c:pt>
                <c:pt idx="239">
                  <c:v>349.526371767632</c:v>
                </c:pt>
                <c:pt idx="240">
                  <c:v>349.395155767632</c:v>
                </c:pt>
                <c:pt idx="241">
                  <c:v>349.337751767632</c:v>
                </c:pt>
                <c:pt idx="242">
                  <c:v>349.148750767632</c:v>
                </c:pt>
                <c:pt idx="243">
                  <c:v>348.965387767632</c:v>
                </c:pt>
                <c:pt idx="244">
                  <c:v>348.965387767632</c:v>
                </c:pt>
                <c:pt idx="245">
                  <c:v>348.965387767632</c:v>
                </c:pt>
                <c:pt idx="246">
                  <c:v>348.868877767632</c:v>
                </c:pt>
                <c:pt idx="247">
                  <c:v>348.868877767632</c:v>
                </c:pt>
                <c:pt idx="248">
                  <c:v>348.812997767632</c:v>
                </c:pt>
                <c:pt idx="249">
                  <c:v>348.734791267632</c:v>
                </c:pt>
                <c:pt idx="250">
                  <c:v>348.484791267632</c:v>
                </c:pt>
                <c:pt idx="251">
                  <c:v>348.406584767632</c:v>
                </c:pt>
                <c:pt idx="252">
                  <c:v>348.307067767632</c:v>
                </c:pt>
                <c:pt idx="253">
                  <c:v>348.123704767632</c:v>
                </c:pt>
                <c:pt idx="254">
                  <c:v>348.123704767632</c:v>
                </c:pt>
                <c:pt idx="255">
                  <c:v>348.123704767632</c:v>
                </c:pt>
                <c:pt idx="256">
                  <c:v>347.673511767632</c:v>
                </c:pt>
                <c:pt idx="257">
                  <c:v>347.673511767632</c:v>
                </c:pt>
                <c:pt idx="258">
                  <c:v>347.490148767632</c:v>
                </c:pt>
                <c:pt idx="259">
                  <c:v>347.490148767632</c:v>
                </c:pt>
                <c:pt idx="260">
                  <c:v>347.490148767632</c:v>
                </c:pt>
                <c:pt idx="261">
                  <c:v>347.393638767632</c:v>
                </c:pt>
                <c:pt idx="262">
                  <c:v>347.393638767632</c:v>
                </c:pt>
                <c:pt idx="263">
                  <c:v>347.337758767632</c:v>
                </c:pt>
                <c:pt idx="264">
                  <c:v>347.259552267632</c:v>
                </c:pt>
                <c:pt idx="265">
                  <c:v>347.009552267632</c:v>
                </c:pt>
                <c:pt idx="266">
                  <c:v>346.931345767632</c:v>
                </c:pt>
                <c:pt idx="267">
                  <c:v>346.831828767632</c:v>
                </c:pt>
                <c:pt idx="268">
                  <c:v>346.648465767632</c:v>
                </c:pt>
                <c:pt idx="269">
                  <c:v>346.648465767632</c:v>
                </c:pt>
                <c:pt idx="270">
                  <c:v>346.648465767632</c:v>
                </c:pt>
                <c:pt idx="271">
                  <c:v>346.459464767632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346.022060767632</c:v>
                </c:pt>
                <c:pt idx="282">
                  <c:v>346.022060767632</c:v>
                </c:pt>
                <c:pt idx="283">
                  <c:v>345.964656767632</c:v>
                </c:pt>
                <c:pt idx="284">
                  <c:v>345.773834767632</c:v>
                </c:pt>
                <c:pt idx="285">
                  <c:v>345.475663767632</c:v>
                </c:pt>
                <c:pt idx="286">
                  <c:v>345.475663767632</c:v>
                </c:pt>
                <c:pt idx="287">
                  <c:v>345.475663767632</c:v>
                </c:pt>
                <c:pt idx="288">
                  <c:v>345.379153927632</c:v>
                </c:pt>
                <c:pt idx="289">
                  <c:v>345.379153927632</c:v>
                </c:pt>
                <c:pt idx="290">
                  <c:v>345.323273927632</c:v>
                </c:pt>
                <c:pt idx="291">
                  <c:v>345.247137927632</c:v>
                </c:pt>
                <c:pt idx="292">
                  <c:v>344.747137927632</c:v>
                </c:pt>
                <c:pt idx="293">
                  <c:v>344.671001927632</c:v>
                </c:pt>
                <c:pt idx="294">
                  <c:v>344.571484927632</c:v>
                </c:pt>
                <c:pt idx="295">
                  <c:v>344.273313927632</c:v>
                </c:pt>
                <c:pt idx="296">
                  <c:v>344.273313927632</c:v>
                </c:pt>
                <c:pt idx="297">
                  <c:v>344.273313927632</c:v>
                </c:pt>
                <c:pt idx="298">
                  <c:v>344.173796927632</c:v>
                </c:pt>
                <c:pt idx="299">
                  <c:v>343.875625927632</c:v>
                </c:pt>
                <c:pt idx="300">
                  <c:v>343.875625927632</c:v>
                </c:pt>
                <c:pt idx="301">
                  <c:v>343.875625927632</c:v>
                </c:pt>
                <c:pt idx="302">
                  <c:v>343.776108927632</c:v>
                </c:pt>
                <c:pt idx="303">
                  <c:v>343.477937927632</c:v>
                </c:pt>
                <c:pt idx="304">
                  <c:v>343.477937927632</c:v>
                </c:pt>
                <c:pt idx="305">
                  <c:v>343.477937927632</c:v>
                </c:pt>
                <c:pt idx="306">
                  <c:v>343.381428087632</c:v>
                </c:pt>
                <c:pt idx="307">
                  <c:v>343.381428087632</c:v>
                </c:pt>
                <c:pt idx="308">
                  <c:v>343.325548087632</c:v>
                </c:pt>
                <c:pt idx="309">
                  <c:v>343.249412087632</c:v>
                </c:pt>
                <c:pt idx="310">
                  <c:v>342.749412087632</c:v>
                </c:pt>
                <c:pt idx="311">
                  <c:v>342.673276087632</c:v>
                </c:pt>
                <c:pt idx="312">
                  <c:v>342.573759087632</c:v>
                </c:pt>
                <c:pt idx="313">
                  <c:v>342.275588087632</c:v>
                </c:pt>
                <c:pt idx="314">
                  <c:v>342.275588087632</c:v>
                </c:pt>
                <c:pt idx="315">
                  <c:v>342.275588087632</c:v>
                </c:pt>
                <c:pt idx="316">
                  <c:v>342.176071087632</c:v>
                </c:pt>
                <c:pt idx="317">
                  <c:v>341.877900087632</c:v>
                </c:pt>
                <c:pt idx="318">
                  <c:v>341.877900087632</c:v>
                </c:pt>
                <c:pt idx="319">
                  <c:v>341.877900087632</c:v>
                </c:pt>
                <c:pt idx="320">
                  <c:v>341.778383087632</c:v>
                </c:pt>
                <c:pt idx="321">
                  <c:v>341.480212087632</c:v>
                </c:pt>
                <c:pt idx="322">
                  <c:v>341.480212087632</c:v>
                </c:pt>
                <c:pt idx="323">
                  <c:v>341.480212087632</c:v>
                </c:pt>
                <c:pt idx="324">
                  <c:v>341.383702247632</c:v>
                </c:pt>
                <c:pt idx="325">
                  <c:v>341.383702247632</c:v>
                </c:pt>
                <c:pt idx="326">
                  <c:v>341.327822247632</c:v>
                </c:pt>
                <c:pt idx="327">
                  <c:v>341.251686247632</c:v>
                </c:pt>
                <c:pt idx="328">
                  <c:v>340.751686247632</c:v>
                </c:pt>
                <c:pt idx="329">
                  <c:v>340.675550247632</c:v>
                </c:pt>
                <c:pt idx="330">
                  <c:v>340.576033247632</c:v>
                </c:pt>
                <c:pt idx="331">
                  <c:v>340.277862247631</c:v>
                </c:pt>
                <c:pt idx="332">
                  <c:v>340.277862247631</c:v>
                </c:pt>
                <c:pt idx="333">
                  <c:v>340.277862247631</c:v>
                </c:pt>
                <c:pt idx="334">
                  <c:v>340.087040247631</c:v>
                </c:pt>
                <c:pt idx="335">
                  <c:v>340.029636247631</c:v>
                </c:pt>
                <c:pt idx="336">
                  <c:v>339.926134247631</c:v>
                </c:pt>
                <c:pt idx="337">
                  <c:v>339.926134247631</c:v>
                </c:pt>
                <c:pt idx="338">
                  <c:v>339.780852247631</c:v>
                </c:pt>
                <c:pt idx="339">
                  <c:v>339.780852247631</c:v>
                </c:pt>
                <c:pt idx="340">
                  <c:v>339.780852247631</c:v>
                </c:pt>
                <c:pt idx="341">
                  <c:v>339.780852247631</c:v>
                </c:pt>
                <c:pt idx="342">
                  <c:v>339.649636247631</c:v>
                </c:pt>
                <c:pt idx="343">
                  <c:v>339.592232247631</c:v>
                </c:pt>
                <c:pt idx="344">
                  <c:v>339.401410247631</c:v>
                </c:pt>
                <c:pt idx="345">
                  <c:v>339.103239247631</c:v>
                </c:pt>
                <c:pt idx="346">
                  <c:v>339.103239247631</c:v>
                </c:pt>
                <c:pt idx="347">
                  <c:v>339.103239247631</c:v>
                </c:pt>
                <c:pt idx="348">
                  <c:v>339.006729407631</c:v>
                </c:pt>
                <c:pt idx="349">
                  <c:v>339.006729407631</c:v>
                </c:pt>
                <c:pt idx="350">
                  <c:v>338.950849407631</c:v>
                </c:pt>
                <c:pt idx="351">
                  <c:v>338.874713407631</c:v>
                </c:pt>
                <c:pt idx="352">
                  <c:v>338.374713407631</c:v>
                </c:pt>
                <c:pt idx="353">
                  <c:v>338.298577407631</c:v>
                </c:pt>
                <c:pt idx="354">
                  <c:v>338.199060407631</c:v>
                </c:pt>
                <c:pt idx="355">
                  <c:v>337.900889407631</c:v>
                </c:pt>
                <c:pt idx="356">
                  <c:v>337.900889407631</c:v>
                </c:pt>
                <c:pt idx="357">
                  <c:v>337.900889407631</c:v>
                </c:pt>
                <c:pt idx="358">
                  <c:v>337.801372407631</c:v>
                </c:pt>
                <c:pt idx="359">
                  <c:v>337.503201407631</c:v>
                </c:pt>
                <c:pt idx="360">
                  <c:v>337.503201407631</c:v>
                </c:pt>
                <c:pt idx="361">
                  <c:v>337.503201407631</c:v>
                </c:pt>
                <c:pt idx="362">
                  <c:v>337.403684407631</c:v>
                </c:pt>
                <c:pt idx="363">
                  <c:v>337.105513407631</c:v>
                </c:pt>
                <c:pt idx="364">
                  <c:v>337.105513407631</c:v>
                </c:pt>
                <c:pt idx="365">
                  <c:v>337.105513407631</c:v>
                </c:pt>
                <c:pt idx="366">
                  <c:v>337.009003567631</c:v>
                </c:pt>
                <c:pt idx="367">
                  <c:v>337.009003567631</c:v>
                </c:pt>
                <c:pt idx="368">
                  <c:v>336.953123567631</c:v>
                </c:pt>
                <c:pt idx="369">
                  <c:v>336.876987567631</c:v>
                </c:pt>
                <c:pt idx="370">
                  <c:v>336.376987567631</c:v>
                </c:pt>
                <c:pt idx="371">
                  <c:v>336.300851567631</c:v>
                </c:pt>
                <c:pt idx="372">
                  <c:v>336.201334567631</c:v>
                </c:pt>
                <c:pt idx="373">
                  <c:v>335.903163567631</c:v>
                </c:pt>
                <c:pt idx="374">
                  <c:v>335.903163567631</c:v>
                </c:pt>
                <c:pt idx="375">
                  <c:v>335.903163567631</c:v>
                </c:pt>
                <c:pt idx="376">
                  <c:v>335.803646567631</c:v>
                </c:pt>
                <c:pt idx="377">
                  <c:v>335.505475567631</c:v>
                </c:pt>
                <c:pt idx="378">
                  <c:v>335.505475567631</c:v>
                </c:pt>
                <c:pt idx="379">
                  <c:v>335.505475567631</c:v>
                </c:pt>
                <c:pt idx="380">
                  <c:v>335.405958567631</c:v>
                </c:pt>
                <c:pt idx="381">
                  <c:v>335.107787567631</c:v>
                </c:pt>
                <c:pt idx="382">
                  <c:v>335.107787567631</c:v>
                </c:pt>
                <c:pt idx="383">
                  <c:v>335.107787567631</c:v>
                </c:pt>
                <c:pt idx="384">
                  <c:v>335.011277727631</c:v>
                </c:pt>
                <c:pt idx="385">
                  <c:v>335.011277727631</c:v>
                </c:pt>
                <c:pt idx="386">
                  <c:v>334.955397727631</c:v>
                </c:pt>
                <c:pt idx="387">
                  <c:v>334.879261727631</c:v>
                </c:pt>
                <c:pt idx="388">
                  <c:v>334.379261727631</c:v>
                </c:pt>
                <c:pt idx="389">
                  <c:v>334.303125727631</c:v>
                </c:pt>
                <c:pt idx="390">
                  <c:v>334.203608727631</c:v>
                </c:pt>
                <c:pt idx="391">
                  <c:v>333.905437727631</c:v>
                </c:pt>
                <c:pt idx="392">
                  <c:v>333.905437727631</c:v>
                </c:pt>
                <c:pt idx="393">
                  <c:v>333.905437727631</c:v>
                </c:pt>
                <c:pt idx="394">
                  <c:v>333.714615727631</c:v>
                </c:pt>
                <c:pt idx="395">
                  <c:v>333.657211727631</c:v>
                </c:pt>
                <c:pt idx="396">
                  <c:v>333.553709727631</c:v>
                </c:pt>
                <c:pt idx="397">
                  <c:v>333.553709727631</c:v>
                </c:pt>
                <c:pt idx="398">
                  <c:v>333.408427727631</c:v>
                </c:pt>
                <c:pt idx="399">
                  <c:v>333.408427727631</c:v>
                </c:pt>
                <c:pt idx="400">
                  <c:v>333.408427727631</c:v>
                </c:pt>
                <c:pt idx="401">
                  <c:v>333.408427727631</c:v>
                </c:pt>
                <c:pt idx="402">
                  <c:v>333.277211727631</c:v>
                </c:pt>
                <c:pt idx="403">
                  <c:v>333.219807727631</c:v>
                </c:pt>
                <c:pt idx="404">
                  <c:v>333.028985727631</c:v>
                </c:pt>
                <c:pt idx="405">
                  <c:v>332.730814727631</c:v>
                </c:pt>
                <c:pt idx="406">
                  <c:v>332.730814727631</c:v>
                </c:pt>
                <c:pt idx="407">
                  <c:v>332.730814727631</c:v>
                </c:pt>
                <c:pt idx="408">
                  <c:v>332.634304887631</c:v>
                </c:pt>
                <c:pt idx="409">
                  <c:v>332.634304887631</c:v>
                </c:pt>
                <c:pt idx="410">
                  <c:v>332.578424887631</c:v>
                </c:pt>
                <c:pt idx="411">
                  <c:v>332.502288887631</c:v>
                </c:pt>
                <c:pt idx="412">
                  <c:v>332.002288887631</c:v>
                </c:pt>
                <c:pt idx="413">
                  <c:v>331.926152887631</c:v>
                </c:pt>
                <c:pt idx="414">
                  <c:v>331.826635887631</c:v>
                </c:pt>
                <c:pt idx="415">
                  <c:v>331.528464887631</c:v>
                </c:pt>
                <c:pt idx="416">
                  <c:v>331.528464887631</c:v>
                </c:pt>
                <c:pt idx="417">
                  <c:v>331.528464887631</c:v>
                </c:pt>
                <c:pt idx="418">
                  <c:v>331.428947887631</c:v>
                </c:pt>
                <c:pt idx="419">
                  <c:v>331.130776887631</c:v>
                </c:pt>
                <c:pt idx="420">
                  <c:v>331.130776887631</c:v>
                </c:pt>
                <c:pt idx="421">
                  <c:v>331.130776887631</c:v>
                </c:pt>
                <c:pt idx="422">
                  <c:v>331.031259887631</c:v>
                </c:pt>
                <c:pt idx="423">
                  <c:v>330.733088887631</c:v>
                </c:pt>
                <c:pt idx="424">
                  <c:v>330.733088887631</c:v>
                </c:pt>
                <c:pt idx="425">
                  <c:v>330.733088887631</c:v>
                </c:pt>
                <c:pt idx="426">
                  <c:v>330.636579047631</c:v>
                </c:pt>
                <c:pt idx="427">
                  <c:v>330.636579047631</c:v>
                </c:pt>
                <c:pt idx="428">
                  <c:v>330.580699047631</c:v>
                </c:pt>
                <c:pt idx="429">
                  <c:v>330.504563047631</c:v>
                </c:pt>
                <c:pt idx="430">
                  <c:v>330.004563047631</c:v>
                </c:pt>
                <c:pt idx="431">
                  <c:v>329.928427047631</c:v>
                </c:pt>
                <c:pt idx="432">
                  <c:v>329.828910047631</c:v>
                </c:pt>
                <c:pt idx="433">
                  <c:v>329.530739047631</c:v>
                </c:pt>
                <c:pt idx="434">
                  <c:v>329.530739047631</c:v>
                </c:pt>
                <c:pt idx="435">
                  <c:v>329.530739047631</c:v>
                </c:pt>
                <c:pt idx="436">
                  <c:v>329.431222047631</c:v>
                </c:pt>
                <c:pt idx="437">
                  <c:v>329.133051047631</c:v>
                </c:pt>
                <c:pt idx="438">
                  <c:v>329.133051047631</c:v>
                </c:pt>
                <c:pt idx="439">
                  <c:v>329.133051047631</c:v>
                </c:pt>
                <c:pt idx="440">
                  <c:v>329.033534047631</c:v>
                </c:pt>
                <c:pt idx="441">
                  <c:v>328.735363047631</c:v>
                </c:pt>
                <c:pt idx="442">
                  <c:v>328.735363047631</c:v>
                </c:pt>
                <c:pt idx="443">
                  <c:v>328.735363047631</c:v>
                </c:pt>
                <c:pt idx="444">
                  <c:v>328.638853207631</c:v>
                </c:pt>
                <c:pt idx="445">
                  <c:v>328.638853207631</c:v>
                </c:pt>
                <c:pt idx="446">
                  <c:v>328.582973207631</c:v>
                </c:pt>
                <c:pt idx="447">
                  <c:v>328.506837207631</c:v>
                </c:pt>
                <c:pt idx="448">
                  <c:v>328.006837207631</c:v>
                </c:pt>
                <c:pt idx="449">
                  <c:v>327.930701207631</c:v>
                </c:pt>
                <c:pt idx="450">
                  <c:v>327.831184207631</c:v>
                </c:pt>
                <c:pt idx="451">
                  <c:v>327.533013207631</c:v>
                </c:pt>
                <c:pt idx="452">
                  <c:v>327.533013207631</c:v>
                </c:pt>
                <c:pt idx="453">
                  <c:v>327.533013207631</c:v>
                </c:pt>
                <c:pt idx="454">
                  <c:v>327.342191207631</c:v>
                </c:pt>
                <c:pt idx="455">
                  <c:v>327.284787207631</c:v>
                </c:pt>
                <c:pt idx="456">
                  <c:v>327.181285207631</c:v>
                </c:pt>
                <c:pt idx="457">
                  <c:v>327.181285207631</c:v>
                </c:pt>
                <c:pt idx="458">
                  <c:v>327.036003207631</c:v>
                </c:pt>
                <c:pt idx="459">
                  <c:v>327.036003207631</c:v>
                </c:pt>
                <c:pt idx="460">
                  <c:v>327.036003207631</c:v>
                </c:pt>
                <c:pt idx="461">
                  <c:v>327.036003207631</c:v>
                </c:pt>
                <c:pt idx="462">
                  <c:v>326.904787207631</c:v>
                </c:pt>
                <c:pt idx="463">
                  <c:v>326.847383207631</c:v>
                </c:pt>
                <c:pt idx="464">
                  <c:v>326.656561207631</c:v>
                </c:pt>
                <c:pt idx="465">
                  <c:v>326.358390207631</c:v>
                </c:pt>
                <c:pt idx="466">
                  <c:v>326.358390207631</c:v>
                </c:pt>
                <c:pt idx="467">
                  <c:v>326.358390207631</c:v>
                </c:pt>
                <c:pt idx="468">
                  <c:v>326.261880367631</c:v>
                </c:pt>
                <c:pt idx="469">
                  <c:v>326.261880367631</c:v>
                </c:pt>
                <c:pt idx="470">
                  <c:v>326.206000367631</c:v>
                </c:pt>
                <c:pt idx="471">
                  <c:v>326.129864367631</c:v>
                </c:pt>
                <c:pt idx="472">
                  <c:v>325.629864367631</c:v>
                </c:pt>
                <c:pt idx="473">
                  <c:v>325.553728367631</c:v>
                </c:pt>
                <c:pt idx="474">
                  <c:v>325.454211367631</c:v>
                </c:pt>
                <c:pt idx="475">
                  <c:v>325.156040367631</c:v>
                </c:pt>
                <c:pt idx="476">
                  <c:v>325.156040367631</c:v>
                </c:pt>
                <c:pt idx="477">
                  <c:v>325.156040367631</c:v>
                </c:pt>
                <c:pt idx="478">
                  <c:v>325.056523367631</c:v>
                </c:pt>
                <c:pt idx="479">
                  <c:v>324.758352367631</c:v>
                </c:pt>
                <c:pt idx="480">
                  <c:v>324.758352367631</c:v>
                </c:pt>
                <c:pt idx="481">
                  <c:v>324.758352367631</c:v>
                </c:pt>
                <c:pt idx="482">
                  <c:v>324.658835367631</c:v>
                </c:pt>
                <c:pt idx="483">
                  <c:v>324.360664367631</c:v>
                </c:pt>
                <c:pt idx="484">
                  <c:v>324.360664367631</c:v>
                </c:pt>
                <c:pt idx="485">
                  <c:v>324.360664367631</c:v>
                </c:pt>
                <c:pt idx="486">
                  <c:v>324.264154527631</c:v>
                </c:pt>
                <c:pt idx="487">
                  <c:v>324.264154527631</c:v>
                </c:pt>
                <c:pt idx="488">
                  <c:v>324.20827452763</c:v>
                </c:pt>
                <c:pt idx="489">
                  <c:v>324.132138527631</c:v>
                </c:pt>
                <c:pt idx="490">
                  <c:v>323.63213852763</c:v>
                </c:pt>
                <c:pt idx="491">
                  <c:v>323.55600252763</c:v>
                </c:pt>
                <c:pt idx="492">
                  <c:v>323.45648552763</c:v>
                </c:pt>
                <c:pt idx="493">
                  <c:v>323.15831452763</c:v>
                </c:pt>
                <c:pt idx="494">
                  <c:v>323.15831452763</c:v>
                </c:pt>
                <c:pt idx="495">
                  <c:v>323.15831452763</c:v>
                </c:pt>
                <c:pt idx="496">
                  <c:v>323.05879752763</c:v>
                </c:pt>
                <c:pt idx="497">
                  <c:v>322.76062652763</c:v>
                </c:pt>
                <c:pt idx="498">
                  <c:v>322.76062652763</c:v>
                </c:pt>
                <c:pt idx="499">
                  <c:v>322.76062652763</c:v>
                </c:pt>
                <c:pt idx="500">
                  <c:v>322.66110952763</c:v>
                </c:pt>
                <c:pt idx="501">
                  <c:v>322.36293852763</c:v>
                </c:pt>
                <c:pt idx="502">
                  <c:v>322.36293852763</c:v>
                </c:pt>
                <c:pt idx="503">
                  <c:v>322.36293852763</c:v>
                </c:pt>
                <c:pt idx="504">
                  <c:v>322.26642868763</c:v>
                </c:pt>
                <c:pt idx="505">
                  <c:v>322.26642868763</c:v>
                </c:pt>
                <c:pt idx="506">
                  <c:v>322.21054868763</c:v>
                </c:pt>
                <c:pt idx="507">
                  <c:v>322.13441268763</c:v>
                </c:pt>
                <c:pt idx="508">
                  <c:v>321.63441268763</c:v>
                </c:pt>
                <c:pt idx="509">
                  <c:v>321.55827668763</c:v>
                </c:pt>
                <c:pt idx="510">
                  <c:v>321.45875968763</c:v>
                </c:pt>
                <c:pt idx="511">
                  <c:v>321.16058868763</c:v>
                </c:pt>
                <c:pt idx="512">
                  <c:v>321.16058868763</c:v>
                </c:pt>
                <c:pt idx="513">
                  <c:v>321.16058868763</c:v>
                </c:pt>
                <c:pt idx="514">
                  <c:v>320.96976668763</c:v>
                </c:pt>
                <c:pt idx="515">
                  <c:v>320.91236268763</c:v>
                </c:pt>
                <c:pt idx="516">
                  <c:v>320.80886068763</c:v>
                </c:pt>
                <c:pt idx="517">
                  <c:v>320.80886068763</c:v>
                </c:pt>
                <c:pt idx="518">
                  <c:v>320.66357868763</c:v>
                </c:pt>
                <c:pt idx="519">
                  <c:v>320.66357868763</c:v>
                </c:pt>
                <c:pt idx="520">
                  <c:v>320.66357868763</c:v>
                </c:pt>
                <c:pt idx="521">
                  <c:v>320.66357868763</c:v>
                </c:pt>
                <c:pt idx="522">
                  <c:v>320.53236268763</c:v>
                </c:pt>
                <c:pt idx="523">
                  <c:v>320.47495868763</c:v>
                </c:pt>
                <c:pt idx="524">
                  <c:v>320.28413668763</c:v>
                </c:pt>
                <c:pt idx="525">
                  <c:v>319.98596568763</c:v>
                </c:pt>
                <c:pt idx="526">
                  <c:v>319.98596568763</c:v>
                </c:pt>
                <c:pt idx="527">
                  <c:v>319.98596568763</c:v>
                </c:pt>
                <c:pt idx="528">
                  <c:v>319.88945584763</c:v>
                </c:pt>
                <c:pt idx="529">
                  <c:v>319.88945584763</c:v>
                </c:pt>
                <c:pt idx="530">
                  <c:v>319.83357584763</c:v>
                </c:pt>
                <c:pt idx="531">
                  <c:v>319.75743984763</c:v>
                </c:pt>
                <c:pt idx="532">
                  <c:v>319.25743984763</c:v>
                </c:pt>
                <c:pt idx="533">
                  <c:v>319.18130384763</c:v>
                </c:pt>
                <c:pt idx="534">
                  <c:v>319.08178684763</c:v>
                </c:pt>
                <c:pt idx="535">
                  <c:v>318.78361584763</c:v>
                </c:pt>
                <c:pt idx="536">
                  <c:v>318.78361584763</c:v>
                </c:pt>
                <c:pt idx="537">
                  <c:v>318.78361584763</c:v>
                </c:pt>
                <c:pt idx="538">
                  <c:v>318.68409884763</c:v>
                </c:pt>
                <c:pt idx="539">
                  <c:v>318.38592784763</c:v>
                </c:pt>
                <c:pt idx="540">
                  <c:v>318.38592784763</c:v>
                </c:pt>
                <c:pt idx="541">
                  <c:v>318.38592784763</c:v>
                </c:pt>
                <c:pt idx="542">
                  <c:v>318.28641084763</c:v>
                </c:pt>
                <c:pt idx="543">
                  <c:v>317.98823984763</c:v>
                </c:pt>
                <c:pt idx="544">
                  <c:v>317.98823984763</c:v>
                </c:pt>
                <c:pt idx="545">
                  <c:v>317.98823984763</c:v>
                </c:pt>
                <c:pt idx="546">
                  <c:v>317.89173000763</c:v>
                </c:pt>
                <c:pt idx="547">
                  <c:v>317.89173000763</c:v>
                </c:pt>
                <c:pt idx="548">
                  <c:v>317.83585000763</c:v>
                </c:pt>
                <c:pt idx="549">
                  <c:v>317.75971400763</c:v>
                </c:pt>
                <c:pt idx="550">
                  <c:v>317.25971400763</c:v>
                </c:pt>
                <c:pt idx="551">
                  <c:v>317.18357800763</c:v>
                </c:pt>
                <c:pt idx="552">
                  <c:v>317.08406100763</c:v>
                </c:pt>
                <c:pt idx="553">
                  <c:v>316.78589000763</c:v>
                </c:pt>
                <c:pt idx="554">
                  <c:v>316.78589000763</c:v>
                </c:pt>
                <c:pt idx="555">
                  <c:v>316.78589000763</c:v>
                </c:pt>
                <c:pt idx="556">
                  <c:v>316.68637300763</c:v>
                </c:pt>
                <c:pt idx="557">
                  <c:v>316.38820200763</c:v>
                </c:pt>
                <c:pt idx="558">
                  <c:v>316.38820200763</c:v>
                </c:pt>
                <c:pt idx="559">
                  <c:v>316.38820200763</c:v>
                </c:pt>
                <c:pt idx="560">
                  <c:v>316.28868500763</c:v>
                </c:pt>
                <c:pt idx="561">
                  <c:v>315.99051400763</c:v>
                </c:pt>
                <c:pt idx="562">
                  <c:v>315.99051400763</c:v>
                </c:pt>
                <c:pt idx="563">
                  <c:v>315.99051400763</c:v>
                </c:pt>
                <c:pt idx="564">
                  <c:v>315.89400416763</c:v>
                </c:pt>
                <c:pt idx="565">
                  <c:v>315.89400416763</c:v>
                </c:pt>
                <c:pt idx="566">
                  <c:v>315.83812416763</c:v>
                </c:pt>
                <c:pt idx="567">
                  <c:v>315.76198816763</c:v>
                </c:pt>
                <c:pt idx="568">
                  <c:v>315.26198816763</c:v>
                </c:pt>
                <c:pt idx="569">
                  <c:v>315.18585216763</c:v>
                </c:pt>
                <c:pt idx="570">
                  <c:v>315.08633516763</c:v>
                </c:pt>
                <c:pt idx="571">
                  <c:v>314.78816416763</c:v>
                </c:pt>
                <c:pt idx="572">
                  <c:v>314.78816416763</c:v>
                </c:pt>
                <c:pt idx="573">
                  <c:v>314.78816416763</c:v>
                </c:pt>
                <c:pt idx="574">
                  <c:v>314.59734216763</c:v>
                </c:pt>
                <c:pt idx="575">
                  <c:v>314.53993816763</c:v>
                </c:pt>
                <c:pt idx="576">
                  <c:v>314.43643616763</c:v>
                </c:pt>
                <c:pt idx="577">
                  <c:v>314.43643616763</c:v>
                </c:pt>
                <c:pt idx="578">
                  <c:v>314.29115416763</c:v>
                </c:pt>
                <c:pt idx="579">
                  <c:v>314.29115416763</c:v>
                </c:pt>
                <c:pt idx="580">
                  <c:v>314.29115416763</c:v>
                </c:pt>
                <c:pt idx="581">
                  <c:v>314.29115416763</c:v>
                </c:pt>
                <c:pt idx="582">
                  <c:v>314.15993816763</c:v>
                </c:pt>
                <c:pt idx="583">
                  <c:v>314.10253416763</c:v>
                </c:pt>
                <c:pt idx="584">
                  <c:v>313.91171216763</c:v>
                </c:pt>
                <c:pt idx="585">
                  <c:v>313.61354116763</c:v>
                </c:pt>
                <c:pt idx="586">
                  <c:v>313.61354116763</c:v>
                </c:pt>
                <c:pt idx="587">
                  <c:v>313.61354116763</c:v>
                </c:pt>
                <c:pt idx="588">
                  <c:v>313.51703132763</c:v>
                </c:pt>
                <c:pt idx="589">
                  <c:v>313.51703132763</c:v>
                </c:pt>
                <c:pt idx="590">
                  <c:v>313.46115132763</c:v>
                </c:pt>
                <c:pt idx="591">
                  <c:v>313.38501532763</c:v>
                </c:pt>
                <c:pt idx="592">
                  <c:v>312.88501532763</c:v>
                </c:pt>
                <c:pt idx="593">
                  <c:v>312.80887932763</c:v>
                </c:pt>
                <c:pt idx="594">
                  <c:v>312.70936232763</c:v>
                </c:pt>
                <c:pt idx="595">
                  <c:v>312.41119132763</c:v>
                </c:pt>
                <c:pt idx="596">
                  <c:v>312.41119132763</c:v>
                </c:pt>
                <c:pt idx="597">
                  <c:v>312.41119132763</c:v>
                </c:pt>
                <c:pt idx="598">
                  <c:v>312.31167432763</c:v>
                </c:pt>
                <c:pt idx="599">
                  <c:v>312.01350332763</c:v>
                </c:pt>
                <c:pt idx="600">
                  <c:v>312.01350332763</c:v>
                </c:pt>
                <c:pt idx="601">
                  <c:v>312.01350332763</c:v>
                </c:pt>
                <c:pt idx="602">
                  <c:v>311.91398632763</c:v>
                </c:pt>
                <c:pt idx="603">
                  <c:v>311.61581532763</c:v>
                </c:pt>
                <c:pt idx="604">
                  <c:v>311.61581532763</c:v>
                </c:pt>
                <c:pt idx="605">
                  <c:v>311.61581532763</c:v>
                </c:pt>
                <c:pt idx="606">
                  <c:v>311.51930548763</c:v>
                </c:pt>
                <c:pt idx="607">
                  <c:v>311.51930548763</c:v>
                </c:pt>
                <c:pt idx="608">
                  <c:v>311.46342548763</c:v>
                </c:pt>
                <c:pt idx="609">
                  <c:v>311.38728948763</c:v>
                </c:pt>
                <c:pt idx="610">
                  <c:v>310.88728948763</c:v>
                </c:pt>
                <c:pt idx="611">
                  <c:v>310.81115348763</c:v>
                </c:pt>
                <c:pt idx="612">
                  <c:v>310.71163648763</c:v>
                </c:pt>
                <c:pt idx="613">
                  <c:v>310.41346548763</c:v>
                </c:pt>
                <c:pt idx="614">
                  <c:v>310.41346548763</c:v>
                </c:pt>
                <c:pt idx="615">
                  <c:v>310.41346548763</c:v>
                </c:pt>
                <c:pt idx="616">
                  <c:v>310.31394848763</c:v>
                </c:pt>
                <c:pt idx="617">
                  <c:v>310.01577748763</c:v>
                </c:pt>
                <c:pt idx="618">
                  <c:v>310.01577748763</c:v>
                </c:pt>
                <c:pt idx="619">
                  <c:v>310.01577748763</c:v>
                </c:pt>
                <c:pt idx="620">
                  <c:v>309.91626048763</c:v>
                </c:pt>
                <c:pt idx="621">
                  <c:v>309.61808948763</c:v>
                </c:pt>
                <c:pt idx="622">
                  <c:v>309.61808948763</c:v>
                </c:pt>
                <c:pt idx="623">
                  <c:v>309.61808948763</c:v>
                </c:pt>
                <c:pt idx="624">
                  <c:v>309.52157964763</c:v>
                </c:pt>
                <c:pt idx="625">
                  <c:v>309.52157964763</c:v>
                </c:pt>
                <c:pt idx="626">
                  <c:v>309.46569964763</c:v>
                </c:pt>
                <c:pt idx="627">
                  <c:v>309.38956364763</c:v>
                </c:pt>
                <c:pt idx="628">
                  <c:v>308.88956364763</c:v>
                </c:pt>
                <c:pt idx="629">
                  <c:v>308.81342764763</c:v>
                </c:pt>
                <c:pt idx="630">
                  <c:v>308.71391064763</c:v>
                </c:pt>
                <c:pt idx="631">
                  <c:v>308.41573964763</c:v>
                </c:pt>
                <c:pt idx="632">
                  <c:v>308.41573964763</c:v>
                </c:pt>
                <c:pt idx="633">
                  <c:v>308.41573964763</c:v>
                </c:pt>
                <c:pt idx="634">
                  <c:v>308.22491764763</c:v>
                </c:pt>
                <c:pt idx="635">
                  <c:v>308.16751364763</c:v>
                </c:pt>
                <c:pt idx="636">
                  <c:v>308.06401164763</c:v>
                </c:pt>
                <c:pt idx="637">
                  <c:v>308.06401164763</c:v>
                </c:pt>
                <c:pt idx="638">
                  <c:v>307.91872964763</c:v>
                </c:pt>
                <c:pt idx="639">
                  <c:v>307.91872964763</c:v>
                </c:pt>
                <c:pt idx="640">
                  <c:v>307.91872964763</c:v>
                </c:pt>
                <c:pt idx="641">
                  <c:v>307.91872964763</c:v>
                </c:pt>
                <c:pt idx="642">
                  <c:v>307.78751364763</c:v>
                </c:pt>
                <c:pt idx="643">
                  <c:v>307.73010964763</c:v>
                </c:pt>
                <c:pt idx="644">
                  <c:v>307.539287647629</c:v>
                </c:pt>
                <c:pt idx="645">
                  <c:v>307.241116647629</c:v>
                </c:pt>
                <c:pt idx="646">
                  <c:v>307.241116647629</c:v>
                </c:pt>
                <c:pt idx="647">
                  <c:v>307.241116647629</c:v>
                </c:pt>
                <c:pt idx="648">
                  <c:v>307.144606807629</c:v>
                </c:pt>
                <c:pt idx="649">
                  <c:v>307.144606807629</c:v>
                </c:pt>
                <c:pt idx="650">
                  <c:v>307.088726807629</c:v>
                </c:pt>
                <c:pt idx="651">
                  <c:v>307.012590807629</c:v>
                </c:pt>
                <c:pt idx="652">
                  <c:v>306.512590807629</c:v>
                </c:pt>
                <c:pt idx="653">
                  <c:v>306.436454807629</c:v>
                </c:pt>
                <c:pt idx="654">
                  <c:v>306.336937807629</c:v>
                </c:pt>
                <c:pt idx="655">
                  <c:v>306.038766807629</c:v>
                </c:pt>
                <c:pt idx="656">
                  <c:v>306.038766807629</c:v>
                </c:pt>
                <c:pt idx="657">
                  <c:v>306.038766807629</c:v>
                </c:pt>
                <c:pt idx="658">
                  <c:v>305.939249807629</c:v>
                </c:pt>
                <c:pt idx="659">
                  <c:v>305.641078807629</c:v>
                </c:pt>
                <c:pt idx="660">
                  <c:v>305.641078807629</c:v>
                </c:pt>
                <c:pt idx="661">
                  <c:v>305.641078807629</c:v>
                </c:pt>
                <c:pt idx="662">
                  <c:v>305.541561807629</c:v>
                </c:pt>
                <c:pt idx="663">
                  <c:v>305.243390807629</c:v>
                </c:pt>
                <c:pt idx="664">
                  <c:v>305.243390807629</c:v>
                </c:pt>
                <c:pt idx="665">
                  <c:v>305.243390807629</c:v>
                </c:pt>
                <c:pt idx="666">
                  <c:v>305.146880967629</c:v>
                </c:pt>
                <c:pt idx="667">
                  <c:v>305.146880967629</c:v>
                </c:pt>
                <c:pt idx="668">
                  <c:v>305.091000967629</c:v>
                </c:pt>
                <c:pt idx="669">
                  <c:v>305.014864967629</c:v>
                </c:pt>
                <c:pt idx="670">
                  <c:v>304.514864967629</c:v>
                </c:pt>
                <c:pt idx="671">
                  <c:v>304.438728967629</c:v>
                </c:pt>
                <c:pt idx="672">
                  <c:v>304.339211967629</c:v>
                </c:pt>
                <c:pt idx="673">
                  <c:v>304.041040967629</c:v>
                </c:pt>
                <c:pt idx="674">
                  <c:v>304.041040967629</c:v>
                </c:pt>
                <c:pt idx="675">
                  <c:v>304.041040967629</c:v>
                </c:pt>
                <c:pt idx="676">
                  <c:v>303.941523967629</c:v>
                </c:pt>
                <c:pt idx="677">
                  <c:v>303.643352967629</c:v>
                </c:pt>
                <c:pt idx="678">
                  <c:v>303.643352967629</c:v>
                </c:pt>
                <c:pt idx="679">
                  <c:v>303.643352967629</c:v>
                </c:pt>
                <c:pt idx="680">
                  <c:v>303.543835967629</c:v>
                </c:pt>
                <c:pt idx="681">
                  <c:v>303.245664967629</c:v>
                </c:pt>
                <c:pt idx="682">
                  <c:v>303.245664967629</c:v>
                </c:pt>
                <c:pt idx="683">
                  <c:v>303.245664967629</c:v>
                </c:pt>
                <c:pt idx="684">
                  <c:v>303.149155127629</c:v>
                </c:pt>
                <c:pt idx="685">
                  <c:v>303.149155127629</c:v>
                </c:pt>
                <c:pt idx="686">
                  <c:v>303.093275127629</c:v>
                </c:pt>
                <c:pt idx="687">
                  <c:v>303.017139127629</c:v>
                </c:pt>
                <c:pt idx="688">
                  <c:v>302.517139127629</c:v>
                </c:pt>
                <c:pt idx="689">
                  <c:v>302.441003127629</c:v>
                </c:pt>
                <c:pt idx="690">
                  <c:v>302.341486127629</c:v>
                </c:pt>
                <c:pt idx="691">
                  <c:v>302.043315127629</c:v>
                </c:pt>
                <c:pt idx="692">
                  <c:v>302.043315127629</c:v>
                </c:pt>
                <c:pt idx="693">
                  <c:v>302.043315127629</c:v>
                </c:pt>
                <c:pt idx="694">
                  <c:v>301.852493127629</c:v>
                </c:pt>
                <c:pt idx="695">
                  <c:v>301.795089127629</c:v>
                </c:pt>
                <c:pt idx="696">
                  <c:v>301.691587127629</c:v>
                </c:pt>
                <c:pt idx="697">
                  <c:v>301.691587127629</c:v>
                </c:pt>
                <c:pt idx="698">
                  <c:v>301.546305127629</c:v>
                </c:pt>
                <c:pt idx="699">
                  <c:v>301.546305127629</c:v>
                </c:pt>
                <c:pt idx="700">
                  <c:v>301.546305127629</c:v>
                </c:pt>
                <c:pt idx="701">
                  <c:v>301.546305127629</c:v>
                </c:pt>
                <c:pt idx="702">
                  <c:v>301.415089127629</c:v>
                </c:pt>
                <c:pt idx="703">
                  <c:v>301.357685127629</c:v>
                </c:pt>
                <c:pt idx="704">
                  <c:v>301.166863127629</c:v>
                </c:pt>
                <c:pt idx="705">
                  <c:v>300.868692127629</c:v>
                </c:pt>
                <c:pt idx="706">
                  <c:v>300.868692127629</c:v>
                </c:pt>
                <c:pt idx="707">
                  <c:v>300.868692127629</c:v>
                </c:pt>
                <c:pt idx="708">
                  <c:v>300.772182287629</c:v>
                </c:pt>
                <c:pt idx="709">
                  <c:v>300.772182287629</c:v>
                </c:pt>
                <c:pt idx="710">
                  <c:v>300.716302287629</c:v>
                </c:pt>
                <c:pt idx="711">
                  <c:v>300.640166287629</c:v>
                </c:pt>
                <c:pt idx="712">
                  <c:v>300.140166287629</c:v>
                </c:pt>
                <c:pt idx="713">
                  <c:v>300.064030287629</c:v>
                </c:pt>
                <c:pt idx="714">
                  <c:v>299.964513287629</c:v>
                </c:pt>
                <c:pt idx="715">
                  <c:v>299.666342287629</c:v>
                </c:pt>
                <c:pt idx="716">
                  <c:v>299.666342287629</c:v>
                </c:pt>
                <c:pt idx="717">
                  <c:v>299.666342287629</c:v>
                </c:pt>
                <c:pt idx="718">
                  <c:v>299.566825287629</c:v>
                </c:pt>
                <c:pt idx="719">
                  <c:v>299.268654287629</c:v>
                </c:pt>
                <c:pt idx="720">
                  <c:v>299.268654287629</c:v>
                </c:pt>
                <c:pt idx="721">
                  <c:v>299.268654287629</c:v>
                </c:pt>
                <c:pt idx="722">
                  <c:v>299.169137287629</c:v>
                </c:pt>
                <c:pt idx="723">
                  <c:v>298.870966287629</c:v>
                </c:pt>
                <c:pt idx="724">
                  <c:v>298.870966287629</c:v>
                </c:pt>
                <c:pt idx="725">
                  <c:v>298.870966287629</c:v>
                </c:pt>
                <c:pt idx="726">
                  <c:v>298.774456447629</c:v>
                </c:pt>
                <c:pt idx="727">
                  <c:v>298.774456447629</c:v>
                </c:pt>
                <c:pt idx="728">
                  <c:v>298.718576447629</c:v>
                </c:pt>
                <c:pt idx="729">
                  <c:v>298.642440447629</c:v>
                </c:pt>
                <c:pt idx="730">
                  <c:v>298.142440447629</c:v>
                </c:pt>
                <c:pt idx="731">
                  <c:v>298.066304447629</c:v>
                </c:pt>
                <c:pt idx="732">
                  <c:v>297.966787447629</c:v>
                </c:pt>
                <c:pt idx="733">
                  <c:v>297.668616447629</c:v>
                </c:pt>
                <c:pt idx="734">
                  <c:v>297.668616447629</c:v>
                </c:pt>
                <c:pt idx="735">
                  <c:v>297.668616447629</c:v>
                </c:pt>
                <c:pt idx="736">
                  <c:v>297.569099447629</c:v>
                </c:pt>
                <c:pt idx="737">
                  <c:v>297.270928447629</c:v>
                </c:pt>
                <c:pt idx="738">
                  <c:v>297.270928447629</c:v>
                </c:pt>
                <c:pt idx="739">
                  <c:v>297.270928447629</c:v>
                </c:pt>
                <c:pt idx="740">
                  <c:v>297.171411447629</c:v>
                </c:pt>
                <c:pt idx="741">
                  <c:v>296.873240447629</c:v>
                </c:pt>
                <c:pt idx="742">
                  <c:v>296.873240447629</c:v>
                </c:pt>
                <c:pt idx="743">
                  <c:v>296.873240447629</c:v>
                </c:pt>
                <c:pt idx="744">
                  <c:v>296.776730607629</c:v>
                </c:pt>
                <c:pt idx="745">
                  <c:v>296.776730607629</c:v>
                </c:pt>
                <c:pt idx="746">
                  <c:v>296.720850607629</c:v>
                </c:pt>
                <c:pt idx="747">
                  <c:v>296.644714607629</c:v>
                </c:pt>
                <c:pt idx="748">
                  <c:v>296.144714607629</c:v>
                </c:pt>
                <c:pt idx="749">
                  <c:v>296.068578607629</c:v>
                </c:pt>
                <c:pt idx="750">
                  <c:v>295.969061607629</c:v>
                </c:pt>
                <c:pt idx="751">
                  <c:v>295.670890607629</c:v>
                </c:pt>
                <c:pt idx="752">
                  <c:v>295.670890607629</c:v>
                </c:pt>
                <c:pt idx="753">
                  <c:v>295.670890607629</c:v>
                </c:pt>
                <c:pt idx="754">
                  <c:v>295.480068607629</c:v>
                </c:pt>
                <c:pt idx="755">
                  <c:v>295.422664607629</c:v>
                </c:pt>
                <c:pt idx="756">
                  <c:v>295.319162607629</c:v>
                </c:pt>
                <c:pt idx="757">
                  <c:v>295.319162607629</c:v>
                </c:pt>
                <c:pt idx="758">
                  <c:v>295.173880607629</c:v>
                </c:pt>
                <c:pt idx="759">
                  <c:v>295.173880607629</c:v>
                </c:pt>
                <c:pt idx="760">
                  <c:v>295.173880607629</c:v>
                </c:pt>
                <c:pt idx="761">
                  <c:v>295.173880607629</c:v>
                </c:pt>
                <c:pt idx="762">
                  <c:v>295.042664607629</c:v>
                </c:pt>
                <c:pt idx="763">
                  <c:v>294.985260607629</c:v>
                </c:pt>
                <c:pt idx="764">
                  <c:v>294.794438607629</c:v>
                </c:pt>
                <c:pt idx="765">
                  <c:v>294.496267607629</c:v>
                </c:pt>
                <c:pt idx="766">
                  <c:v>294.496267607629</c:v>
                </c:pt>
                <c:pt idx="767">
                  <c:v>294.496267607629</c:v>
                </c:pt>
                <c:pt idx="768">
                  <c:v>294.399757767629</c:v>
                </c:pt>
                <c:pt idx="769">
                  <c:v>294.399757767629</c:v>
                </c:pt>
                <c:pt idx="770">
                  <c:v>294.343877767629</c:v>
                </c:pt>
                <c:pt idx="771">
                  <c:v>294.267741767629</c:v>
                </c:pt>
                <c:pt idx="772">
                  <c:v>293.767741767629</c:v>
                </c:pt>
                <c:pt idx="773">
                  <c:v>293.691605767629</c:v>
                </c:pt>
                <c:pt idx="774">
                  <c:v>293.592088767629</c:v>
                </c:pt>
                <c:pt idx="775">
                  <c:v>293.293917767629</c:v>
                </c:pt>
                <c:pt idx="776">
                  <c:v>293.293917767629</c:v>
                </c:pt>
                <c:pt idx="777">
                  <c:v>293.293917767629</c:v>
                </c:pt>
                <c:pt idx="778">
                  <c:v>293.194400767629</c:v>
                </c:pt>
                <c:pt idx="779">
                  <c:v>292.896229767629</c:v>
                </c:pt>
                <c:pt idx="780">
                  <c:v>292.896229767629</c:v>
                </c:pt>
                <c:pt idx="781">
                  <c:v>292.896229767629</c:v>
                </c:pt>
                <c:pt idx="782">
                  <c:v>292.796712767629</c:v>
                </c:pt>
                <c:pt idx="783">
                  <c:v>292.498541767629</c:v>
                </c:pt>
                <c:pt idx="784">
                  <c:v>292.498541767629</c:v>
                </c:pt>
                <c:pt idx="785">
                  <c:v>292.498541767629</c:v>
                </c:pt>
                <c:pt idx="786">
                  <c:v>292.402031927629</c:v>
                </c:pt>
                <c:pt idx="787">
                  <c:v>292.402031927629</c:v>
                </c:pt>
                <c:pt idx="788">
                  <c:v>292.346151927629</c:v>
                </c:pt>
                <c:pt idx="789">
                  <c:v>292.270015927629</c:v>
                </c:pt>
                <c:pt idx="790">
                  <c:v>291.770015927629</c:v>
                </c:pt>
                <c:pt idx="791">
                  <c:v>291.693879927629</c:v>
                </c:pt>
                <c:pt idx="792">
                  <c:v>291.594362927629</c:v>
                </c:pt>
                <c:pt idx="793">
                  <c:v>291.296191927629</c:v>
                </c:pt>
                <c:pt idx="794">
                  <c:v>291.296191927629</c:v>
                </c:pt>
                <c:pt idx="795">
                  <c:v>291.296191927629</c:v>
                </c:pt>
                <c:pt idx="796">
                  <c:v>291.196674927629</c:v>
                </c:pt>
                <c:pt idx="797">
                  <c:v>290.898503927629</c:v>
                </c:pt>
                <c:pt idx="798">
                  <c:v>290.898503927629</c:v>
                </c:pt>
                <c:pt idx="799">
                  <c:v>290.898503927629</c:v>
                </c:pt>
                <c:pt idx="800">
                  <c:v>290.798986927629</c:v>
                </c:pt>
                <c:pt idx="801">
                  <c:v>290.500815927629</c:v>
                </c:pt>
                <c:pt idx="802">
                  <c:v>290.500815927629</c:v>
                </c:pt>
                <c:pt idx="803">
                  <c:v>290.500815927629</c:v>
                </c:pt>
                <c:pt idx="804">
                  <c:v>290.404306087629</c:v>
                </c:pt>
                <c:pt idx="805">
                  <c:v>290.404306087629</c:v>
                </c:pt>
                <c:pt idx="806">
                  <c:v>290.348426087629</c:v>
                </c:pt>
                <c:pt idx="807">
                  <c:v>290.272290087628</c:v>
                </c:pt>
                <c:pt idx="808">
                  <c:v>289.772290087628</c:v>
                </c:pt>
                <c:pt idx="809">
                  <c:v>289.696154087628</c:v>
                </c:pt>
                <c:pt idx="810">
                  <c:v>289.596637087628</c:v>
                </c:pt>
                <c:pt idx="811">
                  <c:v>289.298466087628</c:v>
                </c:pt>
                <c:pt idx="812">
                  <c:v>289.298466087628</c:v>
                </c:pt>
                <c:pt idx="813">
                  <c:v>289.298466087628</c:v>
                </c:pt>
                <c:pt idx="814">
                  <c:v>289.107644087628</c:v>
                </c:pt>
                <c:pt idx="815">
                  <c:v>289.050240087628</c:v>
                </c:pt>
                <c:pt idx="816">
                  <c:v>288.946738087628</c:v>
                </c:pt>
                <c:pt idx="817">
                  <c:v>288.946738087628</c:v>
                </c:pt>
                <c:pt idx="818">
                  <c:v>288.801456087628</c:v>
                </c:pt>
                <c:pt idx="819">
                  <c:v>288.801456087628</c:v>
                </c:pt>
                <c:pt idx="820">
                  <c:v>288.801456087628</c:v>
                </c:pt>
                <c:pt idx="821">
                  <c:v>288.801456087628</c:v>
                </c:pt>
                <c:pt idx="822">
                  <c:v>288.670240087628</c:v>
                </c:pt>
                <c:pt idx="823">
                  <c:v>288.612836087628</c:v>
                </c:pt>
                <c:pt idx="824">
                  <c:v>288.422014087628</c:v>
                </c:pt>
                <c:pt idx="825">
                  <c:v>288.123843087628</c:v>
                </c:pt>
                <c:pt idx="826">
                  <c:v>288.123843087628</c:v>
                </c:pt>
                <c:pt idx="827">
                  <c:v>288.123843087628</c:v>
                </c:pt>
                <c:pt idx="828">
                  <c:v>288.027333247628</c:v>
                </c:pt>
                <c:pt idx="829">
                  <c:v>288.027333247628</c:v>
                </c:pt>
                <c:pt idx="830">
                  <c:v>287.971453247628</c:v>
                </c:pt>
                <c:pt idx="831">
                  <c:v>287.895317247628</c:v>
                </c:pt>
                <c:pt idx="832">
                  <c:v>287.395317247628</c:v>
                </c:pt>
                <c:pt idx="833">
                  <c:v>287.319181247628</c:v>
                </c:pt>
                <c:pt idx="834">
                  <c:v>287.219664247628</c:v>
                </c:pt>
                <c:pt idx="835">
                  <c:v>286.921493247628</c:v>
                </c:pt>
                <c:pt idx="836">
                  <c:v>286.921493247628</c:v>
                </c:pt>
                <c:pt idx="837">
                  <c:v>286.921493247628</c:v>
                </c:pt>
                <c:pt idx="838">
                  <c:v>286.821976247628</c:v>
                </c:pt>
                <c:pt idx="839">
                  <c:v>286.523805247628</c:v>
                </c:pt>
                <c:pt idx="840">
                  <c:v>286.523805247628</c:v>
                </c:pt>
                <c:pt idx="841">
                  <c:v>286.523805247628</c:v>
                </c:pt>
                <c:pt idx="842">
                  <c:v>286.424288247628</c:v>
                </c:pt>
                <c:pt idx="843">
                  <c:v>286.126117247628</c:v>
                </c:pt>
                <c:pt idx="844">
                  <c:v>286.126117247628</c:v>
                </c:pt>
                <c:pt idx="845">
                  <c:v>286.126117247628</c:v>
                </c:pt>
                <c:pt idx="846">
                  <c:v>286.029607407628</c:v>
                </c:pt>
                <c:pt idx="847">
                  <c:v>286.029607407628</c:v>
                </c:pt>
                <c:pt idx="848">
                  <c:v>285.973727407628</c:v>
                </c:pt>
                <c:pt idx="849">
                  <c:v>285.897591407628</c:v>
                </c:pt>
                <c:pt idx="850">
                  <c:v>285.397591407628</c:v>
                </c:pt>
                <c:pt idx="851">
                  <c:v>285.321455407628</c:v>
                </c:pt>
                <c:pt idx="852">
                  <c:v>285.221938407628</c:v>
                </c:pt>
                <c:pt idx="853">
                  <c:v>284.923767407628</c:v>
                </c:pt>
                <c:pt idx="854">
                  <c:v>284.923767407628</c:v>
                </c:pt>
                <c:pt idx="855">
                  <c:v>284.923767407628</c:v>
                </c:pt>
                <c:pt idx="856">
                  <c:v>284.824250407628</c:v>
                </c:pt>
                <c:pt idx="857">
                  <c:v>284.526079407628</c:v>
                </c:pt>
                <c:pt idx="858">
                  <c:v>284.526079407628</c:v>
                </c:pt>
                <c:pt idx="859">
                  <c:v>284.526079407628</c:v>
                </c:pt>
                <c:pt idx="860">
                  <c:v>284.426562407628</c:v>
                </c:pt>
                <c:pt idx="861">
                  <c:v>284.128391407628</c:v>
                </c:pt>
                <c:pt idx="862">
                  <c:v>284.128391407628</c:v>
                </c:pt>
                <c:pt idx="863">
                  <c:v>284.128391407628</c:v>
                </c:pt>
                <c:pt idx="864">
                  <c:v>284.031881567628</c:v>
                </c:pt>
                <c:pt idx="865">
                  <c:v>284.031881567628</c:v>
                </c:pt>
                <c:pt idx="866">
                  <c:v>283.976001567628</c:v>
                </c:pt>
                <c:pt idx="867">
                  <c:v>283.899865567628</c:v>
                </c:pt>
                <c:pt idx="868">
                  <c:v>283.399865567628</c:v>
                </c:pt>
                <c:pt idx="869">
                  <c:v>283.323729567628</c:v>
                </c:pt>
                <c:pt idx="870">
                  <c:v>283.224212567628</c:v>
                </c:pt>
                <c:pt idx="871">
                  <c:v>282.926041567628</c:v>
                </c:pt>
                <c:pt idx="872">
                  <c:v>282.926041567628</c:v>
                </c:pt>
                <c:pt idx="873">
                  <c:v>282.926041567628</c:v>
                </c:pt>
                <c:pt idx="874">
                  <c:v>282.735219567628</c:v>
                </c:pt>
                <c:pt idx="875">
                  <c:v>282.677815567628</c:v>
                </c:pt>
                <c:pt idx="876">
                  <c:v>282.574313567628</c:v>
                </c:pt>
                <c:pt idx="877">
                  <c:v>282.574313567628</c:v>
                </c:pt>
                <c:pt idx="878">
                  <c:v>282.429031567628</c:v>
                </c:pt>
                <c:pt idx="879">
                  <c:v>282.429031567628</c:v>
                </c:pt>
                <c:pt idx="880">
                  <c:v>282.429031567628</c:v>
                </c:pt>
                <c:pt idx="881">
                  <c:v>282.429031567628</c:v>
                </c:pt>
                <c:pt idx="882">
                  <c:v>282.297815567628</c:v>
                </c:pt>
                <c:pt idx="883">
                  <c:v>282.240411567628</c:v>
                </c:pt>
                <c:pt idx="884">
                  <c:v>282.049589567628</c:v>
                </c:pt>
                <c:pt idx="885">
                  <c:v>281.751418567628</c:v>
                </c:pt>
                <c:pt idx="886">
                  <c:v>281.751418567628</c:v>
                </c:pt>
                <c:pt idx="887">
                  <c:v>281.751418567628</c:v>
                </c:pt>
                <c:pt idx="888">
                  <c:v>281.654908727628</c:v>
                </c:pt>
                <c:pt idx="889">
                  <c:v>281.654908727628</c:v>
                </c:pt>
                <c:pt idx="890">
                  <c:v>281.599028727628</c:v>
                </c:pt>
                <c:pt idx="891">
                  <c:v>281.522892727628</c:v>
                </c:pt>
                <c:pt idx="892">
                  <c:v>281.022892727628</c:v>
                </c:pt>
                <c:pt idx="893">
                  <c:v>280.946756727628</c:v>
                </c:pt>
                <c:pt idx="894">
                  <c:v>280.847239727628</c:v>
                </c:pt>
                <c:pt idx="895">
                  <c:v>280.549068727628</c:v>
                </c:pt>
                <c:pt idx="896">
                  <c:v>280.549068727628</c:v>
                </c:pt>
                <c:pt idx="897">
                  <c:v>280.549068727628</c:v>
                </c:pt>
                <c:pt idx="898">
                  <c:v>280.449551727628</c:v>
                </c:pt>
                <c:pt idx="899">
                  <c:v>280.151380727628</c:v>
                </c:pt>
                <c:pt idx="900">
                  <c:v>280.151380727628</c:v>
                </c:pt>
                <c:pt idx="901">
                  <c:v>280.151380727628</c:v>
                </c:pt>
                <c:pt idx="902">
                  <c:v>280.051863727628</c:v>
                </c:pt>
                <c:pt idx="903">
                  <c:v>279.753692727628</c:v>
                </c:pt>
                <c:pt idx="904">
                  <c:v>279.753692727628</c:v>
                </c:pt>
                <c:pt idx="905">
                  <c:v>279.753692727628</c:v>
                </c:pt>
                <c:pt idx="906">
                  <c:v>279.657182887628</c:v>
                </c:pt>
                <c:pt idx="907">
                  <c:v>279.657182887628</c:v>
                </c:pt>
                <c:pt idx="908">
                  <c:v>279.601302887628</c:v>
                </c:pt>
                <c:pt idx="909">
                  <c:v>279.525166887628</c:v>
                </c:pt>
                <c:pt idx="910">
                  <c:v>279.025166887628</c:v>
                </c:pt>
                <c:pt idx="911">
                  <c:v>278.949030887628</c:v>
                </c:pt>
                <c:pt idx="912">
                  <c:v>278.849513887628</c:v>
                </c:pt>
                <c:pt idx="913">
                  <c:v>278.551342887628</c:v>
                </c:pt>
                <c:pt idx="914">
                  <c:v>278.551342887628</c:v>
                </c:pt>
                <c:pt idx="915">
                  <c:v>278.551342887628</c:v>
                </c:pt>
                <c:pt idx="916">
                  <c:v>278.451825887628</c:v>
                </c:pt>
                <c:pt idx="917">
                  <c:v>278.153654887628</c:v>
                </c:pt>
                <c:pt idx="918">
                  <c:v>278.153654887628</c:v>
                </c:pt>
                <c:pt idx="919">
                  <c:v>278.153654887628</c:v>
                </c:pt>
                <c:pt idx="920">
                  <c:v>278.054137887628</c:v>
                </c:pt>
                <c:pt idx="921">
                  <c:v>277.755966887628</c:v>
                </c:pt>
                <c:pt idx="922">
                  <c:v>277.755966887628</c:v>
                </c:pt>
                <c:pt idx="923">
                  <c:v>277.755966887628</c:v>
                </c:pt>
                <c:pt idx="924">
                  <c:v>277.659457047628</c:v>
                </c:pt>
                <c:pt idx="925">
                  <c:v>277.659457047628</c:v>
                </c:pt>
                <c:pt idx="926">
                  <c:v>277.603577047628</c:v>
                </c:pt>
                <c:pt idx="927">
                  <c:v>277.527441047628</c:v>
                </c:pt>
                <c:pt idx="928">
                  <c:v>277.027441047628</c:v>
                </c:pt>
                <c:pt idx="929">
                  <c:v>276.951305047628</c:v>
                </c:pt>
                <c:pt idx="930">
                  <c:v>276.851788047628</c:v>
                </c:pt>
                <c:pt idx="931">
                  <c:v>276.553617047628</c:v>
                </c:pt>
                <c:pt idx="932">
                  <c:v>276.553617047628</c:v>
                </c:pt>
                <c:pt idx="933">
                  <c:v>276.553617047628</c:v>
                </c:pt>
                <c:pt idx="934">
                  <c:v>276.362795047628</c:v>
                </c:pt>
                <c:pt idx="935">
                  <c:v>276.305391047628</c:v>
                </c:pt>
                <c:pt idx="936">
                  <c:v>276.201889047628</c:v>
                </c:pt>
                <c:pt idx="937">
                  <c:v>276.201889047628</c:v>
                </c:pt>
                <c:pt idx="938">
                  <c:v>276.056607047628</c:v>
                </c:pt>
                <c:pt idx="939">
                  <c:v>276.056607047628</c:v>
                </c:pt>
                <c:pt idx="940">
                  <c:v>276.056607047628</c:v>
                </c:pt>
                <c:pt idx="941">
                  <c:v>276.056607047628</c:v>
                </c:pt>
                <c:pt idx="942">
                  <c:v>275.925391047628</c:v>
                </c:pt>
                <c:pt idx="943">
                  <c:v>275.925392007628</c:v>
                </c:pt>
                <c:pt idx="944">
                  <c:v>274.875392007628</c:v>
                </c:pt>
                <c:pt idx="945">
                  <c:v>274.675392007628</c:v>
                </c:pt>
                <c:pt idx="946">
                  <c:v>274.425392007628</c:v>
                </c:pt>
                <c:pt idx="947">
                  <c:v>274.175392007628</c:v>
                </c:pt>
                <c:pt idx="948">
                  <c:v>273.870648007628</c:v>
                </c:pt>
                <c:pt idx="949">
                  <c:v>273.813244007628</c:v>
                </c:pt>
                <c:pt idx="950">
                  <c:v>273.675392007628</c:v>
                </c:pt>
                <c:pt idx="951">
                  <c:v>273.425392007628</c:v>
                </c:pt>
                <c:pt idx="952">
                  <c:v>272.227392007628</c:v>
                </c:pt>
                <c:pt idx="953">
                  <c:v>272.027392007628</c:v>
                </c:pt>
                <c:pt idx="954">
                  <c:v>272.027392007628</c:v>
                </c:pt>
                <c:pt idx="955">
                  <c:v>271.835248007628</c:v>
                </c:pt>
                <c:pt idx="956">
                  <c:v>271.835248007628</c:v>
                </c:pt>
                <c:pt idx="957">
                  <c:v>271.777392007628</c:v>
                </c:pt>
                <c:pt idx="958">
                  <c:v>271.527392007628</c:v>
                </c:pt>
                <c:pt idx="959">
                  <c:v>271.027392007628</c:v>
                </c:pt>
                <c:pt idx="960">
                  <c:v>270.777392007628</c:v>
                </c:pt>
                <c:pt idx="961">
                  <c:v>270.64488867</c:v>
                </c:pt>
                <c:pt idx="962">
                  <c:v>270.54138667</c:v>
                </c:pt>
                <c:pt idx="963">
                  <c:v>270.54138667</c:v>
                </c:pt>
                <c:pt idx="964">
                  <c:v>270.39610467</c:v>
                </c:pt>
                <c:pt idx="965">
                  <c:v>270.39610467</c:v>
                </c:pt>
                <c:pt idx="966">
                  <c:v>270.39610467</c:v>
                </c:pt>
                <c:pt idx="967">
                  <c:v>270.39610467</c:v>
                </c:pt>
                <c:pt idx="968">
                  <c:v>270.26488867</c:v>
                </c:pt>
                <c:pt idx="969">
                  <c:v>270.26488867</c:v>
                </c:pt>
                <c:pt idx="970">
                  <c:v>270.205392007628</c:v>
                </c:pt>
                <c:pt idx="971">
                  <c:v>270.153294507628</c:v>
                </c:pt>
                <c:pt idx="972">
                  <c:v>269.829650507628</c:v>
                </c:pt>
                <c:pt idx="973">
                  <c:v>269.829650507628</c:v>
                </c:pt>
                <c:pt idx="974">
                  <c:v>269.829650507628</c:v>
                </c:pt>
                <c:pt idx="975">
                  <c:v>269.730133507628</c:v>
                </c:pt>
                <c:pt idx="976">
                  <c:v>269.406489507628</c:v>
                </c:pt>
                <c:pt idx="977">
                  <c:v>269.406489507628</c:v>
                </c:pt>
                <c:pt idx="978">
                  <c:v>269.406489507628</c:v>
                </c:pt>
                <c:pt idx="979">
                  <c:v>269.354392007628</c:v>
                </c:pt>
                <c:pt idx="980">
                  <c:v>269.282392007628</c:v>
                </c:pt>
                <c:pt idx="981">
                  <c:v>269.282392007628</c:v>
                </c:pt>
                <c:pt idx="982">
                  <c:v>269.188386007628</c:v>
                </c:pt>
                <c:pt idx="983">
                  <c:v>269.188386007628</c:v>
                </c:pt>
                <c:pt idx="984">
                  <c:v>269.188386007628</c:v>
                </c:pt>
                <c:pt idx="985">
                  <c:v>269.188386007628</c:v>
                </c:pt>
                <c:pt idx="986">
                  <c:v>269.188386007628</c:v>
                </c:pt>
                <c:pt idx="987">
                  <c:v>268.998392007628</c:v>
                </c:pt>
                <c:pt idx="988">
                  <c:v>268.892392007628</c:v>
                </c:pt>
                <c:pt idx="989">
                  <c:v>268.692392007628</c:v>
                </c:pt>
                <c:pt idx="990">
                  <c:v>268.442392007628</c:v>
                </c:pt>
                <c:pt idx="991">
                  <c:v>268.192392007628</c:v>
                </c:pt>
                <c:pt idx="992">
                  <c:v>267.306180007628</c:v>
                </c:pt>
                <c:pt idx="993">
                  <c:v>267.056180007628</c:v>
                </c:pt>
                <c:pt idx="994">
                  <c:v>266.186180007628</c:v>
                </c:pt>
                <c:pt idx="995">
                  <c:v>265.986180007628</c:v>
                </c:pt>
                <c:pt idx="996">
                  <c:v>265.795275007628</c:v>
                </c:pt>
                <c:pt idx="997">
                  <c:v>265.795275007628</c:v>
                </c:pt>
                <c:pt idx="998">
                  <c:v>265.795275007628</c:v>
                </c:pt>
                <c:pt idx="999">
                  <c:v>265.736180007628</c:v>
                </c:pt>
                <c:pt idx="1000">
                  <c:v>265.486180007628</c:v>
                </c:pt>
                <c:pt idx="1001">
                  <c:v>264.399968007628</c:v>
                </c:pt>
                <c:pt idx="1002">
                  <c:v>264.149968007628</c:v>
                </c:pt>
                <c:pt idx="1003">
                  <c:v>263.179636007628</c:v>
                </c:pt>
                <c:pt idx="1004">
                  <c:v>263.076134007628</c:v>
                </c:pt>
                <c:pt idx="1005">
                  <c:v>263.076134007628</c:v>
                </c:pt>
                <c:pt idx="1006">
                  <c:v>262.930852007628</c:v>
                </c:pt>
                <c:pt idx="1007">
                  <c:v>262.930852007628</c:v>
                </c:pt>
                <c:pt idx="1008">
                  <c:v>262.930852007628</c:v>
                </c:pt>
                <c:pt idx="1009">
                  <c:v>262.930852007628</c:v>
                </c:pt>
                <c:pt idx="1010">
                  <c:v>262.799636007628</c:v>
                </c:pt>
                <c:pt idx="1011">
                  <c:v>262.799636007628</c:v>
                </c:pt>
                <c:pt idx="1012">
                  <c:v>262.530859007628</c:v>
                </c:pt>
                <c:pt idx="1013">
                  <c:v>262.330859007628</c:v>
                </c:pt>
                <c:pt idx="1014">
                  <c:v>262.080859007628</c:v>
                </c:pt>
                <c:pt idx="1015">
                  <c:v>261.830859007628</c:v>
                </c:pt>
                <c:pt idx="1016">
                  <c:v>261.330859007628</c:v>
                </c:pt>
                <c:pt idx="1017">
                  <c:v>261.080859007628</c:v>
                </c:pt>
                <c:pt idx="1018">
                  <c:v>260.880859007628</c:v>
                </c:pt>
                <c:pt idx="1019">
                  <c:v>260.880859007628</c:v>
                </c:pt>
                <c:pt idx="1020">
                  <c:v>260.380859007628</c:v>
                </c:pt>
                <c:pt idx="1021">
                  <c:v>260.323455007628</c:v>
                </c:pt>
                <c:pt idx="1022">
                  <c:v>260.132964007628</c:v>
                </c:pt>
                <c:pt idx="1023">
                  <c:v>259.834793007628</c:v>
                </c:pt>
                <c:pt idx="1024">
                  <c:v>259.735276007628</c:v>
                </c:pt>
                <c:pt idx="1025">
                  <c:v>259.437105007628</c:v>
                </c:pt>
                <c:pt idx="1026">
                  <c:v>259.337588007628</c:v>
                </c:pt>
                <c:pt idx="1027">
                  <c:v>259.139603007628</c:v>
                </c:pt>
                <c:pt idx="1028">
                  <c:v>259.040086007628</c:v>
                </c:pt>
                <c:pt idx="1029">
                  <c:v>258.741915007628</c:v>
                </c:pt>
                <c:pt idx="1030">
                  <c:v>258.642398007628</c:v>
                </c:pt>
                <c:pt idx="1031">
                  <c:v>258.344227007628</c:v>
                </c:pt>
                <c:pt idx="1032">
                  <c:v>258.153736007628</c:v>
                </c:pt>
                <c:pt idx="1033">
                  <c:v>258.096332007628</c:v>
                </c:pt>
                <c:pt idx="1034">
                  <c:v>258.028826007628</c:v>
                </c:pt>
                <c:pt idx="1035">
                  <c:v>257.971422007628</c:v>
                </c:pt>
                <c:pt idx="1036">
                  <c:v>257.875028007628</c:v>
                </c:pt>
                <c:pt idx="1037">
                  <c:v>257.875028007628</c:v>
                </c:pt>
                <c:pt idx="1038">
                  <c:v>257.355790007628</c:v>
                </c:pt>
                <c:pt idx="1039">
                  <c:v>257.355790007628</c:v>
                </c:pt>
                <c:pt idx="1040">
                  <c:v>257.255790007628</c:v>
                </c:pt>
                <c:pt idx="1041">
                  <c:v>257.055790007628</c:v>
                </c:pt>
                <c:pt idx="1042">
                  <c:v>257.055790007628</c:v>
                </c:pt>
                <c:pt idx="1043">
                  <c:v>256.863614007628</c:v>
                </c:pt>
                <c:pt idx="1044">
                  <c:v>256.863614007628</c:v>
                </c:pt>
                <c:pt idx="1045">
                  <c:v>256.805790007628</c:v>
                </c:pt>
                <c:pt idx="1046">
                  <c:v>256.555790007628</c:v>
                </c:pt>
                <c:pt idx="1047">
                  <c:v>256.055790007628</c:v>
                </c:pt>
                <c:pt idx="1048">
                  <c:v>255.805790007628</c:v>
                </c:pt>
                <c:pt idx="1049">
                  <c:v>255.644140007628</c:v>
                </c:pt>
                <c:pt idx="1050">
                  <c:v>255.540638007628</c:v>
                </c:pt>
                <c:pt idx="1051">
                  <c:v>255.540638007628</c:v>
                </c:pt>
                <c:pt idx="1052">
                  <c:v>255.395356007628</c:v>
                </c:pt>
                <c:pt idx="1053">
                  <c:v>255.395356007628</c:v>
                </c:pt>
                <c:pt idx="1054">
                  <c:v>255.395356007628</c:v>
                </c:pt>
                <c:pt idx="1055">
                  <c:v>255.395356007628</c:v>
                </c:pt>
                <c:pt idx="1056">
                  <c:v>255.264140007628</c:v>
                </c:pt>
                <c:pt idx="1057">
                  <c:v>255.175507007628</c:v>
                </c:pt>
                <c:pt idx="1058">
                  <c:v>255.118103007628</c:v>
                </c:pt>
                <c:pt idx="1059">
                  <c:v>254.927612007628</c:v>
                </c:pt>
                <c:pt idx="1060">
                  <c:v>254.629441007628</c:v>
                </c:pt>
                <c:pt idx="1061">
                  <c:v>254.529924007628</c:v>
                </c:pt>
                <c:pt idx="1062">
                  <c:v>254.231753007628</c:v>
                </c:pt>
                <c:pt idx="1063">
                  <c:v>254.132236007628</c:v>
                </c:pt>
                <c:pt idx="1064">
                  <c:v>253.934251007628</c:v>
                </c:pt>
                <c:pt idx="1065">
                  <c:v>253.834734007628</c:v>
                </c:pt>
                <c:pt idx="1066">
                  <c:v>253.536563007628</c:v>
                </c:pt>
                <c:pt idx="1067">
                  <c:v>253.437046007628</c:v>
                </c:pt>
                <c:pt idx="1068">
                  <c:v>253.138875007628</c:v>
                </c:pt>
                <c:pt idx="1069">
                  <c:v>252.948384007628</c:v>
                </c:pt>
                <c:pt idx="1070">
                  <c:v>252.890980007628</c:v>
                </c:pt>
                <c:pt idx="1071">
                  <c:v>252.725837007628</c:v>
                </c:pt>
                <c:pt idx="1072">
                  <c:v>252.714783007628</c:v>
                </c:pt>
                <c:pt idx="1073">
                  <c:v>252.714783007628</c:v>
                </c:pt>
                <c:pt idx="1074">
                  <c:v>252.714783007628</c:v>
                </c:pt>
                <c:pt idx="1075">
                  <c:v>252.714783007628</c:v>
                </c:pt>
                <c:pt idx="1076">
                  <c:v>252.714783007628</c:v>
                </c:pt>
                <c:pt idx="1077">
                  <c:v>252.546103007628</c:v>
                </c:pt>
                <c:pt idx="1078">
                  <c:v>252.546103007628</c:v>
                </c:pt>
                <c:pt idx="1079">
                  <c:v>252.343037007628</c:v>
                </c:pt>
                <c:pt idx="1080">
                  <c:v>252.043417634442</c:v>
                </c:pt>
                <c:pt idx="1081">
                  <c:v>251.794368959919</c:v>
                </c:pt>
                <c:pt idx="1082">
                  <c:v>251.494749586733</c:v>
                </c:pt>
                <c:pt idx="1083">
                  <c:v>251.403347586733</c:v>
                </c:pt>
                <c:pt idx="1084">
                  <c:v>251.336151586733</c:v>
                </c:pt>
                <c:pt idx="1085">
                  <c:v>251.244749586733</c:v>
                </c:pt>
                <c:pt idx="1086">
                  <c:v>250.945130213546</c:v>
                </c:pt>
                <c:pt idx="1087">
                  <c:v>250.696081539024</c:v>
                </c:pt>
                <c:pt idx="1088">
                  <c:v>250.396462165837</c:v>
                </c:pt>
                <c:pt idx="1089">
                  <c:v>250.336462165837</c:v>
                </c:pt>
                <c:pt idx="1090">
                  <c:v>250.219227165837</c:v>
                </c:pt>
                <c:pt idx="1091">
                  <c:v>250.119227165837</c:v>
                </c:pt>
                <c:pt idx="1092">
                  <c:v>249.94678967</c:v>
                </c:pt>
                <c:pt idx="1093">
                  <c:v>249.94678967</c:v>
                </c:pt>
                <c:pt idx="1094">
                  <c:v>249.807462165837</c:v>
                </c:pt>
                <c:pt idx="1095">
                  <c:v>249.707462165837</c:v>
                </c:pt>
                <c:pt idx="1096">
                  <c:v>249.671462165837</c:v>
                </c:pt>
                <c:pt idx="1097">
                  <c:v>249.471462165837</c:v>
                </c:pt>
                <c:pt idx="1098">
                  <c:v>249.221462165837</c:v>
                </c:pt>
                <c:pt idx="1099">
                  <c:v>248.971462165837</c:v>
                </c:pt>
                <c:pt idx="1100">
                  <c:v>248.923962165837</c:v>
                </c:pt>
                <c:pt idx="1101">
                  <c:v>248.923962165837</c:v>
                </c:pt>
                <c:pt idx="1102">
                  <c:v>248.728813165837</c:v>
                </c:pt>
                <c:pt idx="1103">
                  <c:v>248.728813165837</c:v>
                </c:pt>
                <c:pt idx="1104">
                  <c:v>248.728813165837</c:v>
                </c:pt>
                <c:pt idx="1105">
                  <c:v>248.728813165837</c:v>
                </c:pt>
                <c:pt idx="1106">
                  <c:v>248.597630165837</c:v>
                </c:pt>
                <c:pt idx="1107">
                  <c:v>248.540226165837</c:v>
                </c:pt>
                <c:pt idx="1108">
                  <c:v>248.433612165837</c:v>
                </c:pt>
                <c:pt idx="1109">
                  <c:v>248.183612165837</c:v>
                </c:pt>
                <c:pt idx="1110">
                  <c:v>248.048094165837</c:v>
                </c:pt>
                <c:pt idx="1111">
                  <c:v>247.897070665837</c:v>
                </c:pt>
                <c:pt idx="1112">
                  <c:v>247.897070665837</c:v>
                </c:pt>
                <c:pt idx="1113">
                  <c:v>247.897070665837</c:v>
                </c:pt>
                <c:pt idx="1114">
                  <c:v>247.633612165837</c:v>
                </c:pt>
                <c:pt idx="1115">
                  <c:v>247.433612165837</c:v>
                </c:pt>
                <c:pt idx="1116">
                  <c:v>247.406506165837</c:v>
                </c:pt>
                <c:pt idx="1117">
                  <c:v>247.269506165837</c:v>
                </c:pt>
                <c:pt idx="1118">
                  <c:v>247.183612165837</c:v>
                </c:pt>
                <c:pt idx="1119">
                  <c:v>246.933612165837</c:v>
                </c:pt>
                <c:pt idx="1120">
                  <c:v>246.683612165837</c:v>
                </c:pt>
                <c:pt idx="1121">
                  <c:v>246.433612165837</c:v>
                </c:pt>
                <c:pt idx="1122">
                  <c:v>246.433612165837</c:v>
                </c:pt>
                <c:pt idx="1123">
                  <c:v>246.350803165837</c:v>
                </c:pt>
                <c:pt idx="1124">
                  <c:v>246.293399165837</c:v>
                </c:pt>
                <c:pt idx="1125">
                  <c:v>246.284601165837</c:v>
                </c:pt>
                <c:pt idx="1126">
                  <c:v>246.189902165837</c:v>
                </c:pt>
                <c:pt idx="1127">
                  <c:v>246.189902165837</c:v>
                </c:pt>
                <c:pt idx="1128">
                  <c:v>246.044620165837</c:v>
                </c:pt>
                <c:pt idx="1129">
                  <c:v>246.044620165837</c:v>
                </c:pt>
                <c:pt idx="1130">
                  <c:v>246.044620165837</c:v>
                </c:pt>
                <c:pt idx="1131">
                  <c:v>246.044620165837</c:v>
                </c:pt>
                <c:pt idx="1132">
                  <c:v>246.044620165837</c:v>
                </c:pt>
                <c:pt idx="1133">
                  <c:v>245.913404165837</c:v>
                </c:pt>
                <c:pt idx="1134">
                  <c:v>245.913404165837</c:v>
                </c:pt>
                <c:pt idx="1135">
                  <c:v>245.902621165837</c:v>
                </c:pt>
                <c:pt idx="1136">
                  <c:v>245.902621165837</c:v>
                </c:pt>
                <c:pt idx="1137">
                  <c:v>245.830621165837</c:v>
                </c:pt>
                <c:pt idx="1138">
                  <c:v>245.302621165837</c:v>
                </c:pt>
                <c:pt idx="1139">
                  <c:v>245.302621165837</c:v>
                </c:pt>
                <c:pt idx="1140">
                  <c:v>244.773198165837</c:v>
                </c:pt>
                <c:pt idx="1141">
                  <c:v>244.773198165837</c:v>
                </c:pt>
                <c:pt idx="1142">
                  <c:v>244.502619165837</c:v>
                </c:pt>
                <c:pt idx="1143">
                  <c:v>244.502619165837</c:v>
                </c:pt>
                <c:pt idx="1144">
                  <c:v>243.981805165837</c:v>
                </c:pt>
                <c:pt idx="1145">
                  <c:v>243.937797165837</c:v>
                </c:pt>
                <c:pt idx="1146">
                  <c:v>243.937797165837</c:v>
                </c:pt>
                <c:pt idx="1147">
                  <c:v>243.937797165837</c:v>
                </c:pt>
                <c:pt idx="1148">
                  <c:v>243.937797165837</c:v>
                </c:pt>
                <c:pt idx="1149">
                  <c:v>243.937797165837</c:v>
                </c:pt>
                <c:pt idx="1150">
                  <c:v>243.794934165837</c:v>
                </c:pt>
                <c:pt idx="1151">
                  <c:v>243.794934165837</c:v>
                </c:pt>
                <c:pt idx="1152">
                  <c:v>243.737530165837</c:v>
                </c:pt>
                <c:pt idx="1153">
                  <c:v>243.737530165837</c:v>
                </c:pt>
                <c:pt idx="1154">
                  <c:v>243.613081865837</c:v>
                </c:pt>
                <c:pt idx="1155">
                  <c:v>243.613081865837</c:v>
                </c:pt>
                <c:pt idx="1156">
                  <c:v>243.613081865837</c:v>
                </c:pt>
                <c:pt idx="1157">
                  <c:v>243.613081865837</c:v>
                </c:pt>
                <c:pt idx="1158">
                  <c:v>243.613081865837</c:v>
                </c:pt>
                <c:pt idx="1159">
                  <c:v>243.454796465837</c:v>
                </c:pt>
                <c:pt idx="1160">
                  <c:v>243.454796465837</c:v>
                </c:pt>
                <c:pt idx="1161">
                  <c:v>243.397392465837</c:v>
                </c:pt>
                <c:pt idx="1162">
                  <c:v>243.348503765837</c:v>
                </c:pt>
                <c:pt idx="1163">
                  <c:v>243.348503765837</c:v>
                </c:pt>
                <c:pt idx="1164">
                  <c:v>243.283612469907</c:v>
                </c:pt>
                <c:pt idx="1165">
                  <c:v>243.033612469907</c:v>
                </c:pt>
                <c:pt idx="1166">
                  <c:v>242.941106469907</c:v>
                </c:pt>
                <c:pt idx="1167">
                  <c:v>242.741106469907</c:v>
                </c:pt>
                <c:pt idx="1168">
                  <c:v>242.741106469907</c:v>
                </c:pt>
                <c:pt idx="1169">
                  <c:v>242.633612469907</c:v>
                </c:pt>
                <c:pt idx="1170">
                  <c:v>242.633612469907</c:v>
                </c:pt>
                <c:pt idx="1171">
                  <c:v>242.383612469907</c:v>
                </c:pt>
                <c:pt idx="1172">
                  <c:v>242.285612469907</c:v>
                </c:pt>
                <c:pt idx="1173">
                  <c:v>242.201361469907</c:v>
                </c:pt>
                <c:pt idx="1174">
                  <c:v>242.201361469907</c:v>
                </c:pt>
                <c:pt idx="1175">
                  <c:v>242.117611469907</c:v>
                </c:pt>
                <c:pt idx="1176">
                  <c:v>242.017611469907</c:v>
                </c:pt>
                <c:pt idx="1177">
                  <c:v>241.814059469907</c:v>
                </c:pt>
                <c:pt idx="1178">
                  <c:v>241.814059469907</c:v>
                </c:pt>
                <c:pt idx="1179">
                  <c:v>241.814059469907</c:v>
                </c:pt>
                <c:pt idx="1180">
                  <c:v>241.814059469907</c:v>
                </c:pt>
                <c:pt idx="1181">
                  <c:v>241.531612469907</c:v>
                </c:pt>
                <c:pt idx="1182">
                  <c:v>241.433612469907</c:v>
                </c:pt>
                <c:pt idx="1183">
                  <c:v>241.183612469907</c:v>
                </c:pt>
                <c:pt idx="1184">
                  <c:v>241.044956469907</c:v>
                </c:pt>
                <c:pt idx="1185">
                  <c:v>240.844956469907</c:v>
                </c:pt>
                <c:pt idx="1186">
                  <c:v>240.705562469907</c:v>
                </c:pt>
                <c:pt idx="1187">
                  <c:v>240.705562469907</c:v>
                </c:pt>
                <c:pt idx="1188">
                  <c:v>240.645762469907</c:v>
                </c:pt>
                <c:pt idx="1189">
                  <c:v>240.395762469907</c:v>
                </c:pt>
                <c:pt idx="1190">
                  <c:v>240.115762469907</c:v>
                </c:pt>
                <c:pt idx="1191">
                  <c:v>240.033090469907</c:v>
                </c:pt>
                <c:pt idx="1192">
                  <c:v>240.033090469907</c:v>
                </c:pt>
                <c:pt idx="1193">
                  <c:v>239.813191469907</c:v>
                </c:pt>
                <c:pt idx="1194">
                  <c:v>239.813191469907</c:v>
                </c:pt>
                <c:pt idx="1195">
                  <c:v>239.813191469907</c:v>
                </c:pt>
                <c:pt idx="1196">
                  <c:v>239.813191469907</c:v>
                </c:pt>
                <c:pt idx="1197">
                  <c:v>239.630168469907</c:v>
                </c:pt>
                <c:pt idx="1198">
                  <c:v>239.630168469907</c:v>
                </c:pt>
                <c:pt idx="1199">
                  <c:v>239.330549096721</c:v>
                </c:pt>
                <c:pt idx="1200">
                  <c:v>239.081500422198</c:v>
                </c:pt>
                <c:pt idx="1201">
                  <c:v>238.781881049012</c:v>
                </c:pt>
                <c:pt idx="1202">
                  <c:v>238.699077049012</c:v>
                </c:pt>
                <c:pt idx="1203">
                  <c:v>238.599077049012</c:v>
                </c:pt>
                <c:pt idx="1204">
                  <c:v>238.531881049012</c:v>
                </c:pt>
                <c:pt idx="1205">
                  <c:v>238.431881049012</c:v>
                </c:pt>
                <c:pt idx="1206">
                  <c:v>238.132261675826</c:v>
                </c:pt>
                <c:pt idx="1207">
                  <c:v>237.883213001303</c:v>
                </c:pt>
                <c:pt idx="1208">
                  <c:v>237.583593628117</c:v>
                </c:pt>
                <c:pt idx="1209">
                  <c:v>237.387147628117</c:v>
                </c:pt>
                <c:pt idx="1210">
                  <c:v>237.319951628117</c:v>
                </c:pt>
                <c:pt idx="1211">
                  <c:v>237.316053628117</c:v>
                </c:pt>
                <c:pt idx="1212">
                  <c:v>237.212551628117</c:v>
                </c:pt>
                <c:pt idx="1213">
                  <c:v>237.212551628117</c:v>
                </c:pt>
                <c:pt idx="1214">
                  <c:v>237.067269628117</c:v>
                </c:pt>
                <c:pt idx="1215">
                  <c:v>237.067269628117</c:v>
                </c:pt>
                <c:pt idx="1216">
                  <c:v>237.067269628117</c:v>
                </c:pt>
                <c:pt idx="1217">
                  <c:v>237.067269628117</c:v>
                </c:pt>
                <c:pt idx="1218">
                  <c:v>237.067269628117</c:v>
                </c:pt>
                <c:pt idx="1219">
                  <c:v>236.936053628117</c:v>
                </c:pt>
                <c:pt idx="1220">
                  <c:v>236.918624628117</c:v>
                </c:pt>
                <c:pt idx="1221">
                  <c:v>236.918624628117</c:v>
                </c:pt>
                <c:pt idx="1222">
                  <c:v>236.821867628117</c:v>
                </c:pt>
                <c:pt idx="1223">
                  <c:v>236.721867628117</c:v>
                </c:pt>
                <c:pt idx="1224">
                  <c:v>236.664463628117</c:v>
                </c:pt>
                <c:pt idx="1225">
                  <c:v>236.664463628117</c:v>
                </c:pt>
                <c:pt idx="1226">
                  <c:v>236.346138128117</c:v>
                </c:pt>
                <c:pt idx="1227">
                  <c:v>236.346138128117</c:v>
                </c:pt>
                <c:pt idx="1228">
                  <c:v>236.027812628117</c:v>
                </c:pt>
                <c:pt idx="1229">
                  <c:v>236.027812628117</c:v>
                </c:pt>
                <c:pt idx="1230">
                  <c:v>236.027812628117</c:v>
                </c:pt>
                <c:pt idx="1231">
                  <c:v>235.709487128117</c:v>
                </c:pt>
                <c:pt idx="1232">
                  <c:v>235.709487128117</c:v>
                </c:pt>
                <c:pt idx="1233">
                  <c:v>235.391161628117</c:v>
                </c:pt>
                <c:pt idx="1234">
                  <c:v>235.391161628117</c:v>
                </c:pt>
                <c:pt idx="1235">
                  <c:v>235.333757628117</c:v>
                </c:pt>
                <c:pt idx="1236">
                  <c:v>235.333757628117</c:v>
                </c:pt>
                <c:pt idx="1237">
                  <c:v>234.416150628117</c:v>
                </c:pt>
                <c:pt idx="1238">
                  <c:v>234.264150628117</c:v>
                </c:pt>
                <c:pt idx="1239">
                  <c:v>234.264150628117</c:v>
                </c:pt>
                <c:pt idx="1240">
                  <c:v>234.264150628117</c:v>
                </c:pt>
                <c:pt idx="1241">
                  <c:v>234.264150628117</c:v>
                </c:pt>
                <c:pt idx="1242">
                  <c:v>234.264150628117</c:v>
                </c:pt>
                <c:pt idx="1243">
                  <c:v>234.132150628117</c:v>
                </c:pt>
                <c:pt idx="1244">
                  <c:v>234.131098628117</c:v>
                </c:pt>
                <c:pt idx="1245">
                  <c:v>234.115504628117</c:v>
                </c:pt>
                <c:pt idx="1246">
                  <c:v>234.115504628117</c:v>
                </c:pt>
                <c:pt idx="1247">
                  <c:v>233.805922628117</c:v>
                </c:pt>
                <c:pt idx="1248">
                  <c:v>233.805922628117</c:v>
                </c:pt>
                <c:pt idx="1249">
                  <c:v>233.805922628117</c:v>
                </c:pt>
                <c:pt idx="1250">
                  <c:v>233.736326628117</c:v>
                </c:pt>
                <c:pt idx="1251">
                  <c:v>233.669130628117</c:v>
                </c:pt>
                <c:pt idx="1252">
                  <c:v>233.521890628117</c:v>
                </c:pt>
                <c:pt idx="1253">
                  <c:v>233.321890628117</c:v>
                </c:pt>
                <c:pt idx="1254">
                  <c:v>233.215189628117</c:v>
                </c:pt>
                <c:pt idx="1255">
                  <c:v>233.215189628117</c:v>
                </c:pt>
                <c:pt idx="1256">
                  <c:v>233.071890628117</c:v>
                </c:pt>
                <c:pt idx="1257">
                  <c:v>232.821890628117</c:v>
                </c:pt>
                <c:pt idx="1258">
                  <c:v>232.774890628117</c:v>
                </c:pt>
                <c:pt idx="1259">
                  <c:v>232.583722628117</c:v>
                </c:pt>
                <c:pt idx="1260">
                  <c:v>232.583722628117</c:v>
                </c:pt>
                <c:pt idx="1261">
                  <c:v>232.544890628117</c:v>
                </c:pt>
                <c:pt idx="1262">
                  <c:v>232.446890628117</c:v>
                </c:pt>
                <c:pt idx="1263">
                  <c:v>232.196890628117</c:v>
                </c:pt>
                <c:pt idx="1264">
                  <c:v>232.196890628117</c:v>
                </c:pt>
                <c:pt idx="1265">
                  <c:v>232.196890628117</c:v>
                </c:pt>
                <c:pt idx="1266">
                  <c:v>231.896890628117</c:v>
                </c:pt>
                <c:pt idx="1267">
                  <c:v>231.696890628117</c:v>
                </c:pt>
                <c:pt idx="1268">
                  <c:v>231.709040628117</c:v>
                </c:pt>
                <c:pt idx="1269">
                  <c:v>231.572040628117</c:v>
                </c:pt>
                <c:pt idx="1270">
                  <c:v>231.446890628117</c:v>
                </c:pt>
                <c:pt idx="1271">
                  <c:v>231.196890628117</c:v>
                </c:pt>
                <c:pt idx="1272">
                  <c:v>230.946890628117</c:v>
                </c:pt>
                <c:pt idx="1273">
                  <c:v>230.696890628117</c:v>
                </c:pt>
                <c:pt idx="1274">
                  <c:v>230.551890628117</c:v>
                </c:pt>
                <c:pt idx="1275">
                  <c:v>230.351890628117</c:v>
                </c:pt>
                <c:pt idx="1276">
                  <c:v>230.292402628117</c:v>
                </c:pt>
                <c:pt idx="1277">
                  <c:v>230.188900628117</c:v>
                </c:pt>
                <c:pt idx="1278">
                  <c:v>230.188900628117</c:v>
                </c:pt>
                <c:pt idx="1279">
                  <c:v>230.043618628117</c:v>
                </c:pt>
                <c:pt idx="1280">
                  <c:v>230.043618628117</c:v>
                </c:pt>
                <c:pt idx="1281">
                  <c:v>230.043618628117</c:v>
                </c:pt>
                <c:pt idx="1282">
                  <c:v>230.043618628117</c:v>
                </c:pt>
                <c:pt idx="1283">
                  <c:v>230.043618628117</c:v>
                </c:pt>
                <c:pt idx="1284">
                  <c:v>230.043618628117</c:v>
                </c:pt>
                <c:pt idx="1285">
                  <c:v>229.912435628117</c:v>
                </c:pt>
                <c:pt idx="1286">
                  <c:v>229.855031628117</c:v>
                </c:pt>
                <c:pt idx="1287">
                  <c:v>229.662016128117</c:v>
                </c:pt>
                <c:pt idx="1288">
                  <c:v>229.662016128117</c:v>
                </c:pt>
                <c:pt idx="1289">
                  <c:v>229.662016128117</c:v>
                </c:pt>
                <c:pt idx="1290">
                  <c:v>229.662016128117</c:v>
                </c:pt>
                <c:pt idx="1291">
                  <c:v>228.55580847407</c:v>
                </c:pt>
                <c:pt idx="1292">
                  <c:v>228.55580847407</c:v>
                </c:pt>
              </c:numCache>
            </c:numRef>
          </c:xVal>
          <c:yVal>
            <c:numRef>
              <c:f>LatticeLayout!$P$205:$P$1497</c:f>
              <c:numCache>
                <c:formatCode>General</c:formatCode>
                <c:ptCount val="1293"/>
                <c:pt idx="0">
                  <c:v>423.0996045</c:v>
                </c:pt>
                <c:pt idx="1">
                  <c:v>423.0996045</c:v>
                </c:pt>
                <c:pt idx="2">
                  <c:v>423.0996045</c:v>
                </c:pt>
                <c:pt idx="3">
                  <c:v>423.0996045</c:v>
                </c:pt>
                <c:pt idx="4">
                  <c:v>423.0996045</c:v>
                </c:pt>
                <c:pt idx="5">
                  <c:v>423.0996045</c:v>
                </c:pt>
                <c:pt idx="6">
                  <c:v>423.0996045</c:v>
                </c:pt>
                <c:pt idx="7">
                  <c:v>423.0996045</c:v>
                </c:pt>
                <c:pt idx="8">
                  <c:v>423.0996045</c:v>
                </c:pt>
                <c:pt idx="9">
                  <c:v>423.0996045</c:v>
                </c:pt>
                <c:pt idx="10">
                  <c:v>423.0996045</c:v>
                </c:pt>
                <c:pt idx="11">
                  <c:v>423.0996045</c:v>
                </c:pt>
                <c:pt idx="12">
                  <c:v>423.0996045</c:v>
                </c:pt>
                <c:pt idx="13">
                  <c:v>423.0996045</c:v>
                </c:pt>
                <c:pt idx="14">
                  <c:v>423.0996045</c:v>
                </c:pt>
                <c:pt idx="15">
                  <c:v>423.0996045</c:v>
                </c:pt>
                <c:pt idx="16">
                  <c:v>423.0996045</c:v>
                </c:pt>
                <c:pt idx="17">
                  <c:v>423.0996045</c:v>
                </c:pt>
                <c:pt idx="18">
                  <c:v>423.0996045</c:v>
                </c:pt>
                <c:pt idx="19">
                  <c:v>423.0996045</c:v>
                </c:pt>
                <c:pt idx="20">
                  <c:v>423.0996045</c:v>
                </c:pt>
                <c:pt idx="21">
                  <c:v>423.0996045</c:v>
                </c:pt>
                <c:pt idx="22">
                  <c:v>423.0996045</c:v>
                </c:pt>
                <c:pt idx="23">
                  <c:v>423.0996045</c:v>
                </c:pt>
                <c:pt idx="24">
                  <c:v>423.0996045</c:v>
                </c:pt>
                <c:pt idx="25">
                  <c:v>423.0996045</c:v>
                </c:pt>
                <c:pt idx="26">
                  <c:v>423.0996045</c:v>
                </c:pt>
                <c:pt idx="27">
                  <c:v>423.0996045</c:v>
                </c:pt>
                <c:pt idx="28">
                  <c:v>423.0996045</c:v>
                </c:pt>
                <c:pt idx="29">
                  <c:v>423.0996045</c:v>
                </c:pt>
                <c:pt idx="30">
                  <c:v>423.0996045</c:v>
                </c:pt>
                <c:pt idx="31">
                  <c:v>423.0996045</c:v>
                </c:pt>
                <c:pt idx="32">
                  <c:v>423.0996045</c:v>
                </c:pt>
                <c:pt idx="33">
                  <c:v>423.0996045</c:v>
                </c:pt>
                <c:pt idx="34">
                  <c:v>423.0996045</c:v>
                </c:pt>
                <c:pt idx="35">
                  <c:v>423.0996045</c:v>
                </c:pt>
                <c:pt idx="36">
                  <c:v>423.0996045</c:v>
                </c:pt>
                <c:pt idx="37">
                  <c:v>423.0996045</c:v>
                </c:pt>
                <c:pt idx="38">
                  <c:v>423.0996045</c:v>
                </c:pt>
                <c:pt idx="39">
                  <c:v>423.0996045</c:v>
                </c:pt>
                <c:pt idx="40">
                  <c:v>423.0996045</c:v>
                </c:pt>
                <c:pt idx="41">
                  <c:v>423.0996045</c:v>
                </c:pt>
                <c:pt idx="42">
                  <c:v>423.0996045</c:v>
                </c:pt>
                <c:pt idx="43">
                  <c:v>423.0996045</c:v>
                </c:pt>
                <c:pt idx="44">
                  <c:v>423.0996045</c:v>
                </c:pt>
                <c:pt idx="45">
                  <c:v>423.0996045</c:v>
                </c:pt>
                <c:pt idx="46">
                  <c:v>423.0996045</c:v>
                </c:pt>
                <c:pt idx="47">
                  <c:v>423.0996045</c:v>
                </c:pt>
                <c:pt idx="48">
                  <c:v>423.0996045</c:v>
                </c:pt>
                <c:pt idx="49">
                  <c:v>423.0996045</c:v>
                </c:pt>
                <c:pt idx="50">
                  <c:v>423.0996045</c:v>
                </c:pt>
                <c:pt idx="51">
                  <c:v>423.0996045</c:v>
                </c:pt>
                <c:pt idx="52">
                  <c:v>423.0996045</c:v>
                </c:pt>
                <c:pt idx="53">
                  <c:v>423.0996045</c:v>
                </c:pt>
                <c:pt idx="54">
                  <c:v>423.0996045</c:v>
                </c:pt>
                <c:pt idx="55">
                  <c:v>423.0996045</c:v>
                </c:pt>
                <c:pt idx="56">
                  <c:v>423.0996045</c:v>
                </c:pt>
                <c:pt idx="57">
                  <c:v>423.0996045</c:v>
                </c:pt>
                <c:pt idx="58">
                  <c:v>423.0996045</c:v>
                </c:pt>
                <c:pt idx="59">
                  <c:v>423.0996045</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pt idx="113">
                  <c:v>423.0996045</c:v>
                </c:pt>
                <c:pt idx="114">
                  <c:v>423.0996045</c:v>
                </c:pt>
                <c:pt idx="115">
                  <c:v>423.0996045</c:v>
                </c:pt>
                <c:pt idx="116">
                  <c:v>423.0996045</c:v>
                </c:pt>
                <c:pt idx="117">
                  <c:v>423.0996045</c:v>
                </c:pt>
                <c:pt idx="118">
                  <c:v>423.0996045</c:v>
                </c:pt>
                <c:pt idx="119">
                  <c:v>423.0996045</c:v>
                </c:pt>
                <c:pt idx="120">
                  <c:v>423.0996045</c:v>
                </c:pt>
                <c:pt idx="121">
                  <c:v>423.0996045</c:v>
                </c:pt>
                <c:pt idx="122">
                  <c:v>423.0996045</c:v>
                </c:pt>
                <c:pt idx="123">
                  <c:v>423.0996045</c:v>
                </c:pt>
                <c:pt idx="124">
                  <c:v>423.0996045</c:v>
                </c:pt>
                <c:pt idx="125">
                  <c:v>423.0996045</c:v>
                </c:pt>
                <c:pt idx="126">
                  <c:v>423.0996045</c:v>
                </c:pt>
                <c:pt idx="127">
                  <c:v>423.0996045</c:v>
                </c:pt>
                <c:pt idx="128">
                  <c:v>423.0996045</c:v>
                </c:pt>
                <c:pt idx="129">
                  <c:v>423.0996045</c:v>
                </c:pt>
                <c:pt idx="130">
                  <c:v>423.0996045</c:v>
                </c:pt>
                <c:pt idx="131">
                  <c:v>423.0996045</c:v>
                </c:pt>
                <c:pt idx="132">
                  <c:v>423.0996045</c:v>
                </c:pt>
                <c:pt idx="133">
                  <c:v>423.0996045</c:v>
                </c:pt>
                <c:pt idx="134">
                  <c:v>423.0996045</c:v>
                </c:pt>
                <c:pt idx="135">
                  <c:v>423.0996045</c:v>
                </c:pt>
                <c:pt idx="136">
                  <c:v>423.0996045</c:v>
                </c:pt>
                <c:pt idx="137">
                  <c:v>423.0996045</c:v>
                </c:pt>
                <c:pt idx="138">
                  <c:v>423.0996045</c:v>
                </c:pt>
                <c:pt idx="139">
                  <c:v>423.0996045</c:v>
                </c:pt>
                <c:pt idx="140">
                  <c:v>423.0996045</c:v>
                </c:pt>
                <c:pt idx="141">
                  <c:v>423.0996045</c:v>
                </c:pt>
                <c:pt idx="142">
                  <c:v>423.0996045</c:v>
                </c:pt>
                <c:pt idx="143">
                  <c:v>423.0996045</c:v>
                </c:pt>
                <c:pt idx="144">
                  <c:v>423.0996045</c:v>
                </c:pt>
                <c:pt idx="145">
                  <c:v>423.0996045</c:v>
                </c:pt>
                <c:pt idx="146">
                  <c:v>423.0996045</c:v>
                </c:pt>
                <c:pt idx="147">
                  <c:v>423.0996045</c:v>
                </c:pt>
                <c:pt idx="148">
                  <c:v>423.0996045</c:v>
                </c:pt>
                <c:pt idx="149">
                  <c:v>423.0996045</c:v>
                </c:pt>
                <c:pt idx="150">
                  <c:v>423.0996045</c:v>
                </c:pt>
                <c:pt idx="151">
                  <c:v>423.0996045</c:v>
                </c:pt>
                <c:pt idx="152">
                  <c:v>423.0996045</c:v>
                </c:pt>
                <c:pt idx="153">
                  <c:v>423.0996045</c:v>
                </c:pt>
                <c:pt idx="154">
                  <c:v>423.0996045</c:v>
                </c:pt>
                <c:pt idx="155">
                  <c:v>423.0996045</c:v>
                </c:pt>
                <c:pt idx="156">
                  <c:v>423.0996045</c:v>
                </c:pt>
                <c:pt idx="157">
                  <c:v>423.0996045</c:v>
                </c:pt>
                <c:pt idx="158">
                  <c:v>423.0996045</c:v>
                </c:pt>
                <c:pt idx="159">
                  <c:v>423.0996045</c:v>
                </c:pt>
                <c:pt idx="160">
                  <c:v>423.0996045</c:v>
                </c:pt>
                <c:pt idx="161">
                  <c:v>423.0996045</c:v>
                </c:pt>
                <c:pt idx="162">
                  <c:v>423.0996045</c:v>
                </c:pt>
                <c:pt idx="163">
                  <c:v>423.0996045</c:v>
                </c:pt>
                <c:pt idx="164">
                  <c:v>423.0996045</c:v>
                </c:pt>
                <c:pt idx="165">
                  <c:v>423.0996045</c:v>
                </c:pt>
                <c:pt idx="166">
                  <c:v>423.0996045</c:v>
                </c:pt>
                <c:pt idx="167">
                  <c:v>423.0996045</c:v>
                </c:pt>
                <c:pt idx="168">
                  <c:v>423.0996045</c:v>
                </c:pt>
                <c:pt idx="169">
                  <c:v>423.0996045</c:v>
                </c:pt>
                <c:pt idx="170">
                  <c:v>423.0996045</c:v>
                </c:pt>
                <c:pt idx="171">
                  <c:v>423.0996045</c:v>
                </c:pt>
                <c:pt idx="172">
                  <c:v>423.0996045</c:v>
                </c:pt>
                <c:pt idx="173">
                  <c:v>423.0996045</c:v>
                </c:pt>
                <c:pt idx="174">
                  <c:v>423.0996045</c:v>
                </c:pt>
                <c:pt idx="175">
                  <c:v>423.0996045</c:v>
                </c:pt>
                <c:pt idx="176">
                  <c:v>423.0996045</c:v>
                </c:pt>
                <c:pt idx="177">
                  <c:v>423.0996045</c:v>
                </c:pt>
                <c:pt idx="178">
                  <c:v>423.0996045</c:v>
                </c:pt>
                <c:pt idx="179">
                  <c:v>423.0996045</c:v>
                </c:pt>
                <c:pt idx="180">
                  <c:v>423.0996045</c:v>
                </c:pt>
                <c:pt idx="181">
                  <c:v>423.0996045</c:v>
                </c:pt>
                <c:pt idx="182">
                  <c:v>423.0996045</c:v>
                </c:pt>
                <c:pt idx="183">
                  <c:v>423.0996045</c:v>
                </c:pt>
                <c:pt idx="184">
                  <c:v>423.0996045</c:v>
                </c:pt>
                <c:pt idx="185">
                  <c:v>423.0996045</c:v>
                </c:pt>
                <c:pt idx="186">
                  <c:v>423.0996045</c:v>
                </c:pt>
                <c:pt idx="187">
                  <c:v>423.0996045</c:v>
                </c:pt>
                <c:pt idx="188">
                  <c:v>423.0996045</c:v>
                </c:pt>
                <c:pt idx="189">
                  <c:v>423.0996045</c:v>
                </c:pt>
                <c:pt idx="190">
                  <c:v>423.0996045</c:v>
                </c:pt>
                <c:pt idx="191">
                  <c:v>423.0996045</c:v>
                </c:pt>
                <c:pt idx="192">
                  <c:v>423.0996045</c:v>
                </c:pt>
                <c:pt idx="193">
                  <c:v>423.0996045</c:v>
                </c:pt>
                <c:pt idx="194">
                  <c:v>423.0996045</c:v>
                </c:pt>
                <c:pt idx="195">
                  <c:v>423.0996045</c:v>
                </c:pt>
                <c:pt idx="196">
                  <c:v>423.0996045</c:v>
                </c:pt>
                <c:pt idx="197">
                  <c:v>423.0996045</c:v>
                </c:pt>
                <c:pt idx="198">
                  <c:v>423.0996045</c:v>
                </c:pt>
                <c:pt idx="199">
                  <c:v>423.0996045</c:v>
                </c:pt>
                <c:pt idx="200">
                  <c:v>423.0996045</c:v>
                </c:pt>
                <c:pt idx="201">
                  <c:v>423.0996045</c:v>
                </c:pt>
                <c:pt idx="202">
                  <c:v>423.0996045</c:v>
                </c:pt>
                <c:pt idx="203">
                  <c:v>423.0996045</c:v>
                </c:pt>
                <c:pt idx="204">
                  <c:v>423.0996045</c:v>
                </c:pt>
                <c:pt idx="205">
                  <c:v>423.0996045</c:v>
                </c:pt>
                <c:pt idx="206">
                  <c:v>423.0996045</c:v>
                </c:pt>
                <c:pt idx="207">
                  <c:v>423.0996045</c:v>
                </c:pt>
                <c:pt idx="208">
                  <c:v>423.0996045</c:v>
                </c:pt>
                <c:pt idx="209">
                  <c:v>423.0996045</c:v>
                </c:pt>
                <c:pt idx="210">
                  <c:v>423.0996045</c:v>
                </c:pt>
                <c:pt idx="211">
                  <c:v>423.0996045</c:v>
                </c:pt>
                <c:pt idx="212">
                  <c:v>423.0996045</c:v>
                </c:pt>
                <c:pt idx="213">
                  <c:v>423.0996045</c:v>
                </c:pt>
                <c:pt idx="214">
                  <c:v>423.0996045</c:v>
                </c:pt>
                <c:pt idx="215">
                  <c:v>423.0996045</c:v>
                </c:pt>
                <c:pt idx="216">
                  <c:v>423.0996045</c:v>
                </c:pt>
                <c:pt idx="217">
                  <c:v>423.0996045</c:v>
                </c:pt>
                <c:pt idx="218">
                  <c:v>423.0996045</c:v>
                </c:pt>
                <c:pt idx="219">
                  <c:v>423.0996045</c:v>
                </c:pt>
                <c:pt idx="220">
                  <c:v>423.0996045</c:v>
                </c:pt>
                <c:pt idx="221">
                  <c:v>423.0996045</c:v>
                </c:pt>
                <c:pt idx="222">
                  <c:v>423.0996045</c:v>
                </c:pt>
                <c:pt idx="223">
                  <c:v>423.0996045</c:v>
                </c:pt>
                <c:pt idx="224">
                  <c:v>423.0996045</c:v>
                </c:pt>
                <c:pt idx="225">
                  <c:v>423.0996045</c:v>
                </c:pt>
                <c:pt idx="226">
                  <c:v>423.0996045</c:v>
                </c:pt>
                <c:pt idx="227">
                  <c:v>423.0996045</c:v>
                </c:pt>
                <c:pt idx="228">
                  <c:v>423.0996045</c:v>
                </c:pt>
                <c:pt idx="229">
                  <c:v>423.0996045</c:v>
                </c:pt>
                <c:pt idx="230">
                  <c:v>423.0996045</c:v>
                </c:pt>
                <c:pt idx="231">
                  <c:v>423.0996045</c:v>
                </c:pt>
                <c:pt idx="232">
                  <c:v>423.0996045</c:v>
                </c:pt>
                <c:pt idx="233">
                  <c:v>423.0996045</c:v>
                </c:pt>
                <c:pt idx="234">
                  <c:v>423.0996045</c:v>
                </c:pt>
                <c:pt idx="235">
                  <c:v>423.0996045</c:v>
                </c:pt>
                <c:pt idx="236">
                  <c:v>423.0996045</c:v>
                </c:pt>
                <c:pt idx="237">
                  <c:v>423.0996045</c:v>
                </c:pt>
                <c:pt idx="238">
                  <c:v>423.0996045</c:v>
                </c:pt>
                <c:pt idx="239">
                  <c:v>423.0996045</c:v>
                </c:pt>
                <c:pt idx="240">
                  <c:v>423.0996045</c:v>
                </c:pt>
                <c:pt idx="241">
                  <c:v>423.0996045</c:v>
                </c:pt>
                <c:pt idx="242">
                  <c:v>423.0996045</c:v>
                </c:pt>
                <c:pt idx="243">
                  <c:v>423.0996045</c:v>
                </c:pt>
                <c:pt idx="244">
                  <c:v>423.0996045</c:v>
                </c:pt>
                <c:pt idx="245">
                  <c:v>423.0996045</c:v>
                </c:pt>
                <c:pt idx="246">
                  <c:v>423.0996045</c:v>
                </c:pt>
                <c:pt idx="247">
                  <c:v>423.0996045</c:v>
                </c:pt>
                <c:pt idx="248">
                  <c:v>423.0996045</c:v>
                </c:pt>
                <c:pt idx="249">
                  <c:v>423.0996045</c:v>
                </c:pt>
                <c:pt idx="250">
                  <c:v>423.0996045</c:v>
                </c:pt>
                <c:pt idx="251">
                  <c:v>423.0996045</c:v>
                </c:pt>
                <c:pt idx="252">
                  <c:v>423.0996045</c:v>
                </c:pt>
                <c:pt idx="253">
                  <c:v>423.0996045</c:v>
                </c:pt>
                <c:pt idx="254">
                  <c:v>423.0996045</c:v>
                </c:pt>
                <c:pt idx="255">
                  <c:v>423.0996045</c:v>
                </c:pt>
                <c:pt idx="256">
                  <c:v>423.0996045</c:v>
                </c:pt>
                <c:pt idx="257">
                  <c:v>423.0996045</c:v>
                </c:pt>
                <c:pt idx="258">
                  <c:v>423.0996045</c:v>
                </c:pt>
                <c:pt idx="259">
                  <c:v>423.0996045</c:v>
                </c:pt>
                <c:pt idx="260">
                  <c:v>423.0996045</c:v>
                </c:pt>
                <c:pt idx="261">
                  <c:v>423.0996045</c:v>
                </c:pt>
                <c:pt idx="262">
                  <c:v>423.0996045</c:v>
                </c:pt>
                <c:pt idx="263">
                  <c:v>423.0996045</c:v>
                </c:pt>
                <c:pt idx="264">
                  <c:v>423.0996045</c:v>
                </c:pt>
                <c:pt idx="265">
                  <c:v>423.0996045</c:v>
                </c:pt>
                <c:pt idx="266">
                  <c:v>423.0996045</c:v>
                </c:pt>
                <c:pt idx="267">
                  <c:v>423.0996045</c:v>
                </c:pt>
                <c:pt idx="268">
                  <c:v>423.0996045</c:v>
                </c:pt>
                <c:pt idx="269">
                  <c:v>423.0996045</c:v>
                </c:pt>
                <c:pt idx="270">
                  <c:v>423.0996045</c:v>
                </c:pt>
                <c:pt idx="271">
                  <c:v>423.0996045</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313">
                  <c:v>423.0996045</c:v>
                </c:pt>
                <c:pt idx="314">
                  <c:v>423.0996045</c:v>
                </c:pt>
                <c:pt idx="315">
                  <c:v>423.0996045</c:v>
                </c:pt>
                <c:pt idx="316">
                  <c:v>423.0996045</c:v>
                </c:pt>
                <c:pt idx="317">
                  <c:v>423.0996045</c:v>
                </c:pt>
                <c:pt idx="318">
                  <c:v>423.0996045</c:v>
                </c:pt>
                <c:pt idx="319">
                  <c:v>423.0996045</c:v>
                </c:pt>
                <c:pt idx="320">
                  <c:v>423.0996045</c:v>
                </c:pt>
                <c:pt idx="321">
                  <c:v>423.0996045</c:v>
                </c:pt>
                <c:pt idx="322">
                  <c:v>423.0996045</c:v>
                </c:pt>
                <c:pt idx="323">
                  <c:v>423.0996045</c:v>
                </c:pt>
                <c:pt idx="324">
                  <c:v>423.0996045</c:v>
                </c:pt>
                <c:pt idx="325">
                  <c:v>423.0996045</c:v>
                </c:pt>
                <c:pt idx="326">
                  <c:v>423.0996045</c:v>
                </c:pt>
                <c:pt idx="327">
                  <c:v>423.0996045</c:v>
                </c:pt>
                <c:pt idx="328">
                  <c:v>423.0996045</c:v>
                </c:pt>
                <c:pt idx="329">
                  <c:v>423.0996045</c:v>
                </c:pt>
                <c:pt idx="330">
                  <c:v>423.0996045</c:v>
                </c:pt>
                <c:pt idx="331">
                  <c:v>423.0996045</c:v>
                </c:pt>
                <c:pt idx="332">
                  <c:v>423.0996045</c:v>
                </c:pt>
                <c:pt idx="333">
                  <c:v>423.0996045</c:v>
                </c:pt>
                <c:pt idx="334">
                  <c:v>423.0996045</c:v>
                </c:pt>
                <c:pt idx="335">
                  <c:v>423.0996045</c:v>
                </c:pt>
                <c:pt idx="336">
                  <c:v>423.0996045</c:v>
                </c:pt>
                <c:pt idx="337">
                  <c:v>423.0996045</c:v>
                </c:pt>
                <c:pt idx="338">
                  <c:v>423.0996045</c:v>
                </c:pt>
                <c:pt idx="339">
                  <c:v>423.0996045</c:v>
                </c:pt>
                <c:pt idx="340">
                  <c:v>423.0996045</c:v>
                </c:pt>
                <c:pt idx="341">
                  <c:v>423.0996045</c:v>
                </c:pt>
                <c:pt idx="342">
                  <c:v>423.0996045</c:v>
                </c:pt>
                <c:pt idx="343">
                  <c:v>423.0996045</c:v>
                </c:pt>
                <c:pt idx="344">
                  <c:v>423.0996045</c:v>
                </c:pt>
                <c:pt idx="345">
                  <c:v>423.0996045</c:v>
                </c:pt>
                <c:pt idx="346">
                  <c:v>423.0996045</c:v>
                </c:pt>
                <c:pt idx="347">
                  <c:v>423.0996045</c:v>
                </c:pt>
                <c:pt idx="348">
                  <c:v>423.0996045</c:v>
                </c:pt>
                <c:pt idx="349">
                  <c:v>423.0996045</c:v>
                </c:pt>
                <c:pt idx="350">
                  <c:v>423.0996045</c:v>
                </c:pt>
                <c:pt idx="351">
                  <c:v>423.0996045</c:v>
                </c:pt>
                <c:pt idx="352">
                  <c:v>423.0996045</c:v>
                </c:pt>
                <c:pt idx="353">
                  <c:v>423.0996045</c:v>
                </c:pt>
                <c:pt idx="354">
                  <c:v>423.0996045</c:v>
                </c:pt>
                <c:pt idx="355">
                  <c:v>423.0996045</c:v>
                </c:pt>
                <c:pt idx="356">
                  <c:v>423.0996045</c:v>
                </c:pt>
                <c:pt idx="357">
                  <c:v>423.0996045</c:v>
                </c:pt>
                <c:pt idx="358">
                  <c:v>423.0996045</c:v>
                </c:pt>
                <c:pt idx="359">
                  <c:v>423.0996045</c:v>
                </c:pt>
                <c:pt idx="360">
                  <c:v>423.0996045</c:v>
                </c:pt>
                <c:pt idx="361">
                  <c:v>423.0996045</c:v>
                </c:pt>
                <c:pt idx="362">
                  <c:v>423.0996045</c:v>
                </c:pt>
                <c:pt idx="363">
                  <c:v>423.0996045</c:v>
                </c:pt>
                <c:pt idx="364">
                  <c:v>423.0996045</c:v>
                </c:pt>
                <c:pt idx="365">
                  <c:v>423.0996045</c:v>
                </c:pt>
                <c:pt idx="366">
                  <c:v>423.0996045</c:v>
                </c:pt>
                <c:pt idx="367">
                  <c:v>423.0996045</c:v>
                </c:pt>
                <c:pt idx="368">
                  <c:v>423.0996045</c:v>
                </c:pt>
                <c:pt idx="369">
                  <c:v>423.0996045</c:v>
                </c:pt>
                <c:pt idx="370">
                  <c:v>423.0996045</c:v>
                </c:pt>
                <c:pt idx="371">
                  <c:v>423.0996045</c:v>
                </c:pt>
                <c:pt idx="372">
                  <c:v>423.0996045</c:v>
                </c:pt>
                <c:pt idx="373">
                  <c:v>423.0996045</c:v>
                </c:pt>
                <c:pt idx="374">
                  <c:v>423.0996045</c:v>
                </c:pt>
                <c:pt idx="375">
                  <c:v>423.0996045</c:v>
                </c:pt>
                <c:pt idx="376">
                  <c:v>423.0996045</c:v>
                </c:pt>
                <c:pt idx="377">
                  <c:v>423.0996045</c:v>
                </c:pt>
                <c:pt idx="378">
                  <c:v>423.0996045</c:v>
                </c:pt>
                <c:pt idx="379">
                  <c:v>423.0996045</c:v>
                </c:pt>
                <c:pt idx="380">
                  <c:v>423.0996045</c:v>
                </c:pt>
                <c:pt idx="381">
                  <c:v>423.0996045</c:v>
                </c:pt>
                <c:pt idx="382">
                  <c:v>423.0996045</c:v>
                </c:pt>
                <c:pt idx="383">
                  <c:v>423.0996045</c:v>
                </c:pt>
                <c:pt idx="384">
                  <c:v>423.0996045</c:v>
                </c:pt>
                <c:pt idx="385">
                  <c:v>423.0996045</c:v>
                </c:pt>
                <c:pt idx="386">
                  <c:v>423.0996045</c:v>
                </c:pt>
                <c:pt idx="387">
                  <c:v>423.0996045</c:v>
                </c:pt>
                <c:pt idx="388">
                  <c:v>423.0996045</c:v>
                </c:pt>
                <c:pt idx="389">
                  <c:v>423.0996045</c:v>
                </c:pt>
                <c:pt idx="390">
                  <c:v>423.0996045</c:v>
                </c:pt>
                <c:pt idx="391">
                  <c:v>423.0996045</c:v>
                </c:pt>
                <c:pt idx="392">
                  <c:v>423.0996045</c:v>
                </c:pt>
                <c:pt idx="393">
                  <c:v>423.0996045</c:v>
                </c:pt>
                <c:pt idx="394">
                  <c:v>423.0996045</c:v>
                </c:pt>
                <c:pt idx="395">
                  <c:v>423.0996045</c:v>
                </c:pt>
                <c:pt idx="396">
                  <c:v>423.0996045</c:v>
                </c:pt>
                <c:pt idx="397">
                  <c:v>423.0996045</c:v>
                </c:pt>
                <c:pt idx="398">
                  <c:v>423.0996045</c:v>
                </c:pt>
                <c:pt idx="399">
                  <c:v>423.0996045</c:v>
                </c:pt>
                <c:pt idx="400">
                  <c:v>423.0996045</c:v>
                </c:pt>
                <c:pt idx="401">
                  <c:v>423.0996045</c:v>
                </c:pt>
                <c:pt idx="402">
                  <c:v>423.0996045</c:v>
                </c:pt>
                <c:pt idx="403">
                  <c:v>423.0996045</c:v>
                </c:pt>
                <c:pt idx="404">
                  <c:v>423.0996045</c:v>
                </c:pt>
                <c:pt idx="405">
                  <c:v>423.0996045</c:v>
                </c:pt>
                <c:pt idx="406">
                  <c:v>423.0996045</c:v>
                </c:pt>
                <c:pt idx="407">
                  <c:v>423.0996045</c:v>
                </c:pt>
                <c:pt idx="408">
                  <c:v>423.0996045</c:v>
                </c:pt>
                <c:pt idx="409">
                  <c:v>423.0996045</c:v>
                </c:pt>
                <c:pt idx="410">
                  <c:v>423.0996045</c:v>
                </c:pt>
                <c:pt idx="411">
                  <c:v>423.0996045</c:v>
                </c:pt>
                <c:pt idx="412">
                  <c:v>423.0996045</c:v>
                </c:pt>
                <c:pt idx="413">
                  <c:v>423.0996045</c:v>
                </c:pt>
                <c:pt idx="414">
                  <c:v>423.0996045</c:v>
                </c:pt>
                <c:pt idx="415">
                  <c:v>423.0996045</c:v>
                </c:pt>
                <c:pt idx="416">
                  <c:v>423.0996045</c:v>
                </c:pt>
                <c:pt idx="417">
                  <c:v>423.0996045</c:v>
                </c:pt>
                <c:pt idx="418">
                  <c:v>423.0996045</c:v>
                </c:pt>
                <c:pt idx="419">
                  <c:v>423.0996045</c:v>
                </c:pt>
                <c:pt idx="420">
                  <c:v>423.0996045</c:v>
                </c:pt>
                <c:pt idx="421">
                  <c:v>423.0996045</c:v>
                </c:pt>
                <c:pt idx="422">
                  <c:v>423.0996045</c:v>
                </c:pt>
                <c:pt idx="423">
                  <c:v>423.0996045</c:v>
                </c:pt>
                <c:pt idx="424">
                  <c:v>423.0996045</c:v>
                </c:pt>
                <c:pt idx="425">
                  <c:v>423.0996045</c:v>
                </c:pt>
                <c:pt idx="426">
                  <c:v>423.0996045</c:v>
                </c:pt>
                <c:pt idx="427">
                  <c:v>423.0996045</c:v>
                </c:pt>
                <c:pt idx="428">
                  <c:v>423.0996045</c:v>
                </c:pt>
                <c:pt idx="429">
                  <c:v>423.0996045</c:v>
                </c:pt>
                <c:pt idx="430">
                  <c:v>423.0996045</c:v>
                </c:pt>
                <c:pt idx="431">
                  <c:v>423.0996045</c:v>
                </c:pt>
                <c:pt idx="432">
                  <c:v>423.0996045</c:v>
                </c:pt>
                <c:pt idx="433">
                  <c:v>423.0996045</c:v>
                </c:pt>
                <c:pt idx="434">
                  <c:v>423.0996045</c:v>
                </c:pt>
                <c:pt idx="435">
                  <c:v>423.0996045</c:v>
                </c:pt>
                <c:pt idx="436">
                  <c:v>423.0996045</c:v>
                </c:pt>
                <c:pt idx="437">
                  <c:v>423.0996045</c:v>
                </c:pt>
                <c:pt idx="438">
                  <c:v>423.0996045</c:v>
                </c:pt>
                <c:pt idx="439">
                  <c:v>423.0996045</c:v>
                </c:pt>
                <c:pt idx="440">
                  <c:v>423.0996045</c:v>
                </c:pt>
                <c:pt idx="441">
                  <c:v>423.0996045</c:v>
                </c:pt>
                <c:pt idx="442">
                  <c:v>423.0996045</c:v>
                </c:pt>
                <c:pt idx="443">
                  <c:v>423.0996045</c:v>
                </c:pt>
                <c:pt idx="444">
                  <c:v>423.0996045</c:v>
                </c:pt>
                <c:pt idx="445">
                  <c:v>423.0996045</c:v>
                </c:pt>
                <c:pt idx="446">
                  <c:v>423.0996045</c:v>
                </c:pt>
                <c:pt idx="447">
                  <c:v>423.0996045</c:v>
                </c:pt>
                <c:pt idx="448">
                  <c:v>423.0996045</c:v>
                </c:pt>
                <c:pt idx="449">
                  <c:v>423.0996045</c:v>
                </c:pt>
                <c:pt idx="450">
                  <c:v>423.0996045</c:v>
                </c:pt>
                <c:pt idx="451">
                  <c:v>423.0996045</c:v>
                </c:pt>
                <c:pt idx="452">
                  <c:v>423.0996045</c:v>
                </c:pt>
                <c:pt idx="453">
                  <c:v>423.0996045</c:v>
                </c:pt>
                <c:pt idx="454">
                  <c:v>423.0996045</c:v>
                </c:pt>
                <c:pt idx="455">
                  <c:v>423.0996045</c:v>
                </c:pt>
                <c:pt idx="456">
                  <c:v>423.0996045</c:v>
                </c:pt>
                <c:pt idx="457">
                  <c:v>423.0996045</c:v>
                </c:pt>
                <c:pt idx="458">
                  <c:v>423.0996045</c:v>
                </c:pt>
                <c:pt idx="459">
                  <c:v>423.0996045</c:v>
                </c:pt>
                <c:pt idx="460">
                  <c:v>423.0996045</c:v>
                </c:pt>
                <c:pt idx="461">
                  <c:v>423.0996045</c:v>
                </c:pt>
                <c:pt idx="462">
                  <c:v>423.0996045</c:v>
                </c:pt>
                <c:pt idx="463">
                  <c:v>423.0996045</c:v>
                </c:pt>
                <c:pt idx="464">
                  <c:v>423.0996045</c:v>
                </c:pt>
                <c:pt idx="465">
                  <c:v>423.0996045</c:v>
                </c:pt>
                <c:pt idx="466">
                  <c:v>423.0996045</c:v>
                </c:pt>
                <c:pt idx="467">
                  <c:v>423.0996045</c:v>
                </c:pt>
                <c:pt idx="468">
                  <c:v>423.0996045</c:v>
                </c:pt>
                <c:pt idx="469">
                  <c:v>423.0996045</c:v>
                </c:pt>
                <c:pt idx="470">
                  <c:v>423.0996045</c:v>
                </c:pt>
                <c:pt idx="471">
                  <c:v>423.0996045</c:v>
                </c:pt>
                <c:pt idx="472">
                  <c:v>423.0996045</c:v>
                </c:pt>
                <c:pt idx="473">
                  <c:v>423.0996045</c:v>
                </c:pt>
                <c:pt idx="474">
                  <c:v>423.0996045</c:v>
                </c:pt>
                <c:pt idx="475">
                  <c:v>423.0996045</c:v>
                </c:pt>
                <c:pt idx="476">
                  <c:v>423.0996045</c:v>
                </c:pt>
                <c:pt idx="477">
                  <c:v>423.0996045</c:v>
                </c:pt>
                <c:pt idx="478">
                  <c:v>423.0996045</c:v>
                </c:pt>
                <c:pt idx="479">
                  <c:v>423.0996045</c:v>
                </c:pt>
                <c:pt idx="480">
                  <c:v>423.0996045</c:v>
                </c:pt>
                <c:pt idx="481">
                  <c:v>423.0996045</c:v>
                </c:pt>
                <c:pt idx="482">
                  <c:v>423.0996045</c:v>
                </c:pt>
                <c:pt idx="483">
                  <c:v>423.0996045</c:v>
                </c:pt>
                <c:pt idx="484">
                  <c:v>423.0996045</c:v>
                </c:pt>
                <c:pt idx="485">
                  <c:v>423.0996045</c:v>
                </c:pt>
                <c:pt idx="486">
                  <c:v>423.0996045</c:v>
                </c:pt>
                <c:pt idx="487">
                  <c:v>423.0996045</c:v>
                </c:pt>
                <c:pt idx="488">
                  <c:v>423.0996045</c:v>
                </c:pt>
                <c:pt idx="489">
                  <c:v>423.0996045</c:v>
                </c:pt>
                <c:pt idx="490">
                  <c:v>423.0996045</c:v>
                </c:pt>
                <c:pt idx="491">
                  <c:v>423.0996045</c:v>
                </c:pt>
                <c:pt idx="492">
                  <c:v>423.0996045</c:v>
                </c:pt>
                <c:pt idx="493">
                  <c:v>423.0996045</c:v>
                </c:pt>
                <c:pt idx="494">
                  <c:v>423.0996045</c:v>
                </c:pt>
                <c:pt idx="495">
                  <c:v>423.0996045</c:v>
                </c:pt>
                <c:pt idx="496">
                  <c:v>423.0996045</c:v>
                </c:pt>
                <c:pt idx="497">
                  <c:v>423.0996045</c:v>
                </c:pt>
                <c:pt idx="498">
                  <c:v>423.0996045</c:v>
                </c:pt>
                <c:pt idx="499">
                  <c:v>423.0996045</c:v>
                </c:pt>
                <c:pt idx="500">
                  <c:v>423.0996045</c:v>
                </c:pt>
                <c:pt idx="501">
                  <c:v>423.0996045</c:v>
                </c:pt>
                <c:pt idx="502">
                  <c:v>423.0996045</c:v>
                </c:pt>
                <c:pt idx="503">
                  <c:v>423.0996045</c:v>
                </c:pt>
                <c:pt idx="504">
                  <c:v>423.0996045</c:v>
                </c:pt>
                <c:pt idx="505">
                  <c:v>423.0996045</c:v>
                </c:pt>
                <c:pt idx="506">
                  <c:v>423.0996045</c:v>
                </c:pt>
                <c:pt idx="507">
                  <c:v>423.0996045</c:v>
                </c:pt>
                <c:pt idx="508">
                  <c:v>423.0996045</c:v>
                </c:pt>
                <c:pt idx="509">
                  <c:v>423.0996045</c:v>
                </c:pt>
                <c:pt idx="510">
                  <c:v>423.0996045</c:v>
                </c:pt>
                <c:pt idx="511">
                  <c:v>423.0996045</c:v>
                </c:pt>
                <c:pt idx="512">
                  <c:v>423.0996045</c:v>
                </c:pt>
                <c:pt idx="513">
                  <c:v>423.0996045</c:v>
                </c:pt>
                <c:pt idx="514">
                  <c:v>423.0996045</c:v>
                </c:pt>
                <c:pt idx="515">
                  <c:v>423.0996045</c:v>
                </c:pt>
                <c:pt idx="516">
                  <c:v>423.0996045</c:v>
                </c:pt>
                <c:pt idx="517">
                  <c:v>423.0996045</c:v>
                </c:pt>
                <c:pt idx="518">
                  <c:v>423.0996045</c:v>
                </c:pt>
                <c:pt idx="519">
                  <c:v>423.0996045</c:v>
                </c:pt>
                <c:pt idx="520">
                  <c:v>423.0996045</c:v>
                </c:pt>
                <c:pt idx="521">
                  <c:v>423.0996045</c:v>
                </c:pt>
                <c:pt idx="522">
                  <c:v>423.0996045</c:v>
                </c:pt>
                <c:pt idx="523">
                  <c:v>423.0996045</c:v>
                </c:pt>
                <c:pt idx="524">
                  <c:v>423.0996045</c:v>
                </c:pt>
                <c:pt idx="525">
                  <c:v>423.0996045</c:v>
                </c:pt>
                <c:pt idx="526">
                  <c:v>423.0996045</c:v>
                </c:pt>
                <c:pt idx="527">
                  <c:v>423.0996045</c:v>
                </c:pt>
                <c:pt idx="528">
                  <c:v>423.0996045</c:v>
                </c:pt>
                <c:pt idx="529">
                  <c:v>423.0996045</c:v>
                </c:pt>
                <c:pt idx="530">
                  <c:v>423.0996045</c:v>
                </c:pt>
                <c:pt idx="531">
                  <c:v>423.0996045</c:v>
                </c:pt>
                <c:pt idx="532">
                  <c:v>423.0996045</c:v>
                </c:pt>
                <c:pt idx="533">
                  <c:v>423.0996045</c:v>
                </c:pt>
                <c:pt idx="534">
                  <c:v>423.0996045</c:v>
                </c:pt>
                <c:pt idx="535">
                  <c:v>423.0996045</c:v>
                </c:pt>
                <c:pt idx="536">
                  <c:v>423.0996045</c:v>
                </c:pt>
                <c:pt idx="537">
                  <c:v>423.0996045</c:v>
                </c:pt>
                <c:pt idx="538">
                  <c:v>423.0996045</c:v>
                </c:pt>
                <c:pt idx="539">
                  <c:v>423.0996045</c:v>
                </c:pt>
                <c:pt idx="540">
                  <c:v>423.0996045</c:v>
                </c:pt>
                <c:pt idx="541">
                  <c:v>423.0996045</c:v>
                </c:pt>
                <c:pt idx="542">
                  <c:v>423.0996045</c:v>
                </c:pt>
                <c:pt idx="543">
                  <c:v>423.0996045</c:v>
                </c:pt>
                <c:pt idx="544">
                  <c:v>423.0996045</c:v>
                </c:pt>
                <c:pt idx="545">
                  <c:v>423.0996045</c:v>
                </c:pt>
                <c:pt idx="546">
                  <c:v>423.0996045</c:v>
                </c:pt>
                <c:pt idx="547">
                  <c:v>423.0996045</c:v>
                </c:pt>
                <c:pt idx="548">
                  <c:v>423.0996045</c:v>
                </c:pt>
                <c:pt idx="549">
                  <c:v>423.0996045</c:v>
                </c:pt>
                <c:pt idx="550">
                  <c:v>423.0996045</c:v>
                </c:pt>
                <c:pt idx="551">
                  <c:v>423.0996045</c:v>
                </c:pt>
                <c:pt idx="552">
                  <c:v>423.0996045</c:v>
                </c:pt>
                <c:pt idx="553">
                  <c:v>423.0996045</c:v>
                </c:pt>
                <c:pt idx="554">
                  <c:v>423.0996045</c:v>
                </c:pt>
                <c:pt idx="555">
                  <c:v>423.0996045</c:v>
                </c:pt>
                <c:pt idx="556">
                  <c:v>423.0996045</c:v>
                </c:pt>
                <c:pt idx="557">
                  <c:v>423.0996045</c:v>
                </c:pt>
                <c:pt idx="558">
                  <c:v>423.0996045</c:v>
                </c:pt>
                <c:pt idx="559">
                  <c:v>423.0996045</c:v>
                </c:pt>
                <c:pt idx="560">
                  <c:v>423.0996045</c:v>
                </c:pt>
                <c:pt idx="561">
                  <c:v>423.0996045</c:v>
                </c:pt>
                <c:pt idx="562">
                  <c:v>423.0996045</c:v>
                </c:pt>
                <c:pt idx="563">
                  <c:v>423.0996045</c:v>
                </c:pt>
                <c:pt idx="564">
                  <c:v>423.0996045</c:v>
                </c:pt>
                <c:pt idx="565">
                  <c:v>423.0996045</c:v>
                </c:pt>
                <c:pt idx="566">
                  <c:v>423.0996045</c:v>
                </c:pt>
                <c:pt idx="567">
                  <c:v>423.0996045</c:v>
                </c:pt>
                <c:pt idx="568">
                  <c:v>423.0996045</c:v>
                </c:pt>
                <c:pt idx="569">
                  <c:v>423.0996045</c:v>
                </c:pt>
                <c:pt idx="570">
                  <c:v>423.0996045</c:v>
                </c:pt>
                <c:pt idx="571">
                  <c:v>423.0996045</c:v>
                </c:pt>
                <c:pt idx="572">
                  <c:v>423.0996045</c:v>
                </c:pt>
                <c:pt idx="573">
                  <c:v>423.0996045</c:v>
                </c:pt>
                <c:pt idx="574">
                  <c:v>423.0996045</c:v>
                </c:pt>
                <c:pt idx="575">
                  <c:v>423.0996045</c:v>
                </c:pt>
                <c:pt idx="576">
                  <c:v>423.0996045</c:v>
                </c:pt>
                <c:pt idx="577">
                  <c:v>423.0996045</c:v>
                </c:pt>
                <c:pt idx="578">
                  <c:v>423.0996045</c:v>
                </c:pt>
                <c:pt idx="579">
                  <c:v>423.0996045</c:v>
                </c:pt>
                <c:pt idx="580">
                  <c:v>423.0996045</c:v>
                </c:pt>
                <c:pt idx="581">
                  <c:v>423.0996045</c:v>
                </c:pt>
                <c:pt idx="582">
                  <c:v>423.0996045</c:v>
                </c:pt>
                <c:pt idx="583">
                  <c:v>423.0996045</c:v>
                </c:pt>
                <c:pt idx="584">
                  <c:v>423.0996045</c:v>
                </c:pt>
                <c:pt idx="585">
                  <c:v>423.0996045</c:v>
                </c:pt>
                <c:pt idx="586">
                  <c:v>423.0996045</c:v>
                </c:pt>
                <c:pt idx="587">
                  <c:v>423.0996045</c:v>
                </c:pt>
                <c:pt idx="588">
                  <c:v>423.0996045</c:v>
                </c:pt>
                <c:pt idx="589">
                  <c:v>423.0996045</c:v>
                </c:pt>
                <c:pt idx="590">
                  <c:v>423.0996045</c:v>
                </c:pt>
                <c:pt idx="591">
                  <c:v>423.0996045</c:v>
                </c:pt>
                <c:pt idx="592">
                  <c:v>423.0996045</c:v>
                </c:pt>
                <c:pt idx="593">
                  <c:v>423.0996045</c:v>
                </c:pt>
                <c:pt idx="594">
                  <c:v>423.0996045</c:v>
                </c:pt>
                <c:pt idx="595">
                  <c:v>423.0996045</c:v>
                </c:pt>
                <c:pt idx="596">
                  <c:v>423.0996045</c:v>
                </c:pt>
                <c:pt idx="597">
                  <c:v>423.0996045</c:v>
                </c:pt>
                <c:pt idx="598">
                  <c:v>423.0996045</c:v>
                </c:pt>
                <c:pt idx="599">
                  <c:v>423.0996045</c:v>
                </c:pt>
                <c:pt idx="600">
                  <c:v>423.0996045</c:v>
                </c:pt>
                <c:pt idx="601">
                  <c:v>423.0996045</c:v>
                </c:pt>
                <c:pt idx="602">
                  <c:v>423.0996045</c:v>
                </c:pt>
                <c:pt idx="603">
                  <c:v>423.0996045</c:v>
                </c:pt>
                <c:pt idx="604">
                  <c:v>423.0996045</c:v>
                </c:pt>
                <c:pt idx="605">
                  <c:v>423.0996045</c:v>
                </c:pt>
                <c:pt idx="606">
                  <c:v>423.0996045</c:v>
                </c:pt>
                <c:pt idx="607">
                  <c:v>423.0996045</c:v>
                </c:pt>
                <c:pt idx="608">
                  <c:v>423.0996045</c:v>
                </c:pt>
                <c:pt idx="609">
                  <c:v>423.0996045</c:v>
                </c:pt>
                <c:pt idx="610">
                  <c:v>423.0996045</c:v>
                </c:pt>
                <c:pt idx="611">
                  <c:v>423.0996045</c:v>
                </c:pt>
                <c:pt idx="612">
                  <c:v>423.0996045</c:v>
                </c:pt>
                <c:pt idx="613">
                  <c:v>423.0996045</c:v>
                </c:pt>
                <c:pt idx="614">
                  <c:v>423.0996045</c:v>
                </c:pt>
                <c:pt idx="615">
                  <c:v>423.0996045</c:v>
                </c:pt>
                <c:pt idx="616">
                  <c:v>423.0996045</c:v>
                </c:pt>
                <c:pt idx="617">
                  <c:v>423.0996045</c:v>
                </c:pt>
                <c:pt idx="618">
                  <c:v>423.0996045</c:v>
                </c:pt>
                <c:pt idx="619">
                  <c:v>423.0996045</c:v>
                </c:pt>
                <c:pt idx="620">
                  <c:v>423.0996045</c:v>
                </c:pt>
                <c:pt idx="621">
                  <c:v>423.0996045</c:v>
                </c:pt>
                <c:pt idx="622">
                  <c:v>423.0996045</c:v>
                </c:pt>
                <c:pt idx="623">
                  <c:v>423.0996045</c:v>
                </c:pt>
                <c:pt idx="624">
                  <c:v>423.0996045</c:v>
                </c:pt>
                <c:pt idx="625">
                  <c:v>423.0996045</c:v>
                </c:pt>
                <c:pt idx="626">
                  <c:v>423.0996045</c:v>
                </c:pt>
                <c:pt idx="627">
                  <c:v>423.0996045</c:v>
                </c:pt>
                <c:pt idx="628">
                  <c:v>423.0996045</c:v>
                </c:pt>
                <c:pt idx="629">
                  <c:v>423.0996045</c:v>
                </c:pt>
                <c:pt idx="630">
                  <c:v>423.0996045</c:v>
                </c:pt>
                <c:pt idx="631">
                  <c:v>423.0996045</c:v>
                </c:pt>
                <c:pt idx="632">
                  <c:v>423.0996045</c:v>
                </c:pt>
                <c:pt idx="633">
                  <c:v>423.0996045</c:v>
                </c:pt>
                <c:pt idx="634">
                  <c:v>423.0996045</c:v>
                </c:pt>
                <c:pt idx="635">
                  <c:v>423.0996045</c:v>
                </c:pt>
                <c:pt idx="636">
                  <c:v>423.0996045</c:v>
                </c:pt>
                <c:pt idx="637">
                  <c:v>423.0996045</c:v>
                </c:pt>
                <c:pt idx="638">
                  <c:v>423.0996045</c:v>
                </c:pt>
                <c:pt idx="639">
                  <c:v>423.0996045</c:v>
                </c:pt>
                <c:pt idx="640">
                  <c:v>423.0996045</c:v>
                </c:pt>
                <c:pt idx="641">
                  <c:v>423.0996045</c:v>
                </c:pt>
                <c:pt idx="642">
                  <c:v>423.0996045</c:v>
                </c:pt>
                <c:pt idx="643">
                  <c:v>423.0996045</c:v>
                </c:pt>
                <c:pt idx="644">
                  <c:v>423.0996045</c:v>
                </c:pt>
                <c:pt idx="645">
                  <c:v>423.0996045</c:v>
                </c:pt>
                <c:pt idx="646">
                  <c:v>423.0996045</c:v>
                </c:pt>
                <c:pt idx="647">
                  <c:v>423.0996045</c:v>
                </c:pt>
                <c:pt idx="648">
                  <c:v>423.0996045</c:v>
                </c:pt>
                <c:pt idx="649">
                  <c:v>423.0996045</c:v>
                </c:pt>
                <c:pt idx="650">
                  <c:v>423.0996045</c:v>
                </c:pt>
                <c:pt idx="651">
                  <c:v>423.0996045</c:v>
                </c:pt>
                <c:pt idx="652">
                  <c:v>423.0996045</c:v>
                </c:pt>
                <c:pt idx="653">
                  <c:v>423.0996045</c:v>
                </c:pt>
                <c:pt idx="654">
                  <c:v>423.0996045</c:v>
                </c:pt>
                <c:pt idx="655">
                  <c:v>423.0996045</c:v>
                </c:pt>
                <c:pt idx="656">
                  <c:v>423.0996045</c:v>
                </c:pt>
                <c:pt idx="657">
                  <c:v>423.0996045</c:v>
                </c:pt>
                <c:pt idx="658">
                  <c:v>423.0996045</c:v>
                </c:pt>
                <c:pt idx="659">
                  <c:v>423.0996045</c:v>
                </c:pt>
                <c:pt idx="660">
                  <c:v>423.0996045</c:v>
                </c:pt>
                <c:pt idx="661">
                  <c:v>423.0996045</c:v>
                </c:pt>
                <c:pt idx="662">
                  <c:v>423.0996045</c:v>
                </c:pt>
                <c:pt idx="663">
                  <c:v>423.0996045</c:v>
                </c:pt>
                <c:pt idx="664">
                  <c:v>423.0996045</c:v>
                </c:pt>
                <c:pt idx="665">
                  <c:v>423.0996045</c:v>
                </c:pt>
                <c:pt idx="666">
                  <c:v>423.0996045</c:v>
                </c:pt>
                <c:pt idx="667">
                  <c:v>423.0996045</c:v>
                </c:pt>
                <c:pt idx="668">
                  <c:v>423.0996045</c:v>
                </c:pt>
                <c:pt idx="669">
                  <c:v>423.0996045</c:v>
                </c:pt>
                <c:pt idx="670">
                  <c:v>423.0996045</c:v>
                </c:pt>
                <c:pt idx="671">
                  <c:v>423.0996045</c:v>
                </c:pt>
                <c:pt idx="672">
                  <c:v>423.0996045</c:v>
                </c:pt>
                <c:pt idx="673">
                  <c:v>423.0996045</c:v>
                </c:pt>
                <c:pt idx="674">
                  <c:v>423.0996045</c:v>
                </c:pt>
                <c:pt idx="675">
                  <c:v>423.0996045</c:v>
                </c:pt>
                <c:pt idx="676">
                  <c:v>423.0996045</c:v>
                </c:pt>
                <c:pt idx="677">
                  <c:v>423.0996045</c:v>
                </c:pt>
                <c:pt idx="678">
                  <c:v>423.0996045</c:v>
                </c:pt>
                <c:pt idx="679">
                  <c:v>423.0996045</c:v>
                </c:pt>
                <c:pt idx="680">
                  <c:v>423.0996045</c:v>
                </c:pt>
                <c:pt idx="681">
                  <c:v>423.0996045</c:v>
                </c:pt>
                <c:pt idx="682">
                  <c:v>423.0996045</c:v>
                </c:pt>
                <c:pt idx="683">
                  <c:v>423.0996045</c:v>
                </c:pt>
                <c:pt idx="684">
                  <c:v>423.0996045</c:v>
                </c:pt>
                <c:pt idx="685">
                  <c:v>423.0996045</c:v>
                </c:pt>
                <c:pt idx="686">
                  <c:v>423.0996045</c:v>
                </c:pt>
                <c:pt idx="687">
                  <c:v>423.0996045</c:v>
                </c:pt>
                <c:pt idx="688">
                  <c:v>423.0996045</c:v>
                </c:pt>
                <c:pt idx="689">
                  <c:v>423.0996045</c:v>
                </c:pt>
                <c:pt idx="690">
                  <c:v>423.0996045</c:v>
                </c:pt>
                <c:pt idx="691">
                  <c:v>423.0996045</c:v>
                </c:pt>
                <c:pt idx="692">
                  <c:v>423.0996045</c:v>
                </c:pt>
                <c:pt idx="693">
                  <c:v>423.0996045</c:v>
                </c:pt>
                <c:pt idx="694">
                  <c:v>423.0996045</c:v>
                </c:pt>
                <c:pt idx="695">
                  <c:v>423.0996045</c:v>
                </c:pt>
                <c:pt idx="696">
                  <c:v>423.0996045</c:v>
                </c:pt>
                <c:pt idx="697">
                  <c:v>423.0996045</c:v>
                </c:pt>
                <c:pt idx="698">
                  <c:v>423.0996045</c:v>
                </c:pt>
                <c:pt idx="699">
                  <c:v>423.0996045</c:v>
                </c:pt>
                <c:pt idx="700">
                  <c:v>423.0996045</c:v>
                </c:pt>
                <c:pt idx="701">
                  <c:v>423.0996045</c:v>
                </c:pt>
                <c:pt idx="702">
                  <c:v>423.0996045</c:v>
                </c:pt>
                <c:pt idx="703">
                  <c:v>423.0996045</c:v>
                </c:pt>
                <c:pt idx="704">
                  <c:v>423.0996045</c:v>
                </c:pt>
                <c:pt idx="705">
                  <c:v>423.0996045</c:v>
                </c:pt>
                <c:pt idx="706">
                  <c:v>423.0996045</c:v>
                </c:pt>
                <c:pt idx="707">
                  <c:v>423.0996045</c:v>
                </c:pt>
                <c:pt idx="708">
                  <c:v>423.0996045</c:v>
                </c:pt>
                <c:pt idx="709">
                  <c:v>423.0996045</c:v>
                </c:pt>
                <c:pt idx="710">
                  <c:v>423.0996045</c:v>
                </c:pt>
                <c:pt idx="711">
                  <c:v>423.0996045</c:v>
                </c:pt>
                <c:pt idx="712">
                  <c:v>423.0996045</c:v>
                </c:pt>
                <c:pt idx="713">
                  <c:v>423.0996045</c:v>
                </c:pt>
                <c:pt idx="714">
                  <c:v>423.0996045</c:v>
                </c:pt>
                <c:pt idx="715">
                  <c:v>423.0996045</c:v>
                </c:pt>
                <c:pt idx="716">
                  <c:v>423.0996045</c:v>
                </c:pt>
                <c:pt idx="717">
                  <c:v>423.0996045</c:v>
                </c:pt>
                <c:pt idx="718">
                  <c:v>423.0996045</c:v>
                </c:pt>
                <c:pt idx="719">
                  <c:v>423.0996045</c:v>
                </c:pt>
                <c:pt idx="720">
                  <c:v>423.0996045</c:v>
                </c:pt>
                <c:pt idx="721">
                  <c:v>423.0996045</c:v>
                </c:pt>
                <c:pt idx="722">
                  <c:v>423.0996045</c:v>
                </c:pt>
                <c:pt idx="723">
                  <c:v>423.0996045</c:v>
                </c:pt>
                <c:pt idx="724">
                  <c:v>423.0996045</c:v>
                </c:pt>
                <c:pt idx="725">
                  <c:v>423.0996045</c:v>
                </c:pt>
                <c:pt idx="726">
                  <c:v>423.0996045</c:v>
                </c:pt>
                <c:pt idx="727">
                  <c:v>423.0996045</c:v>
                </c:pt>
                <c:pt idx="728">
                  <c:v>423.0996045</c:v>
                </c:pt>
                <c:pt idx="729">
                  <c:v>423.0996045</c:v>
                </c:pt>
                <c:pt idx="730">
                  <c:v>423.0996045</c:v>
                </c:pt>
                <c:pt idx="731">
                  <c:v>423.0996045</c:v>
                </c:pt>
                <c:pt idx="732">
                  <c:v>423.0996045</c:v>
                </c:pt>
                <c:pt idx="733">
                  <c:v>423.0996045</c:v>
                </c:pt>
                <c:pt idx="734">
                  <c:v>423.0996045</c:v>
                </c:pt>
                <c:pt idx="735">
                  <c:v>423.0996045</c:v>
                </c:pt>
                <c:pt idx="736">
                  <c:v>423.0996045</c:v>
                </c:pt>
                <c:pt idx="737">
                  <c:v>423.0996045</c:v>
                </c:pt>
                <c:pt idx="738">
                  <c:v>423.0996045</c:v>
                </c:pt>
                <c:pt idx="739">
                  <c:v>423.0996045</c:v>
                </c:pt>
                <c:pt idx="740">
                  <c:v>423.0996045</c:v>
                </c:pt>
                <c:pt idx="741">
                  <c:v>423.0996045</c:v>
                </c:pt>
                <c:pt idx="742">
                  <c:v>423.0996045</c:v>
                </c:pt>
                <c:pt idx="743">
                  <c:v>423.0996045</c:v>
                </c:pt>
                <c:pt idx="744">
                  <c:v>423.0996045</c:v>
                </c:pt>
                <c:pt idx="745">
                  <c:v>423.0996045</c:v>
                </c:pt>
                <c:pt idx="746">
                  <c:v>423.0996045</c:v>
                </c:pt>
                <c:pt idx="747">
                  <c:v>423.0996045</c:v>
                </c:pt>
                <c:pt idx="748">
                  <c:v>423.0996045</c:v>
                </c:pt>
                <c:pt idx="749">
                  <c:v>423.0996045</c:v>
                </c:pt>
                <c:pt idx="750">
                  <c:v>423.0996045</c:v>
                </c:pt>
                <c:pt idx="751">
                  <c:v>423.0996045</c:v>
                </c:pt>
                <c:pt idx="752">
                  <c:v>423.0996045</c:v>
                </c:pt>
                <c:pt idx="753">
                  <c:v>423.0996045</c:v>
                </c:pt>
                <c:pt idx="754">
                  <c:v>423.0996045</c:v>
                </c:pt>
                <c:pt idx="755">
                  <c:v>423.0996045</c:v>
                </c:pt>
                <c:pt idx="756">
                  <c:v>423.0996045</c:v>
                </c:pt>
                <c:pt idx="757">
                  <c:v>423.0996045</c:v>
                </c:pt>
                <c:pt idx="758">
                  <c:v>423.0996045</c:v>
                </c:pt>
                <c:pt idx="759">
                  <c:v>423.0996045</c:v>
                </c:pt>
                <c:pt idx="760">
                  <c:v>423.0996045</c:v>
                </c:pt>
                <c:pt idx="761">
                  <c:v>423.0996045</c:v>
                </c:pt>
                <c:pt idx="762">
                  <c:v>423.0996045</c:v>
                </c:pt>
                <c:pt idx="763">
                  <c:v>423.0996045</c:v>
                </c:pt>
                <c:pt idx="764">
                  <c:v>423.0996045</c:v>
                </c:pt>
                <c:pt idx="765">
                  <c:v>423.0996045</c:v>
                </c:pt>
                <c:pt idx="766">
                  <c:v>423.0996045</c:v>
                </c:pt>
                <c:pt idx="767">
                  <c:v>423.0996045</c:v>
                </c:pt>
                <c:pt idx="768">
                  <c:v>423.0996045</c:v>
                </c:pt>
                <c:pt idx="769">
                  <c:v>423.0996045</c:v>
                </c:pt>
                <c:pt idx="770">
                  <c:v>423.0996045</c:v>
                </c:pt>
                <c:pt idx="771">
                  <c:v>423.0996045</c:v>
                </c:pt>
                <c:pt idx="772">
                  <c:v>423.0996045</c:v>
                </c:pt>
                <c:pt idx="773">
                  <c:v>423.0996045</c:v>
                </c:pt>
                <c:pt idx="774">
                  <c:v>423.0996045</c:v>
                </c:pt>
                <c:pt idx="775">
                  <c:v>423.0996045</c:v>
                </c:pt>
                <c:pt idx="776">
                  <c:v>423.0996045</c:v>
                </c:pt>
                <c:pt idx="777">
                  <c:v>423.0996045</c:v>
                </c:pt>
                <c:pt idx="778">
                  <c:v>423.0996045</c:v>
                </c:pt>
                <c:pt idx="779">
                  <c:v>423.0996045</c:v>
                </c:pt>
                <c:pt idx="780">
                  <c:v>423.0996045</c:v>
                </c:pt>
                <c:pt idx="781">
                  <c:v>423.0996045</c:v>
                </c:pt>
                <c:pt idx="782">
                  <c:v>423.0996045</c:v>
                </c:pt>
                <c:pt idx="783">
                  <c:v>423.0996045</c:v>
                </c:pt>
                <c:pt idx="784">
                  <c:v>423.0996045</c:v>
                </c:pt>
                <c:pt idx="785">
                  <c:v>423.0996045</c:v>
                </c:pt>
                <c:pt idx="786">
                  <c:v>423.0996045</c:v>
                </c:pt>
                <c:pt idx="787">
                  <c:v>423.0996045</c:v>
                </c:pt>
                <c:pt idx="788">
                  <c:v>423.0996045</c:v>
                </c:pt>
                <c:pt idx="789">
                  <c:v>423.0996045</c:v>
                </c:pt>
                <c:pt idx="790">
                  <c:v>423.0996045</c:v>
                </c:pt>
                <c:pt idx="791">
                  <c:v>423.0996045</c:v>
                </c:pt>
                <c:pt idx="792">
                  <c:v>423.0996045</c:v>
                </c:pt>
                <c:pt idx="793">
                  <c:v>423.0996045</c:v>
                </c:pt>
                <c:pt idx="794">
                  <c:v>423.0996045</c:v>
                </c:pt>
                <c:pt idx="795">
                  <c:v>423.0996045</c:v>
                </c:pt>
                <c:pt idx="796">
                  <c:v>423.0996045</c:v>
                </c:pt>
                <c:pt idx="797">
                  <c:v>423.0996045</c:v>
                </c:pt>
                <c:pt idx="798">
                  <c:v>423.0996045</c:v>
                </c:pt>
                <c:pt idx="799">
                  <c:v>423.0996045</c:v>
                </c:pt>
                <c:pt idx="800">
                  <c:v>423.0996045</c:v>
                </c:pt>
                <c:pt idx="801">
                  <c:v>423.0996045</c:v>
                </c:pt>
                <c:pt idx="802">
                  <c:v>423.0996045</c:v>
                </c:pt>
                <c:pt idx="803">
                  <c:v>423.0996045</c:v>
                </c:pt>
                <c:pt idx="804">
                  <c:v>423.0996045</c:v>
                </c:pt>
                <c:pt idx="805">
                  <c:v>423.0996045</c:v>
                </c:pt>
                <c:pt idx="806">
                  <c:v>423.0996045</c:v>
                </c:pt>
                <c:pt idx="807">
                  <c:v>423.0996045</c:v>
                </c:pt>
                <c:pt idx="808">
                  <c:v>423.0996045</c:v>
                </c:pt>
                <c:pt idx="809">
                  <c:v>423.0996045</c:v>
                </c:pt>
                <c:pt idx="810">
                  <c:v>423.0996045</c:v>
                </c:pt>
                <c:pt idx="811">
                  <c:v>423.0996045</c:v>
                </c:pt>
                <c:pt idx="812">
                  <c:v>423.0996045</c:v>
                </c:pt>
                <c:pt idx="813">
                  <c:v>423.0996045</c:v>
                </c:pt>
                <c:pt idx="814">
                  <c:v>423.0996045</c:v>
                </c:pt>
                <c:pt idx="815">
                  <c:v>423.0996045</c:v>
                </c:pt>
                <c:pt idx="816">
                  <c:v>423.0996045</c:v>
                </c:pt>
                <c:pt idx="817">
                  <c:v>423.0996045</c:v>
                </c:pt>
                <c:pt idx="818">
                  <c:v>423.0996045</c:v>
                </c:pt>
                <c:pt idx="819">
                  <c:v>423.0996045</c:v>
                </c:pt>
                <c:pt idx="820">
                  <c:v>423.0996045</c:v>
                </c:pt>
                <c:pt idx="821">
                  <c:v>423.0996045</c:v>
                </c:pt>
                <c:pt idx="822">
                  <c:v>423.0996045</c:v>
                </c:pt>
                <c:pt idx="823">
                  <c:v>423.0996045</c:v>
                </c:pt>
                <c:pt idx="824">
                  <c:v>423.0996045</c:v>
                </c:pt>
                <c:pt idx="825">
                  <c:v>423.0996045</c:v>
                </c:pt>
                <c:pt idx="826">
                  <c:v>423.0996045</c:v>
                </c:pt>
                <c:pt idx="827">
                  <c:v>423.0996045</c:v>
                </c:pt>
                <c:pt idx="828">
                  <c:v>423.0996045</c:v>
                </c:pt>
                <c:pt idx="829">
                  <c:v>423.0996045</c:v>
                </c:pt>
                <c:pt idx="830">
                  <c:v>423.0996045</c:v>
                </c:pt>
                <c:pt idx="831">
                  <c:v>423.0996045</c:v>
                </c:pt>
                <c:pt idx="832">
                  <c:v>423.0996045</c:v>
                </c:pt>
                <c:pt idx="833">
                  <c:v>423.0996045</c:v>
                </c:pt>
                <c:pt idx="834">
                  <c:v>423.0996045</c:v>
                </c:pt>
                <c:pt idx="835">
                  <c:v>423.0996045</c:v>
                </c:pt>
                <c:pt idx="836">
                  <c:v>423.0996045</c:v>
                </c:pt>
                <c:pt idx="837">
                  <c:v>423.0996045</c:v>
                </c:pt>
                <c:pt idx="838">
                  <c:v>423.0996045</c:v>
                </c:pt>
                <c:pt idx="839">
                  <c:v>423.0996045</c:v>
                </c:pt>
                <c:pt idx="840">
                  <c:v>423.0996045</c:v>
                </c:pt>
                <c:pt idx="841">
                  <c:v>423.0996045</c:v>
                </c:pt>
                <c:pt idx="842">
                  <c:v>423.0996045</c:v>
                </c:pt>
                <c:pt idx="843">
                  <c:v>423.0996045</c:v>
                </c:pt>
                <c:pt idx="844">
                  <c:v>423.0996045</c:v>
                </c:pt>
                <c:pt idx="845">
                  <c:v>423.0996045</c:v>
                </c:pt>
                <c:pt idx="846">
                  <c:v>423.0996045</c:v>
                </c:pt>
                <c:pt idx="847">
                  <c:v>423.0996045</c:v>
                </c:pt>
                <c:pt idx="848">
                  <c:v>423.0996045</c:v>
                </c:pt>
                <c:pt idx="849">
                  <c:v>423.0996045</c:v>
                </c:pt>
                <c:pt idx="850">
                  <c:v>423.0996045</c:v>
                </c:pt>
                <c:pt idx="851">
                  <c:v>423.0996045</c:v>
                </c:pt>
                <c:pt idx="852">
                  <c:v>423.0996045</c:v>
                </c:pt>
                <c:pt idx="853">
                  <c:v>423.0996045</c:v>
                </c:pt>
                <c:pt idx="854">
                  <c:v>423.0996045</c:v>
                </c:pt>
                <c:pt idx="855">
                  <c:v>423.0996045</c:v>
                </c:pt>
                <c:pt idx="856">
                  <c:v>423.0996045</c:v>
                </c:pt>
                <c:pt idx="857">
                  <c:v>423.0996045</c:v>
                </c:pt>
                <c:pt idx="858">
                  <c:v>423.0996045</c:v>
                </c:pt>
                <c:pt idx="859">
                  <c:v>423.0996045</c:v>
                </c:pt>
                <c:pt idx="860">
                  <c:v>423.0996045</c:v>
                </c:pt>
                <c:pt idx="861">
                  <c:v>423.0996045</c:v>
                </c:pt>
                <c:pt idx="862">
                  <c:v>423.0996045</c:v>
                </c:pt>
                <c:pt idx="863">
                  <c:v>423.0996045</c:v>
                </c:pt>
                <c:pt idx="864">
                  <c:v>423.0996045</c:v>
                </c:pt>
                <c:pt idx="865">
                  <c:v>423.0996045</c:v>
                </c:pt>
                <c:pt idx="866">
                  <c:v>423.0996045</c:v>
                </c:pt>
                <c:pt idx="867">
                  <c:v>423.0996045</c:v>
                </c:pt>
                <c:pt idx="868">
                  <c:v>423.0996045</c:v>
                </c:pt>
                <c:pt idx="869">
                  <c:v>423.0996045</c:v>
                </c:pt>
                <c:pt idx="870">
                  <c:v>423.0996045</c:v>
                </c:pt>
                <c:pt idx="871">
                  <c:v>423.0996045</c:v>
                </c:pt>
                <c:pt idx="872">
                  <c:v>423.0996045</c:v>
                </c:pt>
                <c:pt idx="873">
                  <c:v>423.0996045</c:v>
                </c:pt>
                <c:pt idx="874">
                  <c:v>423.0996045</c:v>
                </c:pt>
                <c:pt idx="875">
                  <c:v>423.0996045</c:v>
                </c:pt>
                <c:pt idx="876">
                  <c:v>423.0996045</c:v>
                </c:pt>
                <c:pt idx="877">
                  <c:v>423.0996045</c:v>
                </c:pt>
                <c:pt idx="878">
                  <c:v>423.0996045</c:v>
                </c:pt>
                <c:pt idx="879">
                  <c:v>423.0996045</c:v>
                </c:pt>
                <c:pt idx="880">
                  <c:v>423.0996045</c:v>
                </c:pt>
                <c:pt idx="881">
                  <c:v>423.0996045</c:v>
                </c:pt>
                <c:pt idx="882">
                  <c:v>423.0996045</c:v>
                </c:pt>
                <c:pt idx="883">
                  <c:v>423.0996045</c:v>
                </c:pt>
                <c:pt idx="884">
                  <c:v>423.0996045</c:v>
                </c:pt>
                <c:pt idx="885">
                  <c:v>423.0996045</c:v>
                </c:pt>
                <c:pt idx="886">
                  <c:v>423.0996045</c:v>
                </c:pt>
                <c:pt idx="887">
                  <c:v>423.0996045</c:v>
                </c:pt>
                <c:pt idx="888">
                  <c:v>423.0996045</c:v>
                </c:pt>
                <c:pt idx="889">
                  <c:v>423.0996045</c:v>
                </c:pt>
                <c:pt idx="890">
                  <c:v>423.0996045</c:v>
                </c:pt>
                <c:pt idx="891">
                  <c:v>423.0996045</c:v>
                </c:pt>
                <c:pt idx="892">
                  <c:v>423.0996045</c:v>
                </c:pt>
                <c:pt idx="893">
                  <c:v>423.0996045</c:v>
                </c:pt>
                <c:pt idx="894">
                  <c:v>423.0996045</c:v>
                </c:pt>
                <c:pt idx="895">
                  <c:v>423.0996045</c:v>
                </c:pt>
                <c:pt idx="896">
                  <c:v>423.0996045</c:v>
                </c:pt>
                <c:pt idx="897">
                  <c:v>423.0996045</c:v>
                </c:pt>
                <c:pt idx="898">
                  <c:v>423.0996045</c:v>
                </c:pt>
                <c:pt idx="899">
                  <c:v>423.0996045</c:v>
                </c:pt>
                <c:pt idx="900">
                  <c:v>423.0996045</c:v>
                </c:pt>
                <c:pt idx="901">
                  <c:v>423.0996045</c:v>
                </c:pt>
                <c:pt idx="902">
                  <c:v>423.0996045</c:v>
                </c:pt>
                <c:pt idx="903">
                  <c:v>423.0996045</c:v>
                </c:pt>
                <c:pt idx="904">
                  <c:v>423.0996045</c:v>
                </c:pt>
                <c:pt idx="905">
                  <c:v>423.0996045</c:v>
                </c:pt>
                <c:pt idx="906">
                  <c:v>423.0996045</c:v>
                </c:pt>
                <c:pt idx="907">
                  <c:v>423.0996045</c:v>
                </c:pt>
                <c:pt idx="908">
                  <c:v>423.0996045</c:v>
                </c:pt>
                <c:pt idx="909">
                  <c:v>423.0996045</c:v>
                </c:pt>
                <c:pt idx="910">
                  <c:v>423.0996045</c:v>
                </c:pt>
                <c:pt idx="911">
                  <c:v>423.0996045</c:v>
                </c:pt>
                <c:pt idx="912">
                  <c:v>423.0996045</c:v>
                </c:pt>
                <c:pt idx="913">
                  <c:v>423.0996045</c:v>
                </c:pt>
                <c:pt idx="914">
                  <c:v>423.0996045</c:v>
                </c:pt>
                <c:pt idx="915">
                  <c:v>423.0996045</c:v>
                </c:pt>
                <c:pt idx="916">
                  <c:v>423.0996045</c:v>
                </c:pt>
                <c:pt idx="917">
                  <c:v>423.0996045</c:v>
                </c:pt>
                <c:pt idx="918">
                  <c:v>423.0996045</c:v>
                </c:pt>
                <c:pt idx="919">
                  <c:v>423.0996045</c:v>
                </c:pt>
                <c:pt idx="920">
                  <c:v>423.0996045</c:v>
                </c:pt>
                <c:pt idx="921">
                  <c:v>423.0996045</c:v>
                </c:pt>
                <c:pt idx="922">
                  <c:v>423.0996045</c:v>
                </c:pt>
                <c:pt idx="923">
                  <c:v>423.0996045</c:v>
                </c:pt>
                <c:pt idx="924">
                  <c:v>423.0996045</c:v>
                </c:pt>
                <c:pt idx="925">
                  <c:v>423.0996045</c:v>
                </c:pt>
                <c:pt idx="926">
                  <c:v>423.0996045</c:v>
                </c:pt>
                <c:pt idx="927">
                  <c:v>423.0996045</c:v>
                </c:pt>
                <c:pt idx="928">
                  <c:v>423.0996045</c:v>
                </c:pt>
                <c:pt idx="929">
                  <c:v>423.0996045</c:v>
                </c:pt>
                <c:pt idx="930">
                  <c:v>423.0996045</c:v>
                </c:pt>
                <c:pt idx="931">
                  <c:v>423.0996045</c:v>
                </c:pt>
                <c:pt idx="932">
                  <c:v>423.0996045</c:v>
                </c:pt>
                <c:pt idx="933">
                  <c:v>423.0996045</c:v>
                </c:pt>
                <c:pt idx="934">
                  <c:v>423.0996045</c:v>
                </c:pt>
                <c:pt idx="935">
                  <c:v>423.0996045</c:v>
                </c:pt>
                <c:pt idx="936">
                  <c:v>423.0996045</c:v>
                </c:pt>
                <c:pt idx="937">
                  <c:v>423.0996045</c:v>
                </c:pt>
                <c:pt idx="938">
                  <c:v>423.0996045</c:v>
                </c:pt>
                <c:pt idx="939">
                  <c:v>423.0996045</c:v>
                </c:pt>
                <c:pt idx="940">
                  <c:v>423.0996045</c:v>
                </c:pt>
                <c:pt idx="941">
                  <c:v>423.0996045</c:v>
                </c:pt>
                <c:pt idx="942">
                  <c:v>423.0996045</c:v>
                </c:pt>
                <c:pt idx="943">
                  <c:v>423.0996045</c:v>
                </c:pt>
                <c:pt idx="944">
                  <c:v>423.0996045</c:v>
                </c:pt>
                <c:pt idx="945">
                  <c:v>423.0996045</c:v>
                </c:pt>
                <c:pt idx="946">
                  <c:v>423.0996045</c:v>
                </c:pt>
                <c:pt idx="947">
                  <c:v>423.0996045</c:v>
                </c:pt>
                <c:pt idx="948">
                  <c:v>423.0996045</c:v>
                </c:pt>
                <c:pt idx="949">
                  <c:v>423.0996045</c:v>
                </c:pt>
                <c:pt idx="950">
                  <c:v>423.0996045</c:v>
                </c:pt>
                <c:pt idx="951">
                  <c:v>423.0996045</c:v>
                </c:pt>
                <c:pt idx="952">
                  <c:v>423.0996045</c:v>
                </c:pt>
                <c:pt idx="953">
                  <c:v>423.0996045</c:v>
                </c:pt>
                <c:pt idx="954">
                  <c:v>423.0996045</c:v>
                </c:pt>
                <c:pt idx="955">
                  <c:v>423.0996045</c:v>
                </c:pt>
                <c:pt idx="956">
                  <c:v>423.0996045</c:v>
                </c:pt>
                <c:pt idx="957">
                  <c:v>423.0996045</c:v>
                </c:pt>
                <c:pt idx="958">
                  <c:v>423.0996045</c:v>
                </c:pt>
                <c:pt idx="959">
                  <c:v>423.0996045</c:v>
                </c:pt>
                <c:pt idx="960">
                  <c:v>423.0996045</c:v>
                </c:pt>
                <c:pt idx="961">
                  <c:v>423.0996045</c:v>
                </c:pt>
                <c:pt idx="962">
                  <c:v>423.0996045</c:v>
                </c:pt>
                <c:pt idx="963">
                  <c:v>423.0996045</c:v>
                </c:pt>
                <c:pt idx="964">
                  <c:v>423.0996045</c:v>
                </c:pt>
                <c:pt idx="965">
                  <c:v>423.0996045</c:v>
                </c:pt>
                <c:pt idx="966">
                  <c:v>423.0996045</c:v>
                </c:pt>
                <c:pt idx="967">
                  <c:v>423.0996045</c:v>
                </c:pt>
                <c:pt idx="968">
                  <c:v>423.0996045</c:v>
                </c:pt>
                <c:pt idx="969">
                  <c:v>423.0996045</c:v>
                </c:pt>
                <c:pt idx="970">
                  <c:v>423.0996045</c:v>
                </c:pt>
                <c:pt idx="971">
                  <c:v>423.0996045</c:v>
                </c:pt>
                <c:pt idx="972">
                  <c:v>423.0996045</c:v>
                </c:pt>
                <c:pt idx="973">
                  <c:v>423.0996045</c:v>
                </c:pt>
                <c:pt idx="974">
                  <c:v>423.0996045</c:v>
                </c:pt>
                <c:pt idx="975">
                  <c:v>423.0996045</c:v>
                </c:pt>
                <c:pt idx="976">
                  <c:v>423.0996045</c:v>
                </c:pt>
                <c:pt idx="977">
                  <c:v>423.0996045</c:v>
                </c:pt>
                <c:pt idx="978">
                  <c:v>423.0996045</c:v>
                </c:pt>
                <c:pt idx="979">
                  <c:v>423.0996045</c:v>
                </c:pt>
                <c:pt idx="980">
                  <c:v>423.0996045</c:v>
                </c:pt>
                <c:pt idx="981">
                  <c:v>423.0996045</c:v>
                </c:pt>
                <c:pt idx="982">
                  <c:v>423.0996045</c:v>
                </c:pt>
                <c:pt idx="983">
                  <c:v>423.0996045</c:v>
                </c:pt>
                <c:pt idx="984">
                  <c:v>423.0996045</c:v>
                </c:pt>
                <c:pt idx="985">
                  <c:v>423.0996045</c:v>
                </c:pt>
                <c:pt idx="986">
                  <c:v>423.0996045</c:v>
                </c:pt>
                <c:pt idx="987">
                  <c:v>423.0996045</c:v>
                </c:pt>
                <c:pt idx="988">
                  <c:v>423.0996045</c:v>
                </c:pt>
                <c:pt idx="989">
                  <c:v>423.0996045</c:v>
                </c:pt>
                <c:pt idx="990">
                  <c:v>423.0996045</c:v>
                </c:pt>
                <c:pt idx="991">
                  <c:v>423.0996045</c:v>
                </c:pt>
                <c:pt idx="992">
                  <c:v>423.0996045</c:v>
                </c:pt>
                <c:pt idx="993">
                  <c:v>423.0996045</c:v>
                </c:pt>
                <c:pt idx="994">
                  <c:v>423.0996045</c:v>
                </c:pt>
                <c:pt idx="995">
                  <c:v>423.0996045</c:v>
                </c:pt>
                <c:pt idx="996">
                  <c:v>423.0996045</c:v>
                </c:pt>
                <c:pt idx="997">
                  <c:v>423.0996045</c:v>
                </c:pt>
                <c:pt idx="998">
                  <c:v>423.0996045</c:v>
                </c:pt>
                <c:pt idx="999">
                  <c:v>423.0996045</c:v>
                </c:pt>
                <c:pt idx="1000">
                  <c:v>423.0996045</c:v>
                </c:pt>
                <c:pt idx="1001">
                  <c:v>423.0996045</c:v>
                </c:pt>
                <c:pt idx="1002">
                  <c:v>423.0996045</c:v>
                </c:pt>
                <c:pt idx="1003">
                  <c:v>423.0996045</c:v>
                </c:pt>
                <c:pt idx="1004">
                  <c:v>423.0996045</c:v>
                </c:pt>
                <c:pt idx="1005">
                  <c:v>423.0996045</c:v>
                </c:pt>
                <c:pt idx="1006">
                  <c:v>423.0996045</c:v>
                </c:pt>
                <c:pt idx="1007">
                  <c:v>423.0996045</c:v>
                </c:pt>
                <c:pt idx="1008">
                  <c:v>423.0996045</c:v>
                </c:pt>
                <c:pt idx="1009">
                  <c:v>423.0996045</c:v>
                </c:pt>
                <c:pt idx="1010">
                  <c:v>423.0996045</c:v>
                </c:pt>
                <c:pt idx="1011">
                  <c:v>423.0996045</c:v>
                </c:pt>
                <c:pt idx="1012">
                  <c:v>423.0996045</c:v>
                </c:pt>
                <c:pt idx="1013">
                  <c:v>423.0996045</c:v>
                </c:pt>
                <c:pt idx="1014">
                  <c:v>423.0996045</c:v>
                </c:pt>
                <c:pt idx="1015">
                  <c:v>423.0996045</c:v>
                </c:pt>
                <c:pt idx="1016">
                  <c:v>423.0996045</c:v>
                </c:pt>
                <c:pt idx="1017">
                  <c:v>423.0996045</c:v>
                </c:pt>
                <c:pt idx="1018">
                  <c:v>423.0996045</c:v>
                </c:pt>
                <c:pt idx="1019">
                  <c:v>423.0996045</c:v>
                </c:pt>
                <c:pt idx="1020">
                  <c:v>423.0996045</c:v>
                </c:pt>
                <c:pt idx="1021">
                  <c:v>423.0996045</c:v>
                </c:pt>
                <c:pt idx="1022">
                  <c:v>423.0996045</c:v>
                </c:pt>
                <c:pt idx="1023">
                  <c:v>423.0996045</c:v>
                </c:pt>
                <c:pt idx="1024">
                  <c:v>423.0996045</c:v>
                </c:pt>
                <c:pt idx="1025">
                  <c:v>423.0996045</c:v>
                </c:pt>
                <c:pt idx="1026">
                  <c:v>423.0996045</c:v>
                </c:pt>
                <c:pt idx="1027">
                  <c:v>423.0996045</c:v>
                </c:pt>
                <c:pt idx="1028">
                  <c:v>423.0996045</c:v>
                </c:pt>
                <c:pt idx="1029">
                  <c:v>423.0996045</c:v>
                </c:pt>
                <c:pt idx="1030">
                  <c:v>423.0996045</c:v>
                </c:pt>
                <c:pt idx="1031">
                  <c:v>423.0996045</c:v>
                </c:pt>
                <c:pt idx="1032">
                  <c:v>423.0996045</c:v>
                </c:pt>
                <c:pt idx="1033">
                  <c:v>423.0996045</c:v>
                </c:pt>
                <c:pt idx="1034">
                  <c:v>423.0996045</c:v>
                </c:pt>
                <c:pt idx="1035">
                  <c:v>423.0996045</c:v>
                </c:pt>
                <c:pt idx="1036">
                  <c:v>423.0996045</c:v>
                </c:pt>
                <c:pt idx="1037">
                  <c:v>423.0996045</c:v>
                </c:pt>
                <c:pt idx="1038">
                  <c:v>423.0996045</c:v>
                </c:pt>
                <c:pt idx="1039">
                  <c:v>423.0996045</c:v>
                </c:pt>
                <c:pt idx="1040">
                  <c:v>423.0996045</c:v>
                </c:pt>
                <c:pt idx="1041">
                  <c:v>423.0996045</c:v>
                </c:pt>
                <c:pt idx="1042">
                  <c:v>423.0996045</c:v>
                </c:pt>
                <c:pt idx="1043">
                  <c:v>423.0996045</c:v>
                </c:pt>
                <c:pt idx="1044">
                  <c:v>423.0996045</c:v>
                </c:pt>
                <c:pt idx="1045">
                  <c:v>423.0996045</c:v>
                </c:pt>
                <c:pt idx="1046">
                  <c:v>423.0996045</c:v>
                </c:pt>
                <c:pt idx="1047">
                  <c:v>423.0996045</c:v>
                </c:pt>
                <c:pt idx="1048">
                  <c:v>423.0996045</c:v>
                </c:pt>
                <c:pt idx="1049">
                  <c:v>423.0996045</c:v>
                </c:pt>
                <c:pt idx="1050">
                  <c:v>423.0996045</c:v>
                </c:pt>
                <c:pt idx="1051">
                  <c:v>423.0996045</c:v>
                </c:pt>
                <c:pt idx="1052">
                  <c:v>423.0996045</c:v>
                </c:pt>
                <c:pt idx="1053">
                  <c:v>423.0996045</c:v>
                </c:pt>
                <c:pt idx="1054">
                  <c:v>423.0996045</c:v>
                </c:pt>
                <c:pt idx="1055">
                  <c:v>423.0996045</c:v>
                </c:pt>
                <c:pt idx="1056">
                  <c:v>423.0996045</c:v>
                </c:pt>
                <c:pt idx="1057">
                  <c:v>423.0996045</c:v>
                </c:pt>
                <c:pt idx="1058">
                  <c:v>423.0996045</c:v>
                </c:pt>
                <c:pt idx="1059">
                  <c:v>423.0996045</c:v>
                </c:pt>
                <c:pt idx="1060">
                  <c:v>423.0996045</c:v>
                </c:pt>
                <c:pt idx="1061">
                  <c:v>423.0996045</c:v>
                </c:pt>
                <c:pt idx="1062">
                  <c:v>423.0996045</c:v>
                </c:pt>
                <c:pt idx="1063">
                  <c:v>423.0996045</c:v>
                </c:pt>
                <c:pt idx="1064">
                  <c:v>423.0996045</c:v>
                </c:pt>
                <c:pt idx="1065">
                  <c:v>423.0996045</c:v>
                </c:pt>
                <c:pt idx="1066">
                  <c:v>423.0996045</c:v>
                </c:pt>
                <c:pt idx="1067">
                  <c:v>423.0996045</c:v>
                </c:pt>
                <c:pt idx="1068">
                  <c:v>423.0996045</c:v>
                </c:pt>
                <c:pt idx="1069">
                  <c:v>423.0996045</c:v>
                </c:pt>
                <c:pt idx="1070">
                  <c:v>423.0996045</c:v>
                </c:pt>
                <c:pt idx="1071">
                  <c:v>423.0996045</c:v>
                </c:pt>
                <c:pt idx="1072">
                  <c:v>423.0996045</c:v>
                </c:pt>
                <c:pt idx="1073">
                  <c:v>423.0996045</c:v>
                </c:pt>
                <c:pt idx="1074">
                  <c:v>423.0996045</c:v>
                </c:pt>
                <c:pt idx="1075">
                  <c:v>423.0996045</c:v>
                </c:pt>
                <c:pt idx="1076">
                  <c:v>423.0996045</c:v>
                </c:pt>
                <c:pt idx="1077">
                  <c:v>423.0996045</c:v>
                </c:pt>
                <c:pt idx="1078">
                  <c:v>423.0996045</c:v>
                </c:pt>
                <c:pt idx="1079">
                  <c:v>423.0996045</c:v>
                </c:pt>
                <c:pt idx="1080">
                  <c:v>423.086522835653</c:v>
                </c:pt>
                <c:pt idx="1081">
                  <c:v>423.064733899966</c:v>
                </c:pt>
                <c:pt idx="1082">
                  <c:v>423.051652235619</c:v>
                </c:pt>
                <c:pt idx="1083">
                  <c:v>423.051652235619</c:v>
                </c:pt>
                <c:pt idx="1084">
                  <c:v>423.051652235619</c:v>
                </c:pt>
                <c:pt idx="1085">
                  <c:v>423.051652235619</c:v>
                </c:pt>
                <c:pt idx="1086">
                  <c:v>423.064733899966</c:v>
                </c:pt>
                <c:pt idx="1087">
                  <c:v>423.086522835653</c:v>
                </c:pt>
                <c:pt idx="1088">
                  <c:v>423.0996045</c:v>
                </c:pt>
                <c:pt idx="1089">
                  <c:v>423.0996045</c:v>
                </c:pt>
                <c:pt idx="1090">
                  <c:v>423.0996045</c:v>
                </c:pt>
                <c:pt idx="1091">
                  <c:v>423.0996045</c:v>
                </c:pt>
                <c:pt idx="1092">
                  <c:v>423.0996045</c:v>
                </c:pt>
                <c:pt idx="1093">
                  <c:v>423.0996045</c:v>
                </c:pt>
                <c:pt idx="1094">
                  <c:v>423.0996045</c:v>
                </c:pt>
                <c:pt idx="1095">
                  <c:v>423.0996045</c:v>
                </c:pt>
                <c:pt idx="1096">
                  <c:v>423.0996045</c:v>
                </c:pt>
                <c:pt idx="1097">
                  <c:v>423.0996045</c:v>
                </c:pt>
                <c:pt idx="1098">
                  <c:v>423.0996045</c:v>
                </c:pt>
                <c:pt idx="1099">
                  <c:v>423.0996045</c:v>
                </c:pt>
                <c:pt idx="1100">
                  <c:v>423.0996045</c:v>
                </c:pt>
                <c:pt idx="1101">
                  <c:v>423.0996045</c:v>
                </c:pt>
                <c:pt idx="1102">
                  <c:v>423.0996045</c:v>
                </c:pt>
                <c:pt idx="1103">
                  <c:v>423.0996045</c:v>
                </c:pt>
                <c:pt idx="1104">
                  <c:v>423.0996045</c:v>
                </c:pt>
                <c:pt idx="1105">
                  <c:v>423.0996045</c:v>
                </c:pt>
                <c:pt idx="1106">
                  <c:v>423.0996045</c:v>
                </c:pt>
                <c:pt idx="1107">
                  <c:v>423.0996045</c:v>
                </c:pt>
                <c:pt idx="1108">
                  <c:v>423.0996045</c:v>
                </c:pt>
                <c:pt idx="1109">
                  <c:v>423.0996045</c:v>
                </c:pt>
                <c:pt idx="1110">
                  <c:v>423.0996045</c:v>
                </c:pt>
                <c:pt idx="1111">
                  <c:v>423.0996045</c:v>
                </c:pt>
                <c:pt idx="1112">
                  <c:v>423.0996045</c:v>
                </c:pt>
                <c:pt idx="1113">
                  <c:v>423.0996045</c:v>
                </c:pt>
                <c:pt idx="1114">
                  <c:v>423.0996045</c:v>
                </c:pt>
                <c:pt idx="1115">
                  <c:v>423.0996045</c:v>
                </c:pt>
                <c:pt idx="1116">
                  <c:v>423.0996045</c:v>
                </c:pt>
                <c:pt idx="1117">
                  <c:v>423.0996045</c:v>
                </c:pt>
                <c:pt idx="1118">
                  <c:v>423.0996045</c:v>
                </c:pt>
                <c:pt idx="1119">
                  <c:v>423.0996045</c:v>
                </c:pt>
                <c:pt idx="1120">
                  <c:v>423.0996045</c:v>
                </c:pt>
                <c:pt idx="1121">
                  <c:v>423.0996045</c:v>
                </c:pt>
                <c:pt idx="1122">
                  <c:v>423.0996045</c:v>
                </c:pt>
                <c:pt idx="1123">
                  <c:v>423.0996045</c:v>
                </c:pt>
                <c:pt idx="1124">
                  <c:v>423.0996045</c:v>
                </c:pt>
                <c:pt idx="1125">
                  <c:v>423.0996045</c:v>
                </c:pt>
                <c:pt idx="1126">
                  <c:v>423.0996045</c:v>
                </c:pt>
                <c:pt idx="1127">
                  <c:v>423.0996045</c:v>
                </c:pt>
                <c:pt idx="1128">
                  <c:v>423.0996045</c:v>
                </c:pt>
                <c:pt idx="1129">
                  <c:v>423.0996045</c:v>
                </c:pt>
                <c:pt idx="1130">
                  <c:v>423.0996045</c:v>
                </c:pt>
                <c:pt idx="1131">
                  <c:v>423.0996045</c:v>
                </c:pt>
                <c:pt idx="1132">
                  <c:v>423.0996045</c:v>
                </c:pt>
                <c:pt idx="1133">
                  <c:v>423.0996045</c:v>
                </c:pt>
                <c:pt idx="1134">
                  <c:v>423.0996045</c:v>
                </c:pt>
                <c:pt idx="1135">
                  <c:v>423.0996045</c:v>
                </c:pt>
                <c:pt idx="1136">
                  <c:v>423.0996045</c:v>
                </c:pt>
                <c:pt idx="1137">
                  <c:v>423.0996045</c:v>
                </c:pt>
                <c:pt idx="1138">
                  <c:v>423.0996045</c:v>
                </c:pt>
                <c:pt idx="1139">
                  <c:v>423.0996045</c:v>
                </c:pt>
                <c:pt idx="1140">
                  <c:v>423.0996045</c:v>
                </c:pt>
                <c:pt idx="1141">
                  <c:v>423.0996045</c:v>
                </c:pt>
                <c:pt idx="1142">
                  <c:v>423.0996045</c:v>
                </c:pt>
                <c:pt idx="1143">
                  <c:v>423.0996045</c:v>
                </c:pt>
                <c:pt idx="1144">
                  <c:v>423.0996045</c:v>
                </c:pt>
                <c:pt idx="1145">
                  <c:v>423.0996045</c:v>
                </c:pt>
                <c:pt idx="1146">
                  <c:v>423.0996045</c:v>
                </c:pt>
                <c:pt idx="1147">
                  <c:v>423.0996045</c:v>
                </c:pt>
                <c:pt idx="1148">
                  <c:v>423.0996045</c:v>
                </c:pt>
                <c:pt idx="1149">
                  <c:v>423.0996045</c:v>
                </c:pt>
                <c:pt idx="1150">
                  <c:v>423.0996045</c:v>
                </c:pt>
                <c:pt idx="1151">
                  <c:v>423.0996045</c:v>
                </c:pt>
                <c:pt idx="1152">
                  <c:v>423.0996045</c:v>
                </c:pt>
                <c:pt idx="1153">
                  <c:v>423.0996045</c:v>
                </c:pt>
                <c:pt idx="1154">
                  <c:v>423.0996045</c:v>
                </c:pt>
                <c:pt idx="1155">
                  <c:v>423.0996045</c:v>
                </c:pt>
                <c:pt idx="1156">
                  <c:v>423.0996045</c:v>
                </c:pt>
                <c:pt idx="1157">
                  <c:v>423.0996045</c:v>
                </c:pt>
                <c:pt idx="1158">
                  <c:v>423.0996045</c:v>
                </c:pt>
                <c:pt idx="1159">
                  <c:v>423.0996045</c:v>
                </c:pt>
                <c:pt idx="1160">
                  <c:v>423.0996045</c:v>
                </c:pt>
                <c:pt idx="1161">
                  <c:v>423.0996045</c:v>
                </c:pt>
                <c:pt idx="1162">
                  <c:v>423.0996045</c:v>
                </c:pt>
                <c:pt idx="1163">
                  <c:v>423.0996045</c:v>
                </c:pt>
                <c:pt idx="1164">
                  <c:v>423.0996045</c:v>
                </c:pt>
                <c:pt idx="1165">
                  <c:v>423.0996045</c:v>
                </c:pt>
                <c:pt idx="1166">
                  <c:v>423.0996045</c:v>
                </c:pt>
                <c:pt idx="1167">
                  <c:v>423.0996045</c:v>
                </c:pt>
                <c:pt idx="1168">
                  <c:v>423.0996045</c:v>
                </c:pt>
                <c:pt idx="1169">
                  <c:v>423.0996045</c:v>
                </c:pt>
                <c:pt idx="1170">
                  <c:v>423.0996045</c:v>
                </c:pt>
                <c:pt idx="1171">
                  <c:v>423.0996045</c:v>
                </c:pt>
                <c:pt idx="1172">
                  <c:v>423.0996045</c:v>
                </c:pt>
                <c:pt idx="1173">
                  <c:v>423.0996045</c:v>
                </c:pt>
                <c:pt idx="1174">
                  <c:v>423.0996045</c:v>
                </c:pt>
                <c:pt idx="1175">
                  <c:v>423.0996045</c:v>
                </c:pt>
                <c:pt idx="1176">
                  <c:v>423.0996045</c:v>
                </c:pt>
                <c:pt idx="1177">
                  <c:v>423.0996045</c:v>
                </c:pt>
                <c:pt idx="1178">
                  <c:v>423.0996045</c:v>
                </c:pt>
                <c:pt idx="1179">
                  <c:v>423.0996045</c:v>
                </c:pt>
                <c:pt idx="1180">
                  <c:v>423.0996045</c:v>
                </c:pt>
                <c:pt idx="1181">
                  <c:v>423.0996045</c:v>
                </c:pt>
                <c:pt idx="1182">
                  <c:v>423.0996045</c:v>
                </c:pt>
                <c:pt idx="1183">
                  <c:v>423.0996045</c:v>
                </c:pt>
                <c:pt idx="1184">
                  <c:v>423.0996045</c:v>
                </c:pt>
                <c:pt idx="1185">
                  <c:v>423.0996045</c:v>
                </c:pt>
                <c:pt idx="1186">
                  <c:v>423.0996045</c:v>
                </c:pt>
                <c:pt idx="1187">
                  <c:v>423.0996045</c:v>
                </c:pt>
                <c:pt idx="1188">
                  <c:v>423.0996045</c:v>
                </c:pt>
                <c:pt idx="1189">
                  <c:v>423.0996045</c:v>
                </c:pt>
                <c:pt idx="1190">
                  <c:v>423.0996045</c:v>
                </c:pt>
                <c:pt idx="1191">
                  <c:v>423.0996045</c:v>
                </c:pt>
                <c:pt idx="1192">
                  <c:v>423.0996045</c:v>
                </c:pt>
                <c:pt idx="1193">
                  <c:v>423.0996045</c:v>
                </c:pt>
                <c:pt idx="1194">
                  <c:v>423.0996045</c:v>
                </c:pt>
                <c:pt idx="1195">
                  <c:v>423.0996045</c:v>
                </c:pt>
                <c:pt idx="1196">
                  <c:v>423.0996045</c:v>
                </c:pt>
                <c:pt idx="1197">
                  <c:v>423.0996045</c:v>
                </c:pt>
                <c:pt idx="1198">
                  <c:v>423.0996045</c:v>
                </c:pt>
                <c:pt idx="1199">
                  <c:v>423.086522835653</c:v>
                </c:pt>
                <c:pt idx="1200">
                  <c:v>423.064733899966</c:v>
                </c:pt>
                <c:pt idx="1201">
                  <c:v>423.051652235619</c:v>
                </c:pt>
                <c:pt idx="1202">
                  <c:v>423.051652235619</c:v>
                </c:pt>
                <c:pt idx="1203">
                  <c:v>423.051652235619</c:v>
                </c:pt>
                <c:pt idx="1204">
                  <c:v>423.051652235619</c:v>
                </c:pt>
                <c:pt idx="1205">
                  <c:v>423.051652235619</c:v>
                </c:pt>
                <c:pt idx="1206">
                  <c:v>423.064733899966</c:v>
                </c:pt>
                <c:pt idx="1207">
                  <c:v>423.086522835653</c:v>
                </c:pt>
                <c:pt idx="1208">
                  <c:v>423.0996045</c:v>
                </c:pt>
                <c:pt idx="1209">
                  <c:v>423.0996045</c:v>
                </c:pt>
                <c:pt idx="1210">
                  <c:v>423.0996045</c:v>
                </c:pt>
                <c:pt idx="1211">
                  <c:v>423.0996045</c:v>
                </c:pt>
                <c:pt idx="1212">
                  <c:v>423.0996045</c:v>
                </c:pt>
                <c:pt idx="1213">
                  <c:v>423.0996045</c:v>
                </c:pt>
                <c:pt idx="1214">
                  <c:v>423.0996045</c:v>
                </c:pt>
                <c:pt idx="1215">
                  <c:v>423.0996045</c:v>
                </c:pt>
                <c:pt idx="1216">
                  <c:v>423.0996045</c:v>
                </c:pt>
                <c:pt idx="1217">
                  <c:v>423.0996045</c:v>
                </c:pt>
                <c:pt idx="1218">
                  <c:v>423.0996045</c:v>
                </c:pt>
                <c:pt idx="1219">
                  <c:v>423.0996045</c:v>
                </c:pt>
                <c:pt idx="1220">
                  <c:v>423.0996045</c:v>
                </c:pt>
                <c:pt idx="1221">
                  <c:v>423.0996045</c:v>
                </c:pt>
                <c:pt idx="1222">
                  <c:v>423.0996045</c:v>
                </c:pt>
                <c:pt idx="1223">
                  <c:v>423.0996045</c:v>
                </c:pt>
                <c:pt idx="1224">
                  <c:v>423.0996045</c:v>
                </c:pt>
                <c:pt idx="1225">
                  <c:v>423.0996045</c:v>
                </c:pt>
                <c:pt idx="1226">
                  <c:v>423.0996045</c:v>
                </c:pt>
                <c:pt idx="1227">
                  <c:v>423.0996045</c:v>
                </c:pt>
                <c:pt idx="1228">
                  <c:v>423.0996045</c:v>
                </c:pt>
                <c:pt idx="1229">
                  <c:v>423.0996045</c:v>
                </c:pt>
                <c:pt idx="1230">
                  <c:v>423.0996045</c:v>
                </c:pt>
                <c:pt idx="1231">
                  <c:v>423.0996045</c:v>
                </c:pt>
                <c:pt idx="1232">
                  <c:v>423.0996045</c:v>
                </c:pt>
                <c:pt idx="1233">
                  <c:v>423.0996045</c:v>
                </c:pt>
                <c:pt idx="1234">
                  <c:v>423.0996045</c:v>
                </c:pt>
                <c:pt idx="1235">
                  <c:v>423.0996045</c:v>
                </c:pt>
                <c:pt idx="1236">
                  <c:v>423.0996045</c:v>
                </c:pt>
                <c:pt idx="1237">
                  <c:v>423.0996045</c:v>
                </c:pt>
                <c:pt idx="1238">
                  <c:v>423.0996045</c:v>
                </c:pt>
                <c:pt idx="1239">
                  <c:v>423.0996045</c:v>
                </c:pt>
                <c:pt idx="1240">
                  <c:v>423.0996045</c:v>
                </c:pt>
                <c:pt idx="1241">
                  <c:v>423.0996045</c:v>
                </c:pt>
                <c:pt idx="1242">
                  <c:v>423.0996045</c:v>
                </c:pt>
                <c:pt idx="1243">
                  <c:v>423.0996045</c:v>
                </c:pt>
                <c:pt idx="1244">
                  <c:v>423.0996045</c:v>
                </c:pt>
                <c:pt idx="1245">
                  <c:v>423.0996045</c:v>
                </c:pt>
                <c:pt idx="1246">
                  <c:v>423.0996045</c:v>
                </c:pt>
                <c:pt idx="1247">
                  <c:v>423.0996045</c:v>
                </c:pt>
                <c:pt idx="1248">
                  <c:v>423.0996045</c:v>
                </c:pt>
                <c:pt idx="1249">
                  <c:v>423.0996045</c:v>
                </c:pt>
                <c:pt idx="1250">
                  <c:v>423.0996045</c:v>
                </c:pt>
                <c:pt idx="1251">
                  <c:v>423.0996045</c:v>
                </c:pt>
                <c:pt idx="1252">
                  <c:v>423.0996045</c:v>
                </c:pt>
                <c:pt idx="1253">
                  <c:v>423.0996045</c:v>
                </c:pt>
                <c:pt idx="1254">
                  <c:v>423.0996045</c:v>
                </c:pt>
                <c:pt idx="1255">
                  <c:v>423.0996045</c:v>
                </c:pt>
                <c:pt idx="1256">
                  <c:v>423.0996045</c:v>
                </c:pt>
                <c:pt idx="1257">
                  <c:v>423.0996045</c:v>
                </c:pt>
                <c:pt idx="1258">
                  <c:v>423.0996045</c:v>
                </c:pt>
                <c:pt idx="1259">
                  <c:v>423.0996045</c:v>
                </c:pt>
                <c:pt idx="1260">
                  <c:v>423.0996045</c:v>
                </c:pt>
                <c:pt idx="1261">
                  <c:v>423.0996045</c:v>
                </c:pt>
                <c:pt idx="1262">
                  <c:v>423.0996045</c:v>
                </c:pt>
                <c:pt idx="1263">
                  <c:v>423.0996045</c:v>
                </c:pt>
                <c:pt idx="1264">
                  <c:v>423.0996045</c:v>
                </c:pt>
                <c:pt idx="1265">
                  <c:v>423.0996045</c:v>
                </c:pt>
                <c:pt idx="1266">
                  <c:v>423.0996045</c:v>
                </c:pt>
                <c:pt idx="1267">
                  <c:v>423.0996045</c:v>
                </c:pt>
                <c:pt idx="1268">
                  <c:v>423.0996045</c:v>
                </c:pt>
                <c:pt idx="1269">
                  <c:v>423.0996045</c:v>
                </c:pt>
                <c:pt idx="1270">
                  <c:v>423.0996045</c:v>
                </c:pt>
                <c:pt idx="1271">
                  <c:v>423.0996045</c:v>
                </c:pt>
                <c:pt idx="1272">
                  <c:v>423.0996045</c:v>
                </c:pt>
                <c:pt idx="1273">
                  <c:v>423.0996045</c:v>
                </c:pt>
                <c:pt idx="1274">
                  <c:v>423.0996045</c:v>
                </c:pt>
                <c:pt idx="1275">
                  <c:v>423.0996045</c:v>
                </c:pt>
                <c:pt idx="1276">
                  <c:v>423.0996045</c:v>
                </c:pt>
                <c:pt idx="1277">
                  <c:v>423.0996045</c:v>
                </c:pt>
                <c:pt idx="1278">
                  <c:v>423.0996045</c:v>
                </c:pt>
                <c:pt idx="1279">
                  <c:v>423.0996045</c:v>
                </c:pt>
                <c:pt idx="1280">
                  <c:v>423.0996045</c:v>
                </c:pt>
                <c:pt idx="1281">
                  <c:v>423.0996045</c:v>
                </c:pt>
                <c:pt idx="1282">
                  <c:v>423.0996045</c:v>
                </c:pt>
                <c:pt idx="1283">
                  <c:v>423.0996045</c:v>
                </c:pt>
                <c:pt idx="1284">
                  <c:v>423.0996045</c:v>
                </c:pt>
                <c:pt idx="1285">
                  <c:v>423.0996045</c:v>
                </c:pt>
                <c:pt idx="1286">
                  <c:v>423.0996045</c:v>
                </c:pt>
                <c:pt idx="1287">
                  <c:v>423.0996045</c:v>
                </c:pt>
                <c:pt idx="1288">
                  <c:v>423.0996045</c:v>
                </c:pt>
                <c:pt idx="1289">
                  <c:v>423.0996045</c:v>
                </c:pt>
                <c:pt idx="1290">
                  <c:v>423.0996045</c:v>
                </c:pt>
                <c:pt idx="1291">
                  <c:v>423.0996045</c:v>
                </c:pt>
                <c:pt idx="1292">
                  <c:v>423.0996045</c:v>
                </c:pt>
              </c:numCache>
            </c:numRef>
          </c:yVal>
          <c:smooth val="0"/>
        </c:ser>
        <c:axId val="73742705"/>
        <c:axId val="68708842"/>
      </c:scatterChart>
      <c:valAx>
        <c:axId val="73742705"/>
        <c:scaling>
          <c:orientation val="minMax"/>
          <c:min val="20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68708842"/>
        <c:crosses val="autoZero"/>
        <c:crossBetween val="midCat"/>
      </c:valAx>
      <c:valAx>
        <c:axId val="68708842"/>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73742705"/>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5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LatticeLayout!$Q$36:$Q$148</c:f>
              <c:numCache>
                <c:formatCode>General</c:formatCode>
                <c:ptCount val="113"/>
                <c:pt idx="0">
                  <c:v>370.706609357632</c:v>
                </c:pt>
                <c:pt idx="1">
                  <c:v>370.704243628632</c:v>
                </c:pt>
                <c:pt idx="2">
                  <c:v>370.692611457632</c:v>
                </c:pt>
                <c:pt idx="3">
                  <c:v>370.692611457632</c:v>
                </c:pt>
                <c:pt idx="4">
                  <c:v>370.654263327633</c:v>
                </c:pt>
                <c:pt idx="5">
                  <c:v>370.649829187633</c:v>
                </c:pt>
                <c:pt idx="6">
                  <c:v>370.645072287632</c:v>
                </c:pt>
                <c:pt idx="7">
                  <c:v>370.640638147632</c:v>
                </c:pt>
                <c:pt idx="8">
                  <c:v>370.508684147632</c:v>
                </c:pt>
                <c:pt idx="9">
                  <c:v>370.472415377633</c:v>
                </c:pt>
                <c:pt idx="10">
                  <c:v>370.472415377633</c:v>
                </c:pt>
                <c:pt idx="11">
                  <c:v>370.295616337633</c:v>
                </c:pt>
                <c:pt idx="12">
                  <c:v>370.035291337632</c:v>
                </c:pt>
                <c:pt idx="13">
                  <c:v>369.801076857632</c:v>
                </c:pt>
                <c:pt idx="14">
                  <c:v>369.610576857632</c:v>
                </c:pt>
                <c:pt idx="15">
                  <c:v>369.583716357632</c:v>
                </c:pt>
                <c:pt idx="16">
                  <c:v>369.503452357632</c:v>
                </c:pt>
                <c:pt idx="17">
                  <c:v>369.503452357632</c:v>
                </c:pt>
                <c:pt idx="18">
                  <c:v>369.235736357632</c:v>
                </c:pt>
                <c:pt idx="19">
                  <c:v>369.211098357633</c:v>
                </c:pt>
                <c:pt idx="20">
                  <c:v>369.194244227632</c:v>
                </c:pt>
                <c:pt idx="21">
                  <c:v>369.003744227633</c:v>
                </c:pt>
                <c:pt idx="22">
                  <c:v>368.978344227633</c:v>
                </c:pt>
                <c:pt idx="23">
                  <c:v>368.578344227633</c:v>
                </c:pt>
                <c:pt idx="24">
                  <c:v>368.453344227633</c:v>
                </c:pt>
                <c:pt idx="25">
                  <c:v>368.453344227633</c:v>
                </c:pt>
                <c:pt idx="26">
                  <c:v>368.333594227633</c:v>
                </c:pt>
                <c:pt idx="27">
                  <c:v>368.333594227633</c:v>
                </c:pt>
                <c:pt idx="28">
                  <c:v>368.143094227633</c:v>
                </c:pt>
                <c:pt idx="29">
                  <c:v>368.003344227633</c:v>
                </c:pt>
                <c:pt idx="30">
                  <c:v>367.366724455265</c:v>
                </c:pt>
                <c:pt idx="31">
                  <c:v>367.366724455265</c:v>
                </c:pt>
                <c:pt idx="32">
                  <c:v>367.366724455265</c:v>
                </c:pt>
                <c:pt idx="33">
                  <c:v>367.366724455265</c:v>
                </c:pt>
                <c:pt idx="34">
                  <c:v>367.366724455265</c:v>
                </c:pt>
                <c:pt idx="35">
                  <c:v>367.366724455265</c:v>
                </c:pt>
                <c:pt idx="36">
                  <c:v>367.366724455265</c:v>
                </c:pt>
                <c:pt idx="37">
                  <c:v>367.366724455265</c:v>
                </c:pt>
                <c:pt idx="38">
                  <c:v>367.366724455265</c:v>
                </c:pt>
                <c:pt idx="39">
                  <c:v>367.366724455265</c:v>
                </c:pt>
                <c:pt idx="40">
                  <c:v>367.366724455265</c:v>
                </c:pt>
                <c:pt idx="41">
                  <c:v>367.366724455265</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368.003344227633</c:v>
                </c:pt>
                <c:pt idx="61">
                  <c:v>368.228344227633</c:v>
                </c:pt>
                <c:pt idx="62">
                  <c:v>368.428344227633</c:v>
                </c:pt>
                <c:pt idx="63">
                  <c:v>368.563344227633</c:v>
                </c:pt>
                <c:pt idx="64">
                  <c:v>368.763344227633</c:v>
                </c:pt>
                <c:pt idx="65">
                  <c:v>368.865594227633</c:v>
                </c:pt>
                <c:pt idx="66">
                  <c:v>368.865594227633</c:v>
                </c:pt>
                <c:pt idx="67">
                  <c:v>369.056094227633</c:v>
                </c:pt>
                <c:pt idx="68">
                  <c:v>369.158344227633</c:v>
                </c:pt>
                <c:pt idx="69">
                  <c:v>369.358344227633</c:v>
                </c:pt>
                <c:pt idx="70">
                  <c:v>369.493344227633</c:v>
                </c:pt>
                <c:pt idx="71">
                  <c:v>369.693344227633</c:v>
                </c:pt>
                <c:pt idx="72">
                  <c:v>369.884929227633</c:v>
                </c:pt>
                <c:pt idx="73">
                  <c:v>369.884929227633</c:v>
                </c:pt>
                <c:pt idx="74">
                  <c:v>369.884929227633</c:v>
                </c:pt>
                <c:pt idx="75">
                  <c:v>370.103344227633</c:v>
                </c:pt>
                <c:pt idx="76">
                  <c:v>370.503344227633</c:v>
                </c:pt>
                <c:pt idx="77">
                  <c:v>370.528744227633</c:v>
                </c:pt>
                <c:pt idx="78">
                  <c:v>370.719244227632</c:v>
                </c:pt>
                <c:pt idx="79">
                  <c:v>370.779657037632</c:v>
                </c:pt>
                <c:pt idx="80">
                  <c:v>370.879657037633</c:v>
                </c:pt>
                <c:pt idx="81">
                  <c:v>371.083149037632</c:v>
                </c:pt>
                <c:pt idx="82">
                  <c:v>371.083149037632</c:v>
                </c:pt>
                <c:pt idx="83">
                  <c:v>371.083149037632</c:v>
                </c:pt>
                <c:pt idx="84">
                  <c:v>371.200319227633</c:v>
                </c:pt>
                <c:pt idx="85">
                  <c:v>371.200319227633</c:v>
                </c:pt>
                <c:pt idx="86">
                  <c:v>371.225694637632</c:v>
                </c:pt>
                <c:pt idx="87">
                  <c:v>371.225694637632</c:v>
                </c:pt>
                <c:pt idx="88">
                  <c:v>371.578494227633</c:v>
                </c:pt>
                <c:pt idx="89">
                  <c:v>371.978494227633</c:v>
                </c:pt>
                <c:pt idx="90">
                  <c:v>372.003894227632</c:v>
                </c:pt>
                <c:pt idx="91">
                  <c:v>372.194394227632</c:v>
                </c:pt>
                <c:pt idx="92">
                  <c:v>372.355106757632</c:v>
                </c:pt>
                <c:pt idx="93">
                  <c:v>372.355106757632</c:v>
                </c:pt>
                <c:pt idx="94">
                  <c:v>372.398032757633</c:v>
                </c:pt>
                <c:pt idx="95">
                  <c:v>372.398032757633</c:v>
                </c:pt>
                <c:pt idx="96">
                  <c:v>372.793431327633</c:v>
                </c:pt>
                <c:pt idx="97">
                  <c:v>372.793431327633</c:v>
                </c:pt>
                <c:pt idx="98">
                  <c:v>372.793431327633</c:v>
                </c:pt>
                <c:pt idx="99">
                  <c:v>373.001711327632</c:v>
                </c:pt>
                <c:pt idx="100">
                  <c:v>373.001711327632</c:v>
                </c:pt>
                <c:pt idx="101">
                  <c:v>373.001711327632</c:v>
                </c:pt>
                <c:pt idx="102">
                  <c:v>373.218644227633</c:v>
                </c:pt>
                <c:pt idx="103">
                  <c:v>373.618644227632</c:v>
                </c:pt>
                <c:pt idx="104">
                  <c:v>373.644044227632</c:v>
                </c:pt>
                <c:pt idx="105">
                  <c:v>373.834544227632</c:v>
                </c:pt>
                <c:pt idx="106">
                  <c:v>373.974278657632</c:v>
                </c:pt>
                <c:pt idx="107">
                  <c:v>373.974278657632</c:v>
                </c:pt>
                <c:pt idx="108">
                  <c:v>374.013077157632</c:v>
                </c:pt>
                <c:pt idx="109">
                  <c:v>374.013077157632</c:v>
                </c:pt>
                <c:pt idx="110">
                  <c:v>374.214872485632</c:v>
                </c:pt>
                <c:pt idx="111">
                  <c:v>374.295136485632</c:v>
                </c:pt>
                <c:pt idx="112">
                  <c:v>374.418645227632</c:v>
                </c:pt>
              </c:numCache>
            </c:numRef>
          </c:xVal>
          <c:yVal>
            <c:numRef>
              <c:f>LatticeLayout!$P$36:$P$148</c:f>
              <c:numCache>
                <c:formatCode>General</c:formatCode>
                <c:ptCount val="113"/>
                <c:pt idx="0">
                  <c:v>427.572844044735</c:v>
                </c:pt>
                <c:pt idx="1">
                  <c:v>427.572844044735</c:v>
                </c:pt>
                <c:pt idx="2">
                  <c:v>427.572844044735</c:v>
                </c:pt>
                <c:pt idx="3">
                  <c:v>427.572844044735</c:v>
                </c:pt>
                <c:pt idx="4">
                  <c:v>427.572844044735</c:v>
                </c:pt>
                <c:pt idx="5">
                  <c:v>427.572844044735</c:v>
                </c:pt>
                <c:pt idx="6">
                  <c:v>427.572844044735</c:v>
                </c:pt>
                <c:pt idx="7">
                  <c:v>427.572844044735</c:v>
                </c:pt>
                <c:pt idx="8">
                  <c:v>427.572844044735</c:v>
                </c:pt>
                <c:pt idx="9">
                  <c:v>427.572844044735</c:v>
                </c:pt>
                <c:pt idx="10">
                  <c:v>427.572844044735</c:v>
                </c:pt>
                <c:pt idx="11">
                  <c:v>427.572844044735</c:v>
                </c:pt>
                <c:pt idx="12">
                  <c:v>427.572844044735</c:v>
                </c:pt>
                <c:pt idx="13">
                  <c:v>427.572844044735</c:v>
                </c:pt>
                <c:pt idx="14">
                  <c:v>427.572844044735</c:v>
                </c:pt>
                <c:pt idx="15">
                  <c:v>427.572844044735</c:v>
                </c:pt>
                <c:pt idx="16">
                  <c:v>427.572844044735</c:v>
                </c:pt>
                <c:pt idx="17">
                  <c:v>427.572844044735</c:v>
                </c:pt>
                <c:pt idx="18">
                  <c:v>427.572844044735</c:v>
                </c:pt>
                <c:pt idx="19">
                  <c:v>427.572844044735</c:v>
                </c:pt>
                <c:pt idx="20">
                  <c:v>427.572844044735</c:v>
                </c:pt>
                <c:pt idx="21">
                  <c:v>427.572844044735</c:v>
                </c:pt>
                <c:pt idx="22">
                  <c:v>427.572844044735</c:v>
                </c:pt>
                <c:pt idx="23">
                  <c:v>427.572844044735</c:v>
                </c:pt>
                <c:pt idx="24">
                  <c:v>427.572844044735</c:v>
                </c:pt>
                <c:pt idx="25">
                  <c:v>427.572844044735</c:v>
                </c:pt>
                <c:pt idx="26">
                  <c:v>427.572844044735</c:v>
                </c:pt>
                <c:pt idx="27">
                  <c:v>427.572844044735</c:v>
                </c:pt>
                <c:pt idx="28">
                  <c:v>427.572844044735</c:v>
                </c:pt>
                <c:pt idx="29">
                  <c:v>427.572844044735</c:v>
                </c:pt>
                <c:pt idx="30">
                  <c:v>426.936224272367</c:v>
                </c:pt>
                <c:pt idx="31">
                  <c:v>426.936224272367</c:v>
                </c:pt>
                <c:pt idx="32">
                  <c:v>426.936224272367</c:v>
                </c:pt>
                <c:pt idx="33">
                  <c:v>426.936224272367</c:v>
                </c:pt>
                <c:pt idx="34">
                  <c:v>426.869174272367</c:v>
                </c:pt>
                <c:pt idx="35">
                  <c:v>426.678674272367</c:v>
                </c:pt>
                <c:pt idx="36">
                  <c:v>426.586224272367</c:v>
                </c:pt>
                <c:pt idx="37">
                  <c:v>426.386224272367</c:v>
                </c:pt>
                <c:pt idx="38">
                  <c:v>426.251224272368</c:v>
                </c:pt>
                <c:pt idx="39">
                  <c:v>426.051224272368</c:v>
                </c:pt>
                <c:pt idx="40">
                  <c:v>425.916224272368</c:v>
                </c:pt>
                <c:pt idx="41">
                  <c:v>425.716224272368</c:v>
                </c:pt>
                <c:pt idx="42">
                  <c:v>425.488012292368</c:v>
                </c:pt>
                <c:pt idx="43">
                  <c:v>425.488012292368</c:v>
                </c:pt>
                <c:pt idx="44">
                  <c:v>425.467012292368</c:v>
                </c:pt>
                <c:pt idx="45">
                  <c:v>425.467012292368</c:v>
                </c:pt>
                <c:pt idx="46">
                  <c:v>425.348902292367</c:v>
                </c:pt>
                <c:pt idx="47">
                  <c:v>425.348902292367</c:v>
                </c:pt>
                <c:pt idx="48">
                  <c:v>425.168562292367</c:v>
                </c:pt>
                <c:pt idx="49">
                  <c:v>425.168562292367</c:v>
                </c:pt>
                <c:pt idx="50">
                  <c:v>425.168562292367</c:v>
                </c:pt>
                <c:pt idx="51">
                  <c:v>424.956224272368</c:v>
                </c:pt>
                <c:pt idx="52">
                  <c:v>424.756224272368</c:v>
                </c:pt>
                <c:pt idx="53">
                  <c:v>424.621224272368</c:v>
                </c:pt>
                <c:pt idx="54">
                  <c:v>424.421224272368</c:v>
                </c:pt>
                <c:pt idx="55">
                  <c:v>424.286224272368</c:v>
                </c:pt>
                <c:pt idx="56">
                  <c:v>424.086224272368</c:v>
                </c:pt>
                <c:pt idx="57">
                  <c:v>423.936630272368</c:v>
                </c:pt>
                <c:pt idx="58">
                  <c:v>423.856366272368</c:v>
                </c:pt>
                <c:pt idx="59">
                  <c:v>423.736224272368</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numCache>
            </c:numRef>
          </c:yVal>
          <c:smooth val="0"/>
        </c:ser>
        <c:ser>
          <c:idx val="1"/>
          <c:order val="1"/>
          <c:spPr>
            <a:solidFill>
              <a:srgbClr val="4f81bd"/>
            </a:solidFill>
            <a:ln cap="rnd" w="19080">
              <a:solidFill>
                <a:srgbClr val="4f81bd"/>
              </a:solidFill>
              <a:round/>
            </a:ln>
          </c:spPr>
          <c:marker>
            <c:symbol val="circle"/>
            <c:size val="5"/>
            <c:spPr>
              <a:solidFill>
                <a:srgbClr val="4f81bd"/>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LatticeLayout!$AL$23:$AL$133</c:f>
              <c:numCache>
                <c:formatCode>General</c:formatCode>
                <c:ptCount val="111"/>
                <c:pt idx="0">
                  <c:v>368.532601557632</c:v>
                </c:pt>
                <c:pt idx="1">
                  <c:v>368.532601557632</c:v>
                </c:pt>
                <c:pt idx="2">
                  <c:v>368.477601557632</c:v>
                </c:pt>
                <c:pt idx="3">
                  <c:v>368.477601557632</c:v>
                </c:pt>
                <c:pt idx="4">
                  <c:v>368.463603957632</c:v>
                </c:pt>
                <c:pt idx="5">
                  <c:v>368.463603957632</c:v>
                </c:pt>
                <c:pt idx="6">
                  <c:v>368.200493421269</c:v>
                </c:pt>
                <c:pt idx="7">
                  <c:v>367.873220693996</c:v>
                </c:pt>
                <c:pt idx="8">
                  <c:v>367.657927157633</c:v>
                </c:pt>
                <c:pt idx="9">
                  <c:v>367.657927157633</c:v>
                </c:pt>
                <c:pt idx="10">
                  <c:v>367.657927157633</c:v>
                </c:pt>
                <c:pt idx="11">
                  <c:v>367.485113357633</c:v>
                </c:pt>
                <c:pt idx="12">
                  <c:v>367.403452357633</c:v>
                </c:pt>
                <c:pt idx="13">
                  <c:v>367.135736357633</c:v>
                </c:pt>
                <c:pt idx="14">
                  <c:v>367.111098357633</c:v>
                </c:pt>
                <c:pt idx="15">
                  <c:v>367.094244227633</c:v>
                </c:pt>
                <c:pt idx="16">
                  <c:v>366.903744227633</c:v>
                </c:pt>
                <c:pt idx="17">
                  <c:v>366.878344227633</c:v>
                </c:pt>
                <c:pt idx="18">
                  <c:v>366.478344227633</c:v>
                </c:pt>
                <c:pt idx="19">
                  <c:v>366.353344227633</c:v>
                </c:pt>
                <c:pt idx="20">
                  <c:v>366.353344227633</c:v>
                </c:pt>
                <c:pt idx="21">
                  <c:v>366.353344227633</c:v>
                </c:pt>
                <c:pt idx="22">
                  <c:v>366.353344227633</c:v>
                </c:pt>
                <c:pt idx="23">
                  <c:v>366.233594227633</c:v>
                </c:pt>
                <c:pt idx="24">
                  <c:v>366.233594227633</c:v>
                </c:pt>
                <c:pt idx="25">
                  <c:v>366.043094227633</c:v>
                </c:pt>
                <c:pt idx="26">
                  <c:v>366.043094227633</c:v>
                </c:pt>
                <c:pt idx="27">
                  <c:v>366.043094227633</c:v>
                </c:pt>
                <c:pt idx="28">
                  <c:v>365.903344227633</c:v>
                </c:pt>
                <c:pt idx="29">
                  <c:v>365.266724455265</c:v>
                </c:pt>
                <c:pt idx="30">
                  <c:v>365.266724455265</c:v>
                </c:pt>
                <c:pt idx="31">
                  <c:v>365.266724455265</c:v>
                </c:pt>
                <c:pt idx="32">
                  <c:v>365.266724455265</c:v>
                </c:pt>
                <c:pt idx="33">
                  <c:v>365.266724455265</c:v>
                </c:pt>
                <c:pt idx="34">
                  <c:v>365.266724455265</c:v>
                </c:pt>
                <c:pt idx="35">
                  <c:v>365.266724455265</c:v>
                </c:pt>
                <c:pt idx="36">
                  <c:v>365.266724455265</c:v>
                </c:pt>
                <c:pt idx="37">
                  <c:v>365.266724455265</c:v>
                </c:pt>
                <c:pt idx="38">
                  <c:v>365.266724455265</c:v>
                </c:pt>
                <c:pt idx="39">
                  <c:v>365.266724455265</c:v>
                </c:pt>
                <c:pt idx="40">
                  <c:v>365.266724455265</c:v>
                </c:pt>
                <c:pt idx="41">
                  <c:v>365.266724455265</c:v>
                </c:pt>
                <c:pt idx="42">
                  <c:v>365.266724455265</c:v>
                </c:pt>
                <c:pt idx="43">
                  <c:v>365.266724455265</c:v>
                </c:pt>
                <c:pt idx="44">
                  <c:v>365.266724455265</c:v>
                </c:pt>
                <c:pt idx="45">
                  <c:v>365.266724455265</c:v>
                </c:pt>
                <c:pt idx="46">
                  <c:v>365.266724455265</c:v>
                </c:pt>
                <c:pt idx="47">
                  <c:v>365.266724455265</c:v>
                </c:pt>
                <c:pt idx="48">
                  <c:v>365.266724455265</c:v>
                </c:pt>
                <c:pt idx="49">
                  <c:v>365.266724455265</c:v>
                </c:pt>
                <c:pt idx="50">
                  <c:v>365.266724455265</c:v>
                </c:pt>
                <c:pt idx="51">
                  <c:v>365.266724455265</c:v>
                </c:pt>
                <c:pt idx="52">
                  <c:v>365.266724455265</c:v>
                </c:pt>
                <c:pt idx="53">
                  <c:v>365.266724455265</c:v>
                </c:pt>
                <c:pt idx="54">
                  <c:v>365.266724455265</c:v>
                </c:pt>
                <c:pt idx="55">
                  <c:v>365.266724455265</c:v>
                </c:pt>
                <c:pt idx="56">
                  <c:v>365.266724455265</c:v>
                </c:pt>
                <c:pt idx="57">
                  <c:v>365.266724455265</c:v>
                </c:pt>
                <c:pt idx="58">
                  <c:v>365.266724455265</c:v>
                </c:pt>
                <c:pt idx="59">
                  <c:v>365.266724455265</c:v>
                </c:pt>
                <c:pt idx="60">
                  <c:v>365.266724455265</c:v>
                </c:pt>
                <c:pt idx="61">
                  <c:v>365.903344227633</c:v>
                </c:pt>
                <c:pt idx="62">
                  <c:v>365.903344227633</c:v>
                </c:pt>
                <c:pt idx="63">
                  <c:v>366.128344227633</c:v>
                </c:pt>
                <c:pt idx="64">
                  <c:v>366.328344227633</c:v>
                </c:pt>
                <c:pt idx="65">
                  <c:v>366.463344227633</c:v>
                </c:pt>
                <c:pt idx="66">
                  <c:v>366.663344227633</c:v>
                </c:pt>
                <c:pt idx="67">
                  <c:v>366.854929227633</c:v>
                </c:pt>
                <c:pt idx="68">
                  <c:v>366.854929227633</c:v>
                </c:pt>
                <c:pt idx="69">
                  <c:v>366.854929227633</c:v>
                </c:pt>
                <c:pt idx="70">
                  <c:v>366.978197227633</c:v>
                </c:pt>
                <c:pt idx="71">
                  <c:v>366.978197227633</c:v>
                </c:pt>
                <c:pt idx="72">
                  <c:v>367.168697227633</c:v>
                </c:pt>
                <c:pt idx="73">
                  <c:v>367.168697227633</c:v>
                </c:pt>
                <c:pt idx="74">
                  <c:v>367.248961227633</c:v>
                </c:pt>
                <c:pt idx="75">
                  <c:v>368.003344227633</c:v>
                </c:pt>
                <c:pt idx="76">
                  <c:v>368.003344227633</c:v>
                </c:pt>
              </c:numCache>
            </c:numRef>
          </c:xVal>
          <c:yVal>
            <c:numRef>
              <c:f>LatticeLayout!$AK$23:$AK$133</c:f>
              <c:numCache>
                <c:formatCode>General</c:formatCode>
                <c:ptCount val="111"/>
                <c:pt idx="0">
                  <c:v>418.626364975265</c:v>
                </c:pt>
                <c:pt idx="1">
                  <c:v>418.626364975265</c:v>
                </c:pt>
                <c:pt idx="2">
                  <c:v>418.626364975265</c:v>
                </c:pt>
                <c:pt idx="3">
                  <c:v>418.626364975265</c:v>
                </c:pt>
                <c:pt idx="4">
                  <c:v>418.626364975265</c:v>
                </c:pt>
                <c:pt idx="5">
                  <c:v>418.626364975265</c:v>
                </c:pt>
                <c:pt idx="6">
                  <c:v>418.626364975265</c:v>
                </c:pt>
                <c:pt idx="7">
                  <c:v>418.626364975265</c:v>
                </c:pt>
                <c:pt idx="8">
                  <c:v>418.626364975265</c:v>
                </c:pt>
                <c:pt idx="9">
                  <c:v>418.626364975265</c:v>
                </c:pt>
                <c:pt idx="10">
                  <c:v>418.626364975265</c:v>
                </c:pt>
                <c:pt idx="11">
                  <c:v>418.626364975265</c:v>
                </c:pt>
                <c:pt idx="12">
                  <c:v>418.626364975265</c:v>
                </c:pt>
                <c:pt idx="13">
                  <c:v>418.626364975265</c:v>
                </c:pt>
                <c:pt idx="14">
                  <c:v>418.626364975265</c:v>
                </c:pt>
                <c:pt idx="15">
                  <c:v>418.626364975265</c:v>
                </c:pt>
                <c:pt idx="16">
                  <c:v>418.626364975265</c:v>
                </c:pt>
                <c:pt idx="17">
                  <c:v>418.626364975265</c:v>
                </c:pt>
                <c:pt idx="18">
                  <c:v>418.626364975265</c:v>
                </c:pt>
                <c:pt idx="19">
                  <c:v>418.626364975265</c:v>
                </c:pt>
                <c:pt idx="20">
                  <c:v>418.626364975265</c:v>
                </c:pt>
                <c:pt idx="21">
                  <c:v>418.626364975265</c:v>
                </c:pt>
                <c:pt idx="22">
                  <c:v>418.626364975265</c:v>
                </c:pt>
                <c:pt idx="23">
                  <c:v>418.626364975265</c:v>
                </c:pt>
                <c:pt idx="24">
                  <c:v>418.626364975265</c:v>
                </c:pt>
                <c:pt idx="25">
                  <c:v>418.626364975265</c:v>
                </c:pt>
                <c:pt idx="26">
                  <c:v>418.626364975265</c:v>
                </c:pt>
                <c:pt idx="27">
                  <c:v>418.626364975265</c:v>
                </c:pt>
                <c:pt idx="28">
                  <c:v>418.626364975265</c:v>
                </c:pt>
                <c:pt idx="29">
                  <c:v>419.262984747633</c:v>
                </c:pt>
                <c:pt idx="30">
                  <c:v>419.262984747633</c:v>
                </c:pt>
                <c:pt idx="31">
                  <c:v>419.330034747633</c:v>
                </c:pt>
                <c:pt idx="32">
                  <c:v>419.520534747633</c:v>
                </c:pt>
                <c:pt idx="33">
                  <c:v>419.612984747633</c:v>
                </c:pt>
                <c:pt idx="34">
                  <c:v>419.812984747633</c:v>
                </c:pt>
                <c:pt idx="35">
                  <c:v>419.947984747633</c:v>
                </c:pt>
                <c:pt idx="36">
                  <c:v>420.147984747632</c:v>
                </c:pt>
                <c:pt idx="37">
                  <c:v>420.282984747633</c:v>
                </c:pt>
                <c:pt idx="38">
                  <c:v>420.482984747633</c:v>
                </c:pt>
                <c:pt idx="39">
                  <c:v>420.482984747633</c:v>
                </c:pt>
                <c:pt idx="40">
                  <c:v>420.711196727633</c:v>
                </c:pt>
                <c:pt idx="41">
                  <c:v>420.711196727633</c:v>
                </c:pt>
                <c:pt idx="42">
                  <c:v>420.732196727633</c:v>
                </c:pt>
                <c:pt idx="43">
                  <c:v>420.732196727633</c:v>
                </c:pt>
                <c:pt idx="44">
                  <c:v>420.850306727633</c:v>
                </c:pt>
                <c:pt idx="45">
                  <c:v>420.850306727633</c:v>
                </c:pt>
                <c:pt idx="46">
                  <c:v>421.030646727633</c:v>
                </c:pt>
                <c:pt idx="47">
                  <c:v>421.030646727633</c:v>
                </c:pt>
                <c:pt idx="48">
                  <c:v>421.030646727633</c:v>
                </c:pt>
                <c:pt idx="49">
                  <c:v>421.242984727633</c:v>
                </c:pt>
                <c:pt idx="50">
                  <c:v>421.442984727632</c:v>
                </c:pt>
                <c:pt idx="51">
                  <c:v>421.577984727633</c:v>
                </c:pt>
                <c:pt idx="52">
                  <c:v>421.777984727633</c:v>
                </c:pt>
                <c:pt idx="53">
                  <c:v>421.912984727632</c:v>
                </c:pt>
                <c:pt idx="54">
                  <c:v>422.112984727633</c:v>
                </c:pt>
                <c:pt idx="55">
                  <c:v>422.205434727632</c:v>
                </c:pt>
                <c:pt idx="56">
                  <c:v>422.205434727632</c:v>
                </c:pt>
                <c:pt idx="57">
                  <c:v>422.205434727632</c:v>
                </c:pt>
                <c:pt idx="58">
                  <c:v>422.205434727632</c:v>
                </c:pt>
                <c:pt idx="59">
                  <c:v>422.395934727632</c:v>
                </c:pt>
                <c:pt idx="60">
                  <c:v>422.462984727632</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numCache>
            </c:numRef>
          </c:yVal>
          <c:smooth val="0"/>
        </c:ser>
        <c:axId val="68207591"/>
        <c:axId val="83588297"/>
      </c:scatterChart>
      <c:valAx>
        <c:axId val="68207591"/>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83588297"/>
        <c:crosses val="autoZero"/>
        <c:crossBetween val="midCat"/>
      </c:valAx>
      <c:valAx>
        <c:axId val="83588297"/>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68207591"/>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6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LatticeLayout!$Q$24:$Q$283</c:f>
              <c:numCache>
                <c:formatCode>General</c:formatCode>
                <c:ptCount val="260"/>
                <c:pt idx="0">
                  <c:v>371.571394757632</c:v>
                </c:pt>
                <c:pt idx="1">
                  <c:v>371.445798107632</c:v>
                </c:pt>
                <c:pt idx="2">
                  <c:v>371.445798107632</c:v>
                </c:pt>
                <c:pt idx="3">
                  <c:v>371.054034857632</c:v>
                </c:pt>
                <c:pt idx="4">
                  <c:v>371.054034857632</c:v>
                </c:pt>
                <c:pt idx="5">
                  <c:v>371.035848457632</c:v>
                </c:pt>
                <c:pt idx="6">
                  <c:v>371.035848457632</c:v>
                </c:pt>
                <c:pt idx="7">
                  <c:v>370.876615857632</c:v>
                </c:pt>
                <c:pt idx="8">
                  <c:v>370.876615857632</c:v>
                </c:pt>
                <c:pt idx="9">
                  <c:v>370.708366257632</c:v>
                </c:pt>
                <c:pt idx="10">
                  <c:v>370.708366257632</c:v>
                </c:pt>
                <c:pt idx="11">
                  <c:v>370.706609357632</c:v>
                </c:pt>
                <c:pt idx="12">
                  <c:v>370.706609357632</c:v>
                </c:pt>
                <c:pt idx="13">
                  <c:v>370.704243628632</c:v>
                </c:pt>
                <c:pt idx="14">
                  <c:v>370.692611457632</c:v>
                </c:pt>
                <c:pt idx="15">
                  <c:v>370.692611457632</c:v>
                </c:pt>
                <c:pt idx="16">
                  <c:v>370.654263327633</c:v>
                </c:pt>
                <c:pt idx="17">
                  <c:v>370.649829187633</c:v>
                </c:pt>
                <c:pt idx="18">
                  <c:v>370.645072287632</c:v>
                </c:pt>
                <c:pt idx="19">
                  <c:v>370.640638147632</c:v>
                </c:pt>
                <c:pt idx="20">
                  <c:v>370.508684147632</c:v>
                </c:pt>
                <c:pt idx="21">
                  <c:v>370.472415377633</c:v>
                </c:pt>
                <c:pt idx="22">
                  <c:v>370.472415377633</c:v>
                </c:pt>
                <c:pt idx="23">
                  <c:v>370.295616337633</c:v>
                </c:pt>
                <c:pt idx="24">
                  <c:v>370.035291337632</c:v>
                </c:pt>
                <c:pt idx="25">
                  <c:v>369.801076857632</c:v>
                </c:pt>
                <c:pt idx="26">
                  <c:v>369.610576857632</c:v>
                </c:pt>
                <c:pt idx="27">
                  <c:v>369.583716357632</c:v>
                </c:pt>
                <c:pt idx="28">
                  <c:v>369.503452357632</c:v>
                </c:pt>
                <c:pt idx="29">
                  <c:v>369.503452357632</c:v>
                </c:pt>
                <c:pt idx="30">
                  <c:v>369.235736357632</c:v>
                </c:pt>
                <c:pt idx="31">
                  <c:v>369.211098357633</c:v>
                </c:pt>
                <c:pt idx="32">
                  <c:v>369.194244227632</c:v>
                </c:pt>
                <c:pt idx="33">
                  <c:v>369.003744227633</c:v>
                </c:pt>
                <c:pt idx="34">
                  <c:v>368.978344227633</c:v>
                </c:pt>
                <c:pt idx="35">
                  <c:v>368.578344227633</c:v>
                </c:pt>
                <c:pt idx="36">
                  <c:v>368.453344227633</c:v>
                </c:pt>
                <c:pt idx="37">
                  <c:v>368.453344227633</c:v>
                </c:pt>
                <c:pt idx="38">
                  <c:v>368.333594227633</c:v>
                </c:pt>
                <c:pt idx="39">
                  <c:v>368.333594227633</c:v>
                </c:pt>
                <c:pt idx="40">
                  <c:v>368.143094227633</c:v>
                </c:pt>
                <c:pt idx="41">
                  <c:v>368.003344227633</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367.366724455265</c:v>
                </c:pt>
                <c:pt idx="61">
                  <c:v>367.366724455265</c:v>
                </c:pt>
                <c:pt idx="62">
                  <c:v>367.366724455265</c:v>
                </c:pt>
                <c:pt idx="63">
                  <c:v>367.366724455265</c:v>
                </c:pt>
                <c:pt idx="64">
                  <c:v>367.366724455265</c:v>
                </c:pt>
                <c:pt idx="65">
                  <c:v>367.366724455265</c:v>
                </c:pt>
                <c:pt idx="66">
                  <c:v>367.366724455265</c:v>
                </c:pt>
                <c:pt idx="67">
                  <c:v>367.366724455265</c:v>
                </c:pt>
                <c:pt idx="68">
                  <c:v>367.366724455265</c:v>
                </c:pt>
                <c:pt idx="69">
                  <c:v>367.366724455265</c:v>
                </c:pt>
                <c:pt idx="70">
                  <c:v>367.366724455265</c:v>
                </c:pt>
                <c:pt idx="71">
                  <c:v>367.366724455265</c:v>
                </c:pt>
                <c:pt idx="72">
                  <c:v>368.003344227633</c:v>
                </c:pt>
                <c:pt idx="73">
                  <c:v>368.228344227633</c:v>
                </c:pt>
                <c:pt idx="74">
                  <c:v>368.428344227633</c:v>
                </c:pt>
                <c:pt idx="75">
                  <c:v>368.563344227633</c:v>
                </c:pt>
                <c:pt idx="76">
                  <c:v>368.763344227633</c:v>
                </c:pt>
                <c:pt idx="77">
                  <c:v>368.865594227633</c:v>
                </c:pt>
                <c:pt idx="78">
                  <c:v>368.865594227633</c:v>
                </c:pt>
                <c:pt idx="79">
                  <c:v>369.056094227633</c:v>
                </c:pt>
                <c:pt idx="80">
                  <c:v>369.158344227633</c:v>
                </c:pt>
                <c:pt idx="81">
                  <c:v>369.358344227633</c:v>
                </c:pt>
                <c:pt idx="82">
                  <c:v>369.493344227633</c:v>
                </c:pt>
                <c:pt idx="83">
                  <c:v>369.693344227633</c:v>
                </c:pt>
                <c:pt idx="84">
                  <c:v>369.884929227633</c:v>
                </c:pt>
                <c:pt idx="85">
                  <c:v>369.884929227633</c:v>
                </c:pt>
                <c:pt idx="86">
                  <c:v>369.884929227633</c:v>
                </c:pt>
                <c:pt idx="87">
                  <c:v>370.103344227633</c:v>
                </c:pt>
                <c:pt idx="88">
                  <c:v>370.503344227633</c:v>
                </c:pt>
                <c:pt idx="89">
                  <c:v>370.528744227633</c:v>
                </c:pt>
                <c:pt idx="90">
                  <c:v>370.719244227632</c:v>
                </c:pt>
                <c:pt idx="91">
                  <c:v>370.779657037632</c:v>
                </c:pt>
                <c:pt idx="92">
                  <c:v>370.879657037633</c:v>
                </c:pt>
                <c:pt idx="93">
                  <c:v>371.083149037632</c:v>
                </c:pt>
                <c:pt idx="94">
                  <c:v>371.083149037632</c:v>
                </c:pt>
                <c:pt idx="95">
                  <c:v>371.083149037632</c:v>
                </c:pt>
                <c:pt idx="96">
                  <c:v>371.200319227633</c:v>
                </c:pt>
                <c:pt idx="97">
                  <c:v>371.200319227633</c:v>
                </c:pt>
                <c:pt idx="98">
                  <c:v>371.225694637632</c:v>
                </c:pt>
                <c:pt idx="99">
                  <c:v>371.225694637632</c:v>
                </c:pt>
                <c:pt idx="100">
                  <c:v>371.578494227633</c:v>
                </c:pt>
                <c:pt idx="101">
                  <c:v>371.978494227633</c:v>
                </c:pt>
                <c:pt idx="102">
                  <c:v>372.003894227632</c:v>
                </c:pt>
                <c:pt idx="103">
                  <c:v>372.194394227632</c:v>
                </c:pt>
                <c:pt idx="104">
                  <c:v>372.355106757632</c:v>
                </c:pt>
                <c:pt idx="105">
                  <c:v>372.355106757632</c:v>
                </c:pt>
                <c:pt idx="106">
                  <c:v>372.398032757633</c:v>
                </c:pt>
                <c:pt idx="107">
                  <c:v>372.398032757633</c:v>
                </c:pt>
                <c:pt idx="108">
                  <c:v>372.793431327633</c:v>
                </c:pt>
                <c:pt idx="109">
                  <c:v>372.793431327633</c:v>
                </c:pt>
                <c:pt idx="110">
                  <c:v>372.793431327633</c:v>
                </c:pt>
                <c:pt idx="111">
                  <c:v>373.001711327632</c:v>
                </c:pt>
                <c:pt idx="112">
                  <c:v>373.001711327632</c:v>
                </c:pt>
                <c:pt idx="113">
                  <c:v>373.001711327632</c:v>
                </c:pt>
                <c:pt idx="114">
                  <c:v>373.218644227633</c:v>
                </c:pt>
                <c:pt idx="115">
                  <c:v>373.618644227632</c:v>
                </c:pt>
                <c:pt idx="116">
                  <c:v>373.644044227632</c:v>
                </c:pt>
                <c:pt idx="117">
                  <c:v>373.834544227632</c:v>
                </c:pt>
                <c:pt idx="118">
                  <c:v>373.974278657632</c:v>
                </c:pt>
                <c:pt idx="119">
                  <c:v>373.974278657632</c:v>
                </c:pt>
                <c:pt idx="120">
                  <c:v>374.013077157632</c:v>
                </c:pt>
                <c:pt idx="121">
                  <c:v>374.013077157632</c:v>
                </c:pt>
                <c:pt idx="122">
                  <c:v>374.214872485632</c:v>
                </c:pt>
                <c:pt idx="123">
                  <c:v>374.295136485632</c:v>
                </c:pt>
                <c:pt idx="124">
                  <c:v>374.418645227632</c:v>
                </c:pt>
                <c:pt idx="125">
                  <c:v>375.055265</c:v>
                </c:pt>
                <c:pt idx="126">
                  <c:v>375.055265</c:v>
                </c:pt>
                <c:pt idx="127">
                  <c:v>375.055265</c:v>
                </c:pt>
                <c:pt idx="128">
                  <c:v>375.055265</c:v>
                </c:pt>
                <c:pt idx="129">
                  <c:v>375.055265</c:v>
                </c:pt>
                <c:pt idx="130">
                  <c:v>375.055265</c:v>
                </c:pt>
                <c:pt idx="131">
                  <c:v>375.055265</c:v>
                </c:pt>
                <c:pt idx="132">
                  <c:v>375.055265</c:v>
                </c:pt>
                <c:pt idx="133">
                  <c:v>375.055265</c:v>
                </c:pt>
                <c:pt idx="134">
                  <c:v>375.055265</c:v>
                </c:pt>
                <c:pt idx="135">
                  <c:v>375.055265</c:v>
                </c:pt>
                <c:pt idx="136">
                  <c:v>375.055265</c:v>
                </c:pt>
                <c:pt idx="137">
                  <c:v>375.055265</c:v>
                </c:pt>
                <c:pt idx="138">
                  <c:v>375.055265</c:v>
                </c:pt>
                <c:pt idx="139">
                  <c:v>375.055265</c:v>
                </c:pt>
                <c:pt idx="140">
                  <c:v>375.055265</c:v>
                </c:pt>
                <c:pt idx="141">
                  <c:v>375.055265</c:v>
                </c:pt>
                <c:pt idx="142">
                  <c:v>375.055265</c:v>
                </c:pt>
                <c:pt idx="143">
                  <c:v>375.055265</c:v>
                </c:pt>
                <c:pt idx="144">
                  <c:v>375.055265</c:v>
                </c:pt>
                <c:pt idx="145">
                  <c:v>375.055265</c:v>
                </c:pt>
                <c:pt idx="146">
                  <c:v>375.055265</c:v>
                </c:pt>
                <c:pt idx="147">
                  <c:v>375.055265</c:v>
                </c:pt>
                <c:pt idx="148">
                  <c:v>375.055265</c:v>
                </c:pt>
                <c:pt idx="149">
                  <c:v>375.055265</c:v>
                </c:pt>
                <c:pt idx="150">
                  <c:v>375.055265</c:v>
                </c:pt>
                <c:pt idx="151">
                  <c:v>375.055265</c:v>
                </c:pt>
                <c:pt idx="152">
                  <c:v>375.055265</c:v>
                </c:pt>
                <c:pt idx="153">
                  <c:v>375.055265</c:v>
                </c:pt>
                <c:pt idx="154">
                  <c:v>375.055265</c:v>
                </c:pt>
                <c:pt idx="155">
                  <c:v>375.055265</c:v>
                </c:pt>
                <c:pt idx="156">
                  <c:v>375.055265</c:v>
                </c:pt>
                <c:pt idx="157">
                  <c:v>375.055265</c:v>
                </c:pt>
                <c:pt idx="158">
                  <c:v>375.055265</c:v>
                </c:pt>
                <c:pt idx="159">
                  <c:v>375.055265</c:v>
                </c:pt>
                <c:pt idx="160">
                  <c:v>375.055265</c:v>
                </c:pt>
                <c:pt idx="161">
                  <c:v>375.055265</c:v>
                </c:pt>
                <c:pt idx="162">
                  <c:v>375.055265</c:v>
                </c:pt>
                <c:pt idx="163">
                  <c:v>375.055265</c:v>
                </c:pt>
                <c:pt idx="164">
                  <c:v>375.055265</c:v>
                </c:pt>
                <c:pt idx="165">
                  <c:v>375.055265</c:v>
                </c:pt>
                <c:pt idx="166">
                  <c:v>375.055265</c:v>
                </c:pt>
                <c:pt idx="167">
                  <c:v>375.055265</c:v>
                </c:pt>
                <c:pt idx="168">
                  <c:v>375.055265</c:v>
                </c:pt>
                <c:pt idx="169">
                  <c:v>375.055265</c:v>
                </c:pt>
                <c:pt idx="170">
                  <c:v>375.055265</c:v>
                </c:pt>
                <c:pt idx="171">
                  <c:v>375.055265</c:v>
                </c:pt>
                <c:pt idx="172">
                  <c:v>375.055265</c:v>
                </c:pt>
                <c:pt idx="173">
                  <c:v>375.055265</c:v>
                </c:pt>
                <c:pt idx="174">
                  <c:v>375.055265</c:v>
                </c:pt>
                <c:pt idx="175">
                  <c:v>375.055265</c:v>
                </c:pt>
                <c:pt idx="176">
                  <c:v>375.055265</c:v>
                </c:pt>
                <c:pt idx="177">
                  <c:v>375.055265</c:v>
                </c:pt>
                <c:pt idx="178">
                  <c:v>375.055265</c:v>
                </c:pt>
                <c:pt idx="179">
                  <c:v>375.055265</c:v>
                </c:pt>
                <c:pt idx="180">
                  <c:v>374.418645227632</c:v>
                </c:pt>
                <c:pt idx="181">
                  <c:v>375.055265</c:v>
                </c:pt>
                <c:pt idx="182">
                  <c:v>374.418642227632</c:v>
                </c:pt>
                <c:pt idx="183">
                  <c:v>374.295133485632</c:v>
                </c:pt>
                <c:pt idx="184">
                  <c:v>374.214869485632</c:v>
                </c:pt>
                <c:pt idx="185">
                  <c:v>374.013074167632</c:v>
                </c:pt>
                <c:pt idx="186">
                  <c:v>374.013074167632</c:v>
                </c:pt>
                <c:pt idx="187">
                  <c:v>373.834541227632</c:v>
                </c:pt>
                <c:pt idx="188">
                  <c:v>373.644041227632</c:v>
                </c:pt>
                <c:pt idx="189">
                  <c:v>373.618641227632</c:v>
                </c:pt>
                <c:pt idx="190">
                  <c:v>373.218641227632</c:v>
                </c:pt>
                <c:pt idx="191">
                  <c:v>373.001712927632</c:v>
                </c:pt>
                <c:pt idx="192">
                  <c:v>373.001712927632</c:v>
                </c:pt>
                <c:pt idx="193">
                  <c:v>372.816254827632</c:v>
                </c:pt>
                <c:pt idx="194">
                  <c:v>372.816254827632</c:v>
                </c:pt>
                <c:pt idx="195">
                  <c:v>372.743229827632</c:v>
                </c:pt>
                <c:pt idx="196">
                  <c:v>372.743229827632</c:v>
                </c:pt>
                <c:pt idx="197">
                  <c:v>372.397958147632</c:v>
                </c:pt>
                <c:pt idx="198">
                  <c:v>372.397958147632</c:v>
                </c:pt>
                <c:pt idx="199">
                  <c:v>372.194391227632</c:v>
                </c:pt>
                <c:pt idx="200">
                  <c:v>372.003891227632</c:v>
                </c:pt>
                <c:pt idx="201">
                  <c:v>371.978491227632</c:v>
                </c:pt>
                <c:pt idx="202">
                  <c:v>371.978491227632</c:v>
                </c:pt>
                <c:pt idx="203">
                  <c:v>371.578491227633</c:v>
                </c:pt>
                <c:pt idx="204">
                  <c:v>371.359940557633</c:v>
                </c:pt>
                <c:pt idx="205">
                  <c:v>371.359940557633</c:v>
                </c:pt>
                <c:pt idx="206">
                  <c:v>371.073335337632</c:v>
                </c:pt>
                <c:pt idx="207">
                  <c:v>371.073335337632</c:v>
                </c:pt>
                <c:pt idx="208">
                  <c:v>371.000310337633</c:v>
                </c:pt>
                <c:pt idx="209">
                  <c:v>371.000310337633</c:v>
                </c:pt>
                <c:pt idx="210">
                  <c:v>370.844011437632</c:v>
                </c:pt>
                <c:pt idx="211">
                  <c:v>370.844011437632</c:v>
                </c:pt>
                <c:pt idx="212">
                  <c:v>370.844011437632</c:v>
                </c:pt>
                <c:pt idx="213">
                  <c:v>370.844011437632</c:v>
                </c:pt>
                <c:pt idx="214">
                  <c:v>370.844011437632</c:v>
                </c:pt>
                <c:pt idx="215">
                  <c:v>370.844011437632</c:v>
                </c:pt>
                <c:pt idx="216">
                  <c:v>370.719241227633</c:v>
                </c:pt>
                <c:pt idx="217">
                  <c:v>370.528741227633</c:v>
                </c:pt>
                <c:pt idx="218">
                  <c:v>370.503341227633</c:v>
                </c:pt>
                <c:pt idx="219">
                  <c:v>370.103341227633</c:v>
                </c:pt>
                <c:pt idx="220">
                  <c:v>369.883342227633</c:v>
                </c:pt>
                <c:pt idx="221">
                  <c:v>369.883342227633</c:v>
                </c:pt>
                <c:pt idx="222">
                  <c:v>369.883342227633</c:v>
                </c:pt>
                <c:pt idx="223">
                  <c:v>369.778341227633</c:v>
                </c:pt>
                <c:pt idx="224">
                  <c:v>369.778341227633</c:v>
                </c:pt>
                <c:pt idx="225">
                  <c:v>369.778341227633</c:v>
                </c:pt>
                <c:pt idx="226">
                  <c:v>369.778341227633</c:v>
                </c:pt>
                <c:pt idx="227">
                  <c:v>369.778341227633</c:v>
                </c:pt>
                <c:pt idx="228">
                  <c:v>369.778341227633</c:v>
                </c:pt>
                <c:pt idx="229">
                  <c:v>369.778341227633</c:v>
                </c:pt>
                <c:pt idx="230">
                  <c:v>369.631849227633</c:v>
                </c:pt>
                <c:pt idx="231">
                  <c:v>369.631849227633</c:v>
                </c:pt>
                <c:pt idx="232">
                  <c:v>369.409241227633</c:v>
                </c:pt>
                <c:pt idx="233">
                  <c:v>369.218741227633</c:v>
                </c:pt>
                <c:pt idx="234">
                  <c:v>369.193341227633</c:v>
                </c:pt>
                <c:pt idx="235">
                  <c:v>368.793341227633</c:v>
                </c:pt>
                <c:pt idx="236">
                  <c:v>368.717817527633</c:v>
                </c:pt>
                <c:pt idx="237">
                  <c:v>368.717817527633</c:v>
                </c:pt>
                <c:pt idx="238">
                  <c:v>368.717817527633</c:v>
                </c:pt>
                <c:pt idx="239">
                  <c:v>368.694500327633</c:v>
                </c:pt>
                <c:pt idx="240">
                  <c:v>368.694500327633</c:v>
                </c:pt>
                <c:pt idx="241">
                  <c:v>368.618341227633</c:v>
                </c:pt>
                <c:pt idx="242">
                  <c:v>368.618341227633</c:v>
                </c:pt>
                <c:pt idx="243">
                  <c:v>368.593005727633</c:v>
                </c:pt>
                <c:pt idx="244">
                  <c:v>368.558305727633</c:v>
                </c:pt>
                <c:pt idx="245">
                  <c:v>368.545091227633</c:v>
                </c:pt>
                <c:pt idx="246">
                  <c:v>368.545091227633</c:v>
                </c:pt>
                <c:pt idx="247">
                  <c:v>368.545091227633</c:v>
                </c:pt>
                <c:pt idx="248">
                  <c:v>368.513341227633</c:v>
                </c:pt>
                <c:pt idx="249">
                  <c:v>368.513341227633</c:v>
                </c:pt>
                <c:pt idx="250">
                  <c:v>367.505186167633</c:v>
                </c:pt>
                <c:pt idx="251">
                  <c:v>367.505186167633</c:v>
                </c:pt>
                <c:pt idx="252">
                  <c:v>366.497031107633</c:v>
                </c:pt>
                <c:pt idx="253">
                  <c:v>366.497031107633</c:v>
                </c:pt>
                <c:pt idx="254">
                  <c:v>365.488876047633</c:v>
                </c:pt>
                <c:pt idx="255">
                  <c:v>365.488876047633</c:v>
                </c:pt>
                <c:pt idx="256">
                  <c:v>365.488876047633</c:v>
                </c:pt>
                <c:pt idx="257">
                  <c:v>364.480720987633</c:v>
                </c:pt>
                <c:pt idx="258">
                  <c:v>364.480720987633</c:v>
                </c:pt>
                <c:pt idx="259">
                  <c:v>363.472565927633</c:v>
                </c:pt>
              </c:numCache>
            </c:numRef>
          </c:xVal>
          <c:yVal>
            <c:numRef>
              <c:f>LatticeLayout!$O$24:$O$283</c:f>
              <c:numCache>
                <c:formatCode>General</c:formatCode>
                <c:ptCount val="260"/>
                <c:pt idx="0">
                  <c:v>51.6647395483352</c:v>
                </c:pt>
                <c:pt idx="1">
                  <c:v>51.6647395483352</c:v>
                </c:pt>
                <c:pt idx="2">
                  <c:v>51.6647395483352</c:v>
                </c:pt>
                <c:pt idx="3">
                  <c:v>51.6647395483352</c:v>
                </c:pt>
                <c:pt idx="4">
                  <c:v>51.6647395483352</c:v>
                </c:pt>
                <c:pt idx="5">
                  <c:v>51.6647395483352</c:v>
                </c:pt>
                <c:pt idx="6">
                  <c:v>51.6647395483352</c:v>
                </c:pt>
                <c:pt idx="7">
                  <c:v>51.6647395483352</c:v>
                </c:pt>
                <c:pt idx="8">
                  <c:v>51.6647395483352</c:v>
                </c:pt>
                <c:pt idx="9">
                  <c:v>51.6647395483352</c:v>
                </c:pt>
                <c:pt idx="10">
                  <c:v>51.6647395483352</c:v>
                </c:pt>
                <c:pt idx="11">
                  <c:v>51.6647395483352</c:v>
                </c:pt>
                <c:pt idx="12">
                  <c:v>51.6647395483352</c:v>
                </c:pt>
                <c:pt idx="13">
                  <c:v>51.6647395483352</c:v>
                </c:pt>
                <c:pt idx="14">
                  <c:v>51.6647395483352</c:v>
                </c:pt>
                <c:pt idx="15">
                  <c:v>51.6647395483352</c:v>
                </c:pt>
                <c:pt idx="16">
                  <c:v>51.6647395483352</c:v>
                </c:pt>
                <c:pt idx="17">
                  <c:v>51.6647395483352</c:v>
                </c:pt>
                <c:pt idx="18">
                  <c:v>51.6647395483352</c:v>
                </c:pt>
                <c:pt idx="19">
                  <c:v>51.6647395483352</c:v>
                </c:pt>
                <c:pt idx="20">
                  <c:v>51.6647395483352</c:v>
                </c:pt>
                <c:pt idx="21">
                  <c:v>51.6647395483352</c:v>
                </c:pt>
                <c:pt idx="22">
                  <c:v>51.6647395483352</c:v>
                </c:pt>
                <c:pt idx="23">
                  <c:v>51.6647395483352</c:v>
                </c:pt>
                <c:pt idx="24">
                  <c:v>51.6647395483352</c:v>
                </c:pt>
                <c:pt idx="25">
                  <c:v>51.6647395483352</c:v>
                </c:pt>
                <c:pt idx="26">
                  <c:v>51.6647395483352</c:v>
                </c:pt>
                <c:pt idx="27">
                  <c:v>51.6647395483352</c:v>
                </c:pt>
                <c:pt idx="28">
                  <c:v>51.6647395483352</c:v>
                </c:pt>
                <c:pt idx="29">
                  <c:v>51.6647395483352</c:v>
                </c:pt>
                <c:pt idx="30">
                  <c:v>51.6647395483352</c:v>
                </c:pt>
                <c:pt idx="31">
                  <c:v>51.6647395483352</c:v>
                </c:pt>
                <c:pt idx="32">
                  <c:v>51.6647395483352</c:v>
                </c:pt>
                <c:pt idx="33">
                  <c:v>51.6647395483352</c:v>
                </c:pt>
                <c:pt idx="34">
                  <c:v>51.6647395483352</c:v>
                </c:pt>
                <c:pt idx="35">
                  <c:v>51.6647395483352</c:v>
                </c:pt>
                <c:pt idx="36">
                  <c:v>51.6647395483352</c:v>
                </c:pt>
                <c:pt idx="37">
                  <c:v>51.6647395483352</c:v>
                </c:pt>
                <c:pt idx="38">
                  <c:v>51.6647395483352</c:v>
                </c:pt>
                <c:pt idx="39">
                  <c:v>51.6647395483352</c:v>
                </c:pt>
                <c:pt idx="40">
                  <c:v>51.6647395483352</c:v>
                </c:pt>
                <c:pt idx="41">
                  <c:v>51.6647395483352</c:v>
                </c:pt>
                <c:pt idx="42">
                  <c:v>51.6647395483352</c:v>
                </c:pt>
                <c:pt idx="43">
                  <c:v>51.6647395483352</c:v>
                </c:pt>
                <c:pt idx="44">
                  <c:v>51.6647395483352</c:v>
                </c:pt>
                <c:pt idx="45">
                  <c:v>51.6647395483352</c:v>
                </c:pt>
                <c:pt idx="46">
                  <c:v>51.6647395483352</c:v>
                </c:pt>
                <c:pt idx="47">
                  <c:v>51.6647395483352</c:v>
                </c:pt>
                <c:pt idx="48">
                  <c:v>51.6647395483352</c:v>
                </c:pt>
                <c:pt idx="49">
                  <c:v>51.6647395483352</c:v>
                </c:pt>
                <c:pt idx="50">
                  <c:v>51.6647395483352</c:v>
                </c:pt>
                <c:pt idx="51">
                  <c:v>51.6647395483352</c:v>
                </c:pt>
                <c:pt idx="52">
                  <c:v>51.6647395483352</c:v>
                </c:pt>
                <c:pt idx="53">
                  <c:v>51.6647395483352</c:v>
                </c:pt>
                <c:pt idx="54">
                  <c:v>51.6647395483352</c:v>
                </c:pt>
                <c:pt idx="55">
                  <c:v>51.6647395483352</c:v>
                </c:pt>
                <c:pt idx="56">
                  <c:v>51.6647395483352</c:v>
                </c:pt>
                <c:pt idx="57">
                  <c:v>51.6647395483352</c:v>
                </c:pt>
                <c:pt idx="58">
                  <c:v>51.6647395483352</c:v>
                </c:pt>
                <c:pt idx="59">
                  <c:v>51.6647395483352</c:v>
                </c:pt>
                <c:pt idx="60">
                  <c:v>51.6647395483352</c:v>
                </c:pt>
                <c:pt idx="61">
                  <c:v>51.6647395483352</c:v>
                </c:pt>
                <c:pt idx="62">
                  <c:v>51.6647395483352</c:v>
                </c:pt>
                <c:pt idx="63">
                  <c:v>51.6647395483352</c:v>
                </c:pt>
                <c:pt idx="64">
                  <c:v>51.6647395483352</c:v>
                </c:pt>
                <c:pt idx="65">
                  <c:v>51.6647395483352</c:v>
                </c:pt>
                <c:pt idx="66">
                  <c:v>51.6647395483352</c:v>
                </c:pt>
                <c:pt idx="67">
                  <c:v>51.6647395483352</c:v>
                </c:pt>
                <c:pt idx="68">
                  <c:v>51.6647395483352</c:v>
                </c:pt>
                <c:pt idx="69">
                  <c:v>51.6647395483352</c:v>
                </c:pt>
                <c:pt idx="70">
                  <c:v>51.6647395483352</c:v>
                </c:pt>
                <c:pt idx="71">
                  <c:v>51.6647395483352</c:v>
                </c:pt>
                <c:pt idx="72">
                  <c:v>51.6647395483352</c:v>
                </c:pt>
                <c:pt idx="73">
                  <c:v>51.6647395483352</c:v>
                </c:pt>
                <c:pt idx="74">
                  <c:v>51.6647395483352</c:v>
                </c:pt>
                <c:pt idx="75">
                  <c:v>51.6647395483352</c:v>
                </c:pt>
                <c:pt idx="76">
                  <c:v>51.6647395483352</c:v>
                </c:pt>
                <c:pt idx="77">
                  <c:v>51.6647395483352</c:v>
                </c:pt>
                <c:pt idx="78">
                  <c:v>51.6647395483352</c:v>
                </c:pt>
                <c:pt idx="79">
                  <c:v>51.6647395483352</c:v>
                </c:pt>
                <c:pt idx="80">
                  <c:v>51.6647395483352</c:v>
                </c:pt>
                <c:pt idx="81">
                  <c:v>51.6647395483352</c:v>
                </c:pt>
                <c:pt idx="82">
                  <c:v>51.6647395483352</c:v>
                </c:pt>
                <c:pt idx="83">
                  <c:v>51.6647395483352</c:v>
                </c:pt>
                <c:pt idx="84">
                  <c:v>51.6647395483352</c:v>
                </c:pt>
                <c:pt idx="85">
                  <c:v>51.6647395483352</c:v>
                </c:pt>
                <c:pt idx="86">
                  <c:v>51.6647395483352</c:v>
                </c:pt>
                <c:pt idx="87">
                  <c:v>51.6647395483352</c:v>
                </c:pt>
                <c:pt idx="88">
                  <c:v>51.6647395483352</c:v>
                </c:pt>
                <c:pt idx="89">
                  <c:v>51.6647395483352</c:v>
                </c:pt>
                <c:pt idx="90">
                  <c:v>51.6647395483352</c:v>
                </c:pt>
                <c:pt idx="91">
                  <c:v>51.6647395483352</c:v>
                </c:pt>
                <c:pt idx="92">
                  <c:v>51.6647395483352</c:v>
                </c:pt>
                <c:pt idx="93">
                  <c:v>51.6647395483352</c:v>
                </c:pt>
                <c:pt idx="94">
                  <c:v>51.6647395483352</c:v>
                </c:pt>
                <c:pt idx="95">
                  <c:v>51.6647395483352</c:v>
                </c:pt>
                <c:pt idx="96">
                  <c:v>51.6647395483352</c:v>
                </c:pt>
                <c:pt idx="97">
                  <c:v>51.6647395483352</c:v>
                </c:pt>
                <c:pt idx="98">
                  <c:v>51.6647395483352</c:v>
                </c:pt>
                <c:pt idx="99">
                  <c:v>51.6647395483352</c:v>
                </c:pt>
                <c:pt idx="100">
                  <c:v>51.6647395483352</c:v>
                </c:pt>
                <c:pt idx="101">
                  <c:v>51.6647395483352</c:v>
                </c:pt>
                <c:pt idx="102">
                  <c:v>51.6647395483352</c:v>
                </c:pt>
                <c:pt idx="103">
                  <c:v>51.6647395483352</c:v>
                </c:pt>
                <c:pt idx="104">
                  <c:v>51.6647395483352</c:v>
                </c:pt>
                <c:pt idx="105">
                  <c:v>51.6647395483352</c:v>
                </c:pt>
                <c:pt idx="106">
                  <c:v>51.6647395483352</c:v>
                </c:pt>
                <c:pt idx="107">
                  <c:v>51.6647395483352</c:v>
                </c:pt>
                <c:pt idx="108">
                  <c:v>51.6647395483352</c:v>
                </c:pt>
                <c:pt idx="109">
                  <c:v>51.6647395483352</c:v>
                </c:pt>
                <c:pt idx="110">
                  <c:v>51.6647395483352</c:v>
                </c:pt>
                <c:pt idx="111">
                  <c:v>51.6647395483352</c:v>
                </c:pt>
                <c:pt idx="112">
                  <c:v>51.6647395483352</c:v>
                </c:pt>
                <c:pt idx="113">
                  <c:v>51.6647395483352</c:v>
                </c:pt>
                <c:pt idx="114">
                  <c:v>51.6647395483352</c:v>
                </c:pt>
                <c:pt idx="115">
                  <c:v>51.6647395483352</c:v>
                </c:pt>
                <c:pt idx="116">
                  <c:v>51.6647395483352</c:v>
                </c:pt>
                <c:pt idx="117">
                  <c:v>51.6647395483352</c:v>
                </c:pt>
                <c:pt idx="118">
                  <c:v>51.6647395483352</c:v>
                </c:pt>
                <c:pt idx="119">
                  <c:v>51.6647395483352</c:v>
                </c:pt>
                <c:pt idx="120">
                  <c:v>51.6647395483352</c:v>
                </c:pt>
                <c:pt idx="121">
                  <c:v>51.6647395483352</c:v>
                </c:pt>
                <c:pt idx="122">
                  <c:v>51.6647395483352</c:v>
                </c:pt>
                <c:pt idx="123">
                  <c:v>51.6647395483352</c:v>
                </c:pt>
                <c:pt idx="124">
                  <c:v>51.6647395483352</c:v>
                </c:pt>
                <c:pt idx="125">
                  <c:v>51.0281197759676</c:v>
                </c:pt>
                <c:pt idx="126">
                  <c:v>51.0281197759676</c:v>
                </c:pt>
                <c:pt idx="127">
                  <c:v>50.9083697759676</c:v>
                </c:pt>
                <c:pt idx="128">
                  <c:v>50.9083697759676</c:v>
                </c:pt>
                <c:pt idx="129">
                  <c:v>50.7178697759676</c:v>
                </c:pt>
                <c:pt idx="130">
                  <c:v>50.4781197759676</c:v>
                </c:pt>
                <c:pt idx="131">
                  <c:v>50.2781197759676</c:v>
                </c:pt>
                <c:pt idx="132">
                  <c:v>50.1431197759676</c:v>
                </c:pt>
                <c:pt idx="133">
                  <c:v>49.9431197759676</c:v>
                </c:pt>
                <c:pt idx="134">
                  <c:v>49.8081197759676</c:v>
                </c:pt>
                <c:pt idx="135">
                  <c:v>49.6081197759676</c:v>
                </c:pt>
                <c:pt idx="136">
                  <c:v>49.2651040433676</c:v>
                </c:pt>
                <c:pt idx="137">
                  <c:v>49.2651040433676</c:v>
                </c:pt>
                <c:pt idx="138">
                  <c:v>48.5253743303676</c:v>
                </c:pt>
                <c:pt idx="139">
                  <c:v>48.5253743303676</c:v>
                </c:pt>
                <c:pt idx="140">
                  <c:v>48.5253743303676</c:v>
                </c:pt>
                <c:pt idx="141">
                  <c:v>48.1046197803676</c:v>
                </c:pt>
                <c:pt idx="142">
                  <c:v>47.9141197803676</c:v>
                </c:pt>
                <c:pt idx="143">
                  <c:v>47.8293697803676</c:v>
                </c:pt>
                <c:pt idx="144">
                  <c:v>47.6293697803676</c:v>
                </c:pt>
                <c:pt idx="145">
                  <c:v>47.4943697803676</c:v>
                </c:pt>
                <c:pt idx="146">
                  <c:v>47.2943697803676</c:v>
                </c:pt>
                <c:pt idx="147">
                  <c:v>47.1593697803676</c:v>
                </c:pt>
                <c:pt idx="148">
                  <c:v>46.9593697803676</c:v>
                </c:pt>
                <c:pt idx="149">
                  <c:v>46.8746197803676</c:v>
                </c:pt>
                <c:pt idx="150">
                  <c:v>46.6841197803676</c:v>
                </c:pt>
                <c:pt idx="151">
                  <c:v>46.3046401923676</c:v>
                </c:pt>
                <c:pt idx="152">
                  <c:v>46.3046401923676</c:v>
                </c:pt>
                <c:pt idx="153">
                  <c:v>46.2457375923676</c:v>
                </c:pt>
                <c:pt idx="154">
                  <c:v>46.2457375923676</c:v>
                </c:pt>
                <c:pt idx="155">
                  <c:v>46.2457375923676</c:v>
                </c:pt>
                <c:pt idx="156">
                  <c:v>45.7993697723676</c:v>
                </c:pt>
                <c:pt idx="157">
                  <c:v>45.5993697723676</c:v>
                </c:pt>
                <c:pt idx="158">
                  <c:v>45.4643697723676</c:v>
                </c:pt>
                <c:pt idx="159">
                  <c:v>45.2643697723676</c:v>
                </c:pt>
                <c:pt idx="160">
                  <c:v>45.1293697723676</c:v>
                </c:pt>
                <c:pt idx="161">
                  <c:v>44.9293697723676</c:v>
                </c:pt>
                <c:pt idx="162">
                  <c:v>44.8446197723676</c:v>
                </c:pt>
                <c:pt idx="163">
                  <c:v>44.6541197723676</c:v>
                </c:pt>
                <c:pt idx="164">
                  <c:v>44.2333520271676</c:v>
                </c:pt>
                <c:pt idx="165">
                  <c:v>44.2333520271676</c:v>
                </c:pt>
                <c:pt idx="166">
                  <c:v>44.2333520271676</c:v>
                </c:pt>
                <c:pt idx="167">
                  <c:v>43.6558901723676</c:v>
                </c:pt>
                <c:pt idx="168">
                  <c:v>43.6558901723676</c:v>
                </c:pt>
                <c:pt idx="169">
                  <c:v>43.6558901723676</c:v>
                </c:pt>
                <c:pt idx="170">
                  <c:v>43.6558901723676</c:v>
                </c:pt>
                <c:pt idx="171">
                  <c:v>43.1506197723676</c:v>
                </c:pt>
                <c:pt idx="172">
                  <c:v>42.9506197723676</c:v>
                </c:pt>
                <c:pt idx="173">
                  <c:v>42.8156197723676</c:v>
                </c:pt>
                <c:pt idx="174">
                  <c:v>42.6156197723676</c:v>
                </c:pt>
                <c:pt idx="175">
                  <c:v>42.4806197723676</c:v>
                </c:pt>
                <c:pt idx="176">
                  <c:v>42.2806197723676</c:v>
                </c:pt>
                <c:pt idx="177">
                  <c:v>42.0408697723676</c:v>
                </c:pt>
                <c:pt idx="178">
                  <c:v>41.8503697723676</c:v>
                </c:pt>
                <c:pt idx="179">
                  <c:v>41.7306197723676</c:v>
                </c:pt>
                <c:pt idx="180">
                  <c:v>41.094</c:v>
                </c:pt>
                <c:pt idx="181">
                  <c:v>41.094</c:v>
                </c:pt>
                <c:pt idx="182">
                  <c:v>41.094</c:v>
                </c:pt>
                <c:pt idx="183">
                  <c:v>41.094</c:v>
                </c:pt>
                <c:pt idx="184">
                  <c:v>41.094</c:v>
                </c:pt>
                <c:pt idx="185">
                  <c:v>41.094</c:v>
                </c:pt>
                <c:pt idx="186">
                  <c:v>41.094</c:v>
                </c:pt>
                <c:pt idx="187">
                  <c:v>41.094</c:v>
                </c:pt>
                <c:pt idx="188">
                  <c:v>41.094</c:v>
                </c:pt>
                <c:pt idx="189">
                  <c:v>41.094</c:v>
                </c:pt>
                <c:pt idx="190">
                  <c:v>41.094</c:v>
                </c:pt>
                <c:pt idx="191">
                  <c:v>41.094</c:v>
                </c:pt>
                <c:pt idx="192">
                  <c:v>41.094</c:v>
                </c:pt>
                <c:pt idx="193">
                  <c:v>41.094</c:v>
                </c:pt>
                <c:pt idx="194">
                  <c:v>41.094</c:v>
                </c:pt>
                <c:pt idx="195">
                  <c:v>41.094</c:v>
                </c:pt>
                <c:pt idx="196">
                  <c:v>41.094</c:v>
                </c:pt>
                <c:pt idx="197">
                  <c:v>41.094</c:v>
                </c:pt>
                <c:pt idx="198">
                  <c:v>41.094</c:v>
                </c:pt>
                <c:pt idx="199">
                  <c:v>41.094</c:v>
                </c:pt>
                <c:pt idx="200">
                  <c:v>41.094</c:v>
                </c:pt>
                <c:pt idx="201">
                  <c:v>41.094</c:v>
                </c:pt>
                <c:pt idx="202">
                  <c:v>41.094</c:v>
                </c:pt>
                <c:pt idx="203">
                  <c:v>41.094</c:v>
                </c:pt>
                <c:pt idx="204">
                  <c:v>41.094</c:v>
                </c:pt>
                <c:pt idx="205">
                  <c:v>41.094</c:v>
                </c:pt>
                <c:pt idx="206">
                  <c:v>41.094</c:v>
                </c:pt>
                <c:pt idx="207">
                  <c:v>41.094</c:v>
                </c:pt>
                <c:pt idx="208">
                  <c:v>41.094</c:v>
                </c:pt>
                <c:pt idx="209">
                  <c:v>41.094</c:v>
                </c:pt>
                <c:pt idx="210">
                  <c:v>41.094</c:v>
                </c:pt>
                <c:pt idx="211">
                  <c:v>41.094</c:v>
                </c:pt>
                <c:pt idx="212">
                  <c:v>41.094</c:v>
                </c:pt>
                <c:pt idx="213">
                  <c:v>41.094</c:v>
                </c:pt>
                <c:pt idx="214">
                  <c:v>41.094</c:v>
                </c:pt>
                <c:pt idx="215">
                  <c:v>41.094</c:v>
                </c:pt>
                <c:pt idx="216">
                  <c:v>41.094</c:v>
                </c:pt>
                <c:pt idx="217">
                  <c:v>41.094</c:v>
                </c:pt>
                <c:pt idx="218">
                  <c:v>41.094</c:v>
                </c:pt>
                <c:pt idx="219">
                  <c:v>41.094</c:v>
                </c:pt>
                <c:pt idx="220">
                  <c:v>41.094</c:v>
                </c:pt>
                <c:pt idx="221">
                  <c:v>41.094</c:v>
                </c:pt>
                <c:pt idx="222">
                  <c:v>41.094</c:v>
                </c:pt>
                <c:pt idx="223">
                  <c:v>41.094</c:v>
                </c:pt>
                <c:pt idx="224">
                  <c:v>41.094</c:v>
                </c:pt>
                <c:pt idx="225">
                  <c:v>41.094</c:v>
                </c:pt>
                <c:pt idx="226">
                  <c:v>41.094</c:v>
                </c:pt>
                <c:pt idx="227">
                  <c:v>41.094</c:v>
                </c:pt>
                <c:pt idx="228">
                  <c:v>41.094</c:v>
                </c:pt>
                <c:pt idx="229">
                  <c:v>41.094</c:v>
                </c:pt>
                <c:pt idx="230">
                  <c:v>41.094</c:v>
                </c:pt>
                <c:pt idx="231">
                  <c:v>41.094</c:v>
                </c:pt>
                <c:pt idx="232">
                  <c:v>41.094</c:v>
                </c:pt>
                <c:pt idx="233">
                  <c:v>41.094</c:v>
                </c:pt>
                <c:pt idx="234">
                  <c:v>41.094</c:v>
                </c:pt>
                <c:pt idx="235">
                  <c:v>41.094</c:v>
                </c:pt>
                <c:pt idx="236">
                  <c:v>41.094</c:v>
                </c:pt>
                <c:pt idx="237">
                  <c:v>41.094</c:v>
                </c:pt>
                <c:pt idx="238">
                  <c:v>41.094</c:v>
                </c:pt>
                <c:pt idx="239">
                  <c:v>41.094</c:v>
                </c:pt>
                <c:pt idx="240">
                  <c:v>41.094</c:v>
                </c:pt>
                <c:pt idx="241">
                  <c:v>41.094</c:v>
                </c:pt>
                <c:pt idx="242">
                  <c:v>41.094</c:v>
                </c:pt>
                <c:pt idx="243">
                  <c:v>41.094</c:v>
                </c:pt>
                <c:pt idx="244">
                  <c:v>41.094</c:v>
                </c:pt>
                <c:pt idx="245">
                  <c:v>41.094</c:v>
                </c:pt>
                <c:pt idx="246">
                  <c:v>41.094</c:v>
                </c:pt>
                <c:pt idx="247">
                  <c:v>41.094</c:v>
                </c:pt>
                <c:pt idx="248">
                  <c:v>41.094</c:v>
                </c:pt>
                <c:pt idx="249">
                  <c:v>41.094</c:v>
                </c:pt>
                <c:pt idx="250">
                  <c:v>41.094</c:v>
                </c:pt>
                <c:pt idx="251">
                  <c:v>41.094</c:v>
                </c:pt>
                <c:pt idx="252">
                  <c:v>41.094</c:v>
                </c:pt>
                <c:pt idx="253">
                  <c:v>41.094</c:v>
                </c:pt>
                <c:pt idx="254">
                  <c:v>41.094</c:v>
                </c:pt>
                <c:pt idx="255">
                  <c:v>41.094</c:v>
                </c:pt>
                <c:pt idx="256">
                  <c:v>41.094</c:v>
                </c:pt>
                <c:pt idx="257">
                  <c:v>41.094</c:v>
                </c:pt>
                <c:pt idx="258">
                  <c:v>41.094</c:v>
                </c:pt>
                <c:pt idx="259">
                  <c:v>41.094</c:v>
                </c:pt>
              </c:numCache>
            </c:numRef>
          </c:yVal>
          <c:smooth val="0"/>
        </c:ser>
        <c:axId val="73629692"/>
        <c:axId val="75506035"/>
      </c:scatterChart>
      <c:valAx>
        <c:axId val="73629692"/>
        <c:scaling>
          <c:orientation val="minMax"/>
          <c:max val="377"/>
          <c:min val="366"/>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75506035"/>
        <c:crosses val="autoZero"/>
        <c:crossBetween val="midCat"/>
        <c:majorUnit val="1"/>
      </c:valAx>
      <c:valAx>
        <c:axId val="75506035"/>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73629692"/>
        <c:crosses val="autoZero"/>
        <c:crossBetween val="midCat"/>
        <c:majorUnit val="1"/>
      </c:valAx>
      <c:spPr>
        <a:noFill/>
        <a:ln w="15840">
          <a:solidFill>
            <a:srgbClr val="000000"/>
          </a:solidFill>
          <a:round/>
        </a:ln>
      </c:spPr>
    </c:plotArea>
    <c:plotVisOnly val="1"/>
    <c:dispBlanksAs val="gap"/>
  </c:chart>
  <c:spPr>
    <a:solidFill>
      <a:srgbClr val="ffffff"/>
    </a:solidFill>
    <a:ln w="9360">
      <a:noFill/>
    </a:ln>
  </c:spPr>
</c:chartSpace>
</file>

<file path=xl/charts/chart6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dipole!$N$61:$N$64</c:f>
              <c:numCache>
                <c:formatCode>General</c:formatCode>
                <c:ptCount val="4"/>
                <c:pt idx="0">
                  <c:v>229.66201582405</c:v>
                </c:pt>
                <c:pt idx="1">
                  <c:v>229.154960276166</c:v>
                </c:pt>
                <c:pt idx="2">
                  <c:v>228.725099338977</c:v>
                </c:pt>
                <c:pt idx="3">
                  <c:v>229.66201582405</c:v>
                </c:pt>
              </c:numCache>
            </c:numRef>
          </c:xVal>
          <c:yVal>
            <c:numRef>
              <c:f>dipole!$M$61:$M$64</c:f>
              <c:numCache>
                <c:formatCode>General</c:formatCode>
                <c:ptCount val="4"/>
                <c:pt idx="0">
                  <c:v>423.0996045</c:v>
                </c:pt>
                <c:pt idx="1">
                  <c:v>422.998744880578</c:v>
                </c:pt>
                <c:pt idx="2">
                  <c:v>422.711520985072</c:v>
                </c:pt>
                <c:pt idx="3">
                  <c:v>421.7746045</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dipole!$N$69:$N$72</c:f>
              <c:numCache>
                <c:formatCode>General</c:formatCode>
                <c:ptCount val="4"/>
                <c:pt idx="0">
                  <c:v>226.170990068463</c:v>
                </c:pt>
                <c:pt idx="1">
                  <c:v>226.271849687886</c:v>
                </c:pt>
                <c:pt idx="2">
                  <c:v>226.559073583391</c:v>
                </c:pt>
                <c:pt idx="3">
                  <c:v>227.495990068463</c:v>
                </c:pt>
              </c:numCache>
            </c:numRef>
          </c:xVal>
          <c:yVal>
            <c:numRef>
              <c:f>dipole!$M$69:$M$72</c:f>
              <c:numCache>
                <c:formatCode>General</c:formatCode>
                <c:ptCount val="4"/>
                <c:pt idx="0">
                  <c:v>418.838578744414</c:v>
                </c:pt>
                <c:pt idx="1">
                  <c:v>418.33152319653</c:v>
                </c:pt>
                <c:pt idx="2">
                  <c:v>417.901662259341</c:v>
                </c:pt>
                <c:pt idx="3">
                  <c:v>418.838578744414</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dipole!$N$65:$N$68</c:f>
              <c:numCache>
                <c:formatCode>General</c:formatCode>
                <c:ptCount val="4"/>
                <c:pt idx="0">
                  <c:v>226.559073583391</c:v>
                </c:pt>
                <c:pt idx="1">
                  <c:v>226.271849687886</c:v>
                </c:pt>
                <c:pt idx="2">
                  <c:v>226.170990068463</c:v>
                </c:pt>
                <c:pt idx="3">
                  <c:v>227.495990068463</c:v>
                </c:pt>
              </c:numCache>
            </c:numRef>
          </c:xVal>
          <c:yVal>
            <c:numRef>
              <c:f>dipole!$M$65:$M$68</c:f>
              <c:numCache>
                <c:formatCode>General</c:formatCode>
                <c:ptCount val="4"/>
                <c:pt idx="0">
                  <c:v>420.545495229486</c:v>
                </c:pt>
                <c:pt idx="1">
                  <c:v>420.115634292297</c:v>
                </c:pt>
                <c:pt idx="2">
                  <c:v>419.608578744414</c:v>
                </c:pt>
                <c:pt idx="3">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dipole!$N$73:$N$76</c:f>
              <c:numCache>
                <c:formatCode>General</c:formatCode>
                <c:ptCount val="4"/>
                <c:pt idx="0">
                  <c:v>228.725099338977</c:v>
                </c:pt>
                <c:pt idx="1">
                  <c:v>229.154960276166</c:v>
                </c:pt>
                <c:pt idx="2">
                  <c:v>229.66201582405</c:v>
                </c:pt>
                <c:pt idx="3">
                  <c:v>229.66201582405</c:v>
                </c:pt>
              </c:numCache>
            </c:numRef>
          </c:xVal>
          <c:yVal>
            <c:numRef>
              <c:f>dipole!$M$73:$M$76</c:f>
              <c:numCache>
                <c:formatCode>General</c:formatCode>
                <c:ptCount val="4"/>
                <c:pt idx="0">
                  <c:v>415.735636503755</c:v>
                </c:pt>
                <c:pt idx="1">
                  <c:v>415.44841260825</c:v>
                </c:pt>
                <c:pt idx="2">
                  <c:v>415.347552988827</c:v>
                </c:pt>
                <c:pt idx="3">
                  <c:v>416.672552988827</c:v>
                </c:pt>
              </c:numCache>
            </c:numRef>
          </c:yVal>
          <c:smooth val="0"/>
        </c:ser>
        <c:axId val="21099640"/>
        <c:axId val="32413140"/>
      </c:scatterChart>
      <c:valAx>
        <c:axId val="21099640"/>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2413140"/>
        <c:crosses val="autoZero"/>
        <c:crossBetween val="midCat"/>
      </c:valAx>
      <c:valAx>
        <c:axId val="32413140"/>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1099640"/>
        <c:crosses val="autoZero"/>
        <c:crossBetween val="midCat"/>
        <c:majorUnit val="2"/>
      </c:valAx>
      <c:spPr>
        <a:noFill/>
        <a:ln w="0">
          <a:noFill/>
        </a:ln>
      </c:spPr>
    </c:plotArea>
    <c:plotVisOnly val="1"/>
    <c:dispBlanksAs val="gap"/>
  </c:chart>
  <c:spPr>
    <a:solidFill>
      <a:srgbClr val="ffffff"/>
    </a:solidFill>
    <a:ln w="9360">
      <a:noFill/>
    </a:ln>
  </c:spPr>
</c:chartSpace>
</file>

<file path=xl/charts/chart6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dipole!$N$78:$N$81</c:f>
              <c:numCache>
                <c:formatCode>General</c:formatCode>
                <c:ptCount val="4"/>
                <c:pt idx="0">
                  <c:v>376.475036824048</c:v>
                </c:pt>
                <c:pt idx="1">
                  <c:v>377.613978274183</c:v>
                </c:pt>
                <c:pt idx="2">
                  <c:v>378.579526213065</c:v>
                </c:pt>
                <c:pt idx="3">
                  <c:v>376.475036824048</c:v>
                </c:pt>
              </c:numCache>
            </c:numRef>
          </c:xVal>
          <c:yVal>
            <c:numRef>
              <c:f>dipole!$M$78:$M$81</c:f>
              <c:numCache>
                <c:formatCode>General</c:formatCode>
                <c:ptCount val="4"/>
                <c:pt idx="0">
                  <c:v>415.347552988827</c:v>
                </c:pt>
                <c:pt idx="1">
                  <c:v>415.57410252898</c:v>
                </c:pt>
                <c:pt idx="2">
                  <c:v>416.219261035628</c:v>
                </c:pt>
                <c:pt idx="3">
                  <c:v>418.323750424646</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dipole!$N$86:$N$89</c:f>
              <c:numCache>
                <c:formatCode>General</c:formatCode>
                <c:ptCount val="4"/>
                <c:pt idx="0">
                  <c:v>381.698369759449</c:v>
                </c:pt>
                <c:pt idx="1">
                  <c:v>381.471820219296</c:v>
                </c:pt>
                <c:pt idx="2">
                  <c:v>380.826661712648</c:v>
                </c:pt>
                <c:pt idx="3">
                  <c:v>378.722172323631</c:v>
                </c:pt>
              </c:numCache>
            </c:numRef>
          </c:xVal>
          <c:yVal>
            <c:numRef>
              <c:f>dipole!$M$86:$M$89</c:f>
              <c:numCache>
                <c:formatCode>General</c:formatCode>
                <c:ptCount val="4"/>
                <c:pt idx="0">
                  <c:v>421.970885424228</c:v>
                </c:pt>
                <c:pt idx="1">
                  <c:v>423.109826874364</c:v>
                </c:pt>
                <c:pt idx="2">
                  <c:v>424.075374813246</c:v>
                </c:pt>
                <c:pt idx="3">
                  <c:v>421.970885424228</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dipole!$N$82:$N$85</c:f>
              <c:numCache>
                <c:formatCode>General</c:formatCode>
                <c:ptCount val="4"/>
                <c:pt idx="0">
                  <c:v>380.826661712648</c:v>
                </c:pt>
                <c:pt idx="1">
                  <c:v>381.471820219296</c:v>
                </c:pt>
                <c:pt idx="2">
                  <c:v>381.698369759449</c:v>
                </c:pt>
                <c:pt idx="3">
                  <c:v>378.722172323631</c:v>
                </c:pt>
              </c:numCache>
            </c:numRef>
          </c:xVal>
          <c:yVal>
            <c:numRef>
              <c:f>dipole!$M$82:$M$85</c:f>
              <c:numCache>
                <c:formatCode>General</c:formatCode>
                <c:ptCount val="4"/>
                <c:pt idx="0">
                  <c:v>418.466396535211</c:v>
                </c:pt>
                <c:pt idx="1">
                  <c:v>419.431944474093</c:v>
                </c:pt>
                <c:pt idx="2">
                  <c:v>420.570885924228</c:v>
                </c:pt>
                <c:pt idx="3">
                  <c:v>420.570885924228</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dipole!$N$90:$N$93</c:f>
              <c:numCache>
                <c:formatCode>General</c:formatCode>
                <c:ptCount val="4"/>
                <c:pt idx="0">
                  <c:v>378.579526213065</c:v>
                </c:pt>
                <c:pt idx="1">
                  <c:v>377.613978274183</c:v>
                </c:pt>
                <c:pt idx="2">
                  <c:v>376.475036824048</c:v>
                </c:pt>
                <c:pt idx="3">
                  <c:v>376.475036824048</c:v>
                </c:pt>
              </c:numCache>
            </c:numRef>
          </c:xVal>
          <c:yVal>
            <c:numRef>
              <c:f>dipole!$M$90:$M$93</c:f>
              <c:numCache>
                <c:formatCode>General</c:formatCode>
                <c:ptCount val="4"/>
                <c:pt idx="0">
                  <c:v>426.322510312828</c:v>
                </c:pt>
                <c:pt idx="1">
                  <c:v>426.967668819476</c:v>
                </c:pt>
                <c:pt idx="2">
                  <c:v>427.19421835963</c:v>
                </c:pt>
                <c:pt idx="3">
                  <c:v>424.218020923811</c:v>
                </c:pt>
              </c:numCache>
            </c:numRef>
          </c:yVal>
          <c:smooth val="0"/>
        </c:ser>
        <c:axId val="71070055"/>
        <c:axId val="17463772"/>
      </c:scatterChart>
      <c:valAx>
        <c:axId val="71070055"/>
        <c:scaling>
          <c:orientation val="minMax"/>
          <c:max val="384"/>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7463772"/>
        <c:crosses val="autoZero"/>
        <c:crossBetween val="midCat"/>
        <c:majorUnit val="2"/>
      </c:valAx>
      <c:valAx>
        <c:axId val="17463772"/>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1070055"/>
        <c:crosses val="autoZero"/>
        <c:crossBetween val="midCat"/>
        <c:majorUnit val="2"/>
      </c:valAx>
      <c:spPr>
        <a:noFill/>
        <a:ln w="0">
          <a:noFill/>
        </a:ln>
      </c:spPr>
    </c:plotArea>
    <c:plotVisOnly val="1"/>
    <c:dispBlanksAs val="gap"/>
  </c:chart>
  <c:spPr>
    <a:solidFill>
      <a:srgbClr val="ffffff"/>
    </a:solidFill>
    <a:ln w="9360">
      <a:noFill/>
    </a:ln>
  </c:spPr>
</c:chartSpace>
</file>

<file path=xl/charts/chart63.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dipole!$N$95:$N$98</c:f>
              <c:numCache>
                <c:formatCode>General</c:formatCode>
                <c:ptCount val="4"/>
                <c:pt idx="0">
                  <c:v>233.362364824048</c:v>
                </c:pt>
                <c:pt idx="1">
                  <c:v>232.540442168464</c:v>
                </c:pt>
                <c:pt idx="2">
                  <c:v>231.737651389327</c:v>
                </c:pt>
                <c:pt idx="3">
                  <c:v>233.362364824048</c:v>
                </c:pt>
              </c:numCache>
            </c:numRef>
          </c:xVal>
          <c:yVal>
            <c:numRef>
              <c:f>dipole!$M$95:$M$98</c:f>
              <c:numCache>
                <c:formatCode>General</c:formatCode>
                <c:ptCount val="4"/>
                <c:pt idx="0">
                  <c:v>427.19421835963</c:v>
                </c:pt>
                <c:pt idx="1">
                  <c:v>427.257101118572</c:v>
                </c:pt>
                <c:pt idx="2">
                  <c:v>427.444285674737</c:v>
                </c:pt>
                <c:pt idx="3">
                  <c:v>432.59721835963</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dipole!$N$103:$N$106</c:f>
              <c:numCache>
                <c:formatCode>General</c:formatCode>
                <c:ptCount val="4"/>
                <c:pt idx="0">
                  <c:v>224.929793986069</c:v>
                </c:pt>
                <c:pt idx="1">
                  <c:v>224.292582431282</c:v>
                </c:pt>
                <c:pt idx="2">
                  <c:v>223.74233937408</c:v>
                </c:pt>
                <c:pt idx="3">
                  <c:v>228.028827471674</c:v>
                </c:pt>
              </c:numCache>
            </c:numRef>
          </c:xVal>
          <c:yVal>
            <c:numRef>
              <c:f>dipole!$M$103:$M$106</c:f>
              <c:numCache>
                <c:formatCode>General</c:formatCode>
                <c:ptCount val="4"/>
                <c:pt idx="0">
                  <c:v>430.199826399748</c:v>
                </c:pt>
                <c:pt idx="1">
                  <c:v>430.722772408032</c:v>
                </c:pt>
                <c:pt idx="2">
                  <c:v>431.336566894107</c:v>
                </c:pt>
                <c:pt idx="3">
                  <c:v>434.625704895041</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dipole!$N$99:$N$102</c:f>
              <c:numCache>
                <c:formatCode>General</c:formatCode>
                <c:ptCount val="4"/>
                <c:pt idx="0">
                  <c:v>227.30518128567</c:v>
                </c:pt>
                <c:pt idx="1">
                  <c:v>226.540208927138</c:v>
                </c:pt>
                <c:pt idx="2">
                  <c:v>225.830861234787</c:v>
                </c:pt>
                <c:pt idx="3">
                  <c:v>228.929894720392</c:v>
                </c:pt>
              </c:numCache>
            </c:numRef>
          </c:xVal>
          <c:yVal>
            <c:numRef>
              <c:f>dipole!$M$99:$M$102</c:f>
              <c:numCache>
                <c:formatCode>General</c:formatCode>
                <c:ptCount val="4"/>
                <c:pt idx="0">
                  <c:v>428.841838130162</c:v>
                </c:pt>
                <c:pt idx="1">
                  <c:v>429.148967392554</c:v>
                </c:pt>
                <c:pt idx="2">
                  <c:v>429.568892319761</c:v>
                </c:pt>
                <c:pt idx="3">
                  <c:v>433.994770815055</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dipole!$N$107:$N$110</c:f>
              <c:numCache>
                <c:formatCode>General</c:formatCode>
                <c:ptCount val="4"/>
                <c:pt idx="0">
                  <c:v>220.913075584417</c:v>
                </c:pt>
                <c:pt idx="1">
                  <c:v>220.462609020922</c:v>
                </c:pt>
                <c:pt idx="2">
                  <c:v>220.122404451904</c:v>
                </c:pt>
                <c:pt idx="3">
                  <c:v>225.19956368201</c:v>
                </c:pt>
              </c:numCache>
            </c:numRef>
          </c:xVal>
          <c:yVal>
            <c:numRef>
              <c:f>dipole!$M$107:$M$110</c:f>
              <c:numCache>
                <c:formatCode>General</c:formatCode>
                <c:ptCount val="4"/>
                <c:pt idx="0">
                  <c:v>435.023735251257</c:v>
                </c:pt>
                <c:pt idx="1">
                  <c:v>435.71409093372</c:v>
                </c:pt>
                <c:pt idx="2">
                  <c:v>436.464938417803</c:v>
                </c:pt>
                <c:pt idx="3">
                  <c:v>438.312873252192</c:v>
                </c:pt>
              </c:numCache>
            </c:numRef>
          </c:yVal>
          <c:smooth val="0"/>
        </c:ser>
        <c:axId val="38602157"/>
        <c:axId val="80577328"/>
      </c:scatterChart>
      <c:valAx>
        <c:axId val="38602157"/>
        <c:scaling>
          <c:orientation val="minMax"/>
          <c:max val="234"/>
          <c:min val="22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0577328"/>
        <c:crosses val="autoZero"/>
        <c:crossBetween val="midCat"/>
        <c:majorUnit val="2"/>
      </c:valAx>
      <c:valAx>
        <c:axId val="80577328"/>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8602157"/>
        <c:crosses val="autoZero"/>
        <c:crossBetween val="midCat"/>
        <c:majorUnit val="2"/>
      </c:valAx>
      <c:spPr>
        <a:noFill/>
        <a:ln w="0">
          <a:noFill/>
        </a:ln>
      </c:spPr>
    </c:plotArea>
    <c:plotVisOnly val="1"/>
    <c:dispBlanksAs val="gap"/>
  </c:chart>
  <c:spPr>
    <a:solidFill>
      <a:srgbClr val="ffffff"/>
    </a:solidFill>
    <a:ln w="9360">
      <a:noFill/>
    </a:ln>
  </c:spPr>
</c:chartSpace>
</file>

<file path=xl/charts/chart64.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19698041991"/>
          <c:y val="0.0482622950819672"/>
          <c:w val="0.658410002359047"/>
          <c:h val="0.849704918032787"/>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dipole!$N$27:$N$30</c:f>
              <c:numCache>
                <c:formatCode>General</c:formatCode>
                <c:ptCount val="4"/>
                <c:pt idx="0">
                  <c:v>252.34305700763</c:v>
                </c:pt>
                <c:pt idx="1">
                  <c:v>252.193104599571</c:v>
                </c:pt>
                <c:pt idx="2">
                  <c:v>252.043437634444</c:v>
                </c:pt>
                <c:pt idx="3">
                  <c:v>252.34305700763</c:v>
                </c:pt>
              </c:numCache>
            </c:numRef>
          </c:xVal>
          <c:yVal>
            <c:numRef>
              <c:f>dipole!$M$27:$M$30</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dipole!$N$35:$N$38</c:f>
              <c:numCache>
                <c:formatCode>General</c:formatCode>
                <c:ptCount val="4"/>
                <c:pt idx="0">
                  <c:v>251.244769586735</c:v>
                </c:pt>
                <c:pt idx="1">
                  <c:v>251.094817178676</c:v>
                </c:pt>
                <c:pt idx="2">
                  <c:v>250.945150213548</c:v>
                </c:pt>
                <c:pt idx="3">
                  <c:v>251.244769586735</c:v>
                </c:pt>
              </c:numCache>
            </c:numRef>
          </c:xVal>
          <c:yVal>
            <c:numRef>
              <c:f>dipole!$M$35:$M$38</c:f>
              <c:numCache>
                <c:formatCode>General</c:formatCode>
                <c:ptCount val="4"/>
                <c:pt idx="0">
                  <c:v>423.051652235619</c:v>
                </c:pt>
                <c:pt idx="1">
                  <c:v>423.054924208803</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dipole!$N$31:$N$34</c:f>
              <c:numCache>
                <c:formatCode>General</c:formatCode>
                <c:ptCount val="4"/>
                <c:pt idx="0">
                  <c:v>251.794388959921</c:v>
                </c:pt>
                <c:pt idx="1">
                  <c:v>251.644721994793</c:v>
                </c:pt>
                <c:pt idx="2">
                  <c:v>251.494769586735</c:v>
                </c:pt>
                <c:pt idx="3">
                  <c:v>251.494769586735</c:v>
                </c:pt>
              </c:numCache>
            </c:numRef>
          </c:xVal>
          <c:yVal>
            <c:numRef>
              <c:f>dipole!$M$31:$M$34</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dipole!$N$39:$N$42</c:f>
              <c:numCache>
                <c:formatCode>General</c:formatCode>
                <c:ptCount val="4"/>
                <c:pt idx="0">
                  <c:v>250.696101539026</c:v>
                </c:pt>
                <c:pt idx="1">
                  <c:v>250.546434573898</c:v>
                </c:pt>
                <c:pt idx="2">
                  <c:v>250.396482165839</c:v>
                </c:pt>
                <c:pt idx="3">
                  <c:v>250.396482165839</c:v>
                </c:pt>
              </c:numCache>
            </c:numRef>
          </c:xVal>
          <c:yVal>
            <c:numRef>
              <c:f>dipole!$M$39:$M$42</c:f>
              <c:numCache>
                <c:formatCode>General</c:formatCode>
                <c:ptCount val="4"/>
                <c:pt idx="0">
                  <c:v>423.086522835653</c:v>
                </c:pt>
                <c:pt idx="1">
                  <c:v>423.096332526817</c:v>
                </c:pt>
                <c:pt idx="2">
                  <c:v>423.0996045</c:v>
                </c:pt>
                <c:pt idx="3">
                  <c:v>419.661857729215</c:v>
                </c:pt>
              </c:numCache>
            </c:numRef>
          </c:yVal>
          <c:smooth val="0"/>
        </c:ser>
        <c:axId val="75350603"/>
        <c:axId val="47731138"/>
      </c:scatterChart>
      <c:valAx>
        <c:axId val="75350603"/>
        <c:scaling>
          <c:orientation val="minMax"/>
          <c:max val="253"/>
          <c:min val="25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47731138"/>
        <c:crosses val="autoZero"/>
        <c:crossBetween val="midCat"/>
        <c:majorUnit val="1"/>
      </c:valAx>
      <c:valAx>
        <c:axId val="47731138"/>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5350603"/>
        <c:crosses val="autoZero"/>
        <c:crossBetween val="midCat"/>
        <c:majorUnit val="2"/>
      </c:valAx>
      <c:spPr>
        <a:noFill/>
        <a:ln w="0">
          <a:noFill/>
        </a:ln>
      </c:spPr>
    </c:plotArea>
    <c:plotVisOnly val="1"/>
    <c:dispBlanksAs val="gap"/>
  </c:chart>
  <c:spPr>
    <a:solidFill>
      <a:srgbClr val="ffffff"/>
    </a:solidFill>
    <a:ln w="9360">
      <a:noFill/>
    </a:ln>
  </c:spPr>
</c:chartSpace>
</file>

<file path=xl/charts/chart6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461642744938"/>
          <c:y val="0.0299479166666667"/>
          <c:w val="0.877622603344021"/>
          <c:h val="0.692708333333333"/>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dipole!$N$44:$N$46</c:f>
              <c:numCache>
                <c:formatCode>General</c:formatCode>
                <c:ptCount val="3"/>
                <c:pt idx="0">
                  <c:v>239.400782165839</c:v>
                </c:pt>
                <c:pt idx="1">
                  <c:v>239.250829757781</c:v>
                </c:pt>
                <c:pt idx="2">
                  <c:v>239.101162792653</c:v>
                </c:pt>
              </c:numCache>
            </c:numRef>
          </c:xVal>
          <c:yVal>
            <c:numRef>
              <c:f>dipole!$M$44:$M$46</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dipole!$N$48:$N$50</c:f>
              <c:numCache>
                <c:formatCode>General</c:formatCode>
                <c:ptCount val="3"/>
                <c:pt idx="0">
                  <c:v>238.85211411813</c:v>
                </c:pt>
                <c:pt idx="1">
                  <c:v>238.702447153003</c:v>
                </c:pt>
                <c:pt idx="2">
                  <c:v>238.552494744944</c:v>
                </c:pt>
              </c:numCache>
            </c:numRef>
          </c:xVal>
          <c:yVal>
            <c:numRef>
              <c:f>dipole!$M$48:$M$50</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dipole!$N$52:$N$54</c:f>
              <c:numCache>
                <c:formatCode>General</c:formatCode>
                <c:ptCount val="3"/>
                <c:pt idx="0">
                  <c:v>238.202494744944</c:v>
                </c:pt>
                <c:pt idx="1">
                  <c:v>238.052542336885</c:v>
                </c:pt>
                <c:pt idx="2">
                  <c:v>237.902875371758</c:v>
                </c:pt>
              </c:numCache>
            </c:numRef>
          </c:xVal>
          <c:yVal>
            <c:numRef>
              <c:f>dipole!$M$52:$M$54</c:f>
              <c:numCache>
                <c:formatCode>General</c:formatCode>
                <c:ptCount val="3"/>
                <c:pt idx="0">
                  <c:v>423.051652235619</c:v>
                </c:pt>
                <c:pt idx="1">
                  <c:v>423.054924208803</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dipole!$N$56:$N$58</c:f>
              <c:numCache>
                <c:formatCode>General</c:formatCode>
                <c:ptCount val="3"/>
                <c:pt idx="0">
                  <c:v>237.653826697235</c:v>
                </c:pt>
                <c:pt idx="1">
                  <c:v>237.504159732108</c:v>
                </c:pt>
                <c:pt idx="2">
                  <c:v>237.354207324049</c:v>
                </c:pt>
              </c:numCache>
            </c:numRef>
          </c:xVal>
          <c:yVal>
            <c:numRef>
              <c:f>dipole!$M$56:$M$58</c:f>
              <c:numCache>
                <c:formatCode>General</c:formatCode>
                <c:ptCount val="3"/>
                <c:pt idx="0">
                  <c:v>423.086522835653</c:v>
                </c:pt>
                <c:pt idx="1">
                  <c:v>423.096332526817</c:v>
                </c:pt>
                <c:pt idx="2">
                  <c:v>423.0996045</c:v>
                </c:pt>
              </c:numCache>
            </c:numRef>
          </c:yVal>
          <c:smooth val="0"/>
        </c:ser>
        <c:axId val="80346301"/>
        <c:axId val="18363028"/>
      </c:scatterChart>
      <c:valAx>
        <c:axId val="80346301"/>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206688042"/>
              <c:y val="0.907986111111111"/>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18363028"/>
        <c:crosses val="autoZero"/>
        <c:crossBetween val="midCat"/>
      </c:valAx>
      <c:valAx>
        <c:axId val="18363028"/>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252178778163"/>
              <c:y val="0.339409722222222"/>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80346301"/>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6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308056872038"/>
          <c:y val="0.0482340537691091"/>
          <c:w val="0.658530805687204"/>
          <c:h val="0.849762783342119"/>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dipole!$N$44:$N$47</c:f>
              <c:numCache>
                <c:formatCode>General</c:formatCode>
                <c:ptCount val="4"/>
                <c:pt idx="0">
                  <c:v>239.400782165839</c:v>
                </c:pt>
                <c:pt idx="1">
                  <c:v>239.250829757781</c:v>
                </c:pt>
                <c:pt idx="2">
                  <c:v>239.101162792653</c:v>
                </c:pt>
                <c:pt idx="3">
                  <c:v>239.400782165839</c:v>
                </c:pt>
              </c:numCache>
            </c:numRef>
          </c:xVal>
          <c:yVal>
            <c:numRef>
              <c:f>dipole!$M$44:$M$47</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dipole!$N$52:$N$55</c:f>
              <c:numCache>
                <c:formatCode>General</c:formatCode>
                <c:ptCount val="4"/>
                <c:pt idx="0">
                  <c:v>238.202494744944</c:v>
                </c:pt>
                <c:pt idx="1">
                  <c:v>238.052542336885</c:v>
                </c:pt>
                <c:pt idx="2">
                  <c:v>237.902875371758</c:v>
                </c:pt>
                <c:pt idx="3">
                  <c:v>238.202494744944</c:v>
                </c:pt>
              </c:numCache>
            </c:numRef>
          </c:xVal>
          <c:yVal>
            <c:numRef>
              <c:f>dipole!$M$52:$M$55</c:f>
              <c:numCache>
                <c:formatCode>General</c:formatCode>
                <c:ptCount val="4"/>
                <c:pt idx="0">
                  <c:v>423.051652235619</c:v>
                </c:pt>
                <c:pt idx="1">
                  <c:v>423.054924208803</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dipole!$N$48:$N$51</c:f>
              <c:numCache>
                <c:formatCode>General</c:formatCode>
                <c:ptCount val="4"/>
                <c:pt idx="0">
                  <c:v>238.85211411813</c:v>
                </c:pt>
                <c:pt idx="1">
                  <c:v>238.702447153003</c:v>
                </c:pt>
                <c:pt idx="2">
                  <c:v>238.552494744944</c:v>
                </c:pt>
                <c:pt idx="3">
                  <c:v>238.552494744944</c:v>
                </c:pt>
              </c:numCache>
            </c:numRef>
          </c:xVal>
          <c:yVal>
            <c:numRef>
              <c:f>dipole!$M$48:$M$51</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dipole!$N$56:$N$59</c:f>
              <c:numCache>
                <c:formatCode>General</c:formatCode>
                <c:ptCount val="4"/>
                <c:pt idx="0">
                  <c:v>237.653826697235</c:v>
                </c:pt>
                <c:pt idx="1">
                  <c:v>237.504159732108</c:v>
                </c:pt>
                <c:pt idx="2">
                  <c:v>237.354207324049</c:v>
                </c:pt>
                <c:pt idx="3">
                  <c:v>237.354207324049</c:v>
                </c:pt>
              </c:numCache>
            </c:numRef>
          </c:xVal>
          <c:yVal>
            <c:numRef>
              <c:f>dipole!$M$56:$M$59</c:f>
              <c:numCache>
                <c:formatCode>General</c:formatCode>
                <c:ptCount val="4"/>
                <c:pt idx="0">
                  <c:v>423.086522835653</c:v>
                </c:pt>
                <c:pt idx="1">
                  <c:v>423.096332526817</c:v>
                </c:pt>
                <c:pt idx="2">
                  <c:v>423.0996045</c:v>
                </c:pt>
                <c:pt idx="3">
                  <c:v>419.661857729215</c:v>
                </c:pt>
              </c:numCache>
            </c:numRef>
          </c:yVal>
          <c:smooth val="0"/>
        </c:ser>
        <c:axId val="49589954"/>
        <c:axId val="52740039"/>
      </c:scatterChart>
      <c:valAx>
        <c:axId val="49589954"/>
        <c:scaling>
          <c:orientation val="minMax"/>
          <c:max val="240"/>
          <c:min val="237"/>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2740039"/>
        <c:crosses val="autoZero"/>
        <c:crossBetween val="midCat"/>
        <c:majorUnit val="1"/>
      </c:valAx>
      <c:valAx>
        <c:axId val="52740039"/>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49589954"/>
        <c:crosses val="autoZero"/>
        <c:crossBetween val="midCat"/>
        <c:majorUnit val="2"/>
      </c:valAx>
      <c:spPr>
        <a:noFill/>
        <a:ln w="0">
          <a:noFill/>
        </a:ln>
      </c:spPr>
    </c:plotArea>
    <c:plotVisOnly val="1"/>
    <c:dispBlanksAs val="gap"/>
  </c:chart>
  <c:spPr>
    <a:solidFill>
      <a:srgbClr val="ffffff"/>
    </a:solidFill>
    <a:ln w="9360">
      <a:noFill/>
    </a:ln>
  </c:spPr>
</c:chartSpace>
</file>

<file path=xl/charts/chart6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461642744938"/>
          <c:y val="0.0298670154785263"/>
          <c:w val="0.877622603344021"/>
          <c:h val="0.692827556136909"/>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dipole!$N$27:$N$29</c:f>
              <c:numCache>
                <c:formatCode>General</c:formatCode>
                <c:ptCount val="3"/>
                <c:pt idx="0">
                  <c:v>252.34305700763</c:v>
                </c:pt>
                <c:pt idx="1">
                  <c:v>252.193104599571</c:v>
                </c:pt>
                <c:pt idx="2">
                  <c:v>252.043437634444</c:v>
                </c:pt>
              </c:numCache>
            </c:numRef>
          </c:xVal>
          <c:yVal>
            <c:numRef>
              <c:f>dipole!$M$27:$M$29</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dipole!$N$31:$N$33</c:f>
              <c:numCache>
                <c:formatCode>General</c:formatCode>
                <c:ptCount val="3"/>
                <c:pt idx="0">
                  <c:v>251.794388959921</c:v>
                </c:pt>
                <c:pt idx="1">
                  <c:v>251.644721994793</c:v>
                </c:pt>
                <c:pt idx="2">
                  <c:v>251.494769586735</c:v>
                </c:pt>
              </c:numCache>
            </c:numRef>
          </c:xVal>
          <c:yVal>
            <c:numRef>
              <c:f>dipole!$M$31:$M$33</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dipole!$N$35:$N$37</c:f>
              <c:numCache>
                <c:formatCode>General</c:formatCode>
                <c:ptCount val="3"/>
                <c:pt idx="0">
                  <c:v>251.244769586735</c:v>
                </c:pt>
                <c:pt idx="1">
                  <c:v>251.094817178676</c:v>
                </c:pt>
                <c:pt idx="2">
                  <c:v>250.945150213548</c:v>
                </c:pt>
              </c:numCache>
            </c:numRef>
          </c:xVal>
          <c:yVal>
            <c:numRef>
              <c:f>dipole!$M$35:$M$37</c:f>
              <c:numCache>
                <c:formatCode>General</c:formatCode>
                <c:ptCount val="3"/>
                <c:pt idx="0">
                  <c:v>423.051652235619</c:v>
                </c:pt>
                <c:pt idx="1">
                  <c:v>423.054924208803</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dipole!$N$39:$N$41</c:f>
              <c:numCache>
                <c:formatCode>General</c:formatCode>
                <c:ptCount val="3"/>
                <c:pt idx="0">
                  <c:v>250.696101539026</c:v>
                </c:pt>
                <c:pt idx="1">
                  <c:v>250.546434573898</c:v>
                </c:pt>
                <c:pt idx="2">
                  <c:v>250.396482165839</c:v>
                </c:pt>
              </c:numCache>
            </c:numRef>
          </c:xVal>
          <c:yVal>
            <c:numRef>
              <c:f>dipole!$M$39:$M$41</c:f>
              <c:numCache>
                <c:formatCode>General</c:formatCode>
                <c:ptCount val="3"/>
                <c:pt idx="0">
                  <c:v>423.086522835653</c:v>
                </c:pt>
                <c:pt idx="1">
                  <c:v>423.096332526817</c:v>
                </c:pt>
                <c:pt idx="2">
                  <c:v>423.0996045</c:v>
                </c:pt>
              </c:numCache>
            </c:numRef>
          </c:yVal>
          <c:smooth val="0"/>
        </c:ser>
        <c:axId val="88848747"/>
        <c:axId val="90624086"/>
      </c:scatterChart>
      <c:valAx>
        <c:axId val="88848747"/>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206688042"/>
              <c:y val="0.908000872029649"/>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90624086"/>
        <c:crosses val="autoZero"/>
        <c:crossBetween val="midCat"/>
      </c:valAx>
      <c:valAx>
        <c:axId val="90624086"/>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252178778163"/>
              <c:y val="0.33943754087639"/>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88848747"/>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6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dipole!$N$3:$N$6</c:f>
              <c:numCache>
                <c:formatCode>General</c:formatCode>
                <c:ptCount val="4"/>
                <c:pt idx="0">
                  <c:v>368.003344667633</c:v>
                </c:pt>
                <c:pt idx="1">
                  <c:v>367.553186509554</c:v>
                </c:pt>
                <c:pt idx="2">
                  <c:v>367.366724895265</c:v>
                </c:pt>
                <c:pt idx="3">
                  <c:v>368.003344667633</c:v>
                </c:pt>
              </c:numCache>
            </c:numRef>
          </c:xVal>
          <c:yVal>
            <c:numRef>
              <c:f>dipole!$M$3:$M$6</c:f>
              <c:numCache>
                <c:formatCode>General</c:formatCode>
                <c:ptCount val="4"/>
                <c:pt idx="0">
                  <c:v>427.572843644735</c:v>
                </c:pt>
                <c:pt idx="1">
                  <c:v>427.386382030446</c:v>
                </c:pt>
                <c:pt idx="2">
                  <c:v>426.936223872367</c:v>
                </c:pt>
                <c:pt idx="3">
                  <c:v>426.936223872367</c:v>
                </c:pt>
              </c:numCache>
            </c:numRef>
          </c:yVal>
          <c:smooth val="0"/>
        </c:ser>
        <c:ser>
          <c:idx val="1"/>
          <c:order val="1"/>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dipole!$N$7:$N$10</c:f>
              <c:numCache>
                <c:formatCode>General</c:formatCode>
                <c:ptCount val="4"/>
                <c:pt idx="0">
                  <c:v>367.366724895265</c:v>
                </c:pt>
                <c:pt idx="1">
                  <c:v>367.553186509554</c:v>
                </c:pt>
                <c:pt idx="2">
                  <c:v>368.003344667633</c:v>
                </c:pt>
                <c:pt idx="3">
                  <c:v>368.003344667633</c:v>
                </c:pt>
              </c:numCache>
            </c:numRef>
          </c:xVal>
          <c:yVal>
            <c:numRef>
              <c:f>dipole!$M$7:$M$10</c:f>
              <c:numCache>
                <c:formatCode>General</c:formatCode>
                <c:ptCount val="4"/>
                <c:pt idx="0">
                  <c:v>423.736224272368</c:v>
                </c:pt>
                <c:pt idx="1">
                  <c:v>423.286066114289</c:v>
                </c:pt>
                <c:pt idx="2">
                  <c:v>423.0996045</c:v>
                </c:pt>
                <c:pt idx="3">
                  <c:v>423.736224272368</c:v>
                </c:pt>
              </c:numCache>
            </c:numRef>
          </c:yVal>
          <c:smooth val="0"/>
        </c:ser>
        <c:axId val="69409811"/>
        <c:axId val="16668200"/>
      </c:scatterChart>
      <c:valAx>
        <c:axId val="69409811"/>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6668200"/>
        <c:crosses val="autoZero"/>
        <c:crossBetween val="midCat"/>
      </c:valAx>
      <c:valAx>
        <c:axId val="16668200"/>
        <c:scaling>
          <c:orientation val="minMax"/>
          <c:max val="428"/>
          <c:min val="423"/>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9409811"/>
        <c:crosses val="autoZero"/>
        <c:crossBetween val="midCat"/>
        <c:majorUnit val="1"/>
      </c:valAx>
      <c:spPr>
        <a:noFill/>
        <a:ln w="0">
          <a:noFill/>
        </a:ln>
      </c:spPr>
    </c:plotArea>
    <c:plotVisOnly val="1"/>
    <c:dispBlanksAs val="gap"/>
  </c:chart>
  <c:spPr>
    <a:solidFill>
      <a:srgbClr val="ffffff"/>
    </a:solidFill>
    <a:ln w="9360">
      <a:noFill/>
    </a:ln>
  </c:spPr>
</c:chartSpace>
</file>

<file path=xl/charts/chart6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dipole!$N$19:$N$22</c:f>
              <c:numCache>
                <c:formatCode>General</c:formatCode>
                <c:ptCount val="4"/>
                <c:pt idx="0">
                  <c:v>365.903344667633</c:v>
                </c:pt>
                <c:pt idx="1">
                  <c:v>365.453186509554</c:v>
                </c:pt>
                <c:pt idx="2">
                  <c:v>365.266724895265</c:v>
                </c:pt>
                <c:pt idx="3">
                  <c:v>365.903344667633</c:v>
                </c:pt>
              </c:numCache>
            </c:numRef>
          </c:xVal>
          <c:yVal>
            <c:numRef>
              <c:f>dipole!$M$19:$M$22</c:f>
              <c:numCache>
                <c:formatCode>General</c:formatCode>
                <c:ptCount val="4"/>
                <c:pt idx="0">
                  <c:v>418.632228455265</c:v>
                </c:pt>
                <c:pt idx="1">
                  <c:v>418.818690069554</c:v>
                </c:pt>
                <c:pt idx="2">
                  <c:v>419.268848227633</c:v>
                </c:pt>
                <c:pt idx="3">
                  <c:v>419.268848227633</c:v>
                </c:pt>
              </c:numCache>
            </c:numRef>
          </c:yVal>
          <c:smooth val="0"/>
        </c:ser>
        <c:ser>
          <c:idx val="1"/>
          <c:order val="1"/>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dipole!$N$23:$N$26</c:f>
              <c:numCache>
                <c:formatCode>General</c:formatCode>
                <c:ptCount val="4"/>
                <c:pt idx="0">
                  <c:v>365.266724895265</c:v>
                </c:pt>
                <c:pt idx="1">
                  <c:v>365.453186509554</c:v>
                </c:pt>
                <c:pt idx="2">
                  <c:v>365.903344667633</c:v>
                </c:pt>
                <c:pt idx="3">
                  <c:v>365.903344667633</c:v>
                </c:pt>
              </c:numCache>
            </c:numRef>
          </c:xVal>
          <c:yVal>
            <c:numRef>
              <c:f>dipole!$M$23:$M$26</c:f>
              <c:numCache>
                <c:formatCode>General</c:formatCode>
                <c:ptCount val="4"/>
                <c:pt idx="0">
                  <c:v>422.462984727632</c:v>
                </c:pt>
                <c:pt idx="1">
                  <c:v>422.913142885711</c:v>
                </c:pt>
                <c:pt idx="2">
                  <c:v>423.0996045</c:v>
                </c:pt>
                <c:pt idx="3">
                  <c:v>422.462984727632</c:v>
                </c:pt>
              </c:numCache>
            </c:numRef>
          </c:yVal>
          <c:smooth val="0"/>
        </c:ser>
        <c:axId val="65506877"/>
        <c:axId val="80892282"/>
      </c:scatterChart>
      <c:valAx>
        <c:axId val="65506877"/>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0892282"/>
        <c:crosses val="autoZero"/>
        <c:crossBetween val="midCat"/>
      </c:valAx>
      <c:valAx>
        <c:axId val="80892282"/>
        <c:scaling>
          <c:orientation val="minMax"/>
          <c:max val="423.5"/>
          <c:min val="418.5"/>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65506877"/>
        <c:crosses val="autoZero"/>
        <c:crossBetween val="midCat"/>
        <c:majorUnit val="1"/>
      </c:valAx>
      <c:spPr>
        <a:noFill/>
        <a:ln w="0">
          <a:noFill/>
        </a:ln>
      </c:spPr>
    </c:plotArea>
    <c:plotVisOnly val="1"/>
    <c:dispBlanksAs val="gap"/>
  </c:chart>
  <c:spPr>
    <a:solidFill>
      <a:srgbClr val="ffffff"/>
    </a:solidFill>
    <a:ln w="9360">
      <a:noFill/>
    </a:ln>
  </c:spPr>
</c:chartSpace>
</file>

<file path=xl/charts/chart7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dipole!$N$11:$N$14</c:f>
              <c:numCache>
                <c:formatCode>General</c:formatCode>
                <c:ptCount val="4"/>
                <c:pt idx="0">
                  <c:v>374.418645227632</c:v>
                </c:pt>
                <c:pt idx="1">
                  <c:v>374.868803385711</c:v>
                </c:pt>
                <c:pt idx="2">
                  <c:v>375.055265</c:v>
                </c:pt>
                <c:pt idx="3">
                  <c:v>374.418645227632</c:v>
                </c:pt>
              </c:numCache>
            </c:numRef>
          </c:xVal>
          <c:yVal>
            <c:numRef>
              <c:f>dipole!$L$11:$L$14</c:f>
              <c:numCache>
                <c:formatCode>General</c:formatCode>
                <c:ptCount val="4"/>
                <c:pt idx="0">
                  <c:v>51.6647420447352</c:v>
                </c:pt>
                <c:pt idx="1">
                  <c:v>51.4782804304462</c:v>
                </c:pt>
                <c:pt idx="2">
                  <c:v>51.0281222723676</c:v>
                </c:pt>
                <c:pt idx="3">
                  <c:v>51.0281222723676</c:v>
                </c:pt>
              </c:numCache>
            </c:numRef>
          </c:yVal>
          <c:smooth val="0"/>
        </c:ser>
        <c:ser>
          <c:idx val="1"/>
          <c:order val="1"/>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dipole!$N$15:$N$18</c:f>
              <c:numCache>
                <c:formatCode>General</c:formatCode>
                <c:ptCount val="4"/>
                <c:pt idx="0">
                  <c:v>375.055265</c:v>
                </c:pt>
                <c:pt idx="1">
                  <c:v>374.868803385711</c:v>
                </c:pt>
                <c:pt idx="2">
                  <c:v>374.418645227632</c:v>
                </c:pt>
                <c:pt idx="3">
                  <c:v>374.418645227632</c:v>
                </c:pt>
              </c:numCache>
            </c:numRef>
          </c:xVal>
          <c:yVal>
            <c:numRef>
              <c:f>dipole!$L$15:$L$18</c:f>
              <c:numCache>
                <c:formatCode>General</c:formatCode>
                <c:ptCount val="4"/>
                <c:pt idx="0">
                  <c:v>41.7306197723676</c:v>
                </c:pt>
                <c:pt idx="1">
                  <c:v>41.280461614289</c:v>
                </c:pt>
                <c:pt idx="2">
                  <c:v>41.094</c:v>
                </c:pt>
                <c:pt idx="3">
                  <c:v>41.7306197723676</c:v>
                </c:pt>
              </c:numCache>
            </c:numRef>
          </c:yVal>
          <c:smooth val="0"/>
        </c:ser>
        <c:axId val="15079285"/>
        <c:axId val="17394386"/>
      </c:scatterChart>
      <c:valAx>
        <c:axId val="15079285"/>
        <c:scaling>
          <c:orientation val="minMax"/>
          <c:max val="381"/>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7394386"/>
        <c:crosses val="autoZero"/>
        <c:crossBetween val="midCat"/>
        <c:majorUnit val="1"/>
      </c:valAx>
      <c:valAx>
        <c:axId val="17394386"/>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5079285"/>
        <c:crosses val="autoZero"/>
        <c:crossBetween val="midCat"/>
        <c:majorUnit val="1"/>
      </c:valAx>
      <c:spPr>
        <a:noFill/>
        <a:ln w="0">
          <a:noFill/>
        </a:ln>
      </c:spPr>
    </c:plotArea>
    <c:plotVisOnly val="1"/>
    <c:dispBlanksAs val="gap"/>
  </c:chart>
  <c:spPr>
    <a:solidFill>
      <a:srgbClr val="ffffff"/>
    </a:solidFill>
    <a:ln w="9360">
      <a:noFill/>
    </a:ln>
  </c:spPr>
</c:chartSpace>
</file>

<file path=xl/charts/chart7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'alignment-branch'!$O$93:$O$101</c:f>
              <c:numCache>
                <c:formatCode>General</c:formatCode>
                <c:ptCount val="3"/>
                <c:pt idx="0">
                  <c:v>359.556475562163</c:v>
                </c:pt>
                <c:pt idx="1">
                  <c:v>358.847861512162</c:v>
                </c:pt>
                <c:pt idx="2">
                  <c:v>358.847861512162</c:v>
                </c:pt>
              </c:numCache>
            </c:numRef>
          </c:xVal>
          <c:yVal>
            <c:numRef>
              <c:f>'alignment-branch'!$P$93:$P$101</c:f>
              <c:numCache>
                <c:formatCode>General</c:formatCode>
                <c:ptCount val="3"/>
                <c:pt idx="0">
                  <c:v>422.739538514531</c:v>
                </c:pt>
                <c:pt idx="1">
                  <c:v>422.030924464529</c:v>
                </c:pt>
                <c:pt idx="2">
                  <c:v>422.030924464529</c:v>
                </c:pt>
              </c:numCache>
            </c:numRef>
          </c:yVal>
          <c:smooth val="0"/>
        </c:ser>
        <c:axId val="30948950"/>
        <c:axId val="52439828"/>
      </c:scatterChart>
      <c:valAx>
        <c:axId val="30948950"/>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52439828"/>
        <c:crosses val="autoZero"/>
        <c:crossBetween val="midCat"/>
      </c:valAx>
      <c:valAx>
        <c:axId val="52439828"/>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30948950"/>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charts/chart7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'alignment-branch'!$O$142:$O$157</c:f>
              <c:numCache>
                <c:formatCode>General</c:formatCode>
                <c:ptCount val="7"/>
              </c:numCache>
            </c:numRef>
          </c:xVal>
          <c:yVal>
            <c:numRef>
              <c:f>'alignment-branch'!$P$142:$P$157</c:f>
              <c:numCache>
                <c:formatCode>General</c:formatCode>
                <c:ptCount val="7"/>
              </c:numCache>
            </c:numRef>
          </c:yVal>
          <c:smooth val="0"/>
        </c:ser>
        <c:axId val="25092000"/>
        <c:axId val="4265135"/>
      </c:scatterChart>
      <c:valAx>
        <c:axId val="25092000"/>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4265135"/>
        <c:crosses val="autoZero"/>
        <c:crossBetween val="midCat"/>
      </c:valAx>
      <c:valAx>
        <c:axId val="4265135"/>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25092000"/>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image" Target="../media/image37.wmf"/><Relationship Id="rId2" Type="http://schemas.openxmlformats.org/officeDocument/2006/relationships/image" Target="../media/image38.wmf"/><Relationship Id="rId3" Type="http://schemas.openxmlformats.org/officeDocument/2006/relationships/image" Target="../media/image39.wmf"/><Relationship Id="rId4" Type="http://schemas.openxmlformats.org/officeDocument/2006/relationships/image" Target="../media/image40.wmf"/><Relationship Id="rId5" Type="http://schemas.openxmlformats.org/officeDocument/2006/relationships/image" Target="../media/image41.wmf"/><Relationship Id="rId6" Type="http://schemas.openxmlformats.org/officeDocument/2006/relationships/image" Target="../media/image42.wmf"/><Relationship Id="rId7" Type="http://schemas.openxmlformats.org/officeDocument/2006/relationships/image" Target="../media/image43.wmf"/><Relationship Id="rId8" Type="http://schemas.openxmlformats.org/officeDocument/2006/relationships/image" Target="../media/image44.wmf"/><Relationship Id="rId9" Type="http://schemas.openxmlformats.org/officeDocument/2006/relationships/image" Target="../media/image45.wmf"/><Relationship Id="rId10" Type="http://schemas.openxmlformats.org/officeDocument/2006/relationships/image" Target="../media/image46.wmf"/><Relationship Id="rId11" Type="http://schemas.openxmlformats.org/officeDocument/2006/relationships/image" Target="../media/image47.wmf"/>
</Relationships>
</file>

<file path=xl/drawings/_rels/drawing3.xml.rels><?xml version="1.0" encoding="UTF-8"?>
<Relationships xmlns="http://schemas.openxmlformats.org/package/2006/relationships"><Relationship Id="rId1" Type="http://schemas.openxmlformats.org/officeDocument/2006/relationships/chart" Target="../charts/chart55.xml"/><Relationship Id="rId2" Type="http://schemas.openxmlformats.org/officeDocument/2006/relationships/chart" Target="../charts/chart56.xml"/>
</Relationships>
</file>

<file path=xl/drawings/_rels/drawing6.xml.rels><?xml version="1.0" encoding="UTF-8"?>
<Relationships xmlns="http://schemas.openxmlformats.org/package/2006/relationships"><Relationship Id="rId1" Type="http://schemas.openxmlformats.org/officeDocument/2006/relationships/image" Target="../media/image48.png"/><Relationship Id="rId2" Type="http://schemas.openxmlformats.org/officeDocument/2006/relationships/chart" Target="../charts/chart57.xml"/><Relationship Id="rId3" Type="http://schemas.openxmlformats.org/officeDocument/2006/relationships/chart" Target="../charts/chart58.xml"/><Relationship Id="rId4" Type="http://schemas.openxmlformats.org/officeDocument/2006/relationships/chart" Target="../charts/chart59.xml"/><Relationship Id="rId5" Type="http://schemas.openxmlformats.org/officeDocument/2006/relationships/chart" Target="../charts/chart60.xml"/>
</Relationships>
</file>

<file path=xl/drawings/_rels/drawing7.xml.rels><?xml version="1.0" encoding="UTF-8"?>
<Relationships xmlns="http://schemas.openxmlformats.org/package/2006/relationships"><Relationship Id="rId1" Type="http://schemas.openxmlformats.org/officeDocument/2006/relationships/chart" Target="../charts/chart61.xml"/><Relationship Id="rId2" Type="http://schemas.openxmlformats.org/officeDocument/2006/relationships/chart" Target="../charts/chart62.xml"/><Relationship Id="rId3" Type="http://schemas.openxmlformats.org/officeDocument/2006/relationships/chart" Target="../charts/chart63.xml"/><Relationship Id="rId4" Type="http://schemas.openxmlformats.org/officeDocument/2006/relationships/chart" Target="../charts/chart64.xml"/><Relationship Id="rId5" Type="http://schemas.openxmlformats.org/officeDocument/2006/relationships/chart" Target="../charts/chart65.xml"/><Relationship Id="rId6" Type="http://schemas.openxmlformats.org/officeDocument/2006/relationships/chart" Target="../charts/chart66.xml"/><Relationship Id="rId7" Type="http://schemas.openxmlformats.org/officeDocument/2006/relationships/chart" Target="../charts/chart67.xml"/><Relationship Id="rId8" Type="http://schemas.openxmlformats.org/officeDocument/2006/relationships/chart" Target="../charts/chart68.xml"/><Relationship Id="rId9" Type="http://schemas.openxmlformats.org/officeDocument/2006/relationships/chart" Target="../charts/chart69.xml"/><Relationship Id="rId10" Type="http://schemas.openxmlformats.org/officeDocument/2006/relationships/chart" Target="../charts/chart70.xml"/>
</Relationships>
</file>

<file path=xl/drawings/_rels/drawing9.xml.rels><?xml version="1.0" encoding="UTF-8"?>
<Relationships xmlns="http://schemas.openxmlformats.org/package/2006/relationships"><Relationship Id="rId1" Type="http://schemas.openxmlformats.org/officeDocument/2006/relationships/chart" Target="../charts/chart71.xml"/><Relationship Id="rId2" Type="http://schemas.openxmlformats.org/officeDocument/2006/relationships/chart" Target="../charts/chart72.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7560</xdr:colOff>
      <xdr:row>4</xdr:row>
      <xdr:rowOff>7560</xdr:rowOff>
    </xdr:from>
    <xdr:to>
      <xdr:col>2</xdr:col>
      <xdr:colOff>479520</xdr:colOff>
      <xdr:row>9</xdr:row>
      <xdr:rowOff>106200</xdr:rowOff>
    </xdr:to>
    <xdr:pic>
      <xdr:nvPicPr>
        <xdr:cNvPr id="0" name="Picture 1" descr=""/>
        <xdr:cNvPicPr/>
      </xdr:nvPicPr>
      <xdr:blipFill>
        <a:blip r:embed="rId1"/>
        <a:stretch/>
      </xdr:blipFill>
      <xdr:spPr>
        <a:xfrm>
          <a:off x="7560" y="857520"/>
          <a:ext cx="1678320" cy="908280"/>
        </a:xfrm>
        <a:prstGeom prst="rect">
          <a:avLst/>
        </a:prstGeom>
        <a:ln w="0">
          <a:noFill/>
        </a:ln>
      </xdr:spPr>
    </xdr:pic>
    <xdr:clientData/>
  </xdr:twoCellAnchor>
  <xdr:twoCellAnchor editAs="absolute">
    <xdr:from>
      <xdr:col>5</xdr:col>
      <xdr:colOff>15120</xdr:colOff>
      <xdr:row>4</xdr:row>
      <xdr:rowOff>23040</xdr:rowOff>
    </xdr:from>
    <xdr:to>
      <xdr:col>7</xdr:col>
      <xdr:colOff>441360</xdr:colOff>
      <xdr:row>9</xdr:row>
      <xdr:rowOff>121680</xdr:rowOff>
    </xdr:to>
    <xdr:pic>
      <xdr:nvPicPr>
        <xdr:cNvPr id="1" name="Picture 2" descr=""/>
        <xdr:cNvPicPr/>
      </xdr:nvPicPr>
      <xdr:blipFill>
        <a:blip r:embed="rId2"/>
        <a:stretch/>
      </xdr:blipFill>
      <xdr:spPr>
        <a:xfrm>
          <a:off x="3031200" y="873000"/>
          <a:ext cx="1632600" cy="908280"/>
        </a:xfrm>
        <a:prstGeom prst="rect">
          <a:avLst/>
        </a:prstGeom>
        <a:ln w="0">
          <a:noFill/>
        </a:ln>
      </xdr:spPr>
    </xdr:pic>
    <xdr:clientData/>
  </xdr:twoCellAnchor>
  <xdr:twoCellAnchor editAs="absolute">
    <xdr:from>
      <xdr:col>0</xdr:col>
      <xdr:colOff>23040</xdr:colOff>
      <xdr:row>28</xdr:row>
      <xdr:rowOff>7560</xdr:rowOff>
    </xdr:from>
    <xdr:to>
      <xdr:col>2</xdr:col>
      <xdr:colOff>457200</xdr:colOff>
      <xdr:row>33</xdr:row>
      <xdr:rowOff>121680</xdr:rowOff>
    </xdr:to>
    <xdr:pic>
      <xdr:nvPicPr>
        <xdr:cNvPr id="2" name="Picture 3" descr=""/>
        <xdr:cNvPicPr/>
      </xdr:nvPicPr>
      <xdr:blipFill>
        <a:blip r:embed="rId3"/>
        <a:stretch/>
      </xdr:blipFill>
      <xdr:spPr>
        <a:xfrm>
          <a:off x="23040" y="4523400"/>
          <a:ext cx="1640520" cy="923760"/>
        </a:xfrm>
        <a:prstGeom prst="rect">
          <a:avLst/>
        </a:prstGeom>
        <a:ln w="0">
          <a:noFill/>
        </a:ln>
      </xdr:spPr>
    </xdr:pic>
    <xdr:clientData/>
  </xdr:twoCellAnchor>
  <xdr:twoCellAnchor editAs="absolute">
    <xdr:from>
      <xdr:col>5</xdr:col>
      <xdr:colOff>23040</xdr:colOff>
      <xdr:row>20</xdr:row>
      <xdr:rowOff>23040</xdr:rowOff>
    </xdr:from>
    <xdr:to>
      <xdr:col>7</xdr:col>
      <xdr:colOff>479880</xdr:colOff>
      <xdr:row>25</xdr:row>
      <xdr:rowOff>83520</xdr:rowOff>
    </xdr:to>
    <xdr:pic>
      <xdr:nvPicPr>
        <xdr:cNvPr id="3" name="Picture 4" descr=""/>
        <xdr:cNvPicPr/>
      </xdr:nvPicPr>
      <xdr:blipFill>
        <a:blip r:embed="rId4"/>
        <a:stretch/>
      </xdr:blipFill>
      <xdr:spPr>
        <a:xfrm>
          <a:off x="3039120" y="3314880"/>
          <a:ext cx="1663200" cy="869760"/>
        </a:xfrm>
        <a:prstGeom prst="rect">
          <a:avLst/>
        </a:prstGeom>
        <a:ln w="0">
          <a:noFill/>
        </a:ln>
      </xdr:spPr>
    </xdr:pic>
    <xdr:clientData/>
  </xdr:twoCellAnchor>
  <xdr:twoCellAnchor editAs="absolute">
    <xdr:from>
      <xdr:col>5</xdr:col>
      <xdr:colOff>15120</xdr:colOff>
      <xdr:row>12</xdr:row>
      <xdr:rowOff>23040</xdr:rowOff>
    </xdr:from>
    <xdr:to>
      <xdr:col>7</xdr:col>
      <xdr:colOff>471960</xdr:colOff>
      <xdr:row>17</xdr:row>
      <xdr:rowOff>114120</xdr:rowOff>
    </xdr:to>
    <xdr:pic>
      <xdr:nvPicPr>
        <xdr:cNvPr id="4" name="Picture 5" descr=""/>
        <xdr:cNvPicPr/>
      </xdr:nvPicPr>
      <xdr:blipFill>
        <a:blip r:embed="rId5"/>
        <a:stretch/>
      </xdr:blipFill>
      <xdr:spPr>
        <a:xfrm>
          <a:off x="3031200" y="2090520"/>
          <a:ext cx="1663200" cy="900720"/>
        </a:xfrm>
        <a:prstGeom prst="rect">
          <a:avLst/>
        </a:prstGeom>
        <a:ln w="0">
          <a:noFill/>
        </a:ln>
      </xdr:spPr>
    </xdr:pic>
    <xdr:clientData/>
  </xdr:twoCellAnchor>
  <xdr:twoCellAnchor editAs="absolute">
    <xdr:from>
      <xdr:col>0</xdr:col>
      <xdr:colOff>30600</xdr:colOff>
      <xdr:row>20</xdr:row>
      <xdr:rowOff>23040</xdr:rowOff>
    </xdr:from>
    <xdr:to>
      <xdr:col>2</xdr:col>
      <xdr:colOff>472320</xdr:colOff>
      <xdr:row>25</xdr:row>
      <xdr:rowOff>83520</xdr:rowOff>
    </xdr:to>
    <xdr:pic>
      <xdr:nvPicPr>
        <xdr:cNvPr id="5" name="Picture 6" descr=""/>
        <xdr:cNvPicPr/>
      </xdr:nvPicPr>
      <xdr:blipFill>
        <a:blip r:embed="rId6"/>
        <a:stretch/>
      </xdr:blipFill>
      <xdr:spPr>
        <a:xfrm>
          <a:off x="30600" y="3314880"/>
          <a:ext cx="1648080" cy="869760"/>
        </a:xfrm>
        <a:prstGeom prst="rect">
          <a:avLst/>
        </a:prstGeom>
        <a:ln w="0">
          <a:noFill/>
        </a:ln>
      </xdr:spPr>
    </xdr:pic>
    <xdr:clientData/>
  </xdr:twoCellAnchor>
  <xdr:twoCellAnchor editAs="absolute">
    <xdr:from>
      <xdr:col>0</xdr:col>
      <xdr:colOff>23040</xdr:colOff>
      <xdr:row>12</xdr:row>
      <xdr:rowOff>15120</xdr:rowOff>
    </xdr:from>
    <xdr:to>
      <xdr:col>2</xdr:col>
      <xdr:colOff>487440</xdr:colOff>
      <xdr:row>17</xdr:row>
      <xdr:rowOff>113760</xdr:rowOff>
    </xdr:to>
    <xdr:pic>
      <xdr:nvPicPr>
        <xdr:cNvPr id="6" name="Picture 7" descr=""/>
        <xdr:cNvPicPr/>
      </xdr:nvPicPr>
      <xdr:blipFill>
        <a:blip r:embed="rId7"/>
        <a:stretch/>
      </xdr:blipFill>
      <xdr:spPr>
        <a:xfrm>
          <a:off x="23040" y="2082600"/>
          <a:ext cx="1670760" cy="908280"/>
        </a:xfrm>
        <a:prstGeom prst="rect">
          <a:avLst/>
        </a:prstGeom>
        <a:ln w="0">
          <a:noFill/>
        </a:ln>
      </xdr:spPr>
    </xdr:pic>
    <xdr:clientData/>
  </xdr:twoCellAnchor>
  <xdr:twoCellAnchor editAs="absolute">
    <xdr:from>
      <xdr:col>5</xdr:col>
      <xdr:colOff>23040</xdr:colOff>
      <xdr:row>28</xdr:row>
      <xdr:rowOff>15120</xdr:rowOff>
    </xdr:from>
    <xdr:to>
      <xdr:col>7</xdr:col>
      <xdr:colOff>457200</xdr:colOff>
      <xdr:row>33</xdr:row>
      <xdr:rowOff>98640</xdr:rowOff>
    </xdr:to>
    <xdr:pic>
      <xdr:nvPicPr>
        <xdr:cNvPr id="7" name="Picture 14" descr=""/>
        <xdr:cNvPicPr/>
      </xdr:nvPicPr>
      <xdr:blipFill>
        <a:blip r:embed="rId8"/>
        <a:stretch/>
      </xdr:blipFill>
      <xdr:spPr>
        <a:xfrm>
          <a:off x="3039120" y="4530960"/>
          <a:ext cx="1640520" cy="893160"/>
        </a:xfrm>
        <a:prstGeom prst="rect">
          <a:avLst/>
        </a:prstGeom>
        <a:ln w="0">
          <a:noFill/>
        </a:ln>
      </xdr:spPr>
    </xdr:pic>
    <xdr:clientData/>
  </xdr:twoCellAnchor>
  <xdr:twoCellAnchor editAs="absolute">
    <xdr:from>
      <xdr:col>5</xdr:col>
      <xdr:colOff>23040</xdr:colOff>
      <xdr:row>36</xdr:row>
      <xdr:rowOff>30600</xdr:rowOff>
    </xdr:from>
    <xdr:to>
      <xdr:col>7</xdr:col>
      <xdr:colOff>441720</xdr:colOff>
      <xdr:row>41</xdr:row>
      <xdr:rowOff>75960</xdr:rowOff>
    </xdr:to>
    <xdr:pic>
      <xdr:nvPicPr>
        <xdr:cNvPr id="8" name="Picture 16" descr=""/>
        <xdr:cNvPicPr/>
      </xdr:nvPicPr>
      <xdr:blipFill>
        <a:blip r:embed="rId9"/>
        <a:stretch/>
      </xdr:blipFill>
      <xdr:spPr>
        <a:xfrm>
          <a:off x="3039120" y="5770800"/>
          <a:ext cx="1625040" cy="855000"/>
        </a:xfrm>
        <a:prstGeom prst="rect">
          <a:avLst/>
        </a:prstGeom>
        <a:ln w="0">
          <a:noFill/>
        </a:ln>
      </xdr:spPr>
    </xdr:pic>
    <xdr:clientData/>
  </xdr:twoCellAnchor>
  <xdr:twoCellAnchor editAs="absolute">
    <xdr:from>
      <xdr:col>0</xdr:col>
      <xdr:colOff>23040</xdr:colOff>
      <xdr:row>36</xdr:row>
      <xdr:rowOff>7560</xdr:rowOff>
    </xdr:from>
    <xdr:to>
      <xdr:col>2</xdr:col>
      <xdr:colOff>419040</xdr:colOff>
      <xdr:row>41</xdr:row>
      <xdr:rowOff>121680</xdr:rowOff>
    </xdr:to>
    <xdr:pic>
      <xdr:nvPicPr>
        <xdr:cNvPr id="9" name="Picture 17" descr=""/>
        <xdr:cNvPicPr/>
      </xdr:nvPicPr>
      <xdr:blipFill>
        <a:blip r:embed="rId10"/>
        <a:stretch/>
      </xdr:blipFill>
      <xdr:spPr>
        <a:xfrm>
          <a:off x="23040" y="5747760"/>
          <a:ext cx="1602360" cy="923760"/>
        </a:xfrm>
        <a:prstGeom prst="rect">
          <a:avLst/>
        </a:prstGeom>
        <a:ln w="0">
          <a:noFill/>
        </a:ln>
      </xdr:spPr>
    </xdr:pic>
    <xdr:clientData/>
  </xdr:twoCellAnchor>
  <xdr:twoCellAnchor editAs="absolute">
    <xdr:from>
      <xdr:col>0</xdr:col>
      <xdr:colOff>0</xdr:colOff>
      <xdr:row>44</xdr:row>
      <xdr:rowOff>99000</xdr:rowOff>
    </xdr:from>
    <xdr:to>
      <xdr:col>2</xdr:col>
      <xdr:colOff>449280</xdr:colOff>
      <xdr:row>50</xdr:row>
      <xdr:rowOff>29880</xdr:rowOff>
    </xdr:to>
    <xdr:pic>
      <xdr:nvPicPr>
        <xdr:cNvPr id="10" name="Picture 18" descr=""/>
        <xdr:cNvPicPr/>
      </xdr:nvPicPr>
      <xdr:blipFill>
        <a:blip r:embed="rId11"/>
        <a:stretch/>
      </xdr:blipFill>
      <xdr:spPr>
        <a:xfrm>
          <a:off x="0" y="7063560"/>
          <a:ext cx="1655640" cy="9025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114480</xdr:colOff>
      <xdr:row>70</xdr:row>
      <xdr:rowOff>66600</xdr:rowOff>
    </xdr:from>
    <xdr:to>
      <xdr:col>12</xdr:col>
      <xdr:colOff>485280</xdr:colOff>
      <xdr:row>75</xdr:row>
      <xdr:rowOff>285120</xdr:rowOff>
    </xdr:to>
    <xdr:sp>
      <xdr:nvSpPr>
        <xdr:cNvPr id="11" name="TextBox 1"/>
        <xdr:cNvSpPr/>
      </xdr:nvSpPr>
      <xdr:spPr>
        <a:xfrm>
          <a:off x="8661240" y="20468880"/>
          <a:ext cx="5527080" cy="1675800"/>
        </a:xfrm>
        <a:prstGeom prst="rect">
          <a:avLst/>
        </a:prstGeom>
        <a:solidFill>
          <a:srgbClr val="ffffff"/>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1100" spc="-1" strike="noStrike">
              <a:solidFill>
                <a:srgbClr val="000000"/>
              </a:solidFill>
              <a:latin typeface="Calibri"/>
            </a:rPr>
            <a:t>Recent updates were hightlighted in green and yellow.</a:t>
          </a:r>
          <a:endParaRPr b="0" lang="en-US" sz="1100" spc="-1" strike="noStrike">
            <a:latin typeface="Times New Roman"/>
          </a:endParaRPr>
        </a:p>
        <a:p>
          <a:pPr>
            <a:lnSpc>
              <a:spcPct val="100000"/>
            </a:lnSpc>
          </a:pPr>
          <a:endParaRPr b="0" lang="en-US" sz="1100" spc="-1" strike="noStrike">
            <a:latin typeface="Times New Roman"/>
          </a:endParaRPr>
        </a:p>
        <a:p>
          <a:pPr>
            <a:lnSpc>
              <a:spcPct val="100000"/>
            </a:lnSpc>
          </a:pPr>
          <a:r>
            <a:rPr b="0" lang="en-US" sz="1100" spc="-1" strike="noStrike">
              <a:solidFill>
                <a:srgbClr val="000000"/>
              </a:solidFill>
              <a:latin typeface="Calibri"/>
            </a:rPr>
            <a:t>This is a working version. Please check and let me know (zhao@nscl.msu.edu, ext. 136) if you find any problems or have any questions.</a:t>
          </a:r>
          <a:endParaRPr b="0" lang="en-US" sz="1100" spc="-1" strike="noStrike">
            <a:latin typeface="Times New Roman"/>
          </a:endParaRPr>
        </a:p>
        <a:p>
          <a:pPr>
            <a:lnSpc>
              <a:spcPct val="100000"/>
            </a:lnSpc>
          </a:pPr>
          <a:endParaRPr b="0" lang="en-US" sz="1100" spc="-1" strike="noStrike">
            <a:latin typeface="Times New Roman"/>
          </a:endParaRPr>
        </a:p>
      </xdr:txBody>
    </xdr:sp>
    <xdr:clientData/>
  </xdr:twoCellAnchor>
  <xdr:twoCellAnchor editAs="twoCell">
    <xdr:from>
      <xdr:col>4</xdr:col>
      <xdr:colOff>162000</xdr:colOff>
      <xdr:row>81</xdr:row>
      <xdr:rowOff>0</xdr:rowOff>
    </xdr:from>
    <xdr:to>
      <xdr:col>12</xdr:col>
      <xdr:colOff>532800</xdr:colOff>
      <xdr:row>89</xdr:row>
      <xdr:rowOff>208800</xdr:rowOff>
    </xdr:to>
    <xdr:sp>
      <xdr:nvSpPr>
        <xdr:cNvPr id="12" name="TextBox 2"/>
        <xdr:cNvSpPr/>
      </xdr:nvSpPr>
      <xdr:spPr>
        <a:xfrm>
          <a:off x="8708760" y="23317200"/>
          <a:ext cx="5527080" cy="1675440"/>
        </a:xfrm>
        <a:prstGeom prst="rect">
          <a:avLst/>
        </a:prstGeom>
        <a:solidFill>
          <a:srgbClr val="ffffff"/>
        </a:solidFill>
        <a:ln w="22225">
          <a:noFill/>
        </a:ln>
      </xdr:spPr>
      <xdr:style>
        <a:lnRef idx="0"/>
        <a:fillRef idx="0"/>
        <a:effectRef idx="0"/>
        <a:fontRef idx="minor"/>
      </xdr:style>
      <xdr:txBody>
        <a:bodyPr horzOverflow="clip" vertOverflow="clip" lIns="90000" rIns="90000" tIns="45000" bIns="45000" anchor="t">
          <a:noAutofit/>
        </a:bodyPr>
        <a:p>
          <a:pPr>
            <a:lnSpc>
              <a:spcPct val="100000"/>
            </a:lnSpc>
            <a:tabLst>
              <a:tab algn="l" pos="0"/>
            </a:tabLst>
          </a:pPr>
          <a:r>
            <a:rPr b="0" lang="en-US" sz="1100" spc="-1" strike="noStrike">
              <a:solidFill>
                <a:srgbClr val="000000"/>
              </a:solidFill>
              <a:latin typeface="Calibri"/>
            </a:rPr>
            <a:t>need information from diagnostics group to update type and location of loss monitors and new device names</a:t>
          </a:r>
          <a:endParaRPr b="0" lang="en-US" sz="1100" spc="-1" strike="noStrike">
            <a:latin typeface="Times New Roman"/>
          </a:endParaRPr>
        </a:p>
        <a:p>
          <a:pPr>
            <a:lnSpc>
              <a:spcPct val="100000"/>
            </a:lnSpc>
            <a:tabLst>
              <a:tab algn="l" pos="0"/>
            </a:tabLst>
          </a:pPr>
          <a:r>
            <a:rPr b="0" lang="en-US" sz="1100" spc="-1" strike="noStrike">
              <a:solidFill>
                <a:srgbClr val="000000"/>
              </a:solidFill>
              <a:latin typeface="Calibri"/>
            </a:rPr>
            <a:t>to conform and update QH,QV in FS1</a:t>
          </a:r>
          <a:endParaRPr b="0" lang="en-US" sz="11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21</xdr:col>
      <xdr:colOff>337320</xdr:colOff>
      <xdr:row>1276</xdr:row>
      <xdr:rowOff>120600</xdr:rowOff>
    </xdr:from>
    <xdr:to>
      <xdr:col>27</xdr:col>
      <xdr:colOff>564840</xdr:colOff>
      <xdr:row>1293</xdr:row>
      <xdr:rowOff>60480</xdr:rowOff>
    </xdr:to>
    <xdr:graphicFrame>
      <xdr:nvGraphicFramePr>
        <xdr:cNvPr id="13" name="Chart 1"/>
        <xdr:cNvGraphicFramePr/>
      </xdr:nvGraphicFramePr>
      <xdr:xfrm>
        <a:off x="18317160" y="207241560"/>
        <a:ext cx="3754440" cy="26924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22</xdr:col>
      <xdr:colOff>31680</xdr:colOff>
      <xdr:row>1402</xdr:row>
      <xdr:rowOff>146160</xdr:rowOff>
    </xdr:from>
    <xdr:to>
      <xdr:col>27</xdr:col>
      <xdr:colOff>937440</xdr:colOff>
      <xdr:row>1421</xdr:row>
      <xdr:rowOff>86040</xdr:rowOff>
    </xdr:to>
    <xdr:graphicFrame>
      <xdr:nvGraphicFramePr>
        <xdr:cNvPr id="14" name="Chart 2"/>
        <xdr:cNvGraphicFramePr/>
      </xdr:nvGraphicFramePr>
      <xdr:xfrm>
        <a:off x="18445320" y="227688840"/>
        <a:ext cx="3998880" cy="301644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9</xdr:col>
      <xdr:colOff>439560</xdr:colOff>
      <xdr:row>7</xdr:row>
      <xdr:rowOff>146520</xdr:rowOff>
    </xdr:from>
    <xdr:to>
      <xdr:col>22</xdr:col>
      <xdr:colOff>275760</xdr:colOff>
      <xdr:row>15</xdr:row>
      <xdr:rowOff>82440</xdr:rowOff>
    </xdr:to>
    <xdr:sp>
      <xdr:nvSpPr>
        <xdr:cNvPr id="15" name="TextBox 1"/>
        <xdr:cNvSpPr/>
      </xdr:nvSpPr>
      <xdr:spPr>
        <a:xfrm>
          <a:off x="5492880" y="1555920"/>
          <a:ext cx="6484320" cy="1498320"/>
        </a:xfrm>
        <a:prstGeom prst="rect">
          <a:avLst/>
        </a:prstGeom>
        <a:solidFill>
          <a:srgbClr val="ffffff"/>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Count numbers just for quick information, see CAMs for updated information.</a:t>
          </a:r>
          <a:endParaRPr b="0" lang="en-US" sz="200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20</xdr:row>
      <xdr:rowOff>0</xdr:rowOff>
    </xdr:from>
    <xdr:to>
      <xdr:col>17</xdr:col>
      <xdr:colOff>536400</xdr:colOff>
      <xdr:row>27</xdr:row>
      <xdr:rowOff>130680</xdr:rowOff>
    </xdr:to>
    <xdr:pic>
      <xdr:nvPicPr>
        <xdr:cNvPr id="16" name="Picture 3" descr=""/>
        <xdr:cNvPicPr/>
      </xdr:nvPicPr>
      <xdr:blipFill>
        <a:blip r:embed="rId1"/>
        <a:stretch/>
      </xdr:blipFill>
      <xdr:spPr>
        <a:xfrm>
          <a:off x="4364640" y="3724200"/>
          <a:ext cx="9637920" cy="1464120"/>
        </a:xfrm>
        <a:prstGeom prst="rect">
          <a:avLst/>
        </a:prstGeom>
        <a:ln w="0">
          <a:noFill/>
        </a:ln>
      </xdr:spPr>
    </xdr:pic>
    <xdr:clientData/>
  </xdr:twoCellAnchor>
  <xdr:twoCellAnchor editAs="absolute">
    <xdr:from>
      <xdr:col>14</xdr:col>
      <xdr:colOff>775800</xdr:colOff>
      <xdr:row>20</xdr:row>
      <xdr:rowOff>143640</xdr:rowOff>
    </xdr:from>
    <xdr:to>
      <xdr:col>16</xdr:col>
      <xdr:colOff>25920</xdr:colOff>
      <xdr:row>20</xdr:row>
      <xdr:rowOff>144000</xdr:rowOff>
    </xdr:to>
    <xdr:sp>
      <xdr:nvSpPr>
        <xdr:cNvPr id="17" name="Straight Arrow Connector 8"/>
        <xdr:cNvSpPr/>
      </xdr:nvSpPr>
      <xdr:spPr>
        <a:xfrm flipH="1">
          <a:off x="11792160" y="3867840"/>
          <a:ext cx="883440" cy="36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16</xdr:col>
      <xdr:colOff>15120</xdr:colOff>
      <xdr:row>20</xdr:row>
      <xdr:rowOff>143640</xdr:rowOff>
    </xdr:from>
    <xdr:to>
      <xdr:col>16</xdr:col>
      <xdr:colOff>15480</xdr:colOff>
      <xdr:row>23</xdr:row>
      <xdr:rowOff>50400</xdr:rowOff>
    </xdr:to>
    <xdr:sp>
      <xdr:nvSpPr>
        <xdr:cNvPr id="18" name="Straight Arrow Connector 12"/>
        <xdr:cNvSpPr/>
      </xdr:nvSpPr>
      <xdr:spPr>
        <a:xfrm>
          <a:off x="12664800" y="3867840"/>
          <a:ext cx="360" cy="47808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14</xdr:col>
      <xdr:colOff>727560</xdr:colOff>
      <xdr:row>21</xdr:row>
      <xdr:rowOff>29880</xdr:rowOff>
    </xdr:from>
    <xdr:to>
      <xdr:col>15</xdr:col>
      <xdr:colOff>168120</xdr:colOff>
      <xdr:row>22</xdr:row>
      <xdr:rowOff>78120</xdr:rowOff>
    </xdr:to>
    <xdr:sp>
      <xdr:nvSpPr>
        <xdr:cNvPr id="19" name="TextBox 9"/>
        <xdr:cNvSpPr/>
      </xdr:nvSpPr>
      <xdr:spPr>
        <a:xfrm>
          <a:off x="11743920" y="3944520"/>
          <a:ext cx="257400" cy="23868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0000"/>
              </a:solidFill>
              <a:latin typeface="Arial"/>
            </a:rPr>
            <a:t>Z</a:t>
          </a:r>
          <a:endParaRPr b="0" lang="en-US" sz="1400" spc="-1" strike="noStrike">
            <a:latin typeface="Times New Roman"/>
          </a:endParaRPr>
        </a:p>
      </xdr:txBody>
    </xdr:sp>
    <xdr:clientData/>
  </xdr:twoCellAnchor>
  <xdr:twoCellAnchor editAs="absolute">
    <xdr:from>
      <xdr:col>16</xdr:col>
      <xdr:colOff>162720</xdr:colOff>
      <xdr:row>22</xdr:row>
      <xdr:rowOff>117000</xdr:rowOff>
    </xdr:from>
    <xdr:to>
      <xdr:col>16</xdr:col>
      <xdr:colOff>419760</xdr:colOff>
      <xdr:row>23</xdr:row>
      <xdr:rowOff>165240</xdr:rowOff>
    </xdr:to>
    <xdr:sp>
      <xdr:nvSpPr>
        <xdr:cNvPr id="20" name="TextBox 10"/>
        <xdr:cNvSpPr/>
      </xdr:nvSpPr>
      <xdr:spPr>
        <a:xfrm>
          <a:off x="12812400" y="4222080"/>
          <a:ext cx="257040" cy="23868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0000"/>
              </a:solidFill>
              <a:latin typeface="Arial"/>
            </a:rPr>
            <a:t>X</a:t>
          </a:r>
          <a:endParaRPr b="0" lang="en-US" sz="1400" spc="-1" strike="noStrike">
            <a:latin typeface="Times New Roman"/>
          </a:endParaRPr>
        </a:p>
      </xdr:txBody>
    </xdr:sp>
    <xdr:clientData/>
  </xdr:twoCellAnchor>
  <xdr:twoCellAnchor editAs="absolute">
    <xdr:from>
      <xdr:col>8</xdr:col>
      <xdr:colOff>203400</xdr:colOff>
      <xdr:row>23</xdr:row>
      <xdr:rowOff>11520</xdr:rowOff>
    </xdr:from>
    <xdr:to>
      <xdr:col>9</xdr:col>
      <xdr:colOff>237600</xdr:colOff>
      <xdr:row>23</xdr:row>
      <xdr:rowOff>11880</xdr:rowOff>
    </xdr:to>
    <xdr:sp>
      <xdr:nvSpPr>
        <xdr:cNvPr id="21" name="Straight Arrow Connector 3"/>
        <xdr:cNvSpPr/>
      </xdr:nvSpPr>
      <xdr:spPr>
        <a:xfrm flipH="1" rot="10800000">
          <a:off x="6229800" y="4306680"/>
          <a:ext cx="880200" cy="36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8</xdr:col>
      <xdr:colOff>215280</xdr:colOff>
      <xdr:row>20</xdr:row>
      <xdr:rowOff>100440</xdr:rowOff>
    </xdr:from>
    <xdr:to>
      <xdr:col>8</xdr:col>
      <xdr:colOff>215640</xdr:colOff>
      <xdr:row>23</xdr:row>
      <xdr:rowOff>1440</xdr:rowOff>
    </xdr:to>
    <xdr:sp>
      <xdr:nvSpPr>
        <xdr:cNvPr id="22" name="Straight Arrow Connector 4"/>
        <xdr:cNvSpPr/>
      </xdr:nvSpPr>
      <xdr:spPr>
        <a:xfrm rot="10800000">
          <a:off x="6242040" y="3824640"/>
          <a:ext cx="360" cy="47232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9</xdr:col>
      <xdr:colOff>249840</xdr:colOff>
      <xdr:row>23</xdr:row>
      <xdr:rowOff>1080</xdr:rowOff>
    </xdr:from>
    <xdr:to>
      <xdr:col>9</xdr:col>
      <xdr:colOff>506160</xdr:colOff>
      <xdr:row>24</xdr:row>
      <xdr:rowOff>50400</xdr:rowOff>
    </xdr:to>
    <xdr:sp>
      <xdr:nvSpPr>
        <xdr:cNvPr id="23" name="TextBox 5"/>
        <xdr:cNvSpPr/>
      </xdr:nvSpPr>
      <xdr:spPr>
        <a:xfrm>
          <a:off x="7122960" y="4296600"/>
          <a:ext cx="256320" cy="23976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6600"/>
              </a:solidFill>
              <a:latin typeface="Arial"/>
            </a:rPr>
            <a:t>X</a:t>
          </a:r>
          <a:endParaRPr b="0" lang="en-US" sz="1400" spc="-1" strike="noStrike">
            <a:latin typeface="Times New Roman"/>
          </a:endParaRPr>
        </a:p>
      </xdr:txBody>
    </xdr:sp>
    <xdr:clientData/>
  </xdr:twoCellAnchor>
  <xdr:twoCellAnchor editAs="absolute">
    <xdr:from>
      <xdr:col>8</xdr:col>
      <xdr:colOff>312840</xdr:colOff>
      <xdr:row>20</xdr:row>
      <xdr:rowOff>49680</xdr:rowOff>
    </xdr:from>
    <xdr:to>
      <xdr:col>8</xdr:col>
      <xdr:colOff>569160</xdr:colOff>
      <xdr:row>21</xdr:row>
      <xdr:rowOff>99000</xdr:rowOff>
    </xdr:to>
    <xdr:sp>
      <xdr:nvSpPr>
        <xdr:cNvPr id="24" name="TextBox 6"/>
        <xdr:cNvSpPr/>
      </xdr:nvSpPr>
      <xdr:spPr>
        <a:xfrm>
          <a:off x="6339960" y="3773880"/>
          <a:ext cx="256320" cy="23976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6600"/>
              </a:solidFill>
              <a:latin typeface="Arial"/>
            </a:rPr>
            <a:t>Y</a:t>
          </a:r>
          <a:endParaRPr b="0" lang="en-US" sz="1400" spc="-1" strike="noStrike">
            <a:latin typeface="Times New Roman"/>
          </a:endParaRPr>
        </a:p>
      </xdr:txBody>
    </xdr:sp>
    <xdr:clientData/>
  </xdr:twoCellAnchor>
  <xdr:twoCellAnchor editAs="oneCell">
    <xdr:from>
      <xdr:col>5</xdr:col>
      <xdr:colOff>7560</xdr:colOff>
      <xdr:row>40</xdr:row>
      <xdr:rowOff>23040</xdr:rowOff>
    </xdr:from>
    <xdr:to>
      <xdr:col>9</xdr:col>
      <xdr:colOff>403200</xdr:colOff>
      <xdr:row>55</xdr:row>
      <xdr:rowOff>14760</xdr:rowOff>
    </xdr:to>
    <xdr:graphicFrame>
      <xdr:nvGraphicFramePr>
        <xdr:cNvPr id="25" name="Chart 13"/>
        <xdr:cNvGraphicFramePr/>
      </xdr:nvGraphicFramePr>
      <xdr:xfrm>
        <a:off x="3535560" y="7336080"/>
        <a:ext cx="3740760" cy="284940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198000</xdr:colOff>
      <xdr:row>27</xdr:row>
      <xdr:rowOff>167760</xdr:rowOff>
    </xdr:from>
    <xdr:to>
      <xdr:col>19</xdr:col>
      <xdr:colOff>281160</xdr:colOff>
      <xdr:row>39</xdr:row>
      <xdr:rowOff>60480</xdr:rowOff>
    </xdr:to>
    <xdr:graphicFrame>
      <xdr:nvGraphicFramePr>
        <xdr:cNvPr id="26" name="Chart 15"/>
        <xdr:cNvGraphicFramePr/>
      </xdr:nvGraphicFramePr>
      <xdr:xfrm>
        <a:off x="2909160" y="5225400"/>
        <a:ext cx="12471480" cy="195768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266760</xdr:colOff>
      <xdr:row>19</xdr:row>
      <xdr:rowOff>28440</xdr:rowOff>
    </xdr:from>
    <xdr:to>
      <xdr:col>26</xdr:col>
      <xdr:colOff>408960</xdr:colOff>
      <xdr:row>34</xdr:row>
      <xdr:rowOff>117360</xdr:rowOff>
    </xdr:to>
    <xdr:graphicFrame>
      <xdr:nvGraphicFramePr>
        <xdr:cNvPr id="27" name="Chart 16"/>
        <xdr:cNvGraphicFramePr/>
      </xdr:nvGraphicFramePr>
      <xdr:xfrm>
        <a:off x="15366240" y="3562200"/>
        <a:ext cx="4791600" cy="284652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19</xdr:col>
      <xdr:colOff>257040</xdr:colOff>
      <xdr:row>34</xdr:row>
      <xdr:rowOff>181080</xdr:rowOff>
    </xdr:from>
    <xdr:to>
      <xdr:col>26</xdr:col>
      <xdr:colOff>418320</xdr:colOff>
      <xdr:row>60</xdr:row>
      <xdr:rowOff>18360</xdr:rowOff>
    </xdr:to>
    <xdr:graphicFrame>
      <xdr:nvGraphicFramePr>
        <xdr:cNvPr id="28" name="Chart 17"/>
        <xdr:cNvGraphicFramePr/>
      </xdr:nvGraphicFramePr>
      <xdr:xfrm>
        <a:off x="15356520" y="6472440"/>
        <a:ext cx="4810680" cy="466920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327600</xdr:colOff>
      <xdr:row>59</xdr:row>
      <xdr:rowOff>160200</xdr:rowOff>
    </xdr:from>
    <xdr:to>
      <xdr:col>24</xdr:col>
      <xdr:colOff>334440</xdr:colOff>
      <xdr:row>74</xdr:row>
      <xdr:rowOff>174600</xdr:rowOff>
    </xdr:to>
    <xdr:graphicFrame>
      <xdr:nvGraphicFramePr>
        <xdr:cNvPr id="29" name="Chart 7"/>
        <xdr:cNvGraphicFramePr/>
      </xdr:nvGraphicFramePr>
      <xdr:xfrm>
        <a:off x="13143600" y="11218680"/>
        <a:ext cx="3023280" cy="27860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19</xdr:col>
      <xdr:colOff>45720</xdr:colOff>
      <xdr:row>77</xdr:row>
      <xdr:rowOff>0</xdr:rowOff>
    </xdr:from>
    <xdr:to>
      <xdr:col>24</xdr:col>
      <xdr:colOff>52560</xdr:colOff>
      <xdr:row>91</xdr:row>
      <xdr:rowOff>174600</xdr:rowOff>
    </xdr:to>
    <xdr:graphicFrame>
      <xdr:nvGraphicFramePr>
        <xdr:cNvPr id="30" name="Chart 8"/>
        <xdr:cNvGraphicFramePr/>
      </xdr:nvGraphicFramePr>
      <xdr:xfrm>
        <a:off x="12861720" y="14401800"/>
        <a:ext cx="3023280" cy="284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0</xdr:colOff>
      <xdr:row>94</xdr:row>
      <xdr:rowOff>0</xdr:rowOff>
    </xdr:from>
    <xdr:to>
      <xdr:col>24</xdr:col>
      <xdr:colOff>6840</xdr:colOff>
      <xdr:row>109</xdr:row>
      <xdr:rowOff>52560</xdr:rowOff>
    </xdr:to>
    <xdr:graphicFrame>
      <xdr:nvGraphicFramePr>
        <xdr:cNvPr id="31" name="Chart 9"/>
        <xdr:cNvGraphicFramePr/>
      </xdr:nvGraphicFramePr>
      <xdr:xfrm>
        <a:off x="12816000" y="17640000"/>
        <a:ext cx="3023280" cy="268164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228600</xdr:colOff>
      <xdr:row>25</xdr:row>
      <xdr:rowOff>99000</xdr:rowOff>
    </xdr:from>
    <xdr:to>
      <xdr:col>21</xdr:col>
      <xdr:colOff>547920</xdr:colOff>
      <xdr:row>42</xdr:row>
      <xdr:rowOff>5040</xdr:rowOff>
    </xdr:to>
    <xdr:graphicFrame>
      <xdr:nvGraphicFramePr>
        <xdr:cNvPr id="32" name="Chart 5"/>
        <xdr:cNvGraphicFramePr/>
      </xdr:nvGraphicFramePr>
      <xdr:xfrm>
        <a:off x="13044600" y="5480280"/>
        <a:ext cx="1525680" cy="274464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22</xdr:col>
      <xdr:colOff>23040</xdr:colOff>
      <xdr:row>42</xdr:row>
      <xdr:rowOff>68760</xdr:rowOff>
    </xdr:from>
    <xdr:to>
      <xdr:col>49</xdr:col>
      <xdr:colOff>464400</xdr:colOff>
      <xdr:row>52</xdr:row>
      <xdr:rowOff>22320</xdr:rowOff>
    </xdr:to>
    <xdr:graphicFrame>
      <xdr:nvGraphicFramePr>
        <xdr:cNvPr id="33" name="Chart 6"/>
        <xdr:cNvGraphicFramePr/>
      </xdr:nvGraphicFramePr>
      <xdr:xfrm>
        <a:off x="14648760" y="8288640"/>
        <a:ext cx="16729200" cy="165852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19</xdr:col>
      <xdr:colOff>289440</xdr:colOff>
      <xdr:row>42</xdr:row>
      <xdr:rowOff>122040</xdr:rowOff>
    </xdr:from>
    <xdr:to>
      <xdr:col>21</xdr:col>
      <xdr:colOff>601920</xdr:colOff>
      <xdr:row>59</xdr:row>
      <xdr:rowOff>14760</xdr:rowOff>
    </xdr:to>
    <xdr:graphicFrame>
      <xdr:nvGraphicFramePr>
        <xdr:cNvPr id="34" name="Chart 10"/>
        <xdr:cNvGraphicFramePr/>
      </xdr:nvGraphicFramePr>
      <xdr:xfrm>
        <a:off x="13105440" y="8341920"/>
        <a:ext cx="1518840" cy="273132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22</xdr:col>
      <xdr:colOff>0</xdr:colOff>
      <xdr:row>26</xdr:row>
      <xdr:rowOff>0</xdr:rowOff>
    </xdr:from>
    <xdr:to>
      <xdr:col>49</xdr:col>
      <xdr:colOff>441360</xdr:colOff>
      <xdr:row>35</xdr:row>
      <xdr:rowOff>136440</xdr:rowOff>
    </xdr:to>
    <xdr:graphicFrame>
      <xdr:nvGraphicFramePr>
        <xdr:cNvPr id="35" name="Chart 13"/>
        <xdr:cNvGraphicFramePr/>
      </xdr:nvGraphicFramePr>
      <xdr:xfrm>
        <a:off x="14625720" y="5572080"/>
        <a:ext cx="16729200" cy="165096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19</xdr:col>
      <xdr:colOff>314280</xdr:colOff>
      <xdr:row>0</xdr:row>
      <xdr:rowOff>0</xdr:rowOff>
    </xdr:from>
    <xdr:to>
      <xdr:col>24</xdr:col>
      <xdr:colOff>321120</xdr:colOff>
      <xdr:row>11</xdr:row>
      <xdr:rowOff>71640</xdr:rowOff>
    </xdr:to>
    <xdr:graphicFrame>
      <xdr:nvGraphicFramePr>
        <xdr:cNvPr id="36" name="Chart 11"/>
        <xdr:cNvGraphicFramePr/>
      </xdr:nvGraphicFramePr>
      <xdr:xfrm>
        <a:off x="13130280" y="0"/>
        <a:ext cx="3023280" cy="278604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19</xdr:col>
      <xdr:colOff>324000</xdr:colOff>
      <xdr:row>10</xdr:row>
      <xdr:rowOff>152280</xdr:rowOff>
    </xdr:from>
    <xdr:to>
      <xdr:col>24</xdr:col>
      <xdr:colOff>330840</xdr:colOff>
      <xdr:row>25</xdr:row>
      <xdr:rowOff>81000</xdr:rowOff>
    </xdr:to>
    <xdr:graphicFrame>
      <xdr:nvGraphicFramePr>
        <xdr:cNvPr id="37" name="Chart 14"/>
        <xdr:cNvGraphicFramePr/>
      </xdr:nvGraphicFramePr>
      <xdr:xfrm>
        <a:off x="13140000" y="2676240"/>
        <a:ext cx="3023280" cy="278604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25</xdr:col>
      <xdr:colOff>0</xdr:colOff>
      <xdr:row>7</xdr:row>
      <xdr:rowOff>0</xdr:rowOff>
    </xdr:from>
    <xdr:to>
      <xdr:col>30</xdr:col>
      <xdr:colOff>6840</xdr:colOff>
      <xdr:row>21</xdr:row>
      <xdr:rowOff>119160</xdr:rowOff>
    </xdr:to>
    <xdr:graphicFrame>
      <xdr:nvGraphicFramePr>
        <xdr:cNvPr id="38" name="Chart 15"/>
        <xdr:cNvGraphicFramePr/>
      </xdr:nvGraphicFramePr>
      <xdr:xfrm>
        <a:off x="16435440" y="1952280"/>
        <a:ext cx="3023280" cy="278640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twoCell">
    <xdr:from>
      <xdr:col>1</xdr:col>
      <xdr:colOff>237960</xdr:colOff>
      <xdr:row>0</xdr:row>
      <xdr:rowOff>752400</xdr:rowOff>
    </xdr:from>
    <xdr:to>
      <xdr:col>10</xdr:col>
      <xdr:colOff>332640</xdr:colOff>
      <xdr:row>8</xdr:row>
      <xdr:rowOff>94320</xdr:rowOff>
    </xdr:to>
    <xdr:sp>
      <xdr:nvSpPr>
        <xdr:cNvPr id="39" name="TextBox 12"/>
        <xdr:cNvSpPr/>
      </xdr:nvSpPr>
      <xdr:spPr>
        <a:xfrm>
          <a:off x="731880" y="752400"/>
          <a:ext cx="6472080" cy="1485000"/>
        </a:xfrm>
        <a:prstGeom prst="rect">
          <a:avLst/>
        </a:prstGeom>
        <a:solidFill>
          <a:srgbClr val="ffffff"/>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Data for dipoles listed in this sheet are the ideal dipoles (hard-edge optics) and thus for preliminary information only, NOT for final alignment. Consult area manager for data of alignment.</a:t>
          </a:r>
          <a:endParaRPr b="0" lang="en-US" sz="2000" spc="-1" strike="noStrike">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104760</xdr:colOff>
      <xdr:row>7</xdr:row>
      <xdr:rowOff>723960</xdr:rowOff>
    </xdr:from>
    <xdr:to>
      <xdr:col>14</xdr:col>
      <xdr:colOff>75600</xdr:colOff>
      <xdr:row>58</xdr:row>
      <xdr:rowOff>9000</xdr:rowOff>
    </xdr:to>
    <xdr:sp>
      <xdr:nvSpPr>
        <xdr:cNvPr id="40" name="TextBox 2"/>
        <xdr:cNvSpPr/>
      </xdr:nvSpPr>
      <xdr:spPr>
        <a:xfrm>
          <a:off x="578160" y="885600"/>
          <a:ext cx="6562440" cy="2523600"/>
        </a:xfrm>
        <a:prstGeom prst="rect">
          <a:avLst/>
        </a:prstGeom>
        <a:solidFill>
          <a:srgbClr val="ffffff"/>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314280</xdr:colOff>
      <xdr:row>74</xdr:row>
      <xdr:rowOff>38160</xdr:rowOff>
    </xdr:from>
    <xdr:to>
      <xdr:col>27</xdr:col>
      <xdr:colOff>504000</xdr:colOff>
      <xdr:row>110</xdr:row>
      <xdr:rowOff>380520</xdr:rowOff>
    </xdr:to>
    <xdr:graphicFrame>
      <xdr:nvGraphicFramePr>
        <xdr:cNvPr id="41" name="Chart 1"/>
        <xdr:cNvGraphicFramePr/>
      </xdr:nvGraphicFramePr>
      <xdr:xfrm>
        <a:off x="9357120" y="5181480"/>
        <a:ext cx="5015880" cy="231408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38160</xdr:colOff>
      <xdr:row>141</xdr:row>
      <xdr:rowOff>0</xdr:rowOff>
    </xdr:from>
    <xdr:to>
      <xdr:col>25</xdr:col>
      <xdr:colOff>342360</xdr:colOff>
      <xdr:row>150</xdr:row>
      <xdr:rowOff>189720</xdr:rowOff>
    </xdr:to>
    <xdr:graphicFrame>
      <xdr:nvGraphicFramePr>
        <xdr:cNvPr id="42" name="Chart 2"/>
        <xdr:cNvGraphicFramePr/>
      </xdr:nvGraphicFramePr>
      <xdr:xfrm>
        <a:off x="8477640" y="10601280"/>
        <a:ext cx="4527000" cy="95148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twoCell">
    <xdr:from>
      <xdr:col>0</xdr:col>
      <xdr:colOff>190440</xdr:colOff>
      <xdr:row>7</xdr:row>
      <xdr:rowOff>504720</xdr:rowOff>
    </xdr:from>
    <xdr:to>
      <xdr:col>15</xdr:col>
      <xdr:colOff>84960</xdr:colOff>
      <xdr:row>44</xdr:row>
      <xdr:rowOff>170640</xdr:rowOff>
    </xdr:to>
    <xdr:sp>
      <xdr:nvSpPr>
        <xdr:cNvPr id="43" name="TextBox 3"/>
        <xdr:cNvSpPr/>
      </xdr:nvSpPr>
      <xdr:spPr>
        <a:xfrm>
          <a:off x="190440" y="695160"/>
          <a:ext cx="6524280" cy="2523240"/>
        </a:xfrm>
        <a:prstGeom prst="rect">
          <a:avLst/>
        </a:prstGeom>
        <a:solidFill>
          <a:srgbClr val="ffffff"/>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22</xdr:col>
      <xdr:colOff>96120</xdr:colOff>
      <xdr:row>7</xdr:row>
      <xdr:rowOff>38160</xdr:rowOff>
    </xdr:from>
    <xdr:to>
      <xdr:col>25</xdr:col>
      <xdr:colOff>256320</xdr:colOff>
      <xdr:row>7</xdr:row>
      <xdr:rowOff>592560</xdr:rowOff>
    </xdr:to>
    <xdr:sp>
      <xdr:nvSpPr>
        <xdr:cNvPr id="44" name="TextBox 1"/>
        <xdr:cNvSpPr/>
      </xdr:nvSpPr>
      <xdr:spPr>
        <a:xfrm>
          <a:off x="12420720" y="199800"/>
          <a:ext cx="2093760" cy="554400"/>
        </a:xfrm>
        <a:prstGeom prst="rect">
          <a:avLst/>
        </a:prstGeom>
        <a:solidFill>
          <a:srgbClr val="ffffff"/>
        </a:solidFill>
        <a:ln w="0">
          <a:noFill/>
        </a:ln>
      </xdr:spPr>
      <xdr:style>
        <a:lnRef idx="0"/>
        <a:fillRef idx="0"/>
        <a:effectRef idx="0"/>
        <a:fontRef idx="minor"/>
      </xdr:style>
      <xdr:txBody>
        <a:bodyPr wrap="none" horzOverflow="clip" vertOverflow="clip" lIns="90000" rIns="90000" tIns="45000" bIns="45000" anchor="t">
          <a:spAutoFit/>
        </a:bodyPr>
        <a:p>
          <a:pPr>
            <a:lnSpc>
              <a:spcPct val="100000"/>
            </a:lnSpc>
          </a:pPr>
          <a:r>
            <a:rPr b="0" lang="en-US" sz="1100" spc="-1" strike="noStrike">
              <a:solidFill>
                <a:srgbClr val="000000"/>
              </a:solidFill>
              <a:latin typeface="Times New Roman"/>
            </a:rPr>
            <a:t>2016-05-17 filters</a:t>
          </a:r>
          <a:endParaRPr b="0" lang="en-US" sz="1100" spc="-1" strike="noStrike">
            <a:latin typeface="Times New Roman"/>
          </a:endParaRPr>
        </a:p>
        <a:p>
          <a:pPr>
            <a:lnSpc>
              <a:spcPct val="100000"/>
            </a:lnSpc>
          </a:pPr>
          <a:r>
            <a:rPr b="0" lang="en-US" sz="1100" spc="-1" strike="noStrike">
              <a:solidFill>
                <a:srgbClr val="000000"/>
              </a:solidFill>
              <a:latin typeface="Times New Roman"/>
            </a:rPr>
            <a:t>"G" - gate valve &amp; Element Name</a:t>
          </a:r>
          <a:endParaRPr b="0" lang="en-US" sz="1100" spc="-1" strike="noStrike">
            <a:latin typeface="Times New Roman"/>
          </a:endParaRPr>
        </a:p>
        <a:p>
          <a:pPr>
            <a:lnSpc>
              <a:spcPct val="100000"/>
            </a:lnSpc>
          </a:pPr>
          <a:r>
            <a:rPr b="0" lang="en-US" sz="1100" spc="-1" strike="noStrike">
              <a:solidFill>
                <a:srgbClr val="000000"/>
              </a:solidFill>
              <a:latin typeface="Times New Roman"/>
            </a:rPr>
            <a:t>"B" - C?XX &amp; Subsystem</a:t>
          </a:r>
          <a:endParaRPr b="0" lang="en-US" sz="1100" spc="-1" strike="noStrike">
            <a:latin typeface="Times New Roman"/>
          </a:endParaRPr>
        </a:p>
      </xdr:txBody>
    </xdr:sp>
    <xdr:clientData/>
  </xdr:twoCellAnchor>
  <xdr:twoCellAnchor editAs="twoCell">
    <xdr:from>
      <xdr:col>0</xdr:col>
      <xdr:colOff>276120</xdr:colOff>
      <xdr:row>7</xdr:row>
      <xdr:rowOff>628560</xdr:rowOff>
    </xdr:from>
    <xdr:to>
      <xdr:col>14</xdr:col>
      <xdr:colOff>932760</xdr:colOff>
      <xdr:row>451</xdr:row>
      <xdr:rowOff>8640</xdr:rowOff>
    </xdr:to>
    <xdr:sp>
      <xdr:nvSpPr>
        <xdr:cNvPr id="45" name="TextBox 2"/>
        <xdr:cNvSpPr/>
      </xdr:nvSpPr>
      <xdr:spPr>
        <a:xfrm>
          <a:off x="276120" y="790200"/>
          <a:ext cx="6522480" cy="1485360"/>
        </a:xfrm>
        <a:prstGeom prst="rect">
          <a:avLst/>
        </a:prstGeom>
        <a:solidFill>
          <a:srgbClr val="ffffff"/>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Data not completed/updated, ask mechanical group for more information</a:t>
          </a:r>
          <a:endParaRPr b="0" lang="en-US" sz="2000" spc="-1" strike="noStrike">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Users/klaft/AppData/Local/Microsoft/Windows/Temporary%20Internet%20Files/Content.Outlook/14W5RA2T/ESD/frib_FULL_separator_lattice_20111108_PresepMagnetSpecs.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sheetData sheetId="1"/>
      <sheetData sheetId="2"/>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3.xml"/><Relationship Id="rId3"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5.xml"/><Relationship Id="rId3" Type="http://schemas.openxmlformats.org/officeDocument/2006/relationships/vmlDrawing" Target="../drawings/vmlDrawing2.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3.vml"/>
</Relationships>
</file>

<file path=xl/worksheets/_rels/sheet8.xml.rels><?xml version="1.0" encoding="UTF-8"?>
<Relationships xmlns="http://schemas.openxmlformats.org/package/2006/relationships"><Relationship Id="rId1" Type="http://schemas.openxmlformats.org/officeDocument/2006/relationships/drawing" Target="../drawings/drawing6.xml"/>
</Relationships>
</file>

<file path=xl/worksheets/_rels/sheet9.xml.rels><?xml version="1.0" encoding="UTF-8"?>
<Relationships xmlns="http://schemas.openxmlformats.org/package/2006/relationships"><Relationship Id="rId1" Type="http://schemas.openxmlformats.org/officeDocument/2006/relationships/drawing" Target="../drawings/drawing7.xml"/>
</Relationships>
</file>

<file path=xl/worksheets/_rels/sheet10.xml.rels><?xml version="1.0" encoding="UTF-8"?>
<Relationships xmlns="http://schemas.openxmlformats.org/package/2006/relationships"><Relationship Id="rId1" Type="http://schemas.openxmlformats.org/officeDocument/2006/relationships/drawing" Target="../drawings/drawing8.xml"/>
</Relationships>
</file>

<file path=xl/worksheets/_rels/sheet11.xml.rels><?xml version="1.0" encoding="UTF-8"?>
<Relationships xmlns="http://schemas.openxmlformats.org/package/2006/relationships"><Relationship Id="rId1" Type="http://schemas.openxmlformats.org/officeDocument/2006/relationships/drawing" Target="../drawings/drawing9.xml"/>
</Relationships>
</file>

<file path=xl/worksheets/_rels/sheet12.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P51"/>
  <sheetViews>
    <sheetView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I23" activeCellId="0" sqref="I23"/>
    </sheetView>
  </sheetViews>
  <sheetFormatPr defaultColWidth="8.5625" defaultRowHeight="15" zeroHeight="false" outlineLevelRow="0" outlineLevelCol="0"/>
  <cols>
    <col collapsed="false" customWidth="true" hidden="false" outlineLevel="0" max="9" min="9" style="0" width="12.86"/>
    <col collapsed="false" customWidth="true" hidden="true" outlineLevel="0" max="16" min="10" style="0" width="11.52"/>
  </cols>
  <sheetData>
    <row r="1" s="3" customFormat="true" ht="24" hidden="false" customHeight="true" outlineLevel="0" collapsed="false">
      <c r="A1" s="1" t="s">
        <v>0</v>
      </c>
      <c r="B1" s="1"/>
      <c r="C1" s="1"/>
      <c r="D1" s="1"/>
      <c r="E1" s="1"/>
      <c r="F1" s="1"/>
      <c r="G1" s="1"/>
      <c r="H1" s="1"/>
      <c r="I1" s="1"/>
      <c r="J1" s="2"/>
      <c r="K1" s="2"/>
      <c r="O1" s="2"/>
      <c r="P1" s="2"/>
    </row>
    <row r="2" s="5" customFormat="true" ht="15.75" hidden="false" customHeight="false" outlineLevel="0" collapsed="false">
      <c r="A2" s="4" t="s">
        <v>1</v>
      </c>
      <c r="B2" s="4"/>
      <c r="C2" s="4"/>
      <c r="D2" s="4"/>
      <c r="E2" s="4"/>
      <c r="F2" s="4"/>
      <c r="G2" s="4"/>
      <c r="H2" s="4"/>
      <c r="I2" s="4"/>
    </row>
    <row r="3" s="5" customFormat="true" ht="14.45" hidden="false" customHeight="true" outlineLevel="0" collapsed="false">
      <c r="A3" s="6" t="s">
        <v>2</v>
      </c>
      <c r="B3" s="6"/>
      <c r="C3" s="6"/>
      <c r="D3" s="6"/>
      <c r="E3" s="6"/>
      <c r="F3" s="6"/>
      <c r="G3" s="6"/>
      <c r="H3" s="6"/>
      <c r="I3" s="6"/>
    </row>
    <row r="4" s="11" customFormat="true" ht="12.75" hidden="false" customHeight="false" outlineLevel="0" collapsed="false">
      <c r="A4" s="7" t="s">
        <v>3</v>
      </c>
      <c r="B4" s="7"/>
      <c r="C4" s="8"/>
      <c r="D4" s="8"/>
      <c r="E4" s="8"/>
      <c r="F4" s="7" t="s">
        <v>4</v>
      </c>
      <c r="G4" s="7"/>
      <c r="H4" s="8"/>
      <c r="I4" s="9"/>
      <c r="J4" s="10"/>
    </row>
    <row r="5" s="11" customFormat="true" ht="12.75" hidden="false" customHeight="false" outlineLevel="0" collapsed="false">
      <c r="A5" s="9"/>
      <c r="B5" s="8"/>
      <c r="C5" s="8"/>
      <c r="D5" s="8"/>
      <c r="E5" s="8"/>
      <c r="G5" s="9"/>
      <c r="H5" s="8"/>
      <c r="I5" s="9"/>
      <c r="J5" s="12"/>
    </row>
    <row r="6" s="11" customFormat="true" ht="12.75" hidden="false" customHeight="false" outlineLevel="0" collapsed="false">
      <c r="A6" s="9"/>
      <c r="B6" s="8"/>
      <c r="C6" s="8"/>
      <c r="D6" s="8"/>
      <c r="E6" s="8"/>
      <c r="F6" s="8"/>
      <c r="G6" s="9"/>
      <c r="H6" s="8"/>
      <c r="I6" s="9"/>
      <c r="J6" s="7"/>
      <c r="K6" s="7"/>
      <c r="O6" s="7"/>
      <c r="P6" s="7"/>
    </row>
    <row r="7" s="11" customFormat="true" ht="12.75" hidden="false" customHeight="false" outlineLevel="0" collapsed="false">
      <c r="A7" s="9"/>
      <c r="B7" s="8"/>
      <c r="C7" s="8"/>
      <c r="D7" s="8"/>
      <c r="E7" s="8"/>
      <c r="F7" s="8"/>
      <c r="G7" s="9"/>
      <c r="H7" s="8"/>
      <c r="I7" s="9"/>
    </row>
    <row r="8" s="11" customFormat="true" ht="12.75" hidden="false" customHeight="false" outlineLevel="0" collapsed="false">
      <c r="A8" s="9"/>
      <c r="B8" s="9"/>
      <c r="C8" s="9"/>
      <c r="D8" s="8"/>
      <c r="E8" s="8"/>
      <c r="F8" s="8"/>
      <c r="G8" s="9"/>
      <c r="H8" s="8"/>
      <c r="I8" s="9"/>
    </row>
    <row r="9" s="11" customFormat="true" ht="12.75" hidden="false" customHeight="false" outlineLevel="0" collapsed="false">
      <c r="A9" s="9"/>
      <c r="B9" s="9"/>
      <c r="C9" s="9"/>
      <c r="D9" s="8"/>
      <c r="E9" s="8"/>
      <c r="F9" s="8"/>
      <c r="G9" s="9"/>
      <c r="H9" s="8"/>
      <c r="I9" s="9"/>
    </row>
    <row r="10" s="11" customFormat="true" ht="12.75" hidden="false" customHeight="false" outlineLevel="0" collapsed="false">
      <c r="A10" s="9"/>
      <c r="B10" s="9"/>
      <c r="C10" s="9"/>
      <c r="D10" s="8"/>
      <c r="E10" s="8"/>
      <c r="F10" s="8"/>
      <c r="G10" s="9"/>
      <c r="H10" s="8"/>
      <c r="I10" s="9"/>
    </row>
    <row r="11" s="11" customFormat="true" ht="6.6" hidden="false" customHeight="true" outlineLevel="0" collapsed="false">
      <c r="A11" s="9"/>
      <c r="B11" s="9"/>
      <c r="C11" s="9"/>
      <c r="D11" s="8"/>
      <c r="E11" s="8"/>
      <c r="F11" s="8"/>
      <c r="G11" s="9"/>
      <c r="H11" s="8"/>
      <c r="I11" s="9"/>
    </row>
    <row r="12" s="11" customFormat="true" ht="12.75" hidden="false" customHeight="false" outlineLevel="0" collapsed="false">
      <c r="A12" s="7" t="s">
        <v>4</v>
      </c>
      <c r="B12" s="7"/>
      <c r="C12" s="9"/>
      <c r="D12" s="8"/>
      <c r="E12" s="8"/>
      <c r="F12" s="7" t="s">
        <v>4</v>
      </c>
      <c r="G12" s="7"/>
      <c r="H12" s="8"/>
      <c r="I12" s="9"/>
    </row>
    <row r="13" s="11" customFormat="true" ht="12.75" hidden="false" customHeight="false" outlineLevel="0" collapsed="false">
      <c r="A13" s="9"/>
      <c r="B13" s="8"/>
      <c r="C13" s="8"/>
      <c r="D13" s="9"/>
      <c r="E13" s="8"/>
      <c r="F13" s="8"/>
      <c r="G13" s="9"/>
      <c r="H13" s="8"/>
      <c r="I13" s="9"/>
      <c r="J13" s="7"/>
      <c r="K13" s="7"/>
      <c r="O13" s="7"/>
      <c r="P13" s="7"/>
    </row>
    <row r="14" s="11" customFormat="true" ht="12.75" hidden="false" customHeight="false" outlineLevel="0" collapsed="false">
      <c r="A14" s="9"/>
      <c r="B14" s="9"/>
      <c r="C14" s="9"/>
      <c r="D14" s="8"/>
      <c r="E14" s="8"/>
      <c r="F14" s="8"/>
      <c r="G14" s="9"/>
      <c r="H14" s="8"/>
      <c r="I14" s="9"/>
    </row>
    <row r="15" s="11" customFormat="true" ht="12.75" hidden="false" customHeight="false" outlineLevel="0" collapsed="false">
      <c r="A15" s="9"/>
      <c r="B15" s="13"/>
      <c r="C15" s="13"/>
      <c r="D15" s="8"/>
      <c r="E15" s="8"/>
      <c r="F15" s="8"/>
      <c r="G15" s="9"/>
      <c r="H15" s="8"/>
      <c r="I15" s="9"/>
    </row>
    <row r="16" s="11" customFormat="true" ht="12.75" hidden="false" customHeight="false" outlineLevel="0" collapsed="false">
      <c r="A16" s="9"/>
      <c r="B16" s="9"/>
      <c r="C16" s="9"/>
      <c r="D16" s="8"/>
      <c r="E16" s="8"/>
      <c r="F16" s="8"/>
      <c r="G16" s="9"/>
      <c r="H16" s="8"/>
      <c r="I16" s="9"/>
    </row>
    <row r="17" s="11" customFormat="true" ht="12.75" hidden="false" customHeight="false" outlineLevel="0" collapsed="false">
      <c r="A17" s="9"/>
      <c r="B17" s="8"/>
      <c r="C17" s="8"/>
      <c r="D17" s="8"/>
      <c r="E17" s="8"/>
      <c r="F17" s="8"/>
      <c r="G17" s="9"/>
      <c r="H17" s="8"/>
      <c r="I17" s="9"/>
    </row>
    <row r="18" s="11" customFormat="true" ht="12.75" hidden="false" customHeight="false" outlineLevel="0" collapsed="false">
      <c r="A18" s="9"/>
      <c r="B18" s="7"/>
      <c r="C18" s="7"/>
      <c r="D18" s="8"/>
      <c r="E18" s="8"/>
      <c r="F18" s="8"/>
      <c r="G18" s="9"/>
      <c r="H18" s="8"/>
      <c r="I18" s="9"/>
    </row>
    <row r="19" s="11" customFormat="true" ht="7.15" hidden="false" customHeight="true" outlineLevel="0" collapsed="false">
      <c r="A19" s="9"/>
      <c r="B19" s="8"/>
      <c r="C19" s="8"/>
      <c r="D19" s="8"/>
      <c r="E19" s="8"/>
      <c r="F19" s="8"/>
      <c r="G19" s="9"/>
      <c r="H19" s="8"/>
      <c r="I19" s="9"/>
    </row>
    <row r="20" s="11" customFormat="true" ht="12.75" hidden="false" customHeight="false" outlineLevel="0" collapsed="false">
      <c r="A20" s="7" t="s">
        <v>4</v>
      </c>
      <c r="B20" s="7"/>
      <c r="C20" s="8"/>
      <c r="D20" s="8"/>
      <c r="E20" s="8"/>
      <c r="F20" s="7" t="s">
        <v>4</v>
      </c>
      <c r="G20" s="7"/>
      <c r="H20" s="8"/>
      <c r="I20" s="9"/>
    </row>
    <row r="21" s="11" customFormat="true" ht="12.75" hidden="false" customHeight="false" outlineLevel="0" collapsed="false">
      <c r="B21" s="8"/>
      <c r="C21" s="8"/>
      <c r="D21" s="8"/>
      <c r="E21" s="8"/>
      <c r="G21" s="9"/>
      <c r="H21" s="8"/>
      <c r="I21" s="9"/>
    </row>
    <row r="22" s="11" customFormat="true" ht="12.75" hidden="false" customHeight="false" outlineLevel="0" collapsed="false">
      <c r="A22" s="9"/>
      <c r="B22" s="8"/>
      <c r="C22" s="8"/>
      <c r="D22" s="8"/>
      <c r="E22" s="8"/>
      <c r="F22" s="8"/>
      <c r="G22" s="9"/>
      <c r="H22" s="8"/>
      <c r="I22" s="9"/>
    </row>
    <row r="23" s="11" customFormat="true" ht="12.75" hidden="false" customHeight="false" outlineLevel="0" collapsed="false">
      <c r="A23" s="9"/>
      <c r="B23" s="8"/>
      <c r="C23" s="8"/>
      <c r="D23" s="8"/>
      <c r="E23" s="8"/>
      <c r="F23" s="8"/>
      <c r="G23" s="9"/>
      <c r="H23" s="8"/>
      <c r="I23" s="9"/>
    </row>
    <row r="24" s="11" customFormat="true" ht="12.75" hidden="false" customHeight="false" outlineLevel="0" collapsed="false">
      <c r="A24" s="9"/>
      <c r="B24" s="8"/>
      <c r="C24" s="8"/>
      <c r="D24" s="8"/>
      <c r="E24" s="8"/>
      <c r="F24" s="8"/>
      <c r="G24" s="9"/>
      <c r="H24" s="8"/>
      <c r="I24" s="9"/>
    </row>
    <row r="25" s="11" customFormat="true" ht="12.75" hidden="false" customHeight="false" outlineLevel="0" collapsed="false">
      <c r="A25" s="9"/>
      <c r="B25" s="8"/>
      <c r="C25" s="8"/>
      <c r="D25" s="8"/>
      <c r="E25" s="8"/>
      <c r="F25" s="8"/>
      <c r="G25" s="9"/>
      <c r="H25" s="8"/>
      <c r="I25" s="9"/>
    </row>
    <row r="26" s="11" customFormat="true" ht="12.75" hidden="false" customHeight="false" outlineLevel="0" collapsed="false">
      <c r="A26" s="9"/>
      <c r="B26" s="8"/>
      <c r="C26" s="8"/>
      <c r="D26" s="8"/>
      <c r="E26" s="8"/>
      <c r="F26" s="8"/>
      <c r="G26" s="9"/>
      <c r="H26" s="8"/>
      <c r="I26" s="9"/>
    </row>
    <row r="27" s="11" customFormat="true" ht="7.15" hidden="false" customHeight="true" outlineLevel="0" collapsed="false">
      <c r="A27" s="9"/>
      <c r="B27" s="8"/>
      <c r="C27" s="8"/>
      <c r="D27" s="8"/>
      <c r="E27" s="8"/>
      <c r="F27" s="8"/>
      <c r="G27" s="9"/>
      <c r="H27" s="8"/>
      <c r="I27" s="9"/>
    </row>
    <row r="28" s="11" customFormat="true" ht="12.75" hidden="false" customHeight="false" outlineLevel="0" collapsed="false">
      <c r="A28" s="7" t="s">
        <v>4</v>
      </c>
      <c r="B28" s="7"/>
      <c r="C28" s="8"/>
      <c r="D28" s="8"/>
      <c r="E28" s="8"/>
      <c r="F28" s="7" t="s">
        <v>4</v>
      </c>
      <c r="G28" s="7"/>
      <c r="H28" s="8"/>
      <c r="I28" s="9"/>
    </row>
    <row r="29" s="11" customFormat="true" ht="12.75" hidden="false" customHeight="false" outlineLevel="0" collapsed="false">
      <c r="B29" s="8"/>
      <c r="C29" s="8"/>
      <c r="D29" s="8"/>
      <c r="E29" s="8"/>
      <c r="F29" s="8"/>
      <c r="G29" s="9"/>
      <c r="H29" s="8"/>
      <c r="I29" s="9"/>
    </row>
    <row r="30" s="11" customFormat="true" ht="12.75" hidden="false" customHeight="false" outlineLevel="0" collapsed="false">
      <c r="A30" s="9"/>
      <c r="B30" s="8"/>
      <c r="C30" s="8"/>
      <c r="D30" s="8"/>
      <c r="E30" s="8"/>
      <c r="F30" s="8"/>
      <c r="G30" s="8"/>
      <c r="H30" s="8"/>
      <c r="I30" s="9"/>
    </row>
    <row r="31" s="11" customFormat="true" ht="12.75" hidden="false" customHeight="false" outlineLevel="0" collapsed="false">
      <c r="A31" s="9"/>
      <c r="B31" s="9"/>
      <c r="C31" s="9"/>
      <c r="D31" s="8"/>
      <c r="E31" s="8"/>
      <c r="F31" s="8"/>
      <c r="G31" s="8"/>
      <c r="H31" s="8"/>
      <c r="I31" s="9"/>
    </row>
    <row r="32" s="11" customFormat="true" ht="12.75" hidden="false" customHeight="false" outlineLevel="0" collapsed="false">
      <c r="A32" s="9"/>
      <c r="B32" s="8"/>
      <c r="C32" s="8"/>
      <c r="D32" s="8"/>
      <c r="E32" s="8"/>
      <c r="F32" s="8"/>
      <c r="G32" s="8"/>
      <c r="H32" s="8"/>
      <c r="I32" s="9"/>
    </row>
    <row r="33" s="11" customFormat="true" ht="12.75" hidden="false" customHeight="false" outlineLevel="0" collapsed="false">
      <c r="A33" s="9"/>
      <c r="B33" s="9"/>
      <c r="C33" s="9"/>
      <c r="D33" s="9"/>
      <c r="E33" s="9"/>
      <c r="F33" s="9"/>
      <c r="G33" s="9"/>
      <c r="H33" s="9"/>
      <c r="I33" s="9"/>
    </row>
    <row r="34" s="11" customFormat="true" ht="12.75" hidden="false" customHeight="false" outlineLevel="0" collapsed="false">
      <c r="A34" s="9"/>
      <c r="B34" s="14"/>
      <c r="C34" s="14"/>
      <c r="D34" s="9"/>
      <c r="E34" s="9"/>
      <c r="F34" s="9"/>
      <c r="G34" s="9"/>
      <c r="H34" s="9"/>
      <c r="I34" s="9"/>
    </row>
    <row r="35" s="11" customFormat="true" ht="7.15" hidden="false" customHeight="true" outlineLevel="0" collapsed="false">
      <c r="A35" s="9"/>
      <c r="B35" s="9"/>
      <c r="C35" s="9"/>
      <c r="D35" s="9"/>
      <c r="E35" s="9"/>
      <c r="F35" s="9"/>
      <c r="G35" s="9"/>
      <c r="H35" s="9"/>
      <c r="I35" s="9"/>
    </row>
    <row r="36" s="11" customFormat="true" ht="12.75" hidden="false" customHeight="false" outlineLevel="0" collapsed="false">
      <c r="A36" s="7" t="s">
        <v>5</v>
      </c>
      <c r="B36" s="7"/>
      <c r="C36" s="9"/>
      <c r="D36" s="9"/>
      <c r="E36" s="9"/>
      <c r="F36" s="15" t="s">
        <v>6</v>
      </c>
      <c r="H36" s="9"/>
      <c r="I36" s="9"/>
    </row>
    <row r="37" s="11" customFormat="true" ht="12.75" hidden="false" customHeight="false" outlineLevel="0" collapsed="false"/>
    <row r="38" s="11" customFormat="true" ht="12.75" hidden="false" customHeight="false" outlineLevel="0" collapsed="false"/>
    <row r="39" s="11" customFormat="true" ht="12.75" hidden="false" customHeight="false" outlineLevel="0" collapsed="false"/>
    <row r="40" s="11" customFormat="true" ht="12.75" hidden="false" customHeight="false" outlineLevel="0" collapsed="false"/>
    <row r="41" s="11" customFormat="true" ht="12.75" hidden="false" customHeight="false" outlineLevel="0" collapsed="false"/>
    <row r="42" s="11" customFormat="true" ht="12.75" hidden="false" customHeight="false" outlineLevel="0" collapsed="false"/>
    <row r="43" s="11" customFormat="true" ht="7.15" hidden="false" customHeight="true" outlineLevel="0" collapsed="false"/>
    <row r="44" s="11" customFormat="true" ht="12.75" hidden="false" customHeight="false" outlineLevel="0" collapsed="false">
      <c r="A44" s="7" t="s">
        <v>6</v>
      </c>
      <c r="B44" s="7"/>
      <c r="E44" s="16"/>
      <c r="F44" s="7"/>
      <c r="G44" s="7"/>
    </row>
    <row r="45" s="11" customFormat="true" ht="12.75" hidden="false" customHeight="false" outlineLevel="0" collapsed="false"/>
    <row r="46" s="11" customFormat="true" ht="12.75" hidden="false" customHeight="false" outlineLevel="0" collapsed="false"/>
    <row r="47" s="11" customFormat="true" ht="12.75" hidden="false" customHeight="false" outlineLevel="0" collapsed="false"/>
    <row r="48" s="11" customFormat="true" ht="12.75" hidden="false" customHeight="false" outlineLevel="0" collapsed="false"/>
    <row r="49" s="11" customFormat="true" ht="12.75" hidden="false" customHeight="false" outlineLevel="0" collapsed="false"/>
    <row r="50" s="11" customFormat="true" ht="12.75" hidden="false" customHeight="false" outlineLevel="0" collapsed="false"/>
    <row r="51" s="11" customFormat="true" ht="12.75" hidden="false" customHeight="false" outlineLevel="0" collapsed="false"/>
  </sheetData>
  <mergeCells count="19">
    <mergeCell ref="A1:I1"/>
    <mergeCell ref="J1:K1"/>
    <mergeCell ref="O1:P1"/>
    <mergeCell ref="A2:I2"/>
    <mergeCell ref="A3:I3"/>
    <mergeCell ref="F4:G4"/>
    <mergeCell ref="J6:K6"/>
    <mergeCell ref="O6:P6"/>
    <mergeCell ref="A12:B12"/>
    <mergeCell ref="F12:G12"/>
    <mergeCell ref="J13:K13"/>
    <mergeCell ref="O13:P13"/>
    <mergeCell ref="A20:B20"/>
    <mergeCell ref="F20:G20"/>
    <mergeCell ref="A28:B28"/>
    <mergeCell ref="F28:G28"/>
    <mergeCell ref="A36:B36"/>
    <mergeCell ref="A44:B44"/>
    <mergeCell ref="F44:G44"/>
  </mergeCells>
  <printOptions headings="false" gridLines="false" gridLinesSet="true" horizontalCentered="false" verticalCentered="false"/>
  <pageMargins left="0.7" right="0.7" top="0.6" bottom="0.847222222222222" header="0.1" footer="0.511811023622047"/>
  <pageSetup paperSize="1" scale="100" fitToWidth="1" fitToHeight="1" pageOrder="downThenOver" orientation="portrait"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Issued 7 April 2014</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6:C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625" defaultRowHeight="15" zeroHeight="false" outlineLevelRow="0" outlineLevelCol="0"/>
  <cols>
    <col collapsed="false" customWidth="true" hidden="false" outlineLevel="0" max="1" min="1" style="0" width="14.86"/>
    <col collapsed="false" customWidth="true" hidden="false" outlineLevel="0" max="2" min="2" style="0" width="17.13"/>
    <col collapsed="false" customWidth="true" hidden="false" outlineLevel="0" max="3" min="3" style="0" width="58.29"/>
  </cols>
  <sheetData>
    <row r="6" s="18" customFormat="true" ht="21" hidden="false" customHeight="false" outlineLevel="0" collapsed="false">
      <c r="A6" s="17" t="s">
        <v>7</v>
      </c>
      <c r="B6" s="17"/>
      <c r="C6" s="17"/>
    </row>
    <row r="7" s="18" customFormat="true" ht="15.75" hidden="false" customHeight="false" outlineLevel="0" collapsed="false">
      <c r="A7" s="19" t="s">
        <v>8</v>
      </c>
      <c r="B7" s="20" t="s">
        <v>9</v>
      </c>
      <c r="C7" s="20" t="s">
        <v>10</v>
      </c>
    </row>
    <row r="8" customFormat="false" ht="78.75" hidden="false" customHeight="false" outlineLevel="0" collapsed="false">
      <c r="A8" s="21" t="s">
        <v>11</v>
      </c>
      <c r="B8" s="22" t="n">
        <v>41736</v>
      </c>
      <c r="C8" s="21" t="s">
        <v>12</v>
      </c>
    </row>
    <row r="10" customFormat="false" ht="15.75" hidden="false" customHeight="false" outlineLevel="0" collapsed="false">
      <c r="A10" s="23"/>
    </row>
  </sheetData>
  <mergeCells count="1">
    <mergeCell ref="A6:C6"/>
  </mergeCells>
  <printOptions headings="false" gridLines="false" gridLinesSet="true" horizontalCentered="false" verticalCentered="false"/>
  <pageMargins left="0.7" right="0.7" top="0.75" bottom="0.597222222222222" header="0.3" footer="0.511811023622047"/>
  <pageSetup paperSize="1" scale="100" fitToWidth="1" fitToHeight="1" pageOrder="downThenOver" orientation="portrait"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 activeCellId="0" sqref="D2"/>
    </sheetView>
  </sheetViews>
  <sheetFormatPr defaultColWidth="9.1484375" defaultRowHeight="12.75" zeroHeight="false" outlineLevelRow="0" outlineLevelCol="0"/>
  <cols>
    <col collapsed="false" customWidth="true" hidden="false" outlineLevel="0" max="1" min="1" style="24" width="10.13"/>
    <col collapsed="false" customWidth="true" hidden="false" outlineLevel="0" max="2" min="2" style="25" width="12.42"/>
    <col collapsed="false" customWidth="true" hidden="false" outlineLevel="0" max="3" min="3" style="25" width="10.29"/>
    <col collapsed="false" customWidth="true" hidden="false" outlineLevel="0" max="4" min="4" style="26" width="88.3"/>
    <col collapsed="false" customWidth="false" hidden="false" outlineLevel="0" max="1024" min="5" style="25" width="9.13"/>
  </cols>
  <sheetData>
    <row r="1" customFormat="false" ht="12.75" hidden="false" customHeight="false" outlineLevel="0" collapsed="false">
      <c r="A1" s="27" t="s">
        <v>13</v>
      </c>
      <c r="B1" s="28" t="s">
        <v>14</v>
      </c>
      <c r="C1" s="29" t="s">
        <v>15</v>
      </c>
      <c r="D1" s="30" t="s">
        <v>16</v>
      </c>
    </row>
    <row r="2" customFormat="false" ht="38.25" hidden="false" customHeight="false" outlineLevel="0" collapsed="false">
      <c r="A2" s="31" t="n">
        <v>44469</v>
      </c>
      <c r="B2" s="32" t="s">
        <v>17</v>
      </c>
      <c r="C2" s="33" t="s">
        <v>18</v>
      </c>
      <c r="D2" s="34" t="s">
        <v>19</v>
      </c>
    </row>
    <row r="3" customFormat="false" ht="127.5" hidden="false" customHeight="false" outlineLevel="0" collapsed="false">
      <c r="A3" s="31" t="n">
        <v>44390</v>
      </c>
      <c r="B3" s="32" t="s">
        <v>17</v>
      </c>
      <c r="C3" s="33" t="s">
        <v>18</v>
      </c>
      <c r="D3" s="34" t="s">
        <v>20</v>
      </c>
    </row>
    <row r="4" customFormat="false" ht="12.75" hidden="false" customHeight="false" outlineLevel="0" collapsed="false">
      <c r="A4" s="31" t="n">
        <v>44364</v>
      </c>
      <c r="B4" s="32" t="s">
        <v>17</v>
      </c>
      <c r="C4" s="33" t="s">
        <v>18</v>
      </c>
      <c r="D4" s="34" t="s">
        <v>21</v>
      </c>
    </row>
    <row r="5" customFormat="false" ht="25.5" hidden="false" customHeight="false" outlineLevel="0" collapsed="false">
      <c r="A5" s="31" t="n">
        <v>44355</v>
      </c>
      <c r="B5" s="32" t="s">
        <v>17</v>
      </c>
      <c r="C5" s="33" t="s">
        <v>18</v>
      </c>
      <c r="D5" s="34" t="s">
        <v>22</v>
      </c>
    </row>
    <row r="6" customFormat="false" ht="12.75" hidden="false" customHeight="false" outlineLevel="0" collapsed="false">
      <c r="A6" s="31" t="n">
        <v>44285</v>
      </c>
      <c r="B6" s="32" t="s">
        <v>17</v>
      </c>
      <c r="C6" s="33" t="s">
        <v>18</v>
      </c>
      <c r="D6" s="34" t="s">
        <v>23</v>
      </c>
    </row>
    <row r="7" customFormat="false" ht="12.75" hidden="false" customHeight="false" outlineLevel="0" collapsed="false">
      <c r="A7" s="31" t="n">
        <v>44281</v>
      </c>
      <c r="B7" s="32" t="s">
        <v>17</v>
      </c>
      <c r="C7" s="33" t="s">
        <v>18</v>
      </c>
      <c r="D7" s="34" t="s">
        <v>24</v>
      </c>
    </row>
    <row r="8" customFormat="false" ht="12.75" hidden="false" customHeight="false" outlineLevel="0" collapsed="false">
      <c r="A8" s="31" t="n">
        <v>44273</v>
      </c>
      <c r="B8" s="32" t="s">
        <v>17</v>
      </c>
      <c r="C8" s="33" t="s">
        <v>18</v>
      </c>
      <c r="D8" s="34" t="s">
        <v>25</v>
      </c>
    </row>
    <row r="9" customFormat="false" ht="25.5" hidden="false" customHeight="false" outlineLevel="0" collapsed="false">
      <c r="A9" s="31" t="n">
        <v>44239</v>
      </c>
      <c r="B9" s="32" t="s">
        <v>17</v>
      </c>
      <c r="C9" s="33" t="s">
        <v>18</v>
      </c>
      <c r="D9" s="34" t="s">
        <v>26</v>
      </c>
    </row>
    <row r="10" customFormat="false" ht="38.25" hidden="false" customHeight="false" outlineLevel="0" collapsed="false">
      <c r="A10" s="31" t="n">
        <v>44238</v>
      </c>
      <c r="B10" s="32" t="s">
        <v>17</v>
      </c>
      <c r="C10" s="33" t="s">
        <v>18</v>
      </c>
      <c r="D10" s="34" t="s">
        <v>27</v>
      </c>
    </row>
    <row r="11" customFormat="false" ht="12.75" hidden="false" customHeight="false" outlineLevel="0" collapsed="false">
      <c r="A11" s="31" t="n">
        <v>44231</v>
      </c>
      <c r="B11" s="32" t="s">
        <v>17</v>
      </c>
      <c r="C11" s="33" t="s">
        <v>18</v>
      </c>
      <c r="D11" s="34" t="s">
        <v>28</v>
      </c>
    </row>
    <row r="12" customFormat="false" ht="12.75" hidden="false" customHeight="false" outlineLevel="0" collapsed="false">
      <c r="A12" s="31" t="n">
        <v>44228</v>
      </c>
      <c r="B12" s="32" t="s">
        <v>17</v>
      </c>
      <c r="C12" s="33" t="s">
        <v>18</v>
      </c>
      <c r="D12" s="34" t="s">
        <v>29</v>
      </c>
    </row>
    <row r="13" customFormat="false" ht="12.75" hidden="false" customHeight="false" outlineLevel="0" collapsed="false">
      <c r="A13" s="31" t="n">
        <v>44225</v>
      </c>
      <c r="B13" s="32" t="s">
        <v>17</v>
      </c>
      <c r="C13" s="33" t="s">
        <v>18</v>
      </c>
      <c r="D13" s="34" t="s">
        <v>30</v>
      </c>
    </row>
    <row r="14" customFormat="false" ht="12.75" hidden="false" customHeight="false" outlineLevel="0" collapsed="false">
      <c r="A14" s="31" t="n">
        <v>44223</v>
      </c>
      <c r="B14" s="32" t="s">
        <v>17</v>
      </c>
      <c r="C14" s="33" t="s">
        <v>18</v>
      </c>
      <c r="D14" s="34" t="s">
        <v>31</v>
      </c>
    </row>
    <row r="15" customFormat="false" ht="12.75" hidden="false" customHeight="false" outlineLevel="0" collapsed="false">
      <c r="A15" s="31" t="n">
        <v>44209</v>
      </c>
      <c r="B15" s="32" t="s">
        <v>17</v>
      </c>
      <c r="C15" s="33" t="s">
        <v>18</v>
      </c>
      <c r="D15" s="34" t="s">
        <v>32</v>
      </c>
    </row>
    <row r="16" customFormat="false" ht="12.75" hidden="false" customHeight="false" outlineLevel="0" collapsed="false">
      <c r="A16" s="31" t="n">
        <v>44209</v>
      </c>
      <c r="B16" s="32" t="s">
        <v>17</v>
      </c>
      <c r="C16" s="33" t="s">
        <v>18</v>
      </c>
      <c r="D16" s="34" t="s">
        <v>33</v>
      </c>
    </row>
    <row r="17" customFormat="false" ht="12.75" hidden="false" customHeight="false" outlineLevel="0" collapsed="false">
      <c r="A17" s="31" t="n">
        <v>44203</v>
      </c>
      <c r="B17" s="32" t="s">
        <v>17</v>
      </c>
      <c r="C17" s="33" t="s">
        <v>18</v>
      </c>
      <c r="D17" s="34" t="s">
        <v>34</v>
      </c>
    </row>
    <row r="18" customFormat="false" ht="12.75" hidden="false" customHeight="false" outlineLevel="0" collapsed="false">
      <c r="A18" s="31" t="n">
        <v>44202</v>
      </c>
      <c r="B18" s="32" t="s">
        <v>17</v>
      </c>
      <c r="C18" s="33" t="s">
        <v>18</v>
      </c>
      <c r="D18" s="34" t="s">
        <v>35</v>
      </c>
    </row>
    <row r="19" customFormat="false" ht="38.25" hidden="false" customHeight="false" outlineLevel="0" collapsed="false">
      <c r="A19" s="31" t="n">
        <v>44188</v>
      </c>
      <c r="B19" s="32" t="s">
        <v>17</v>
      </c>
      <c r="C19" s="33" t="s">
        <v>18</v>
      </c>
      <c r="D19" s="34" t="s">
        <v>36</v>
      </c>
    </row>
    <row r="20" customFormat="false" ht="12.75" hidden="false" customHeight="false" outlineLevel="0" collapsed="false">
      <c r="A20" s="31" t="n">
        <v>44188</v>
      </c>
      <c r="B20" s="35" t="s">
        <v>17</v>
      </c>
      <c r="C20" s="36" t="s">
        <v>18</v>
      </c>
      <c r="D20" s="34" t="s">
        <v>37</v>
      </c>
    </row>
    <row r="21" customFormat="false" ht="12.75" hidden="false" customHeight="false" outlineLevel="0" collapsed="false">
      <c r="A21" s="31" t="n">
        <v>44153</v>
      </c>
      <c r="B21" s="35" t="s">
        <v>17</v>
      </c>
      <c r="C21" s="36" t="s">
        <v>18</v>
      </c>
      <c r="D21" s="34" t="s">
        <v>38</v>
      </c>
    </row>
    <row r="22" customFormat="false" ht="12.75" hidden="false" customHeight="false" outlineLevel="0" collapsed="false">
      <c r="A22" s="31" t="n">
        <v>44145</v>
      </c>
      <c r="B22" s="35" t="s">
        <v>17</v>
      </c>
      <c r="C22" s="36" t="s">
        <v>18</v>
      </c>
      <c r="D22" s="34" t="s">
        <v>39</v>
      </c>
    </row>
    <row r="23" customFormat="false" ht="38.25" hidden="false" customHeight="false" outlineLevel="0" collapsed="false">
      <c r="A23" s="31" t="n">
        <v>44132</v>
      </c>
      <c r="B23" s="32" t="s">
        <v>17</v>
      </c>
      <c r="C23" s="33" t="s">
        <v>18</v>
      </c>
      <c r="D23" s="34" t="s">
        <v>40</v>
      </c>
    </row>
    <row r="24" customFormat="false" ht="12.75" hidden="false" customHeight="false" outlineLevel="0" collapsed="false">
      <c r="A24" s="31" t="n">
        <v>44106</v>
      </c>
      <c r="B24" s="32" t="s">
        <v>17</v>
      </c>
      <c r="C24" s="33" t="s">
        <v>18</v>
      </c>
      <c r="D24" s="34" t="s">
        <v>41</v>
      </c>
    </row>
    <row r="25" customFormat="false" ht="12.75" hidden="false" customHeight="false" outlineLevel="0" collapsed="false">
      <c r="A25" s="31" t="n">
        <v>44104</v>
      </c>
      <c r="B25" s="32" t="s">
        <v>17</v>
      </c>
      <c r="C25" s="33" t="s">
        <v>18</v>
      </c>
      <c r="D25" s="34" t="s">
        <v>42</v>
      </c>
    </row>
    <row r="26" customFormat="false" ht="12.75" hidden="false" customHeight="false" outlineLevel="0" collapsed="false">
      <c r="A26" s="31" t="n">
        <v>43965</v>
      </c>
      <c r="B26" s="32" t="s">
        <v>17</v>
      </c>
      <c r="C26" s="33" t="s">
        <v>18</v>
      </c>
      <c r="D26" s="34" t="s">
        <v>43</v>
      </c>
    </row>
    <row r="27" customFormat="false" ht="25.5" hidden="false" customHeight="false" outlineLevel="0" collapsed="false">
      <c r="A27" s="31" t="n">
        <v>43889</v>
      </c>
      <c r="B27" s="32" t="s">
        <v>17</v>
      </c>
      <c r="C27" s="33" t="s">
        <v>18</v>
      </c>
      <c r="D27" s="34" t="s">
        <v>44</v>
      </c>
    </row>
    <row r="28" customFormat="false" ht="12.75" hidden="false" customHeight="false" outlineLevel="0" collapsed="false">
      <c r="A28" s="31" t="n">
        <v>43882</v>
      </c>
      <c r="B28" s="32" t="s">
        <v>17</v>
      </c>
      <c r="C28" s="33" t="s">
        <v>18</v>
      </c>
      <c r="D28" s="34" t="s">
        <v>45</v>
      </c>
    </row>
    <row r="29" customFormat="false" ht="12.75" hidden="false" customHeight="false" outlineLevel="0" collapsed="false">
      <c r="A29" s="31" t="n">
        <v>43860</v>
      </c>
      <c r="B29" s="32" t="s">
        <v>17</v>
      </c>
      <c r="C29" s="33" t="s">
        <v>18</v>
      </c>
      <c r="D29" s="34" t="s">
        <v>46</v>
      </c>
    </row>
    <row r="30" customFormat="false" ht="12.75" hidden="false" customHeight="false" outlineLevel="0" collapsed="false">
      <c r="A30" s="31" t="n">
        <v>43880</v>
      </c>
      <c r="B30" s="32" t="s">
        <v>17</v>
      </c>
      <c r="C30" s="33" t="s">
        <v>18</v>
      </c>
      <c r="D30" s="34" t="s">
        <v>47</v>
      </c>
    </row>
    <row r="31" customFormat="false" ht="12.75" hidden="false" customHeight="false" outlineLevel="0" collapsed="false">
      <c r="A31" s="31" t="n">
        <v>43832</v>
      </c>
      <c r="B31" s="32" t="s">
        <v>17</v>
      </c>
      <c r="C31" s="33" t="s">
        <v>18</v>
      </c>
      <c r="D31" s="34" t="s">
        <v>48</v>
      </c>
    </row>
    <row r="32" customFormat="false" ht="12.75" hidden="false" customHeight="false" outlineLevel="0" collapsed="false">
      <c r="A32" s="31" t="n">
        <v>43819</v>
      </c>
      <c r="B32" s="32" t="s">
        <v>17</v>
      </c>
      <c r="C32" s="33" t="s">
        <v>18</v>
      </c>
      <c r="D32" s="34" t="s">
        <v>49</v>
      </c>
    </row>
    <row r="33" customFormat="false" ht="12.75" hidden="false" customHeight="false" outlineLevel="0" collapsed="false">
      <c r="A33" s="31" t="n">
        <v>43812</v>
      </c>
      <c r="B33" s="32" t="s">
        <v>17</v>
      </c>
      <c r="C33" s="33" t="s">
        <v>18</v>
      </c>
      <c r="D33" s="37" t="s">
        <v>50</v>
      </c>
    </row>
    <row r="34" customFormat="false" ht="12.75" hidden="false" customHeight="false" outlineLevel="0" collapsed="false">
      <c r="A34" s="31" t="n">
        <v>43809</v>
      </c>
      <c r="B34" s="32" t="s">
        <v>17</v>
      </c>
      <c r="C34" s="33" t="s">
        <v>18</v>
      </c>
      <c r="D34" s="37" t="s">
        <v>51</v>
      </c>
    </row>
    <row r="35" customFormat="false" ht="38.25" hidden="false" customHeight="false" outlineLevel="0" collapsed="false">
      <c r="A35" s="31" t="n">
        <v>43804</v>
      </c>
      <c r="B35" s="32" t="s">
        <v>17</v>
      </c>
      <c r="C35" s="33" t="s">
        <v>18</v>
      </c>
      <c r="D35" s="34" t="s">
        <v>52</v>
      </c>
    </row>
    <row r="36" customFormat="false" ht="12.75" hidden="false" customHeight="false" outlineLevel="0" collapsed="false">
      <c r="A36" s="31" t="n">
        <v>43802</v>
      </c>
      <c r="B36" s="32" t="s">
        <v>17</v>
      </c>
      <c r="C36" s="33" t="s">
        <v>18</v>
      </c>
      <c r="D36" s="34" t="s">
        <v>53</v>
      </c>
    </row>
    <row r="37" customFormat="false" ht="89.25" hidden="false" customHeight="false" outlineLevel="0" collapsed="false">
      <c r="A37" s="31" t="n">
        <v>43781</v>
      </c>
      <c r="B37" s="32" t="s">
        <v>17</v>
      </c>
      <c r="C37" s="33" t="s">
        <v>18</v>
      </c>
      <c r="D37" s="34" t="s">
        <v>54</v>
      </c>
    </row>
    <row r="38" customFormat="false" ht="102" hidden="false" customHeight="false" outlineLevel="0" collapsed="false">
      <c r="A38" s="31" t="n">
        <v>43762</v>
      </c>
      <c r="B38" s="32" t="s">
        <v>17</v>
      </c>
      <c r="C38" s="33" t="s">
        <v>18</v>
      </c>
      <c r="D38" s="34" t="s">
        <v>55</v>
      </c>
    </row>
    <row r="39" customFormat="false" ht="25.5" hidden="false" customHeight="false" outlineLevel="0" collapsed="false">
      <c r="A39" s="31" t="n">
        <v>43598</v>
      </c>
      <c r="B39" s="32" t="s">
        <v>17</v>
      </c>
      <c r="C39" s="33" t="s">
        <v>18</v>
      </c>
      <c r="D39" s="34" t="s">
        <v>56</v>
      </c>
    </row>
    <row r="40" customFormat="false" ht="25.5" hidden="false" customHeight="false" outlineLevel="0" collapsed="false">
      <c r="A40" s="31" t="n">
        <v>43594</v>
      </c>
      <c r="B40" s="32" t="s">
        <v>17</v>
      </c>
      <c r="C40" s="33" t="s">
        <v>18</v>
      </c>
      <c r="D40" s="34" t="s">
        <v>57</v>
      </c>
    </row>
    <row r="41" customFormat="false" ht="25.5" hidden="false" customHeight="false" outlineLevel="0" collapsed="false">
      <c r="A41" s="31" t="n">
        <v>43565</v>
      </c>
      <c r="B41" s="32" t="s">
        <v>17</v>
      </c>
      <c r="C41" s="33" t="s">
        <v>18</v>
      </c>
      <c r="D41" s="34" t="s">
        <v>58</v>
      </c>
    </row>
    <row r="42" customFormat="false" ht="12.75" hidden="false" customHeight="false" outlineLevel="0" collapsed="false">
      <c r="A42" s="31" t="n">
        <v>43535</v>
      </c>
      <c r="B42" s="32" t="s">
        <v>17</v>
      </c>
      <c r="C42" s="33" t="s">
        <v>18</v>
      </c>
      <c r="D42" s="34" t="s">
        <v>59</v>
      </c>
    </row>
    <row r="43" customFormat="false" ht="25.5" hidden="false" customHeight="false" outlineLevel="0" collapsed="false">
      <c r="A43" s="31" t="n">
        <v>43447</v>
      </c>
      <c r="B43" s="32" t="s">
        <v>17</v>
      </c>
      <c r="C43" s="33" t="s">
        <v>18</v>
      </c>
      <c r="D43" s="34" t="s">
        <v>60</v>
      </c>
    </row>
    <row r="44" customFormat="false" ht="12.75" hidden="false" customHeight="false" outlineLevel="0" collapsed="false">
      <c r="A44" s="31" t="n">
        <v>43424</v>
      </c>
      <c r="B44" s="32" t="s">
        <v>17</v>
      </c>
      <c r="C44" s="33" t="s">
        <v>18</v>
      </c>
      <c r="D44" s="34" t="s">
        <v>61</v>
      </c>
    </row>
    <row r="45" customFormat="false" ht="25.5" hidden="false" customHeight="false" outlineLevel="0" collapsed="false">
      <c r="A45" s="31" t="n">
        <v>43403</v>
      </c>
      <c r="B45" s="32" t="s">
        <v>17</v>
      </c>
      <c r="C45" s="33" t="s">
        <v>18</v>
      </c>
      <c r="D45" s="34" t="s">
        <v>62</v>
      </c>
    </row>
    <row r="46" customFormat="false" ht="12.75" hidden="false" customHeight="false" outlineLevel="0" collapsed="false">
      <c r="A46" s="31" t="n">
        <v>43384</v>
      </c>
      <c r="B46" s="32" t="s">
        <v>17</v>
      </c>
      <c r="C46" s="33" t="s">
        <v>18</v>
      </c>
      <c r="D46" s="34" t="s">
        <v>63</v>
      </c>
    </row>
    <row r="47" customFormat="false" ht="12.75" hidden="false" customHeight="false" outlineLevel="0" collapsed="false">
      <c r="A47" s="31" t="n">
        <v>43384</v>
      </c>
      <c r="B47" s="32" t="s">
        <v>17</v>
      </c>
      <c r="C47" s="33" t="s">
        <v>18</v>
      </c>
      <c r="D47" s="34" t="s">
        <v>64</v>
      </c>
    </row>
    <row r="48" customFormat="false" ht="25.5" hidden="false" customHeight="false" outlineLevel="0" collapsed="false">
      <c r="A48" s="31" t="n">
        <v>43362</v>
      </c>
      <c r="B48" s="32" t="s">
        <v>17</v>
      </c>
      <c r="C48" s="33" t="s">
        <v>18</v>
      </c>
      <c r="D48" s="34" t="s">
        <v>65</v>
      </c>
    </row>
    <row r="49" customFormat="false" ht="38.25" hidden="false" customHeight="false" outlineLevel="0" collapsed="false">
      <c r="A49" s="31" t="n">
        <v>43266</v>
      </c>
      <c r="B49" s="32" t="s">
        <v>17</v>
      </c>
      <c r="C49" s="33" t="s">
        <v>18</v>
      </c>
      <c r="D49" s="38" t="s">
        <v>66</v>
      </c>
    </row>
    <row r="50" customFormat="false" ht="25.5" hidden="false" customHeight="false" outlineLevel="0" collapsed="false">
      <c r="A50" s="31" t="n">
        <v>43265</v>
      </c>
      <c r="B50" s="32" t="s">
        <v>17</v>
      </c>
      <c r="C50" s="33" t="s">
        <v>18</v>
      </c>
      <c r="D50" s="38" t="s">
        <v>67</v>
      </c>
    </row>
    <row r="51" customFormat="false" ht="25.5" hidden="false" customHeight="false" outlineLevel="0" collapsed="false">
      <c r="A51" s="31" t="n">
        <v>43263</v>
      </c>
      <c r="B51" s="32" t="s">
        <v>17</v>
      </c>
      <c r="C51" s="33" t="s">
        <v>18</v>
      </c>
      <c r="D51" s="38" t="s">
        <v>68</v>
      </c>
    </row>
    <row r="52" customFormat="false" ht="12.75" hidden="false" customHeight="false" outlineLevel="0" collapsed="false">
      <c r="A52" s="31" t="n">
        <v>43249</v>
      </c>
      <c r="B52" s="32" t="s">
        <v>17</v>
      </c>
      <c r="C52" s="36" t="s">
        <v>18</v>
      </c>
      <c r="D52" s="34" t="s">
        <v>69</v>
      </c>
    </row>
    <row r="53" customFormat="false" ht="12.75" hidden="false" customHeight="false" outlineLevel="0" collapsed="false">
      <c r="A53" s="31" t="n">
        <v>43181</v>
      </c>
      <c r="B53" s="32" t="s">
        <v>17</v>
      </c>
      <c r="C53" s="33" t="s">
        <v>18</v>
      </c>
      <c r="D53" s="34" t="s">
        <v>70</v>
      </c>
    </row>
    <row r="54" customFormat="false" ht="12.75" hidden="false" customHeight="false" outlineLevel="0" collapsed="false">
      <c r="A54" s="31" t="n">
        <v>43175</v>
      </c>
      <c r="B54" s="32" t="s">
        <v>17</v>
      </c>
      <c r="C54" s="33" t="s">
        <v>18</v>
      </c>
      <c r="D54" s="34" t="s">
        <v>71</v>
      </c>
    </row>
    <row r="55" customFormat="false" ht="25.5" hidden="false" customHeight="false" outlineLevel="0" collapsed="false">
      <c r="A55" s="31" t="n">
        <v>43137</v>
      </c>
      <c r="B55" s="32" t="s">
        <v>17</v>
      </c>
      <c r="C55" s="33" t="s">
        <v>72</v>
      </c>
      <c r="D55" s="34" t="s">
        <v>73</v>
      </c>
    </row>
    <row r="56" customFormat="false" ht="12.75" hidden="false" customHeight="false" outlineLevel="0" collapsed="false">
      <c r="A56" s="31" t="n">
        <v>43132</v>
      </c>
      <c r="B56" s="32" t="s">
        <v>17</v>
      </c>
      <c r="C56" s="33" t="s">
        <v>18</v>
      </c>
      <c r="D56" s="34" t="s">
        <v>74</v>
      </c>
    </row>
    <row r="57" customFormat="false" ht="25.5" hidden="false" customHeight="false" outlineLevel="0" collapsed="false">
      <c r="A57" s="31" t="n">
        <v>43125</v>
      </c>
      <c r="B57" s="32" t="s">
        <v>17</v>
      </c>
      <c r="C57" s="33" t="s">
        <v>18</v>
      </c>
      <c r="D57" s="38" t="s">
        <v>75</v>
      </c>
    </row>
    <row r="58" customFormat="false" ht="12.75" hidden="false" customHeight="false" outlineLevel="0" collapsed="false">
      <c r="A58" s="31" t="n">
        <v>43117</v>
      </c>
      <c r="B58" s="35" t="s">
        <v>17</v>
      </c>
      <c r="C58" s="36" t="s">
        <v>18</v>
      </c>
      <c r="D58" s="34" t="s">
        <v>76</v>
      </c>
    </row>
    <row r="59" customFormat="false" ht="12.75" hidden="false" customHeight="false" outlineLevel="0" collapsed="false">
      <c r="A59" s="31" t="n">
        <v>43110</v>
      </c>
      <c r="B59" s="35" t="s">
        <v>17</v>
      </c>
      <c r="C59" s="36" t="s">
        <v>18</v>
      </c>
      <c r="D59" s="34" t="s">
        <v>77</v>
      </c>
    </row>
    <row r="60" customFormat="false" ht="12.75" hidden="false" customHeight="false" outlineLevel="0" collapsed="false">
      <c r="A60" s="31" t="n">
        <v>43055</v>
      </c>
      <c r="B60" s="35" t="s">
        <v>17</v>
      </c>
      <c r="C60" s="36" t="s">
        <v>18</v>
      </c>
      <c r="D60" s="34" t="s">
        <v>78</v>
      </c>
    </row>
    <row r="61" customFormat="false" ht="12.75" hidden="false" customHeight="false" outlineLevel="0" collapsed="false">
      <c r="A61" s="31" t="n">
        <v>43045</v>
      </c>
      <c r="B61" s="35" t="s">
        <v>17</v>
      </c>
      <c r="C61" s="36" t="s">
        <v>18</v>
      </c>
      <c r="D61" s="34" t="s">
        <v>79</v>
      </c>
    </row>
    <row r="62" customFormat="false" ht="25.5" hidden="false" customHeight="false" outlineLevel="0" collapsed="false">
      <c r="A62" s="31" t="n">
        <v>42970</v>
      </c>
      <c r="B62" s="32" t="s">
        <v>17</v>
      </c>
      <c r="C62" s="39" t="s">
        <v>18</v>
      </c>
      <c r="D62" s="34" t="s">
        <v>80</v>
      </c>
    </row>
    <row r="63" customFormat="false" ht="25.5" hidden="false" customHeight="false" outlineLevel="0" collapsed="false">
      <c r="A63" s="31" t="n">
        <v>42940</v>
      </c>
      <c r="B63" s="32" t="s">
        <v>81</v>
      </c>
      <c r="C63" s="39" t="s">
        <v>18</v>
      </c>
      <c r="D63" s="34" t="s">
        <v>82</v>
      </c>
    </row>
    <row r="64" customFormat="false" ht="12.75" hidden="false" customHeight="false" outlineLevel="0" collapsed="false">
      <c r="A64" s="31" t="n">
        <v>42933</v>
      </c>
      <c r="B64" s="32" t="s">
        <v>81</v>
      </c>
      <c r="C64" s="39" t="s">
        <v>18</v>
      </c>
      <c r="D64" s="34" t="s">
        <v>83</v>
      </c>
    </row>
    <row r="65" customFormat="false" ht="38.25" hidden="false" customHeight="false" outlineLevel="0" collapsed="false">
      <c r="A65" s="31" t="n">
        <v>42930</v>
      </c>
      <c r="B65" s="32" t="s">
        <v>81</v>
      </c>
      <c r="C65" s="33" t="s">
        <v>72</v>
      </c>
      <c r="D65" s="38" t="s">
        <v>84</v>
      </c>
    </row>
    <row r="66" customFormat="false" ht="25.5" hidden="false" customHeight="false" outlineLevel="0" collapsed="false">
      <c r="A66" s="31" t="n">
        <v>42923</v>
      </c>
      <c r="B66" s="32" t="s">
        <v>81</v>
      </c>
      <c r="C66" s="39" t="s">
        <v>18</v>
      </c>
      <c r="D66" s="34" t="s">
        <v>85</v>
      </c>
    </row>
    <row r="67" customFormat="false" ht="12.75" hidden="false" customHeight="false" outlineLevel="0" collapsed="false">
      <c r="A67" s="31" t="n">
        <v>42858</v>
      </c>
      <c r="B67" s="32" t="s">
        <v>81</v>
      </c>
      <c r="C67" s="39" t="s">
        <v>18</v>
      </c>
      <c r="D67" s="34" t="s">
        <v>86</v>
      </c>
    </row>
    <row r="68" customFormat="false" ht="25.5" hidden="false" customHeight="false" outlineLevel="0" collapsed="false">
      <c r="A68" s="31" t="n">
        <v>42844</v>
      </c>
      <c r="B68" s="32" t="s">
        <v>81</v>
      </c>
      <c r="C68" s="39" t="s">
        <v>18</v>
      </c>
      <c r="D68" s="34" t="s">
        <v>87</v>
      </c>
    </row>
    <row r="69" customFormat="false" ht="51" hidden="false" customHeight="false" outlineLevel="0" collapsed="false">
      <c r="A69" s="31" t="n">
        <v>42836</v>
      </c>
      <c r="B69" s="32" t="s">
        <v>81</v>
      </c>
      <c r="C69" s="39" t="s">
        <v>18</v>
      </c>
      <c r="D69" s="34" t="s">
        <v>88</v>
      </c>
    </row>
    <row r="70" customFormat="false" ht="12.75" hidden="false" customHeight="false" outlineLevel="0" collapsed="false">
      <c r="A70" s="31" t="n">
        <v>42811</v>
      </c>
      <c r="B70" s="32" t="s">
        <v>81</v>
      </c>
      <c r="C70" s="39" t="s">
        <v>18</v>
      </c>
      <c r="D70" s="34" t="s">
        <v>89</v>
      </c>
    </row>
    <row r="71" customFormat="false" ht="38.25" hidden="false" customHeight="false" outlineLevel="0" collapsed="false">
      <c r="A71" s="31" t="n">
        <v>42796</v>
      </c>
      <c r="B71" s="32" t="s">
        <v>81</v>
      </c>
      <c r="C71" s="39" t="s">
        <v>18</v>
      </c>
      <c r="D71" s="34" t="s">
        <v>90</v>
      </c>
    </row>
    <row r="72" customFormat="false" ht="12.75" hidden="false" customHeight="false" outlineLevel="0" collapsed="false">
      <c r="A72" s="31" t="n">
        <v>42783</v>
      </c>
      <c r="B72" s="32" t="s">
        <v>81</v>
      </c>
      <c r="C72" s="39" t="s">
        <v>18</v>
      </c>
      <c r="D72" s="34" t="s">
        <v>91</v>
      </c>
    </row>
    <row r="73" customFormat="false" ht="25.5" hidden="false" customHeight="false" outlineLevel="0" collapsed="false">
      <c r="A73" s="31" t="n">
        <v>42780</v>
      </c>
      <c r="B73" s="32" t="s">
        <v>81</v>
      </c>
      <c r="C73" s="39" t="s">
        <v>18</v>
      </c>
      <c r="D73" s="34" t="s">
        <v>92</v>
      </c>
    </row>
    <row r="74" customFormat="false" ht="12.75" hidden="false" customHeight="false" outlineLevel="0" collapsed="false">
      <c r="A74" s="31" t="n">
        <v>42779</v>
      </c>
      <c r="B74" s="32" t="s">
        <v>81</v>
      </c>
      <c r="C74" s="39" t="s">
        <v>18</v>
      </c>
      <c r="D74" s="34" t="s">
        <v>93</v>
      </c>
    </row>
    <row r="75" customFormat="false" ht="25.5" hidden="false" customHeight="false" outlineLevel="0" collapsed="false">
      <c r="A75" s="31" t="n">
        <v>42769</v>
      </c>
      <c r="B75" s="32" t="s">
        <v>81</v>
      </c>
      <c r="C75" s="39" t="s">
        <v>18</v>
      </c>
      <c r="D75" s="34" t="s">
        <v>94</v>
      </c>
    </row>
    <row r="76" customFormat="false" ht="25.5" hidden="false" customHeight="false" outlineLevel="0" collapsed="false">
      <c r="A76" s="31" t="n">
        <v>42762</v>
      </c>
      <c r="B76" s="32" t="s">
        <v>81</v>
      </c>
      <c r="C76" s="39" t="s">
        <v>18</v>
      </c>
      <c r="D76" s="34" t="s">
        <v>95</v>
      </c>
    </row>
    <row r="77" customFormat="false" ht="12.75" hidden="false" customHeight="false" outlineLevel="0" collapsed="false">
      <c r="A77" s="31" t="n">
        <v>42693</v>
      </c>
      <c r="B77" s="35" t="s">
        <v>96</v>
      </c>
      <c r="C77" s="36" t="s">
        <v>18</v>
      </c>
      <c r="D77" s="34" t="s">
        <v>97</v>
      </c>
    </row>
    <row r="78" customFormat="false" ht="12.75" hidden="false" customHeight="false" outlineLevel="0" collapsed="false">
      <c r="A78" s="31" t="n">
        <v>42662</v>
      </c>
      <c r="B78" s="32" t="s">
        <v>96</v>
      </c>
      <c r="C78" s="39" t="s">
        <v>18</v>
      </c>
      <c r="D78" s="34" t="s">
        <v>98</v>
      </c>
    </row>
    <row r="79" s="40" customFormat="true" ht="12.75" hidden="false" customHeight="false" outlineLevel="0" collapsed="false">
      <c r="A79" s="31" t="n">
        <v>42594</v>
      </c>
      <c r="B79" s="32" t="s">
        <v>96</v>
      </c>
      <c r="C79" s="39" t="s">
        <v>18</v>
      </c>
      <c r="D79" s="37" t="s">
        <v>99</v>
      </c>
    </row>
    <row r="80" customFormat="false" ht="12.75" hidden="false" customHeight="false" outlineLevel="0" collapsed="false">
      <c r="A80" s="31" t="n">
        <v>42593</v>
      </c>
      <c r="B80" s="32" t="s">
        <v>96</v>
      </c>
      <c r="C80" s="39" t="s">
        <v>18</v>
      </c>
      <c r="D80" s="33" t="s">
        <v>100</v>
      </c>
    </row>
    <row r="81" customFormat="false" ht="38.25" hidden="false" customHeight="false" outlineLevel="0" collapsed="false">
      <c r="A81" s="31" t="n">
        <v>42507</v>
      </c>
      <c r="B81" s="32" t="s">
        <v>101</v>
      </c>
      <c r="C81" s="39" t="s">
        <v>18</v>
      </c>
      <c r="D81" s="38" t="s">
        <v>102</v>
      </c>
    </row>
    <row r="82" customFormat="false" ht="25.5" hidden="false" customHeight="false" outlineLevel="0" collapsed="false">
      <c r="A82" s="31" t="n">
        <v>42506</v>
      </c>
      <c r="B82" s="32" t="s">
        <v>101</v>
      </c>
      <c r="C82" s="39" t="s">
        <v>18</v>
      </c>
      <c r="D82" s="34" t="s">
        <v>103</v>
      </c>
    </row>
    <row r="83" customFormat="false" ht="12.75" hidden="false" customHeight="false" outlineLevel="0" collapsed="false">
      <c r="A83" s="31" t="n">
        <v>42503</v>
      </c>
      <c r="B83" s="41" t="s">
        <v>101</v>
      </c>
      <c r="C83" s="36" t="s">
        <v>18</v>
      </c>
      <c r="D83" s="34" t="s">
        <v>104</v>
      </c>
    </row>
    <row r="84" customFormat="false" ht="13.5" hidden="false" customHeight="true" outlineLevel="0" collapsed="false">
      <c r="A84" s="31" t="n">
        <v>42502</v>
      </c>
      <c r="B84" s="41" t="s">
        <v>101</v>
      </c>
      <c r="C84" s="36" t="s">
        <v>18</v>
      </c>
      <c r="D84" s="34" t="s">
        <v>105</v>
      </c>
    </row>
    <row r="85" customFormat="false" ht="12.75" hidden="false" customHeight="false" outlineLevel="0" collapsed="false">
      <c r="A85" s="31" t="n">
        <v>42492</v>
      </c>
      <c r="B85" s="41" t="s">
        <v>101</v>
      </c>
      <c r="C85" s="36" t="s">
        <v>18</v>
      </c>
      <c r="D85" s="34" t="s">
        <v>106</v>
      </c>
    </row>
    <row r="86" customFormat="false" ht="12.75" hidden="false" customHeight="false" outlineLevel="0" collapsed="false">
      <c r="A86" s="31" t="n">
        <v>42454</v>
      </c>
      <c r="B86" s="41" t="s">
        <v>101</v>
      </c>
      <c r="C86" s="36" t="s">
        <v>18</v>
      </c>
      <c r="D86" s="34" t="s">
        <v>107</v>
      </c>
    </row>
    <row r="87" customFormat="false" ht="12.75" hidden="false" customHeight="false" outlineLevel="0" collapsed="false">
      <c r="A87" s="31" t="n">
        <v>42446</v>
      </c>
      <c r="B87" s="41" t="s">
        <v>101</v>
      </c>
      <c r="C87" s="36" t="s">
        <v>18</v>
      </c>
      <c r="D87" s="34" t="s">
        <v>108</v>
      </c>
    </row>
    <row r="88" customFormat="false" ht="12.75" hidden="false" customHeight="false" outlineLevel="0" collapsed="false">
      <c r="A88" s="31" t="n">
        <v>42445</v>
      </c>
      <c r="B88" s="41" t="s">
        <v>101</v>
      </c>
      <c r="C88" s="36" t="s">
        <v>18</v>
      </c>
      <c r="D88" s="34" t="s">
        <v>109</v>
      </c>
    </row>
    <row r="89" customFormat="false" ht="12.75" hidden="false" customHeight="false" outlineLevel="0" collapsed="false">
      <c r="A89" s="31" t="n">
        <v>42438</v>
      </c>
      <c r="B89" s="41" t="s">
        <v>101</v>
      </c>
      <c r="C89" s="36" t="s">
        <v>18</v>
      </c>
      <c r="D89" s="34" t="s">
        <v>110</v>
      </c>
    </row>
    <row r="90" customFormat="false" ht="25.5" hidden="false" customHeight="false" outlineLevel="0" collapsed="false">
      <c r="A90" s="31" t="n">
        <v>42373</v>
      </c>
      <c r="B90" s="41" t="s">
        <v>101</v>
      </c>
      <c r="C90" s="33" t="s">
        <v>18</v>
      </c>
      <c r="D90" s="34" t="s">
        <v>111</v>
      </c>
    </row>
    <row r="91" customFormat="false" ht="12.75" hidden="false" customHeight="false" outlineLevel="0" collapsed="false">
      <c r="A91" s="31" t="n">
        <v>42359</v>
      </c>
      <c r="B91" s="41" t="s">
        <v>101</v>
      </c>
      <c r="C91" s="36" t="s">
        <v>18</v>
      </c>
      <c r="D91" s="34" t="s">
        <v>112</v>
      </c>
    </row>
    <row r="92" customFormat="false" ht="25.5" hidden="false" customHeight="false" outlineLevel="0" collapsed="false">
      <c r="A92" s="31" t="n">
        <v>42292</v>
      </c>
      <c r="B92" s="41" t="s">
        <v>113</v>
      </c>
      <c r="C92" s="33" t="s">
        <v>18</v>
      </c>
      <c r="D92" s="38" t="s">
        <v>114</v>
      </c>
    </row>
    <row r="93" customFormat="false" ht="12.75" hidden="false" customHeight="false" outlineLevel="0" collapsed="false">
      <c r="A93" s="31" t="n">
        <v>42268</v>
      </c>
      <c r="B93" s="41" t="s">
        <v>113</v>
      </c>
      <c r="C93" s="33" t="s">
        <v>18</v>
      </c>
      <c r="D93" s="34" t="s">
        <v>115</v>
      </c>
    </row>
    <row r="94" customFormat="false" ht="25.5" hidden="false" customHeight="false" outlineLevel="0" collapsed="false">
      <c r="A94" s="31" t="n">
        <v>42265</v>
      </c>
      <c r="B94" s="41" t="s">
        <v>113</v>
      </c>
      <c r="C94" s="33" t="s">
        <v>18</v>
      </c>
      <c r="D94" s="34" t="s">
        <v>116</v>
      </c>
    </row>
    <row r="95" customFormat="false" ht="25.5" hidden="false" customHeight="false" outlineLevel="0" collapsed="false">
      <c r="A95" s="31" t="n">
        <v>42227</v>
      </c>
      <c r="B95" s="41" t="s">
        <v>113</v>
      </c>
      <c r="C95" s="33" t="s">
        <v>18</v>
      </c>
      <c r="D95" s="34" t="s">
        <v>117</v>
      </c>
    </row>
    <row r="96" customFormat="false" ht="25.5" hidden="false" customHeight="false" outlineLevel="0" collapsed="false">
      <c r="A96" s="31" t="n">
        <v>42200</v>
      </c>
      <c r="B96" s="41" t="s">
        <v>113</v>
      </c>
      <c r="C96" s="33" t="s">
        <v>18</v>
      </c>
      <c r="D96" s="34" t="s">
        <v>118</v>
      </c>
    </row>
    <row r="97" customFormat="false" ht="12.75" hidden="false" customHeight="false" outlineLevel="0" collapsed="false">
      <c r="A97" s="31" t="n">
        <v>42187</v>
      </c>
      <c r="B97" s="41" t="s">
        <v>113</v>
      </c>
      <c r="C97" s="33" t="s">
        <v>18</v>
      </c>
      <c r="D97" s="34" t="s">
        <v>119</v>
      </c>
    </row>
    <row r="98" customFormat="false" ht="12.75" hidden="false" customHeight="false" outlineLevel="0" collapsed="false">
      <c r="A98" s="31" t="n">
        <v>42184</v>
      </c>
      <c r="B98" s="41" t="s">
        <v>113</v>
      </c>
      <c r="C98" s="33" t="s">
        <v>18</v>
      </c>
      <c r="D98" s="34" t="s">
        <v>120</v>
      </c>
    </row>
    <row r="99" customFormat="false" ht="25.5" hidden="false" customHeight="false" outlineLevel="0" collapsed="false">
      <c r="A99" s="31" t="n">
        <v>42177</v>
      </c>
      <c r="B99" s="41" t="s">
        <v>113</v>
      </c>
      <c r="C99" s="33" t="s">
        <v>18</v>
      </c>
      <c r="D99" s="34" t="s">
        <v>121</v>
      </c>
    </row>
    <row r="100" customFormat="false" ht="25.5" hidden="false" customHeight="false" outlineLevel="0" collapsed="false">
      <c r="A100" s="31" t="n">
        <v>42143</v>
      </c>
      <c r="B100" s="41" t="s">
        <v>113</v>
      </c>
      <c r="C100" s="33" t="s">
        <v>18</v>
      </c>
      <c r="D100" s="34" t="s">
        <v>122</v>
      </c>
    </row>
    <row r="101" customFormat="false" ht="12.75" hidden="false" customHeight="false" outlineLevel="0" collapsed="false">
      <c r="A101" s="31" t="n">
        <v>42142</v>
      </c>
      <c r="B101" s="41" t="s">
        <v>113</v>
      </c>
      <c r="C101" s="36" t="s">
        <v>18</v>
      </c>
      <c r="D101" s="34" t="s">
        <v>123</v>
      </c>
    </row>
    <row r="102" customFormat="false" ht="12.75" hidden="false" customHeight="false" outlineLevel="0" collapsed="false">
      <c r="A102" s="31" t="n">
        <v>42139</v>
      </c>
      <c r="B102" s="41" t="s">
        <v>113</v>
      </c>
      <c r="C102" s="36" t="s">
        <v>18</v>
      </c>
      <c r="D102" s="34" t="s">
        <v>124</v>
      </c>
    </row>
    <row r="103" customFormat="false" ht="12.75" hidden="false" customHeight="false" outlineLevel="0" collapsed="false">
      <c r="A103" s="31" t="n">
        <v>42117</v>
      </c>
      <c r="B103" s="41" t="s">
        <v>113</v>
      </c>
      <c r="C103" s="36" t="s">
        <v>18</v>
      </c>
      <c r="D103" s="34" t="s">
        <v>125</v>
      </c>
    </row>
    <row r="104" customFormat="false" ht="12.75" hidden="false" customHeight="false" outlineLevel="0" collapsed="false">
      <c r="A104" s="31" t="n">
        <v>42107</v>
      </c>
      <c r="B104" s="41" t="s">
        <v>113</v>
      </c>
      <c r="C104" s="36" t="s">
        <v>18</v>
      </c>
      <c r="D104" s="34" t="s">
        <v>126</v>
      </c>
    </row>
    <row r="105" customFormat="false" ht="12.75" hidden="false" customHeight="false" outlineLevel="0" collapsed="false">
      <c r="A105" s="31" t="n">
        <v>42078</v>
      </c>
      <c r="B105" s="41" t="s">
        <v>113</v>
      </c>
      <c r="C105" s="33" t="s">
        <v>127</v>
      </c>
      <c r="D105" s="34" t="s">
        <v>128</v>
      </c>
    </row>
    <row r="106" customFormat="false" ht="25.5" hidden="false" customHeight="false" outlineLevel="0" collapsed="false">
      <c r="A106" s="31" t="n">
        <v>42064</v>
      </c>
      <c r="B106" s="41" t="s">
        <v>113</v>
      </c>
      <c r="C106" s="33" t="s">
        <v>18</v>
      </c>
      <c r="D106" s="34" t="s">
        <v>129</v>
      </c>
    </row>
    <row r="107" customFormat="false" ht="12.75" hidden="false" customHeight="false" outlineLevel="0" collapsed="false">
      <c r="A107" s="31" t="n">
        <v>42032</v>
      </c>
      <c r="B107" s="41" t="s">
        <v>113</v>
      </c>
      <c r="C107" s="36" t="s">
        <v>18</v>
      </c>
      <c r="D107" s="34" t="s">
        <v>130</v>
      </c>
    </row>
    <row r="108" customFormat="false" ht="12.75" hidden="false" customHeight="false" outlineLevel="0" collapsed="false">
      <c r="A108" s="31" t="n">
        <v>42025</v>
      </c>
      <c r="B108" s="41" t="s">
        <v>113</v>
      </c>
      <c r="C108" s="36" t="s">
        <v>18</v>
      </c>
      <c r="D108" s="34" t="s">
        <v>131</v>
      </c>
    </row>
    <row r="109" customFormat="false" ht="12.75" hidden="false" customHeight="false" outlineLevel="0" collapsed="false">
      <c r="A109" s="31" t="n">
        <v>42009</v>
      </c>
      <c r="B109" s="41" t="s">
        <v>113</v>
      </c>
      <c r="C109" s="36" t="s">
        <v>18</v>
      </c>
      <c r="D109" s="34" t="s">
        <v>132</v>
      </c>
    </row>
    <row r="110" customFormat="false" ht="12.75" hidden="false" customHeight="false" outlineLevel="0" collapsed="false">
      <c r="A110" s="31" t="n">
        <v>41922</v>
      </c>
      <c r="B110" s="41" t="s">
        <v>113</v>
      </c>
      <c r="C110" s="36" t="s">
        <v>18</v>
      </c>
      <c r="D110" s="34" t="s">
        <v>133</v>
      </c>
    </row>
    <row r="111" customFormat="false" ht="12.75" hidden="false" customHeight="false" outlineLevel="0" collapsed="false">
      <c r="A111" s="31" t="n">
        <v>41729</v>
      </c>
      <c r="B111" s="41" t="s">
        <v>134</v>
      </c>
      <c r="C111" s="36" t="s">
        <v>135</v>
      </c>
      <c r="D111" s="34" t="s">
        <v>136</v>
      </c>
    </row>
    <row r="112" customFormat="false" ht="12.75" hidden="false" customHeight="false" outlineLevel="0" collapsed="false">
      <c r="A112" s="31" t="n">
        <v>41697</v>
      </c>
      <c r="B112" s="41" t="s">
        <v>134</v>
      </c>
      <c r="C112" s="36" t="s">
        <v>18</v>
      </c>
      <c r="D112" s="34" t="s">
        <v>137</v>
      </c>
    </row>
    <row r="113" customFormat="false" ht="12.75" hidden="false" customHeight="false" outlineLevel="0" collapsed="false">
      <c r="A113" s="31" t="n">
        <v>41691</v>
      </c>
      <c r="B113" s="41" t="s">
        <v>134</v>
      </c>
      <c r="C113" s="36" t="s">
        <v>18</v>
      </c>
      <c r="D113" s="34" t="s">
        <v>138</v>
      </c>
    </row>
    <row r="114" customFormat="false" ht="12.75" hidden="false" customHeight="false" outlineLevel="0" collapsed="false">
      <c r="A114" s="31" t="n">
        <v>41673</v>
      </c>
      <c r="B114" s="41" t="s">
        <v>134</v>
      </c>
      <c r="C114" s="36" t="s">
        <v>18</v>
      </c>
      <c r="D114" s="34" t="s">
        <v>139</v>
      </c>
    </row>
    <row r="115" customFormat="false" ht="12.75" hidden="false" customHeight="false" outlineLevel="0" collapsed="false">
      <c r="A115" s="31" t="n">
        <v>41389</v>
      </c>
      <c r="B115" s="42" t="s">
        <v>140</v>
      </c>
      <c r="C115" s="36" t="s">
        <v>18</v>
      </c>
      <c r="D115" s="34" t="s">
        <v>141</v>
      </c>
    </row>
    <row r="116" customFormat="false" ht="12.75" hidden="false" customHeight="false" outlineLevel="0" collapsed="false">
      <c r="A116" s="31" t="n">
        <v>41376</v>
      </c>
      <c r="B116" s="42" t="s">
        <v>140</v>
      </c>
      <c r="C116" s="36" t="s">
        <v>18</v>
      </c>
      <c r="D116" s="34" t="s">
        <v>142</v>
      </c>
    </row>
    <row r="117" customFormat="false" ht="12.75" hidden="false" customHeight="false" outlineLevel="0" collapsed="false">
      <c r="A117" s="31" t="n">
        <v>41360</v>
      </c>
      <c r="B117" s="42" t="s">
        <v>140</v>
      </c>
      <c r="C117" s="36" t="s">
        <v>18</v>
      </c>
      <c r="D117" s="34" t="s">
        <v>143</v>
      </c>
    </row>
    <row r="118" customFormat="false" ht="25.5" hidden="false" customHeight="false" outlineLevel="0" collapsed="false">
      <c r="A118" s="31" t="n">
        <v>41221</v>
      </c>
      <c r="B118" s="42" t="s">
        <v>140</v>
      </c>
      <c r="C118" s="38" t="s">
        <v>18</v>
      </c>
      <c r="D118" s="34" t="s">
        <v>144</v>
      </c>
    </row>
    <row r="119" customFormat="false" ht="12.75" hidden="false" customHeight="false" outlineLevel="0" collapsed="false">
      <c r="A119" s="31" t="n">
        <v>41210</v>
      </c>
      <c r="B119" s="42" t="s">
        <v>140</v>
      </c>
      <c r="C119" s="43" t="s">
        <v>18</v>
      </c>
      <c r="D119" s="38" t="s">
        <v>145</v>
      </c>
    </row>
    <row r="120" customFormat="false" ht="12.75" hidden="false" customHeight="false" outlineLevel="0" collapsed="false">
      <c r="A120" s="31" t="n">
        <v>41193</v>
      </c>
      <c r="B120" s="42" t="s">
        <v>140</v>
      </c>
      <c r="C120" s="43" t="s">
        <v>18</v>
      </c>
      <c r="D120" s="38" t="s">
        <v>146</v>
      </c>
    </row>
    <row r="121" customFormat="false" ht="12.75" hidden="false" customHeight="false" outlineLevel="0" collapsed="false">
      <c r="A121" s="31" t="n">
        <v>41152</v>
      </c>
      <c r="B121" s="42" t="s">
        <v>140</v>
      </c>
      <c r="C121" s="36" t="s">
        <v>18</v>
      </c>
      <c r="D121" s="25" t="s">
        <v>147</v>
      </c>
    </row>
    <row r="122" customFormat="false" ht="25.5" hidden="false" customHeight="false" outlineLevel="0" collapsed="false">
      <c r="A122" s="31" t="n">
        <v>40963</v>
      </c>
      <c r="B122" s="42" t="s">
        <v>148</v>
      </c>
      <c r="C122" s="33" t="s">
        <v>18</v>
      </c>
      <c r="D122" s="34" t="s">
        <v>149</v>
      </c>
    </row>
    <row r="123" s="44" customFormat="true" ht="12.75" hidden="false" customHeight="false" outlineLevel="0" collapsed="false">
      <c r="A123" s="31" t="n">
        <v>40956</v>
      </c>
      <c r="B123" s="42" t="s">
        <v>148</v>
      </c>
      <c r="C123" s="33" t="s">
        <v>18</v>
      </c>
      <c r="D123" s="38" t="s">
        <v>150</v>
      </c>
    </row>
    <row r="124" s="44" customFormat="true" ht="12.75" hidden="false" customHeight="false" outlineLevel="0" collapsed="false">
      <c r="A124" s="31" t="n">
        <v>40949</v>
      </c>
      <c r="B124" s="42" t="s">
        <v>148</v>
      </c>
      <c r="C124" s="33" t="s">
        <v>18</v>
      </c>
      <c r="D124" s="38" t="s">
        <v>151</v>
      </c>
    </row>
    <row r="125" s="44" customFormat="true" ht="25.5" hidden="false" customHeight="false" outlineLevel="0" collapsed="false">
      <c r="A125" s="31" t="n">
        <v>40936</v>
      </c>
      <c r="B125" s="42" t="s">
        <v>148</v>
      </c>
      <c r="C125" s="33" t="s">
        <v>18</v>
      </c>
      <c r="D125" s="38" t="s">
        <v>152</v>
      </c>
    </row>
    <row r="126" customFormat="false" ht="12.75" hidden="false" customHeight="false" outlineLevel="0" collapsed="false">
      <c r="A126" s="31" t="n">
        <v>40930</v>
      </c>
      <c r="B126" s="42" t="s">
        <v>148</v>
      </c>
      <c r="C126" s="39" t="s">
        <v>18</v>
      </c>
      <c r="D126" s="45" t="s">
        <v>153</v>
      </c>
    </row>
    <row r="127" s="46" customFormat="true" ht="52.5" hidden="false" customHeight="true" outlineLevel="0" collapsed="false">
      <c r="A127" s="31" t="n">
        <v>40892</v>
      </c>
      <c r="B127" s="42" t="s">
        <v>148</v>
      </c>
      <c r="C127" s="33" t="s">
        <v>18</v>
      </c>
      <c r="D127" s="45" t="s">
        <v>154</v>
      </c>
    </row>
    <row r="128" s="46" customFormat="true" ht="16.9" hidden="false" customHeight="true" outlineLevel="0" collapsed="false">
      <c r="A128" s="31" t="n">
        <v>40862</v>
      </c>
      <c r="B128" s="42" t="s">
        <v>155</v>
      </c>
      <c r="C128" s="39" t="s">
        <v>18</v>
      </c>
      <c r="D128" s="39" t="s">
        <v>156</v>
      </c>
    </row>
    <row r="129" s="44" customFormat="true" ht="13.15" hidden="false" customHeight="true" outlineLevel="0" collapsed="false">
      <c r="A129" s="31" t="n">
        <v>40828</v>
      </c>
      <c r="B129" s="42" t="s">
        <v>155</v>
      </c>
      <c r="C129" s="33" t="s">
        <v>157</v>
      </c>
      <c r="D129" s="47" t="s">
        <v>158</v>
      </c>
    </row>
    <row r="130" customFormat="false" ht="12.75" hidden="false" customHeight="false" outlineLevel="0" collapsed="false">
      <c r="A130" s="48" t="n">
        <v>40781</v>
      </c>
      <c r="B130" s="49" t="s">
        <v>159</v>
      </c>
      <c r="C130" s="39" t="s">
        <v>18</v>
      </c>
      <c r="D130" s="34" t="s">
        <v>160</v>
      </c>
    </row>
    <row r="131" customFormat="false" ht="12.75" hidden="false" customHeight="false" outlineLevel="0" collapsed="false">
      <c r="A131" s="48" t="n">
        <v>40775</v>
      </c>
      <c r="B131" s="49" t="s">
        <v>159</v>
      </c>
      <c r="C131" s="39" t="s">
        <v>18</v>
      </c>
      <c r="D131" s="50" t="s">
        <v>161</v>
      </c>
    </row>
    <row r="132" customFormat="false" ht="12.75" hidden="false" customHeight="false" outlineLevel="0" collapsed="false">
      <c r="A132" s="24" t="n">
        <v>40759</v>
      </c>
      <c r="B132" s="49" t="s">
        <v>159</v>
      </c>
      <c r="C132" s="39" t="s">
        <v>18</v>
      </c>
      <c r="D132" s="50" t="s">
        <v>162</v>
      </c>
    </row>
    <row r="133" customFormat="false" ht="12.75" hidden="false" customHeight="false" outlineLevel="0" collapsed="false">
      <c r="A133" s="24" t="n">
        <v>40755</v>
      </c>
      <c r="B133" s="49" t="s">
        <v>159</v>
      </c>
      <c r="C133" s="39" t="s">
        <v>18</v>
      </c>
      <c r="D133" s="50" t="s">
        <v>163</v>
      </c>
    </row>
    <row r="134" customFormat="false" ht="12.75" hidden="false" customHeight="false" outlineLevel="0" collapsed="false">
      <c r="A134" s="24" t="n">
        <v>40754</v>
      </c>
      <c r="B134" s="49" t="s">
        <v>159</v>
      </c>
      <c r="C134" s="39" t="s">
        <v>18</v>
      </c>
      <c r="D134" s="50" t="s">
        <v>164</v>
      </c>
    </row>
    <row r="135" customFormat="false" ht="13.5" hidden="false" customHeight="true" outlineLevel="0" collapsed="false">
      <c r="A135" s="24" t="n">
        <v>40754</v>
      </c>
      <c r="B135" s="49" t="s">
        <v>159</v>
      </c>
      <c r="C135" s="39" t="s">
        <v>18</v>
      </c>
      <c r="D135" s="50" t="s">
        <v>165</v>
      </c>
    </row>
    <row r="136" customFormat="false" ht="12.75" hidden="false" customHeight="false" outlineLevel="0" collapsed="false">
      <c r="A136" s="24" t="n">
        <v>40753</v>
      </c>
      <c r="B136" s="49" t="s">
        <v>159</v>
      </c>
      <c r="C136" s="39" t="s">
        <v>18</v>
      </c>
      <c r="D136" s="26" t="s">
        <v>166</v>
      </c>
    </row>
    <row r="137" customFormat="false" ht="12.75" hidden="false" customHeight="false" outlineLevel="0" collapsed="false">
      <c r="A137" s="24" t="n">
        <v>40752</v>
      </c>
      <c r="B137" s="49" t="s">
        <v>167</v>
      </c>
      <c r="C137" s="39" t="s">
        <v>18</v>
      </c>
      <c r="D137" s="50" t="s">
        <v>168</v>
      </c>
    </row>
    <row r="138" customFormat="false" ht="12.75" hidden="false" customHeight="false" outlineLevel="0" collapsed="false">
      <c r="A138" s="24" t="n">
        <v>40750</v>
      </c>
      <c r="B138" s="49" t="s">
        <v>169</v>
      </c>
      <c r="C138" s="39" t="s">
        <v>18</v>
      </c>
      <c r="D138" s="50" t="s">
        <v>170</v>
      </c>
    </row>
    <row r="139" customFormat="false" ht="12.75" hidden="false" customHeight="false" outlineLevel="0" collapsed="false">
      <c r="A139" s="24" t="n">
        <v>40738</v>
      </c>
      <c r="B139" s="49" t="s">
        <v>169</v>
      </c>
      <c r="C139" s="39" t="s">
        <v>18</v>
      </c>
      <c r="D139" s="50" t="s">
        <v>171</v>
      </c>
    </row>
    <row r="140" customFormat="false" ht="12.75" hidden="false" customHeight="false" outlineLevel="0" collapsed="false">
      <c r="A140" s="48" t="n">
        <v>40705</v>
      </c>
      <c r="B140" s="49" t="s">
        <v>169</v>
      </c>
      <c r="C140" s="39" t="s">
        <v>18</v>
      </c>
      <c r="D140" s="34" t="s">
        <v>172</v>
      </c>
    </row>
    <row r="141" s="44" customFormat="true" ht="25.5" hidden="false" customHeight="false" outlineLevel="0" collapsed="false">
      <c r="A141" s="51" t="n">
        <v>40696</v>
      </c>
      <c r="B141" s="42" t="s">
        <v>173</v>
      </c>
      <c r="C141" s="39" t="s">
        <v>18</v>
      </c>
      <c r="D141" s="52" t="s">
        <v>174</v>
      </c>
    </row>
    <row r="142" customFormat="false" ht="12.75" hidden="false" customHeight="false" outlineLevel="0" collapsed="false">
      <c r="A142" s="24" t="n">
        <v>40680</v>
      </c>
      <c r="B142" s="49" t="s">
        <v>175</v>
      </c>
      <c r="C142" s="36" t="s">
        <v>176</v>
      </c>
      <c r="D142" s="50" t="s">
        <v>177</v>
      </c>
    </row>
    <row r="143" customFormat="false" ht="12.75" hidden="false" customHeight="false" outlineLevel="0" collapsed="false">
      <c r="A143" s="24" t="n">
        <v>40675</v>
      </c>
      <c r="B143" s="49" t="s">
        <v>175</v>
      </c>
      <c r="C143" s="36" t="s">
        <v>176</v>
      </c>
      <c r="D143" s="50" t="s">
        <v>178</v>
      </c>
    </row>
    <row r="144" customFormat="false" ht="12.75" hidden="false" customHeight="false" outlineLevel="0" collapsed="false">
      <c r="A144" s="48" t="n">
        <v>40673</v>
      </c>
      <c r="B144" s="49" t="s">
        <v>175</v>
      </c>
      <c r="C144" s="36" t="s">
        <v>176</v>
      </c>
      <c r="D144" s="50" t="s">
        <v>179</v>
      </c>
    </row>
    <row r="145" customFormat="false" ht="12.75" hidden="false" customHeight="false" outlineLevel="0" collapsed="false">
      <c r="B145" s="49"/>
      <c r="C145" s="36"/>
      <c r="D145" s="50"/>
    </row>
    <row r="146" s="25" customFormat="true" ht="12.75" hidden="false" customHeight="false" outlineLevel="0" collapsed="false">
      <c r="A146" s="51"/>
    </row>
  </sheetData>
  <printOptions headings="false" gridLines="false" gridLinesSet="true" horizontalCentered="false" verticalCentered="false"/>
  <pageMargins left="0.7" right="0.7" top="1" bottom="1.09722222222222" header="0.3" footer="0.511811023622047"/>
  <pageSetup paperSize="1"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R1048576"/>
  <sheetViews>
    <sheetView showFormulas="false" showGridLines="true" showRowColHeaders="true" showZeros="true" rightToLeft="false" tabSelected="true" showOutlineSymbols="true" defaultGridColor="true" view="normal" topLeftCell="A8" colorId="64" zoomScale="106" zoomScaleNormal="106" zoomScalePageLayoutView="100" workbookViewId="0">
      <pane xSplit="0" ySplit="2880" topLeftCell="A1493" activePane="bottomLeft" state="split"/>
      <selection pane="topLeft" activeCell="A8" activeCellId="0" sqref="A8"/>
      <selection pane="bottomLeft" activeCell="D1513" activeCellId="0" sqref="D1513"/>
    </sheetView>
  </sheetViews>
  <sheetFormatPr defaultColWidth="9.1484375" defaultRowHeight="12.7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7"/>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3" min="11" style="56" width="10.71"/>
    <col collapsed="false" customWidth="true" hidden="false" outlineLevel="0" max="14" min="14" style="41" width="10.71"/>
    <col collapsed="false" customWidth="true" hidden="false" outlineLevel="0" max="15" min="15" style="56" width="8.71"/>
    <col collapsed="false" customWidth="true" hidden="false" outlineLevel="0" max="16" min="16" style="58" width="9"/>
    <col collapsed="false" customWidth="true" hidden="false" outlineLevel="0" max="17" min="17" style="56" width="9.59"/>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56" width="10.99"/>
    <col collapsed="false" customWidth="true" hidden="false" outlineLevel="1" max="22" min="22" style="41" width="6.15"/>
    <col collapsed="false" customWidth="true" hidden="false" outlineLevel="1" max="23" min="23" style="41" width="6.42"/>
    <col collapsed="false" customWidth="true" hidden="false" outlineLevel="1" max="24" min="24" style="41" width="5.7"/>
    <col collapsed="false" customWidth="true" hidden="false" outlineLevel="1" max="25" min="25" style="41" width="6.01"/>
    <col collapsed="false" customWidth="true" hidden="false" outlineLevel="0" max="26" min="26" style="41" width="18.42"/>
    <col collapsed="false" customWidth="true" hidden="false" outlineLevel="0" max="27" min="27" style="55" width="7.29"/>
    <col collapsed="false" customWidth="true" hidden="false" outlineLevel="0" max="28" min="28" style="55" width="26.13"/>
    <col collapsed="false" customWidth="true" hidden="false" outlineLevel="0" max="29" min="29" style="41" width="11.14"/>
    <col collapsed="false" customWidth="true" hidden="false" outlineLevel="0" max="30" min="30" style="41" width="10.71"/>
    <col collapsed="false" customWidth="true" hidden="false" outlineLevel="0" max="31" min="31" style="41" width="7.87"/>
    <col collapsed="false" customWidth="true" hidden="false" outlineLevel="0" max="32" min="32" style="41" width="8.29"/>
    <col collapsed="false" customWidth="true" hidden="false" outlineLevel="0" max="35" min="33" style="41" width="10.71"/>
    <col collapsed="false" customWidth="true" hidden="false" outlineLevel="0" max="36" min="36" style="41" width="8.86"/>
    <col collapsed="false" customWidth="true" hidden="false" outlineLevel="0" max="37" min="37" style="41" width="9.29"/>
    <col collapsed="false" customWidth="true" hidden="false" outlineLevel="0" max="38" min="38" style="41" width="9.85"/>
    <col collapsed="false" customWidth="true" hidden="false" outlineLevel="0" max="40" min="39" style="41" width="10.42"/>
    <col collapsed="false" customWidth="true" hidden="false" outlineLevel="0" max="41" min="41" style="41" width="20.3"/>
    <col collapsed="false" customWidth="true" hidden="false" outlineLevel="0" max="42" min="42" style="41" width="11.14"/>
    <col collapsed="false" customWidth="true" hidden="false" outlineLevel="0" max="43" min="43" style="41" width="19.57"/>
    <col collapsed="false" customWidth="false" hidden="false" outlineLevel="0" max="47" min="44" style="41" width="9.13"/>
    <col collapsed="false" customWidth="true" hidden="false" outlineLevel="0" max="48" min="48" style="41" width="16.14"/>
    <col collapsed="false" customWidth="true" hidden="false" outlineLevel="0" max="49" min="49" style="41" width="19.57"/>
    <col collapsed="false" customWidth="false" hidden="false" outlineLevel="0" max="54" min="50" style="41" width="9.13"/>
    <col collapsed="false" customWidth="true" hidden="false" outlineLevel="0" max="55" min="55" style="41" width="16.87"/>
    <col collapsed="false" customWidth="false" hidden="false" outlineLevel="0" max="59" min="56" style="41" width="9.13"/>
    <col collapsed="false" customWidth="true" hidden="false" outlineLevel="0" max="60" min="60" style="41" width="19"/>
    <col collapsed="false" customWidth="true" hidden="false" outlineLevel="0" max="61" min="61" style="41" width="26"/>
    <col collapsed="false" customWidth="false" hidden="false" outlineLevel="0" max="1024" min="62" style="41" width="9.13"/>
  </cols>
  <sheetData>
    <row r="1" customFormat="false" ht="12.75" hidden="false" customHeight="false" outlineLevel="0" collapsed="false">
      <c r="A1" s="59" t="s">
        <v>180</v>
      </c>
      <c r="G1" s="27" t="n">
        <f aca="true">INDIRECT("ChangeInfo!A2")</f>
        <v>44469</v>
      </c>
      <c r="J1" s="60"/>
      <c r="P1" s="56"/>
    </row>
    <row r="2" customFormat="false" ht="12.75" hidden="false" customHeight="false" outlineLevel="0" collapsed="false">
      <c r="A2" s="61"/>
      <c r="F2" s="62"/>
      <c r="G2" s="41"/>
      <c r="J2" s="60"/>
      <c r="P2" s="56"/>
    </row>
    <row r="3" customFormat="false" ht="12.75" hidden="false" customHeight="false" outlineLevel="0" collapsed="false">
      <c r="F3" s="62"/>
      <c r="G3" s="41"/>
      <c r="J3" s="60"/>
    </row>
    <row r="4" customFormat="false" ht="12.75" hidden="false" customHeight="false" outlineLevel="0" collapsed="false">
      <c r="E4" s="53"/>
      <c r="F4" s="63"/>
      <c r="G4" s="61"/>
    </row>
    <row r="5" customFormat="false" ht="12.75" hidden="false" customHeight="false" outlineLevel="0" collapsed="false">
      <c r="F5" s="63"/>
      <c r="G5" s="64"/>
      <c r="H5" s="65"/>
      <c r="AC5" s="66"/>
      <c r="AD5" s="66"/>
      <c r="AE5" s="66"/>
      <c r="AF5" s="66"/>
      <c r="AG5" s="66"/>
      <c r="AH5" s="66"/>
      <c r="AI5" s="66"/>
      <c r="AJ5" s="67"/>
      <c r="AK5" s="67"/>
      <c r="AL5" s="67"/>
      <c r="AM5" s="67"/>
      <c r="AN5" s="67"/>
      <c r="AO5" s="66"/>
      <c r="AP5" s="66"/>
      <c r="AQ5" s="66"/>
      <c r="AR5" s="66"/>
    </row>
    <row r="6" customFormat="false" ht="12.75" hidden="false" customHeight="false" outlineLevel="0" collapsed="false">
      <c r="E6" s="56"/>
      <c r="F6" s="63"/>
      <c r="G6" s="58"/>
      <c r="H6" s="68"/>
    </row>
    <row r="7" customFormat="false" ht="12.75" hidden="false" customHeight="false" outlineLevel="0" collapsed="false">
      <c r="A7" s="69" t="s">
        <v>181</v>
      </c>
      <c r="B7" s="69"/>
      <c r="C7" s="69"/>
      <c r="D7" s="69"/>
      <c r="E7" s="69"/>
      <c r="F7" s="69"/>
      <c r="G7" s="69"/>
      <c r="H7" s="69"/>
      <c r="I7" s="69"/>
      <c r="J7" s="69"/>
      <c r="K7" s="69"/>
      <c r="L7" s="69"/>
      <c r="M7" s="69"/>
      <c r="N7" s="69"/>
      <c r="O7" s="69"/>
      <c r="P7" s="69"/>
      <c r="Q7" s="69"/>
      <c r="R7" s="69"/>
      <c r="S7" s="69"/>
      <c r="T7" s="69"/>
      <c r="V7" s="70" t="s">
        <v>182</v>
      </c>
      <c r="W7" s="70"/>
      <c r="X7" s="70"/>
      <c r="Y7" s="70"/>
      <c r="Z7" s="70"/>
      <c r="AA7" s="70"/>
      <c r="AB7" s="70"/>
      <c r="AC7" s="70"/>
      <c r="AD7" s="70"/>
      <c r="AE7" s="70"/>
      <c r="AF7" s="70"/>
      <c r="AG7" s="70"/>
      <c r="AH7" s="70"/>
      <c r="AI7" s="70"/>
      <c r="AJ7" s="70"/>
      <c r="AK7" s="70"/>
      <c r="AL7" s="70"/>
      <c r="AM7" s="70"/>
      <c r="AN7" s="70"/>
    </row>
    <row r="8" customFormat="false" ht="53.25" hidden="false" customHeight="true" outlineLevel="0" collapsed="false">
      <c r="A8" s="41" t="s">
        <v>183</v>
      </c>
      <c r="B8" s="66" t="s">
        <v>184</v>
      </c>
      <c r="C8" s="41" t="s">
        <v>185</v>
      </c>
      <c r="D8" s="71" t="s">
        <v>186</v>
      </c>
      <c r="E8" s="66" t="s">
        <v>187</v>
      </c>
      <c r="F8" s="72" t="s">
        <v>188</v>
      </c>
      <c r="G8" s="55" t="s">
        <v>189</v>
      </c>
      <c r="H8" s="73" t="s">
        <v>190</v>
      </c>
      <c r="I8" s="74" t="s">
        <v>191</v>
      </c>
      <c r="J8" s="75" t="s">
        <v>192</v>
      </c>
      <c r="K8" s="74" t="s">
        <v>193</v>
      </c>
      <c r="L8" s="76" t="s">
        <v>194</v>
      </c>
      <c r="M8" s="76" t="s">
        <v>195</v>
      </c>
      <c r="N8" s="76" t="s">
        <v>196</v>
      </c>
      <c r="O8" s="74" t="s">
        <v>197</v>
      </c>
      <c r="P8" s="74" t="s">
        <v>198</v>
      </c>
      <c r="Q8" s="74" t="s">
        <v>199</v>
      </c>
      <c r="R8" s="66" t="s">
        <v>200</v>
      </c>
      <c r="S8" s="66" t="s">
        <v>201</v>
      </c>
      <c r="T8" s="41" t="s">
        <v>16</v>
      </c>
      <c r="U8" s="66" t="s">
        <v>202</v>
      </c>
      <c r="V8" s="41" t="s">
        <v>183</v>
      </c>
      <c r="W8" s="66" t="s">
        <v>184</v>
      </c>
      <c r="X8" s="41" t="s">
        <v>185</v>
      </c>
      <c r="Y8" s="71" t="s">
        <v>186</v>
      </c>
      <c r="Z8" s="66" t="s">
        <v>187</v>
      </c>
      <c r="AA8" s="72" t="s">
        <v>188</v>
      </c>
      <c r="AB8" s="55" t="s">
        <v>189</v>
      </c>
      <c r="AC8" s="66" t="s">
        <v>190</v>
      </c>
      <c r="AD8" s="74" t="s">
        <v>191</v>
      </c>
      <c r="AE8" s="77" t="s">
        <v>192</v>
      </c>
      <c r="AF8" s="74" t="s">
        <v>193</v>
      </c>
      <c r="AG8" s="76" t="s">
        <v>194</v>
      </c>
      <c r="AH8" s="76" t="s">
        <v>195</v>
      </c>
      <c r="AI8" s="76" t="s">
        <v>196</v>
      </c>
      <c r="AJ8" s="74" t="s">
        <v>197</v>
      </c>
      <c r="AK8" s="74" t="s">
        <v>198</v>
      </c>
      <c r="AL8" s="74" t="s">
        <v>199</v>
      </c>
      <c r="AM8" s="66" t="s">
        <v>200</v>
      </c>
      <c r="AN8" s="66" t="s">
        <v>201</v>
      </c>
      <c r="AO8" s="41" t="s">
        <v>16</v>
      </c>
    </row>
    <row r="9" customFormat="false" ht="12.75" hidden="false" customHeight="true" outlineLevel="0" collapsed="false">
      <c r="B9" s="66"/>
      <c r="D9" s="71"/>
      <c r="E9" s="66"/>
      <c r="F9" s="72"/>
      <c r="H9" s="73"/>
      <c r="I9" s="74"/>
      <c r="J9" s="75"/>
      <c r="K9" s="74"/>
      <c r="L9" s="78"/>
      <c r="M9" s="78"/>
      <c r="N9" s="78"/>
      <c r="O9" s="74"/>
      <c r="P9" s="74"/>
      <c r="Q9" s="74"/>
      <c r="R9" s="66"/>
      <c r="S9" s="66"/>
      <c r="T9" s="41"/>
      <c r="U9" s="66"/>
      <c r="W9" s="66"/>
      <c r="Y9" s="71"/>
      <c r="Z9" s="66"/>
      <c r="AA9" s="72"/>
      <c r="AC9" s="66"/>
      <c r="AD9" s="74"/>
      <c r="AE9" s="77"/>
      <c r="AF9" s="74"/>
      <c r="AG9" s="78"/>
      <c r="AH9" s="78"/>
      <c r="AI9" s="78"/>
      <c r="AJ9" s="74"/>
      <c r="AK9" s="74"/>
      <c r="AL9" s="74"/>
      <c r="AM9" s="66"/>
      <c r="AN9" s="66"/>
    </row>
    <row r="10" customFormat="false" ht="12.75" hidden="false" customHeight="true" outlineLevel="0" collapsed="false">
      <c r="B10" s="66"/>
      <c r="D10" s="71"/>
      <c r="E10" s="66"/>
      <c r="F10" s="72"/>
      <c r="H10" s="73"/>
      <c r="I10" s="74"/>
      <c r="J10" s="75"/>
      <c r="K10" s="74"/>
      <c r="L10" s="78"/>
      <c r="M10" s="78"/>
      <c r="N10" s="78"/>
      <c r="O10" s="74"/>
      <c r="P10" s="74"/>
      <c r="Q10" s="74"/>
      <c r="R10" s="66"/>
      <c r="S10" s="66"/>
      <c r="T10" s="41"/>
      <c r="U10" s="66"/>
      <c r="V10" s="79" t="s">
        <v>203</v>
      </c>
      <c r="W10" s="80" t="s">
        <v>204</v>
      </c>
      <c r="X10" s="79" t="s">
        <v>205</v>
      </c>
      <c r="Y10" s="81" t="n">
        <v>651</v>
      </c>
      <c r="Z10" s="80" t="s">
        <v>206</v>
      </c>
      <c r="AA10" s="82"/>
      <c r="AB10" s="83" t="s">
        <v>207</v>
      </c>
      <c r="AC10" s="80" t="n">
        <v>250</v>
      </c>
      <c r="AD10" s="84"/>
      <c r="AE10" s="85"/>
      <c r="AF10" s="84" t="n">
        <v>0</v>
      </c>
      <c r="AG10" s="86" t="n">
        <f aca="false">(AL10)</f>
        <v>369.853327157633</v>
      </c>
      <c r="AH10" s="86" t="n">
        <f aca="false">AK10</f>
        <v>418.626364975265</v>
      </c>
      <c r="AI10" s="86" t="n">
        <f aca="false">AJ10</f>
        <v>51.6647395483352</v>
      </c>
      <c r="AJ10" s="87" t="n">
        <f aca="false">$AJ$99</f>
        <v>51.6647395483352</v>
      </c>
      <c r="AK10" s="87" t="n">
        <f aca="false">$AK$51</f>
        <v>418.626364975265</v>
      </c>
      <c r="AL10" s="87" t="n">
        <f aca="false">AL11+AF11</f>
        <v>369.853327157633</v>
      </c>
      <c r="AM10" s="87" t="n">
        <f aca="false">AN10-0.5*AF10</f>
        <v>65.1319120863999</v>
      </c>
      <c r="AN10" s="87" t="n">
        <f aca="false">AN11-AF11</f>
        <v>65.1319120863999</v>
      </c>
      <c r="AO10" s="79" t="s">
        <v>208</v>
      </c>
    </row>
    <row r="11" customFormat="false" ht="12.75" hidden="false" customHeight="true" outlineLevel="0" collapsed="false">
      <c r="B11" s="66"/>
      <c r="D11" s="71"/>
      <c r="E11" s="66"/>
      <c r="F11" s="72"/>
      <c r="H11" s="73"/>
      <c r="I11" s="74"/>
      <c r="J11" s="75"/>
      <c r="K11" s="74"/>
      <c r="L11" s="78"/>
      <c r="M11" s="78"/>
      <c r="N11" s="78"/>
      <c r="O11" s="74"/>
      <c r="P11" s="74"/>
      <c r="Q11" s="74"/>
      <c r="R11" s="66"/>
      <c r="S11" s="66"/>
      <c r="T11" s="41"/>
      <c r="U11" s="66"/>
      <c r="V11" s="79"/>
      <c r="W11" s="80"/>
      <c r="X11" s="79"/>
      <c r="Y11" s="81"/>
      <c r="Z11" s="80"/>
      <c r="AA11" s="82"/>
      <c r="AB11" s="83"/>
      <c r="AC11" s="80" t="n">
        <v>250</v>
      </c>
      <c r="AD11" s="84"/>
      <c r="AE11" s="85"/>
      <c r="AF11" s="84" t="n">
        <v>0.127</v>
      </c>
      <c r="AG11" s="86" t="n">
        <f aca="false">(AL11+AL10)/2</f>
        <v>369.789827157633</v>
      </c>
      <c r="AH11" s="86" t="n">
        <f aca="false">(AK11+AK10)/2</f>
        <v>418.626364975265</v>
      </c>
      <c r="AI11" s="86" t="n">
        <f aca="false">(AJ11+AJ10)/2</f>
        <v>51.6647395483352</v>
      </c>
      <c r="AJ11" s="87" t="n">
        <f aca="false">$AJ$99</f>
        <v>51.6647395483352</v>
      </c>
      <c r="AK11" s="87" t="n">
        <f aca="false">$AK$51</f>
        <v>418.626364975265</v>
      </c>
      <c r="AL11" s="87" t="n">
        <f aca="false">AL12+AF12</f>
        <v>369.726327157632</v>
      </c>
      <c r="AM11" s="87" t="n">
        <f aca="false">AN11-0.5*AF11</f>
        <v>65.1954120863998</v>
      </c>
      <c r="AN11" s="87" t="n">
        <f aca="false">AN12-AF12</f>
        <v>65.2589120863999</v>
      </c>
      <c r="AO11" s="79"/>
    </row>
    <row r="12" customFormat="false" ht="12.75" hidden="false" customHeight="true" outlineLevel="0" collapsed="false">
      <c r="B12" s="66"/>
      <c r="D12" s="71"/>
      <c r="E12" s="66"/>
      <c r="F12" s="72"/>
      <c r="H12" s="73"/>
      <c r="I12" s="74"/>
      <c r="J12" s="75"/>
      <c r="K12" s="74"/>
      <c r="L12" s="78"/>
      <c r="M12" s="78"/>
      <c r="N12" s="78"/>
      <c r="O12" s="74"/>
      <c r="P12" s="74"/>
      <c r="Q12" s="74"/>
      <c r="R12" s="66"/>
      <c r="S12" s="66"/>
      <c r="T12" s="41"/>
      <c r="U12" s="66"/>
      <c r="V12" s="79" t="s">
        <v>203</v>
      </c>
      <c r="W12" s="80" t="s">
        <v>204</v>
      </c>
      <c r="X12" s="79" t="s">
        <v>205</v>
      </c>
      <c r="Y12" s="81" t="n">
        <v>653</v>
      </c>
      <c r="Z12" s="80" t="s">
        <v>209</v>
      </c>
      <c r="AA12" s="82" t="s">
        <v>210</v>
      </c>
      <c r="AB12" s="83" t="s">
        <v>211</v>
      </c>
      <c r="AC12" s="80" t="n">
        <v>200</v>
      </c>
      <c r="AD12" s="84"/>
      <c r="AE12" s="85"/>
      <c r="AF12" s="84" t="n">
        <v>0</v>
      </c>
      <c r="AG12" s="86" t="n">
        <f aca="false">(AL12+AL11)/2</f>
        <v>369.726327157632</v>
      </c>
      <c r="AH12" s="86" t="n">
        <f aca="false">(AK12+AK11)/2</f>
        <v>418.626364975265</v>
      </c>
      <c r="AI12" s="86" t="n">
        <f aca="false">(AJ12+AJ11)/2</f>
        <v>51.6647395483352</v>
      </c>
      <c r="AJ12" s="87" t="n">
        <f aca="false">$AJ$99</f>
        <v>51.6647395483352</v>
      </c>
      <c r="AK12" s="87" t="n">
        <f aca="false">$AK$51</f>
        <v>418.626364975265</v>
      </c>
      <c r="AL12" s="87" t="n">
        <f aca="false">AL13+AF13</f>
        <v>369.726327157632</v>
      </c>
      <c r="AM12" s="87" t="n">
        <f aca="false">AN12-0.5*AF12</f>
        <v>65.2589120863999</v>
      </c>
      <c r="AN12" s="87" t="n">
        <f aca="false">AN13-AF13</f>
        <v>65.2589120863999</v>
      </c>
      <c r="AO12" s="79"/>
    </row>
    <row r="13" customFormat="false" ht="12.75" hidden="false" customHeight="true" outlineLevel="0" collapsed="false">
      <c r="B13" s="66"/>
      <c r="D13" s="71"/>
      <c r="E13" s="66"/>
      <c r="F13" s="72"/>
      <c r="H13" s="73"/>
      <c r="I13" s="74"/>
      <c r="J13" s="75"/>
      <c r="K13" s="74"/>
      <c r="L13" s="78"/>
      <c r="M13" s="78"/>
      <c r="N13" s="78"/>
      <c r="O13" s="74"/>
      <c r="P13" s="74"/>
      <c r="Q13" s="74"/>
      <c r="R13" s="66"/>
      <c r="S13" s="66"/>
      <c r="T13" s="41"/>
      <c r="U13" s="66"/>
      <c r="V13" s="79"/>
      <c r="W13" s="80"/>
      <c r="X13" s="79"/>
      <c r="Y13" s="81"/>
      <c r="Z13" s="80"/>
      <c r="AA13" s="82"/>
      <c r="AB13" s="83"/>
      <c r="AC13" s="80" t="n">
        <v>143.51</v>
      </c>
      <c r="AD13" s="84"/>
      <c r="AE13" s="85"/>
      <c r="AF13" s="84" t="n">
        <v>0.680241</v>
      </c>
      <c r="AG13" s="86" t="n">
        <f aca="false">(AL13+AL12)/2</f>
        <v>369.386206657632</v>
      </c>
      <c r="AH13" s="86" t="n">
        <f aca="false">(AK13+AK12)/2</f>
        <v>418.626364975265</v>
      </c>
      <c r="AI13" s="86" t="n">
        <f aca="false">(AJ13+AJ12)/2</f>
        <v>51.6647395483352</v>
      </c>
      <c r="AJ13" s="87" t="n">
        <f aca="false">$AJ$99</f>
        <v>51.6647395483352</v>
      </c>
      <c r="AK13" s="87" t="n">
        <f aca="false">$AK$51</f>
        <v>418.626364975265</v>
      </c>
      <c r="AL13" s="87" t="n">
        <f aca="false">AL14+AF14</f>
        <v>369.046086157632</v>
      </c>
      <c r="AM13" s="87" t="n">
        <f aca="false">AN13-0.5*AF13</f>
        <v>65.5990325863998</v>
      </c>
      <c r="AN13" s="87" t="n">
        <f aca="false">AN14-AF14</f>
        <v>65.9391530863998</v>
      </c>
      <c r="AO13" s="79"/>
    </row>
    <row r="14" customFormat="false" ht="12.75" hidden="false" customHeight="true" outlineLevel="0" collapsed="false">
      <c r="B14" s="66"/>
      <c r="D14" s="71"/>
      <c r="E14" s="66"/>
      <c r="F14" s="72"/>
      <c r="H14" s="73"/>
      <c r="I14" s="74"/>
      <c r="J14" s="75"/>
      <c r="K14" s="74"/>
      <c r="L14" s="78"/>
      <c r="M14" s="78"/>
      <c r="N14" s="78"/>
      <c r="O14" s="74"/>
      <c r="P14" s="74"/>
      <c r="Q14" s="74"/>
      <c r="R14" s="66"/>
      <c r="S14" s="66"/>
      <c r="T14" s="41"/>
      <c r="U14" s="66"/>
      <c r="V14" s="79" t="s">
        <v>203</v>
      </c>
      <c r="W14" s="80" t="s">
        <v>204</v>
      </c>
      <c r="X14" s="79" t="s">
        <v>212</v>
      </c>
      <c r="Y14" s="81" t="n">
        <v>659</v>
      </c>
      <c r="Z14" s="80" t="s">
        <v>213</v>
      </c>
      <c r="AA14" s="82" t="s">
        <v>214</v>
      </c>
      <c r="AB14" s="83" t="s">
        <v>215</v>
      </c>
      <c r="AC14" s="80" t="n">
        <v>143.51</v>
      </c>
      <c r="AD14" s="84"/>
      <c r="AE14" s="85"/>
      <c r="AF14" s="84" t="n">
        <v>0</v>
      </c>
      <c r="AG14" s="86" t="n">
        <f aca="false">(AL14+AL13)/2</f>
        <v>369.046086157632</v>
      </c>
      <c r="AH14" s="86" t="n">
        <f aca="false">(AK14+AK13)/2</f>
        <v>418.626364975265</v>
      </c>
      <c r="AI14" s="86" t="n">
        <f aca="false">(AJ14+AJ13)/2</f>
        <v>51.6647395483352</v>
      </c>
      <c r="AJ14" s="87" t="n">
        <f aca="false">$AJ$99</f>
        <v>51.6647395483352</v>
      </c>
      <c r="AK14" s="87" t="n">
        <f aca="false">$AK$51</f>
        <v>418.626364975265</v>
      </c>
      <c r="AL14" s="87" t="n">
        <f aca="false">AL15+AF15</f>
        <v>369.046086157632</v>
      </c>
      <c r="AM14" s="87" t="n">
        <f aca="false">AN14-0.5*AF14</f>
        <v>65.9391530863998</v>
      </c>
      <c r="AN14" s="87" t="n">
        <f aca="false">AN15-AF15</f>
        <v>65.9391530863998</v>
      </c>
      <c r="AO14" s="79" t="s">
        <v>216</v>
      </c>
    </row>
    <row r="15" customFormat="false" ht="12.75" hidden="false" customHeight="true" outlineLevel="0" collapsed="false">
      <c r="B15" s="66"/>
      <c r="D15" s="71"/>
      <c r="E15" s="66"/>
      <c r="F15" s="72"/>
      <c r="H15" s="73"/>
      <c r="I15" s="74"/>
      <c r="J15" s="75"/>
      <c r="K15" s="74"/>
      <c r="L15" s="78"/>
      <c r="M15" s="78"/>
      <c r="N15" s="78"/>
      <c r="O15" s="74"/>
      <c r="P15" s="74"/>
      <c r="Q15" s="74"/>
      <c r="R15" s="66"/>
      <c r="S15" s="66"/>
      <c r="T15" s="41"/>
      <c r="U15" s="66"/>
      <c r="V15" s="79"/>
      <c r="W15" s="80"/>
      <c r="X15" s="79"/>
      <c r="Y15" s="81"/>
      <c r="Z15" s="80"/>
      <c r="AA15" s="82"/>
      <c r="AB15" s="83"/>
      <c r="AC15" s="80" t="n">
        <v>143.51</v>
      </c>
      <c r="AD15" s="84"/>
      <c r="AE15" s="85"/>
      <c r="AF15" s="84" t="n">
        <v>0.0078259</v>
      </c>
      <c r="AG15" s="86" t="n">
        <f aca="false">(AL15+AL14)/2</f>
        <v>369.042173207632</v>
      </c>
      <c r="AH15" s="86" t="n">
        <f aca="false">(AK15+AK14)/2</f>
        <v>418.626364975265</v>
      </c>
      <c r="AI15" s="86" t="n">
        <f aca="false">(AJ15+AJ14)/2</f>
        <v>51.6647395483352</v>
      </c>
      <c r="AJ15" s="87" t="n">
        <f aca="false">$AJ$99</f>
        <v>51.6647395483352</v>
      </c>
      <c r="AK15" s="87" t="n">
        <f aca="false">$AK$51</f>
        <v>418.626364975265</v>
      </c>
      <c r="AL15" s="87" t="n">
        <f aca="false">AL16+AF16</f>
        <v>369.038260257632</v>
      </c>
      <c r="AM15" s="87" t="n">
        <f aca="false">AN15-0.5*AF15</f>
        <v>65.9430660363998</v>
      </c>
      <c r="AN15" s="87" t="n">
        <f aca="false">AN16-AF16</f>
        <v>65.9469789863998</v>
      </c>
      <c r="AO15" s="79"/>
    </row>
    <row r="16" customFormat="false" ht="12.75" hidden="false" customHeight="true" outlineLevel="0" collapsed="false">
      <c r="B16" s="66"/>
      <c r="D16" s="71"/>
      <c r="E16" s="66"/>
      <c r="F16" s="72"/>
      <c r="H16" s="73"/>
      <c r="I16" s="74"/>
      <c r="J16" s="75"/>
      <c r="K16" s="74"/>
      <c r="L16" s="78"/>
      <c r="M16" s="78"/>
      <c r="N16" s="78"/>
      <c r="O16" s="74"/>
      <c r="P16" s="74"/>
      <c r="Q16" s="74"/>
      <c r="R16" s="66"/>
      <c r="S16" s="66"/>
      <c r="T16" s="41"/>
      <c r="U16" s="66"/>
      <c r="V16" s="79" t="s">
        <v>203</v>
      </c>
      <c r="W16" s="80" t="s">
        <v>204</v>
      </c>
      <c r="X16" s="79" t="s">
        <v>217</v>
      </c>
      <c r="Y16" s="81" t="n">
        <v>659</v>
      </c>
      <c r="Z16" s="80" t="s">
        <v>218</v>
      </c>
      <c r="AA16" s="82" t="s">
        <v>219</v>
      </c>
      <c r="AB16" s="83" t="s">
        <v>220</v>
      </c>
      <c r="AC16" s="80" t="n">
        <v>143.51</v>
      </c>
      <c r="AD16" s="84"/>
      <c r="AE16" s="85"/>
      <c r="AF16" s="84" t="n">
        <v>0</v>
      </c>
      <c r="AG16" s="86" t="n">
        <f aca="false">(AL16+AL15)/2</f>
        <v>369.038260257632</v>
      </c>
      <c r="AH16" s="86" t="n">
        <f aca="false">(AK16+AK15)/2</f>
        <v>418.626364975265</v>
      </c>
      <c r="AI16" s="86" t="n">
        <f aca="false">(AJ16+AJ15)/2</f>
        <v>51.6647395483352</v>
      </c>
      <c r="AJ16" s="87" t="n">
        <f aca="false">$AJ$99</f>
        <v>51.6647395483352</v>
      </c>
      <c r="AK16" s="87" t="n">
        <f aca="false">$AK$51</f>
        <v>418.626364975265</v>
      </c>
      <c r="AL16" s="87" t="n">
        <f aca="false">AL17+AF17</f>
        <v>369.038260257632</v>
      </c>
      <c r="AM16" s="87" t="n">
        <f aca="false">AN16-0.5*AF16</f>
        <v>65.9469789863998</v>
      </c>
      <c r="AN16" s="87" t="n">
        <f aca="false">AN17-AF17</f>
        <v>65.9469789863998</v>
      </c>
      <c r="AO16" s="79"/>
    </row>
    <row r="17" customFormat="false" ht="12.75" hidden="false" customHeight="true" outlineLevel="0" collapsed="false">
      <c r="B17" s="66"/>
      <c r="D17" s="71"/>
      <c r="E17" s="66"/>
      <c r="F17" s="72"/>
      <c r="H17" s="73"/>
      <c r="I17" s="74"/>
      <c r="J17" s="75"/>
      <c r="K17" s="74"/>
      <c r="L17" s="78"/>
      <c r="M17" s="78"/>
      <c r="N17" s="78"/>
      <c r="O17" s="74"/>
      <c r="P17" s="74"/>
      <c r="Q17" s="74"/>
      <c r="R17" s="66"/>
      <c r="S17" s="66"/>
      <c r="T17" s="41"/>
      <c r="U17" s="66"/>
      <c r="V17" s="79"/>
      <c r="W17" s="80"/>
      <c r="X17" s="79"/>
      <c r="Y17" s="81"/>
      <c r="Z17" s="80"/>
      <c r="AA17" s="82"/>
      <c r="AB17" s="83"/>
      <c r="AC17" s="80" t="n">
        <v>143.51</v>
      </c>
      <c r="AD17" s="84"/>
      <c r="AE17" s="85"/>
      <c r="AF17" s="84" t="n">
        <v>0.1966931</v>
      </c>
      <c r="AG17" s="86" t="n">
        <f aca="false">(AL17+AL16)/2</f>
        <v>368.939913707633</v>
      </c>
      <c r="AH17" s="86" t="n">
        <f aca="false">(AK17+AK16)/2</f>
        <v>418.626364975265</v>
      </c>
      <c r="AI17" s="86" t="n">
        <f aca="false">(AJ17+AJ16)/2</f>
        <v>51.6647395483352</v>
      </c>
      <c r="AJ17" s="87" t="n">
        <f aca="false">$AJ$99</f>
        <v>51.6647395483352</v>
      </c>
      <c r="AK17" s="87" t="n">
        <f aca="false">$AK$51</f>
        <v>418.626364975265</v>
      </c>
      <c r="AL17" s="87" t="n">
        <f aca="false">AL18+AF18</f>
        <v>368.841567157632</v>
      </c>
      <c r="AM17" s="87" t="n">
        <f aca="false">AN17-0.5*AF17</f>
        <v>66.0453255363998</v>
      </c>
      <c r="AN17" s="87" t="n">
        <f aca="false">AN18-AF18</f>
        <v>66.1436720863999</v>
      </c>
      <c r="AO17" s="79"/>
    </row>
    <row r="18" customFormat="false" ht="12.75" hidden="false" customHeight="true" outlineLevel="0" collapsed="false">
      <c r="B18" s="66"/>
      <c r="D18" s="71"/>
      <c r="E18" s="66"/>
      <c r="F18" s="72"/>
      <c r="H18" s="73"/>
      <c r="I18" s="74"/>
      <c r="J18" s="75"/>
      <c r="K18" s="74"/>
      <c r="L18" s="78"/>
      <c r="M18" s="78"/>
      <c r="N18" s="78"/>
      <c r="O18" s="74"/>
      <c r="P18" s="74"/>
      <c r="Q18" s="74"/>
      <c r="R18" s="66"/>
      <c r="S18" s="66"/>
      <c r="T18" s="41"/>
      <c r="U18" s="66"/>
      <c r="V18" s="79" t="s">
        <v>203</v>
      </c>
      <c r="W18" s="80" t="s">
        <v>204</v>
      </c>
      <c r="X18" s="79" t="s">
        <v>221</v>
      </c>
      <c r="Y18" s="81" t="n">
        <v>661</v>
      </c>
      <c r="Z18" s="80" t="s">
        <v>222</v>
      </c>
      <c r="AA18" s="82" t="s">
        <v>223</v>
      </c>
      <c r="AB18" s="83" t="s">
        <v>224</v>
      </c>
      <c r="AC18" s="80" t="n">
        <v>143.51</v>
      </c>
      <c r="AD18" s="84"/>
      <c r="AE18" s="85"/>
      <c r="AF18" s="84" t="n">
        <v>0</v>
      </c>
      <c r="AG18" s="86" t="n">
        <f aca="false">(AL18+AL17)/2</f>
        <v>368.841567157632</v>
      </c>
      <c r="AH18" s="86" t="n">
        <f aca="false">(AK18+AK17)/2</f>
        <v>418.626364975265</v>
      </c>
      <c r="AI18" s="86" t="n">
        <f aca="false">(AJ18+AJ17)/2</f>
        <v>51.6647395483352</v>
      </c>
      <c r="AJ18" s="87" t="n">
        <f aca="false">$AJ$99</f>
        <v>51.6647395483352</v>
      </c>
      <c r="AK18" s="87" t="n">
        <f aca="false">$AK$51</f>
        <v>418.626364975265</v>
      </c>
      <c r="AL18" s="87" t="n">
        <f aca="false">AL19+AF19</f>
        <v>368.841567157632</v>
      </c>
      <c r="AM18" s="87" t="n">
        <f aca="false">AN18-0.5*AF18</f>
        <v>66.1436720863999</v>
      </c>
      <c r="AN18" s="87" t="n">
        <f aca="false">AN19-AF19</f>
        <v>66.1436720863999</v>
      </c>
      <c r="AO18" s="79"/>
    </row>
    <row r="19" customFormat="false" ht="12.75" hidden="false" customHeight="true" outlineLevel="0" collapsed="false">
      <c r="B19" s="66"/>
      <c r="D19" s="71"/>
      <c r="E19" s="66"/>
      <c r="F19" s="72"/>
      <c r="H19" s="73"/>
      <c r="I19" s="74"/>
      <c r="J19" s="75"/>
      <c r="K19" s="74"/>
      <c r="L19" s="78"/>
      <c r="M19" s="78"/>
      <c r="N19" s="78"/>
      <c r="O19" s="74"/>
      <c r="P19" s="74"/>
      <c r="Q19" s="74"/>
      <c r="R19" s="66"/>
      <c r="S19" s="66"/>
      <c r="T19" s="41"/>
      <c r="U19" s="66"/>
      <c r="V19" s="79"/>
      <c r="W19" s="80"/>
      <c r="X19" s="79"/>
      <c r="Y19" s="81"/>
      <c r="Z19" s="80"/>
      <c r="AA19" s="82"/>
      <c r="AB19" s="83"/>
      <c r="AC19" s="80" t="n">
        <v>143.51</v>
      </c>
      <c r="AD19" s="84"/>
      <c r="AE19" s="85"/>
      <c r="AF19" s="84" t="n">
        <v>0.045481</v>
      </c>
      <c r="AG19" s="86" t="n">
        <f aca="false">(AL19+AL18)/2</f>
        <v>368.818826657632</v>
      </c>
      <c r="AH19" s="86" t="n">
        <f aca="false">(AK19+AK18)/2</f>
        <v>418.626364975265</v>
      </c>
      <c r="AI19" s="86" t="n">
        <f aca="false">(AJ19+AJ18)/2</f>
        <v>51.6647395483352</v>
      </c>
      <c r="AJ19" s="87" t="n">
        <f aca="false">$AJ$99</f>
        <v>51.6647395483352</v>
      </c>
      <c r="AK19" s="87" t="n">
        <f aca="false">$AK$51</f>
        <v>418.626364975265</v>
      </c>
      <c r="AL19" s="87" t="n">
        <f aca="false">AL20+AF20</f>
        <v>368.796086157632</v>
      </c>
      <c r="AM19" s="87" t="n">
        <f aca="false">AN19-0.5*AF19</f>
        <v>66.1664125863998</v>
      </c>
      <c r="AN19" s="87" t="n">
        <f aca="false">AN20-AF20</f>
        <v>66.1891530863998</v>
      </c>
      <c r="AO19" s="79"/>
    </row>
    <row r="20" customFormat="false" ht="12.75" hidden="false" customHeight="true" outlineLevel="0" collapsed="false">
      <c r="B20" s="66"/>
      <c r="D20" s="71"/>
      <c r="E20" s="66"/>
      <c r="F20" s="72"/>
      <c r="H20" s="73"/>
      <c r="I20" s="74"/>
      <c r="J20" s="75"/>
      <c r="K20" s="74"/>
      <c r="L20" s="78"/>
      <c r="M20" s="78"/>
      <c r="N20" s="78"/>
      <c r="O20" s="74"/>
      <c r="P20" s="74"/>
      <c r="Q20" s="74"/>
      <c r="R20" s="66"/>
      <c r="S20" s="66"/>
      <c r="T20" s="41"/>
      <c r="U20" s="66"/>
      <c r="V20" s="79" t="s">
        <v>203</v>
      </c>
      <c r="W20" s="80" t="s">
        <v>204</v>
      </c>
      <c r="X20" s="79" t="s">
        <v>212</v>
      </c>
      <c r="Y20" s="81" t="n">
        <v>662</v>
      </c>
      <c r="Z20" s="80" t="s">
        <v>225</v>
      </c>
      <c r="AA20" s="82" t="s">
        <v>214</v>
      </c>
      <c r="AB20" s="83" t="s">
        <v>226</v>
      </c>
      <c r="AC20" s="80" t="n">
        <v>143.51</v>
      </c>
      <c r="AD20" s="84"/>
      <c r="AE20" s="85"/>
      <c r="AF20" s="84" t="n">
        <v>0</v>
      </c>
      <c r="AG20" s="86" t="n">
        <f aca="false">(AL20+AL19)/2</f>
        <v>368.796086157632</v>
      </c>
      <c r="AH20" s="86" t="n">
        <f aca="false">(AK20+AK19)/2</f>
        <v>418.626364975265</v>
      </c>
      <c r="AI20" s="86" t="n">
        <f aca="false">(AJ20+AJ19)/2</f>
        <v>51.6647395483352</v>
      </c>
      <c r="AJ20" s="87" t="n">
        <f aca="false">$AJ$99</f>
        <v>51.6647395483352</v>
      </c>
      <c r="AK20" s="87" t="n">
        <f aca="false">$AK$51</f>
        <v>418.626364975265</v>
      </c>
      <c r="AL20" s="87" t="n">
        <f aca="false">AL21+AF21</f>
        <v>368.796086157632</v>
      </c>
      <c r="AM20" s="87" t="n">
        <f aca="false">AN20-0.5*AF20</f>
        <v>66.1891530863998</v>
      </c>
      <c r="AN20" s="87" t="n">
        <f aca="false">AN21-AF21</f>
        <v>66.1891530863998</v>
      </c>
      <c r="AO20" s="79" t="s">
        <v>227</v>
      </c>
    </row>
    <row r="21" customFormat="false" ht="12.75" hidden="false" customHeight="true" outlineLevel="0" collapsed="false">
      <c r="B21" s="66"/>
      <c r="D21" s="71"/>
      <c r="E21" s="66"/>
      <c r="F21" s="72"/>
      <c r="H21" s="73"/>
      <c r="I21" s="74"/>
      <c r="J21" s="75"/>
      <c r="K21" s="74"/>
      <c r="L21" s="78"/>
      <c r="M21" s="78"/>
      <c r="N21" s="78"/>
      <c r="O21" s="74"/>
      <c r="P21" s="74"/>
      <c r="Q21" s="74"/>
      <c r="R21" s="66"/>
      <c r="S21" s="66"/>
      <c r="T21" s="41"/>
      <c r="U21" s="66"/>
      <c r="V21" s="79"/>
      <c r="W21" s="80"/>
      <c r="X21" s="79"/>
      <c r="Y21" s="81"/>
      <c r="Z21" s="80"/>
      <c r="AA21" s="82"/>
      <c r="AB21" s="83"/>
      <c r="AC21" s="80" t="n">
        <v>143.51</v>
      </c>
      <c r="AD21" s="84"/>
      <c r="AE21" s="85"/>
      <c r="AF21" s="84" t="n">
        <v>0.25</v>
      </c>
      <c r="AG21" s="86" t="n">
        <f aca="false">(AL21+AL20)/2</f>
        <v>368.671086157632</v>
      </c>
      <c r="AH21" s="86" t="n">
        <f aca="false">(AK21+AK20)/2</f>
        <v>418.626364975265</v>
      </c>
      <c r="AI21" s="86" t="n">
        <f aca="false">(AJ21+AJ20)/2</f>
        <v>51.6647395483352</v>
      </c>
      <c r="AJ21" s="87" t="n">
        <f aca="false">$AJ$99</f>
        <v>51.6647395483352</v>
      </c>
      <c r="AK21" s="87" t="n">
        <f aca="false">$AK$51</f>
        <v>418.626364975265</v>
      </c>
      <c r="AL21" s="87" t="n">
        <f aca="false">AL22+AF22</f>
        <v>368.546086157632</v>
      </c>
      <c r="AM21" s="87" t="n">
        <f aca="false">AN21-0.5*AF21</f>
        <v>66.3141530863998</v>
      </c>
      <c r="AN21" s="87" t="n">
        <f aca="false">AN22-AF22</f>
        <v>66.4391530863998</v>
      </c>
      <c r="AO21" s="79"/>
    </row>
    <row r="22" customFormat="false" ht="12" hidden="false" customHeight="true" outlineLevel="0" collapsed="false">
      <c r="B22" s="66"/>
      <c r="D22" s="71"/>
      <c r="E22" s="66"/>
      <c r="F22" s="72"/>
      <c r="H22" s="73"/>
      <c r="I22" s="74"/>
      <c r="J22" s="75"/>
      <c r="K22" s="74"/>
      <c r="L22" s="78"/>
      <c r="M22" s="78"/>
      <c r="N22" s="78"/>
      <c r="O22" s="74"/>
      <c r="P22" s="74"/>
      <c r="Q22" s="74"/>
      <c r="R22" s="66"/>
      <c r="S22" s="66"/>
      <c r="T22" s="41"/>
      <c r="U22" s="66"/>
      <c r="V22" s="79" t="s">
        <v>203</v>
      </c>
      <c r="W22" s="80" t="s">
        <v>204</v>
      </c>
      <c r="X22" s="79" t="s">
        <v>212</v>
      </c>
      <c r="Y22" s="81" t="n">
        <v>664</v>
      </c>
      <c r="Z22" s="80" t="s">
        <v>228</v>
      </c>
      <c r="AA22" s="82" t="s">
        <v>214</v>
      </c>
      <c r="AB22" s="83" t="s">
        <v>229</v>
      </c>
      <c r="AC22" s="80" t="n">
        <v>143.51</v>
      </c>
      <c r="AD22" s="84"/>
      <c r="AE22" s="85"/>
      <c r="AF22" s="84" t="n">
        <v>0</v>
      </c>
      <c r="AG22" s="86" t="n">
        <f aca="false">(AL22+AL21)/2</f>
        <v>368.546086157632</v>
      </c>
      <c r="AH22" s="86" t="n">
        <f aca="false">(AK22+AK21)/2</f>
        <v>418.626364975265</v>
      </c>
      <c r="AI22" s="86" t="n">
        <f aca="false">(AJ22+AJ21)/2</f>
        <v>51.6647395483352</v>
      </c>
      <c r="AJ22" s="87" t="n">
        <f aca="false">$AJ$99</f>
        <v>51.6647395483352</v>
      </c>
      <c r="AK22" s="87" t="n">
        <f aca="false">$AK$51</f>
        <v>418.626364975265</v>
      </c>
      <c r="AL22" s="87" t="n">
        <f aca="false">AL23+AF23</f>
        <v>368.546086157632</v>
      </c>
      <c r="AM22" s="87" t="n">
        <f aca="false">AN22-0.5*AF22</f>
        <v>66.4391530863998</v>
      </c>
      <c r="AN22" s="87" t="n">
        <f aca="false">AN23-AF23</f>
        <v>66.4391530863998</v>
      </c>
      <c r="AO22" s="79" t="s">
        <v>230</v>
      </c>
    </row>
    <row r="23" customFormat="false" ht="12.75" hidden="false" customHeight="false" outlineLevel="0" collapsed="false">
      <c r="B23" s="66"/>
      <c r="D23" s="71"/>
      <c r="E23" s="66"/>
      <c r="F23" s="72"/>
      <c r="H23" s="73"/>
      <c r="I23" s="74"/>
      <c r="J23" s="75"/>
      <c r="K23" s="74"/>
      <c r="L23" s="74"/>
      <c r="M23" s="74"/>
      <c r="N23" s="66"/>
      <c r="O23" s="88"/>
      <c r="P23" s="88"/>
      <c r="Q23" s="74"/>
      <c r="R23" s="66"/>
      <c r="S23" s="74"/>
      <c r="T23" s="41"/>
      <c r="U23" s="74" t="n">
        <f aca="false">R36</f>
        <v>68.4786298663998</v>
      </c>
      <c r="V23" s="89"/>
      <c r="W23" s="89"/>
      <c r="X23" s="90"/>
      <c r="Y23" s="91"/>
      <c r="Z23" s="90"/>
      <c r="AA23" s="92"/>
      <c r="AB23" s="92"/>
      <c r="AC23" s="92" t="n">
        <v>143.51</v>
      </c>
      <c r="AD23" s="87"/>
      <c r="AE23" s="92"/>
      <c r="AF23" s="87" t="n">
        <v>0.0134846</v>
      </c>
      <c r="AG23" s="86" t="n">
        <f aca="false">(AL23+AL22)/2</f>
        <v>368.539343857632</v>
      </c>
      <c r="AH23" s="86" t="n">
        <f aca="false">(AK23+AK22)/2</f>
        <v>418.626364975265</v>
      </c>
      <c r="AI23" s="86" t="n">
        <f aca="false">(AJ23+AJ22)/2</f>
        <v>51.6647395483352</v>
      </c>
      <c r="AJ23" s="87" t="n">
        <f aca="false">$AJ$99</f>
        <v>51.6647395483352</v>
      </c>
      <c r="AK23" s="87" t="n">
        <f aca="false">$AK$51</f>
        <v>418.626364975265</v>
      </c>
      <c r="AL23" s="87" t="n">
        <f aca="false">AL24+AF24</f>
        <v>368.532601557632</v>
      </c>
      <c r="AM23" s="87" t="n">
        <f aca="false">AN23-0.5*AF23</f>
        <v>66.4458953863998</v>
      </c>
      <c r="AN23" s="87" t="n">
        <f aca="false">AN24-AF24</f>
        <v>66.4526376863998</v>
      </c>
      <c r="AO23" s="79"/>
    </row>
    <row r="24" customFormat="false" ht="15" hidden="false" customHeight="true" outlineLevel="0" collapsed="false">
      <c r="A24" s="93" t="s">
        <v>203</v>
      </c>
      <c r="B24" s="94" t="s">
        <v>231</v>
      </c>
      <c r="C24" s="93" t="s">
        <v>205</v>
      </c>
      <c r="D24" s="95" t="n">
        <v>676</v>
      </c>
      <c r="E24" s="94" t="s">
        <v>232</v>
      </c>
      <c r="F24" s="96"/>
      <c r="G24" s="97" t="s">
        <v>233</v>
      </c>
      <c r="H24" s="98"/>
      <c r="I24" s="99"/>
      <c r="J24" s="100"/>
      <c r="K24" s="99" t="n">
        <v>0</v>
      </c>
      <c r="L24" s="101" t="n">
        <f aca="false">(Q24)</f>
        <v>371.571394757632</v>
      </c>
      <c r="M24" s="101" t="n">
        <f aca="false">P24</f>
        <v>427.572844044735</v>
      </c>
      <c r="N24" s="101" t="n">
        <f aca="false">O24</f>
        <v>51.6647395483352</v>
      </c>
      <c r="O24" s="102" t="n">
        <f aca="false">$O$148</f>
        <v>51.6647395483352</v>
      </c>
      <c r="P24" s="102" t="n">
        <f aca="false">$P$65</f>
        <v>427.572844044735</v>
      </c>
      <c r="Q24" s="102" t="n">
        <f aca="false">Q25+K25</f>
        <v>371.571394757632</v>
      </c>
      <c r="R24" s="102" t="n">
        <f aca="false">S24-0.5*K24</f>
        <v>67.6138444663998</v>
      </c>
      <c r="S24" s="102" t="n">
        <f aca="false">S25-K25</f>
        <v>67.6138444663998</v>
      </c>
      <c r="T24" s="103" t="s">
        <v>208</v>
      </c>
      <c r="U24" s="56" t="n">
        <f aca="false">R24-$U$23</f>
        <v>-0.864785400000002</v>
      </c>
      <c r="V24" s="89" t="s">
        <v>203</v>
      </c>
      <c r="W24" s="89" t="s">
        <v>204</v>
      </c>
      <c r="X24" s="90" t="s">
        <v>234</v>
      </c>
      <c r="Y24" s="91" t="n">
        <v>665</v>
      </c>
      <c r="Z24" s="90" t="s">
        <v>235</v>
      </c>
      <c r="AA24" s="92"/>
      <c r="AB24" s="92" t="s">
        <v>236</v>
      </c>
      <c r="AC24" s="92" t="n">
        <v>143.51</v>
      </c>
      <c r="AD24" s="92"/>
      <c r="AE24" s="92"/>
      <c r="AF24" s="87" t="n">
        <v>0</v>
      </c>
      <c r="AG24" s="86" t="n">
        <f aca="false">(AL24+AL23)/2</f>
        <v>368.532601557632</v>
      </c>
      <c r="AH24" s="86" t="n">
        <f aca="false">(AK24+AK23)/2</f>
        <v>418.626364975265</v>
      </c>
      <c r="AI24" s="86" t="n">
        <f aca="false">(AJ24+AJ23)/2</f>
        <v>51.6647395483352</v>
      </c>
      <c r="AJ24" s="87" t="n">
        <f aca="false">$AJ$99</f>
        <v>51.6647395483352</v>
      </c>
      <c r="AK24" s="87" t="n">
        <f aca="false">$AK$51</f>
        <v>418.626364975265</v>
      </c>
      <c r="AL24" s="87" t="n">
        <f aca="false">AL25+AF25</f>
        <v>368.532601557632</v>
      </c>
      <c r="AM24" s="87" t="n">
        <f aca="false">AN24-0.5*AF24</f>
        <v>66.4526376863998</v>
      </c>
      <c r="AN24" s="87" t="n">
        <f aca="false">AN25-AF25</f>
        <v>66.4526376863998</v>
      </c>
      <c r="AO24" s="79"/>
    </row>
    <row r="25" customFormat="false" ht="12.75" hidden="false" customHeight="false" outlineLevel="0" collapsed="false">
      <c r="A25" s="93"/>
      <c r="B25" s="94"/>
      <c r="C25" s="93"/>
      <c r="D25" s="95"/>
      <c r="E25" s="94"/>
      <c r="F25" s="96"/>
      <c r="G25" s="97"/>
      <c r="H25" s="98"/>
      <c r="I25" s="99"/>
      <c r="J25" s="100"/>
      <c r="K25" s="99" t="n">
        <v>0.12559665</v>
      </c>
      <c r="L25" s="101" t="n">
        <f aca="false">(Q25+Q24)/2</f>
        <v>371.508596432632</v>
      </c>
      <c r="M25" s="101" t="n">
        <f aca="false">(P25+P24)/2</f>
        <v>427.572844044735</v>
      </c>
      <c r="N25" s="101" t="n">
        <f aca="false">(O25+O24)/2</f>
        <v>51.6647395483352</v>
      </c>
      <c r="O25" s="102" t="n">
        <f aca="false">$O$148</f>
        <v>51.6647395483352</v>
      </c>
      <c r="P25" s="102" t="n">
        <f aca="false">$P$65</f>
        <v>427.572844044735</v>
      </c>
      <c r="Q25" s="102" t="n">
        <f aca="false">Q26+K26</f>
        <v>371.445798107632</v>
      </c>
      <c r="R25" s="102" t="n">
        <f aca="false">S25-0.5*K25</f>
        <v>67.6766427913998</v>
      </c>
      <c r="S25" s="102" t="n">
        <f aca="false">S26-K26</f>
        <v>67.7394411163998</v>
      </c>
      <c r="T25" s="93"/>
      <c r="U25" s="56" t="n">
        <f aca="false">R25-$U$23</f>
        <v>-0.801987075</v>
      </c>
      <c r="V25" s="89"/>
      <c r="W25" s="89"/>
      <c r="X25" s="90"/>
      <c r="Y25" s="91"/>
      <c r="Z25" s="90"/>
      <c r="AA25" s="92"/>
      <c r="AB25" s="92"/>
      <c r="AC25" s="92" t="n">
        <v>144.78</v>
      </c>
      <c r="AD25" s="87"/>
      <c r="AE25" s="87"/>
      <c r="AF25" s="87" t="n">
        <v>0.055</v>
      </c>
      <c r="AG25" s="86" t="n">
        <f aca="false">(AL25+AL24)/2</f>
        <v>368.505101557632</v>
      </c>
      <c r="AH25" s="86" t="n">
        <f aca="false">(AK25+AK24)/2</f>
        <v>418.626364975265</v>
      </c>
      <c r="AI25" s="86" t="n">
        <f aca="false">(AJ25+AJ24)/2</f>
        <v>51.6647395483352</v>
      </c>
      <c r="AJ25" s="87" t="n">
        <f aca="false">$AJ$99</f>
        <v>51.6647395483352</v>
      </c>
      <c r="AK25" s="87" t="n">
        <f aca="false">$AK$51</f>
        <v>418.626364975265</v>
      </c>
      <c r="AL25" s="87" t="n">
        <f aca="false">AL26+AF26</f>
        <v>368.477601557632</v>
      </c>
      <c r="AM25" s="87" t="n">
        <f aca="false">AN25-0.5*AF25</f>
        <v>66.4801376863998</v>
      </c>
      <c r="AN25" s="87" t="n">
        <f aca="false">AN26-AF26</f>
        <v>66.5076376863999</v>
      </c>
      <c r="AO25" s="79"/>
    </row>
    <row r="26" customFormat="false" ht="12.75" hidden="false" customHeight="false" outlineLevel="0" collapsed="false">
      <c r="A26" s="93" t="s">
        <v>203</v>
      </c>
      <c r="B26" s="94" t="s">
        <v>231</v>
      </c>
      <c r="C26" s="93" t="s">
        <v>237</v>
      </c>
      <c r="D26" s="95" t="n">
        <v>677</v>
      </c>
      <c r="E26" s="94" t="s">
        <v>238</v>
      </c>
      <c r="F26" s="96" t="s">
        <v>210</v>
      </c>
      <c r="G26" s="97" t="s">
        <v>239</v>
      </c>
      <c r="H26" s="98"/>
      <c r="I26" s="99"/>
      <c r="J26" s="100"/>
      <c r="K26" s="99" t="n">
        <v>0</v>
      </c>
      <c r="L26" s="101" t="n">
        <f aca="false">(Q26+Q25)/2</f>
        <v>371.445798107632</v>
      </c>
      <c r="M26" s="101" t="n">
        <f aca="false">(P26+P25)/2</f>
        <v>427.572844044735</v>
      </c>
      <c r="N26" s="101" t="n">
        <f aca="false">(O26+O25)/2</f>
        <v>51.6647395483352</v>
      </c>
      <c r="O26" s="102" t="n">
        <f aca="false">$O$148</f>
        <v>51.6647395483352</v>
      </c>
      <c r="P26" s="102" t="n">
        <f aca="false">$P$65</f>
        <v>427.572844044735</v>
      </c>
      <c r="Q26" s="102" t="n">
        <f aca="false">Q27+K27</f>
        <v>371.445798107632</v>
      </c>
      <c r="R26" s="102" t="n">
        <f aca="false">S26-0.5*K26</f>
        <v>67.7394411163998</v>
      </c>
      <c r="S26" s="102" t="n">
        <f aca="false">S27-K27</f>
        <v>67.7394411163998</v>
      </c>
      <c r="T26" s="93"/>
      <c r="U26" s="56" t="n">
        <f aca="false">R26-$U$23</f>
        <v>-0.739188749999997</v>
      </c>
      <c r="V26" s="89" t="s">
        <v>203</v>
      </c>
      <c r="W26" s="89" t="s">
        <v>204</v>
      </c>
      <c r="X26" s="90" t="s">
        <v>240</v>
      </c>
      <c r="Y26" s="91" t="n">
        <v>665</v>
      </c>
      <c r="Z26" s="90" t="s">
        <v>241</v>
      </c>
      <c r="AA26" s="104" t="s">
        <v>242</v>
      </c>
      <c r="AB26" s="92" t="s">
        <v>243</v>
      </c>
      <c r="AC26" s="92" t="n">
        <v>144.78</v>
      </c>
      <c r="AD26" s="87"/>
      <c r="AE26" s="87"/>
      <c r="AF26" s="87" t="n">
        <v>0</v>
      </c>
      <c r="AG26" s="86" t="n">
        <f aca="false">(AL26+AL25)/2</f>
        <v>368.477601557632</v>
      </c>
      <c r="AH26" s="86" t="n">
        <f aca="false">(AK26+AK25)/2</f>
        <v>418.626364975265</v>
      </c>
      <c r="AI26" s="86" t="n">
        <f aca="false">(AJ26+AJ25)/2</f>
        <v>51.6647395483352</v>
      </c>
      <c r="AJ26" s="87" t="n">
        <f aca="false">$AJ$99</f>
        <v>51.6647395483352</v>
      </c>
      <c r="AK26" s="87" t="n">
        <f aca="false">$AK$51</f>
        <v>418.626364975265</v>
      </c>
      <c r="AL26" s="87" t="n">
        <f aca="false">AL27+AF27</f>
        <v>368.477601557632</v>
      </c>
      <c r="AM26" s="87" t="n">
        <f aca="false">AN26-0.5*AF26</f>
        <v>66.5076376863999</v>
      </c>
      <c r="AN26" s="87" t="n">
        <f aca="false">AN27-AF27</f>
        <v>66.5076376863999</v>
      </c>
      <c r="AO26" s="79"/>
    </row>
    <row r="27" customFormat="false" ht="12.75" hidden="false" customHeight="false" outlineLevel="0" collapsed="false">
      <c r="A27" s="93"/>
      <c r="B27" s="94"/>
      <c r="C27" s="93"/>
      <c r="D27" s="95"/>
      <c r="E27" s="94"/>
      <c r="F27" s="96"/>
      <c r="G27" s="97"/>
      <c r="H27" s="98"/>
      <c r="I27" s="99"/>
      <c r="J27" s="100"/>
      <c r="K27" s="99" t="n">
        <v>0.39176325</v>
      </c>
      <c r="L27" s="101" t="n">
        <f aca="false">(Q27+Q26)/2</f>
        <v>371.249916482632</v>
      </c>
      <c r="M27" s="101" t="n">
        <f aca="false">(P27+P26)/2</f>
        <v>427.572844044735</v>
      </c>
      <c r="N27" s="101" t="n">
        <f aca="false">(O27+O26)/2</f>
        <v>51.6647395483352</v>
      </c>
      <c r="O27" s="102" t="n">
        <f aca="false">$O$148</f>
        <v>51.6647395483352</v>
      </c>
      <c r="P27" s="102" t="n">
        <f aca="false">$P$65</f>
        <v>427.572844044735</v>
      </c>
      <c r="Q27" s="102" t="n">
        <f aca="false">Q28+K28</f>
        <v>371.054034857632</v>
      </c>
      <c r="R27" s="102" t="n">
        <f aca="false">S27-0.5*K27</f>
        <v>67.9353227413998</v>
      </c>
      <c r="S27" s="102" t="n">
        <f aca="false">S28-K28</f>
        <v>68.1312043663998</v>
      </c>
      <c r="T27" s="93"/>
      <c r="U27" s="56" t="n">
        <f aca="false">R27-$U$23</f>
        <v>-0.543307124999998</v>
      </c>
      <c r="V27" s="89"/>
      <c r="W27" s="89"/>
      <c r="X27" s="89"/>
      <c r="Y27" s="91"/>
      <c r="Z27" s="90"/>
      <c r="AA27" s="92"/>
      <c r="AB27" s="92"/>
      <c r="AC27" s="92" t="n">
        <v>144.78</v>
      </c>
      <c r="AD27" s="87"/>
      <c r="AE27" s="92"/>
      <c r="AF27" s="87" t="n">
        <v>0.0139976</v>
      </c>
      <c r="AG27" s="86" t="n">
        <f aca="false">(AL27+AL26)/2</f>
        <v>368.470602757632</v>
      </c>
      <c r="AH27" s="86" t="n">
        <f aca="false">(AK27+AK26)/2</f>
        <v>418.626364975265</v>
      </c>
      <c r="AI27" s="86" t="n">
        <f aca="false">(AJ27+AJ26)/2</f>
        <v>51.6647395483352</v>
      </c>
      <c r="AJ27" s="87" t="n">
        <f aca="false">$AJ$99</f>
        <v>51.6647395483352</v>
      </c>
      <c r="AK27" s="87" t="n">
        <f aca="false">$AK$51</f>
        <v>418.626364975265</v>
      </c>
      <c r="AL27" s="87" t="n">
        <f aca="false">AL28+AF28</f>
        <v>368.463603957632</v>
      </c>
      <c r="AM27" s="87" t="n">
        <f aca="false">AN27-0.5*AF27</f>
        <v>66.5146364863998</v>
      </c>
      <c r="AN27" s="87" t="n">
        <f aca="false">AN28-AF28</f>
        <v>66.5216352863998</v>
      </c>
      <c r="AO27" s="79"/>
    </row>
    <row r="28" customFormat="false" ht="12.75" hidden="false" customHeight="false" outlineLevel="0" collapsed="false">
      <c r="A28" s="93" t="s">
        <v>203</v>
      </c>
      <c r="B28" s="94" t="s">
        <v>231</v>
      </c>
      <c r="C28" s="93" t="s">
        <v>244</v>
      </c>
      <c r="D28" s="95" t="n">
        <v>681</v>
      </c>
      <c r="E28" s="94" t="s">
        <v>245</v>
      </c>
      <c r="F28" s="96"/>
      <c r="G28" s="97" t="s">
        <v>246</v>
      </c>
      <c r="H28" s="98"/>
      <c r="I28" s="99"/>
      <c r="J28" s="100"/>
      <c r="K28" s="99" t="n">
        <v>0</v>
      </c>
      <c r="L28" s="101" t="n">
        <f aca="false">(Q28+Q27)/2</f>
        <v>371.054034857632</v>
      </c>
      <c r="M28" s="101" t="n">
        <f aca="false">(P28+P27)/2</f>
        <v>427.572844044735</v>
      </c>
      <c r="N28" s="101" t="n">
        <f aca="false">(O28+O27)/2</f>
        <v>51.6647395483352</v>
      </c>
      <c r="O28" s="102" t="n">
        <f aca="false">$O$148</f>
        <v>51.6647395483352</v>
      </c>
      <c r="P28" s="102" t="n">
        <f aca="false">$P$65</f>
        <v>427.572844044735</v>
      </c>
      <c r="Q28" s="102" t="n">
        <f aca="false">Q29+K29</f>
        <v>371.054034857632</v>
      </c>
      <c r="R28" s="102" t="n">
        <f aca="false">S28-0.5*K28</f>
        <v>68.1312043663998</v>
      </c>
      <c r="S28" s="102" t="n">
        <f aca="false">S29-K29</f>
        <v>68.1312043663998</v>
      </c>
      <c r="T28" s="93"/>
      <c r="U28" s="56" t="n">
        <f aca="false">R28-$U$23</f>
        <v>-0.3474255</v>
      </c>
      <c r="V28" s="89" t="s">
        <v>203</v>
      </c>
      <c r="W28" s="89" t="s">
        <v>204</v>
      </c>
      <c r="X28" s="90" t="s">
        <v>247</v>
      </c>
      <c r="Y28" s="91" t="n">
        <v>665</v>
      </c>
      <c r="Z28" s="90" t="s">
        <v>248</v>
      </c>
      <c r="AA28" s="92" t="s">
        <v>249</v>
      </c>
      <c r="AB28" s="92" t="s">
        <v>250</v>
      </c>
      <c r="AC28" s="92" t="n">
        <v>144.78</v>
      </c>
      <c r="AD28" s="87"/>
      <c r="AE28" s="92"/>
      <c r="AF28" s="87" t="n">
        <v>0</v>
      </c>
      <c r="AG28" s="86" t="n">
        <f aca="false">(AL28+AL27)/2</f>
        <v>368.463603957632</v>
      </c>
      <c r="AH28" s="86" t="n">
        <f aca="false">(AK28+AK27)/2</f>
        <v>418.626364975265</v>
      </c>
      <c r="AI28" s="86" t="n">
        <f aca="false">(AJ28+AJ27)/2</f>
        <v>51.6647395483352</v>
      </c>
      <c r="AJ28" s="87" t="n">
        <f aca="false">$AJ$99</f>
        <v>51.6647395483352</v>
      </c>
      <c r="AK28" s="87" t="n">
        <f aca="false">$AK$51</f>
        <v>418.626364975265</v>
      </c>
      <c r="AL28" s="87" t="n">
        <f aca="false">AL29+AF29</f>
        <v>368.463603957632</v>
      </c>
      <c r="AM28" s="87" t="n">
        <f aca="false">AN28-0.5*AF28</f>
        <v>66.5216352863998</v>
      </c>
      <c r="AN28" s="87" t="n">
        <f aca="false">AN29-AF29</f>
        <v>66.5216352863998</v>
      </c>
      <c r="AO28" s="79"/>
    </row>
    <row r="29" customFormat="false" ht="12.75" hidden="false" customHeight="false" outlineLevel="0" collapsed="false">
      <c r="A29" s="93"/>
      <c r="B29" s="94"/>
      <c r="C29" s="93"/>
      <c r="D29" s="95"/>
      <c r="E29" s="94"/>
      <c r="F29" s="96"/>
      <c r="G29" s="97"/>
      <c r="H29" s="98"/>
      <c r="I29" s="99"/>
      <c r="J29" s="100"/>
      <c r="K29" s="99" t="n">
        <v>0.0181864</v>
      </c>
      <c r="L29" s="101" t="n">
        <f aca="false">(Q29+Q28)/2</f>
        <v>371.044941657632</v>
      </c>
      <c r="M29" s="101" t="n">
        <f aca="false">(P29+P28)/2</f>
        <v>427.572844044735</v>
      </c>
      <c r="N29" s="101" t="n">
        <f aca="false">(O29+O28)/2</f>
        <v>51.6647395483352</v>
      </c>
      <c r="O29" s="102" t="n">
        <f aca="false">$O$148</f>
        <v>51.6647395483352</v>
      </c>
      <c r="P29" s="102" t="n">
        <f aca="false">$P$65</f>
        <v>427.572844044735</v>
      </c>
      <c r="Q29" s="102" t="n">
        <f aca="false">Q30+K30</f>
        <v>371.035848457632</v>
      </c>
      <c r="R29" s="102" t="n">
        <f aca="false">S29-0.5*K29</f>
        <v>68.1402975663998</v>
      </c>
      <c r="S29" s="102" t="n">
        <f aca="false">S30-K30</f>
        <v>68.1493907663998</v>
      </c>
      <c r="T29" s="93"/>
      <c r="U29" s="56" t="n">
        <f aca="false">R29-$U$23</f>
        <v>-0.33833229999999</v>
      </c>
      <c r="V29" s="89"/>
      <c r="W29" s="89"/>
      <c r="X29" s="90"/>
      <c r="Y29" s="91"/>
      <c r="Z29" s="90"/>
      <c r="AA29" s="92"/>
      <c r="AB29" s="92"/>
      <c r="AC29" s="92" t="n">
        <v>144.78</v>
      </c>
      <c r="AD29" s="87"/>
      <c r="AE29" s="87"/>
      <c r="AF29" s="87" t="n">
        <v>0.263110536363636</v>
      </c>
      <c r="AG29" s="86" t="n">
        <f aca="false">(AL29+AL28)/2</f>
        <v>368.332048689451</v>
      </c>
      <c r="AH29" s="86" t="n">
        <f aca="false">(AK29+AK28)/2</f>
        <v>418.626364975265</v>
      </c>
      <c r="AI29" s="86" t="n">
        <f aca="false">(AJ29+AJ28)/2</f>
        <v>51.6647395483352</v>
      </c>
      <c r="AJ29" s="87" t="n">
        <f aca="false">$AJ$99</f>
        <v>51.6647395483352</v>
      </c>
      <c r="AK29" s="87" t="n">
        <f aca="false">$AK$51</f>
        <v>418.626364975265</v>
      </c>
      <c r="AL29" s="87" t="n">
        <f aca="false">AL30+AF30</f>
        <v>368.200493421269</v>
      </c>
      <c r="AM29" s="87" t="n">
        <f aca="false">AN29-0.5*AF29</f>
        <v>66.6531905545817</v>
      </c>
      <c r="AN29" s="87" t="n">
        <f aca="false">AN30-AF30</f>
        <v>66.7847458227635</v>
      </c>
      <c r="AO29" s="79"/>
    </row>
    <row r="30" customFormat="false" ht="12.75" hidden="false" customHeight="false" outlineLevel="0" collapsed="false">
      <c r="A30" s="93" t="s">
        <v>203</v>
      </c>
      <c r="B30" s="94" t="s">
        <v>231</v>
      </c>
      <c r="C30" s="93" t="s">
        <v>217</v>
      </c>
      <c r="D30" s="95" t="n">
        <v>681</v>
      </c>
      <c r="E30" s="94" t="s">
        <v>251</v>
      </c>
      <c r="F30" s="96"/>
      <c r="G30" s="97" t="s">
        <v>252</v>
      </c>
      <c r="H30" s="98"/>
      <c r="I30" s="99"/>
      <c r="J30" s="100"/>
      <c r="K30" s="99" t="n">
        <v>0</v>
      </c>
      <c r="L30" s="101" t="n">
        <f aca="false">(Q30+Q29)/2</f>
        <v>371.035848457632</v>
      </c>
      <c r="M30" s="101" t="n">
        <f aca="false">(P30+P29)/2</f>
        <v>427.572844044735</v>
      </c>
      <c r="N30" s="101" t="n">
        <f aca="false">(O30+O29)/2</f>
        <v>51.6647395483352</v>
      </c>
      <c r="O30" s="102" t="n">
        <f aca="false">$O$148</f>
        <v>51.6647395483352</v>
      </c>
      <c r="P30" s="102" t="n">
        <f aca="false">$P$65</f>
        <v>427.572844044735</v>
      </c>
      <c r="Q30" s="102" t="n">
        <f aca="false">Q31+K31</f>
        <v>371.035848457632</v>
      </c>
      <c r="R30" s="102" t="n">
        <f aca="false">S30-0.5*K30</f>
        <v>68.1493907663998</v>
      </c>
      <c r="S30" s="102" t="n">
        <f aca="false">S31-K31</f>
        <v>68.1493907663998</v>
      </c>
      <c r="T30" s="93"/>
      <c r="U30" s="56" t="n">
        <f aca="false">R30-$U$23</f>
        <v>-0.329239099999995</v>
      </c>
      <c r="V30" s="89" t="s">
        <v>203</v>
      </c>
      <c r="W30" s="89" t="s">
        <v>204</v>
      </c>
      <c r="X30" s="90" t="s">
        <v>244</v>
      </c>
      <c r="Y30" s="91" t="n">
        <v>669</v>
      </c>
      <c r="Z30" s="90" t="s">
        <v>253</v>
      </c>
      <c r="AA30" s="104" t="s">
        <v>254</v>
      </c>
      <c r="AB30" s="92" t="s">
        <v>255</v>
      </c>
      <c r="AC30" s="92" t="n">
        <v>144.78</v>
      </c>
      <c r="AD30" s="87"/>
      <c r="AE30" s="87"/>
      <c r="AF30" s="87" t="n">
        <v>0.327272727272727</v>
      </c>
      <c r="AG30" s="86" t="n">
        <f aca="false">(AL30+AL29)/2</f>
        <v>368.036857057632</v>
      </c>
      <c r="AH30" s="86" t="n">
        <f aca="false">(AK30+AK29)/2</f>
        <v>418.626364975265</v>
      </c>
      <c r="AI30" s="86" t="n">
        <f aca="false">(AJ30+AJ29)/2</f>
        <v>51.6647395483352</v>
      </c>
      <c r="AJ30" s="87" t="n">
        <f aca="false">$AJ$99</f>
        <v>51.6647395483352</v>
      </c>
      <c r="AK30" s="87" t="n">
        <f aca="false">$AK$51</f>
        <v>418.626364975265</v>
      </c>
      <c r="AL30" s="87" t="n">
        <f aca="false">AL31+AF31</f>
        <v>367.873220693996</v>
      </c>
      <c r="AM30" s="87" t="n">
        <f aca="false">AN30-0.5*AF30</f>
        <v>66.9483821863999</v>
      </c>
      <c r="AN30" s="87" t="n">
        <f aca="false">AN31-AF31</f>
        <v>67.1120185500362</v>
      </c>
      <c r="AO30" s="79"/>
    </row>
    <row r="31" customFormat="false" ht="12.75" hidden="false" customHeight="false" outlineLevel="0" collapsed="false">
      <c r="A31" s="93"/>
      <c r="B31" s="94"/>
      <c r="C31" s="93"/>
      <c r="D31" s="95"/>
      <c r="E31" s="93"/>
      <c r="F31" s="105"/>
      <c r="G31" s="97"/>
      <c r="H31" s="98"/>
      <c r="I31" s="99"/>
      <c r="J31" s="106"/>
      <c r="K31" s="99" t="n">
        <v>0.1592326</v>
      </c>
      <c r="L31" s="56" t="n">
        <f aca="false">(Q31+Q30)/2</f>
        <v>370.956232157632</v>
      </c>
      <c r="M31" s="56" t="n">
        <f aca="false">(P31+P30)/2</f>
        <v>427.572844044735</v>
      </c>
      <c r="N31" s="56" t="n">
        <f aca="false">(O31+O30)/2</f>
        <v>51.6647395483352</v>
      </c>
      <c r="O31" s="102" t="n">
        <f aca="false">$O$148</f>
        <v>51.6647395483352</v>
      </c>
      <c r="P31" s="102" t="n">
        <f aca="false">$P$65</f>
        <v>427.572844044735</v>
      </c>
      <c r="Q31" s="102" t="n">
        <f aca="false">Q32+K32</f>
        <v>370.876615857632</v>
      </c>
      <c r="R31" s="102" t="n">
        <f aca="false">S31-0.5*K31</f>
        <v>68.2290070663998</v>
      </c>
      <c r="S31" s="102" t="n">
        <f aca="false">S32-K32</f>
        <v>68.3086233663998</v>
      </c>
      <c r="T31" s="93"/>
      <c r="U31" s="56" t="n">
        <f aca="false">R31-$U$23</f>
        <v>-0.249622799999997</v>
      </c>
      <c r="V31" s="89"/>
      <c r="W31" s="89"/>
      <c r="X31" s="89"/>
      <c r="Y31" s="91"/>
      <c r="Z31" s="90"/>
      <c r="AA31" s="92"/>
      <c r="AB31" s="92"/>
      <c r="AC31" s="92" t="n">
        <v>144.78</v>
      </c>
      <c r="AD31" s="87"/>
      <c r="AE31" s="92"/>
      <c r="AF31" s="87" t="n">
        <v>0.215293536363636</v>
      </c>
      <c r="AG31" s="86" t="n">
        <f aca="false">(AL31+AL30)/2</f>
        <v>367.765573925814</v>
      </c>
      <c r="AH31" s="86" t="n">
        <f aca="false">(AK31+AK30)/2</f>
        <v>418.626364975265</v>
      </c>
      <c r="AI31" s="86" t="n">
        <f aca="false">(AJ31+AJ30)/2</f>
        <v>51.6647395483352</v>
      </c>
      <c r="AJ31" s="87" t="n">
        <f aca="false">$AJ$99</f>
        <v>51.6647395483352</v>
      </c>
      <c r="AK31" s="87" t="n">
        <f aca="false">$AK$51</f>
        <v>418.626364975265</v>
      </c>
      <c r="AL31" s="87" t="n">
        <f aca="false">AL32+AF32</f>
        <v>367.657927157633</v>
      </c>
      <c r="AM31" s="87" t="n">
        <f aca="false">AN31-0.5*AF31</f>
        <v>67.219665318218</v>
      </c>
      <c r="AN31" s="87" t="n">
        <f aca="false">AN32-AF32</f>
        <v>67.3273120863998</v>
      </c>
      <c r="AO31" s="79"/>
    </row>
    <row r="32" customFormat="false" ht="12.75" hidden="false" customHeight="false" outlineLevel="0" collapsed="false">
      <c r="A32" s="93" t="s">
        <v>203</v>
      </c>
      <c r="B32" s="94" t="s">
        <v>231</v>
      </c>
      <c r="C32" s="93" t="s">
        <v>221</v>
      </c>
      <c r="D32" s="95" t="n">
        <v>683</v>
      </c>
      <c r="E32" s="93" t="s">
        <v>256</v>
      </c>
      <c r="F32" s="105"/>
      <c r="G32" s="97" t="s">
        <v>257</v>
      </c>
      <c r="H32" s="98"/>
      <c r="I32" s="99"/>
      <c r="J32" s="106"/>
      <c r="K32" s="99" t="n">
        <v>0</v>
      </c>
      <c r="L32" s="56" t="n">
        <f aca="false">(Q32+Q31)/2</f>
        <v>370.876615857632</v>
      </c>
      <c r="M32" s="56" t="n">
        <f aca="false">(P32+P31)/2</f>
        <v>427.572844044735</v>
      </c>
      <c r="N32" s="56" t="n">
        <f aca="false">(O32+O31)/2</f>
        <v>51.6647395483352</v>
      </c>
      <c r="O32" s="102" t="n">
        <f aca="false">$O$148</f>
        <v>51.6647395483352</v>
      </c>
      <c r="P32" s="102" t="n">
        <f aca="false">$P$65</f>
        <v>427.572844044735</v>
      </c>
      <c r="Q32" s="102" t="n">
        <f aca="false">Q33+K33</f>
        <v>370.876615857632</v>
      </c>
      <c r="R32" s="102" t="n">
        <f aca="false">S32-0.5*K32</f>
        <v>68.3086233663998</v>
      </c>
      <c r="S32" s="102" t="n">
        <f aca="false">S33-K33</f>
        <v>68.3086233663998</v>
      </c>
      <c r="T32" s="93"/>
      <c r="U32" s="56" t="n">
        <f aca="false">R32-$U$23</f>
        <v>-0.1700065</v>
      </c>
      <c r="V32" s="89" t="s">
        <v>203</v>
      </c>
      <c r="W32" s="89" t="s">
        <v>204</v>
      </c>
      <c r="X32" s="90" t="s">
        <v>205</v>
      </c>
      <c r="Y32" s="91" t="n">
        <v>673</v>
      </c>
      <c r="Z32" s="90" t="s">
        <v>258</v>
      </c>
      <c r="AA32" s="92"/>
      <c r="AB32" s="92" t="s">
        <v>259</v>
      </c>
      <c r="AC32" s="92" t="n">
        <v>200</v>
      </c>
      <c r="AD32" s="87"/>
      <c r="AE32" s="92"/>
      <c r="AF32" s="87" t="n">
        <v>0</v>
      </c>
      <c r="AG32" s="86" t="n">
        <f aca="false">(AL32+AL31)/2</f>
        <v>367.657927157633</v>
      </c>
      <c r="AH32" s="86" t="n">
        <f aca="false">(AK32+AK31)/2</f>
        <v>418.626364975265</v>
      </c>
      <c r="AI32" s="86" t="n">
        <f aca="false">(AJ32+AJ31)/2</f>
        <v>51.6647395483352</v>
      </c>
      <c r="AJ32" s="87" t="n">
        <f aca="false">$AJ$99</f>
        <v>51.6647395483352</v>
      </c>
      <c r="AK32" s="87" t="n">
        <f aca="false">$AK$51</f>
        <v>418.626364975265</v>
      </c>
      <c r="AL32" s="87" t="n">
        <f aca="false">AL33+AF33</f>
        <v>367.657927157633</v>
      </c>
      <c r="AM32" s="87" t="n">
        <f aca="false">AN32-0.5*AF32</f>
        <v>67.3273120863998</v>
      </c>
      <c r="AN32" s="87" t="n">
        <f aca="false">AN33-AF33</f>
        <v>67.3273120863998</v>
      </c>
      <c r="AO32" s="79"/>
    </row>
    <row r="33" customFormat="false" ht="12.75" hidden="false" customHeight="false" outlineLevel="0" collapsed="false">
      <c r="A33" s="93"/>
      <c r="B33" s="94"/>
      <c r="C33" s="93"/>
      <c r="D33" s="95"/>
      <c r="E33" s="93"/>
      <c r="F33" s="105"/>
      <c r="G33" s="97"/>
      <c r="H33" s="98"/>
      <c r="I33" s="99"/>
      <c r="J33" s="106"/>
      <c r="K33" s="99" t="n">
        <v>0.1682496</v>
      </c>
      <c r="L33" s="56" t="n">
        <f aca="false">(Q33+Q32)/2</f>
        <v>370.792491057632</v>
      </c>
      <c r="M33" s="56" t="n">
        <f aca="false">(P33+P32)/2</f>
        <v>427.572844044735</v>
      </c>
      <c r="N33" s="56" t="n">
        <f aca="false">(O33+O32)/2</f>
        <v>51.6647395483352</v>
      </c>
      <c r="O33" s="102" t="n">
        <f aca="false">$O$148</f>
        <v>51.6647395483352</v>
      </c>
      <c r="P33" s="102" t="n">
        <f aca="false">$P$65</f>
        <v>427.572844044735</v>
      </c>
      <c r="Q33" s="102" t="n">
        <f aca="false">Q34+K34</f>
        <v>370.708366257632</v>
      </c>
      <c r="R33" s="102" t="n">
        <f aca="false">S33-0.5*K33</f>
        <v>68.3927481663998</v>
      </c>
      <c r="S33" s="102" t="n">
        <f aca="false">S34-K34</f>
        <v>68.4768729663998</v>
      </c>
      <c r="T33" s="93"/>
      <c r="U33" s="56" t="n">
        <f aca="false">R33-$U$23</f>
        <v>-0.0858817000000016</v>
      </c>
      <c r="V33" s="89" t="s">
        <v>203</v>
      </c>
      <c r="W33" s="89" t="s">
        <v>204</v>
      </c>
      <c r="X33" s="90" t="s">
        <v>205</v>
      </c>
      <c r="Y33" s="91" t="n">
        <v>673</v>
      </c>
      <c r="Z33" s="90" t="s">
        <v>258</v>
      </c>
      <c r="AA33" s="92" t="s">
        <v>260</v>
      </c>
      <c r="AB33" s="92" t="s">
        <v>261</v>
      </c>
      <c r="AC33" s="92" t="n">
        <v>250</v>
      </c>
      <c r="AD33" s="87"/>
      <c r="AE33" s="92"/>
      <c r="AF33" s="87" t="n">
        <v>0</v>
      </c>
      <c r="AG33" s="86" t="n">
        <f aca="false">(AL33+AL32)/2</f>
        <v>367.657927157633</v>
      </c>
      <c r="AH33" s="86" t="n">
        <f aca="false">(AK33+AK32)/2</f>
        <v>418.626364975265</v>
      </c>
      <c r="AI33" s="86" t="n">
        <f aca="false">(AJ33+AJ32)/2</f>
        <v>51.6647395483352</v>
      </c>
      <c r="AJ33" s="87" t="n">
        <f aca="false">$AJ$99</f>
        <v>51.6647395483352</v>
      </c>
      <c r="AK33" s="87" t="n">
        <f aca="false">$AK$51</f>
        <v>418.626364975265</v>
      </c>
      <c r="AL33" s="87" t="n">
        <f aca="false">AL34+AF34</f>
        <v>367.657927157633</v>
      </c>
      <c r="AM33" s="87" t="n">
        <f aca="false">AN33-0.5*AF33</f>
        <v>67.3273120863998</v>
      </c>
      <c r="AN33" s="87" t="n">
        <f aca="false">AN34-AF34</f>
        <v>67.3273120863998</v>
      </c>
      <c r="AO33" s="79"/>
    </row>
    <row r="34" customFormat="false" ht="15" hidden="false" customHeight="true" outlineLevel="0" collapsed="false">
      <c r="A34" s="93" t="s">
        <v>203</v>
      </c>
      <c r="B34" s="94" t="s">
        <v>231</v>
      </c>
      <c r="C34" s="93" t="s">
        <v>244</v>
      </c>
      <c r="D34" s="95" t="n">
        <v>685</v>
      </c>
      <c r="E34" s="93" t="s">
        <v>262</v>
      </c>
      <c r="F34" s="105"/>
      <c r="G34" s="97" t="s">
        <v>263</v>
      </c>
      <c r="H34" s="98"/>
      <c r="I34" s="99"/>
      <c r="J34" s="106"/>
      <c r="K34" s="99" t="n">
        <v>0</v>
      </c>
      <c r="L34" s="56" t="n">
        <f aca="false">(Q34+Q33)/2</f>
        <v>370.708366257632</v>
      </c>
      <c r="M34" s="56" t="n">
        <f aca="false">(P34+P33)/2</f>
        <v>427.572844044735</v>
      </c>
      <c r="N34" s="56" t="n">
        <f aca="false">(O34+O33)/2</f>
        <v>51.6647395483352</v>
      </c>
      <c r="O34" s="102" t="n">
        <f aca="false">$O$148</f>
        <v>51.6647395483352</v>
      </c>
      <c r="P34" s="102" t="n">
        <f aca="false">$P$65</f>
        <v>427.572844044735</v>
      </c>
      <c r="Q34" s="102" t="n">
        <f aca="false">Q35+K35</f>
        <v>370.708366257632</v>
      </c>
      <c r="R34" s="102" t="n">
        <f aca="false">S34-0.5*K34</f>
        <v>68.4768729663998</v>
      </c>
      <c r="S34" s="102" t="n">
        <f aca="false">S35-K35</f>
        <v>68.4768729663998</v>
      </c>
      <c r="T34" s="93"/>
      <c r="U34" s="56" t="n">
        <f aca="false">R34-$U$23</f>
        <v>-0.00175690000000373</v>
      </c>
      <c r="V34" s="89"/>
      <c r="W34" s="89"/>
      <c r="X34" s="89"/>
      <c r="Y34" s="91"/>
      <c r="Z34" s="90"/>
      <c r="AA34" s="92"/>
      <c r="AB34" s="92"/>
      <c r="AC34" s="92" t="n">
        <v>200</v>
      </c>
      <c r="AD34" s="87"/>
      <c r="AE34" s="92"/>
      <c r="AF34" s="87" t="n">
        <v>0.1728138</v>
      </c>
      <c r="AG34" s="56" t="n">
        <f aca="false">(AL34+AL33)/2</f>
        <v>367.571520257633</v>
      </c>
      <c r="AH34" s="56" t="n">
        <f aca="false">(AK34+AK33)/2</f>
        <v>418.626364975265</v>
      </c>
      <c r="AI34" s="56" t="n">
        <f aca="false">(AJ34+AJ33)/2</f>
        <v>51.6647395483352</v>
      </c>
      <c r="AJ34" s="87" t="n">
        <f aca="false">$AJ$99</f>
        <v>51.6647395483352</v>
      </c>
      <c r="AK34" s="87" t="n">
        <f aca="false">$AK$51</f>
        <v>418.626364975265</v>
      </c>
      <c r="AL34" s="87" t="n">
        <f aca="false">AL35+AF35</f>
        <v>367.485113357633</v>
      </c>
      <c r="AM34" s="87" t="n">
        <f aca="false">AN34-0.5*AF34</f>
        <v>67.4137189863998</v>
      </c>
      <c r="AN34" s="87" t="n">
        <f aca="false">AN35-AF35</f>
        <v>67.5001258863998</v>
      </c>
      <c r="AO34" s="79"/>
    </row>
    <row r="35" customFormat="false" ht="12.75" hidden="false" customHeight="false" outlineLevel="0" collapsed="false">
      <c r="A35" s="93"/>
      <c r="B35" s="94"/>
      <c r="C35" s="93"/>
      <c r="D35" s="95"/>
      <c r="E35" s="93"/>
      <c r="F35" s="105"/>
      <c r="G35" s="97"/>
      <c r="H35" s="98"/>
      <c r="I35" s="99"/>
      <c r="J35" s="106"/>
      <c r="K35" s="99" t="n">
        <v>0.0017569</v>
      </c>
      <c r="L35" s="56" t="n">
        <f aca="false">(Q35+Q34)/2</f>
        <v>370.707487807632</v>
      </c>
      <c r="M35" s="56" t="n">
        <f aca="false">(P35+P34)/2</f>
        <v>427.572844044735</v>
      </c>
      <c r="N35" s="56" t="n">
        <f aca="false">(O35+O34)/2</f>
        <v>51.6647395483352</v>
      </c>
      <c r="O35" s="102" t="n">
        <f aca="false">$O$148</f>
        <v>51.6647395483352</v>
      </c>
      <c r="P35" s="102" t="n">
        <f aca="false">$P$65</f>
        <v>427.572844044735</v>
      </c>
      <c r="Q35" s="102" t="n">
        <f aca="false">Q36+K36</f>
        <v>370.706609357632</v>
      </c>
      <c r="R35" s="102" t="n">
        <f aca="false">S35-0.5*K35</f>
        <v>68.4777514163998</v>
      </c>
      <c r="S35" s="102" t="n">
        <f aca="false">S36-K36</f>
        <v>68.4786298663998</v>
      </c>
      <c r="T35" s="93" t="s">
        <v>264</v>
      </c>
      <c r="U35" s="56" t="n">
        <f aca="false">R35-$U$23</f>
        <v>-0.000878450000001862</v>
      </c>
      <c r="V35" s="89" t="s">
        <v>203</v>
      </c>
      <c r="W35" s="89" t="s">
        <v>204</v>
      </c>
      <c r="X35" s="90" t="s">
        <v>265</v>
      </c>
      <c r="Y35" s="91" t="n">
        <v>675</v>
      </c>
      <c r="Z35" s="90" t="s">
        <v>266</v>
      </c>
      <c r="AA35" s="92" t="s">
        <v>267</v>
      </c>
      <c r="AB35" s="92" t="s">
        <v>268</v>
      </c>
      <c r="AC35" s="92" t="n">
        <v>150</v>
      </c>
      <c r="AD35" s="87"/>
      <c r="AE35" s="92"/>
      <c r="AF35" s="87" t="n">
        <v>0.081661</v>
      </c>
      <c r="AG35" s="56" t="n">
        <f aca="false">(AL35+AL34)/2</f>
        <v>367.444282857633</v>
      </c>
      <c r="AH35" s="56" t="n">
        <f aca="false">(AK35+AK34)/2</f>
        <v>418.626364975265</v>
      </c>
      <c r="AI35" s="56" t="n">
        <f aca="false">(AJ35+AJ34)/2</f>
        <v>51.6647395483352</v>
      </c>
      <c r="AJ35" s="87" t="n">
        <f aca="false">$AJ$99</f>
        <v>51.6647395483352</v>
      </c>
      <c r="AK35" s="87" t="n">
        <f aca="false">$AK$51</f>
        <v>418.626364975265</v>
      </c>
      <c r="AL35" s="87" t="n">
        <f aca="false">AL36+AF36</f>
        <v>367.403452357633</v>
      </c>
      <c r="AM35" s="87" t="n">
        <f aca="false">AN35-0.5*AF35</f>
        <v>67.5409563863998</v>
      </c>
      <c r="AN35" s="87" t="n">
        <f aca="false">AN36-AF36</f>
        <v>67.5817868863998</v>
      </c>
      <c r="AO35" s="79"/>
    </row>
    <row r="36" customFormat="false" ht="12.75" hidden="false" customHeight="false" outlineLevel="0" collapsed="false">
      <c r="A36" s="107" t="s">
        <v>203</v>
      </c>
      <c r="B36" s="107" t="s">
        <v>231</v>
      </c>
      <c r="C36" s="107" t="s">
        <v>234</v>
      </c>
      <c r="D36" s="108" t="n">
        <f aca="false">ROUND(10*R36,0)</f>
        <v>685</v>
      </c>
      <c r="E36" s="107" t="s">
        <v>269</v>
      </c>
      <c r="F36" s="105"/>
      <c r="G36" s="105" t="s">
        <v>270</v>
      </c>
      <c r="H36" s="109"/>
      <c r="I36" s="102"/>
      <c r="J36" s="110"/>
      <c r="K36" s="102" t="n">
        <v>0</v>
      </c>
      <c r="L36" s="56" t="n">
        <f aca="false">(Q36+Q35)/2</f>
        <v>370.706609357632</v>
      </c>
      <c r="M36" s="56" t="n">
        <f aca="false">(P36+P35)/2</f>
        <v>427.572844044735</v>
      </c>
      <c r="N36" s="56" t="n">
        <f aca="false">(O36+O35)/2</f>
        <v>51.6647395483352</v>
      </c>
      <c r="O36" s="102" t="n">
        <f aca="false">$O$148</f>
        <v>51.6647395483352</v>
      </c>
      <c r="P36" s="102" t="n">
        <f aca="false">$P$65</f>
        <v>427.572844044735</v>
      </c>
      <c r="Q36" s="102" t="n">
        <f aca="false">Q37+K37</f>
        <v>370.706609357632</v>
      </c>
      <c r="R36" s="102" t="n">
        <f aca="false">S36-0.5*K36</f>
        <v>68.4786298663998</v>
      </c>
      <c r="S36" s="102" t="n">
        <f aca="false">S37-K37</f>
        <v>68.4786298663998</v>
      </c>
      <c r="T36" s="111"/>
      <c r="U36" s="56" t="n">
        <f aca="false">R36-$U$23</f>
        <v>0</v>
      </c>
      <c r="V36" s="89" t="s">
        <v>203</v>
      </c>
      <c r="W36" s="89" t="s">
        <v>204</v>
      </c>
      <c r="X36" s="90" t="s">
        <v>271</v>
      </c>
      <c r="Y36" s="91" t="n">
        <v>677</v>
      </c>
      <c r="Z36" s="90" t="s">
        <v>272</v>
      </c>
      <c r="AA36" s="92"/>
      <c r="AB36" s="92" t="s">
        <v>273</v>
      </c>
      <c r="AC36" s="92" t="n">
        <v>150</v>
      </c>
      <c r="AD36" s="87"/>
      <c r="AE36" s="92"/>
      <c r="AF36" s="87" t="n">
        <v>0.267716</v>
      </c>
      <c r="AG36" s="56" t="n">
        <f aca="false">(AL36+AL35)/2</f>
        <v>367.269594357633</v>
      </c>
      <c r="AH36" s="56" t="n">
        <f aca="false">(AK36+AK35)/2</f>
        <v>418.626364975265</v>
      </c>
      <c r="AI36" s="56" t="n">
        <f aca="false">(AJ36+AJ35)/2</f>
        <v>51.6647395483352</v>
      </c>
      <c r="AJ36" s="87" t="n">
        <f aca="false">$AJ$99</f>
        <v>51.6647395483352</v>
      </c>
      <c r="AK36" s="87" t="n">
        <f aca="false">$AK$51</f>
        <v>418.626364975265</v>
      </c>
      <c r="AL36" s="87" t="n">
        <f aca="false">AL37+AF37</f>
        <v>367.135736357633</v>
      </c>
      <c r="AM36" s="87" t="n">
        <f aca="false">AN36-0.5*AF36</f>
        <v>67.7156448863998</v>
      </c>
      <c r="AN36" s="87" t="n">
        <f aca="false">AN37-AF37</f>
        <v>67.8495028863998</v>
      </c>
      <c r="AO36" s="79"/>
    </row>
    <row r="37" customFormat="false" ht="12.75" hidden="false" customHeight="false" outlineLevel="0" collapsed="false">
      <c r="A37" s="107"/>
      <c r="B37" s="107"/>
      <c r="C37" s="107"/>
      <c r="D37" s="108"/>
      <c r="E37" s="107"/>
      <c r="F37" s="105"/>
      <c r="G37" s="105" t="s">
        <v>274</v>
      </c>
      <c r="H37" s="109"/>
      <c r="I37" s="102"/>
      <c r="J37" s="112"/>
      <c r="K37" s="102" t="n">
        <v>0.002365729</v>
      </c>
      <c r="L37" s="56" t="n">
        <f aca="false">(Q37+Q36)/2</f>
        <v>370.705426493132</v>
      </c>
      <c r="M37" s="56" t="n">
        <f aca="false">(P37+P36)/2</f>
        <v>427.572844044735</v>
      </c>
      <c r="N37" s="56" t="n">
        <f aca="false">(O37+O36)/2</f>
        <v>51.6647395483352</v>
      </c>
      <c r="O37" s="102" t="n">
        <f aca="false">$O$148</f>
        <v>51.6647395483352</v>
      </c>
      <c r="P37" s="102" t="n">
        <f aca="false">$P$65</f>
        <v>427.572844044735</v>
      </c>
      <c r="Q37" s="102" t="n">
        <f aca="false">Q38+K38</f>
        <v>370.704243628632</v>
      </c>
      <c r="R37" s="102" t="n">
        <f aca="false">S37-0.5*K37</f>
        <v>68.4798127308998</v>
      </c>
      <c r="S37" s="102" t="n">
        <f aca="false">S38-K38</f>
        <v>68.4809955953998</v>
      </c>
      <c r="T37" s="111"/>
      <c r="U37" s="56" t="n">
        <f aca="false">R37-$U$23</f>
        <v>0.00118286450000937</v>
      </c>
      <c r="V37" s="89"/>
      <c r="W37" s="89"/>
      <c r="X37" s="89"/>
      <c r="Y37" s="91"/>
      <c r="Z37" s="90"/>
      <c r="AA37" s="92"/>
      <c r="AB37" s="92" t="s">
        <v>275</v>
      </c>
      <c r="AC37" s="92" t="n">
        <v>150</v>
      </c>
      <c r="AD37" s="87"/>
      <c r="AE37" s="92"/>
      <c r="AF37" s="87" t="n">
        <v>0.024638</v>
      </c>
      <c r="AG37" s="56" t="n">
        <f aca="false">(AL37+AL36)/2</f>
        <v>367.123417357633</v>
      </c>
      <c r="AH37" s="56" t="n">
        <f aca="false">(AK37+AK36)/2</f>
        <v>418.626364975265</v>
      </c>
      <c r="AI37" s="56" t="n">
        <f aca="false">(AJ37+AJ36)/2</f>
        <v>51.6647395483352</v>
      </c>
      <c r="AJ37" s="87" t="n">
        <f aca="false">$AJ$99</f>
        <v>51.6647395483352</v>
      </c>
      <c r="AK37" s="87" t="n">
        <f aca="false">$AK$51</f>
        <v>418.626364975265</v>
      </c>
      <c r="AL37" s="87" t="n">
        <f aca="false">AL38+AF38</f>
        <v>367.111098357633</v>
      </c>
      <c r="AM37" s="87" t="n">
        <f aca="false">AN37-0.5*AF37</f>
        <v>67.8618218863998</v>
      </c>
      <c r="AN37" s="87" t="n">
        <f aca="false">AN38-AF38</f>
        <v>67.8741408863998</v>
      </c>
      <c r="AO37" s="79"/>
    </row>
    <row r="38" customFormat="false" ht="12.75" hidden="false" customHeight="false" outlineLevel="0" collapsed="false">
      <c r="A38" s="107"/>
      <c r="B38" s="107"/>
      <c r="C38" s="107"/>
      <c r="D38" s="108"/>
      <c r="E38" s="107"/>
      <c r="F38" s="105"/>
      <c r="G38" s="105" t="s">
        <v>276</v>
      </c>
      <c r="H38" s="109"/>
      <c r="I38" s="102"/>
      <c r="J38" s="112"/>
      <c r="K38" s="102" t="n">
        <v>0.011632171</v>
      </c>
      <c r="L38" s="56" t="n">
        <f aca="false">(Q38+Q37)/2</f>
        <v>370.698427543132</v>
      </c>
      <c r="M38" s="56" t="n">
        <f aca="false">(P38+P37)/2</f>
        <v>427.572844044735</v>
      </c>
      <c r="N38" s="56" t="n">
        <f aca="false">(O38+O37)/2</f>
        <v>51.6647395483352</v>
      </c>
      <c r="O38" s="102" t="n">
        <f aca="false">$O$148</f>
        <v>51.6647395483352</v>
      </c>
      <c r="P38" s="102" t="n">
        <f aca="false">$P$65</f>
        <v>427.572844044735</v>
      </c>
      <c r="Q38" s="102" t="n">
        <f aca="false">Q39+K39</f>
        <v>370.692611457632</v>
      </c>
      <c r="R38" s="102" t="n">
        <f aca="false">S38-0.5*K38</f>
        <v>68.4868116808998</v>
      </c>
      <c r="S38" s="102" t="n">
        <f aca="false">S39-K39</f>
        <v>68.4926277663998</v>
      </c>
      <c r="T38" s="103"/>
      <c r="U38" s="56" t="n">
        <f aca="false">R38-$U$23</f>
        <v>0.00818181450000566</v>
      </c>
      <c r="V38" s="89"/>
      <c r="W38" s="89"/>
      <c r="X38" s="89"/>
      <c r="Y38" s="91"/>
      <c r="Z38" s="90"/>
      <c r="AA38" s="92"/>
      <c r="AB38" s="92"/>
      <c r="AC38" s="92" t="n">
        <v>150</v>
      </c>
      <c r="AD38" s="113"/>
      <c r="AE38" s="92"/>
      <c r="AF38" s="87" t="n">
        <v>0.01685413</v>
      </c>
      <c r="AG38" s="56" t="n">
        <f aca="false">(AL38+AL37)/2</f>
        <v>367.102671292633</v>
      </c>
      <c r="AH38" s="56" t="n">
        <f aca="false">(AK38+AK37)/2</f>
        <v>418.626364975265</v>
      </c>
      <c r="AI38" s="56" t="n">
        <f aca="false">(AJ38+AJ37)/2</f>
        <v>51.6647395483352</v>
      </c>
      <c r="AJ38" s="87" t="n">
        <f aca="false">$AJ$99</f>
        <v>51.6647395483352</v>
      </c>
      <c r="AK38" s="87" t="n">
        <f aca="false">$AK$51</f>
        <v>418.626364975265</v>
      </c>
      <c r="AL38" s="87" t="n">
        <f aca="false">AL39+AF39</f>
        <v>367.094244227633</v>
      </c>
      <c r="AM38" s="87" t="n">
        <f aca="false">AN38-0.5*AF38</f>
        <v>67.8825679513998</v>
      </c>
      <c r="AN38" s="87" t="n">
        <f aca="false">AN39-AF39</f>
        <v>67.8909950163998</v>
      </c>
      <c r="AO38" s="79"/>
    </row>
    <row r="39" customFormat="false" ht="12.75" hidden="false" customHeight="false" outlineLevel="0" collapsed="false">
      <c r="A39" s="107"/>
      <c r="B39" s="107"/>
      <c r="C39" s="107"/>
      <c r="D39" s="108"/>
      <c r="E39" s="107"/>
      <c r="F39" s="105"/>
      <c r="G39" s="105" t="s">
        <v>277</v>
      </c>
      <c r="H39" s="109"/>
      <c r="I39" s="102"/>
      <c r="J39" s="112"/>
      <c r="K39" s="102" t="n">
        <v>0</v>
      </c>
      <c r="L39" s="56" t="n">
        <f aca="false">(Q39+Q38)/2</f>
        <v>370.692611457632</v>
      </c>
      <c r="M39" s="56" t="n">
        <f aca="false">(P39+P38)/2</f>
        <v>427.572844044735</v>
      </c>
      <c r="N39" s="56" t="n">
        <f aca="false">(O39+O38)/2</f>
        <v>51.6647395483352</v>
      </c>
      <c r="O39" s="102" t="n">
        <f aca="false">$O$148</f>
        <v>51.6647395483352</v>
      </c>
      <c r="P39" s="102" t="n">
        <f aca="false">$P$65</f>
        <v>427.572844044735</v>
      </c>
      <c r="Q39" s="102" t="n">
        <f aca="false">Q40+K40</f>
        <v>370.692611457632</v>
      </c>
      <c r="R39" s="102" t="n">
        <f aca="false">S39-0.5*K39</f>
        <v>68.4926277663998</v>
      </c>
      <c r="S39" s="102" t="n">
        <f aca="false">S40-K40</f>
        <v>68.4926277663998</v>
      </c>
      <c r="T39" s="103"/>
      <c r="U39" s="56" t="n">
        <f aca="false">R39-$U$23</f>
        <v>0.0139979000000068</v>
      </c>
      <c r="V39" s="114" t="s">
        <v>203</v>
      </c>
      <c r="W39" s="114" t="s">
        <v>278</v>
      </c>
      <c r="X39" s="115" t="s">
        <v>279</v>
      </c>
      <c r="Y39" s="116" t="n">
        <f aca="false">ROUND(10*AM39,0)</f>
        <v>680</v>
      </c>
      <c r="Z39" s="115" t="s">
        <v>280</v>
      </c>
      <c r="AA39" s="117" t="s">
        <v>281</v>
      </c>
      <c r="AB39" s="117" t="s">
        <v>282</v>
      </c>
      <c r="AC39" s="117" t="n">
        <v>150</v>
      </c>
      <c r="AD39" s="118"/>
      <c r="AE39" s="117"/>
      <c r="AF39" s="118" t="n">
        <v>0.1905</v>
      </c>
      <c r="AG39" s="56" t="n">
        <f aca="false">(AL39+AL38)/2</f>
        <v>366.998994227633</v>
      </c>
      <c r="AH39" s="56" t="n">
        <f aca="false">(AK39+AK38)/2</f>
        <v>418.626364975265</v>
      </c>
      <c r="AI39" s="56" t="n">
        <f aca="false">(AJ39+AJ38)/2</f>
        <v>51.6647395483352</v>
      </c>
      <c r="AJ39" s="119" t="n">
        <f aca="false">$AJ$99</f>
        <v>51.6647395483352</v>
      </c>
      <c r="AK39" s="119" t="n">
        <f aca="false">$AK$51</f>
        <v>418.626364975265</v>
      </c>
      <c r="AL39" s="119" t="n">
        <f aca="false">AL40+AF40</f>
        <v>366.903744227633</v>
      </c>
      <c r="AM39" s="119" t="n">
        <f aca="false">AN39-0.5*AF39</f>
        <v>67.9862450163998</v>
      </c>
      <c r="AN39" s="119" t="n">
        <f aca="false">AN40-AF40</f>
        <v>68.0814950163998</v>
      </c>
      <c r="AO39" s="120"/>
    </row>
    <row r="40" customFormat="false" ht="12.75" hidden="false" customHeight="false" outlineLevel="0" collapsed="false">
      <c r="A40" s="107"/>
      <c r="B40" s="107"/>
      <c r="C40" s="107"/>
      <c r="D40" s="108"/>
      <c r="E40" s="107"/>
      <c r="F40" s="105"/>
      <c r="G40" s="105" t="s">
        <v>283</v>
      </c>
      <c r="H40" s="109"/>
      <c r="I40" s="102"/>
      <c r="J40" s="112"/>
      <c r="K40" s="102" t="n">
        <v>0.03834813</v>
      </c>
      <c r="L40" s="56" t="n">
        <f aca="false">(Q40+Q39)/2</f>
        <v>370.673437392633</v>
      </c>
      <c r="M40" s="56" t="n">
        <f aca="false">(P40+P39)/2</f>
        <v>427.572844044735</v>
      </c>
      <c r="N40" s="56" t="n">
        <f aca="false">(O40+O39)/2</f>
        <v>51.6647395483352</v>
      </c>
      <c r="O40" s="102" t="n">
        <f aca="false">$O$148</f>
        <v>51.6647395483352</v>
      </c>
      <c r="P40" s="102" t="n">
        <f aca="false">$P$65</f>
        <v>427.572844044735</v>
      </c>
      <c r="Q40" s="102" t="n">
        <f aca="false">Q41+K41</f>
        <v>370.654263327633</v>
      </c>
      <c r="R40" s="102" t="n">
        <f aca="false">S40-0.5*K40</f>
        <v>68.5118018313998</v>
      </c>
      <c r="S40" s="102" t="n">
        <f aca="false">S41-K41</f>
        <v>68.5309758963998</v>
      </c>
      <c r="T40" s="103"/>
      <c r="U40" s="56" t="n">
        <f aca="false">R40-$U$23</f>
        <v>0.0331719650000082</v>
      </c>
      <c r="V40" s="114"/>
      <c r="W40" s="114"/>
      <c r="X40" s="114"/>
      <c r="Y40" s="116"/>
      <c r="Z40" s="115"/>
      <c r="AA40" s="117"/>
      <c r="AB40" s="117"/>
      <c r="AC40" s="117" t="n">
        <v>150</v>
      </c>
      <c r="AD40" s="118"/>
      <c r="AE40" s="117"/>
      <c r="AF40" s="118" t="n">
        <v>0.0254</v>
      </c>
      <c r="AG40" s="56" t="n">
        <f aca="false">(AL40+AL39)/2</f>
        <v>366.891044227633</v>
      </c>
      <c r="AH40" s="56" t="n">
        <f aca="false">(AK40+AK39)/2</f>
        <v>418.626364975265</v>
      </c>
      <c r="AI40" s="56" t="n">
        <f aca="false">(AJ40+AJ39)/2</f>
        <v>51.6647395483352</v>
      </c>
      <c r="AJ40" s="119" t="n">
        <f aca="false">$AJ$99</f>
        <v>51.6647395483352</v>
      </c>
      <c r="AK40" s="119" t="n">
        <f aca="false">$AK$51</f>
        <v>418.626364975265</v>
      </c>
      <c r="AL40" s="119" t="n">
        <f aca="false">AL41+AF41</f>
        <v>366.878344227633</v>
      </c>
      <c r="AM40" s="119" t="n">
        <f aca="false">AN40-0.5*AF40</f>
        <v>68.0941950163998</v>
      </c>
      <c r="AN40" s="119" t="n">
        <f aca="false">AN41-AF41</f>
        <v>68.1068950163998</v>
      </c>
      <c r="AO40" s="120"/>
    </row>
    <row r="41" customFormat="false" ht="12.75" hidden="false" customHeight="false" outlineLevel="0" collapsed="false">
      <c r="A41" s="107" t="s">
        <v>203</v>
      </c>
      <c r="B41" s="107" t="s">
        <v>231</v>
      </c>
      <c r="C41" s="107" t="s">
        <v>240</v>
      </c>
      <c r="D41" s="108" t="n">
        <f aca="false">ROUND(10*R41,0)</f>
        <v>685</v>
      </c>
      <c r="E41" s="107" t="s">
        <v>284</v>
      </c>
      <c r="F41" s="105" t="s">
        <v>242</v>
      </c>
      <c r="G41" s="105" t="s">
        <v>285</v>
      </c>
      <c r="H41" s="109"/>
      <c r="I41" s="102"/>
      <c r="J41" s="112"/>
      <c r="K41" s="102" t="n">
        <v>0.00443414</v>
      </c>
      <c r="L41" s="56" t="n">
        <f aca="false">(Q41+Q40)/2</f>
        <v>370.652046257632</v>
      </c>
      <c r="M41" s="56" t="n">
        <f aca="false">(P41+P40)/2</f>
        <v>427.572844044735</v>
      </c>
      <c r="N41" s="56" t="n">
        <f aca="false">(O41+O40)/2</f>
        <v>51.6647395483352</v>
      </c>
      <c r="O41" s="102" t="n">
        <f aca="false">$O$148</f>
        <v>51.6647395483352</v>
      </c>
      <c r="P41" s="102" t="n">
        <f aca="false">$P$65</f>
        <v>427.572844044735</v>
      </c>
      <c r="Q41" s="102" t="n">
        <f aca="false">Q42+K42</f>
        <v>370.649829187633</v>
      </c>
      <c r="R41" s="102" t="n">
        <f aca="false">S41-0.5*K41</f>
        <v>68.5331929663998</v>
      </c>
      <c r="S41" s="102" t="n">
        <f aca="false">S42-K42</f>
        <v>68.5354100363998</v>
      </c>
      <c r="T41" s="103"/>
      <c r="U41" s="56" t="n">
        <f aca="false">R41-$U$23</f>
        <v>0.05456310000001</v>
      </c>
      <c r="V41" s="114" t="s">
        <v>203</v>
      </c>
      <c r="W41" s="114" t="s">
        <v>278</v>
      </c>
      <c r="X41" s="114" t="s">
        <v>244</v>
      </c>
      <c r="Y41" s="116" t="n">
        <f aca="false">ROUND(10*AM41,0)</f>
        <v>683</v>
      </c>
      <c r="Z41" s="115" t="s">
        <v>286</v>
      </c>
      <c r="AA41" s="117" t="s">
        <v>287</v>
      </c>
      <c r="AB41" s="117" t="s">
        <v>288</v>
      </c>
      <c r="AC41" s="117" t="n">
        <v>150</v>
      </c>
      <c r="AD41" s="118"/>
      <c r="AE41" s="117"/>
      <c r="AF41" s="118" t="n">
        <v>0.4</v>
      </c>
      <c r="AG41" s="56" t="n">
        <f aca="false">(AL41+AL40)/2</f>
        <v>366.678344227633</v>
      </c>
      <c r="AH41" s="56" t="n">
        <f aca="false">(AK41+AK40)/2</f>
        <v>418.626364975265</v>
      </c>
      <c r="AI41" s="56" t="n">
        <f aca="false">(AJ41+AJ40)/2</f>
        <v>51.6647395483352</v>
      </c>
      <c r="AJ41" s="119" t="n">
        <f aca="false">$AJ$99</f>
        <v>51.6647395483352</v>
      </c>
      <c r="AK41" s="119" t="n">
        <f aca="false">$AK$51</f>
        <v>418.626364975265</v>
      </c>
      <c r="AL41" s="119" t="n">
        <f aca="false">AL42+AF42</f>
        <v>366.478344227633</v>
      </c>
      <c r="AM41" s="119" t="n">
        <f aca="false">AN41-0.5*AF41</f>
        <v>68.3068950163998</v>
      </c>
      <c r="AN41" s="119" t="n">
        <f aca="false">AN42-AF42</f>
        <v>68.5068950163998</v>
      </c>
      <c r="AO41" s="120"/>
    </row>
    <row r="42" customFormat="false" ht="12.75" hidden="false" customHeight="false" outlineLevel="0" collapsed="false">
      <c r="A42" s="107"/>
      <c r="B42" s="107"/>
      <c r="C42" s="107"/>
      <c r="D42" s="108"/>
      <c r="E42" s="107"/>
      <c r="F42" s="105"/>
      <c r="G42" s="105" t="s">
        <v>289</v>
      </c>
      <c r="H42" s="109"/>
      <c r="I42" s="102"/>
      <c r="J42" s="112"/>
      <c r="K42" s="102" t="n">
        <v>0.0047569</v>
      </c>
      <c r="L42" s="56" t="n">
        <f aca="false">(Q42+Q41)/2</f>
        <v>370.647450737633</v>
      </c>
      <c r="M42" s="56" t="n">
        <f aca="false">(P42+P41)/2</f>
        <v>427.572844044735</v>
      </c>
      <c r="N42" s="56" t="n">
        <f aca="false">(O42+O41)/2</f>
        <v>51.6647395483352</v>
      </c>
      <c r="O42" s="102" t="n">
        <f aca="false">$O$148</f>
        <v>51.6647395483352</v>
      </c>
      <c r="P42" s="102" t="n">
        <f aca="false">$P$65</f>
        <v>427.572844044735</v>
      </c>
      <c r="Q42" s="102" t="n">
        <f aca="false">Q43+K43</f>
        <v>370.645072287632</v>
      </c>
      <c r="R42" s="102" t="n">
        <f aca="false">S42-0.5*K42</f>
        <v>68.5377884863999</v>
      </c>
      <c r="S42" s="102" t="n">
        <f aca="false">S43-K43</f>
        <v>68.5401669363998</v>
      </c>
      <c r="T42" s="103"/>
      <c r="U42" s="56" t="n">
        <f aca="false">R42-$U$23</f>
        <v>0.0591586200000194</v>
      </c>
      <c r="V42" s="114"/>
      <c r="W42" s="114"/>
      <c r="X42" s="114"/>
      <c r="Y42" s="116"/>
      <c r="Z42" s="115"/>
      <c r="AA42" s="117"/>
      <c r="AB42" s="117"/>
      <c r="AC42" s="117" t="n">
        <v>150</v>
      </c>
      <c r="AD42" s="118"/>
      <c r="AE42" s="117"/>
      <c r="AF42" s="118" t="n">
        <v>0.125</v>
      </c>
      <c r="AG42" s="56" t="n">
        <f aca="false">(AL42+AL41)/2</f>
        <v>366.415844227633</v>
      </c>
      <c r="AH42" s="56" t="n">
        <f aca="false">(AK42+AK41)/2</f>
        <v>418.626364975265</v>
      </c>
      <c r="AI42" s="56" t="n">
        <f aca="false">(AJ42+AJ41)/2</f>
        <v>51.6647395483352</v>
      </c>
      <c r="AJ42" s="119" t="n">
        <f aca="false">$AJ$99</f>
        <v>51.6647395483352</v>
      </c>
      <c r="AK42" s="119" t="n">
        <f aca="false">$AK$51</f>
        <v>418.626364975265</v>
      </c>
      <c r="AL42" s="119" t="n">
        <f aca="false">AL43+AF43</f>
        <v>366.353344227633</v>
      </c>
      <c r="AM42" s="119" t="n">
        <f aca="false">AN42-0.5*AF42</f>
        <v>68.5693950163998</v>
      </c>
      <c r="AN42" s="119" t="n">
        <f aca="false">AN43-AF43</f>
        <v>68.6318950163998</v>
      </c>
      <c r="AO42" s="120"/>
    </row>
    <row r="43" customFormat="false" ht="12.75" hidden="false" customHeight="false" outlineLevel="0" collapsed="false">
      <c r="A43" s="107" t="s">
        <v>203</v>
      </c>
      <c r="B43" s="107" t="s">
        <v>231</v>
      </c>
      <c r="C43" s="107" t="s">
        <v>247</v>
      </c>
      <c r="D43" s="108" t="n">
        <f aca="false">ROUND(10*R43,0)</f>
        <v>685</v>
      </c>
      <c r="E43" s="107" t="s">
        <v>290</v>
      </c>
      <c r="F43" s="105" t="s">
        <v>249</v>
      </c>
      <c r="G43" s="105" t="s">
        <v>291</v>
      </c>
      <c r="H43" s="109"/>
      <c r="I43" s="102"/>
      <c r="J43" s="112"/>
      <c r="K43" s="102" t="n">
        <v>0.00443414</v>
      </c>
      <c r="L43" s="56" t="n">
        <f aca="false">(Q43+Q42)/2</f>
        <v>370.642855217632</v>
      </c>
      <c r="M43" s="56" t="n">
        <f aca="false">(P43+P42)/2</f>
        <v>427.572844044735</v>
      </c>
      <c r="N43" s="56" t="n">
        <f aca="false">(O43+O42)/2</f>
        <v>51.6647395483352</v>
      </c>
      <c r="O43" s="102" t="n">
        <f aca="false">$O$148</f>
        <v>51.6647395483352</v>
      </c>
      <c r="P43" s="102" t="n">
        <f aca="false">$P$65</f>
        <v>427.572844044735</v>
      </c>
      <c r="Q43" s="102" t="n">
        <f aca="false">Q44+K44</f>
        <v>370.640638147632</v>
      </c>
      <c r="R43" s="102" t="n">
        <f aca="false">S43-0.5*K43</f>
        <v>68.5423840063998</v>
      </c>
      <c r="S43" s="102" t="n">
        <f aca="false">S44-K44</f>
        <v>68.5446010763998</v>
      </c>
      <c r="T43" s="103"/>
      <c r="U43" s="56" t="n">
        <f aca="false">R43-$U$23</f>
        <v>0.0637541400000146</v>
      </c>
      <c r="V43" s="114"/>
      <c r="W43" s="114"/>
      <c r="X43" s="114"/>
      <c r="Y43" s="116"/>
      <c r="Z43" s="115"/>
      <c r="AA43" s="117"/>
      <c r="AB43" s="117"/>
      <c r="AC43" s="117"/>
      <c r="AD43" s="121"/>
      <c r="AE43" s="117"/>
      <c r="AF43" s="118" t="n">
        <v>0</v>
      </c>
      <c r="AG43" s="56" t="n">
        <f aca="false">(AL43+AL42)/2</f>
        <v>366.353344227633</v>
      </c>
      <c r="AH43" s="56" t="n">
        <f aca="false">(AK43+AK42)/2</f>
        <v>418.626364975265</v>
      </c>
      <c r="AI43" s="56" t="n">
        <f aca="false">(AJ43+AJ42)/2</f>
        <v>51.6647395483352</v>
      </c>
      <c r="AJ43" s="119" t="n">
        <f aca="false">$AJ$99</f>
        <v>51.6647395483352</v>
      </c>
      <c r="AK43" s="119" t="n">
        <f aca="false">$AK$51</f>
        <v>418.626364975265</v>
      </c>
      <c r="AL43" s="119" t="n">
        <f aca="false">AL44+AF44</f>
        <v>366.353344227633</v>
      </c>
      <c r="AM43" s="119" t="n">
        <f aca="false">AN43-0.5*AF43</f>
        <v>68.6318950163998</v>
      </c>
      <c r="AN43" s="119" t="n">
        <f aca="false">AN44-AF44</f>
        <v>68.6318950163998</v>
      </c>
      <c r="AO43" s="120"/>
    </row>
    <row r="44" customFormat="false" ht="12.75" hidden="false" customHeight="false" outlineLevel="0" collapsed="false">
      <c r="A44" s="107"/>
      <c r="B44" s="107"/>
      <c r="C44" s="107"/>
      <c r="D44" s="108"/>
      <c r="E44" s="107"/>
      <c r="F44" s="105"/>
      <c r="G44" s="105" t="s">
        <v>292</v>
      </c>
      <c r="H44" s="109"/>
      <c r="I44" s="102"/>
      <c r="J44" s="112"/>
      <c r="K44" s="102" t="n">
        <v>0.131954</v>
      </c>
      <c r="L44" s="56" t="n">
        <f aca="false">(Q44+Q43)/2</f>
        <v>370.574661147632</v>
      </c>
      <c r="M44" s="56" t="n">
        <f aca="false">(P44+P43)/2</f>
        <v>427.572844044735</v>
      </c>
      <c r="N44" s="56" t="n">
        <f aca="false">(O44+O43)/2</f>
        <v>51.6647395483352</v>
      </c>
      <c r="O44" s="102" t="n">
        <f aca="false">$O$148</f>
        <v>51.6647395483352</v>
      </c>
      <c r="P44" s="102" t="n">
        <f aca="false">$P$65</f>
        <v>427.572844044735</v>
      </c>
      <c r="Q44" s="102" t="n">
        <f aca="false">Q45+K45</f>
        <v>370.508684147632</v>
      </c>
      <c r="R44" s="102" t="n">
        <f aca="false">S44-0.5*K44</f>
        <v>68.6105780763998</v>
      </c>
      <c r="S44" s="102" t="n">
        <f aca="false">S45-K45</f>
        <v>68.6765550763998</v>
      </c>
      <c r="T44" s="103"/>
      <c r="U44" s="56" t="n">
        <f aca="false">R44-$U$23</f>
        <v>0.131948210000004</v>
      </c>
      <c r="V44" s="114" t="s">
        <v>203</v>
      </c>
      <c r="W44" s="114" t="s">
        <v>278</v>
      </c>
      <c r="X44" s="114" t="s">
        <v>237</v>
      </c>
      <c r="Y44" s="116" t="n">
        <f aca="false">ROUND(10*AM44,0)</f>
        <v>686</v>
      </c>
      <c r="Z44" s="115" t="s">
        <v>293</v>
      </c>
      <c r="AA44" s="117" t="s">
        <v>210</v>
      </c>
      <c r="AB44" s="117" t="s">
        <v>294</v>
      </c>
      <c r="AC44" s="117" t="n">
        <v>150</v>
      </c>
      <c r="AD44" s="121"/>
      <c r="AE44" s="117"/>
      <c r="AF44" s="118" t="n">
        <v>0</v>
      </c>
      <c r="AG44" s="56" t="n">
        <f aca="false">(AL44+AL43)/2</f>
        <v>366.353344227633</v>
      </c>
      <c r="AH44" s="56" t="n">
        <f aca="false">(AK44+AK43)/2</f>
        <v>418.626364975265</v>
      </c>
      <c r="AI44" s="56" t="n">
        <f aca="false">(AJ44+AJ43)/2</f>
        <v>51.6647395483352</v>
      </c>
      <c r="AJ44" s="119" t="n">
        <f aca="false">$AJ$99</f>
        <v>51.6647395483352</v>
      </c>
      <c r="AK44" s="119" t="n">
        <f aca="false">$AK$51</f>
        <v>418.626364975265</v>
      </c>
      <c r="AL44" s="119" t="n">
        <f aca="false">AL45+AF45</f>
        <v>366.353344227633</v>
      </c>
      <c r="AM44" s="119" t="n">
        <f aca="false">AN44-0.5*AF44</f>
        <v>68.6318950163998</v>
      </c>
      <c r="AN44" s="119" t="n">
        <f aca="false">AN45-AF45</f>
        <v>68.6318950163998</v>
      </c>
      <c r="AO44" s="120"/>
    </row>
    <row r="45" customFormat="false" ht="12.75" hidden="false" customHeight="false" outlineLevel="0" collapsed="false">
      <c r="A45" s="107"/>
      <c r="B45" s="107"/>
      <c r="C45" s="107"/>
      <c r="D45" s="108"/>
      <c r="E45" s="107"/>
      <c r="F45" s="105"/>
      <c r="G45" s="105" t="s">
        <v>295</v>
      </c>
      <c r="H45" s="109"/>
      <c r="I45" s="102"/>
      <c r="J45" s="112"/>
      <c r="K45" s="102" t="n">
        <v>0.03626877</v>
      </c>
      <c r="L45" s="56" t="n">
        <f aca="false">(Q45+Q44)/2</f>
        <v>370.490549762633</v>
      </c>
      <c r="M45" s="56" t="n">
        <f aca="false">(P45+P44)/2</f>
        <v>427.572844044735</v>
      </c>
      <c r="N45" s="56" t="n">
        <f aca="false">(O45+O44)/2</f>
        <v>51.6647395483352</v>
      </c>
      <c r="O45" s="102" t="n">
        <f aca="false">$O$148</f>
        <v>51.6647395483352</v>
      </c>
      <c r="P45" s="102" t="n">
        <f aca="false">$P$65</f>
        <v>427.572844044735</v>
      </c>
      <c r="Q45" s="102" t="n">
        <f aca="false">Q46+K46</f>
        <v>370.472415377633</v>
      </c>
      <c r="R45" s="102" t="n">
        <f aca="false">S45-0.5*K45</f>
        <v>68.6946894613998</v>
      </c>
      <c r="S45" s="102" t="n">
        <f aca="false">S46-K46</f>
        <v>68.7128238463998</v>
      </c>
      <c r="T45" s="103"/>
      <c r="U45" s="56" t="n">
        <f aca="false">R45-$U$23</f>
        <v>0.216059595000019</v>
      </c>
      <c r="V45" s="114"/>
      <c r="W45" s="114"/>
      <c r="X45" s="114"/>
      <c r="Y45" s="116"/>
      <c r="Z45" s="115"/>
      <c r="AA45" s="117"/>
      <c r="AB45" s="117"/>
      <c r="AC45" s="117"/>
      <c r="AD45" s="121"/>
      <c r="AE45" s="117"/>
      <c r="AF45" s="118" t="n">
        <v>0</v>
      </c>
      <c r="AG45" s="56" t="n">
        <f aca="false">(AL45+AL44)/2</f>
        <v>366.353344227633</v>
      </c>
      <c r="AH45" s="56" t="n">
        <f aca="false">(AK45+AK44)/2</f>
        <v>418.626364975265</v>
      </c>
      <c r="AI45" s="56" t="n">
        <f aca="false">(AJ45+AJ44)/2</f>
        <v>51.6647395483352</v>
      </c>
      <c r="AJ45" s="119" t="n">
        <f aca="false">$AJ$99</f>
        <v>51.6647395483352</v>
      </c>
      <c r="AK45" s="119" t="n">
        <f aca="false">$AK$51</f>
        <v>418.626364975265</v>
      </c>
      <c r="AL45" s="119" t="n">
        <f aca="false">AL46+AF46</f>
        <v>366.353344227633</v>
      </c>
      <c r="AM45" s="119" t="n">
        <f aca="false">AN45-0.5*AF45</f>
        <v>68.6318950163998</v>
      </c>
      <c r="AN45" s="119" t="n">
        <f aca="false">AN46-AF46</f>
        <v>68.6318950163998</v>
      </c>
      <c r="AO45" s="120"/>
    </row>
    <row r="46" customFormat="false" ht="12.75" hidden="false" customHeight="false" outlineLevel="0" collapsed="false">
      <c r="A46" s="107" t="s">
        <v>203</v>
      </c>
      <c r="B46" s="107" t="s">
        <v>231</v>
      </c>
      <c r="C46" s="107" t="s">
        <v>237</v>
      </c>
      <c r="D46" s="108" t="n">
        <f aca="false">ROUND(10*R46,0)</f>
        <v>687</v>
      </c>
      <c r="E46" s="107" t="s">
        <v>296</v>
      </c>
      <c r="F46" s="105" t="s">
        <v>210</v>
      </c>
      <c r="G46" s="105" t="s">
        <v>294</v>
      </c>
      <c r="H46" s="109"/>
      <c r="I46" s="102"/>
      <c r="J46" s="122"/>
      <c r="K46" s="102" t="n">
        <v>0</v>
      </c>
      <c r="L46" s="56" t="n">
        <f aca="false">(Q46+Q45)/2</f>
        <v>370.472415377633</v>
      </c>
      <c r="M46" s="56" t="n">
        <f aca="false">(P46+P45)/2</f>
        <v>427.572844044735</v>
      </c>
      <c r="N46" s="56" t="n">
        <f aca="false">(O46+O45)/2</f>
        <v>51.6647395483352</v>
      </c>
      <c r="O46" s="102" t="n">
        <f aca="false">$O$148</f>
        <v>51.6647395483352</v>
      </c>
      <c r="P46" s="102" t="n">
        <f aca="false">$P$65</f>
        <v>427.572844044735</v>
      </c>
      <c r="Q46" s="102" t="n">
        <f aca="false">Q47+K47</f>
        <v>370.472415377633</v>
      </c>
      <c r="R46" s="102" t="n">
        <f aca="false">S46-0.5*K46</f>
        <v>68.7128238463998</v>
      </c>
      <c r="S46" s="102" t="n">
        <f aca="false">S47-K47</f>
        <v>68.7128238463998</v>
      </c>
      <c r="T46" s="103"/>
      <c r="U46" s="56" t="n">
        <f aca="false">R46-$U$23</f>
        <v>0.234193980000015</v>
      </c>
      <c r="V46" s="114"/>
      <c r="W46" s="114"/>
      <c r="X46" s="114"/>
      <c r="Y46" s="116"/>
      <c r="Z46" s="115"/>
      <c r="AA46" s="117"/>
      <c r="AB46" s="117"/>
      <c r="AC46" s="117" t="n">
        <v>150</v>
      </c>
      <c r="AD46" s="118"/>
      <c r="AE46" s="117"/>
      <c r="AF46" s="118" t="n">
        <v>0.11975</v>
      </c>
      <c r="AG46" s="56" t="n">
        <f aca="false">(AL46+AL45)/2</f>
        <v>366.293469227633</v>
      </c>
      <c r="AH46" s="56" t="n">
        <f aca="false">(AK46+AK45)/2</f>
        <v>418.626364975265</v>
      </c>
      <c r="AI46" s="56" t="n">
        <f aca="false">(AJ46+AJ45)/2</f>
        <v>51.6647395483352</v>
      </c>
      <c r="AJ46" s="119" t="n">
        <f aca="false">$AJ$99</f>
        <v>51.6647395483352</v>
      </c>
      <c r="AK46" s="119" t="n">
        <f aca="false">$AK$51</f>
        <v>418.626364975265</v>
      </c>
      <c r="AL46" s="119" t="n">
        <f aca="false">AL47+AF47</f>
        <v>366.233594227633</v>
      </c>
      <c r="AM46" s="119" t="n">
        <f aca="false">AN46-0.5*AF46</f>
        <v>68.6917700163998</v>
      </c>
      <c r="AN46" s="119" t="n">
        <f aca="false">AN47-AF47</f>
        <v>68.7516450163998</v>
      </c>
      <c r="AO46" s="120"/>
    </row>
    <row r="47" customFormat="false" ht="12.75" hidden="false" customHeight="false" outlineLevel="0" collapsed="false">
      <c r="A47" s="107"/>
      <c r="B47" s="107"/>
      <c r="C47" s="107"/>
      <c r="D47" s="108"/>
      <c r="E47" s="107"/>
      <c r="F47" s="105"/>
      <c r="G47" s="105" t="s">
        <v>295</v>
      </c>
      <c r="H47" s="109"/>
      <c r="I47" s="102"/>
      <c r="J47" s="112"/>
      <c r="K47" s="102" t="n">
        <v>0.17679904</v>
      </c>
      <c r="L47" s="56" t="n">
        <f aca="false">(Q47+Q46)/2</f>
        <v>370.384015857632</v>
      </c>
      <c r="M47" s="56" t="n">
        <f aca="false">(P47+P46)/2</f>
        <v>427.572844044735</v>
      </c>
      <c r="N47" s="56" t="n">
        <f aca="false">(O47+O46)/2</f>
        <v>51.6647395483352</v>
      </c>
      <c r="O47" s="102" t="n">
        <f aca="false">$O$148</f>
        <v>51.6647395483352</v>
      </c>
      <c r="P47" s="102" t="n">
        <f aca="false">$P$65</f>
        <v>427.572844044735</v>
      </c>
      <c r="Q47" s="102" t="n">
        <f aca="false">Q48+K48</f>
        <v>370.295616337633</v>
      </c>
      <c r="R47" s="102" t="n">
        <f aca="false">S47-0.5*K47</f>
        <v>68.8012233663999</v>
      </c>
      <c r="S47" s="102" t="n">
        <f aca="false">S48-K48</f>
        <v>68.8896228863999</v>
      </c>
      <c r="T47" s="103"/>
      <c r="U47" s="56" t="n">
        <f aca="false">R47-$U$23</f>
        <v>0.322593500000025</v>
      </c>
      <c r="V47" s="123"/>
      <c r="W47" s="123"/>
      <c r="X47" s="123"/>
      <c r="Y47" s="124"/>
      <c r="Z47" s="125"/>
      <c r="AA47" s="126"/>
      <c r="AB47" s="126"/>
      <c r="AC47" s="117" t="n">
        <v>150</v>
      </c>
      <c r="AD47" s="121"/>
      <c r="AE47" s="117"/>
      <c r="AF47" s="118" t="n">
        <v>0</v>
      </c>
      <c r="AG47" s="56" t="n">
        <f aca="false">(AL47+AL46)/2</f>
        <v>366.233594227633</v>
      </c>
      <c r="AH47" s="56" t="n">
        <f aca="false">(AK47+AK46)/2</f>
        <v>418.626364975265</v>
      </c>
      <c r="AI47" s="56" t="n">
        <f aca="false">(AJ47+AJ46)/2</f>
        <v>51.6647395483352</v>
      </c>
      <c r="AJ47" s="119" t="n">
        <f aca="false">$AJ$99</f>
        <v>51.6647395483352</v>
      </c>
      <c r="AK47" s="119" t="n">
        <f aca="false">$AK$51</f>
        <v>418.626364975265</v>
      </c>
      <c r="AL47" s="119" t="n">
        <f aca="false">AL48+AF48</f>
        <v>366.233594227633</v>
      </c>
      <c r="AM47" s="119" t="n">
        <f aca="false">AN47-0.5*AF47</f>
        <v>68.7516450163998</v>
      </c>
      <c r="AN47" s="119" t="n">
        <f aca="false">AN48-AF48</f>
        <v>68.7516450163998</v>
      </c>
      <c r="AO47" s="120"/>
    </row>
    <row r="48" customFormat="false" ht="12.75" hidden="false" customHeight="false" outlineLevel="0" collapsed="false">
      <c r="A48" s="107" t="s">
        <v>203</v>
      </c>
      <c r="B48" s="107" t="s">
        <v>231</v>
      </c>
      <c r="C48" s="107" t="s">
        <v>244</v>
      </c>
      <c r="D48" s="108" t="n">
        <f aca="false">ROUND(10*R48,0)</f>
        <v>690</v>
      </c>
      <c r="E48" s="107" t="s">
        <v>297</v>
      </c>
      <c r="F48" s="105" t="s">
        <v>214</v>
      </c>
      <c r="G48" s="105" t="s">
        <v>288</v>
      </c>
      <c r="H48" s="109" t="n">
        <v>150</v>
      </c>
      <c r="I48" s="102"/>
      <c r="J48" s="122"/>
      <c r="K48" s="102" t="n">
        <v>0.260325</v>
      </c>
      <c r="L48" s="56" t="n">
        <f aca="false">(Q48+Q47)/2</f>
        <v>370.165453837633</v>
      </c>
      <c r="M48" s="56" t="n">
        <f aca="false">(P48+P47)/2</f>
        <v>427.572844044735</v>
      </c>
      <c r="N48" s="56" t="n">
        <f aca="false">(O48+O47)/2</f>
        <v>51.6647395483352</v>
      </c>
      <c r="O48" s="102" t="n">
        <f aca="false">$O$148</f>
        <v>51.6647395483352</v>
      </c>
      <c r="P48" s="102" t="n">
        <f aca="false">$P$65</f>
        <v>427.572844044735</v>
      </c>
      <c r="Q48" s="102" t="n">
        <f aca="false">Q49+K49</f>
        <v>370.035291337632</v>
      </c>
      <c r="R48" s="102" t="n">
        <f aca="false">S48-0.5*K48</f>
        <v>69.0197853863999</v>
      </c>
      <c r="S48" s="102" t="n">
        <f aca="false">S49-K49</f>
        <v>69.1499478863998</v>
      </c>
      <c r="T48" s="102" t="s">
        <v>298</v>
      </c>
      <c r="U48" s="56" t="n">
        <f aca="false">R48-$U$23</f>
        <v>0.541155520000018</v>
      </c>
      <c r="V48" s="114" t="s">
        <v>203</v>
      </c>
      <c r="W48" s="114" t="s">
        <v>278</v>
      </c>
      <c r="X48" s="114" t="s">
        <v>279</v>
      </c>
      <c r="Y48" s="116" t="n">
        <f aca="false">ROUND(10*AM48,0)</f>
        <v>688</v>
      </c>
      <c r="Z48" s="115" t="s">
        <v>299</v>
      </c>
      <c r="AA48" s="117" t="s">
        <v>281</v>
      </c>
      <c r="AB48" s="117" t="s">
        <v>282</v>
      </c>
      <c r="AC48" s="117" t="n">
        <v>150</v>
      </c>
      <c r="AD48" s="118"/>
      <c r="AE48" s="117"/>
      <c r="AF48" s="118" t="n">
        <v>0.1905</v>
      </c>
      <c r="AG48" s="56" t="n">
        <f aca="false">(AL48+AL47)/2</f>
        <v>366.138344227633</v>
      </c>
      <c r="AH48" s="56" t="n">
        <f aca="false">(AK48+AK47)/2</f>
        <v>418.626364975265</v>
      </c>
      <c r="AI48" s="56" t="n">
        <f aca="false">(AJ48+AJ47)/2</f>
        <v>51.6647395483352</v>
      </c>
      <c r="AJ48" s="119" t="n">
        <f aca="false">$AJ$99</f>
        <v>51.6647395483352</v>
      </c>
      <c r="AK48" s="119" t="n">
        <f aca="false">$AK$51</f>
        <v>418.626364975265</v>
      </c>
      <c r="AL48" s="119" t="n">
        <f aca="false">AL49+AF49</f>
        <v>366.043094227633</v>
      </c>
      <c r="AM48" s="119" t="n">
        <f aca="false">AN48-0.5*AF48</f>
        <v>68.8468950163998</v>
      </c>
      <c r="AN48" s="119" t="n">
        <f aca="false">AN49-AF49</f>
        <v>68.9421450163998</v>
      </c>
      <c r="AO48" s="127"/>
    </row>
    <row r="49" customFormat="false" ht="12.75" hidden="false" customHeight="false" outlineLevel="0" collapsed="false">
      <c r="A49" s="107"/>
      <c r="B49" s="107"/>
      <c r="C49" s="107"/>
      <c r="D49" s="108"/>
      <c r="E49" s="107"/>
      <c r="F49" s="105"/>
      <c r="G49" s="105" t="s">
        <v>300</v>
      </c>
      <c r="H49" s="109" t="n">
        <v>150</v>
      </c>
      <c r="I49" s="102"/>
      <c r="J49" s="122"/>
      <c r="K49" s="102" t="n">
        <v>0.23421448</v>
      </c>
      <c r="L49" s="56" t="n">
        <f aca="false">(Q49+Q48)/2</f>
        <v>369.918184097632</v>
      </c>
      <c r="M49" s="56" t="n">
        <f aca="false">(P49+P48)/2</f>
        <v>427.572844044735</v>
      </c>
      <c r="N49" s="56" t="n">
        <f aca="false">(O49+O48)/2</f>
        <v>51.6647395483352</v>
      </c>
      <c r="O49" s="102" t="n">
        <f aca="false">$O$148</f>
        <v>51.6647395483352</v>
      </c>
      <c r="P49" s="102" t="n">
        <f aca="false">$P$65</f>
        <v>427.572844044735</v>
      </c>
      <c r="Q49" s="102" t="n">
        <f aca="false">Q50+K50</f>
        <v>369.801076857632</v>
      </c>
      <c r="R49" s="102" t="n">
        <f aca="false">S49-0.5*K49</f>
        <v>69.2670551263999</v>
      </c>
      <c r="S49" s="102" t="n">
        <f aca="false">S50-K50</f>
        <v>69.3841623663999</v>
      </c>
      <c r="T49" s="102"/>
      <c r="U49" s="56" t="n">
        <f aca="false">R49-$U$23</f>
        <v>0.788425260000025</v>
      </c>
      <c r="V49" s="114"/>
      <c r="W49" s="114"/>
      <c r="X49" s="114"/>
      <c r="Y49" s="116"/>
      <c r="Z49" s="115"/>
      <c r="AA49" s="117"/>
      <c r="AB49" s="117"/>
      <c r="AC49" s="117"/>
      <c r="AD49" s="118"/>
      <c r="AE49" s="117"/>
      <c r="AF49" s="118" t="n">
        <v>0</v>
      </c>
      <c r="AG49" s="56" t="n">
        <f aca="false">(AL49+AL48)/2</f>
        <v>366.043094227633</v>
      </c>
      <c r="AH49" s="56" t="n">
        <f aca="false">(AK49+AK48)/2</f>
        <v>418.626364975265</v>
      </c>
      <c r="AI49" s="56" t="n">
        <f aca="false">(AJ49+AJ48)/2</f>
        <v>51.6647395483352</v>
      </c>
      <c r="AJ49" s="119" t="n">
        <f aca="false">$AJ$99</f>
        <v>51.6647395483352</v>
      </c>
      <c r="AK49" s="119" t="n">
        <f aca="false">$AK$51</f>
        <v>418.626364975265</v>
      </c>
      <c r="AL49" s="119" t="n">
        <f aca="false">AL50+AF50</f>
        <v>366.043094227633</v>
      </c>
      <c r="AM49" s="119" t="n">
        <f aca="false">AN49-0.5*AF49</f>
        <v>68.9421450163998</v>
      </c>
      <c r="AN49" s="119" t="n">
        <f aca="false">AN50-AF50</f>
        <v>68.9421450163998</v>
      </c>
      <c r="AO49" s="127"/>
    </row>
    <row r="50" customFormat="false" ht="12.75" hidden="false" customHeight="false" outlineLevel="0" collapsed="false">
      <c r="A50" s="107" t="s">
        <v>203</v>
      </c>
      <c r="B50" s="107" t="s">
        <v>231</v>
      </c>
      <c r="C50" s="107" t="s">
        <v>279</v>
      </c>
      <c r="D50" s="108" t="n">
        <f aca="false">ROUND(10*R50,0)</f>
        <v>695</v>
      </c>
      <c r="E50" s="107" t="s">
        <v>301</v>
      </c>
      <c r="F50" s="105" t="s">
        <v>281</v>
      </c>
      <c r="G50" s="105" t="s">
        <v>282</v>
      </c>
      <c r="H50" s="109" t="n">
        <v>150</v>
      </c>
      <c r="I50" s="102"/>
      <c r="J50" s="122"/>
      <c r="K50" s="102" t="n">
        <v>0.1905</v>
      </c>
      <c r="L50" s="56" t="n">
        <f aca="false">(Q50+Q49)/2</f>
        <v>369.705826857632</v>
      </c>
      <c r="M50" s="56" t="n">
        <f aca="false">(P50+P49)/2</f>
        <v>427.572844044735</v>
      </c>
      <c r="N50" s="56" t="n">
        <f aca="false">(O50+O49)/2</f>
        <v>51.6647395483352</v>
      </c>
      <c r="O50" s="102" t="n">
        <f aca="false">$O$148</f>
        <v>51.6647395483352</v>
      </c>
      <c r="P50" s="102" t="n">
        <f aca="false">$P$65</f>
        <v>427.572844044735</v>
      </c>
      <c r="Q50" s="102" t="n">
        <f aca="false">Q51+K51</f>
        <v>369.610576857632</v>
      </c>
      <c r="R50" s="102" t="n">
        <f aca="false">S50-0.5*K50</f>
        <v>69.4794123663999</v>
      </c>
      <c r="S50" s="102" t="n">
        <f aca="false">S51-K51</f>
        <v>69.5746623663999</v>
      </c>
      <c r="T50" s="102"/>
      <c r="U50" s="56" t="n">
        <f aca="false">R50-$U$23</f>
        <v>1.00078250000003</v>
      </c>
      <c r="V50" s="114"/>
      <c r="W50" s="114"/>
      <c r="X50" s="114"/>
      <c r="Y50" s="116"/>
      <c r="Z50" s="115"/>
      <c r="AA50" s="117"/>
      <c r="AB50" s="117"/>
      <c r="AC50" s="117"/>
      <c r="AD50" s="118"/>
      <c r="AE50" s="117"/>
      <c r="AF50" s="118" t="n">
        <v>0</v>
      </c>
      <c r="AG50" s="56" t="n">
        <f aca="false">(AL50+AL49)/2</f>
        <v>366.043094227633</v>
      </c>
      <c r="AH50" s="56" t="n">
        <f aca="false">(AK50+AK49)/2</f>
        <v>418.626364975265</v>
      </c>
      <c r="AI50" s="56" t="n">
        <f aca="false">(AJ50+AJ49)/2</f>
        <v>51.6647395483352</v>
      </c>
      <c r="AJ50" s="119" t="n">
        <f aca="false">$AJ$99</f>
        <v>51.6647395483352</v>
      </c>
      <c r="AK50" s="119" t="n">
        <f aca="false">$AK$51</f>
        <v>418.626364975265</v>
      </c>
      <c r="AL50" s="119" t="n">
        <f aca="false">AL51+AF51</f>
        <v>366.043094227633</v>
      </c>
      <c r="AM50" s="119" t="n">
        <f aca="false">AN50-0.5*AF50</f>
        <v>68.9421450163998</v>
      </c>
      <c r="AN50" s="119" t="n">
        <f aca="false">AN51-AF51</f>
        <v>68.9421450163998</v>
      </c>
      <c r="AO50" s="127"/>
    </row>
    <row r="51" customFormat="false" ht="12.75" hidden="false" customHeight="false" outlineLevel="0" collapsed="false">
      <c r="A51" s="128"/>
      <c r="B51" s="128"/>
      <c r="C51" s="128"/>
      <c r="D51" s="129"/>
      <c r="E51" s="128"/>
      <c r="F51" s="130"/>
      <c r="G51" s="105" t="s">
        <v>302</v>
      </c>
      <c r="H51" s="109" t="n">
        <v>150</v>
      </c>
      <c r="I51" s="102"/>
      <c r="J51" s="112"/>
      <c r="K51" s="102" t="n">
        <v>0.0268605</v>
      </c>
      <c r="L51" s="56" t="n">
        <f aca="false">(Q51+Q50)/2</f>
        <v>369.597146607633</v>
      </c>
      <c r="M51" s="56" t="n">
        <f aca="false">(P51+P50)/2</f>
        <v>427.572844044735</v>
      </c>
      <c r="N51" s="56" t="n">
        <f aca="false">(O51+O50)/2</f>
        <v>51.6647395483352</v>
      </c>
      <c r="O51" s="102" t="n">
        <f aca="false">$O$148</f>
        <v>51.6647395483352</v>
      </c>
      <c r="P51" s="102" t="n">
        <f aca="false">$P$65</f>
        <v>427.572844044735</v>
      </c>
      <c r="Q51" s="102" t="n">
        <f aca="false">Q52+K52</f>
        <v>369.583716357632</v>
      </c>
      <c r="R51" s="102" t="n">
        <f aca="false">S51-0.5*K51</f>
        <v>69.5880926163999</v>
      </c>
      <c r="S51" s="102" t="n">
        <f aca="false">S52-K52</f>
        <v>69.6015228663998</v>
      </c>
      <c r="T51" s="102"/>
      <c r="U51" s="56" t="n">
        <f aca="false">R51-$U$23</f>
        <v>1.10946275000002</v>
      </c>
      <c r="V51" s="114"/>
      <c r="W51" s="114"/>
      <c r="X51" s="114"/>
      <c r="Y51" s="116"/>
      <c r="Z51" s="115"/>
      <c r="AA51" s="117"/>
      <c r="AB51" s="117"/>
      <c r="AC51" s="117" t="n">
        <v>150</v>
      </c>
      <c r="AD51" s="118"/>
      <c r="AE51" s="117"/>
      <c r="AF51" s="118" t="n">
        <f aca="false">0.235-0.1905/2</f>
        <v>0.13975</v>
      </c>
      <c r="AG51" s="56" t="n">
        <f aca="false">(AL51+AL50)/2</f>
        <v>365.973219227633</v>
      </c>
      <c r="AH51" s="56" t="n">
        <f aca="false">(AK51+AK50)/2</f>
        <v>418.626364975265</v>
      </c>
      <c r="AI51" s="56" t="n">
        <f aca="false">(AJ51+AJ50)/2</f>
        <v>51.6647395483352</v>
      </c>
      <c r="AJ51" s="119" t="n">
        <f aca="false">$AJ$99</f>
        <v>51.6647395483352</v>
      </c>
      <c r="AK51" s="131" t="n">
        <f aca="false">AK52-AF52/(PI()/2)</f>
        <v>418.626364975265</v>
      </c>
      <c r="AL51" s="131" t="n">
        <f aca="false">AL52+AF52/(PI()/2)</f>
        <v>365.903344227633</v>
      </c>
      <c r="AM51" s="119" t="n">
        <f aca="false">AN51-0.5*AF51</f>
        <v>69.0120200163998</v>
      </c>
      <c r="AN51" s="119" t="n">
        <f aca="false">AN52-AF52</f>
        <v>69.0818950163998</v>
      </c>
      <c r="AO51" s="127"/>
    </row>
    <row r="52" customFormat="false" ht="12.75" hidden="false" customHeight="false" outlineLevel="0" collapsed="false">
      <c r="A52" s="107" t="s">
        <v>203</v>
      </c>
      <c r="B52" s="107" t="s">
        <v>231</v>
      </c>
      <c r="C52" s="107" t="s">
        <v>265</v>
      </c>
      <c r="D52" s="108" t="n">
        <f aca="false">ROUND(10*R52,0)</f>
        <v>696</v>
      </c>
      <c r="E52" s="107" t="s">
        <v>303</v>
      </c>
      <c r="F52" s="105" t="s">
        <v>267</v>
      </c>
      <c r="G52" s="105" t="s">
        <v>304</v>
      </c>
      <c r="H52" s="109" t="n">
        <v>150</v>
      </c>
      <c r="I52" s="102"/>
      <c r="J52" s="122"/>
      <c r="K52" s="102" t="n">
        <v>0.080264</v>
      </c>
      <c r="L52" s="56" t="n">
        <f aca="false">(Q52+Q51)/2</f>
        <v>369.543584357633</v>
      </c>
      <c r="M52" s="56" t="n">
        <f aca="false">(P52+P51)/2</f>
        <v>427.572844044735</v>
      </c>
      <c r="N52" s="56" t="n">
        <f aca="false">(O52+O51)/2</f>
        <v>51.6647395483352</v>
      </c>
      <c r="O52" s="102" t="n">
        <f aca="false">$O$148</f>
        <v>51.6647395483352</v>
      </c>
      <c r="P52" s="102" t="n">
        <f aca="false">$P$65</f>
        <v>427.572844044735</v>
      </c>
      <c r="Q52" s="102" t="n">
        <f aca="false">Q53+K53</f>
        <v>369.503452357632</v>
      </c>
      <c r="R52" s="102" t="n">
        <f aca="false">S52-0.5*K52</f>
        <v>69.6416548663999</v>
      </c>
      <c r="S52" s="102" t="n">
        <f aca="false">S53-K53</f>
        <v>69.6817868663999</v>
      </c>
      <c r="T52" s="107"/>
      <c r="U52" s="56" t="n">
        <f aca="false">R52-$U$23</f>
        <v>1.16302500000002</v>
      </c>
      <c r="V52" s="132" t="s">
        <v>203</v>
      </c>
      <c r="W52" s="132" t="s">
        <v>278</v>
      </c>
      <c r="X52" s="132" t="s">
        <v>305</v>
      </c>
      <c r="Y52" s="133" t="n">
        <f aca="false">ROUND(10*AM52,0)</f>
        <v>696</v>
      </c>
      <c r="Z52" s="134" t="s">
        <v>306</v>
      </c>
      <c r="AA52" s="135" t="s">
        <v>307</v>
      </c>
      <c r="AB52" s="135" t="s">
        <v>308</v>
      </c>
      <c r="AC52" s="136" t="s">
        <v>309</v>
      </c>
      <c r="AD52" s="137"/>
      <c r="AE52" s="135"/>
      <c r="AF52" s="137" t="n">
        <v>1</v>
      </c>
      <c r="AG52" s="56" t="n">
        <f aca="false">(AL52+AL51)/2</f>
        <v>365.585034341449</v>
      </c>
      <c r="AH52" s="56" t="n">
        <f aca="false">(AK52+AK51)/2</f>
        <v>418.944674861449</v>
      </c>
      <c r="AI52" s="56" t="n">
        <f aca="false">(AJ52+AJ51)/2</f>
        <v>51.6647395483352</v>
      </c>
      <c r="AJ52" s="138" t="n">
        <f aca="false">$AJ$99</f>
        <v>51.6647395483352</v>
      </c>
      <c r="AK52" s="138" t="n">
        <f aca="false">AK53-AF53</f>
        <v>419.262984747633</v>
      </c>
      <c r="AL52" s="138" t="n">
        <f aca="false">$AL$83</f>
        <v>365.266724455265</v>
      </c>
      <c r="AM52" s="138" t="n">
        <f aca="false">AN52-0.5*AF52</f>
        <v>69.5818950163998</v>
      </c>
      <c r="AN52" s="138" t="n">
        <f aca="false">AN53-AF53</f>
        <v>70.0818950163998</v>
      </c>
      <c r="AO52" s="139"/>
    </row>
    <row r="53" customFormat="false" ht="12.75" hidden="false" customHeight="false" outlineLevel="0" collapsed="false">
      <c r="A53" s="107"/>
      <c r="B53" s="107"/>
      <c r="C53" s="107"/>
      <c r="D53" s="108"/>
      <c r="E53" s="107"/>
      <c r="F53" s="105"/>
      <c r="G53" s="105"/>
      <c r="H53" s="109" t="n">
        <v>150</v>
      </c>
      <c r="I53" s="102"/>
      <c r="J53" s="112"/>
      <c r="K53" s="102" t="n">
        <v>0</v>
      </c>
      <c r="L53" s="56" t="n">
        <f aca="false">(Q53+Q52)/2</f>
        <v>369.503452357632</v>
      </c>
      <c r="M53" s="56" t="n">
        <f aca="false">(P53+P52)/2</f>
        <v>427.572844044735</v>
      </c>
      <c r="N53" s="56" t="n">
        <f aca="false">(O53+O52)/2</f>
        <v>51.6647395483352</v>
      </c>
      <c r="O53" s="102" t="n">
        <f aca="false">$O$148</f>
        <v>51.6647395483352</v>
      </c>
      <c r="P53" s="102" t="n">
        <f aca="false">$P$65</f>
        <v>427.572844044735</v>
      </c>
      <c r="Q53" s="102" t="n">
        <f aca="false">Q54+K54</f>
        <v>369.503452357632</v>
      </c>
      <c r="R53" s="102" t="n">
        <f aca="false">S53-0.5*K53</f>
        <v>69.6817868663999</v>
      </c>
      <c r="S53" s="102" t="n">
        <f aca="false">S54-K54</f>
        <v>69.6817868663999</v>
      </c>
      <c r="T53" s="107" t="s">
        <v>310</v>
      </c>
      <c r="U53" s="56" t="n">
        <f aca="false">R53-$U$23</f>
        <v>1.20315700000002</v>
      </c>
      <c r="V53" s="132" t="s">
        <v>203</v>
      </c>
      <c r="W53" s="132" t="s">
        <v>204</v>
      </c>
      <c r="X53" s="132" t="s">
        <v>237</v>
      </c>
      <c r="Y53" s="133" t="n">
        <f aca="false">ROUND(10*AM53,0)</f>
        <v>701</v>
      </c>
      <c r="Z53" s="134" t="s">
        <v>311</v>
      </c>
      <c r="AA53" s="135" t="s">
        <v>210</v>
      </c>
      <c r="AB53" s="135" t="s">
        <v>294</v>
      </c>
      <c r="AC53" s="135"/>
      <c r="AD53" s="137"/>
      <c r="AE53" s="135"/>
      <c r="AF53" s="137" t="n">
        <v>0</v>
      </c>
      <c r="AG53" s="56" t="n">
        <f aca="false">(AL53+AL52)/2</f>
        <v>365.266724455265</v>
      </c>
      <c r="AH53" s="56" t="n">
        <f aca="false">(AK53+AK52)/2</f>
        <v>419.262984747633</v>
      </c>
      <c r="AI53" s="56" t="n">
        <f aca="false">(AJ53+AJ52)/2</f>
        <v>51.6647395483352</v>
      </c>
      <c r="AJ53" s="138" t="n">
        <f aca="false">$AJ$99</f>
        <v>51.6647395483352</v>
      </c>
      <c r="AK53" s="138" t="n">
        <f aca="false">AK54-AF54</f>
        <v>419.262984747633</v>
      </c>
      <c r="AL53" s="138" t="n">
        <f aca="false">$AL$83</f>
        <v>365.266724455265</v>
      </c>
      <c r="AM53" s="138" t="n">
        <f aca="false">AN53-0.5*AF53</f>
        <v>70.0818950163998</v>
      </c>
      <c r="AN53" s="138" t="n">
        <f aca="false">AN54-AF54</f>
        <v>70.0818950163998</v>
      </c>
      <c r="AO53" s="139"/>
    </row>
    <row r="54" customFormat="false" ht="12.75" hidden="false" customHeight="false" outlineLevel="0" collapsed="false">
      <c r="A54" s="107" t="s">
        <v>203</v>
      </c>
      <c r="B54" s="107" t="s">
        <v>231</v>
      </c>
      <c r="C54" s="107" t="s">
        <v>271</v>
      </c>
      <c r="D54" s="108" t="n">
        <f aca="false">ROUND(10*R54,0)</f>
        <v>698</v>
      </c>
      <c r="E54" s="107" t="s">
        <v>312</v>
      </c>
      <c r="F54" s="105"/>
      <c r="G54" s="105" t="s">
        <v>313</v>
      </c>
      <c r="H54" s="109" t="n">
        <v>150</v>
      </c>
      <c r="I54" s="102"/>
      <c r="J54" s="122"/>
      <c r="K54" s="102" t="n">
        <v>0.267716</v>
      </c>
      <c r="L54" s="56" t="n">
        <f aca="false">(Q54+Q53)/2</f>
        <v>369.369594357633</v>
      </c>
      <c r="M54" s="56" t="n">
        <f aca="false">(P54+P53)/2</f>
        <v>427.572844044735</v>
      </c>
      <c r="N54" s="56" t="n">
        <f aca="false">(O54+O53)/2</f>
        <v>51.6647395483352</v>
      </c>
      <c r="O54" s="102" t="n">
        <f aca="false">$O$148</f>
        <v>51.6647395483352</v>
      </c>
      <c r="P54" s="102" t="n">
        <f aca="false">$P$65</f>
        <v>427.572844044735</v>
      </c>
      <c r="Q54" s="102" t="n">
        <f aca="false">Q55+K55</f>
        <v>369.235736357632</v>
      </c>
      <c r="R54" s="102" t="n">
        <f aca="false">S54-0.5*K54</f>
        <v>69.8156448663998</v>
      </c>
      <c r="S54" s="102" t="n">
        <f aca="false">S55-K55</f>
        <v>69.9495028663998</v>
      </c>
      <c r="T54" s="107"/>
      <c r="U54" s="56" t="n">
        <f aca="false">R54-$U$23</f>
        <v>1.33701500000001</v>
      </c>
      <c r="V54" s="132"/>
      <c r="W54" s="132"/>
      <c r="X54" s="132"/>
      <c r="Y54" s="133"/>
      <c r="Z54" s="134"/>
      <c r="AA54" s="135"/>
      <c r="AB54" s="135"/>
      <c r="AC54" s="135"/>
      <c r="AD54" s="137"/>
      <c r="AE54" s="135"/>
      <c r="AF54" s="137" t="n">
        <v>0.06705</v>
      </c>
      <c r="AG54" s="56" t="n">
        <f aca="false">(AL54+AL53)/2</f>
        <v>365.266724455265</v>
      </c>
      <c r="AH54" s="56" t="n">
        <f aca="false">(AK54+AK53)/2</f>
        <v>419.296509747633</v>
      </c>
      <c r="AI54" s="56" t="n">
        <f aca="false">(AJ54+AJ53)/2</f>
        <v>51.6647395483352</v>
      </c>
      <c r="AJ54" s="138" t="n">
        <f aca="false">$AJ$99</f>
        <v>51.6647395483352</v>
      </c>
      <c r="AK54" s="138" t="n">
        <f aca="false">AK55-AF55</f>
        <v>419.330034747633</v>
      </c>
      <c r="AL54" s="138" t="n">
        <f aca="false">$AL$83</f>
        <v>365.266724455265</v>
      </c>
      <c r="AM54" s="138" t="n">
        <f aca="false">AN54-0.5*AF54</f>
        <v>70.1154200163998</v>
      </c>
      <c r="AN54" s="138" t="n">
        <f aca="false">AN55-AF55</f>
        <v>70.1489450163998</v>
      </c>
      <c r="AO54" s="139"/>
    </row>
    <row r="55" customFormat="false" ht="12.75" hidden="false" customHeight="false" outlineLevel="0" collapsed="false">
      <c r="A55" s="107" t="s">
        <v>203</v>
      </c>
      <c r="B55" s="107" t="s">
        <v>231</v>
      </c>
      <c r="C55" s="107" t="s">
        <v>271</v>
      </c>
      <c r="D55" s="108" t="n">
        <f aca="false">ROUND(10*R55,0)</f>
        <v>700</v>
      </c>
      <c r="E55" s="107" t="s">
        <v>314</v>
      </c>
      <c r="F55" s="105"/>
      <c r="G55" s="105" t="s">
        <v>315</v>
      </c>
      <c r="H55" s="109" t="n">
        <v>150</v>
      </c>
      <c r="I55" s="102"/>
      <c r="J55" s="122"/>
      <c r="K55" s="102" t="n">
        <v>0.024638</v>
      </c>
      <c r="L55" s="56" t="n">
        <f aca="false">(Q55+Q54)/2</f>
        <v>369.223417357633</v>
      </c>
      <c r="M55" s="56" t="n">
        <f aca="false">(P55+P54)/2</f>
        <v>427.572844044735</v>
      </c>
      <c r="N55" s="56" t="n">
        <f aca="false">(O55+O54)/2</f>
        <v>51.6647395483352</v>
      </c>
      <c r="O55" s="102" t="n">
        <f aca="false">$O$148</f>
        <v>51.6647395483352</v>
      </c>
      <c r="P55" s="102" t="n">
        <f aca="false">$P$65</f>
        <v>427.572844044735</v>
      </c>
      <c r="Q55" s="102" t="n">
        <f aca="false">Q56+K56</f>
        <v>369.211098357633</v>
      </c>
      <c r="R55" s="102" t="n">
        <f aca="false">S55-0.5*K55</f>
        <v>69.9618218663998</v>
      </c>
      <c r="S55" s="102" t="n">
        <f aca="false">S56-K56</f>
        <v>69.9741408663998</v>
      </c>
      <c r="T55" s="107"/>
      <c r="U55" s="56" t="n">
        <f aca="false">R55-$U$23</f>
        <v>1.483192</v>
      </c>
      <c r="V55" s="132" t="s">
        <v>203</v>
      </c>
      <c r="W55" s="132" t="s">
        <v>278</v>
      </c>
      <c r="X55" s="132" t="s">
        <v>279</v>
      </c>
      <c r="Y55" s="133" t="n">
        <f aca="false">ROUND(10*AM55,0)</f>
        <v>702</v>
      </c>
      <c r="Z55" s="134" t="s">
        <v>316</v>
      </c>
      <c r="AA55" s="135" t="s">
        <v>281</v>
      </c>
      <c r="AB55" s="135" t="s">
        <v>282</v>
      </c>
      <c r="AC55" s="135" t="n">
        <v>150</v>
      </c>
      <c r="AD55" s="137"/>
      <c r="AE55" s="135"/>
      <c r="AF55" s="137" t="n">
        <v>0.1905</v>
      </c>
      <c r="AG55" s="56" t="n">
        <f aca="false">(AL55+AL54)/2</f>
        <v>365.266724455265</v>
      </c>
      <c r="AH55" s="56" t="n">
        <f aca="false">(AK55+AK54)/2</f>
        <v>419.425284747633</v>
      </c>
      <c r="AI55" s="56" t="n">
        <f aca="false">(AJ55+AJ54)/2</f>
        <v>51.6647395483352</v>
      </c>
      <c r="AJ55" s="138" t="n">
        <f aca="false">$AJ$99</f>
        <v>51.6647395483352</v>
      </c>
      <c r="AK55" s="138" t="n">
        <f aca="false">AK56-AF56</f>
        <v>419.520534747633</v>
      </c>
      <c r="AL55" s="138" t="n">
        <f aca="false">$AL$83</f>
        <v>365.266724455265</v>
      </c>
      <c r="AM55" s="138" t="n">
        <f aca="false">AN55-0.5*AF55</f>
        <v>70.2441950163998</v>
      </c>
      <c r="AN55" s="138" t="n">
        <f aca="false">AN56-AF56</f>
        <v>70.3394450163998</v>
      </c>
      <c r="AO55" s="140"/>
    </row>
    <row r="56" customFormat="false" ht="12.75" hidden="false" customHeight="false" outlineLevel="0" collapsed="false">
      <c r="A56" s="107"/>
      <c r="B56" s="107"/>
      <c r="C56" s="107"/>
      <c r="D56" s="108"/>
      <c r="E56" s="107"/>
      <c r="F56" s="105"/>
      <c r="G56" s="105"/>
      <c r="H56" s="109"/>
      <c r="I56" s="102"/>
      <c r="J56" s="112"/>
      <c r="K56" s="102" t="n">
        <f aca="false">0.016898-0.00004387</f>
        <v>0.01685413</v>
      </c>
      <c r="L56" s="56" t="n">
        <f aca="false">(Q56+Q55)/2</f>
        <v>369.202671292633</v>
      </c>
      <c r="M56" s="56" t="n">
        <f aca="false">(P56+P55)/2</f>
        <v>427.572844044735</v>
      </c>
      <c r="N56" s="56" t="n">
        <f aca="false">(O56+O55)/2</f>
        <v>51.6647395483352</v>
      </c>
      <c r="O56" s="102" t="n">
        <f aca="false">$O$148</f>
        <v>51.6647395483352</v>
      </c>
      <c r="P56" s="102" t="n">
        <f aca="false">$P$65</f>
        <v>427.572844044735</v>
      </c>
      <c r="Q56" s="102" t="n">
        <f aca="false">Q57+K57</f>
        <v>369.194244227632</v>
      </c>
      <c r="R56" s="102" t="n">
        <f aca="false">S56-0.5*K56</f>
        <v>69.9825679313998</v>
      </c>
      <c r="S56" s="102" t="n">
        <f aca="false">S57-K57</f>
        <v>69.9909949963998</v>
      </c>
      <c r="T56" s="107"/>
      <c r="U56" s="56" t="n">
        <f aca="false">R56-$U$23</f>
        <v>1.503938065</v>
      </c>
      <c r="V56" s="132"/>
      <c r="W56" s="132"/>
      <c r="X56" s="132"/>
      <c r="Y56" s="133"/>
      <c r="Z56" s="134"/>
      <c r="AA56" s="135"/>
      <c r="AB56" s="135"/>
      <c r="AC56" s="135" t="n">
        <v>150</v>
      </c>
      <c r="AD56" s="137"/>
      <c r="AE56" s="135"/>
      <c r="AF56" s="137" t="n">
        <v>0.09245</v>
      </c>
      <c r="AG56" s="56" t="n">
        <f aca="false">(AL56+AL55)/2</f>
        <v>365.266724455265</v>
      </c>
      <c r="AH56" s="56" t="n">
        <f aca="false">(AK56+AK55)/2</f>
        <v>419.566759747633</v>
      </c>
      <c r="AI56" s="56" t="n">
        <f aca="false">(AJ56+AJ55)/2</f>
        <v>51.6647395483352</v>
      </c>
      <c r="AJ56" s="138" t="n">
        <f aca="false">$AJ$99</f>
        <v>51.6647395483352</v>
      </c>
      <c r="AK56" s="138" t="n">
        <f aca="false">AK57-AF57</f>
        <v>419.612984747633</v>
      </c>
      <c r="AL56" s="138" t="n">
        <f aca="false">$AL$83</f>
        <v>365.266724455265</v>
      </c>
      <c r="AM56" s="138" t="n">
        <f aca="false">AN56-0.5*AF56</f>
        <v>70.3856700163998</v>
      </c>
      <c r="AN56" s="138" t="n">
        <f aca="false">AN57-AF57</f>
        <v>70.4318950163998</v>
      </c>
      <c r="AO56" s="140"/>
    </row>
    <row r="57" customFormat="false" ht="12.75" hidden="false" customHeight="false" outlineLevel="0" collapsed="false">
      <c r="A57" s="107"/>
      <c r="B57" s="107"/>
      <c r="C57" s="107"/>
      <c r="D57" s="108"/>
      <c r="E57" s="107"/>
      <c r="F57" s="105"/>
      <c r="G57" s="105"/>
      <c r="H57" s="109"/>
      <c r="I57" s="102"/>
      <c r="J57" s="122"/>
      <c r="K57" s="102" t="n">
        <v>0.1905</v>
      </c>
      <c r="L57" s="56" t="n">
        <f aca="false">(Q57+Q56)/2</f>
        <v>369.098994227632</v>
      </c>
      <c r="M57" s="56" t="n">
        <f aca="false">(P57+P56)/2</f>
        <v>427.572844044735</v>
      </c>
      <c r="N57" s="56" t="n">
        <f aca="false">(O57+O56)/2</f>
        <v>51.6647395483352</v>
      </c>
      <c r="O57" s="102" t="n">
        <f aca="false">$O$148</f>
        <v>51.6647395483352</v>
      </c>
      <c r="P57" s="102" t="n">
        <f aca="false">$P$65</f>
        <v>427.572844044735</v>
      </c>
      <c r="Q57" s="102" t="n">
        <f aca="false">Q58+K58</f>
        <v>369.003744227633</v>
      </c>
      <c r="R57" s="102" t="n">
        <f aca="false">S57-0.5*K57</f>
        <v>70.0862449963998</v>
      </c>
      <c r="S57" s="102" t="n">
        <f aca="false">S58-K58</f>
        <v>70.1814949963998</v>
      </c>
      <c r="T57" s="107" t="s">
        <v>317</v>
      </c>
      <c r="U57" s="56" t="n">
        <f aca="false">R57-$U$23</f>
        <v>1.60761513000001</v>
      </c>
      <c r="V57" s="132" t="s">
        <v>203</v>
      </c>
      <c r="W57" s="132" t="s">
        <v>278</v>
      </c>
      <c r="X57" s="132" t="s">
        <v>318</v>
      </c>
      <c r="Y57" s="133" t="n">
        <f aca="false">ROUND(10*AM57,0)</f>
        <v>705</v>
      </c>
      <c r="Z57" s="134" t="s">
        <v>319</v>
      </c>
      <c r="AA57" s="135" t="s">
        <v>320</v>
      </c>
      <c r="AB57" s="135" t="s">
        <v>321</v>
      </c>
      <c r="AC57" s="135" t="n">
        <v>150</v>
      </c>
      <c r="AD57" s="137"/>
      <c r="AE57" s="135"/>
      <c r="AF57" s="137" t="n">
        <v>0.2</v>
      </c>
      <c r="AG57" s="56" t="n">
        <f aca="false">(AL57+AL56)/2</f>
        <v>365.266724455265</v>
      </c>
      <c r="AH57" s="56" t="n">
        <f aca="false">(AK57+AK56)/2</f>
        <v>419.712984747633</v>
      </c>
      <c r="AI57" s="56" t="n">
        <f aca="false">(AJ57+AJ56)/2</f>
        <v>51.6647395483352</v>
      </c>
      <c r="AJ57" s="138" t="n">
        <f aca="false">$AJ$99</f>
        <v>51.6647395483352</v>
      </c>
      <c r="AK57" s="138" t="n">
        <f aca="false">AK58-AF58</f>
        <v>419.812984747633</v>
      </c>
      <c r="AL57" s="138" t="n">
        <f aca="false">$AL$83</f>
        <v>365.266724455265</v>
      </c>
      <c r="AM57" s="138" t="n">
        <f aca="false">AN57-0.5*AF57</f>
        <v>70.5318950163998</v>
      </c>
      <c r="AN57" s="138" t="n">
        <f aca="false">AN58-AF58</f>
        <v>70.6318950163998</v>
      </c>
      <c r="AO57" s="140" t="s">
        <v>322</v>
      </c>
    </row>
    <row r="58" customFormat="false" ht="12.75" hidden="false" customHeight="false" outlineLevel="0" collapsed="false">
      <c r="A58" s="141"/>
      <c r="B58" s="141"/>
      <c r="C58" s="142"/>
      <c r="D58" s="143"/>
      <c r="E58" s="107"/>
      <c r="F58" s="130"/>
      <c r="G58" s="144"/>
      <c r="H58" s="109" t="n">
        <v>150</v>
      </c>
      <c r="I58" s="102"/>
      <c r="J58" s="112"/>
      <c r="K58" s="102" t="n">
        <v>0.0254</v>
      </c>
      <c r="L58" s="56" t="n">
        <f aca="false">(Q58+Q57)/2</f>
        <v>368.991044227633</v>
      </c>
      <c r="M58" s="56" t="n">
        <f aca="false">(P58+P57)/2</f>
        <v>427.572844044735</v>
      </c>
      <c r="N58" s="56" t="n">
        <f aca="false">(O58+O57)/2</f>
        <v>51.6647395483352</v>
      </c>
      <c r="O58" s="102" t="n">
        <f aca="false">$O$148</f>
        <v>51.6647395483352</v>
      </c>
      <c r="P58" s="102" t="n">
        <f aca="false">$P$65</f>
        <v>427.572844044735</v>
      </c>
      <c r="Q58" s="102" t="n">
        <f aca="false">Q59+K59</f>
        <v>368.978344227633</v>
      </c>
      <c r="R58" s="102" t="n">
        <f aca="false">S58-0.5*K58</f>
        <v>70.1941949963998</v>
      </c>
      <c r="S58" s="102" t="n">
        <f aca="false">S59-K59</f>
        <v>70.2068949963998</v>
      </c>
      <c r="T58" s="142"/>
      <c r="U58" s="56" t="n">
        <f aca="false">R58-$U$23</f>
        <v>1.71556513000002</v>
      </c>
      <c r="V58" s="132"/>
      <c r="W58" s="132"/>
      <c r="X58" s="132"/>
      <c r="Y58" s="133"/>
      <c r="Z58" s="134"/>
      <c r="AA58" s="135"/>
      <c r="AB58" s="135"/>
      <c r="AC58" s="135" t="n">
        <v>150</v>
      </c>
      <c r="AD58" s="137"/>
      <c r="AE58" s="135"/>
      <c r="AF58" s="137" t="n">
        <v>0.135</v>
      </c>
      <c r="AG58" s="56" t="n">
        <f aca="false">(AL58+AL57)/2</f>
        <v>365.266724455265</v>
      </c>
      <c r="AH58" s="56" t="n">
        <f aca="false">(AK58+AK57)/2</f>
        <v>419.880484747633</v>
      </c>
      <c r="AI58" s="56" t="n">
        <f aca="false">(AJ58+AJ57)/2</f>
        <v>51.6647395483352</v>
      </c>
      <c r="AJ58" s="138" t="n">
        <f aca="false">$AJ$99</f>
        <v>51.6647395483352</v>
      </c>
      <c r="AK58" s="138" t="n">
        <f aca="false">AK59-AF59</f>
        <v>419.947984747633</v>
      </c>
      <c r="AL58" s="138" t="n">
        <f aca="false">$AL$83</f>
        <v>365.266724455265</v>
      </c>
      <c r="AM58" s="138" t="n">
        <f aca="false">AN58-0.5*AF58</f>
        <v>70.6993950163998</v>
      </c>
      <c r="AN58" s="138" t="n">
        <f aca="false">AN59-AF59</f>
        <v>70.7668950163998</v>
      </c>
      <c r="AO58" s="140" t="s">
        <v>322</v>
      </c>
    </row>
    <row r="59" customFormat="false" ht="12.75" hidden="false" customHeight="false" outlineLevel="0" collapsed="false">
      <c r="A59" s="127" t="s">
        <v>203</v>
      </c>
      <c r="B59" s="127" t="s">
        <v>323</v>
      </c>
      <c r="C59" s="127" t="s">
        <v>244</v>
      </c>
      <c r="D59" s="145" t="n">
        <f aca="false">ROUND(10*R59,0)</f>
        <v>704</v>
      </c>
      <c r="E59" s="127" t="s">
        <v>324</v>
      </c>
      <c r="F59" s="146" t="s">
        <v>287</v>
      </c>
      <c r="G59" s="146" t="s">
        <v>288</v>
      </c>
      <c r="H59" s="147" t="n">
        <v>150</v>
      </c>
      <c r="I59" s="119"/>
      <c r="J59" s="148"/>
      <c r="K59" s="119" t="n">
        <v>0.4</v>
      </c>
      <c r="L59" s="149" t="n">
        <f aca="false">(Q59+Q58)/2</f>
        <v>368.778344227633</v>
      </c>
      <c r="M59" s="149" t="n">
        <f aca="false">(P59+P58)/2</f>
        <v>427.572844044735</v>
      </c>
      <c r="N59" s="149" t="n">
        <f aca="false">(O59+O58)/2</f>
        <v>51.6647395483352</v>
      </c>
      <c r="O59" s="119" t="n">
        <f aca="false">$O$148</f>
        <v>51.6647395483352</v>
      </c>
      <c r="P59" s="119" t="n">
        <f aca="false">$P$65</f>
        <v>427.572844044735</v>
      </c>
      <c r="Q59" s="119" t="n">
        <f aca="false">Q60+K60</f>
        <v>368.578344227633</v>
      </c>
      <c r="R59" s="119" t="n">
        <f aca="false">S59-0.5*K59</f>
        <v>70.4068949963998</v>
      </c>
      <c r="S59" s="119" t="n">
        <f aca="false">S60-K60</f>
        <v>70.6068949963998</v>
      </c>
      <c r="T59" s="119" t="s">
        <v>298</v>
      </c>
      <c r="U59" s="56" t="n">
        <f aca="false">R59-$U$23</f>
        <v>1.92826513000001</v>
      </c>
      <c r="V59" s="132" t="s">
        <v>203</v>
      </c>
      <c r="W59" s="132" t="s">
        <v>278</v>
      </c>
      <c r="X59" s="132" t="s">
        <v>325</v>
      </c>
      <c r="Y59" s="133" t="n">
        <f aca="false">ROUND(10*AM59,0)</f>
        <v>709</v>
      </c>
      <c r="Z59" s="134" t="s">
        <v>326</v>
      </c>
      <c r="AA59" s="135" t="s">
        <v>320</v>
      </c>
      <c r="AB59" s="135" t="s">
        <v>327</v>
      </c>
      <c r="AC59" s="135" t="n">
        <v>150</v>
      </c>
      <c r="AD59" s="137"/>
      <c r="AE59" s="135"/>
      <c r="AF59" s="137" t="n">
        <v>0.2</v>
      </c>
      <c r="AG59" s="56" t="n">
        <f aca="false">(AL59+AL58)/2</f>
        <v>365.266724455265</v>
      </c>
      <c r="AH59" s="56" t="n">
        <f aca="false">(AK59+AK58)/2</f>
        <v>420.047984747633</v>
      </c>
      <c r="AI59" s="56" t="n">
        <f aca="false">(AJ59+AJ58)/2</f>
        <v>51.6647395483352</v>
      </c>
      <c r="AJ59" s="138" t="n">
        <f aca="false">$AJ$99</f>
        <v>51.6647395483352</v>
      </c>
      <c r="AK59" s="138" t="n">
        <f aca="false">AK60-AF60</f>
        <v>420.147984747632</v>
      </c>
      <c r="AL59" s="138" t="n">
        <f aca="false">$AL$83</f>
        <v>365.266724455265</v>
      </c>
      <c r="AM59" s="138" t="n">
        <f aca="false">AN59-0.5*AF59</f>
        <v>70.8668950163999</v>
      </c>
      <c r="AN59" s="138" t="n">
        <f aca="false">AN60-AF60</f>
        <v>70.9668950163998</v>
      </c>
      <c r="AO59" s="140" t="s">
        <v>322</v>
      </c>
    </row>
    <row r="60" customFormat="false" ht="12.75" hidden="false" customHeight="false" outlineLevel="0" collapsed="false">
      <c r="A60" s="150"/>
      <c r="B60" s="127"/>
      <c r="C60" s="127"/>
      <c r="D60" s="145"/>
      <c r="E60" s="127"/>
      <c r="F60" s="146"/>
      <c r="G60" s="146"/>
      <c r="H60" s="147" t="n">
        <v>150</v>
      </c>
      <c r="I60" s="119"/>
      <c r="J60" s="151"/>
      <c r="K60" s="119" t="n">
        <v>0.125</v>
      </c>
      <c r="L60" s="149" t="n">
        <f aca="false">(Q60+Q59)/2</f>
        <v>368.515844227633</v>
      </c>
      <c r="M60" s="149" t="n">
        <f aca="false">(P60+P59)/2</f>
        <v>427.572844044735</v>
      </c>
      <c r="N60" s="149" t="n">
        <f aca="false">(O60+O59)/2</f>
        <v>51.6647395483352</v>
      </c>
      <c r="O60" s="119" t="n">
        <f aca="false">$O$148</f>
        <v>51.6647395483352</v>
      </c>
      <c r="P60" s="119" t="n">
        <f aca="false">$P$65</f>
        <v>427.572844044735</v>
      </c>
      <c r="Q60" s="119" t="n">
        <f aca="false">Q61+K61</f>
        <v>368.453344227633</v>
      </c>
      <c r="R60" s="119" t="n">
        <f aca="false">S60-0.5*K60</f>
        <v>70.6693949963998</v>
      </c>
      <c r="S60" s="119" t="n">
        <f aca="false">S61-K61</f>
        <v>70.7318949963998</v>
      </c>
      <c r="T60" s="127"/>
      <c r="U60" s="56" t="n">
        <f aca="false">R60-$U$23</f>
        <v>2.19076513000002</v>
      </c>
      <c r="V60" s="132"/>
      <c r="W60" s="132"/>
      <c r="X60" s="132"/>
      <c r="Y60" s="133"/>
      <c r="Z60" s="134"/>
      <c r="AA60" s="135"/>
      <c r="AB60" s="135"/>
      <c r="AC60" s="135" t="n">
        <v>150</v>
      </c>
      <c r="AD60" s="137"/>
      <c r="AE60" s="135"/>
      <c r="AF60" s="137" t="n">
        <v>0.135</v>
      </c>
      <c r="AG60" s="56" t="n">
        <f aca="false">(AL60+AL59)/2</f>
        <v>365.266724455265</v>
      </c>
      <c r="AH60" s="56" t="n">
        <f aca="false">(AK60+AK59)/2</f>
        <v>420.215484747633</v>
      </c>
      <c r="AI60" s="56" t="n">
        <f aca="false">(AJ60+AJ59)/2</f>
        <v>51.6647395483352</v>
      </c>
      <c r="AJ60" s="138" t="n">
        <f aca="false">$AJ$99</f>
        <v>51.6647395483352</v>
      </c>
      <c r="AK60" s="138" t="n">
        <f aca="false">AK61-AF61</f>
        <v>420.282984747633</v>
      </c>
      <c r="AL60" s="138" t="n">
        <f aca="false">$AL$83</f>
        <v>365.266724455265</v>
      </c>
      <c r="AM60" s="138" t="n">
        <f aca="false">AN60-0.5*AF60</f>
        <v>71.0343950163999</v>
      </c>
      <c r="AN60" s="138" t="n">
        <f aca="false">AN61-AF61</f>
        <v>71.1018950163999</v>
      </c>
      <c r="AO60" s="140" t="s">
        <v>322</v>
      </c>
    </row>
    <row r="61" customFormat="false" ht="12.75" hidden="false" customHeight="false" outlineLevel="0" collapsed="false">
      <c r="A61" s="127" t="s">
        <v>203</v>
      </c>
      <c r="B61" s="127" t="s">
        <v>323</v>
      </c>
      <c r="C61" s="127" t="s">
        <v>237</v>
      </c>
      <c r="D61" s="145" t="n">
        <f aca="false">ROUND(10*R61,0)</f>
        <v>707</v>
      </c>
      <c r="E61" s="127" t="s">
        <v>328</v>
      </c>
      <c r="F61" s="146" t="s">
        <v>210</v>
      </c>
      <c r="G61" s="146" t="s">
        <v>294</v>
      </c>
      <c r="H61" s="147"/>
      <c r="I61" s="119"/>
      <c r="J61" s="148"/>
      <c r="K61" s="119" t="n">
        <v>0</v>
      </c>
      <c r="L61" s="149" t="n">
        <f aca="false">(Q61+Q60)/2</f>
        <v>368.453344227633</v>
      </c>
      <c r="M61" s="149" t="n">
        <f aca="false">(P61+P60)/2</f>
        <v>427.572844044735</v>
      </c>
      <c r="N61" s="149" t="n">
        <f aca="false">(O61+O60)/2</f>
        <v>51.6647395483352</v>
      </c>
      <c r="O61" s="119" t="n">
        <f aca="false">$O$148</f>
        <v>51.6647395483352</v>
      </c>
      <c r="P61" s="119" t="n">
        <f aca="false">$P$65</f>
        <v>427.572844044735</v>
      </c>
      <c r="Q61" s="119" t="n">
        <f aca="false">Q62+K62</f>
        <v>368.453344227633</v>
      </c>
      <c r="R61" s="119" t="n">
        <f aca="false">S61-0.5*K61</f>
        <v>70.7318949963998</v>
      </c>
      <c r="S61" s="119" t="n">
        <f aca="false">S62-K62</f>
        <v>70.7318949963998</v>
      </c>
      <c r="T61" s="127"/>
      <c r="U61" s="56" t="n">
        <f aca="false">R61-$U$23</f>
        <v>2.25326513000002</v>
      </c>
      <c r="V61" s="132" t="s">
        <v>203</v>
      </c>
      <c r="W61" s="132" t="s">
        <v>278</v>
      </c>
      <c r="X61" s="132" t="s">
        <v>318</v>
      </c>
      <c r="Y61" s="133" t="n">
        <f aca="false">ROUND(10*AM61,0)</f>
        <v>712</v>
      </c>
      <c r="Z61" s="134" t="s">
        <v>329</v>
      </c>
      <c r="AA61" s="135" t="s">
        <v>320</v>
      </c>
      <c r="AB61" s="135" t="s">
        <v>321</v>
      </c>
      <c r="AC61" s="135" t="n">
        <v>150</v>
      </c>
      <c r="AD61" s="137"/>
      <c r="AE61" s="135"/>
      <c r="AF61" s="137" t="n">
        <v>0.2</v>
      </c>
      <c r="AG61" s="56" t="n">
        <f aca="false">(AL61+AL60)/2</f>
        <v>365.266724455265</v>
      </c>
      <c r="AH61" s="56" t="n">
        <f aca="false">(AK61+AK60)/2</f>
        <v>420.382984747632</v>
      </c>
      <c r="AI61" s="56" t="n">
        <f aca="false">(AJ61+AJ60)/2</f>
        <v>51.6647395483352</v>
      </c>
      <c r="AJ61" s="138" t="n">
        <f aca="false">$AJ$99</f>
        <v>51.6647395483352</v>
      </c>
      <c r="AK61" s="138" t="n">
        <f aca="false">AK62-AF62</f>
        <v>420.482984747633</v>
      </c>
      <c r="AL61" s="138" t="n">
        <f aca="false">$AL$83</f>
        <v>365.266724455265</v>
      </c>
      <c r="AM61" s="138" t="n">
        <f aca="false">AN61-0.5*AF61</f>
        <v>71.2018950163999</v>
      </c>
      <c r="AN61" s="138" t="n">
        <f aca="false">AN62-AF62</f>
        <v>71.3018950163999</v>
      </c>
      <c r="AO61" s="140" t="s">
        <v>322</v>
      </c>
    </row>
    <row r="62" customFormat="false" ht="12.75" hidden="false" customHeight="false" outlineLevel="0" collapsed="false">
      <c r="A62" s="127"/>
      <c r="B62" s="127"/>
      <c r="C62" s="127"/>
      <c r="D62" s="145"/>
      <c r="E62" s="127"/>
      <c r="F62" s="146"/>
      <c r="G62" s="146"/>
      <c r="H62" s="147" t="n">
        <v>150</v>
      </c>
      <c r="I62" s="119"/>
      <c r="J62" s="151"/>
      <c r="K62" s="119" t="n">
        <v>0.11975</v>
      </c>
      <c r="L62" s="149" t="n">
        <f aca="false">(Q62+Q61)/2</f>
        <v>368.393469227633</v>
      </c>
      <c r="M62" s="149" t="n">
        <f aca="false">(P62+P61)/2</f>
        <v>427.572844044735</v>
      </c>
      <c r="N62" s="149" t="n">
        <f aca="false">(O62+O61)/2</f>
        <v>51.6647395483352</v>
      </c>
      <c r="O62" s="119" t="n">
        <f aca="false">$O$148</f>
        <v>51.6647395483352</v>
      </c>
      <c r="P62" s="119" t="n">
        <f aca="false">$P$65</f>
        <v>427.572844044735</v>
      </c>
      <c r="Q62" s="119" t="n">
        <f aca="false">Q63+K63</f>
        <v>368.333594227633</v>
      </c>
      <c r="R62" s="119" t="n">
        <f aca="false">S62-0.5*K62</f>
        <v>70.7917699963998</v>
      </c>
      <c r="S62" s="119" t="n">
        <f aca="false">S63-K63</f>
        <v>70.8516449963998</v>
      </c>
      <c r="T62" s="127"/>
      <c r="U62" s="56" t="n">
        <f aca="false">R62-$U$23</f>
        <v>2.31314013000001</v>
      </c>
      <c r="V62" s="132"/>
      <c r="W62" s="132"/>
      <c r="X62" s="132"/>
      <c r="Y62" s="133"/>
      <c r="Z62" s="134"/>
      <c r="AA62" s="135"/>
      <c r="AB62" s="135"/>
      <c r="AC62" s="135"/>
      <c r="AD62" s="137"/>
      <c r="AE62" s="135"/>
      <c r="AF62" s="137" t="n">
        <v>0</v>
      </c>
      <c r="AG62" s="56" t="n">
        <f aca="false">(AL62+AL61)/2</f>
        <v>365.266724455265</v>
      </c>
      <c r="AH62" s="56" t="n">
        <f aca="false">(AK62+AK61)/2</f>
        <v>420.482984747633</v>
      </c>
      <c r="AI62" s="56" t="n">
        <f aca="false">(AJ62+AJ61)/2</f>
        <v>51.6647395483352</v>
      </c>
      <c r="AJ62" s="138" t="n">
        <f aca="false">$AJ$99</f>
        <v>51.6647395483352</v>
      </c>
      <c r="AK62" s="138" t="n">
        <f aca="false">AK63-AF63</f>
        <v>420.482984747633</v>
      </c>
      <c r="AL62" s="138" t="n">
        <f aca="false">$AL$83</f>
        <v>365.266724455265</v>
      </c>
      <c r="AM62" s="138" t="n">
        <f aca="false">AN62-0.5*AF62</f>
        <v>71.3018950163999</v>
      </c>
      <c r="AN62" s="138" t="n">
        <f aca="false">AN63-AF63</f>
        <v>71.3018950163999</v>
      </c>
      <c r="AO62" s="140"/>
    </row>
    <row r="63" customFormat="false" ht="12.75" hidden="false" customHeight="false" outlineLevel="0" collapsed="false">
      <c r="A63" s="127"/>
      <c r="B63" s="127"/>
      <c r="C63" s="127"/>
      <c r="D63" s="145"/>
      <c r="E63" s="127"/>
      <c r="F63" s="146"/>
      <c r="G63" s="152"/>
      <c r="H63" s="147"/>
      <c r="I63" s="119"/>
      <c r="J63" s="151"/>
      <c r="K63" s="119" t="n">
        <v>0</v>
      </c>
      <c r="L63" s="149" t="n">
        <f aca="false">(Q63+Q62)/2</f>
        <v>368.333594227633</v>
      </c>
      <c r="M63" s="149" t="n">
        <f aca="false">(P63+P62)/2</f>
        <v>427.572844044735</v>
      </c>
      <c r="N63" s="149" t="n">
        <f aca="false">(O63+O62)/2</f>
        <v>51.6647395483352</v>
      </c>
      <c r="O63" s="119" t="n">
        <f aca="false">$O$148</f>
        <v>51.6647395483352</v>
      </c>
      <c r="P63" s="119" t="n">
        <f aca="false">$P$65</f>
        <v>427.572844044735</v>
      </c>
      <c r="Q63" s="119" t="n">
        <f aca="false">Q64+K64</f>
        <v>368.333594227633</v>
      </c>
      <c r="R63" s="119" t="n">
        <f aca="false">S63-0.5*K63</f>
        <v>70.8516449963998</v>
      </c>
      <c r="S63" s="119" t="n">
        <f aca="false">S64-K64</f>
        <v>70.8516449963998</v>
      </c>
      <c r="T63" s="119"/>
      <c r="U63" s="56" t="n">
        <f aca="false">R63-$U$23</f>
        <v>2.37301513000001</v>
      </c>
      <c r="V63" s="132"/>
      <c r="W63" s="132"/>
      <c r="X63" s="132"/>
      <c r="Y63" s="133"/>
      <c r="Z63" s="134"/>
      <c r="AA63" s="135"/>
      <c r="AB63" s="135" t="s">
        <v>330</v>
      </c>
      <c r="AC63" s="135" t="n">
        <v>150</v>
      </c>
      <c r="AD63" s="137"/>
      <c r="AE63" s="137" t="n">
        <v>0.28</v>
      </c>
      <c r="AF63" s="137" t="n">
        <v>0.22821198</v>
      </c>
      <c r="AG63" s="56" t="n">
        <f aca="false">(AL63+AL62)/2</f>
        <v>365.266724455265</v>
      </c>
      <c r="AH63" s="56" t="n">
        <f aca="false">(AK63+AK62)/2</f>
        <v>420.597090737633</v>
      </c>
      <c r="AI63" s="56" t="n">
        <f aca="false">(AJ63+AJ62)/2</f>
        <v>51.6647395483352</v>
      </c>
      <c r="AJ63" s="138" t="n">
        <f aca="false">$AJ$99</f>
        <v>51.6647395483352</v>
      </c>
      <c r="AK63" s="138" t="n">
        <f aca="false">AK64-AF64</f>
        <v>420.711196727633</v>
      </c>
      <c r="AL63" s="138" t="n">
        <f aca="false">$AL$83</f>
        <v>365.266724455265</v>
      </c>
      <c r="AM63" s="138" t="n">
        <f aca="false">AN63-0.5*AF63</f>
        <v>71.4160010063999</v>
      </c>
      <c r="AN63" s="138" t="n">
        <f aca="false">AN64-AF64</f>
        <v>71.5301069963999</v>
      </c>
      <c r="AO63" s="139"/>
    </row>
    <row r="64" customFormat="false" ht="12.75" hidden="false" customHeight="false" outlineLevel="0" collapsed="false">
      <c r="A64" s="127" t="s">
        <v>203</v>
      </c>
      <c r="B64" s="127" t="s">
        <v>323</v>
      </c>
      <c r="C64" s="127" t="s">
        <v>279</v>
      </c>
      <c r="D64" s="145" t="n">
        <f aca="false">ROUND(10*R64,0)</f>
        <v>709</v>
      </c>
      <c r="E64" s="127" t="s">
        <v>331</v>
      </c>
      <c r="F64" s="146" t="s">
        <v>281</v>
      </c>
      <c r="G64" s="146" t="s">
        <v>282</v>
      </c>
      <c r="H64" s="147" t="n">
        <v>150</v>
      </c>
      <c r="I64" s="119"/>
      <c r="J64" s="148"/>
      <c r="K64" s="119" t="n">
        <v>0.1905</v>
      </c>
      <c r="L64" s="149" t="n">
        <f aca="false">(Q64+Q63)/2</f>
        <v>368.238344227632</v>
      </c>
      <c r="M64" s="149" t="n">
        <f aca="false">(P64+P63)/2</f>
        <v>427.572844044735</v>
      </c>
      <c r="N64" s="149" t="n">
        <f aca="false">(O64+O63)/2</f>
        <v>51.6647395483352</v>
      </c>
      <c r="O64" s="119" t="n">
        <f aca="false">$O$148</f>
        <v>51.6647395483352</v>
      </c>
      <c r="P64" s="119" t="n">
        <f aca="false">$P$65</f>
        <v>427.572844044735</v>
      </c>
      <c r="Q64" s="119" t="n">
        <f aca="false">Q65+K65</f>
        <v>368.143094227633</v>
      </c>
      <c r="R64" s="119" t="n">
        <f aca="false">S64-0.5*K64</f>
        <v>70.9468949963999</v>
      </c>
      <c r="S64" s="119" t="n">
        <f aca="false">S65-K65</f>
        <v>71.0421449963998</v>
      </c>
      <c r="T64" s="127" t="s">
        <v>332</v>
      </c>
      <c r="U64" s="56" t="n">
        <f aca="false">R64-$U$23</f>
        <v>2.46826513000002</v>
      </c>
      <c r="V64" s="132" t="s">
        <v>203</v>
      </c>
      <c r="W64" s="132" t="s">
        <v>278</v>
      </c>
      <c r="X64" s="132" t="s">
        <v>333</v>
      </c>
      <c r="Y64" s="133" t="n">
        <f aca="false">ROUND(10*AM64,0)</f>
        <v>715</v>
      </c>
      <c r="Z64" s="134" t="s">
        <v>334</v>
      </c>
      <c r="AA64" s="135"/>
      <c r="AB64" s="135" t="s">
        <v>335</v>
      </c>
      <c r="AC64" s="135" t="n">
        <v>150</v>
      </c>
      <c r="AD64" s="137"/>
      <c r="AE64" s="135"/>
      <c r="AF64" s="137" t="n">
        <v>0</v>
      </c>
      <c r="AG64" s="56" t="n">
        <f aca="false">(AL64+AL63)/2</f>
        <v>365.266724455265</v>
      </c>
      <c r="AH64" s="56" t="n">
        <f aca="false">(AK64+AK63)/2</f>
        <v>420.711196727633</v>
      </c>
      <c r="AI64" s="56" t="n">
        <f aca="false">(AJ64+AJ63)/2</f>
        <v>51.6647395483352</v>
      </c>
      <c r="AJ64" s="138" t="n">
        <f aca="false">$AJ$99</f>
        <v>51.6647395483352</v>
      </c>
      <c r="AK64" s="138" t="n">
        <f aca="false">AK65-AF65</f>
        <v>420.711196727633</v>
      </c>
      <c r="AL64" s="138" t="n">
        <f aca="false">$AL$83</f>
        <v>365.266724455265</v>
      </c>
      <c r="AM64" s="138" t="n">
        <f aca="false">AN64-0.5*AF64</f>
        <v>71.5301069963999</v>
      </c>
      <c r="AN64" s="138" t="n">
        <f aca="false">AN65-AF65</f>
        <v>71.5301069963999</v>
      </c>
      <c r="AO64" s="139"/>
    </row>
    <row r="65" customFormat="false" ht="12.75" hidden="false" customHeight="false" outlineLevel="0" collapsed="false">
      <c r="A65" s="127"/>
      <c r="B65" s="127"/>
      <c r="C65" s="127"/>
      <c r="D65" s="145"/>
      <c r="E65" s="127"/>
      <c r="F65" s="146"/>
      <c r="G65" s="146"/>
      <c r="H65" s="147" t="n">
        <v>150</v>
      </c>
      <c r="I65" s="119"/>
      <c r="J65" s="151"/>
      <c r="K65" s="119" t="n">
        <f aca="false">0.235-0.1905/2</f>
        <v>0.13975</v>
      </c>
      <c r="L65" s="149" t="n">
        <f aca="false">(Q65+Q64)/2</f>
        <v>368.073219227633</v>
      </c>
      <c r="M65" s="149" t="n">
        <f aca="false">(P65+P64)/2</f>
        <v>427.572844044735</v>
      </c>
      <c r="N65" s="149" t="n">
        <f aca="false">(O65+O64)/2</f>
        <v>51.6647395483352</v>
      </c>
      <c r="O65" s="119" t="n">
        <f aca="false">$O$148</f>
        <v>51.6647395483352</v>
      </c>
      <c r="P65" s="131" t="n">
        <f aca="false">P66+K66/(PI()/2)</f>
        <v>427.572844044735</v>
      </c>
      <c r="Q65" s="131" t="n">
        <f aca="false">Q66+K66/(PI()/2)</f>
        <v>368.003344227633</v>
      </c>
      <c r="R65" s="119" t="n">
        <f aca="false">S65-0.5*K65</f>
        <v>71.1120199963999</v>
      </c>
      <c r="S65" s="119" t="n">
        <f aca="false">S66-K66</f>
        <v>71.1818949963998</v>
      </c>
      <c r="T65" s="127"/>
      <c r="U65" s="56" t="n">
        <f aca="false">R65-$U$23</f>
        <v>2.63339013000002</v>
      </c>
      <c r="V65" s="132"/>
      <c r="W65" s="132"/>
      <c r="X65" s="132"/>
      <c r="Y65" s="133"/>
      <c r="Z65" s="134"/>
      <c r="AA65" s="135"/>
      <c r="AB65" s="135"/>
      <c r="AC65" s="135" t="n">
        <v>150</v>
      </c>
      <c r="AD65" s="137"/>
      <c r="AE65" s="137" t="n">
        <v>0.2159</v>
      </c>
      <c r="AF65" s="137" t="n">
        <v>0.021</v>
      </c>
      <c r="AG65" s="56" t="n">
        <f aca="false">(AL65+AL64)/2</f>
        <v>365.266724455265</v>
      </c>
      <c r="AH65" s="56" t="n">
        <f aca="false">(AK65+AK64)/2</f>
        <v>420.721696727633</v>
      </c>
      <c r="AI65" s="56" t="n">
        <f aca="false">(AJ65+AJ64)/2</f>
        <v>51.6647395483352</v>
      </c>
      <c r="AJ65" s="138" t="n">
        <f aca="false">$AJ$99</f>
        <v>51.6647395483352</v>
      </c>
      <c r="AK65" s="138" t="n">
        <f aca="false">AK66-AF66</f>
        <v>420.732196727633</v>
      </c>
      <c r="AL65" s="138" t="n">
        <f aca="false">$AL$83</f>
        <v>365.266724455265</v>
      </c>
      <c r="AM65" s="138" t="n">
        <f aca="false">AN65-0.5*AF65</f>
        <v>71.5406069963999</v>
      </c>
      <c r="AN65" s="138" t="n">
        <f aca="false">AN66-AF66</f>
        <v>71.5511069963999</v>
      </c>
      <c r="AO65" s="139"/>
    </row>
    <row r="66" customFormat="false" ht="12.75" hidden="false" customHeight="false" outlineLevel="0" collapsed="false">
      <c r="A66" s="153" t="s">
        <v>203</v>
      </c>
      <c r="B66" s="153" t="s">
        <v>323</v>
      </c>
      <c r="C66" s="153" t="s">
        <v>305</v>
      </c>
      <c r="D66" s="154" t="n">
        <f aca="false">ROUND(10*R66,0)</f>
        <v>717</v>
      </c>
      <c r="E66" s="153" t="s">
        <v>336</v>
      </c>
      <c r="F66" s="155" t="s">
        <v>307</v>
      </c>
      <c r="G66" s="155" t="s">
        <v>308</v>
      </c>
      <c r="H66" s="156" t="s">
        <v>337</v>
      </c>
      <c r="I66" s="157"/>
      <c r="J66" s="158"/>
      <c r="K66" s="157" t="n">
        <v>1</v>
      </c>
      <c r="L66" s="56" t="n">
        <f aca="false">(Q66+Q65)/2</f>
        <v>367.685034341449</v>
      </c>
      <c r="M66" s="56" t="n">
        <f aca="false">(P66+P65)/2</f>
        <v>427.254534158551</v>
      </c>
      <c r="N66" s="56" t="n">
        <f aca="false">(O66+O65)/2</f>
        <v>51.6647395483352</v>
      </c>
      <c r="O66" s="157" t="n">
        <f aca="false">$O$148</f>
        <v>51.6647395483352</v>
      </c>
      <c r="P66" s="157" t="n">
        <f aca="false">P67+K67</f>
        <v>426.936224272367</v>
      </c>
      <c r="Q66" s="157" t="n">
        <f aca="false">$Q$95</f>
        <v>367.366724455265</v>
      </c>
      <c r="R66" s="157" t="n">
        <f aca="false">S66-0.5*K66</f>
        <v>71.6818949963998</v>
      </c>
      <c r="S66" s="157" t="n">
        <f aca="false">S67-K67</f>
        <v>72.1818949963999</v>
      </c>
      <c r="T66" s="153"/>
      <c r="U66" s="56" t="n">
        <f aca="false">R66-$U$23</f>
        <v>3.20326513000002</v>
      </c>
      <c r="V66" s="132" t="s">
        <v>203</v>
      </c>
      <c r="W66" s="132" t="s">
        <v>278</v>
      </c>
      <c r="X66" s="132" t="s">
        <v>237</v>
      </c>
      <c r="Y66" s="133" t="n">
        <f aca="false">ROUND(10*AM66,0)</f>
        <v>716</v>
      </c>
      <c r="Z66" s="134" t="s">
        <v>338</v>
      </c>
      <c r="AA66" s="135" t="s">
        <v>210</v>
      </c>
      <c r="AB66" s="135" t="s">
        <v>294</v>
      </c>
      <c r="AC66" s="135"/>
      <c r="AD66" s="137"/>
      <c r="AE66" s="135"/>
      <c r="AF66" s="137" t="n">
        <v>0</v>
      </c>
      <c r="AG66" s="56" t="n">
        <f aca="false">(AL66+AL65)/2</f>
        <v>365.266724455265</v>
      </c>
      <c r="AH66" s="56" t="n">
        <f aca="false">(AK66+AK65)/2</f>
        <v>420.732196727633</v>
      </c>
      <c r="AI66" s="56" t="n">
        <f aca="false">(AJ66+AJ65)/2</f>
        <v>51.6647395483352</v>
      </c>
      <c r="AJ66" s="138" t="n">
        <f aca="false">$AJ$99</f>
        <v>51.6647395483352</v>
      </c>
      <c r="AK66" s="138" t="n">
        <f aca="false">AK67-AF67</f>
        <v>420.732196727633</v>
      </c>
      <c r="AL66" s="138" t="n">
        <f aca="false">$AL$83</f>
        <v>365.266724455265</v>
      </c>
      <c r="AM66" s="138" t="n">
        <f aca="false">AN66-0.5*AF66</f>
        <v>71.5511069963999</v>
      </c>
      <c r="AN66" s="138" t="n">
        <f aca="false">AN67-AF67</f>
        <v>71.5511069963999</v>
      </c>
      <c r="AO66" s="139"/>
    </row>
    <row r="67" customFormat="false" ht="12.75" hidden="false" customHeight="false" outlineLevel="0" collapsed="false">
      <c r="A67" s="153" t="s">
        <v>203</v>
      </c>
      <c r="B67" s="153" t="s">
        <v>323</v>
      </c>
      <c r="C67" s="153" t="s">
        <v>237</v>
      </c>
      <c r="D67" s="154" t="n">
        <f aca="false">D66</f>
        <v>717</v>
      </c>
      <c r="E67" s="153" t="s">
        <v>339</v>
      </c>
      <c r="F67" s="155" t="s">
        <v>210</v>
      </c>
      <c r="G67" s="155" t="s">
        <v>294</v>
      </c>
      <c r="H67" s="156"/>
      <c r="I67" s="157"/>
      <c r="J67" s="158"/>
      <c r="K67" s="157" t="n">
        <v>0</v>
      </c>
      <c r="L67" s="56" t="n">
        <f aca="false">(Q67+Q66)/2</f>
        <v>367.366724455265</v>
      </c>
      <c r="M67" s="56" t="n">
        <f aca="false">(P67+P66)/2</f>
        <v>426.936224272367</v>
      </c>
      <c r="N67" s="56" t="n">
        <f aca="false">(O67+O66)/2</f>
        <v>51.6647395483352</v>
      </c>
      <c r="O67" s="157" t="n">
        <f aca="false">$O$148</f>
        <v>51.6647395483352</v>
      </c>
      <c r="P67" s="157" t="n">
        <f aca="false">P68+K68</f>
        <v>426.936224272367</v>
      </c>
      <c r="Q67" s="157" t="n">
        <f aca="false">$Q$95</f>
        <v>367.366724455265</v>
      </c>
      <c r="R67" s="157" t="n">
        <f aca="false">S67-0.5*K67</f>
        <v>72.1818949963999</v>
      </c>
      <c r="S67" s="157" t="n">
        <f aca="false">S68-K68</f>
        <v>72.1818949963999</v>
      </c>
      <c r="T67" s="153" t="s">
        <v>340</v>
      </c>
      <c r="U67" s="56" t="n">
        <f aca="false">R67-$U$23</f>
        <v>3.70326513000002</v>
      </c>
      <c r="V67" s="132"/>
      <c r="W67" s="132"/>
      <c r="X67" s="132"/>
      <c r="Y67" s="133"/>
      <c r="Z67" s="134"/>
      <c r="AA67" s="135"/>
      <c r="AB67" s="135"/>
      <c r="AC67" s="135"/>
      <c r="AD67" s="137"/>
      <c r="AE67" s="135"/>
      <c r="AF67" s="137" t="n">
        <v>0.11811</v>
      </c>
      <c r="AG67" s="56" t="n">
        <f aca="false">(AL67+AL66)/2</f>
        <v>365.266724455265</v>
      </c>
      <c r="AH67" s="56" t="n">
        <f aca="false">(AK67+AK66)/2</f>
        <v>420.791251727633</v>
      </c>
      <c r="AI67" s="56" t="n">
        <f aca="false">(AJ67+AJ66)/2</f>
        <v>51.6647395483352</v>
      </c>
      <c r="AJ67" s="138" t="n">
        <f aca="false">$AJ$99</f>
        <v>51.6647395483352</v>
      </c>
      <c r="AK67" s="138" t="n">
        <f aca="false">AK68-AF68</f>
        <v>420.850306727633</v>
      </c>
      <c r="AL67" s="138" t="n">
        <f aca="false">$AL$83</f>
        <v>365.266724455265</v>
      </c>
      <c r="AM67" s="138" t="n">
        <f aca="false">AN67-0.5*AF67</f>
        <v>71.6101619963999</v>
      </c>
      <c r="AN67" s="138" t="n">
        <f aca="false">AN68-AF68</f>
        <v>71.6692169963999</v>
      </c>
      <c r="AO67" s="139"/>
    </row>
    <row r="68" customFormat="false" ht="12.75" hidden="false" customHeight="false" outlineLevel="0" collapsed="false">
      <c r="A68" s="153"/>
      <c r="B68" s="153"/>
      <c r="C68" s="153"/>
      <c r="D68" s="154"/>
      <c r="E68" s="153"/>
      <c r="F68" s="155"/>
      <c r="G68" s="155"/>
      <c r="H68" s="156" t="n">
        <v>150</v>
      </c>
      <c r="I68" s="157"/>
      <c r="J68" s="159"/>
      <c r="K68" s="157" t="n">
        <v>0</v>
      </c>
      <c r="L68" s="56" t="n">
        <f aca="false">(Q68+Q67)/2</f>
        <v>367.366724455265</v>
      </c>
      <c r="M68" s="56" t="n">
        <f aca="false">(P68+P67)/2</f>
        <v>426.936224272367</v>
      </c>
      <c r="N68" s="56" t="n">
        <f aca="false">(O68+O67)/2</f>
        <v>51.6647395483352</v>
      </c>
      <c r="O68" s="157" t="n">
        <f aca="false">$O$148</f>
        <v>51.6647395483352</v>
      </c>
      <c r="P68" s="157" t="n">
        <f aca="false">P69+K69</f>
        <v>426.936224272367</v>
      </c>
      <c r="Q68" s="157" t="n">
        <f aca="false">$Q$95</f>
        <v>367.366724455265</v>
      </c>
      <c r="R68" s="157" t="n">
        <f aca="false">S68-0.5*K68</f>
        <v>72.1818949963999</v>
      </c>
      <c r="S68" s="157" t="n">
        <f aca="false">S69-K69</f>
        <v>72.1818949963999</v>
      </c>
      <c r="T68" s="153" t="s">
        <v>341</v>
      </c>
      <c r="U68" s="56" t="n">
        <f aca="false">R68-$U$23</f>
        <v>3.70326513000002</v>
      </c>
      <c r="V68" s="132" t="s">
        <v>203</v>
      </c>
      <c r="W68" s="132" t="s">
        <v>278</v>
      </c>
      <c r="X68" s="132" t="s">
        <v>342</v>
      </c>
      <c r="Y68" s="133" t="n">
        <f aca="false">ROUND(10*AM68,0)</f>
        <v>717</v>
      </c>
      <c r="Z68" s="134" t="s">
        <v>343</v>
      </c>
      <c r="AA68" s="135" t="s">
        <v>344</v>
      </c>
      <c r="AB68" s="135" t="s">
        <v>345</v>
      </c>
      <c r="AC68" s="135" t="n">
        <v>150</v>
      </c>
      <c r="AD68" s="137"/>
      <c r="AE68" s="135"/>
      <c r="AF68" s="137" t="n">
        <v>0</v>
      </c>
      <c r="AG68" s="56" t="n">
        <f aca="false">(AL68+AL67)/2</f>
        <v>365.266724455265</v>
      </c>
      <c r="AH68" s="56" t="n">
        <f aca="false">(AK68+AK67)/2</f>
        <v>420.850306727633</v>
      </c>
      <c r="AI68" s="56" t="n">
        <f aca="false">(AJ68+AJ67)/2</f>
        <v>51.6647395483352</v>
      </c>
      <c r="AJ68" s="138" t="n">
        <f aca="false">$AJ$99</f>
        <v>51.6647395483352</v>
      </c>
      <c r="AK68" s="138" t="n">
        <f aca="false">AK69-AF69</f>
        <v>420.850306727633</v>
      </c>
      <c r="AL68" s="138" t="n">
        <f aca="false">$AL$83</f>
        <v>365.266724455265</v>
      </c>
      <c r="AM68" s="138" t="n">
        <f aca="false">AN68-0.5*AF68</f>
        <v>71.6692169963999</v>
      </c>
      <c r="AN68" s="138" t="n">
        <f aca="false">AN69-AF69</f>
        <v>71.6692169963999</v>
      </c>
      <c r="AO68" s="139"/>
    </row>
    <row r="69" customFormat="false" ht="12.75" hidden="false" customHeight="false" outlineLevel="0" collapsed="false">
      <c r="A69" s="153"/>
      <c r="B69" s="153"/>
      <c r="C69" s="153"/>
      <c r="D69" s="154"/>
      <c r="E69" s="153"/>
      <c r="F69" s="155"/>
      <c r="G69" s="155"/>
      <c r="H69" s="156" t="n">
        <v>150</v>
      </c>
      <c r="I69" s="157"/>
      <c r="J69" s="159"/>
      <c r="K69" s="157" t="n">
        <v>0</v>
      </c>
      <c r="L69" s="56" t="n">
        <f aca="false">(Q69+Q68)/2</f>
        <v>367.366724455265</v>
      </c>
      <c r="M69" s="56" t="n">
        <f aca="false">(P69+P68)/2</f>
        <v>426.936224272367</v>
      </c>
      <c r="N69" s="56" t="n">
        <f aca="false">(O69+O68)/2</f>
        <v>51.6647395483352</v>
      </c>
      <c r="O69" s="157" t="n">
        <f aca="false">$O$148</f>
        <v>51.6647395483352</v>
      </c>
      <c r="P69" s="157" t="n">
        <f aca="false">P70+K70</f>
        <v>426.936224272367</v>
      </c>
      <c r="Q69" s="157" t="n">
        <f aca="false">$Q$95</f>
        <v>367.366724455265</v>
      </c>
      <c r="R69" s="157" t="n">
        <f aca="false">S69-0.5*K69</f>
        <v>72.1818949963999</v>
      </c>
      <c r="S69" s="157" t="n">
        <f aca="false">S70-K70</f>
        <v>72.1818949963999</v>
      </c>
      <c r="T69" s="153"/>
      <c r="U69" s="56" t="n">
        <f aca="false">R69-$U$23</f>
        <v>3.70326513000002</v>
      </c>
      <c r="V69" s="132"/>
      <c r="W69" s="132"/>
      <c r="X69" s="132"/>
      <c r="Y69" s="133"/>
      <c r="Z69" s="134"/>
      <c r="AA69" s="135"/>
      <c r="AB69" s="135"/>
      <c r="AC69" s="135" t="n">
        <v>150</v>
      </c>
      <c r="AD69" s="137"/>
      <c r="AE69" s="135"/>
      <c r="AF69" s="137" t="n">
        <v>0.18034</v>
      </c>
      <c r="AG69" s="56" t="n">
        <f aca="false">(AL69+AL68)/2</f>
        <v>365.266724455265</v>
      </c>
      <c r="AH69" s="56" t="n">
        <f aca="false">(AK69+AK68)/2</f>
        <v>420.940476727633</v>
      </c>
      <c r="AI69" s="56" t="n">
        <f aca="false">(AJ69+AJ68)/2</f>
        <v>51.6647395483352</v>
      </c>
      <c r="AJ69" s="138" t="n">
        <f aca="false">$AJ$99</f>
        <v>51.6647395483352</v>
      </c>
      <c r="AK69" s="138" t="n">
        <f aca="false">AK70-AF70</f>
        <v>421.030646727633</v>
      </c>
      <c r="AL69" s="138" t="n">
        <f aca="false">$AL$83</f>
        <v>365.266724455265</v>
      </c>
      <c r="AM69" s="138" t="n">
        <f aca="false">AN69-0.5*AF69</f>
        <v>71.7593869963999</v>
      </c>
      <c r="AN69" s="138" t="n">
        <f aca="false">AN70-AF70</f>
        <v>71.8495569963999</v>
      </c>
      <c r="AO69" s="139"/>
    </row>
    <row r="70" customFormat="false" ht="12.75" hidden="false" customHeight="false" outlineLevel="0" collapsed="false">
      <c r="A70" s="153"/>
      <c r="B70" s="153"/>
      <c r="C70" s="153"/>
      <c r="D70" s="154"/>
      <c r="E70" s="153"/>
      <c r="F70" s="155"/>
      <c r="G70" s="155"/>
      <c r="H70" s="156" t="n">
        <v>150</v>
      </c>
      <c r="I70" s="157"/>
      <c r="J70" s="158"/>
      <c r="K70" s="157" t="n">
        <v>0.06705</v>
      </c>
      <c r="L70" s="56" t="n">
        <f aca="false">(Q70+Q69)/2</f>
        <v>367.366724455265</v>
      </c>
      <c r="M70" s="56" t="n">
        <f aca="false">(P70+P69)/2</f>
        <v>426.902699272367</v>
      </c>
      <c r="N70" s="56" t="n">
        <f aca="false">(O70+O69)/2</f>
        <v>51.6647395483352</v>
      </c>
      <c r="O70" s="157" t="n">
        <f aca="false">$O$148</f>
        <v>51.6647395483352</v>
      </c>
      <c r="P70" s="157" t="n">
        <f aca="false">P71+K71</f>
        <v>426.869174272367</v>
      </c>
      <c r="Q70" s="157" t="n">
        <f aca="false">$Q$95</f>
        <v>367.366724455265</v>
      </c>
      <c r="R70" s="157" t="n">
        <f aca="false">S70-0.5*K70</f>
        <v>72.2154199963998</v>
      </c>
      <c r="S70" s="157" t="n">
        <f aca="false">S71-K71</f>
        <v>72.2489449963998</v>
      </c>
      <c r="T70" s="153" t="s">
        <v>332</v>
      </c>
      <c r="U70" s="56" t="n">
        <f aca="false">R70-$U$23</f>
        <v>3.73679013000002</v>
      </c>
      <c r="V70" s="132" t="s">
        <v>203</v>
      </c>
      <c r="W70" s="132" t="s">
        <v>278</v>
      </c>
      <c r="X70" s="132" t="s">
        <v>346</v>
      </c>
      <c r="Y70" s="133" t="n">
        <f aca="false">ROUND(10*AM70,0)</f>
        <v>718</v>
      </c>
      <c r="Z70" s="134" t="s">
        <v>347</v>
      </c>
      <c r="AA70" s="135" t="s">
        <v>348</v>
      </c>
      <c r="AB70" s="135" t="s">
        <v>349</v>
      </c>
      <c r="AC70" s="135" t="n">
        <v>150</v>
      </c>
      <c r="AD70" s="137"/>
      <c r="AE70" s="135"/>
      <c r="AF70" s="137" t="n">
        <v>0</v>
      </c>
      <c r="AG70" s="56" t="n">
        <f aca="false">(AL70+AL69)/2</f>
        <v>365.266724455265</v>
      </c>
      <c r="AH70" s="56" t="n">
        <f aca="false">(AK70+AK69)/2</f>
        <v>421.030646727633</v>
      </c>
      <c r="AI70" s="56" t="n">
        <f aca="false">(AJ70+AJ69)/2</f>
        <v>51.6647395483352</v>
      </c>
      <c r="AJ70" s="138" t="n">
        <f aca="false">$AJ$99</f>
        <v>51.6647395483352</v>
      </c>
      <c r="AK70" s="138" t="n">
        <f aca="false">AK71-AF71</f>
        <v>421.030646727633</v>
      </c>
      <c r="AL70" s="138" t="n">
        <f aca="false">$AL$83</f>
        <v>365.266724455265</v>
      </c>
      <c r="AM70" s="138" t="n">
        <f aca="false">AN70-0.5*AF70</f>
        <v>71.8495569963999</v>
      </c>
      <c r="AN70" s="138" t="n">
        <f aca="false">AN71-AF71</f>
        <v>71.8495569963999</v>
      </c>
      <c r="AO70" s="139"/>
    </row>
    <row r="71" customFormat="false" ht="12.75" hidden="false" customHeight="false" outlineLevel="0" collapsed="false">
      <c r="A71" s="153" t="s">
        <v>203</v>
      </c>
      <c r="B71" s="153" t="s">
        <v>323</v>
      </c>
      <c r="C71" s="153" t="s">
        <v>279</v>
      </c>
      <c r="D71" s="154" t="n">
        <f aca="false">ROUND(10*R71,0)</f>
        <v>723</v>
      </c>
      <c r="E71" s="153" t="s">
        <v>350</v>
      </c>
      <c r="F71" s="155" t="s">
        <v>281</v>
      </c>
      <c r="G71" s="155" t="s">
        <v>282</v>
      </c>
      <c r="H71" s="156" t="n">
        <v>150</v>
      </c>
      <c r="I71" s="157"/>
      <c r="J71" s="158"/>
      <c r="K71" s="157" t="n">
        <v>0.1905</v>
      </c>
      <c r="L71" s="56" t="n">
        <f aca="false">(Q71+Q70)/2</f>
        <v>367.366724455265</v>
      </c>
      <c r="M71" s="56" t="n">
        <f aca="false">(P71+P70)/2</f>
        <v>426.773924272367</v>
      </c>
      <c r="N71" s="56" t="n">
        <f aca="false">(O71+O70)/2</f>
        <v>51.6647395483352</v>
      </c>
      <c r="O71" s="157" t="n">
        <f aca="false">$O$148</f>
        <v>51.6647395483352</v>
      </c>
      <c r="P71" s="157" t="n">
        <f aca="false">P72+K72</f>
        <v>426.678674272367</v>
      </c>
      <c r="Q71" s="157" t="n">
        <f aca="false">$Q$95</f>
        <v>367.366724455265</v>
      </c>
      <c r="R71" s="157" t="n">
        <f aca="false">S71-0.5*K71</f>
        <v>72.3441949963999</v>
      </c>
      <c r="S71" s="157" t="n">
        <f aca="false">S72-K72</f>
        <v>72.4394449963998</v>
      </c>
      <c r="T71" s="153"/>
      <c r="U71" s="56" t="n">
        <f aca="false">R71-$U$23</f>
        <v>3.86556513000002</v>
      </c>
      <c r="V71" s="132" t="s">
        <v>203</v>
      </c>
      <c r="W71" s="132" t="s">
        <v>278</v>
      </c>
      <c r="X71" s="132" t="s">
        <v>351</v>
      </c>
      <c r="Y71" s="133" t="n">
        <f aca="false">ROUND(10*AM71,0)</f>
        <v>718</v>
      </c>
      <c r="Z71" s="134" t="s">
        <v>352</v>
      </c>
      <c r="AA71" s="135" t="s">
        <v>353</v>
      </c>
      <c r="AB71" s="135" t="s">
        <v>354</v>
      </c>
      <c r="AC71" s="135" t="n">
        <v>150</v>
      </c>
      <c r="AD71" s="137"/>
      <c r="AE71" s="135"/>
      <c r="AF71" s="137" t="n">
        <v>0</v>
      </c>
      <c r="AG71" s="56" t="n">
        <f aca="false">(AL71+AL70)/2</f>
        <v>365.266724455265</v>
      </c>
      <c r="AH71" s="56" t="n">
        <f aca="false">(AK71+AK70)/2</f>
        <v>421.030646727633</v>
      </c>
      <c r="AI71" s="56" t="n">
        <f aca="false">(AJ71+AJ70)/2</f>
        <v>51.6647395483352</v>
      </c>
      <c r="AJ71" s="138" t="n">
        <f aca="false">$AJ$99</f>
        <v>51.6647395483352</v>
      </c>
      <c r="AK71" s="138" t="n">
        <f aca="false">AK72-AF72</f>
        <v>421.030646727633</v>
      </c>
      <c r="AL71" s="138" t="n">
        <f aca="false">$AL$83</f>
        <v>365.266724455265</v>
      </c>
      <c r="AM71" s="138" t="n">
        <f aca="false">AN71-0.5*AF71</f>
        <v>71.8495569963999</v>
      </c>
      <c r="AN71" s="138" t="n">
        <f aca="false">AN72-AF72</f>
        <v>71.8495569963999</v>
      </c>
      <c r="AO71" s="139"/>
    </row>
    <row r="72" customFormat="false" ht="12.75" hidden="false" customHeight="false" outlineLevel="0" collapsed="false">
      <c r="A72" s="153"/>
      <c r="B72" s="153"/>
      <c r="C72" s="153"/>
      <c r="D72" s="154"/>
      <c r="E72" s="153"/>
      <c r="F72" s="155"/>
      <c r="G72" s="155"/>
      <c r="H72" s="156" t="n">
        <v>150</v>
      </c>
      <c r="I72" s="157"/>
      <c r="J72" s="159"/>
      <c r="K72" s="157" t="n">
        <v>0.09245</v>
      </c>
      <c r="L72" s="56" t="n">
        <f aca="false">(Q72+Q71)/2</f>
        <v>367.366724455265</v>
      </c>
      <c r="M72" s="56" t="n">
        <f aca="false">(P72+P71)/2</f>
        <v>426.632449272367</v>
      </c>
      <c r="N72" s="56" t="n">
        <f aca="false">(O72+O71)/2</f>
        <v>51.6647395483352</v>
      </c>
      <c r="O72" s="157" t="n">
        <f aca="false">$O$148</f>
        <v>51.6647395483352</v>
      </c>
      <c r="P72" s="157" t="n">
        <f aca="false">P73+K73</f>
        <v>426.586224272367</v>
      </c>
      <c r="Q72" s="157" t="n">
        <f aca="false">$Q$95</f>
        <v>367.366724455265</v>
      </c>
      <c r="R72" s="157" t="n">
        <f aca="false">S72-0.5*K72</f>
        <v>72.4856699963998</v>
      </c>
      <c r="S72" s="157" t="n">
        <f aca="false">S73-K73</f>
        <v>72.5318949963998</v>
      </c>
      <c r="T72" s="153"/>
      <c r="U72" s="56" t="n">
        <f aca="false">R72-$U$23</f>
        <v>4.00704013000001</v>
      </c>
      <c r="V72" s="132"/>
      <c r="W72" s="132"/>
      <c r="X72" s="132"/>
      <c r="Y72" s="133"/>
      <c r="Z72" s="134"/>
      <c r="AA72" s="135"/>
      <c r="AB72" s="135"/>
      <c r="AC72" s="135" t="n">
        <v>150</v>
      </c>
      <c r="AD72" s="137"/>
      <c r="AE72" s="137" t="n">
        <v>0.2641</v>
      </c>
      <c r="AF72" s="137" t="n">
        <f aca="false">0.212375-0.000037</f>
        <v>0.212338</v>
      </c>
      <c r="AG72" s="56" t="n">
        <f aca="false">(AL72+AL71)/2</f>
        <v>365.266724455265</v>
      </c>
      <c r="AH72" s="56" t="n">
        <f aca="false">(AK72+AK71)/2</f>
        <v>421.136815727633</v>
      </c>
      <c r="AI72" s="56" t="n">
        <f aca="false">(AJ72+AJ71)/2</f>
        <v>51.6647395483352</v>
      </c>
      <c r="AJ72" s="138" t="n">
        <f aca="false">$AJ$99</f>
        <v>51.6647395483352</v>
      </c>
      <c r="AK72" s="138" t="n">
        <f aca="false">AK73-AF73</f>
        <v>421.242984727633</v>
      </c>
      <c r="AL72" s="138" t="n">
        <f aca="false">$AL$83</f>
        <v>365.266724455265</v>
      </c>
      <c r="AM72" s="138" t="n">
        <f aca="false">AN72-0.5*AF72</f>
        <v>71.9557259963999</v>
      </c>
      <c r="AN72" s="138" t="n">
        <f aca="false">AN73-AF73</f>
        <v>72.0618949963999</v>
      </c>
      <c r="AO72" s="139"/>
    </row>
    <row r="73" customFormat="false" ht="12.75" hidden="false" customHeight="false" outlineLevel="0" collapsed="false">
      <c r="A73" s="153" t="s">
        <v>203</v>
      </c>
      <c r="B73" s="153" t="s">
        <v>323</v>
      </c>
      <c r="C73" s="153" t="s">
        <v>318</v>
      </c>
      <c r="D73" s="154" t="n">
        <f aca="false">ROUND(10*R73,0)</f>
        <v>726</v>
      </c>
      <c r="E73" s="153" t="s">
        <v>355</v>
      </c>
      <c r="F73" s="155" t="s">
        <v>320</v>
      </c>
      <c r="G73" s="155" t="s">
        <v>321</v>
      </c>
      <c r="H73" s="156" t="n">
        <v>150</v>
      </c>
      <c r="I73" s="157"/>
      <c r="J73" s="159"/>
      <c r="K73" s="157" t="n">
        <v>0.2</v>
      </c>
      <c r="L73" s="56" t="n">
        <f aca="false">(Q73+Q72)/2</f>
        <v>367.366724455265</v>
      </c>
      <c r="M73" s="56" t="n">
        <f aca="false">(P73+P72)/2</f>
        <v>426.486224272368</v>
      </c>
      <c r="N73" s="56" t="n">
        <f aca="false">(O73+O72)/2</f>
        <v>51.6647395483352</v>
      </c>
      <c r="O73" s="157" t="n">
        <f aca="false">$O$148</f>
        <v>51.6647395483352</v>
      </c>
      <c r="P73" s="157" t="n">
        <f aca="false">P74+K74</f>
        <v>426.386224272367</v>
      </c>
      <c r="Q73" s="157" t="n">
        <f aca="false">$Q$95</f>
        <v>367.366724455265</v>
      </c>
      <c r="R73" s="157" t="n">
        <f aca="false">S73-0.5*K73</f>
        <v>72.6318949963999</v>
      </c>
      <c r="S73" s="157" t="n">
        <f aca="false">S74-K74</f>
        <v>72.7318949963999</v>
      </c>
      <c r="T73" s="153" t="s">
        <v>322</v>
      </c>
      <c r="U73" s="56" t="n">
        <f aca="false">R73-$U$23</f>
        <v>4.15326513000002</v>
      </c>
      <c r="V73" s="132" t="s">
        <v>203</v>
      </c>
      <c r="W73" s="132" t="s">
        <v>278</v>
      </c>
      <c r="X73" s="132" t="s">
        <v>318</v>
      </c>
      <c r="Y73" s="133" t="n">
        <f aca="false">ROUND(10*AM73,0)</f>
        <v>722</v>
      </c>
      <c r="Z73" s="134" t="s">
        <v>356</v>
      </c>
      <c r="AA73" s="135" t="s">
        <v>320</v>
      </c>
      <c r="AB73" s="135" t="s">
        <v>321</v>
      </c>
      <c r="AC73" s="135" t="n">
        <v>150</v>
      </c>
      <c r="AD73" s="137"/>
      <c r="AE73" s="135"/>
      <c r="AF73" s="137" t="n">
        <v>0.2</v>
      </c>
      <c r="AG73" s="56" t="n">
        <f aca="false">(AL73+AL72)/2</f>
        <v>365.266724455265</v>
      </c>
      <c r="AH73" s="56" t="n">
        <f aca="false">(AK73+AK72)/2</f>
        <v>421.342984727633</v>
      </c>
      <c r="AI73" s="56" t="n">
        <f aca="false">(AJ73+AJ72)/2</f>
        <v>51.6647395483352</v>
      </c>
      <c r="AJ73" s="138" t="n">
        <f aca="false">$AJ$99</f>
        <v>51.6647395483352</v>
      </c>
      <c r="AK73" s="138" t="n">
        <f aca="false">AK74-AF74</f>
        <v>421.442984727632</v>
      </c>
      <c r="AL73" s="138" t="n">
        <f aca="false">$AL$83</f>
        <v>365.266724455265</v>
      </c>
      <c r="AM73" s="138" t="n">
        <f aca="false">AN73-0.5*AF73</f>
        <v>72.1618949963999</v>
      </c>
      <c r="AN73" s="138" t="n">
        <f aca="false">AN74-AF74</f>
        <v>72.2618949963999</v>
      </c>
      <c r="AO73" s="140" t="s">
        <v>322</v>
      </c>
    </row>
    <row r="74" customFormat="false" ht="12.75" hidden="false" customHeight="false" outlineLevel="0" collapsed="false">
      <c r="A74" s="153"/>
      <c r="B74" s="153"/>
      <c r="C74" s="153"/>
      <c r="D74" s="154"/>
      <c r="E74" s="153"/>
      <c r="F74" s="155"/>
      <c r="G74" s="155"/>
      <c r="H74" s="156" t="n">
        <v>150</v>
      </c>
      <c r="I74" s="157"/>
      <c r="J74" s="158"/>
      <c r="K74" s="157" t="n">
        <v>0.135</v>
      </c>
      <c r="L74" s="56" t="n">
        <f aca="false">(Q74+Q73)/2</f>
        <v>367.366724455265</v>
      </c>
      <c r="M74" s="56" t="n">
        <f aca="false">(P74+P73)/2</f>
        <v>426.318724272368</v>
      </c>
      <c r="N74" s="56" t="n">
        <f aca="false">(O74+O73)/2</f>
        <v>51.6647395483352</v>
      </c>
      <c r="O74" s="157" t="n">
        <f aca="false">$O$148</f>
        <v>51.6647395483352</v>
      </c>
      <c r="P74" s="157" t="n">
        <f aca="false">P75+K75</f>
        <v>426.251224272368</v>
      </c>
      <c r="Q74" s="157" t="n">
        <f aca="false">$Q$95</f>
        <v>367.366724455265</v>
      </c>
      <c r="R74" s="157" t="n">
        <f aca="false">S74-0.5*K74</f>
        <v>72.7993949963999</v>
      </c>
      <c r="S74" s="157" t="n">
        <f aca="false">S75-K75</f>
        <v>72.8668949963999</v>
      </c>
      <c r="T74" s="153" t="s">
        <v>322</v>
      </c>
      <c r="U74" s="56" t="n">
        <f aca="false">R74-$U$23</f>
        <v>4.32076513000003</v>
      </c>
      <c r="V74" s="132"/>
      <c r="W74" s="132"/>
      <c r="X74" s="132"/>
      <c r="Y74" s="133"/>
      <c r="Z74" s="134"/>
      <c r="AA74" s="135"/>
      <c r="AB74" s="135"/>
      <c r="AC74" s="135" t="n">
        <v>150</v>
      </c>
      <c r="AD74" s="137"/>
      <c r="AE74" s="135"/>
      <c r="AF74" s="137" t="n">
        <v>0.135</v>
      </c>
      <c r="AG74" s="56" t="n">
        <f aca="false">(AL74+AL73)/2</f>
        <v>365.266724455265</v>
      </c>
      <c r="AH74" s="56" t="n">
        <f aca="false">(AK74+AK73)/2</f>
        <v>421.510484727633</v>
      </c>
      <c r="AI74" s="56" t="n">
        <f aca="false">(AJ74+AJ73)/2</f>
        <v>51.6647395483352</v>
      </c>
      <c r="AJ74" s="138" t="n">
        <f aca="false">$AJ$99</f>
        <v>51.6647395483352</v>
      </c>
      <c r="AK74" s="138" t="n">
        <f aca="false">AK75-AF75</f>
        <v>421.577984727633</v>
      </c>
      <c r="AL74" s="138" t="n">
        <f aca="false">$AL$83</f>
        <v>365.266724455265</v>
      </c>
      <c r="AM74" s="138" t="n">
        <f aca="false">AN74-0.5*AF74</f>
        <v>72.3293949963999</v>
      </c>
      <c r="AN74" s="138" t="n">
        <f aca="false">AN75-AF75</f>
        <v>72.3968949963999</v>
      </c>
      <c r="AO74" s="140" t="s">
        <v>322</v>
      </c>
    </row>
    <row r="75" customFormat="false" ht="12.75" hidden="false" customHeight="false" outlineLevel="0" collapsed="false">
      <c r="A75" s="153" t="s">
        <v>203</v>
      </c>
      <c r="B75" s="153" t="s">
        <v>323</v>
      </c>
      <c r="C75" s="153" t="s">
        <v>325</v>
      </c>
      <c r="D75" s="154" t="n">
        <f aca="false">ROUND(10*R75,0)</f>
        <v>730</v>
      </c>
      <c r="E75" s="153" t="s">
        <v>357</v>
      </c>
      <c r="F75" s="155" t="s">
        <v>320</v>
      </c>
      <c r="G75" s="155" t="s">
        <v>327</v>
      </c>
      <c r="H75" s="156" t="n">
        <v>150</v>
      </c>
      <c r="I75" s="157"/>
      <c r="J75" s="158"/>
      <c r="K75" s="157" t="n">
        <v>0.2</v>
      </c>
      <c r="L75" s="56" t="n">
        <f aca="false">(Q75+Q74)/2</f>
        <v>367.366724455265</v>
      </c>
      <c r="M75" s="56" t="n">
        <f aca="false">(P75+P74)/2</f>
        <v>426.151224272368</v>
      </c>
      <c r="N75" s="56" t="n">
        <f aca="false">(O75+O74)/2</f>
        <v>51.6647395483352</v>
      </c>
      <c r="O75" s="157" t="n">
        <f aca="false">$O$148</f>
        <v>51.6647395483352</v>
      </c>
      <c r="P75" s="157" t="n">
        <f aca="false">P76+K76</f>
        <v>426.051224272368</v>
      </c>
      <c r="Q75" s="157" t="n">
        <f aca="false">$Q$95</f>
        <v>367.366724455265</v>
      </c>
      <c r="R75" s="157" t="n">
        <f aca="false">S75-0.5*K75</f>
        <v>72.9668949963999</v>
      </c>
      <c r="S75" s="157" t="n">
        <f aca="false">S76-K76</f>
        <v>73.0668949963999</v>
      </c>
      <c r="T75" s="153" t="s">
        <v>322</v>
      </c>
      <c r="U75" s="56" t="n">
        <f aca="false">R75-$U$23</f>
        <v>4.48826513000003</v>
      </c>
      <c r="V75" s="132" t="s">
        <v>203</v>
      </c>
      <c r="W75" s="132" t="s">
        <v>278</v>
      </c>
      <c r="X75" s="132" t="s">
        <v>325</v>
      </c>
      <c r="Y75" s="133" t="n">
        <f aca="false">ROUND(10*AM75,0)</f>
        <v>725</v>
      </c>
      <c r="Z75" s="134" t="s">
        <v>358</v>
      </c>
      <c r="AA75" s="135" t="s">
        <v>320</v>
      </c>
      <c r="AB75" s="135" t="s">
        <v>327</v>
      </c>
      <c r="AC75" s="135" t="n">
        <v>150</v>
      </c>
      <c r="AD75" s="137"/>
      <c r="AE75" s="135"/>
      <c r="AF75" s="137" t="n">
        <v>0.2</v>
      </c>
      <c r="AG75" s="56" t="n">
        <f aca="false">(AL75+AL74)/2</f>
        <v>365.266724455265</v>
      </c>
      <c r="AH75" s="56" t="n">
        <f aca="false">(AK75+AK74)/2</f>
        <v>421.677984727633</v>
      </c>
      <c r="AI75" s="56" t="n">
        <f aca="false">(AJ75+AJ74)/2</f>
        <v>51.6647395483352</v>
      </c>
      <c r="AJ75" s="138" t="n">
        <f aca="false">$AJ$99</f>
        <v>51.6647395483352</v>
      </c>
      <c r="AK75" s="138" t="n">
        <f aca="false">AK76-AF76</f>
        <v>421.777984727633</v>
      </c>
      <c r="AL75" s="138" t="n">
        <f aca="false">$AL$83</f>
        <v>365.266724455265</v>
      </c>
      <c r="AM75" s="138" t="n">
        <f aca="false">AN75-0.5*AF75</f>
        <v>72.4968949963999</v>
      </c>
      <c r="AN75" s="138" t="n">
        <f aca="false">AN76-AF76</f>
        <v>72.5968949963999</v>
      </c>
      <c r="AO75" s="140" t="s">
        <v>322</v>
      </c>
    </row>
    <row r="76" customFormat="false" ht="12.75" hidden="false" customHeight="false" outlineLevel="0" collapsed="false">
      <c r="A76" s="153"/>
      <c r="B76" s="153"/>
      <c r="C76" s="153"/>
      <c r="D76" s="154"/>
      <c r="E76" s="153"/>
      <c r="F76" s="155"/>
      <c r="G76" s="155"/>
      <c r="H76" s="156" t="n">
        <v>150</v>
      </c>
      <c r="I76" s="157"/>
      <c r="J76" s="159"/>
      <c r="K76" s="157" t="n">
        <v>0.135</v>
      </c>
      <c r="L76" s="56" t="n">
        <f aca="false">(Q76+Q75)/2</f>
        <v>367.366724455265</v>
      </c>
      <c r="M76" s="56" t="n">
        <f aca="false">(P76+P75)/2</f>
        <v>425.983724272368</v>
      </c>
      <c r="N76" s="56" t="n">
        <f aca="false">(O76+O75)/2</f>
        <v>51.6647395483352</v>
      </c>
      <c r="O76" s="157" t="n">
        <f aca="false">$O$148</f>
        <v>51.6647395483352</v>
      </c>
      <c r="P76" s="157" t="n">
        <f aca="false">P77+K77</f>
        <v>425.916224272368</v>
      </c>
      <c r="Q76" s="157" t="n">
        <f aca="false">$Q$95</f>
        <v>367.366724455265</v>
      </c>
      <c r="R76" s="157" t="n">
        <f aca="false">S76-0.5*K76</f>
        <v>73.1343949963999</v>
      </c>
      <c r="S76" s="157" t="n">
        <f aca="false">S77-K77</f>
        <v>73.2018949963999</v>
      </c>
      <c r="T76" s="153" t="s">
        <v>322</v>
      </c>
      <c r="U76" s="56" t="n">
        <f aca="false">R76-$U$23</f>
        <v>4.65576513000003</v>
      </c>
      <c r="V76" s="132"/>
      <c r="W76" s="132"/>
      <c r="X76" s="132"/>
      <c r="Y76" s="133"/>
      <c r="Z76" s="134"/>
      <c r="AA76" s="135"/>
      <c r="AB76" s="135"/>
      <c r="AC76" s="135" t="n">
        <v>150</v>
      </c>
      <c r="AD76" s="137"/>
      <c r="AE76" s="135"/>
      <c r="AF76" s="137" t="n">
        <v>0.135</v>
      </c>
      <c r="AG76" s="56" t="n">
        <f aca="false">(AL76+AL75)/2</f>
        <v>365.266724455265</v>
      </c>
      <c r="AH76" s="56" t="n">
        <f aca="false">(AK76+AK75)/2</f>
        <v>421.845484727633</v>
      </c>
      <c r="AI76" s="56" t="n">
        <f aca="false">(AJ76+AJ75)/2</f>
        <v>51.6647395483352</v>
      </c>
      <c r="AJ76" s="138" t="n">
        <f aca="false">$AJ$99</f>
        <v>51.6647395483352</v>
      </c>
      <c r="AK76" s="138" t="n">
        <f aca="false">AK77-AF77</f>
        <v>421.912984727632</v>
      </c>
      <c r="AL76" s="138" t="n">
        <f aca="false">$AL$83</f>
        <v>365.266724455265</v>
      </c>
      <c r="AM76" s="138" t="n">
        <f aca="false">AN76-0.5*AF76</f>
        <v>72.6643949963999</v>
      </c>
      <c r="AN76" s="138" t="n">
        <f aca="false">AN77-AF77</f>
        <v>72.7318949963999</v>
      </c>
      <c r="AO76" s="140" t="s">
        <v>322</v>
      </c>
    </row>
    <row r="77" customFormat="false" ht="12.75" hidden="false" customHeight="false" outlineLevel="0" collapsed="false">
      <c r="A77" s="153" t="s">
        <v>203</v>
      </c>
      <c r="B77" s="153" t="s">
        <v>323</v>
      </c>
      <c r="C77" s="153" t="s">
        <v>318</v>
      </c>
      <c r="D77" s="154" t="n">
        <f aca="false">ROUND(10*R77,0)</f>
        <v>733</v>
      </c>
      <c r="E77" s="153" t="s">
        <v>359</v>
      </c>
      <c r="F77" s="155" t="s">
        <v>320</v>
      </c>
      <c r="G77" s="155" t="s">
        <v>321</v>
      </c>
      <c r="H77" s="156" t="n">
        <v>150</v>
      </c>
      <c r="I77" s="157"/>
      <c r="J77" s="159"/>
      <c r="K77" s="157" t="n">
        <v>0.2</v>
      </c>
      <c r="L77" s="56" t="n">
        <f aca="false">(Q77+Q76)/2</f>
        <v>367.366724455265</v>
      </c>
      <c r="M77" s="56" t="n">
        <f aca="false">(P77+P76)/2</f>
        <v>425.816224272368</v>
      </c>
      <c r="N77" s="56" t="n">
        <f aca="false">(O77+O76)/2</f>
        <v>51.6647395483352</v>
      </c>
      <c r="O77" s="157" t="n">
        <f aca="false">$O$148</f>
        <v>51.6647395483352</v>
      </c>
      <c r="P77" s="157" t="n">
        <f aca="false">P78+K78</f>
        <v>425.716224272368</v>
      </c>
      <c r="Q77" s="157" t="n">
        <f aca="false">$Q$95</f>
        <v>367.366724455265</v>
      </c>
      <c r="R77" s="157" t="n">
        <f aca="false">S77-0.5*K77</f>
        <v>73.3018949963999</v>
      </c>
      <c r="S77" s="157" t="n">
        <f aca="false">S78-K78</f>
        <v>73.4018949963999</v>
      </c>
      <c r="T77" s="153" t="s">
        <v>322</v>
      </c>
      <c r="U77" s="56" t="n">
        <f aca="false">R77-$U$23</f>
        <v>4.82326513000004</v>
      </c>
      <c r="V77" s="132" t="s">
        <v>203</v>
      </c>
      <c r="W77" s="132" t="s">
        <v>278</v>
      </c>
      <c r="X77" s="132" t="s">
        <v>318</v>
      </c>
      <c r="Y77" s="133" t="n">
        <f aca="false">ROUND(10*AM77,0)</f>
        <v>728</v>
      </c>
      <c r="Z77" s="134" t="s">
        <v>360</v>
      </c>
      <c r="AA77" s="135" t="s">
        <v>320</v>
      </c>
      <c r="AB77" s="135" t="s">
        <v>321</v>
      </c>
      <c r="AC77" s="135" t="n">
        <v>150</v>
      </c>
      <c r="AD77" s="137"/>
      <c r="AE77" s="135"/>
      <c r="AF77" s="137" t="n">
        <v>0.2</v>
      </c>
      <c r="AG77" s="56" t="n">
        <f aca="false">(AL77+AL76)/2</f>
        <v>365.266724455265</v>
      </c>
      <c r="AH77" s="56" t="n">
        <f aca="false">(AK77+AK76)/2</f>
        <v>422.012984727633</v>
      </c>
      <c r="AI77" s="56" t="n">
        <f aca="false">(AJ77+AJ76)/2</f>
        <v>51.6647395483352</v>
      </c>
      <c r="AJ77" s="138" t="n">
        <f aca="false">$AJ$99</f>
        <v>51.6647395483352</v>
      </c>
      <c r="AK77" s="138" t="n">
        <f aca="false">AK78-AF78</f>
        <v>422.112984727633</v>
      </c>
      <c r="AL77" s="138" t="n">
        <f aca="false">$AL$83</f>
        <v>365.266724455265</v>
      </c>
      <c r="AM77" s="138" t="n">
        <f aca="false">AN77-0.5*AF77</f>
        <v>72.8318949963999</v>
      </c>
      <c r="AN77" s="138" t="n">
        <f aca="false">AN78-AF78</f>
        <v>72.9318949963999</v>
      </c>
      <c r="AO77" s="140" t="s">
        <v>322</v>
      </c>
    </row>
    <row r="78" customFormat="false" ht="12.75" hidden="false" customHeight="false" outlineLevel="0" collapsed="false">
      <c r="A78" s="153"/>
      <c r="B78" s="153"/>
      <c r="C78" s="153"/>
      <c r="D78" s="154"/>
      <c r="E78" s="153"/>
      <c r="F78" s="155"/>
      <c r="G78" s="155" t="s">
        <v>330</v>
      </c>
      <c r="H78" s="156" t="n">
        <v>150</v>
      </c>
      <c r="I78" s="157"/>
      <c r="J78" s="158"/>
      <c r="K78" s="157" t="n">
        <v>0.22821198</v>
      </c>
      <c r="L78" s="56" t="n">
        <f aca="false">(Q78+Q77)/2</f>
        <v>367.366724455265</v>
      </c>
      <c r="M78" s="56" t="n">
        <f aca="false">(P78+P77)/2</f>
        <v>425.602118282368</v>
      </c>
      <c r="N78" s="56" t="n">
        <f aca="false">(O78+O77)/2</f>
        <v>51.6647395483352</v>
      </c>
      <c r="O78" s="157" t="n">
        <f aca="false">$O$148</f>
        <v>51.6647395483352</v>
      </c>
      <c r="P78" s="157" t="n">
        <f aca="false">P79+K79</f>
        <v>425.488012292368</v>
      </c>
      <c r="Q78" s="157" t="n">
        <f aca="false">$Q$95</f>
        <v>367.366724455265</v>
      </c>
      <c r="R78" s="157" t="n">
        <f aca="false">S78-0.5*K78</f>
        <v>73.5160009863999</v>
      </c>
      <c r="S78" s="157" t="n">
        <f aca="false">S79-K79</f>
        <v>73.6301069763999</v>
      </c>
      <c r="T78" s="153"/>
      <c r="U78" s="56" t="n">
        <f aca="false">R78-$U$23</f>
        <v>5.03737112000003</v>
      </c>
      <c r="V78" s="132"/>
      <c r="W78" s="132"/>
      <c r="X78" s="132"/>
      <c r="Y78" s="133"/>
      <c r="Z78" s="134"/>
      <c r="AA78" s="135"/>
      <c r="AB78" s="135"/>
      <c r="AC78" s="135" t="n">
        <v>150</v>
      </c>
      <c r="AD78" s="137"/>
      <c r="AE78" s="137" t="n">
        <v>0.06975</v>
      </c>
      <c r="AF78" s="137" t="n">
        <v>0.09245</v>
      </c>
      <c r="AG78" s="56" t="n">
        <f aca="false">(AL78+AL77)/2</f>
        <v>365.266724455265</v>
      </c>
      <c r="AH78" s="56" t="n">
        <f aca="false">(AK78+AK77)/2</f>
        <v>422.159209727633</v>
      </c>
      <c r="AI78" s="56" t="n">
        <f aca="false">(AJ78+AJ77)/2</f>
        <v>51.6647395483352</v>
      </c>
      <c r="AJ78" s="138" t="n">
        <f aca="false">$AJ$99</f>
        <v>51.6647395483352</v>
      </c>
      <c r="AK78" s="138" t="n">
        <f aca="false">AK79-AF79</f>
        <v>422.205434727632</v>
      </c>
      <c r="AL78" s="138" t="n">
        <f aca="false">$AL$83</f>
        <v>365.266724455265</v>
      </c>
      <c r="AM78" s="138" t="n">
        <f aca="false">AN78-0.5*AF78</f>
        <v>72.9781199963999</v>
      </c>
      <c r="AN78" s="138" t="n">
        <f aca="false">AN79-AF79</f>
        <v>73.0243449963999</v>
      </c>
      <c r="AO78" s="139"/>
    </row>
    <row r="79" customFormat="false" ht="12.75" hidden="false" customHeight="false" outlineLevel="0" collapsed="false">
      <c r="A79" s="153" t="s">
        <v>203</v>
      </c>
      <c r="B79" s="153" t="s">
        <v>323</v>
      </c>
      <c r="C79" s="153" t="s">
        <v>333</v>
      </c>
      <c r="D79" s="154" t="n">
        <f aca="false">ROUND(10*R79,0)</f>
        <v>736</v>
      </c>
      <c r="E79" s="153" t="s">
        <v>361</v>
      </c>
      <c r="F79" s="155"/>
      <c r="G79" s="155" t="s">
        <v>335</v>
      </c>
      <c r="H79" s="156" t="n">
        <v>150</v>
      </c>
      <c r="I79" s="157"/>
      <c r="J79" s="158"/>
      <c r="K79" s="157" t="n">
        <v>0</v>
      </c>
      <c r="L79" s="56" t="n">
        <f aca="false">(Q79+Q78)/2</f>
        <v>367.366724455265</v>
      </c>
      <c r="M79" s="56" t="n">
        <f aca="false">(P79+P78)/2</f>
        <v>425.488012292368</v>
      </c>
      <c r="N79" s="56" t="n">
        <f aca="false">(O79+O78)/2</f>
        <v>51.6647395483352</v>
      </c>
      <c r="O79" s="157" t="n">
        <f aca="false">$O$148</f>
        <v>51.6647395483352</v>
      </c>
      <c r="P79" s="157" t="n">
        <f aca="false">P80+K80</f>
        <v>425.488012292368</v>
      </c>
      <c r="Q79" s="157" t="n">
        <f aca="false">$Q$95</f>
        <v>367.366724455265</v>
      </c>
      <c r="R79" s="157" t="n">
        <f aca="false">S79-0.5*K79</f>
        <v>73.6301069763999</v>
      </c>
      <c r="S79" s="157" t="n">
        <f aca="false">S80-K80</f>
        <v>73.6301069763999</v>
      </c>
      <c r="T79" s="153"/>
      <c r="U79" s="56" t="n">
        <f aca="false">R79-$U$23</f>
        <v>5.15147711000003</v>
      </c>
      <c r="V79" s="160"/>
      <c r="W79" s="160"/>
      <c r="X79" s="160"/>
      <c r="Y79" s="161"/>
      <c r="Z79" s="162"/>
      <c r="AA79" s="163"/>
      <c r="AB79" s="163"/>
      <c r="AC79" s="163"/>
      <c r="AD79" s="164"/>
      <c r="AE79" s="163"/>
      <c r="AF79" s="137" t="n">
        <v>0</v>
      </c>
      <c r="AG79" s="56" t="n">
        <f aca="false">(AL79+AL78)/2</f>
        <v>365.266724455265</v>
      </c>
      <c r="AH79" s="56" t="n">
        <f aca="false">(AK79+AK78)/2</f>
        <v>422.205434727632</v>
      </c>
      <c r="AI79" s="56" t="n">
        <f aca="false">(AJ79+AJ78)/2</f>
        <v>51.6647395483352</v>
      </c>
      <c r="AJ79" s="138" t="n">
        <f aca="false">$AJ$99</f>
        <v>51.6647395483352</v>
      </c>
      <c r="AK79" s="138" t="n">
        <f aca="false">AK80-AF80</f>
        <v>422.205434727632</v>
      </c>
      <c r="AL79" s="138" t="n">
        <f aca="false">$AL$83</f>
        <v>365.266724455265</v>
      </c>
      <c r="AM79" s="138" t="n">
        <f aca="false">AN79-0.5*AF79</f>
        <v>73.0243449963999</v>
      </c>
      <c r="AN79" s="138" t="n">
        <f aca="false">AN80-AF80</f>
        <v>73.0243449963999</v>
      </c>
      <c r="AO79" s="139"/>
    </row>
    <row r="80" customFormat="false" ht="12.75" hidden="false" customHeight="false" outlineLevel="0" collapsed="false">
      <c r="A80" s="153"/>
      <c r="B80" s="153"/>
      <c r="C80" s="153"/>
      <c r="D80" s="154"/>
      <c r="E80" s="153"/>
      <c r="F80" s="155"/>
      <c r="G80" s="155"/>
      <c r="H80" s="156" t="n">
        <v>150</v>
      </c>
      <c r="I80" s="157"/>
      <c r="J80" s="159"/>
      <c r="K80" s="157" t="n">
        <v>0.021</v>
      </c>
      <c r="L80" s="56" t="n">
        <f aca="false">(Q80+Q79)/2</f>
        <v>367.366724455265</v>
      </c>
      <c r="M80" s="56" t="n">
        <f aca="false">(P80+P79)/2</f>
        <v>425.477512292367</v>
      </c>
      <c r="N80" s="56" t="n">
        <f aca="false">(O80+O79)/2</f>
        <v>51.6647395483352</v>
      </c>
      <c r="O80" s="157" t="n">
        <f aca="false">$O$148</f>
        <v>51.6647395483352</v>
      </c>
      <c r="P80" s="157" t="n">
        <f aca="false">P81+K81</f>
        <v>425.467012292368</v>
      </c>
      <c r="Q80" s="157" t="n">
        <f aca="false">$Q$95</f>
        <v>367.366724455265</v>
      </c>
      <c r="R80" s="157" t="n">
        <f aca="false">S80-0.5*K80</f>
        <v>73.6406069763999</v>
      </c>
      <c r="S80" s="157" t="n">
        <f aca="false">S81-K81</f>
        <v>73.6511069763999</v>
      </c>
      <c r="T80" s="153"/>
      <c r="U80" s="56" t="n">
        <f aca="false">R80-$U$23</f>
        <v>5.16197711000004</v>
      </c>
      <c r="V80" s="160"/>
      <c r="W80" s="160"/>
      <c r="X80" s="160"/>
      <c r="Y80" s="161"/>
      <c r="Z80" s="162"/>
      <c r="AA80" s="163"/>
      <c r="AB80" s="163"/>
      <c r="AC80" s="163"/>
      <c r="AD80" s="164"/>
      <c r="AE80" s="163"/>
      <c r="AF80" s="137" t="n">
        <v>0</v>
      </c>
      <c r="AG80" s="56" t="n">
        <f aca="false">(AL80+AL79)/2</f>
        <v>365.266724455265</v>
      </c>
      <c r="AH80" s="56" t="n">
        <f aca="false">(AK80+AK79)/2</f>
        <v>422.205434727632</v>
      </c>
      <c r="AI80" s="56" t="n">
        <f aca="false">(AJ80+AJ79)/2</f>
        <v>51.6647395483352</v>
      </c>
      <c r="AJ80" s="138" t="n">
        <f aca="false">$AJ$99</f>
        <v>51.6647395483352</v>
      </c>
      <c r="AK80" s="138" t="n">
        <f aca="false">AK81-AF81</f>
        <v>422.205434727632</v>
      </c>
      <c r="AL80" s="138" t="n">
        <f aca="false">$AL$83</f>
        <v>365.266724455265</v>
      </c>
      <c r="AM80" s="138" t="n">
        <f aca="false">AN80-0.5*AF80</f>
        <v>73.0243449963999</v>
      </c>
      <c r="AN80" s="138" t="n">
        <f aca="false">AN81-AF81</f>
        <v>73.0243449963999</v>
      </c>
      <c r="AO80" s="139"/>
    </row>
    <row r="81" customFormat="false" ht="12.75" hidden="false" customHeight="false" outlineLevel="0" collapsed="false">
      <c r="A81" s="153" t="s">
        <v>203</v>
      </c>
      <c r="B81" s="153" t="s">
        <v>323</v>
      </c>
      <c r="C81" s="153" t="s">
        <v>237</v>
      </c>
      <c r="D81" s="154" t="n">
        <f aca="false">ROUND(10*R81,0)</f>
        <v>737</v>
      </c>
      <c r="E81" s="153" t="s">
        <v>362</v>
      </c>
      <c r="F81" s="155" t="s">
        <v>210</v>
      </c>
      <c r="G81" s="155" t="s">
        <v>294</v>
      </c>
      <c r="H81" s="156"/>
      <c r="I81" s="157"/>
      <c r="J81" s="159"/>
      <c r="K81" s="157" t="n">
        <v>0</v>
      </c>
      <c r="L81" s="56" t="n">
        <f aca="false">(Q81+Q80)/2</f>
        <v>367.366724455265</v>
      </c>
      <c r="M81" s="56" t="n">
        <f aca="false">(P81+P80)/2</f>
        <v>425.467012292368</v>
      </c>
      <c r="N81" s="56" t="n">
        <f aca="false">(O81+O80)/2</f>
        <v>51.6647395483352</v>
      </c>
      <c r="O81" s="157" t="n">
        <f aca="false">$O$148</f>
        <v>51.6647395483352</v>
      </c>
      <c r="P81" s="157" t="n">
        <f aca="false">P82+K82</f>
        <v>425.467012292368</v>
      </c>
      <c r="Q81" s="157" t="n">
        <f aca="false">$Q$95</f>
        <v>367.366724455265</v>
      </c>
      <c r="R81" s="157" t="n">
        <f aca="false">S81-0.5*K81</f>
        <v>73.6511069763999</v>
      </c>
      <c r="S81" s="157" t="n">
        <f aca="false">S82-K82</f>
        <v>73.6511069763999</v>
      </c>
      <c r="T81" s="153"/>
      <c r="U81" s="56" t="n">
        <f aca="false">R81-$U$23</f>
        <v>5.17247711000003</v>
      </c>
      <c r="V81" s="160"/>
      <c r="W81" s="160"/>
      <c r="X81" s="160"/>
      <c r="Y81" s="161"/>
      <c r="Z81" s="162"/>
      <c r="AA81" s="163"/>
      <c r="AB81" s="163"/>
      <c r="AC81" s="163"/>
      <c r="AD81" s="164"/>
      <c r="AE81" s="163"/>
      <c r="AF81" s="137" t="n">
        <v>0</v>
      </c>
      <c r="AG81" s="56" t="n">
        <f aca="false">(AL81+AL80)/2</f>
        <v>365.266724455265</v>
      </c>
      <c r="AH81" s="56" t="n">
        <f aca="false">(AK81+AK80)/2</f>
        <v>422.205434727632</v>
      </c>
      <c r="AI81" s="56" t="n">
        <f aca="false">(AJ81+AJ80)/2</f>
        <v>51.6647395483352</v>
      </c>
      <c r="AJ81" s="138" t="n">
        <f aca="false">$AJ$99</f>
        <v>51.6647395483352</v>
      </c>
      <c r="AK81" s="138" t="n">
        <f aca="false">AK82-AF82</f>
        <v>422.205434727632</v>
      </c>
      <c r="AL81" s="138" t="n">
        <f aca="false">$AL$83</f>
        <v>365.266724455265</v>
      </c>
      <c r="AM81" s="138" t="n">
        <f aca="false">AN81-0.5*AF81</f>
        <v>73.0243449963999</v>
      </c>
      <c r="AN81" s="138" t="n">
        <f aca="false">AN82-AF82</f>
        <v>73.0243449963999</v>
      </c>
      <c r="AO81" s="139"/>
    </row>
    <row r="82" customFormat="false" ht="12.75" hidden="false" customHeight="false" outlineLevel="0" collapsed="false">
      <c r="A82" s="153"/>
      <c r="B82" s="153"/>
      <c r="C82" s="153"/>
      <c r="D82" s="154"/>
      <c r="E82" s="153"/>
      <c r="F82" s="155"/>
      <c r="G82" s="155" t="s">
        <v>363</v>
      </c>
      <c r="H82" s="156" t="n">
        <v>150</v>
      </c>
      <c r="I82" s="157"/>
      <c r="J82" s="158"/>
      <c r="K82" s="157" t="n">
        <v>0.11811</v>
      </c>
      <c r="L82" s="56" t="n">
        <f aca="false">(Q82+Q81)/2</f>
        <v>367.366724455265</v>
      </c>
      <c r="M82" s="56" t="n">
        <f aca="false">(P82+P81)/2</f>
        <v>425.407957292367</v>
      </c>
      <c r="N82" s="56" t="n">
        <f aca="false">(O82+O81)/2</f>
        <v>51.6647395483352</v>
      </c>
      <c r="O82" s="157" t="n">
        <f aca="false">$O$148</f>
        <v>51.6647395483352</v>
      </c>
      <c r="P82" s="157" t="n">
        <f aca="false">P83+K83</f>
        <v>425.348902292367</v>
      </c>
      <c r="Q82" s="157" t="n">
        <f aca="false">$Q$95</f>
        <v>367.366724455265</v>
      </c>
      <c r="R82" s="157" t="n">
        <f aca="false">S82-0.5*K82</f>
        <v>73.7101619763999</v>
      </c>
      <c r="S82" s="157" t="n">
        <f aca="false">S83-K83</f>
        <v>73.7692169763999</v>
      </c>
      <c r="T82" s="153"/>
      <c r="U82" s="56" t="n">
        <f aca="false">R82-$U$23</f>
        <v>5.23153211000003</v>
      </c>
      <c r="V82" s="132" t="s">
        <v>203</v>
      </c>
      <c r="W82" s="132" t="s">
        <v>278</v>
      </c>
      <c r="X82" s="132" t="s">
        <v>279</v>
      </c>
      <c r="Y82" s="133" t="n">
        <f aca="false">ROUND(10*AM82,0)</f>
        <v>731</v>
      </c>
      <c r="Z82" s="134" t="s">
        <v>364</v>
      </c>
      <c r="AA82" s="135" t="s">
        <v>281</v>
      </c>
      <c r="AB82" s="135" t="s">
        <v>282</v>
      </c>
      <c r="AC82" s="135" t="n">
        <v>150</v>
      </c>
      <c r="AD82" s="137"/>
      <c r="AE82" s="135"/>
      <c r="AF82" s="137" t="n">
        <v>0.1905</v>
      </c>
      <c r="AG82" s="56" t="n">
        <f aca="false">(AL82+AL81)/2</f>
        <v>365.266724455265</v>
      </c>
      <c r="AH82" s="56" t="n">
        <f aca="false">(AK82+AK81)/2</f>
        <v>422.300684727632</v>
      </c>
      <c r="AI82" s="56" t="n">
        <f aca="false">(AJ82+AJ81)/2</f>
        <v>51.6647395483352</v>
      </c>
      <c r="AJ82" s="138" t="n">
        <f aca="false">$AJ$99</f>
        <v>51.6647395483352</v>
      </c>
      <c r="AK82" s="138" t="n">
        <f aca="false">AK83-AF83</f>
        <v>422.395934727632</v>
      </c>
      <c r="AL82" s="138" t="n">
        <f aca="false">$AL$83</f>
        <v>365.266724455265</v>
      </c>
      <c r="AM82" s="138" t="n">
        <f aca="false">AN82-0.5*AF82</f>
        <v>73.1195949963999</v>
      </c>
      <c r="AN82" s="138" t="n">
        <f aca="false">AN83-AF83</f>
        <v>73.2148449963999</v>
      </c>
      <c r="AO82" s="139"/>
    </row>
    <row r="83" customFormat="false" ht="12.75" hidden="false" customHeight="false" outlineLevel="0" collapsed="false">
      <c r="A83" s="153" t="s">
        <v>203</v>
      </c>
      <c r="B83" s="153" t="s">
        <v>323</v>
      </c>
      <c r="C83" s="153" t="s">
        <v>342</v>
      </c>
      <c r="D83" s="154" t="n">
        <f aca="false">ROUND(10*R83,0)</f>
        <v>738</v>
      </c>
      <c r="E83" s="153" t="s">
        <v>365</v>
      </c>
      <c r="F83" s="155" t="s">
        <v>344</v>
      </c>
      <c r="G83" s="155" t="s">
        <v>345</v>
      </c>
      <c r="H83" s="156" t="n">
        <v>150</v>
      </c>
      <c r="I83" s="157"/>
      <c r="J83" s="158"/>
      <c r="K83" s="157" t="n">
        <v>0</v>
      </c>
      <c r="L83" s="56" t="n">
        <f aca="false">(Q83+Q82)/2</f>
        <v>367.366724455265</v>
      </c>
      <c r="M83" s="56" t="n">
        <f aca="false">(P83+P82)/2</f>
        <v>425.348902292367</v>
      </c>
      <c r="N83" s="56" t="n">
        <f aca="false">(O83+O82)/2</f>
        <v>51.6647395483352</v>
      </c>
      <c r="O83" s="157" t="n">
        <f aca="false">$O$148</f>
        <v>51.6647395483352</v>
      </c>
      <c r="P83" s="157" t="n">
        <f aca="false">P84+K84</f>
        <v>425.348902292367</v>
      </c>
      <c r="Q83" s="157" t="n">
        <f aca="false">$Q$95</f>
        <v>367.366724455265</v>
      </c>
      <c r="R83" s="157" t="n">
        <f aca="false">S83-0.5*K83</f>
        <v>73.7692169763999</v>
      </c>
      <c r="S83" s="157" t="n">
        <f aca="false">S84-K84</f>
        <v>73.7692169763999</v>
      </c>
      <c r="T83" s="153"/>
      <c r="U83" s="56" t="n">
        <f aca="false">R83-$U$23</f>
        <v>5.29058711000003</v>
      </c>
      <c r="V83" s="132"/>
      <c r="W83" s="132"/>
      <c r="X83" s="132"/>
      <c r="Y83" s="133"/>
      <c r="Z83" s="134"/>
      <c r="AA83" s="135"/>
      <c r="AB83" s="135"/>
      <c r="AC83" s="135"/>
      <c r="AD83" s="137"/>
      <c r="AE83" s="137" t="n">
        <f aca="false">0.185-0.1905/2</f>
        <v>0.08975</v>
      </c>
      <c r="AF83" s="137" t="n">
        <v>0.06705</v>
      </c>
      <c r="AG83" s="56" t="n">
        <f aca="false">(AL83+AL82)/2</f>
        <v>365.266724455265</v>
      </c>
      <c r="AH83" s="56" t="n">
        <f aca="false">(AK83+AK82)/2</f>
        <v>422.429459727632</v>
      </c>
      <c r="AI83" s="56" t="n">
        <f aca="false">(AJ83+AJ82)/2</f>
        <v>51.6647395483352</v>
      </c>
      <c r="AJ83" s="138" t="n">
        <f aca="false">$AJ$99</f>
        <v>51.6647395483352</v>
      </c>
      <c r="AK83" s="165" t="n">
        <f aca="false">AK84-AF84/(PI()/2)</f>
        <v>422.462984727632</v>
      </c>
      <c r="AL83" s="165" t="n">
        <f aca="false">AL84-AF84/(PI()/2)</f>
        <v>365.266724455265</v>
      </c>
      <c r="AM83" s="138" t="n">
        <f aca="false">AN83-0.5*AF83</f>
        <v>73.2483699963999</v>
      </c>
      <c r="AN83" s="138" t="n">
        <f aca="false">AN84-AF84</f>
        <v>73.2818949963999</v>
      </c>
      <c r="AO83" s="139"/>
    </row>
    <row r="84" customFormat="false" ht="12.75" hidden="false" customHeight="false" outlineLevel="0" collapsed="false">
      <c r="A84" s="153"/>
      <c r="B84" s="153"/>
      <c r="C84" s="153"/>
      <c r="D84" s="154"/>
      <c r="E84" s="153"/>
      <c r="F84" s="155"/>
      <c r="G84" s="155"/>
      <c r="H84" s="156" t="n">
        <v>150</v>
      </c>
      <c r="I84" s="157"/>
      <c r="J84" s="159"/>
      <c r="K84" s="157" t="n">
        <v>0.18034</v>
      </c>
      <c r="L84" s="56" t="n">
        <f aca="false">(Q84+Q83)/2</f>
        <v>367.366724455265</v>
      </c>
      <c r="M84" s="56" t="n">
        <f aca="false">(P84+P83)/2</f>
        <v>425.258732292367</v>
      </c>
      <c r="N84" s="56" t="n">
        <f aca="false">(O84+O83)/2</f>
        <v>51.6647395483352</v>
      </c>
      <c r="O84" s="157" t="n">
        <f aca="false">$O$148</f>
        <v>51.6647395483352</v>
      </c>
      <c r="P84" s="157" t="n">
        <f aca="false">P85+K85</f>
        <v>425.168562292367</v>
      </c>
      <c r="Q84" s="157" t="n">
        <f aca="false">$Q$95</f>
        <v>367.366724455265</v>
      </c>
      <c r="R84" s="157" t="n">
        <f aca="false">S84-0.5*K84</f>
        <v>73.8593869763999</v>
      </c>
      <c r="S84" s="157" t="n">
        <f aca="false">S85-K85</f>
        <v>73.9495569763999</v>
      </c>
      <c r="T84" s="153"/>
      <c r="U84" s="56" t="n">
        <f aca="false">R84-$U$23</f>
        <v>5.38075711000003</v>
      </c>
      <c r="V84" s="132" t="s">
        <v>203</v>
      </c>
      <c r="W84" s="132" t="s">
        <v>278</v>
      </c>
      <c r="X84" s="132" t="s">
        <v>305</v>
      </c>
      <c r="Y84" s="133" t="n">
        <f aca="false">ROUND(10*AM84,0)</f>
        <v>738</v>
      </c>
      <c r="Z84" s="134" t="s">
        <v>366</v>
      </c>
      <c r="AA84" s="135" t="s">
        <v>307</v>
      </c>
      <c r="AB84" s="135" t="s">
        <v>367</v>
      </c>
      <c r="AC84" s="136" t="s">
        <v>309</v>
      </c>
      <c r="AD84" s="137"/>
      <c r="AE84" s="135"/>
      <c r="AF84" s="137" t="n">
        <v>1</v>
      </c>
      <c r="AG84" s="56" t="n">
        <f aca="false">(AL84+AL83)/2</f>
        <v>365.585034341449</v>
      </c>
      <c r="AH84" s="56" t="n">
        <f aca="false">(AK84+AK83)/2</f>
        <v>422.781294613816</v>
      </c>
      <c r="AI84" s="56" t="n">
        <f aca="false">(AJ84+AJ83)/2</f>
        <v>51.6647395483352</v>
      </c>
      <c r="AJ84" s="138" t="n">
        <f aca="false">$AJ$99</f>
        <v>51.6647395483352</v>
      </c>
      <c r="AK84" s="138" t="n">
        <f aca="false">$AK$99</f>
        <v>423.0996045</v>
      </c>
      <c r="AL84" s="138" t="n">
        <f aca="false">AL85-AF85</f>
        <v>365.903344227633</v>
      </c>
      <c r="AM84" s="138" t="n">
        <f aca="false">AN84-0.5*AF84</f>
        <v>73.7818949963999</v>
      </c>
      <c r="AN84" s="138" t="n">
        <f aca="false">AN85-AF85</f>
        <v>74.2818949963999</v>
      </c>
      <c r="AO84" s="139"/>
    </row>
    <row r="85" customFormat="false" ht="12.75" hidden="false" customHeight="false" outlineLevel="0" collapsed="false">
      <c r="A85" s="153" t="s">
        <v>203</v>
      </c>
      <c r="B85" s="153" t="s">
        <v>323</v>
      </c>
      <c r="C85" s="153" t="s">
        <v>346</v>
      </c>
      <c r="D85" s="154" t="n">
        <f aca="false">ROUND(10*R85,0)</f>
        <v>739</v>
      </c>
      <c r="E85" s="153" t="s">
        <v>368</v>
      </c>
      <c r="F85" s="155" t="s">
        <v>348</v>
      </c>
      <c r="G85" s="155" t="s">
        <v>349</v>
      </c>
      <c r="H85" s="156" t="n">
        <v>150</v>
      </c>
      <c r="I85" s="157"/>
      <c r="J85" s="159"/>
      <c r="K85" s="157" t="n">
        <v>0</v>
      </c>
      <c r="L85" s="56" t="n">
        <f aca="false">(Q85+Q84)/2</f>
        <v>367.366724455265</v>
      </c>
      <c r="M85" s="56" t="n">
        <f aca="false">(P85+P84)/2</f>
        <v>425.168562292367</v>
      </c>
      <c r="N85" s="56" t="n">
        <f aca="false">(O85+O84)/2</f>
        <v>51.6647395483352</v>
      </c>
      <c r="O85" s="157" t="n">
        <f aca="false">$O$148</f>
        <v>51.6647395483352</v>
      </c>
      <c r="P85" s="157" t="n">
        <f aca="false">P86+K86</f>
        <v>425.168562292367</v>
      </c>
      <c r="Q85" s="157" t="n">
        <f aca="false">$Q$95</f>
        <v>367.366724455265</v>
      </c>
      <c r="R85" s="157" t="n">
        <f aca="false">S85-0.5*K85</f>
        <v>73.9495569763999</v>
      </c>
      <c r="S85" s="157" t="n">
        <f aca="false">S86-K86</f>
        <v>73.9495569763999</v>
      </c>
      <c r="T85" s="153"/>
      <c r="U85" s="56" t="n">
        <f aca="false">R85-$U$23</f>
        <v>5.47092711000003</v>
      </c>
      <c r="V85" s="166" t="s">
        <v>203</v>
      </c>
      <c r="W85" s="166" t="s">
        <v>278</v>
      </c>
      <c r="X85" s="166" t="s">
        <v>237</v>
      </c>
      <c r="Y85" s="167" t="n">
        <f aca="false">ROUND(10*AM85,0)</f>
        <v>743</v>
      </c>
      <c r="Z85" s="127" t="s">
        <v>369</v>
      </c>
      <c r="AA85" s="146" t="s">
        <v>210</v>
      </c>
      <c r="AB85" s="146" t="s">
        <v>294</v>
      </c>
      <c r="AC85" s="146" t="n">
        <v>150</v>
      </c>
      <c r="AD85" s="119"/>
      <c r="AE85" s="146"/>
      <c r="AF85" s="119" t="n">
        <v>0</v>
      </c>
      <c r="AG85" s="56" t="n">
        <f aca="false">(AL85+AL84)/2</f>
        <v>365.903344227633</v>
      </c>
      <c r="AH85" s="56" t="n">
        <f aca="false">(AK85+AK84)/2</f>
        <v>423.0996045</v>
      </c>
      <c r="AI85" s="56" t="n">
        <f aca="false">(AJ85+AJ84)/2</f>
        <v>51.6647395483352</v>
      </c>
      <c r="AJ85" s="119" t="n">
        <f aca="false">$AJ$99</f>
        <v>51.6647395483352</v>
      </c>
      <c r="AK85" s="119" t="n">
        <f aca="false">$AK$99</f>
        <v>423.0996045</v>
      </c>
      <c r="AL85" s="119" t="n">
        <f aca="false">AL86-AF86</f>
        <v>365.903344227633</v>
      </c>
      <c r="AM85" s="119" t="n">
        <f aca="false">AN85-0.5*AF85</f>
        <v>74.2818949963999</v>
      </c>
      <c r="AN85" s="119" t="n">
        <f aca="false">AN86-AF86</f>
        <v>74.2818949963999</v>
      </c>
      <c r="AO85" s="120"/>
    </row>
    <row r="86" customFormat="false" ht="12.75" hidden="false" customHeight="false" outlineLevel="0" collapsed="false">
      <c r="A86" s="153" t="s">
        <v>203</v>
      </c>
      <c r="B86" s="153" t="s">
        <v>323</v>
      </c>
      <c r="C86" s="153" t="s">
        <v>351</v>
      </c>
      <c r="D86" s="154" t="n">
        <f aca="false">ROUND(10*R86,0)</f>
        <v>739</v>
      </c>
      <c r="E86" s="153" t="s">
        <v>370</v>
      </c>
      <c r="F86" s="155" t="s">
        <v>353</v>
      </c>
      <c r="G86" s="155" t="s">
        <v>354</v>
      </c>
      <c r="H86" s="156" t="n">
        <v>150</v>
      </c>
      <c r="I86" s="157"/>
      <c r="J86" s="158"/>
      <c r="K86" s="157" t="n">
        <v>0</v>
      </c>
      <c r="L86" s="56" t="n">
        <f aca="false">(Q86+Q85)/2</f>
        <v>367.366724455265</v>
      </c>
      <c r="M86" s="56" t="n">
        <f aca="false">(P86+P85)/2</f>
        <v>425.168562292367</v>
      </c>
      <c r="N86" s="56" t="n">
        <f aca="false">(O86+O85)/2</f>
        <v>51.6647395483352</v>
      </c>
      <c r="O86" s="157" t="n">
        <f aca="false">$O$148</f>
        <v>51.6647395483352</v>
      </c>
      <c r="P86" s="157" t="n">
        <f aca="false">P87+K87</f>
        <v>425.168562292367</v>
      </c>
      <c r="Q86" s="157" t="n">
        <f aca="false">$Q$95</f>
        <v>367.366724455265</v>
      </c>
      <c r="R86" s="157" t="n">
        <f aca="false">S86-0.5*K86</f>
        <v>73.9495569763999</v>
      </c>
      <c r="S86" s="157" t="n">
        <f aca="false">S87-K87</f>
        <v>73.9495569763999</v>
      </c>
      <c r="T86" s="153"/>
      <c r="U86" s="56" t="n">
        <f aca="false">R86-$U$23</f>
        <v>5.47092711000003</v>
      </c>
      <c r="V86" s="166"/>
      <c r="W86" s="166"/>
      <c r="X86" s="166"/>
      <c r="Y86" s="167"/>
      <c r="Z86" s="127"/>
      <c r="AA86" s="146"/>
      <c r="AB86" s="146"/>
      <c r="AC86" s="146"/>
      <c r="AD86" s="119"/>
      <c r="AE86" s="119" t="n">
        <v>0.225</v>
      </c>
      <c r="AF86" s="119" t="n">
        <v>0.225</v>
      </c>
      <c r="AG86" s="56" t="n">
        <f aca="false">(AL86+AL85)/2</f>
        <v>366.015844227633</v>
      </c>
      <c r="AH86" s="56" t="n">
        <f aca="false">(AK86+AK85)/2</f>
        <v>423.0996045</v>
      </c>
      <c r="AI86" s="56" t="n">
        <f aca="false">(AJ86+AJ85)/2</f>
        <v>51.6647395483352</v>
      </c>
      <c r="AJ86" s="119" t="n">
        <f aca="false">$AJ$99</f>
        <v>51.6647395483352</v>
      </c>
      <c r="AK86" s="119" t="n">
        <f aca="false">$AK$99</f>
        <v>423.0996045</v>
      </c>
      <c r="AL86" s="119" t="n">
        <f aca="false">AL87-AF87</f>
        <v>366.128344227633</v>
      </c>
      <c r="AM86" s="119" t="n">
        <f aca="false">AN86-0.5*AF86</f>
        <v>74.3943949963999</v>
      </c>
      <c r="AN86" s="119" t="n">
        <f aca="false">AN87-AF87</f>
        <v>74.5068949963999</v>
      </c>
      <c r="AO86" s="120"/>
    </row>
    <row r="87" customFormat="false" ht="12.75" hidden="false" customHeight="false" outlineLevel="0" collapsed="false">
      <c r="A87" s="153"/>
      <c r="B87" s="153"/>
      <c r="C87" s="153"/>
      <c r="D87" s="154"/>
      <c r="E87" s="153"/>
      <c r="F87" s="155"/>
      <c r="G87" s="155" t="s">
        <v>330</v>
      </c>
      <c r="H87" s="156" t="n">
        <v>150</v>
      </c>
      <c r="I87" s="157"/>
      <c r="J87" s="158"/>
      <c r="K87" s="157" t="n">
        <v>0.21233802</v>
      </c>
      <c r="L87" s="56" t="n">
        <f aca="false">(Q87+Q86)/2</f>
        <v>367.366724455265</v>
      </c>
      <c r="M87" s="56" t="n">
        <f aca="false">(P87+P86)/2</f>
        <v>425.062393282367</v>
      </c>
      <c r="N87" s="56" t="n">
        <f aca="false">(O87+O86)/2</f>
        <v>51.6647395483352</v>
      </c>
      <c r="O87" s="157" t="n">
        <f aca="false">$O$148</f>
        <v>51.6647395483352</v>
      </c>
      <c r="P87" s="157" t="n">
        <f aca="false">P88+K88</f>
        <v>424.956224272368</v>
      </c>
      <c r="Q87" s="157" t="n">
        <f aca="false">$Q$95</f>
        <v>367.366724455265</v>
      </c>
      <c r="R87" s="157" t="n">
        <f aca="false">S87-0.5*K87</f>
        <v>74.0557259863999</v>
      </c>
      <c r="S87" s="157" t="n">
        <f aca="false">S88-K88</f>
        <v>74.1618949963999</v>
      </c>
      <c r="T87" s="153"/>
      <c r="U87" s="56" t="n">
        <f aca="false">R87-$U$23</f>
        <v>5.57709612000004</v>
      </c>
      <c r="V87" s="166" t="s">
        <v>203</v>
      </c>
      <c r="W87" s="166" t="s">
        <v>278</v>
      </c>
      <c r="X87" s="166" t="s">
        <v>325</v>
      </c>
      <c r="Y87" s="167" t="n">
        <f aca="false">ROUND(10*AM87,0)</f>
        <v>746</v>
      </c>
      <c r="Z87" s="127" t="s">
        <v>371</v>
      </c>
      <c r="AA87" s="146" t="s">
        <v>320</v>
      </c>
      <c r="AB87" s="146" t="s">
        <v>327</v>
      </c>
      <c r="AC87" s="146" t="n">
        <v>150</v>
      </c>
      <c r="AD87" s="119"/>
      <c r="AE87" s="146"/>
      <c r="AF87" s="119" t="n">
        <v>0.2</v>
      </c>
      <c r="AG87" s="56" t="n">
        <f aca="false">(AL87+AL86)/2</f>
        <v>366.228344227633</v>
      </c>
      <c r="AH87" s="56" t="n">
        <f aca="false">(AK87+AK86)/2</f>
        <v>423.0996045</v>
      </c>
      <c r="AI87" s="56" t="n">
        <f aca="false">(AJ87+AJ86)/2</f>
        <v>51.6647395483352</v>
      </c>
      <c r="AJ87" s="119" t="n">
        <f aca="false">$AJ$99</f>
        <v>51.6647395483352</v>
      </c>
      <c r="AK87" s="119" t="n">
        <f aca="false">$AK$99</f>
        <v>423.0996045</v>
      </c>
      <c r="AL87" s="119" t="n">
        <f aca="false">AL88-AF88</f>
        <v>366.328344227633</v>
      </c>
      <c r="AM87" s="119" t="n">
        <f aca="false">AN87-0.5*AF87</f>
        <v>74.6068949963999</v>
      </c>
      <c r="AN87" s="119" t="n">
        <f aca="false">AN88-AF88</f>
        <v>74.7068949963999</v>
      </c>
      <c r="AO87" s="127" t="s">
        <v>372</v>
      </c>
    </row>
    <row r="88" customFormat="false" ht="12.75" hidden="false" customHeight="false" outlineLevel="0" collapsed="false">
      <c r="A88" s="153" t="s">
        <v>203</v>
      </c>
      <c r="B88" s="153" t="s">
        <v>323</v>
      </c>
      <c r="C88" s="153" t="s">
        <v>318</v>
      </c>
      <c r="D88" s="154" t="n">
        <f aca="false">ROUND(10*R88,0)</f>
        <v>743</v>
      </c>
      <c r="E88" s="153" t="s">
        <v>373</v>
      </c>
      <c r="F88" s="155" t="s">
        <v>320</v>
      </c>
      <c r="G88" s="155" t="s">
        <v>321</v>
      </c>
      <c r="H88" s="156" t="n">
        <v>150</v>
      </c>
      <c r="I88" s="157"/>
      <c r="J88" s="159"/>
      <c r="K88" s="157" t="n">
        <v>0.2</v>
      </c>
      <c r="L88" s="56" t="n">
        <f aca="false">(Q88+Q87)/2</f>
        <v>367.366724455265</v>
      </c>
      <c r="M88" s="56" t="n">
        <f aca="false">(P88+P87)/2</f>
        <v>424.856224272368</v>
      </c>
      <c r="N88" s="56" t="n">
        <f aca="false">(O88+O87)/2</f>
        <v>51.6647395483352</v>
      </c>
      <c r="O88" s="157" t="n">
        <f aca="false">$O$148</f>
        <v>51.6647395483352</v>
      </c>
      <c r="P88" s="157" t="n">
        <f aca="false">P89+K89</f>
        <v>424.756224272368</v>
      </c>
      <c r="Q88" s="157" t="n">
        <f aca="false">$Q$95</f>
        <v>367.366724455265</v>
      </c>
      <c r="R88" s="157" t="n">
        <f aca="false">S88-0.5*K88</f>
        <v>74.2618949963999</v>
      </c>
      <c r="S88" s="157" t="n">
        <f aca="false">S89-K89</f>
        <v>74.3618949963999</v>
      </c>
      <c r="T88" s="153" t="s">
        <v>322</v>
      </c>
      <c r="U88" s="56" t="n">
        <f aca="false">R88-$U$23</f>
        <v>5.78326513000005</v>
      </c>
      <c r="V88" s="166"/>
      <c r="W88" s="166"/>
      <c r="X88" s="166"/>
      <c r="Y88" s="167"/>
      <c r="Z88" s="127"/>
      <c r="AA88" s="146"/>
      <c r="AB88" s="146"/>
      <c r="AC88" s="146" t="n">
        <v>150</v>
      </c>
      <c r="AD88" s="119"/>
      <c r="AE88" s="146"/>
      <c r="AF88" s="119" t="n">
        <v>0.135</v>
      </c>
      <c r="AG88" s="56" t="n">
        <f aca="false">(AL88+AL87)/2</f>
        <v>366.395844227633</v>
      </c>
      <c r="AH88" s="56" t="n">
        <f aca="false">(AK88+AK87)/2</f>
        <v>423.0996045</v>
      </c>
      <c r="AI88" s="56" t="n">
        <f aca="false">(AJ88+AJ87)/2</f>
        <v>51.6647395483352</v>
      </c>
      <c r="AJ88" s="119" t="n">
        <f aca="false">$AJ$99</f>
        <v>51.6647395483352</v>
      </c>
      <c r="AK88" s="119" t="n">
        <f aca="false">$AK$99</f>
        <v>423.0996045</v>
      </c>
      <c r="AL88" s="119" t="n">
        <f aca="false">AL89-AF89</f>
        <v>366.463344227633</v>
      </c>
      <c r="AM88" s="119" t="n">
        <f aca="false">AN88-0.5*AF88</f>
        <v>74.7743949963999</v>
      </c>
      <c r="AN88" s="119" t="n">
        <f aca="false">AN89-AF89</f>
        <v>74.8418949963999</v>
      </c>
      <c r="AO88" s="127" t="s">
        <v>372</v>
      </c>
    </row>
    <row r="89" customFormat="false" ht="12.75" hidden="false" customHeight="false" outlineLevel="0" collapsed="false">
      <c r="A89" s="153"/>
      <c r="B89" s="153"/>
      <c r="C89" s="153"/>
      <c r="D89" s="154"/>
      <c r="E89" s="153"/>
      <c r="F89" s="155"/>
      <c r="G89" s="155"/>
      <c r="H89" s="156" t="n">
        <v>150</v>
      </c>
      <c r="I89" s="157"/>
      <c r="J89" s="159"/>
      <c r="K89" s="157" t="n">
        <v>0.135</v>
      </c>
      <c r="L89" s="56" t="n">
        <f aca="false">(Q89+Q88)/2</f>
        <v>367.366724455265</v>
      </c>
      <c r="M89" s="56" t="n">
        <f aca="false">(P89+P88)/2</f>
        <v>424.688724272368</v>
      </c>
      <c r="N89" s="56" t="n">
        <f aca="false">(O89+O88)/2</f>
        <v>51.6647395483352</v>
      </c>
      <c r="O89" s="157" t="n">
        <f aca="false">$O$148</f>
        <v>51.6647395483352</v>
      </c>
      <c r="P89" s="157" t="n">
        <f aca="false">P90+K90</f>
        <v>424.621224272368</v>
      </c>
      <c r="Q89" s="157" t="n">
        <f aca="false">$Q$95</f>
        <v>367.366724455265</v>
      </c>
      <c r="R89" s="157" t="n">
        <f aca="false">S89-0.5*K89</f>
        <v>74.4293949963999</v>
      </c>
      <c r="S89" s="157" t="n">
        <f aca="false">S90-K90</f>
        <v>74.4968949963999</v>
      </c>
      <c r="T89" s="153" t="s">
        <v>322</v>
      </c>
      <c r="U89" s="56" t="n">
        <f aca="false">R89-$U$23</f>
        <v>5.95076513000005</v>
      </c>
      <c r="V89" s="166" t="s">
        <v>203</v>
      </c>
      <c r="W89" s="166" t="s">
        <v>278</v>
      </c>
      <c r="X89" s="166" t="s">
        <v>318</v>
      </c>
      <c r="Y89" s="167" t="n">
        <f aca="false">ROUND(10*AM89,0)</f>
        <v>749</v>
      </c>
      <c r="Z89" s="127" t="s">
        <v>374</v>
      </c>
      <c r="AA89" s="146" t="s">
        <v>320</v>
      </c>
      <c r="AB89" s="146" t="s">
        <v>321</v>
      </c>
      <c r="AC89" s="146" t="n">
        <v>150</v>
      </c>
      <c r="AD89" s="119"/>
      <c r="AE89" s="146"/>
      <c r="AF89" s="119" t="n">
        <v>0.2</v>
      </c>
      <c r="AG89" s="56" t="n">
        <f aca="false">(AL89+AL88)/2</f>
        <v>366.563344227633</v>
      </c>
      <c r="AH89" s="56" t="n">
        <f aca="false">(AK89+AK88)/2</f>
        <v>423.0996045</v>
      </c>
      <c r="AI89" s="56" t="n">
        <f aca="false">(AJ89+AJ88)/2</f>
        <v>51.6647395483352</v>
      </c>
      <c r="AJ89" s="119" t="n">
        <f aca="false">$AJ$99</f>
        <v>51.6647395483352</v>
      </c>
      <c r="AK89" s="119" t="n">
        <f aca="false">$AK$99</f>
        <v>423.0996045</v>
      </c>
      <c r="AL89" s="119" t="n">
        <f aca="false">AL90-AF90</f>
        <v>366.663344227633</v>
      </c>
      <c r="AM89" s="119" t="n">
        <f aca="false">AN89-0.5*AF89</f>
        <v>74.9418949963999</v>
      </c>
      <c r="AN89" s="119" t="n">
        <f aca="false">AN90-AF90</f>
        <v>75.0418949963999</v>
      </c>
      <c r="AO89" s="127" t="s">
        <v>372</v>
      </c>
    </row>
    <row r="90" customFormat="false" ht="12.75" hidden="false" customHeight="false" outlineLevel="0" collapsed="false">
      <c r="A90" s="153" t="s">
        <v>203</v>
      </c>
      <c r="B90" s="153" t="s">
        <v>323</v>
      </c>
      <c r="C90" s="153" t="s">
        <v>325</v>
      </c>
      <c r="D90" s="154" t="n">
        <f aca="false">ROUND(10*R90,0)</f>
        <v>746</v>
      </c>
      <c r="E90" s="153" t="s">
        <v>375</v>
      </c>
      <c r="F90" s="155" t="s">
        <v>320</v>
      </c>
      <c r="G90" s="155" t="s">
        <v>327</v>
      </c>
      <c r="H90" s="156" t="n">
        <v>150</v>
      </c>
      <c r="I90" s="157"/>
      <c r="J90" s="158"/>
      <c r="K90" s="157" t="n">
        <v>0.2</v>
      </c>
      <c r="L90" s="56" t="n">
        <f aca="false">(Q90+Q89)/2</f>
        <v>367.366724455265</v>
      </c>
      <c r="M90" s="56" t="n">
        <f aca="false">(P90+P89)/2</f>
        <v>424.521224272367</v>
      </c>
      <c r="N90" s="56" t="n">
        <f aca="false">(O90+O89)/2</f>
        <v>51.6647395483352</v>
      </c>
      <c r="O90" s="157" t="n">
        <f aca="false">$O$148</f>
        <v>51.6647395483352</v>
      </c>
      <c r="P90" s="157" t="n">
        <f aca="false">P91+K91</f>
        <v>424.421224272368</v>
      </c>
      <c r="Q90" s="157" t="n">
        <f aca="false">$Q$95</f>
        <v>367.366724455265</v>
      </c>
      <c r="R90" s="157" t="n">
        <f aca="false">S90-0.5*K90</f>
        <v>74.5968949963999</v>
      </c>
      <c r="S90" s="157" t="n">
        <f aca="false">S91-K91</f>
        <v>74.6968949963999</v>
      </c>
      <c r="T90" s="153" t="s">
        <v>322</v>
      </c>
      <c r="U90" s="56" t="n">
        <f aca="false">R90-$U$23</f>
        <v>6.11826513000005</v>
      </c>
      <c r="V90" s="166"/>
      <c r="W90" s="166"/>
      <c r="X90" s="166"/>
      <c r="Y90" s="167"/>
      <c r="Z90" s="127"/>
      <c r="AA90" s="146"/>
      <c r="AB90" s="146"/>
      <c r="AC90" s="146"/>
      <c r="AD90" s="119"/>
      <c r="AE90" s="119" t="n">
        <v>0.20330938</v>
      </c>
      <c r="AF90" s="119" t="n">
        <v>0.191585</v>
      </c>
      <c r="AG90" s="56" t="n">
        <f aca="false">(AL90+AL89)/2</f>
        <v>366.759136727633</v>
      </c>
      <c r="AH90" s="56" t="n">
        <f aca="false">(AK90+AK89)/2</f>
        <v>423.0996045</v>
      </c>
      <c r="AI90" s="56" t="n">
        <f aca="false">(AJ90+AJ89)/2</f>
        <v>51.6647395483352</v>
      </c>
      <c r="AJ90" s="119" t="n">
        <f aca="false">$AJ$99</f>
        <v>51.6647395483352</v>
      </c>
      <c r="AK90" s="119" t="n">
        <f aca="false">$AK$99</f>
        <v>423.0996045</v>
      </c>
      <c r="AL90" s="119" t="n">
        <f aca="false">AL91-AF91</f>
        <v>366.854929227633</v>
      </c>
      <c r="AM90" s="119" t="n">
        <f aca="false">AN90-0.5*AF90</f>
        <v>75.1376874963999</v>
      </c>
      <c r="AN90" s="119" t="n">
        <f aca="false">AN91-AF91</f>
        <v>75.2334799963999</v>
      </c>
      <c r="AO90" s="127"/>
    </row>
    <row r="91" customFormat="false" ht="12.75" hidden="false" customHeight="false" outlineLevel="0" collapsed="false">
      <c r="A91" s="153"/>
      <c r="B91" s="153"/>
      <c r="C91" s="153"/>
      <c r="D91" s="154"/>
      <c r="E91" s="153"/>
      <c r="F91" s="155"/>
      <c r="G91" s="155"/>
      <c r="H91" s="156" t="n">
        <v>150</v>
      </c>
      <c r="I91" s="157"/>
      <c r="J91" s="158"/>
      <c r="K91" s="157" t="n">
        <v>0.135</v>
      </c>
      <c r="L91" s="56" t="n">
        <f aca="false">(Q91+Q90)/2</f>
        <v>367.366724455265</v>
      </c>
      <c r="M91" s="56" t="n">
        <f aca="false">(P91+P90)/2</f>
        <v>424.353724272368</v>
      </c>
      <c r="N91" s="56" t="n">
        <f aca="false">(O91+O90)/2</f>
        <v>51.6647395483352</v>
      </c>
      <c r="O91" s="157" t="n">
        <f aca="false">$O$148</f>
        <v>51.6647395483352</v>
      </c>
      <c r="P91" s="157" t="n">
        <f aca="false">P92+K92</f>
        <v>424.286224272368</v>
      </c>
      <c r="Q91" s="157" t="n">
        <f aca="false">$Q$95</f>
        <v>367.366724455265</v>
      </c>
      <c r="R91" s="157" t="n">
        <f aca="false">S91-0.5*K91</f>
        <v>74.7643949963999</v>
      </c>
      <c r="S91" s="157" t="n">
        <f aca="false">S92-K92</f>
        <v>74.8318949963999</v>
      </c>
      <c r="T91" s="153" t="s">
        <v>322</v>
      </c>
      <c r="U91" s="56" t="n">
        <f aca="false">R91-$U$23</f>
        <v>6.28576513000006</v>
      </c>
      <c r="V91" s="166" t="s">
        <v>203</v>
      </c>
      <c r="W91" s="166" t="s">
        <v>278</v>
      </c>
      <c r="X91" s="166" t="s">
        <v>376</v>
      </c>
      <c r="Y91" s="167" t="n">
        <f aca="false">ROUND(10*AM91,0)</f>
        <v>752</v>
      </c>
      <c r="Z91" s="127" t="s">
        <v>377</v>
      </c>
      <c r="AA91" s="146" t="s">
        <v>378</v>
      </c>
      <c r="AB91" s="146" t="s">
        <v>379</v>
      </c>
      <c r="AC91" s="146" t="n">
        <v>150</v>
      </c>
      <c r="AD91" s="119"/>
      <c r="AE91" s="146"/>
      <c r="AF91" s="119" t="n">
        <v>0</v>
      </c>
      <c r="AG91" s="56" t="n">
        <f aca="false">(AL91+AL90)/2</f>
        <v>366.854929227633</v>
      </c>
      <c r="AH91" s="56" t="n">
        <f aca="false">(AK91+AK90)/2</f>
        <v>423.0996045</v>
      </c>
      <c r="AI91" s="56" t="n">
        <f aca="false">(AJ91+AJ90)/2</f>
        <v>51.6647395483352</v>
      </c>
      <c r="AJ91" s="119" t="n">
        <f aca="false">$AJ$99</f>
        <v>51.6647395483352</v>
      </c>
      <c r="AK91" s="119" t="n">
        <f aca="false">$AK$99</f>
        <v>423.0996045</v>
      </c>
      <c r="AL91" s="119" t="n">
        <f aca="false">AL92-AF92</f>
        <v>366.854929227633</v>
      </c>
      <c r="AM91" s="119" t="n">
        <f aca="false">AN91-0.5*AF91</f>
        <v>75.2334799963999</v>
      </c>
      <c r="AN91" s="119" t="n">
        <f aca="false">AN92-AF92</f>
        <v>75.2334799963999</v>
      </c>
      <c r="AO91" s="120" t="s">
        <v>380</v>
      </c>
    </row>
    <row r="92" customFormat="false" ht="12.75" hidden="false" customHeight="false" outlineLevel="0" collapsed="false">
      <c r="A92" s="153" t="s">
        <v>203</v>
      </c>
      <c r="B92" s="153" t="s">
        <v>323</v>
      </c>
      <c r="C92" s="153" t="s">
        <v>318</v>
      </c>
      <c r="D92" s="154" t="n">
        <f aca="false">ROUND(10*R92,0)</f>
        <v>749</v>
      </c>
      <c r="E92" s="153" t="s">
        <v>381</v>
      </c>
      <c r="F92" s="155" t="s">
        <v>320</v>
      </c>
      <c r="G92" s="155" t="s">
        <v>321</v>
      </c>
      <c r="H92" s="156" t="n">
        <v>150</v>
      </c>
      <c r="I92" s="157"/>
      <c r="J92" s="159"/>
      <c r="K92" s="157" t="n">
        <v>0.2</v>
      </c>
      <c r="L92" s="56" t="n">
        <f aca="false">(Q92+Q91)/2</f>
        <v>367.366724455265</v>
      </c>
      <c r="M92" s="56" t="n">
        <f aca="false">(P92+P91)/2</f>
        <v>424.186224272368</v>
      </c>
      <c r="N92" s="56" t="n">
        <f aca="false">(O92+O91)/2</f>
        <v>51.6647395483352</v>
      </c>
      <c r="O92" s="157" t="n">
        <f aca="false">$O$148</f>
        <v>51.6647395483352</v>
      </c>
      <c r="P92" s="157" t="n">
        <f aca="false">P93+K93</f>
        <v>424.086224272368</v>
      </c>
      <c r="Q92" s="157" t="n">
        <f aca="false">$Q$95</f>
        <v>367.366724455265</v>
      </c>
      <c r="R92" s="157" t="n">
        <f aca="false">S92-0.5*K92</f>
        <v>74.9318949963999</v>
      </c>
      <c r="S92" s="157" t="n">
        <f aca="false">S93-K93</f>
        <v>75.0318949963999</v>
      </c>
      <c r="T92" s="153" t="s">
        <v>322</v>
      </c>
      <c r="U92" s="56" t="n">
        <f aca="false">R92-$U$23</f>
        <v>6.45326513000006</v>
      </c>
      <c r="V92" s="166" t="s">
        <v>203</v>
      </c>
      <c r="W92" s="166" t="s">
        <v>278</v>
      </c>
      <c r="X92" s="166" t="s">
        <v>237</v>
      </c>
      <c r="Y92" s="167" t="n">
        <f aca="false">ROUND(10*AM92,0)</f>
        <v>752</v>
      </c>
      <c r="Z92" s="127" t="s">
        <v>382</v>
      </c>
      <c r="AA92" s="146" t="s">
        <v>210</v>
      </c>
      <c r="AB92" s="146" t="s">
        <v>294</v>
      </c>
      <c r="AC92" s="146" t="n">
        <v>150</v>
      </c>
      <c r="AD92" s="119"/>
      <c r="AE92" s="146"/>
      <c r="AF92" s="119" t="n">
        <v>0</v>
      </c>
      <c r="AG92" s="56" t="n">
        <f aca="false">(AL92+AL91)/2</f>
        <v>366.854929227633</v>
      </c>
      <c r="AH92" s="56" t="n">
        <f aca="false">(AK92+AK91)/2</f>
        <v>423.0996045</v>
      </c>
      <c r="AI92" s="56" t="n">
        <f aca="false">(AJ92+AJ91)/2</f>
        <v>51.6647395483352</v>
      </c>
      <c r="AJ92" s="119" t="n">
        <f aca="false">$AJ$99</f>
        <v>51.6647395483352</v>
      </c>
      <c r="AK92" s="119" t="n">
        <f aca="false">$AK$99</f>
        <v>423.0996045</v>
      </c>
      <c r="AL92" s="119" t="n">
        <f aca="false">AL93-AF93</f>
        <v>366.854929227633</v>
      </c>
      <c r="AM92" s="119" t="n">
        <f aca="false">AN92-0.5*AF92</f>
        <v>75.2334799963999</v>
      </c>
      <c r="AN92" s="119" t="n">
        <f aca="false">AN93-AF93</f>
        <v>75.2334799963999</v>
      </c>
      <c r="AO92" s="120"/>
    </row>
    <row r="93" customFormat="false" ht="12.75" hidden="false" customHeight="false" outlineLevel="0" collapsed="false">
      <c r="A93" s="153"/>
      <c r="B93" s="153"/>
      <c r="C93" s="153"/>
      <c r="D93" s="154"/>
      <c r="E93" s="153"/>
      <c r="F93" s="155"/>
      <c r="G93" s="155" t="s">
        <v>300</v>
      </c>
      <c r="H93" s="156" t="n">
        <v>150</v>
      </c>
      <c r="I93" s="157"/>
      <c r="J93" s="159"/>
      <c r="K93" s="157" t="n">
        <v>0.149594</v>
      </c>
      <c r="L93" s="56" t="n">
        <f aca="false">(Q93+Q92)/2</f>
        <v>367.366724455265</v>
      </c>
      <c r="M93" s="56" t="n">
        <f aca="false">(P93+P92)/2</f>
        <v>424.011427272368</v>
      </c>
      <c r="N93" s="56" t="n">
        <f aca="false">(O93+O92)/2</f>
        <v>51.6647395483352</v>
      </c>
      <c r="O93" s="157" t="n">
        <f aca="false">$O$148</f>
        <v>51.6647395483352</v>
      </c>
      <c r="P93" s="157" t="n">
        <f aca="false">P94+K94</f>
        <v>423.936630272368</v>
      </c>
      <c r="Q93" s="157" t="n">
        <f aca="false">$Q$95</f>
        <v>367.366724455265</v>
      </c>
      <c r="R93" s="157" t="n">
        <f aca="false">S93-0.5*K93</f>
        <v>75.1066919963999</v>
      </c>
      <c r="S93" s="157" t="n">
        <f aca="false">S94-K94</f>
        <v>75.1814889963999</v>
      </c>
      <c r="T93" s="153"/>
      <c r="U93" s="56" t="n">
        <f aca="false">R93-$U$23</f>
        <v>6.62806213000005</v>
      </c>
      <c r="V93" s="166"/>
      <c r="W93" s="166"/>
      <c r="X93" s="166"/>
      <c r="Y93" s="167"/>
      <c r="Z93" s="127"/>
      <c r="AA93" s="146"/>
      <c r="AB93" s="146"/>
      <c r="AC93" s="146" t="n">
        <v>150</v>
      </c>
      <c r="AD93" s="119"/>
      <c r="AE93" s="119" t="n">
        <f aca="false">0.2-0.1905/2</f>
        <v>0.10475</v>
      </c>
      <c r="AF93" s="119" t="n">
        <v>0.123268</v>
      </c>
      <c r="AG93" s="56" t="n">
        <f aca="false">(AL93+AL92)/2</f>
        <v>366.916563227633</v>
      </c>
      <c r="AH93" s="56" t="n">
        <f aca="false">(AK93+AK92)/2</f>
        <v>423.0996045</v>
      </c>
      <c r="AI93" s="56" t="n">
        <f aca="false">(AJ93+AJ92)/2</f>
        <v>51.6647395483352</v>
      </c>
      <c r="AJ93" s="119" t="n">
        <f aca="false">$AJ$99</f>
        <v>51.6647395483352</v>
      </c>
      <c r="AK93" s="119" t="n">
        <f aca="false">$AK$99</f>
        <v>423.0996045</v>
      </c>
      <c r="AL93" s="119" t="n">
        <f aca="false">AL94-AF94</f>
        <v>366.978197227633</v>
      </c>
      <c r="AM93" s="119" t="n">
        <f aca="false">AN93-0.5*AF93</f>
        <v>75.2951139963999</v>
      </c>
      <c r="AN93" s="119" t="n">
        <f aca="false">AN94-AF94</f>
        <v>75.3567479963999</v>
      </c>
      <c r="AO93" s="120"/>
    </row>
    <row r="94" customFormat="false" ht="12.75" hidden="false" customHeight="false" outlineLevel="0" collapsed="false">
      <c r="A94" s="153" t="s">
        <v>203</v>
      </c>
      <c r="B94" s="153" t="s">
        <v>323</v>
      </c>
      <c r="C94" s="153" t="s">
        <v>265</v>
      </c>
      <c r="D94" s="154" t="n">
        <f aca="false">ROUND(10*R94,0)</f>
        <v>752</v>
      </c>
      <c r="E94" s="153" t="s">
        <v>383</v>
      </c>
      <c r="F94" s="155" t="s">
        <v>267</v>
      </c>
      <c r="G94" s="155" t="s">
        <v>304</v>
      </c>
      <c r="H94" s="156" t="n">
        <v>150</v>
      </c>
      <c r="I94" s="157"/>
      <c r="J94" s="158"/>
      <c r="K94" s="157" t="n">
        <v>0.080264</v>
      </c>
      <c r="L94" s="56" t="n">
        <f aca="false">(Q94+Q93)/2</f>
        <v>367.366724455265</v>
      </c>
      <c r="M94" s="56" t="n">
        <f aca="false">(P94+P93)/2</f>
        <v>423.896498272368</v>
      </c>
      <c r="N94" s="56" t="n">
        <f aca="false">(O94+O93)/2</f>
        <v>51.6647395483352</v>
      </c>
      <c r="O94" s="157" t="n">
        <f aca="false">$O$148</f>
        <v>51.6647395483352</v>
      </c>
      <c r="P94" s="157" t="n">
        <f aca="false">P95+K95</f>
        <v>423.856366272368</v>
      </c>
      <c r="Q94" s="157" t="n">
        <f aca="false">$Q$95</f>
        <v>367.366724455265</v>
      </c>
      <c r="R94" s="157" t="n">
        <f aca="false">S94-0.5*K94</f>
        <v>75.2216209963999</v>
      </c>
      <c r="S94" s="157" t="n">
        <f aca="false">S95-K95</f>
        <v>75.2617529963999</v>
      </c>
      <c r="T94" s="153"/>
      <c r="U94" s="56" t="n">
        <f aca="false">R94-$U$23</f>
        <v>6.74299113000005</v>
      </c>
      <c r="V94" s="166"/>
      <c r="W94" s="166"/>
      <c r="X94" s="166"/>
      <c r="Y94" s="167"/>
      <c r="Z94" s="127"/>
      <c r="AA94" s="146"/>
      <c r="AB94" s="146"/>
      <c r="AC94" s="146" t="n">
        <v>150</v>
      </c>
      <c r="AD94" s="119"/>
      <c r="AE94" s="146"/>
      <c r="AF94" s="119" t="n">
        <v>0</v>
      </c>
      <c r="AG94" s="56" t="n">
        <f aca="false">(AL94+AL93)/2</f>
        <v>366.978197227633</v>
      </c>
      <c r="AH94" s="56" t="n">
        <f aca="false">(AK94+AK93)/2</f>
        <v>423.0996045</v>
      </c>
      <c r="AI94" s="56" t="n">
        <f aca="false">(AJ94+AJ93)/2</f>
        <v>51.6647395483352</v>
      </c>
      <c r="AJ94" s="119" t="n">
        <f aca="false">$AJ$99</f>
        <v>51.6647395483352</v>
      </c>
      <c r="AK94" s="119" t="n">
        <f aca="false">$AK$99</f>
        <v>423.0996045</v>
      </c>
      <c r="AL94" s="119" t="n">
        <f aca="false">AL95-AF95</f>
        <v>366.978197227633</v>
      </c>
      <c r="AM94" s="119" t="n">
        <f aca="false">AN94-0.5*AF94</f>
        <v>75.3567479963999</v>
      </c>
      <c r="AN94" s="119" t="n">
        <f aca="false">AN95-AF95</f>
        <v>75.3567479963999</v>
      </c>
      <c r="AO94" s="120"/>
    </row>
    <row r="95" customFormat="false" ht="12.75" hidden="false" customHeight="false" outlineLevel="0" collapsed="false">
      <c r="A95" s="153"/>
      <c r="B95" s="153"/>
      <c r="C95" s="153"/>
      <c r="D95" s="154"/>
      <c r="E95" s="153"/>
      <c r="F95" s="155"/>
      <c r="G95" s="155"/>
      <c r="H95" s="156" t="n">
        <v>150</v>
      </c>
      <c r="I95" s="157"/>
      <c r="J95" s="158"/>
      <c r="K95" s="157" t="n">
        <v>0.120142</v>
      </c>
      <c r="L95" s="56" t="n">
        <f aca="false">(Q95+Q94)/2</f>
        <v>367.366724455265</v>
      </c>
      <c r="M95" s="56" t="n">
        <f aca="false">(P95+P94)/2</f>
        <v>423.796295272368</v>
      </c>
      <c r="N95" s="56" t="n">
        <f aca="false">(O95+O94)/2</f>
        <v>51.6647395483352</v>
      </c>
      <c r="O95" s="157" t="n">
        <f aca="false">$O$148</f>
        <v>51.6647395483352</v>
      </c>
      <c r="P95" s="168" t="n">
        <f aca="false">P96+K96/(PI()/2)</f>
        <v>423.736224272368</v>
      </c>
      <c r="Q95" s="168" t="n">
        <f aca="false">Q96-K96/(PI()/2)</f>
        <v>367.366724455265</v>
      </c>
      <c r="R95" s="157" t="n">
        <f aca="false">S95-0.5*K95</f>
        <v>75.3218239963999</v>
      </c>
      <c r="S95" s="157" t="n">
        <f aca="false">S96-K96</f>
        <v>75.3818949963999</v>
      </c>
      <c r="T95" s="153" t="s">
        <v>332</v>
      </c>
      <c r="U95" s="56" t="n">
        <f aca="false">R95-$U$23</f>
        <v>6.84319413000006</v>
      </c>
      <c r="V95" s="166" t="s">
        <v>203</v>
      </c>
      <c r="W95" s="166" t="s">
        <v>278</v>
      </c>
      <c r="X95" s="166" t="s">
        <v>279</v>
      </c>
      <c r="Y95" s="167" t="n">
        <f aca="false">ROUND(10*AM95,0)</f>
        <v>755</v>
      </c>
      <c r="Z95" s="127" t="s">
        <v>384</v>
      </c>
      <c r="AA95" s="146" t="s">
        <v>281</v>
      </c>
      <c r="AB95" s="146" t="s">
        <v>282</v>
      </c>
      <c r="AC95" s="146" t="n">
        <v>150</v>
      </c>
      <c r="AD95" s="119"/>
      <c r="AE95" s="146"/>
      <c r="AF95" s="119" t="n">
        <v>0.1905</v>
      </c>
      <c r="AG95" s="56" t="n">
        <f aca="false">(AL95+AL94)/2</f>
        <v>367.073447227632</v>
      </c>
      <c r="AH95" s="56" t="n">
        <f aca="false">(AK95+AK94)/2</f>
        <v>423.0996045</v>
      </c>
      <c r="AI95" s="56" t="n">
        <f aca="false">(AJ95+AJ94)/2</f>
        <v>51.6647395483352</v>
      </c>
      <c r="AJ95" s="119" t="n">
        <f aca="false">$AJ$99</f>
        <v>51.6647395483352</v>
      </c>
      <c r="AK95" s="119" t="n">
        <f aca="false">$AK$99</f>
        <v>423.0996045</v>
      </c>
      <c r="AL95" s="119" t="n">
        <f aca="false">AL96-AF96</f>
        <v>367.168697227633</v>
      </c>
      <c r="AM95" s="119" t="n">
        <f aca="false">AN95-0.5*AF95</f>
        <v>75.4519979963999</v>
      </c>
      <c r="AN95" s="119" t="n">
        <f aca="false">AN96-AF96</f>
        <v>75.5472479963999</v>
      </c>
      <c r="AO95" s="120"/>
    </row>
    <row r="96" customFormat="false" ht="12.75" hidden="false" customHeight="false" outlineLevel="0" collapsed="false">
      <c r="A96" s="169" t="s">
        <v>203</v>
      </c>
      <c r="B96" s="169" t="s">
        <v>385</v>
      </c>
      <c r="C96" s="169" t="s">
        <v>305</v>
      </c>
      <c r="D96" s="170" t="n">
        <f aca="false">ROUND(10*R96,0)</f>
        <v>759</v>
      </c>
      <c r="E96" s="169" t="s">
        <v>386</v>
      </c>
      <c r="F96" s="171" t="s">
        <v>307</v>
      </c>
      <c r="G96" s="171" t="s">
        <v>367</v>
      </c>
      <c r="H96" s="172" t="s">
        <v>337</v>
      </c>
      <c r="I96" s="173"/>
      <c r="J96" s="174"/>
      <c r="K96" s="173" t="n">
        <v>1</v>
      </c>
      <c r="L96" s="56" t="n">
        <f aca="false">(Q96+Q95)/2</f>
        <v>367.685034341449</v>
      </c>
      <c r="M96" s="56" t="n">
        <f aca="false">(P96+P95)/2</f>
        <v>423.417914386184</v>
      </c>
      <c r="N96" s="56" t="n">
        <f aca="false">(O96+O95)/2</f>
        <v>51.6647395483352</v>
      </c>
      <c r="O96" s="173" t="n">
        <f aca="false">$O$148</f>
        <v>51.6647395483352</v>
      </c>
      <c r="P96" s="173" t="n">
        <f aca="false">$P$204</f>
        <v>423.0996045</v>
      </c>
      <c r="Q96" s="173" t="n">
        <f aca="false">Q97-K97</f>
        <v>368.003344227633</v>
      </c>
      <c r="R96" s="173" t="n">
        <f aca="false">S96-0.5*K96</f>
        <v>75.8818949963999</v>
      </c>
      <c r="S96" s="173" t="n">
        <f aca="false">S97-K97</f>
        <v>76.3818949963999</v>
      </c>
      <c r="T96" s="169"/>
      <c r="U96" s="56" t="n">
        <f aca="false">R96-$U$23</f>
        <v>7.40326513000005</v>
      </c>
      <c r="V96" s="166"/>
      <c r="W96" s="166"/>
      <c r="X96" s="166"/>
      <c r="Y96" s="167"/>
      <c r="Z96" s="127"/>
      <c r="AA96" s="146"/>
      <c r="AB96" s="146"/>
      <c r="AC96" s="146"/>
      <c r="AD96" s="119"/>
      <c r="AE96" s="119" t="n">
        <v>0.00679366</v>
      </c>
      <c r="AF96" s="119" t="n">
        <v>0</v>
      </c>
      <c r="AG96" s="56" t="n">
        <f aca="false">(AL96+AL95)/2</f>
        <v>367.168697227633</v>
      </c>
      <c r="AH96" s="56" t="n">
        <f aca="false">(AK96+AK95)/2</f>
        <v>423.0996045</v>
      </c>
      <c r="AI96" s="56" t="n">
        <f aca="false">(AJ96+AJ95)/2</f>
        <v>51.6647395483352</v>
      </c>
      <c r="AJ96" s="119" t="n">
        <f aca="false">$AJ$99</f>
        <v>51.6647395483352</v>
      </c>
      <c r="AK96" s="119" t="n">
        <f aca="false">$AK$99</f>
        <v>423.0996045</v>
      </c>
      <c r="AL96" s="119" t="n">
        <f aca="false">AL97-AF97</f>
        <v>367.168697227633</v>
      </c>
      <c r="AM96" s="119" t="n">
        <f aca="false">AN96-0.5*AF96</f>
        <v>75.5472479963999</v>
      </c>
      <c r="AN96" s="119" t="n">
        <f aca="false">AN97-AF97</f>
        <v>75.5472479963999</v>
      </c>
      <c r="AO96" s="120"/>
      <c r="AQ96" s="56"/>
    </row>
    <row r="97" customFormat="false" ht="12.75" hidden="false" customHeight="false" outlineLevel="0" collapsed="false">
      <c r="A97" s="169"/>
      <c r="B97" s="169"/>
      <c r="C97" s="169"/>
      <c r="D97" s="170"/>
      <c r="E97" s="169"/>
      <c r="F97" s="171"/>
      <c r="G97" s="171"/>
      <c r="H97" s="172" t="n">
        <v>150</v>
      </c>
      <c r="I97" s="173"/>
      <c r="J97" s="174"/>
      <c r="K97" s="173" t="n">
        <v>0.225</v>
      </c>
      <c r="L97" s="56" t="n">
        <f aca="false">(Q97+Q96)/2</f>
        <v>368.115844227633</v>
      </c>
      <c r="M97" s="56" t="n">
        <f aca="false">(P97+P96)/2</f>
        <v>423.0996045</v>
      </c>
      <c r="N97" s="56" t="n">
        <f aca="false">(O97+O96)/2</f>
        <v>51.6647395483352</v>
      </c>
      <c r="O97" s="173" t="n">
        <f aca="false">$O$148</f>
        <v>51.6647395483352</v>
      </c>
      <c r="P97" s="173" t="n">
        <f aca="false">$P$204</f>
        <v>423.0996045</v>
      </c>
      <c r="Q97" s="173" t="n">
        <f aca="false">Q98-K98</f>
        <v>368.228344227633</v>
      </c>
      <c r="R97" s="173" t="n">
        <f aca="false">S97-0.5*K97</f>
        <v>76.4943949963999</v>
      </c>
      <c r="S97" s="173" t="n">
        <f aca="false">S98-K98</f>
        <v>76.6068949963999</v>
      </c>
      <c r="T97" s="169" t="s">
        <v>332</v>
      </c>
      <c r="U97" s="56" t="n">
        <f aca="false">R97-$U$23</f>
        <v>8.01576513000005</v>
      </c>
      <c r="V97" s="166" t="s">
        <v>203</v>
      </c>
      <c r="W97" s="166" t="s">
        <v>278</v>
      </c>
      <c r="X97" s="166" t="s">
        <v>265</v>
      </c>
      <c r="Y97" s="167" t="n">
        <f aca="false">ROUND(10*AM97,0)</f>
        <v>756</v>
      </c>
      <c r="Z97" s="127" t="s">
        <v>387</v>
      </c>
      <c r="AA97" s="146" t="s">
        <v>267</v>
      </c>
      <c r="AB97" s="146" t="s">
        <v>304</v>
      </c>
      <c r="AC97" s="146" t="n">
        <v>150</v>
      </c>
      <c r="AD97" s="119"/>
      <c r="AE97" s="146"/>
      <c r="AF97" s="119" t="n">
        <v>0.080264</v>
      </c>
      <c r="AG97" s="56" t="n">
        <f aca="false">(AL97+AL96)/2</f>
        <v>367.208829227633</v>
      </c>
      <c r="AH97" s="56" t="n">
        <f aca="false">(AK97+AK96)/2</f>
        <v>423.0996045</v>
      </c>
      <c r="AI97" s="56" t="n">
        <f aca="false">(AJ97+AJ96)/2</f>
        <v>51.6647395483352</v>
      </c>
      <c r="AJ97" s="119" t="n">
        <f aca="false">$AJ$99</f>
        <v>51.6647395483352</v>
      </c>
      <c r="AK97" s="119" t="n">
        <f aca="false">$AK$99</f>
        <v>423.0996045</v>
      </c>
      <c r="AL97" s="119" t="n">
        <f aca="false">AL98-AF98</f>
        <v>367.248961227633</v>
      </c>
      <c r="AM97" s="119" t="n">
        <f aca="false">AN97-0.5*AF97</f>
        <v>75.5873799963999</v>
      </c>
      <c r="AN97" s="119" t="n">
        <f aca="false">AN98-AF98</f>
        <v>75.6275119963999</v>
      </c>
      <c r="AO97" s="120"/>
    </row>
    <row r="98" customFormat="false" ht="12.75" hidden="false" customHeight="false" outlineLevel="0" collapsed="false">
      <c r="A98" s="169" t="s">
        <v>203</v>
      </c>
      <c r="B98" s="169" t="s">
        <v>385</v>
      </c>
      <c r="C98" s="169" t="s">
        <v>325</v>
      </c>
      <c r="D98" s="170" t="n">
        <f aca="false">ROUND(10*R98,0)</f>
        <v>767</v>
      </c>
      <c r="E98" s="169" t="s">
        <v>388</v>
      </c>
      <c r="F98" s="171" t="s">
        <v>320</v>
      </c>
      <c r="G98" s="171" t="s">
        <v>327</v>
      </c>
      <c r="H98" s="172" t="n">
        <v>150</v>
      </c>
      <c r="I98" s="173"/>
      <c r="J98" s="174"/>
      <c r="K98" s="173" t="n">
        <v>0.2</v>
      </c>
      <c r="L98" s="56" t="n">
        <f aca="false">(Q98+Q97)/2</f>
        <v>368.328344227633</v>
      </c>
      <c r="M98" s="56" t="n">
        <f aca="false">(P98+P97)/2</f>
        <v>423.0996045</v>
      </c>
      <c r="N98" s="56" t="n">
        <f aca="false">(O98+O97)/2</f>
        <v>51.6647395483352</v>
      </c>
      <c r="O98" s="173" t="n">
        <f aca="false">$O$148</f>
        <v>51.6647395483352</v>
      </c>
      <c r="P98" s="173" t="n">
        <f aca="false">$P$204</f>
        <v>423.0996045</v>
      </c>
      <c r="Q98" s="173" t="n">
        <f aca="false">Q99-K99</f>
        <v>368.428344227633</v>
      </c>
      <c r="R98" s="173" t="n">
        <f aca="false">S98-0.5*K98</f>
        <v>76.7068949963999</v>
      </c>
      <c r="S98" s="173" t="n">
        <f aca="false">S99-K99</f>
        <v>76.8068949963999</v>
      </c>
      <c r="T98" s="169" t="s">
        <v>372</v>
      </c>
      <c r="U98" s="56" t="n">
        <f aca="false">R98-$U$23</f>
        <v>8.22826513000005</v>
      </c>
      <c r="V98" s="166"/>
      <c r="W98" s="166"/>
      <c r="X98" s="166"/>
      <c r="Y98" s="167"/>
      <c r="Z98" s="127"/>
      <c r="AA98" s="146"/>
      <c r="AB98" s="146" t="s">
        <v>389</v>
      </c>
      <c r="AC98" s="146" t="n">
        <v>150</v>
      </c>
      <c r="AD98" s="119"/>
      <c r="AE98" s="146"/>
      <c r="AF98" s="119" t="n">
        <v>0.754383</v>
      </c>
      <c r="AG98" s="56" t="n">
        <f aca="false">(AL98+AL97)/2</f>
        <v>367.626152727633</v>
      </c>
      <c r="AH98" s="56" t="n">
        <f aca="false">(AK98+AK97)/2</f>
        <v>423.0996045</v>
      </c>
      <c r="AI98" s="56" t="n">
        <f aca="false">(AJ98+AJ97)/2</f>
        <v>51.6647395483352</v>
      </c>
      <c r="AJ98" s="119" t="n">
        <f aca="false">$AJ$99</f>
        <v>51.6647395483352</v>
      </c>
      <c r="AK98" s="119" t="n">
        <f aca="false">$AK$99</f>
        <v>423.0996045</v>
      </c>
      <c r="AL98" s="119" t="n">
        <f aca="false">AL99-AF99</f>
        <v>368.003344227633</v>
      </c>
      <c r="AM98" s="119" t="n">
        <f aca="false">AN98-0.5*AF98</f>
        <v>76.0047034963999</v>
      </c>
      <c r="AN98" s="119" t="n">
        <f aca="false">S96</f>
        <v>76.3818949963999</v>
      </c>
      <c r="AO98" s="120"/>
    </row>
    <row r="99" customFormat="false" ht="12.75" hidden="false" customHeight="false" outlineLevel="0" collapsed="false">
      <c r="A99" s="169"/>
      <c r="B99" s="169"/>
      <c r="C99" s="169"/>
      <c r="D99" s="170"/>
      <c r="E99" s="169"/>
      <c r="F99" s="171"/>
      <c r="G99" s="171"/>
      <c r="H99" s="172" t="n">
        <v>150</v>
      </c>
      <c r="I99" s="173"/>
      <c r="J99" s="174"/>
      <c r="K99" s="173" t="n">
        <v>0.135</v>
      </c>
      <c r="L99" s="56" t="n">
        <f aca="false">(Q99+Q98)/2</f>
        <v>368.495844227633</v>
      </c>
      <c r="M99" s="56" t="n">
        <f aca="false">(P99+P98)/2</f>
        <v>423.0996045</v>
      </c>
      <c r="N99" s="56" t="n">
        <f aca="false">(O99+O98)/2</f>
        <v>51.6647395483352</v>
      </c>
      <c r="O99" s="173" t="n">
        <f aca="false">$O$148</f>
        <v>51.6647395483352</v>
      </c>
      <c r="P99" s="173" t="n">
        <f aca="false">$P$204</f>
        <v>423.0996045</v>
      </c>
      <c r="Q99" s="173" t="n">
        <f aca="false">Q100-K100</f>
        <v>368.563344227633</v>
      </c>
      <c r="R99" s="173" t="n">
        <f aca="false">S99-0.5*K99</f>
        <v>76.8743949963999</v>
      </c>
      <c r="S99" s="173" t="n">
        <f aca="false">S100-K100</f>
        <v>76.9418949963999</v>
      </c>
      <c r="T99" s="169" t="s">
        <v>372</v>
      </c>
      <c r="U99" s="56" t="n">
        <f aca="false">R99-$U$23</f>
        <v>8.39576513000006</v>
      </c>
      <c r="V99" s="56"/>
      <c r="AB99" s="41"/>
      <c r="AJ99" s="63" t="n">
        <f aca="false">O96</f>
        <v>51.6647395483352</v>
      </c>
      <c r="AK99" s="63" t="n">
        <f aca="false">P96</f>
        <v>423.0996045</v>
      </c>
      <c r="AL99" s="63" t="n">
        <f aca="false">Q96</f>
        <v>368.003344227633</v>
      </c>
    </row>
    <row r="100" customFormat="false" ht="12.75" hidden="false" customHeight="false" outlineLevel="0" collapsed="false">
      <c r="A100" s="169" t="s">
        <v>203</v>
      </c>
      <c r="B100" s="169" t="s">
        <v>385</v>
      </c>
      <c r="C100" s="169" t="s">
        <v>318</v>
      </c>
      <c r="D100" s="170" t="n">
        <f aca="false">ROUND(10*R100,0)</f>
        <v>770</v>
      </c>
      <c r="E100" s="169" t="s">
        <v>390</v>
      </c>
      <c r="F100" s="171" t="s">
        <v>320</v>
      </c>
      <c r="G100" s="171" t="s">
        <v>321</v>
      </c>
      <c r="H100" s="172" t="n">
        <v>150</v>
      </c>
      <c r="I100" s="173"/>
      <c r="J100" s="174"/>
      <c r="K100" s="173" t="n">
        <v>0.2</v>
      </c>
      <c r="L100" s="56" t="n">
        <f aca="false">(Q100+Q99)/2</f>
        <v>368.663344227633</v>
      </c>
      <c r="M100" s="56" t="n">
        <f aca="false">(P100+P99)/2</f>
        <v>423.0996045</v>
      </c>
      <c r="N100" s="56" t="n">
        <f aca="false">(O100+O99)/2</f>
        <v>51.6647395483352</v>
      </c>
      <c r="O100" s="173" t="n">
        <f aca="false">$O$148</f>
        <v>51.6647395483352</v>
      </c>
      <c r="P100" s="173" t="n">
        <f aca="false">$P$204</f>
        <v>423.0996045</v>
      </c>
      <c r="Q100" s="173" t="n">
        <f aca="false">Q101-K101</f>
        <v>368.763344227633</v>
      </c>
      <c r="R100" s="173" t="n">
        <f aca="false">S100-0.5*K100</f>
        <v>77.0418949963999</v>
      </c>
      <c r="S100" s="173" t="n">
        <f aca="false">S101-K101</f>
        <v>77.1418949963999</v>
      </c>
      <c r="T100" s="169" t="s">
        <v>372</v>
      </c>
      <c r="U100" s="56" t="n">
        <f aca="false">R100-$U$23</f>
        <v>8.56326513000006</v>
      </c>
      <c r="V100" s="56"/>
      <c r="AB100" s="41"/>
    </row>
    <row r="101" customFormat="false" ht="12.75" hidden="false" customHeight="false" outlineLevel="0" collapsed="false">
      <c r="A101" s="169"/>
      <c r="B101" s="169"/>
      <c r="C101" s="169"/>
      <c r="D101" s="170"/>
      <c r="E101" s="169"/>
      <c r="F101" s="171"/>
      <c r="G101" s="171"/>
      <c r="H101" s="172" t="n">
        <v>150</v>
      </c>
      <c r="I101" s="173"/>
      <c r="J101" s="174"/>
      <c r="K101" s="173" t="n">
        <v>0.10225</v>
      </c>
      <c r="L101" s="56" t="n">
        <f aca="false">(Q101+Q100)/2</f>
        <v>368.814469227633</v>
      </c>
      <c r="M101" s="56" t="n">
        <f aca="false">(P101+P100)/2</f>
        <v>423.0996045</v>
      </c>
      <c r="N101" s="56" t="n">
        <f aca="false">(O101+O100)/2</f>
        <v>51.6647395483352</v>
      </c>
      <c r="O101" s="173" t="n">
        <f aca="false">$O$148</f>
        <v>51.6647395483352</v>
      </c>
      <c r="P101" s="173" t="n">
        <f aca="false">$P$204</f>
        <v>423.0996045</v>
      </c>
      <c r="Q101" s="173" t="n">
        <f aca="false">Q102-K102</f>
        <v>368.865594227633</v>
      </c>
      <c r="R101" s="173" t="n">
        <f aca="false">S101-0.5*K101</f>
        <v>77.1930199963999</v>
      </c>
      <c r="S101" s="173" t="n">
        <f aca="false">S102-K102</f>
        <v>77.2441449963999</v>
      </c>
      <c r="T101" s="169"/>
      <c r="U101" s="56" t="n">
        <f aca="false">R101-$U$23</f>
        <v>8.71439013000006</v>
      </c>
      <c r="V101" s="56"/>
      <c r="Z101" s="56"/>
      <c r="AB101" s="41"/>
    </row>
    <row r="102" customFormat="false" ht="12.75" hidden="false" customHeight="false" outlineLevel="0" collapsed="false">
      <c r="A102" s="175"/>
      <c r="B102" s="175"/>
      <c r="C102" s="175"/>
      <c r="D102" s="176"/>
      <c r="E102" s="175"/>
      <c r="F102" s="177"/>
      <c r="G102" s="177"/>
      <c r="H102" s="178" t="n">
        <v>150</v>
      </c>
      <c r="I102" s="179"/>
      <c r="J102" s="174"/>
      <c r="K102" s="173" t="n">
        <v>0</v>
      </c>
      <c r="L102" s="56" t="n">
        <f aca="false">(Q102+Q101)/2</f>
        <v>368.865594227633</v>
      </c>
      <c r="M102" s="56" t="n">
        <f aca="false">(P102+P101)/2</f>
        <v>423.0996045</v>
      </c>
      <c r="N102" s="56" t="n">
        <f aca="false">(O102+O101)/2</f>
        <v>51.6647395483352</v>
      </c>
      <c r="O102" s="173" t="n">
        <f aca="false">$O$148</f>
        <v>51.6647395483352</v>
      </c>
      <c r="P102" s="173" t="n">
        <f aca="false">$P$204</f>
        <v>423.0996045</v>
      </c>
      <c r="Q102" s="173" t="n">
        <f aca="false">Q103-K103</f>
        <v>368.865594227633</v>
      </c>
      <c r="R102" s="173" t="n">
        <f aca="false">S102-0.5*K102</f>
        <v>77.2441449963999</v>
      </c>
      <c r="S102" s="173" t="n">
        <f aca="false">S103-K103</f>
        <v>77.2441449963999</v>
      </c>
      <c r="T102" s="175"/>
      <c r="U102" s="56" t="n">
        <f aca="false">R102-$U$23</f>
        <v>8.76551513000005</v>
      </c>
      <c r="V102" s="56"/>
      <c r="AB102" s="41"/>
    </row>
    <row r="103" customFormat="false" ht="12.75" hidden="false" customHeight="false" outlineLevel="0" collapsed="false">
      <c r="A103" s="169" t="s">
        <v>203</v>
      </c>
      <c r="B103" s="169" t="s">
        <v>385</v>
      </c>
      <c r="C103" s="169" t="s">
        <v>279</v>
      </c>
      <c r="D103" s="170" t="n">
        <f aca="false">ROUND(10*R103,0)</f>
        <v>773</v>
      </c>
      <c r="E103" s="169" t="s">
        <v>391</v>
      </c>
      <c r="F103" s="171" t="s">
        <v>281</v>
      </c>
      <c r="G103" s="171" t="s">
        <v>282</v>
      </c>
      <c r="H103" s="172" t="n">
        <v>150</v>
      </c>
      <c r="I103" s="173"/>
      <c r="J103" s="174"/>
      <c r="K103" s="173" t="n">
        <v>0.1905</v>
      </c>
      <c r="L103" s="56" t="n">
        <f aca="false">(Q103+Q102)/2</f>
        <v>368.960844227633</v>
      </c>
      <c r="M103" s="56" t="n">
        <f aca="false">(P103+P102)/2</f>
        <v>423.0996045</v>
      </c>
      <c r="N103" s="56" t="n">
        <f aca="false">(O103+O102)/2</f>
        <v>51.6647395483352</v>
      </c>
      <c r="O103" s="173" t="n">
        <f aca="false">$O$148</f>
        <v>51.6647395483352</v>
      </c>
      <c r="P103" s="173" t="n">
        <f aca="false">$P$204</f>
        <v>423.0996045</v>
      </c>
      <c r="Q103" s="173" t="n">
        <f aca="false">Q104-K104</f>
        <v>369.056094227633</v>
      </c>
      <c r="R103" s="173" t="n">
        <f aca="false">S103-0.5*K103</f>
        <v>77.3393949963999</v>
      </c>
      <c r="S103" s="173" t="n">
        <f aca="false">S104-K104</f>
        <v>77.4346449963999</v>
      </c>
      <c r="T103" s="169"/>
      <c r="U103" s="56" t="n">
        <f aca="false">R103-$U$23</f>
        <v>8.86076513000006</v>
      </c>
      <c r="V103" s="56"/>
      <c r="AB103" s="41"/>
    </row>
    <row r="104" customFormat="false" ht="12.75" hidden="false" customHeight="false" outlineLevel="0" collapsed="false">
      <c r="A104" s="169"/>
      <c r="B104" s="169"/>
      <c r="C104" s="169"/>
      <c r="D104" s="170"/>
      <c r="E104" s="169"/>
      <c r="F104" s="171"/>
      <c r="G104" s="171"/>
      <c r="H104" s="172" t="n">
        <v>150</v>
      </c>
      <c r="I104" s="173"/>
      <c r="J104" s="174"/>
      <c r="K104" s="173" t="n">
        <v>0.10225</v>
      </c>
      <c r="L104" s="56" t="n">
        <f aca="false">(Q104+Q103)/2</f>
        <v>369.107219227633</v>
      </c>
      <c r="M104" s="56" t="n">
        <f aca="false">(P104+P103)/2</f>
        <v>423.0996045</v>
      </c>
      <c r="N104" s="56" t="n">
        <f aca="false">(O104+O103)/2</f>
        <v>51.6647395483352</v>
      </c>
      <c r="O104" s="173" t="n">
        <f aca="false">$O$148</f>
        <v>51.6647395483352</v>
      </c>
      <c r="P104" s="173" t="n">
        <f aca="false">$P$204</f>
        <v>423.0996045</v>
      </c>
      <c r="Q104" s="173" t="n">
        <f aca="false">Q105-K105</f>
        <v>369.158344227633</v>
      </c>
      <c r="R104" s="173" t="n">
        <f aca="false">S104-0.5*K104</f>
        <v>77.4857699963999</v>
      </c>
      <c r="S104" s="173" t="n">
        <f aca="false">S105-K105</f>
        <v>77.5368949963999</v>
      </c>
      <c r="T104" s="169"/>
      <c r="U104" s="56" t="n">
        <f aca="false">R104-$U$23</f>
        <v>9.00714013000005</v>
      </c>
      <c r="V104" s="56"/>
      <c r="AB104" s="41"/>
    </row>
    <row r="105" customFormat="false" ht="12.75" hidden="false" customHeight="false" outlineLevel="0" collapsed="false">
      <c r="A105" s="169" t="s">
        <v>203</v>
      </c>
      <c r="B105" s="169" t="s">
        <v>385</v>
      </c>
      <c r="C105" s="169" t="s">
        <v>318</v>
      </c>
      <c r="D105" s="170" t="n">
        <f aca="false">ROUND(10*R105,0)</f>
        <v>776</v>
      </c>
      <c r="E105" s="169" t="s">
        <v>392</v>
      </c>
      <c r="F105" s="171" t="s">
        <v>320</v>
      </c>
      <c r="G105" s="171" t="s">
        <v>321</v>
      </c>
      <c r="H105" s="172" t="n">
        <v>150</v>
      </c>
      <c r="I105" s="173"/>
      <c r="J105" s="174"/>
      <c r="K105" s="173" t="n">
        <v>0.2</v>
      </c>
      <c r="L105" s="56" t="n">
        <f aca="false">(Q105+Q104)/2</f>
        <v>369.258344227633</v>
      </c>
      <c r="M105" s="56" t="n">
        <f aca="false">(P105+P104)/2</f>
        <v>423.0996045</v>
      </c>
      <c r="N105" s="56" t="n">
        <f aca="false">(O105+O104)/2</f>
        <v>51.6647395483352</v>
      </c>
      <c r="O105" s="173" t="n">
        <f aca="false">$O$148</f>
        <v>51.6647395483352</v>
      </c>
      <c r="P105" s="173" t="n">
        <f aca="false">$P$204</f>
        <v>423.0996045</v>
      </c>
      <c r="Q105" s="173" t="n">
        <f aca="false">Q106-K106</f>
        <v>369.358344227633</v>
      </c>
      <c r="R105" s="173" t="n">
        <f aca="false">S105-0.5*K105</f>
        <v>77.6368949963999</v>
      </c>
      <c r="S105" s="173" t="n">
        <f aca="false">S106-K106</f>
        <v>77.7368949963999</v>
      </c>
      <c r="T105" s="169" t="s">
        <v>372</v>
      </c>
      <c r="U105" s="56" t="n">
        <f aca="false">R105-$U$23</f>
        <v>9.15826513000006</v>
      </c>
      <c r="V105" s="58"/>
      <c r="AB105" s="41"/>
    </row>
    <row r="106" customFormat="false" ht="12.75" hidden="false" customHeight="false" outlineLevel="0" collapsed="false">
      <c r="A106" s="169"/>
      <c r="B106" s="169"/>
      <c r="C106" s="169"/>
      <c r="D106" s="170"/>
      <c r="E106" s="169"/>
      <c r="F106" s="171"/>
      <c r="G106" s="171"/>
      <c r="H106" s="172" t="n">
        <v>150</v>
      </c>
      <c r="I106" s="173"/>
      <c r="J106" s="174"/>
      <c r="K106" s="173" t="n">
        <v>0.135</v>
      </c>
      <c r="L106" s="56" t="n">
        <f aca="false">(Q106+Q105)/2</f>
        <v>369.425844227633</v>
      </c>
      <c r="M106" s="56" t="n">
        <f aca="false">(P106+P105)/2</f>
        <v>423.0996045</v>
      </c>
      <c r="N106" s="56" t="n">
        <f aca="false">(O106+O105)/2</f>
        <v>51.6647395483352</v>
      </c>
      <c r="O106" s="173" t="n">
        <f aca="false">$O$148</f>
        <v>51.6647395483352</v>
      </c>
      <c r="P106" s="173" t="n">
        <f aca="false">$P$204</f>
        <v>423.0996045</v>
      </c>
      <c r="Q106" s="173" t="n">
        <f aca="false">Q107-K107</f>
        <v>369.493344227633</v>
      </c>
      <c r="R106" s="173" t="n">
        <f aca="false">S106-0.5*K106</f>
        <v>77.8043949963999</v>
      </c>
      <c r="S106" s="173" t="n">
        <f aca="false">S107-K107</f>
        <v>77.8718949963999</v>
      </c>
      <c r="T106" s="169" t="s">
        <v>372</v>
      </c>
      <c r="U106" s="56" t="n">
        <f aca="false">R106-$U$23</f>
        <v>9.32576513000006</v>
      </c>
      <c r="V106" s="56"/>
      <c r="AB106" s="41"/>
    </row>
    <row r="107" customFormat="false" ht="12.75" hidden="false" customHeight="false" outlineLevel="0" collapsed="false">
      <c r="A107" s="169" t="s">
        <v>203</v>
      </c>
      <c r="B107" s="169" t="s">
        <v>385</v>
      </c>
      <c r="C107" s="169" t="s">
        <v>325</v>
      </c>
      <c r="D107" s="170" t="n">
        <f aca="false">ROUND(10*R107,0)</f>
        <v>780</v>
      </c>
      <c r="E107" s="169" t="s">
        <v>393</v>
      </c>
      <c r="F107" s="171" t="s">
        <v>320</v>
      </c>
      <c r="G107" s="171" t="s">
        <v>327</v>
      </c>
      <c r="H107" s="172" t="n">
        <v>150</v>
      </c>
      <c r="I107" s="173"/>
      <c r="J107" s="174"/>
      <c r="K107" s="173" t="n">
        <v>0.2</v>
      </c>
      <c r="L107" s="56" t="n">
        <f aca="false">(Q107+Q106)/2</f>
        <v>369.593344227633</v>
      </c>
      <c r="M107" s="56" t="n">
        <f aca="false">(P107+P106)/2</f>
        <v>423.0996045</v>
      </c>
      <c r="N107" s="56" t="n">
        <f aca="false">(O107+O106)/2</f>
        <v>51.6647395483352</v>
      </c>
      <c r="O107" s="173" t="n">
        <f aca="false">$O$148</f>
        <v>51.6647395483352</v>
      </c>
      <c r="P107" s="173" t="n">
        <f aca="false">$P$204</f>
        <v>423.0996045</v>
      </c>
      <c r="Q107" s="173" t="n">
        <f aca="false">Q108-K108</f>
        <v>369.693344227633</v>
      </c>
      <c r="R107" s="173" t="n">
        <f aca="false">S107-0.5*K107</f>
        <v>77.9718949963999</v>
      </c>
      <c r="S107" s="173" t="n">
        <f aca="false">S108-K108</f>
        <v>78.0718949963999</v>
      </c>
      <c r="T107" s="169" t="s">
        <v>372</v>
      </c>
      <c r="U107" s="56" t="n">
        <f aca="false">R107-$U$23</f>
        <v>9.49326513000007</v>
      </c>
      <c r="V107" s="56"/>
      <c r="AB107" s="41"/>
    </row>
    <row r="108" customFormat="false" ht="12.75" hidden="false" customHeight="false" outlineLevel="0" collapsed="false">
      <c r="A108" s="169"/>
      <c r="B108" s="169"/>
      <c r="C108" s="169"/>
      <c r="D108" s="170"/>
      <c r="E108" s="169"/>
      <c r="F108" s="171"/>
      <c r="G108" s="171"/>
      <c r="H108" s="172" t="n">
        <v>150</v>
      </c>
      <c r="I108" s="173"/>
      <c r="J108" s="174"/>
      <c r="K108" s="173" t="n">
        <f aca="false">0.191585</f>
        <v>0.191585</v>
      </c>
      <c r="L108" s="56" t="n">
        <f aca="false">(Q108+Q107)/2</f>
        <v>369.789136727633</v>
      </c>
      <c r="M108" s="56" t="n">
        <f aca="false">(P108+P107)/2</f>
        <v>423.0996045</v>
      </c>
      <c r="N108" s="56" t="n">
        <f aca="false">(O108+O107)/2</f>
        <v>51.6647395483352</v>
      </c>
      <c r="O108" s="173" t="n">
        <f aca="false">$O$148</f>
        <v>51.6647395483352</v>
      </c>
      <c r="P108" s="173" t="n">
        <f aca="false">$P$204</f>
        <v>423.0996045</v>
      </c>
      <c r="Q108" s="173" t="n">
        <f aca="false">Q109-K109</f>
        <v>369.884929227633</v>
      </c>
      <c r="R108" s="173" t="n">
        <f aca="false">S108-0.5*K108</f>
        <v>78.1676874963999</v>
      </c>
      <c r="S108" s="173" t="n">
        <f aca="false">S109-K109</f>
        <v>78.2634799963999</v>
      </c>
      <c r="T108" s="169"/>
      <c r="U108" s="56" t="n">
        <f aca="false">R108-$U$23</f>
        <v>9.68905763000006</v>
      </c>
      <c r="V108" s="56"/>
      <c r="AB108" s="41"/>
    </row>
    <row r="109" customFormat="false" ht="12.75" hidden="false" customHeight="false" outlineLevel="0" collapsed="false">
      <c r="A109" s="169" t="s">
        <v>203</v>
      </c>
      <c r="B109" s="169" t="s">
        <v>385</v>
      </c>
      <c r="C109" s="169" t="s">
        <v>376</v>
      </c>
      <c r="D109" s="170" t="n">
        <f aca="false">ROUND(10*R109,0)</f>
        <v>783</v>
      </c>
      <c r="E109" s="169" t="s">
        <v>394</v>
      </c>
      <c r="F109" s="171" t="s">
        <v>378</v>
      </c>
      <c r="G109" s="171" t="s">
        <v>379</v>
      </c>
      <c r="H109" s="172" t="n">
        <v>150</v>
      </c>
      <c r="I109" s="173"/>
      <c r="J109" s="174"/>
      <c r="K109" s="173" t="n">
        <v>0</v>
      </c>
      <c r="L109" s="56" t="n">
        <f aca="false">(Q109+Q108)/2</f>
        <v>369.884929227633</v>
      </c>
      <c r="M109" s="56" t="n">
        <f aca="false">(P109+P108)/2</f>
        <v>423.0996045</v>
      </c>
      <c r="N109" s="56" t="n">
        <f aca="false">(O109+O108)/2</f>
        <v>51.6647395483352</v>
      </c>
      <c r="O109" s="173" t="n">
        <f aca="false">$O$148</f>
        <v>51.6647395483352</v>
      </c>
      <c r="P109" s="173" t="n">
        <f aca="false">$P$204</f>
        <v>423.0996045</v>
      </c>
      <c r="Q109" s="173" t="n">
        <f aca="false">Q110-K110</f>
        <v>369.884929227633</v>
      </c>
      <c r="R109" s="173" t="n">
        <f aca="false">S109-0.5*K109</f>
        <v>78.2634799963999</v>
      </c>
      <c r="S109" s="173" t="n">
        <f aca="false">S110-K110</f>
        <v>78.2634799963999</v>
      </c>
      <c r="T109" s="169"/>
      <c r="U109" s="56" t="n">
        <f aca="false">R109-$U$23</f>
        <v>9.78485013000007</v>
      </c>
      <c r="V109" s="56"/>
      <c r="Z109" s="180"/>
      <c r="AB109" s="41"/>
    </row>
    <row r="110" customFormat="false" ht="12.75" hidden="false" customHeight="false" outlineLevel="0" collapsed="false">
      <c r="A110" s="169" t="s">
        <v>203</v>
      </c>
      <c r="B110" s="169" t="s">
        <v>385</v>
      </c>
      <c r="C110" s="169" t="s">
        <v>237</v>
      </c>
      <c r="D110" s="170" t="n">
        <f aca="false">ROUND(10*R110,0)</f>
        <v>783</v>
      </c>
      <c r="E110" s="169" t="s">
        <v>395</v>
      </c>
      <c r="F110" s="171" t="s">
        <v>210</v>
      </c>
      <c r="G110" s="171" t="s">
        <v>396</v>
      </c>
      <c r="H110" s="172"/>
      <c r="I110" s="173"/>
      <c r="J110" s="174"/>
      <c r="K110" s="173" t="n">
        <v>0</v>
      </c>
      <c r="L110" s="56" t="n">
        <f aca="false">(Q110+Q109)/2</f>
        <v>369.884929227633</v>
      </c>
      <c r="M110" s="56" t="n">
        <f aca="false">(P110+P109)/2</f>
        <v>423.0996045</v>
      </c>
      <c r="N110" s="56" t="n">
        <f aca="false">(O110+O109)/2</f>
        <v>51.6647395483352</v>
      </c>
      <c r="O110" s="173" t="n">
        <f aca="false">$O$148</f>
        <v>51.6647395483352</v>
      </c>
      <c r="P110" s="173" t="n">
        <f aca="false">$P$204</f>
        <v>423.0996045</v>
      </c>
      <c r="Q110" s="173" t="n">
        <f aca="false">Q111-K111</f>
        <v>369.884929227633</v>
      </c>
      <c r="R110" s="173" t="n">
        <f aca="false">S110-0.5*K110</f>
        <v>78.2634799963999</v>
      </c>
      <c r="S110" s="173" t="n">
        <f aca="false">S111-K111</f>
        <v>78.2634799963999</v>
      </c>
      <c r="T110" s="169"/>
      <c r="U110" s="56" t="n">
        <f aca="false">R110-$U$23</f>
        <v>9.78485013000007</v>
      </c>
      <c r="V110" s="56"/>
      <c r="Z110" s="180"/>
      <c r="AB110" s="41"/>
    </row>
    <row r="111" customFormat="false" ht="12.75" hidden="false" customHeight="false" outlineLevel="0" collapsed="false">
      <c r="A111" s="169"/>
      <c r="B111" s="169"/>
      <c r="C111" s="169"/>
      <c r="D111" s="170"/>
      <c r="E111" s="169"/>
      <c r="F111" s="171"/>
      <c r="G111" s="171"/>
      <c r="H111" s="172" t="n">
        <v>150</v>
      </c>
      <c r="I111" s="173"/>
      <c r="J111" s="174"/>
      <c r="K111" s="173" t="n">
        <f aca="false">0.218415</f>
        <v>0.218415</v>
      </c>
      <c r="L111" s="56" t="n">
        <f aca="false">(Q111+Q110)/2</f>
        <v>369.994136727633</v>
      </c>
      <c r="M111" s="56" t="n">
        <f aca="false">(P111+P110)/2</f>
        <v>423.0996045</v>
      </c>
      <c r="N111" s="56" t="n">
        <f aca="false">(O111+O110)/2</f>
        <v>51.6647395483352</v>
      </c>
      <c r="O111" s="173" t="n">
        <f aca="false">$O$148</f>
        <v>51.6647395483352</v>
      </c>
      <c r="P111" s="173" t="n">
        <f aca="false">$P$204</f>
        <v>423.0996045</v>
      </c>
      <c r="Q111" s="173" t="n">
        <f aca="false">Q112-K112</f>
        <v>370.103344227633</v>
      </c>
      <c r="R111" s="173" t="n">
        <f aca="false">S111-0.5*K111</f>
        <v>78.3726874963999</v>
      </c>
      <c r="S111" s="173" t="n">
        <f aca="false">S112-K112</f>
        <v>78.4818949963999</v>
      </c>
      <c r="T111" s="169"/>
      <c r="U111" s="56" t="n">
        <f aca="false">R111-$U$23</f>
        <v>9.89405763000006</v>
      </c>
      <c r="V111" s="56"/>
      <c r="Z111" s="180"/>
      <c r="AB111" s="41"/>
    </row>
    <row r="112" customFormat="false" ht="12.75" hidden="false" customHeight="false" outlineLevel="0" collapsed="false">
      <c r="A112" s="169" t="s">
        <v>203</v>
      </c>
      <c r="B112" s="169" t="s">
        <v>385</v>
      </c>
      <c r="C112" s="169" t="s">
        <v>244</v>
      </c>
      <c r="D112" s="170" t="n">
        <f aca="false">ROUND(10*R112,0)</f>
        <v>787</v>
      </c>
      <c r="E112" s="169" t="s">
        <v>397</v>
      </c>
      <c r="F112" s="171" t="s">
        <v>398</v>
      </c>
      <c r="G112" s="171" t="s">
        <v>288</v>
      </c>
      <c r="H112" s="172" t="n">
        <v>150</v>
      </c>
      <c r="I112" s="173"/>
      <c r="J112" s="174"/>
      <c r="K112" s="173" t="n">
        <v>0.4</v>
      </c>
      <c r="L112" s="56" t="n">
        <f aca="false">(Q112+Q111)/2</f>
        <v>370.303344227633</v>
      </c>
      <c r="M112" s="56" t="n">
        <f aca="false">(P112+P111)/2</f>
        <v>423.0996045</v>
      </c>
      <c r="N112" s="56" t="n">
        <f aca="false">(O112+O111)/2</f>
        <v>51.6647395483352</v>
      </c>
      <c r="O112" s="173" t="n">
        <f aca="false">$O$148</f>
        <v>51.6647395483352</v>
      </c>
      <c r="P112" s="173" t="n">
        <f aca="false">$P$204</f>
        <v>423.0996045</v>
      </c>
      <c r="Q112" s="173" t="n">
        <f aca="false">Q113-K113</f>
        <v>370.503344227633</v>
      </c>
      <c r="R112" s="173" t="n">
        <f aca="false">S112-0.5*K112</f>
        <v>78.6818949963999</v>
      </c>
      <c r="S112" s="173" t="n">
        <f aca="false">S113-K113</f>
        <v>78.8818949963999</v>
      </c>
      <c r="T112" s="169" t="s">
        <v>298</v>
      </c>
      <c r="U112" s="56" t="n">
        <f aca="false">R112-$U$23</f>
        <v>10.2032651300001</v>
      </c>
      <c r="V112" s="56"/>
      <c r="Z112" s="180"/>
      <c r="AB112" s="41"/>
    </row>
    <row r="113" customFormat="false" ht="12.75" hidden="false" customHeight="false" outlineLevel="0" collapsed="false">
      <c r="A113" s="169"/>
      <c r="B113" s="169"/>
      <c r="C113" s="169"/>
      <c r="D113" s="170"/>
      <c r="E113" s="169"/>
      <c r="F113" s="171"/>
      <c r="G113" s="171"/>
      <c r="H113" s="172" t="n">
        <v>150</v>
      </c>
      <c r="I113" s="173"/>
      <c r="J113" s="174"/>
      <c r="K113" s="173" t="n">
        <v>0.0254</v>
      </c>
      <c r="L113" s="56" t="n">
        <f aca="false">(Q113+Q112)/2</f>
        <v>370.516044227633</v>
      </c>
      <c r="M113" s="56" t="n">
        <f aca="false">(P113+P112)/2</f>
        <v>423.0996045</v>
      </c>
      <c r="N113" s="56" t="n">
        <f aca="false">(O113+O112)/2</f>
        <v>51.6647395483352</v>
      </c>
      <c r="O113" s="173" t="n">
        <f aca="false">$O$148</f>
        <v>51.6647395483352</v>
      </c>
      <c r="P113" s="173" t="n">
        <f aca="false">$P$204</f>
        <v>423.0996045</v>
      </c>
      <c r="Q113" s="173" t="n">
        <f aca="false">Q114-K114</f>
        <v>370.528744227633</v>
      </c>
      <c r="R113" s="173" t="n">
        <f aca="false">S113-0.5*K113</f>
        <v>78.8945949963999</v>
      </c>
      <c r="S113" s="173" t="n">
        <f aca="false">S114-K114</f>
        <v>78.9072949963999</v>
      </c>
      <c r="T113" s="169"/>
      <c r="U113" s="56" t="n">
        <f aca="false">R113-$U$23</f>
        <v>10.4159651300001</v>
      </c>
      <c r="V113" s="56"/>
      <c r="Z113" s="180"/>
      <c r="AB113" s="41"/>
    </row>
    <row r="114" customFormat="false" ht="12.75" hidden="false" customHeight="false" outlineLevel="0" collapsed="false">
      <c r="A114" s="169" t="s">
        <v>203</v>
      </c>
      <c r="B114" s="169" t="s">
        <v>385</v>
      </c>
      <c r="C114" s="169" t="s">
        <v>279</v>
      </c>
      <c r="D114" s="170" t="n">
        <f aca="false">ROUND(10*R114,0)</f>
        <v>790</v>
      </c>
      <c r="E114" s="169" t="s">
        <v>399</v>
      </c>
      <c r="F114" s="171" t="s">
        <v>281</v>
      </c>
      <c r="G114" s="171" t="s">
        <v>282</v>
      </c>
      <c r="H114" s="172" t="n">
        <v>150</v>
      </c>
      <c r="I114" s="173"/>
      <c r="J114" s="174"/>
      <c r="K114" s="173" t="n">
        <v>0.1905</v>
      </c>
      <c r="L114" s="56" t="n">
        <f aca="false">(Q114+Q113)/2</f>
        <v>370.623994227632</v>
      </c>
      <c r="M114" s="56" t="n">
        <f aca="false">(P114+P113)/2</f>
        <v>423.0996045</v>
      </c>
      <c r="N114" s="56" t="n">
        <f aca="false">(O114+O113)/2</f>
        <v>51.6647395483352</v>
      </c>
      <c r="O114" s="173" t="n">
        <f aca="false">$O$148</f>
        <v>51.6647395483352</v>
      </c>
      <c r="P114" s="173" t="n">
        <f aca="false">$P$204</f>
        <v>423.0996045</v>
      </c>
      <c r="Q114" s="173" t="n">
        <f aca="false">Q115-K115</f>
        <v>370.719244227632</v>
      </c>
      <c r="R114" s="173" t="n">
        <f aca="false">S114-0.5*K114</f>
        <v>79.0025449963999</v>
      </c>
      <c r="S114" s="173" t="n">
        <f aca="false">S115-K115</f>
        <v>79.0977949963999</v>
      </c>
      <c r="T114" s="169"/>
      <c r="U114" s="56" t="n">
        <f aca="false">R114-$U$23</f>
        <v>10.5239151300001</v>
      </c>
      <c r="V114" s="58"/>
      <c r="AB114" s="41"/>
    </row>
    <row r="115" s="181" customFormat="true" ht="12.75" hidden="false" customHeight="false" outlineLevel="0" collapsed="false">
      <c r="A115" s="169"/>
      <c r="B115" s="169"/>
      <c r="C115" s="169"/>
      <c r="D115" s="170"/>
      <c r="E115" s="169"/>
      <c r="F115" s="171"/>
      <c r="G115" s="171"/>
      <c r="H115" s="172" t="n">
        <v>150</v>
      </c>
      <c r="I115" s="173"/>
      <c r="J115" s="174"/>
      <c r="K115" s="173" t="n">
        <f aca="false">0.060413-0.00000019</f>
        <v>0.06041281</v>
      </c>
      <c r="L115" s="56" t="n">
        <f aca="false">(Q115+Q114)/2</f>
        <v>370.749450632632</v>
      </c>
      <c r="M115" s="56" t="n">
        <f aca="false">(P115+P114)/2</f>
        <v>423.0996045</v>
      </c>
      <c r="N115" s="56" t="n">
        <f aca="false">(O115+O114)/2</f>
        <v>51.6647395483352</v>
      </c>
      <c r="O115" s="173" t="n">
        <f aca="false">$O$148</f>
        <v>51.6647395483352</v>
      </c>
      <c r="P115" s="173" t="n">
        <f aca="false">$P$204</f>
        <v>423.0996045</v>
      </c>
      <c r="Q115" s="173" t="n">
        <f aca="false">Q116-K116</f>
        <v>370.779657037632</v>
      </c>
      <c r="R115" s="173" t="n">
        <f aca="false">S115-0.5*K115</f>
        <v>79.1280014013999</v>
      </c>
      <c r="S115" s="173" t="n">
        <f aca="false">S116-K116</f>
        <v>79.1582078063999</v>
      </c>
      <c r="T115" s="169"/>
      <c r="U115" s="56" t="n">
        <f aca="false">R115-$U$23</f>
        <v>10.6493715350001</v>
      </c>
      <c r="V115" s="56"/>
      <c r="W115" s="41"/>
      <c r="X115" s="41"/>
      <c r="Y115" s="41"/>
      <c r="Z115" s="41"/>
      <c r="AA115" s="55"/>
      <c r="AB115" s="41"/>
      <c r="AC115" s="41"/>
      <c r="AD115" s="41"/>
      <c r="AE115" s="41"/>
      <c r="AF115" s="41"/>
      <c r="AG115" s="41"/>
      <c r="AH115" s="41"/>
      <c r="AI115" s="41"/>
      <c r="AJ115" s="41"/>
      <c r="AK115" s="41"/>
      <c r="AL115" s="41"/>
      <c r="AM115" s="41"/>
      <c r="AN115" s="41"/>
      <c r="AO115" s="41"/>
    </row>
    <row r="116" s="181" customFormat="true" ht="12.75" hidden="false" customHeight="false" outlineLevel="0" collapsed="false">
      <c r="A116" s="169" t="s">
        <v>203</v>
      </c>
      <c r="B116" s="169" t="s">
        <v>385</v>
      </c>
      <c r="C116" s="169" t="s">
        <v>400</v>
      </c>
      <c r="D116" s="170" t="n">
        <f aca="false">ROUND(10*R116,0)</f>
        <v>792</v>
      </c>
      <c r="E116" s="169" t="s">
        <v>401</v>
      </c>
      <c r="F116" s="171"/>
      <c r="G116" s="171" t="s">
        <v>402</v>
      </c>
      <c r="H116" s="172" t="s">
        <v>403</v>
      </c>
      <c r="I116" s="173"/>
      <c r="J116" s="174"/>
      <c r="K116" s="173" t="n">
        <v>0.1</v>
      </c>
      <c r="L116" s="56" t="n">
        <f aca="false">(Q116+Q115)/2</f>
        <v>370.829657037632</v>
      </c>
      <c r="M116" s="56" t="n">
        <f aca="false">(P116+P115)/2</f>
        <v>423.0996045</v>
      </c>
      <c r="N116" s="56" t="n">
        <f aca="false">(O116+O115)/2</f>
        <v>51.6647395483352</v>
      </c>
      <c r="O116" s="173" t="n">
        <f aca="false">$O$148</f>
        <v>51.6647395483352</v>
      </c>
      <c r="P116" s="173" t="n">
        <f aca="false">$P$204</f>
        <v>423.0996045</v>
      </c>
      <c r="Q116" s="173" t="n">
        <f aca="false">Q117-K117</f>
        <v>370.879657037633</v>
      </c>
      <c r="R116" s="173" t="n">
        <f aca="false">S116-0.5*K116</f>
        <v>79.2082078063999</v>
      </c>
      <c r="S116" s="173" t="n">
        <f aca="false">S117-K117</f>
        <v>79.2582078063999</v>
      </c>
      <c r="T116" s="169" t="s">
        <v>404</v>
      </c>
      <c r="U116" s="56" t="n">
        <f aca="false">R116-$U$23</f>
        <v>10.7295779400001</v>
      </c>
      <c r="V116" s="56"/>
      <c r="W116" s="41"/>
      <c r="X116" s="41"/>
      <c r="Y116" s="41"/>
      <c r="Z116" s="41"/>
      <c r="AA116" s="55"/>
      <c r="AB116" s="41"/>
      <c r="AC116" s="41"/>
      <c r="AD116" s="41"/>
      <c r="AE116" s="41"/>
      <c r="AF116" s="41"/>
      <c r="AG116" s="41"/>
      <c r="AH116" s="41"/>
      <c r="AI116" s="41"/>
      <c r="AJ116" s="41"/>
      <c r="AK116" s="41"/>
      <c r="AL116" s="41"/>
      <c r="AM116" s="41"/>
      <c r="AN116" s="41"/>
      <c r="AO116" s="41"/>
    </row>
    <row r="117" customFormat="false" ht="12.75" hidden="false" customHeight="false" outlineLevel="0" collapsed="false">
      <c r="A117" s="169"/>
      <c r="B117" s="169"/>
      <c r="C117" s="169"/>
      <c r="D117" s="170"/>
      <c r="E117" s="169"/>
      <c r="F117" s="171"/>
      <c r="G117" s="171" t="s">
        <v>405</v>
      </c>
      <c r="H117" s="172" t="n">
        <v>150</v>
      </c>
      <c r="I117" s="173"/>
      <c r="J117" s="174"/>
      <c r="K117" s="173" t="n">
        <v>0.203492</v>
      </c>
      <c r="L117" s="56" t="n">
        <f aca="false">(Q117+Q116)/2</f>
        <v>370.981403037633</v>
      </c>
      <c r="M117" s="56" t="n">
        <f aca="false">(P117+P116)/2</f>
        <v>423.0996045</v>
      </c>
      <c r="N117" s="56" t="n">
        <f aca="false">(O117+O116)/2</f>
        <v>51.6647395483352</v>
      </c>
      <c r="O117" s="173" t="n">
        <f aca="false">$O$148</f>
        <v>51.6647395483352</v>
      </c>
      <c r="P117" s="173" t="n">
        <f aca="false">$P$204</f>
        <v>423.0996045</v>
      </c>
      <c r="Q117" s="173" t="n">
        <f aca="false">Q118-K118</f>
        <v>371.083149037632</v>
      </c>
      <c r="R117" s="173" t="n">
        <f aca="false">S117-0.5*K117</f>
        <v>79.3599538063999</v>
      </c>
      <c r="S117" s="173" t="n">
        <f aca="false">S118-K118</f>
        <v>79.4616998063999</v>
      </c>
      <c r="T117" s="169"/>
      <c r="U117" s="56" t="n">
        <f aca="false">R117-$U$23</f>
        <v>10.8813239400001</v>
      </c>
      <c r="V117" s="56"/>
      <c r="AB117" s="41"/>
      <c r="AJ117" s="56"/>
    </row>
    <row r="118" customFormat="false" ht="12.75" hidden="false" customHeight="false" outlineLevel="0" collapsed="false">
      <c r="A118" s="169"/>
      <c r="B118" s="169"/>
      <c r="C118" s="169"/>
      <c r="D118" s="170"/>
      <c r="E118" s="169"/>
      <c r="F118" s="171"/>
      <c r="G118" s="171"/>
      <c r="H118" s="172" t="n">
        <v>150</v>
      </c>
      <c r="I118" s="173"/>
      <c r="J118" s="174"/>
      <c r="K118" s="173" t="n">
        <v>0</v>
      </c>
      <c r="L118" s="56" t="n">
        <f aca="false">(Q118+Q117)/2</f>
        <v>371.083149037632</v>
      </c>
      <c r="M118" s="56" t="n">
        <f aca="false">(P118+P117)/2</f>
        <v>423.0996045</v>
      </c>
      <c r="N118" s="56" t="n">
        <f aca="false">(O118+O117)/2</f>
        <v>51.6647395483352</v>
      </c>
      <c r="O118" s="173" t="n">
        <f aca="false">$O$148</f>
        <v>51.6647395483352</v>
      </c>
      <c r="P118" s="173" t="n">
        <f aca="false">$P$204</f>
        <v>423.0996045</v>
      </c>
      <c r="Q118" s="173" t="n">
        <f aca="false">Q119-K119</f>
        <v>371.083149037632</v>
      </c>
      <c r="R118" s="173" t="n">
        <f aca="false">S118-0.5*K118</f>
        <v>79.4616998063999</v>
      </c>
      <c r="S118" s="173" t="n">
        <f aca="false">S119-K119</f>
        <v>79.4616998063999</v>
      </c>
      <c r="T118" s="169"/>
      <c r="U118" s="56" t="n">
        <f aca="false">R118-$U$23</f>
        <v>10.9830699400001</v>
      </c>
      <c r="V118" s="56"/>
      <c r="AB118" s="41"/>
    </row>
    <row r="119" customFormat="false" ht="12.75" hidden="false" customHeight="false" outlineLevel="0" collapsed="false">
      <c r="A119" s="169" t="s">
        <v>203</v>
      </c>
      <c r="B119" s="169" t="s">
        <v>385</v>
      </c>
      <c r="C119" s="169" t="s">
        <v>406</v>
      </c>
      <c r="D119" s="170" t="n">
        <f aca="false">ROUND(10*R119,0)</f>
        <v>795</v>
      </c>
      <c r="E119" s="169" t="s">
        <v>407</v>
      </c>
      <c r="F119" s="171" t="s">
        <v>408</v>
      </c>
      <c r="G119" s="171" t="s">
        <v>409</v>
      </c>
      <c r="H119" s="172"/>
      <c r="I119" s="173"/>
      <c r="J119" s="174"/>
      <c r="K119" s="173" t="n">
        <v>0</v>
      </c>
      <c r="L119" s="56" t="n">
        <f aca="false">(Q119+Q118)/2</f>
        <v>371.083149037632</v>
      </c>
      <c r="M119" s="56" t="n">
        <f aca="false">(P119+P118)/2</f>
        <v>423.0996045</v>
      </c>
      <c r="N119" s="56" t="n">
        <f aca="false">(O119+O118)/2</f>
        <v>51.6647395483352</v>
      </c>
      <c r="O119" s="173" t="n">
        <f aca="false">$O$148</f>
        <v>51.6647395483352</v>
      </c>
      <c r="P119" s="173" t="n">
        <f aca="false">$P$204</f>
        <v>423.0996045</v>
      </c>
      <c r="Q119" s="173" t="n">
        <f aca="false">Q120-K120</f>
        <v>371.083149037632</v>
      </c>
      <c r="R119" s="173" t="n">
        <f aca="false">S119-0.5*K119</f>
        <v>79.4616998063999</v>
      </c>
      <c r="S119" s="173" t="n">
        <f aca="false">S120-K120</f>
        <v>79.4616998063999</v>
      </c>
      <c r="T119" s="169"/>
      <c r="U119" s="56" t="n">
        <f aca="false">R119-$U$23</f>
        <v>10.9830699400001</v>
      </c>
      <c r="V119" s="56"/>
      <c r="AB119" s="41"/>
    </row>
    <row r="120" customFormat="false" ht="12.75" hidden="false" customHeight="false" outlineLevel="0" collapsed="false">
      <c r="A120" s="169"/>
      <c r="B120" s="169"/>
      <c r="C120" s="169"/>
      <c r="D120" s="170"/>
      <c r="E120" s="169"/>
      <c r="F120" s="171"/>
      <c r="G120" s="171"/>
      <c r="H120" s="172" t="n">
        <v>150</v>
      </c>
      <c r="I120" s="173"/>
      <c r="J120" s="174"/>
      <c r="K120" s="173" t="n">
        <f aca="false">0.1203325-0.00316231</f>
        <v>0.11717019</v>
      </c>
      <c r="L120" s="56" t="n">
        <f aca="false">(Q120+Q119)/2</f>
        <v>371.141734132632</v>
      </c>
      <c r="M120" s="56" t="n">
        <f aca="false">(P120+P119)/2</f>
        <v>423.0996045</v>
      </c>
      <c r="N120" s="56" t="n">
        <f aca="false">(O120+O119)/2</f>
        <v>51.6647395483352</v>
      </c>
      <c r="O120" s="173" t="n">
        <f aca="false">$O$148</f>
        <v>51.6647395483352</v>
      </c>
      <c r="P120" s="173" t="n">
        <f aca="false">$P$204</f>
        <v>423.0996045</v>
      </c>
      <c r="Q120" s="173" t="n">
        <f aca="false">Q121-K121</f>
        <v>371.200319227633</v>
      </c>
      <c r="R120" s="173" t="n">
        <f aca="false">S120-0.5*K120</f>
        <v>79.5202849013999</v>
      </c>
      <c r="S120" s="173" t="n">
        <f aca="false">S121-K121</f>
        <v>79.5788699963999</v>
      </c>
      <c r="T120" s="169"/>
      <c r="U120" s="56" t="n">
        <f aca="false">R120-$U$23</f>
        <v>11.0416550350001</v>
      </c>
      <c r="V120" s="56"/>
      <c r="AB120" s="41"/>
      <c r="AO120" s="181"/>
    </row>
    <row r="121" customFormat="false" ht="12.75" hidden="false" customHeight="false" outlineLevel="0" collapsed="false">
      <c r="A121" s="169" t="s">
        <v>203</v>
      </c>
      <c r="B121" s="169" t="s">
        <v>385</v>
      </c>
      <c r="C121" s="169" t="s">
        <v>410</v>
      </c>
      <c r="D121" s="170" t="n">
        <f aca="false">ROUND(10*R121,0)</f>
        <v>796</v>
      </c>
      <c r="E121" s="169" t="s">
        <v>411</v>
      </c>
      <c r="F121" s="171"/>
      <c r="G121" s="171" t="s">
        <v>412</v>
      </c>
      <c r="H121" s="172" t="n">
        <v>150</v>
      </c>
      <c r="I121" s="173"/>
      <c r="J121" s="174"/>
      <c r="K121" s="173" t="n">
        <v>0</v>
      </c>
      <c r="L121" s="56" t="n">
        <f aca="false">(Q121+Q120)/2</f>
        <v>371.200319227633</v>
      </c>
      <c r="M121" s="56" t="n">
        <f aca="false">(P121+P120)/2</f>
        <v>423.0996045</v>
      </c>
      <c r="N121" s="56" t="n">
        <f aca="false">(O121+O120)/2</f>
        <v>51.6647395483352</v>
      </c>
      <c r="O121" s="173" t="n">
        <f aca="false">$O$148</f>
        <v>51.6647395483352</v>
      </c>
      <c r="P121" s="173" t="n">
        <f aca="false">$P$204</f>
        <v>423.0996045</v>
      </c>
      <c r="Q121" s="173" t="n">
        <f aca="false">Q122-K122</f>
        <v>371.200319227633</v>
      </c>
      <c r="R121" s="173" t="n">
        <f aca="false">S121-0.5*K121</f>
        <v>79.5788699963999</v>
      </c>
      <c r="S121" s="173" t="n">
        <f aca="false">S122-K122</f>
        <v>79.5788699963999</v>
      </c>
      <c r="T121" s="169"/>
      <c r="U121" s="56" t="n">
        <f aca="false">R121-$U$23</f>
        <v>11.1002401300001</v>
      </c>
      <c r="V121" s="56"/>
      <c r="AB121" s="41"/>
      <c r="AO121" s="181"/>
    </row>
    <row r="122" customFormat="false" ht="12.75" hidden="false" customHeight="false" outlineLevel="0" collapsed="false">
      <c r="A122" s="169"/>
      <c r="B122" s="169"/>
      <c r="C122" s="169"/>
      <c r="D122" s="170"/>
      <c r="E122" s="169"/>
      <c r="F122" s="171"/>
      <c r="G122" s="171" t="s">
        <v>413</v>
      </c>
      <c r="H122" s="172" t="n">
        <v>150</v>
      </c>
      <c r="I122" s="173"/>
      <c r="J122" s="174"/>
      <c r="K122" s="173" t="n">
        <v>0.02537541</v>
      </c>
      <c r="L122" s="56" t="n">
        <f aca="false">(Q122+Q121)/2</f>
        <v>371.213006932633</v>
      </c>
      <c r="M122" s="56" t="n">
        <f aca="false">(P122+P121)/2</f>
        <v>423.0996045</v>
      </c>
      <c r="N122" s="56" t="n">
        <f aca="false">(O122+O121)/2</f>
        <v>51.6647395483352</v>
      </c>
      <c r="O122" s="173" t="n">
        <f aca="false">$O$148</f>
        <v>51.6647395483352</v>
      </c>
      <c r="P122" s="173" t="n">
        <f aca="false">$P$204</f>
        <v>423.0996045</v>
      </c>
      <c r="Q122" s="173" t="n">
        <f aca="false">Q123-K123</f>
        <v>371.225694637632</v>
      </c>
      <c r="R122" s="173" t="n">
        <f aca="false">S122-0.5*K122</f>
        <v>79.5915577013999</v>
      </c>
      <c r="S122" s="173" t="n">
        <f aca="false">S123-K123</f>
        <v>79.6042454063999</v>
      </c>
      <c r="T122" s="169"/>
      <c r="U122" s="56" t="n">
        <f aca="false">R122-$U$23</f>
        <v>11.1129278350001</v>
      </c>
      <c r="V122" s="56"/>
      <c r="AB122" s="41"/>
      <c r="AO122" s="181"/>
    </row>
    <row r="123" s="181" customFormat="true" ht="12.75" hidden="false" customHeight="false" outlineLevel="0" collapsed="false">
      <c r="A123" s="169" t="s">
        <v>203</v>
      </c>
      <c r="B123" s="169" t="s">
        <v>385</v>
      </c>
      <c r="C123" s="169" t="s">
        <v>342</v>
      </c>
      <c r="D123" s="170" t="n">
        <f aca="false">ROUND(10*R123,0)</f>
        <v>796</v>
      </c>
      <c r="E123" s="169" t="s">
        <v>414</v>
      </c>
      <c r="F123" s="171" t="s">
        <v>415</v>
      </c>
      <c r="G123" s="171" t="s">
        <v>416</v>
      </c>
      <c r="H123" s="172" t="n">
        <v>150</v>
      </c>
      <c r="I123" s="173"/>
      <c r="J123" s="174"/>
      <c r="K123" s="173" t="n">
        <v>0</v>
      </c>
      <c r="L123" s="56" t="n">
        <f aca="false">(Q123+Q122)/2</f>
        <v>371.225694637632</v>
      </c>
      <c r="M123" s="56" t="n">
        <f aca="false">(P123+P122)/2</f>
        <v>423.0996045</v>
      </c>
      <c r="N123" s="56" t="n">
        <f aca="false">(O123+O122)/2</f>
        <v>51.6647395483352</v>
      </c>
      <c r="O123" s="173" t="n">
        <f aca="false">$O$148</f>
        <v>51.6647395483352</v>
      </c>
      <c r="P123" s="173" t="n">
        <f aca="false">$P$204</f>
        <v>423.0996045</v>
      </c>
      <c r="Q123" s="173" t="n">
        <f aca="false">Q124-K124</f>
        <v>371.225694637632</v>
      </c>
      <c r="R123" s="173" t="n">
        <f aca="false">S123-0.5*K123</f>
        <v>79.6042454063999</v>
      </c>
      <c r="S123" s="173" t="n">
        <f aca="false">S124-K124</f>
        <v>79.6042454063999</v>
      </c>
      <c r="T123" s="182"/>
      <c r="U123" s="56" t="n">
        <f aca="false">R123-$U$23</f>
        <v>11.1256155400001</v>
      </c>
      <c r="V123" s="56"/>
      <c r="W123" s="41"/>
      <c r="X123" s="41"/>
      <c r="Y123" s="41"/>
      <c r="Z123" s="41"/>
      <c r="AA123" s="55"/>
      <c r="AB123" s="41"/>
      <c r="AC123" s="41"/>
      <c r="AD123" s="41"/>
      <c r="AE123" s="41"/>
      <c r="AF123" s="41"/>
      <c r="AG123" s="41"/>
      <c r="AH123" s="41"/>
      <c r="AI123" s="41"/>
      <c r="AJ123" s="41"/>
      <c r="AK123" s="41"/>
      <c r="AL123" s="41"/>
      <c r="AM123" s="41"/>
      <c r="AN123" s="41"/>
      <c r="AO123" s="41"/>
    </row>
    <row r="124" s="181" customFormat="true" ht="12.75" hidden="false" customHeight="false" outlineLevel="0" collapsed="false">
      <c r="A124" s="169"/>
      <c r="B124" s="169"/>
      <c r="C124" s="182"/>
      <c r="D124" s="183"/>
      <c r="E124" s="169"/>
      <c r="F124" s="177"/>
      <c r="G124" s="184"/>
      <c r="H124" s="172" t="n">
        <v>150</v>
      </c>
      <c r="I124" s="173"/>
      <c r="J124" s="174"/>
      <c r="K124" s="173" t="n">
        <f aca="false">0.34962459+0.003175</f>
        <v>0.35279959</v>
      </c>
      <c r="L124" s="56" t="n">
        <f aca="false">(Q124+Q123)/2</f>
        <v>371.402094432633</v>
      </c>
      <c r="M124" s="56" t="n">
        <f aca="false">(P124+P123)/2</f>
        <v>423.0996045</v>
      </c>
      <c r="N124" s="56" t="n">
        <f aca="false">(O124+O123)/2</f>
        <v>51.6647395483352</v>
      </c>
      <c r="O124" s="173" t="n">
        <f aca="false">$O$148</f>
        <v>51.6647395483352</v>
      </c>
      <c r="P124" s="173" t="n">
        <f aca="false">$P$204</f>
        <v>423.0996045</v>
      </c>
      <c r="Q124" s="173" t="n">
        <f aca="false">Q125-K125</f>
        <v>371.578494227633</v>
      </c>
      <c r="R124" s="173" t="n">
        <f aca="false">S124-0.5*K124</f>
        <v>79.7806452013999</v>
      </c>
      <c r="S124" s="173" t="n">
        <f aca="false">S125-K125</f>
        <v>79.9570449963999</v>
      </c>
      <c r="T124" s="182"/>
      <c r="U124" s="56" t="n">
        <f aca="false">R124-$U$23</f>
        <v>11.3020153350001</v>
      </c>
      <c r="V124" s="56"/>
      <c r="W124" s="41"/>
      <c r="X124" s="41"/>
      <c r="Y124" s="41"/>
      <c r="Z124" s="41"/>
      <c r="AA124" s="55"/>
      <c r="AB124" s="41"/>
      <c r="AC124" s="41"/>
      <c r="AD124" s="41"/>
      <c r="AE124" s="41"/>
      <c r="AF124" s="41"/>
      <c r="AG124" s="41"/>
      <c r="AH124" s="41"/>
      <c r="AI124" s="41"/>
      <c r="AJ124" s="41"/>
      <c r="AK124" s="41"/>
      <c r="AL124" s="41"/>
      <c r="AM124" s="41"/>
      <c r="AN124" s="41"/>
      <c r="AO124" s="41"/>
    </row>
    <row r="125" s="181" customFormat="true" ht="12.75" hidden="false" customHeight="false" outlineLevel="0" collapsed="false">
      <c r="A125" s="169" t="s">
        <v>203</v>
      </c>
      <c r="B125" s="169" t="s">
        <v>385</v>
      </c>
      <c r="C125" s="169" t="s">
        <v>244</v>
      </c>
      <c r="D125" s="170" t="n">
        <f aca="false">ROUND(10*R125,0)</f>
        <v>802</v>
      </c>
      <c r="E125" s="169" t="s">
        <v>417</v>
      </c>
      <c r="F125" s="171" t="s">
        <v>398</v>
      </c>
      <c r="G125" s="171" t="s">
        <v>288</v>
      </c>
      <c r="H125" s="172" t="n">
        <v>150</v>
      </c>
      <c r="I125" s="173"/>
      <c r="J125" s="174"/>
      <c r="K125" s="173" t="n">
        <v>0.4</v>
      </c>
      <c r="L125" s="56" t="n">
        <f aca="false">(Q125+Q124)/2</f>
        <v>371.778494227632</v>
      </c>
      <c r="M125" s="56" t="n">
        <f aca="false">(P125+P124)/2</f>
        <v>423.0996045</v>
      </c>
      <c r="N125" s="56" t="n">
        <f aca="false">(O125+O124)/2</f>
        <v>51.6647395483352</v>
      </c>
      <c r="O125" s="173" t="n">
        <f aca="false">$O$148</f>
        <v>51.6647395483352</v>
      </c>
      <c r="P125" s="173" t="n">
        <f aca="false">$P$204</f>
        <v>423.0996045</v>
      </c>
      <c r="Q125" s="173" t="n">
        <f aca="false">Q126-K126</f>
        <v>371.978494227633</v>
      </c>
      <c r="R125" s="173" t="n">
        <f aca="false">S125-0.5*K125</f>
        <v>80.1570449963999</v>
      </c>
      <c r="S125" s="173" t="n">
        <f aca="false">S126-K126</f>
        <v>80.3570449963999</v>
      </c>
      <c r="T125" s="169" t="s">
        <v>298</v>
      </c>
      <c r="U125" s="56" t="n">
        <f aca="false">R125-$U$23</f>
        <v>11.6784151300001</v>
      </c>
      <c r="V125" s="56"/>
      <c r="AA125" s="185"/>
      <c r="AO125" s="41"/>
    </row>
    <row r="126" customFormat="false" ht="12.75" hidden="false" customHeight="false" outlineLevel="0" collapsed="false">
      <c r="A126" s="169"/>
      <c r="B126" s="169"/>
      <c r="C126" s="169"/>
      <c r="D126" s="170"/>
      <c r="E126" s="169"/>
      <c r="F126" s="171"/>
      <c r="G126" s="171"/>
      <c r="H126" s="172" t="n">
        <v>150</v>
      </c>
      <c r="I126" s="173"/>
      <c r="J126" s="174"/>
      <c r="K126" s="173" t="n">
        <v>0.0254</v>
      </c>
      <c r="L126" s="56" t="n">
        <f aca="false">(Q126+Q125)/2</f>
        <v>371.991194227632</v>
      </c>
      <c r="M126" s="56" t="n">
        <f aca="false">(P126+P125)/2</f>
        <v>423.0996045</v>
      </c>
      <c r="N126" s="56" t="n">
        <f aca="false">(O126+O125)/2</f>
        <v>51.6647395483352</v>
      </c>
      <c r="O126" s="173" t="n">
        <f aca="false">$O$148</f>
        <v>51.6647395483352</v>
      </c>
      <c r="P126" s="173" t="n">
        <f aca="false">$P$204</f>
        <v>423.0996045</v>
      </c>
      <c r="Q126" s="173" t="n">
        <f aca="false">Q127-K127</f>
        <v>372.003894227632</v>
      </c>
      <c r="R126" s="173" t="n">
        <f aca="false">S126-0.5*K126</f>
        <v>80.3697449963999</v>
      </c>
      <c r="S126" s="173" t="n">
        <f aca="false">S127-K127</f>
        <v>80.3824449963999</v>
      </c>
      <c r="T126" s="182"/>
      <c r="U126" s="56" t="n">
        <f aca="false">R126-$U$23</f>
        <v>11.8911151300001</v>
      </c>
      <c r="V126" s="56"/>
      <c r="W126" s="181"/>
      <c r="X126" s="181"/>
      <c r="Y126" s="181"/>
      <c r="Z126" s="181"/>
      <c r="AA126" s="185"/>
      <c r="AB126" s="181"/>
      <c r="AC126" s="181"/>
      <c r="AD126" s="181"/>
      <c r="AE126" s="181"/>
      <c r="AF126" s="181"/>
      <c r="AG126" s="181"/>
      <c r="AH126" s="181"/>
      <c r="AI126" s="181"/>
      <c r="AJ126" s="181"/>
      <c r="AK126" s="181"/>
      <c r="AL126" s="181"/>
      <c r="AM126" s="181"/>
      <c r="AN126" s="181"/>
    </row>
    <row r="127" customFormat="false" ht="12.75" hidden="false" customHeight="false" outlineLevel="0" collapsed="false">
      <c r="A127" s="169" t="s">
        <v>203</v>
      </c>
      <c r="B127" s="169" t="s">
        <v>385</v>
      </c>
      <c r="C127" s="169" t="s">
        <v>279</v>
      </c>
      <c r="D127" s="170" t="n">
        <f aca="false">ROUND(10*R127,0)</f>
        <v>805</v>
      </c>
      <c r="E127" s="169" t="s">
        <v>418</v>
      </c>
      <c r="F127" s="171" t="s">
        <v>281</v>
      </c>
      <c r="G127" s="171" t="s">
        <v>282</v>
      </c>
      <c r="H127" s="172" t="n">
        <v>150</v>
      </c>
      <c r="I127" s="173"/>
      <c r="J127" s="174"/>
      <c r="K127" s="173" t="n">
        <v>0.1905</v>
      </c>
      <c r="L127" s="56" t="n">
        <f aca="false">(Q127+Q126)/2</f>
        <v>372.099144227632</v>
      </c>
      <c r="M127" s="56" t="n">
        <f aca="false">(P127+P126)/2</f>
        <v>423.0996045</v>
      </c>
      <c r="N127" s="56" t="n">
        <f aca="false">(O127+O126)/2</f>
        <v>51.6647395483352</v>
      </c>
      <c r="O127" s="173" t="n">
        <f aca="false">$O$148</f>
        <v>51.6647395483352</v>
      </c>
      <c r="P127" s="173" t="n">
        <f aca="false">$P$204</f>
        <v>423.0996045</v>
      </c>
      <c r="Q127" s="173" t="n">
        <f aca="false">Q128-K128</f>
        <v>372.194394227632</v>
      </c>
      <c r="R127" s="173" t="n">
        <f aca="false">S127-0.5*K127</f>
        <v>80.4776949963999</v>
      </c>
      <c r="S127" s="173" t="n">
        <f aca="false">S128-K128</f>
        <v>80.5729449963999</v>
      </c>
      <c r="T127" s="182"/>
      <c r="U127" s="56" t="n">
        <f aca="false">R127-$U$23</f>
        <v>11.9990651300001</v>
      </c>
      <c r="V127" s="58"/>
      <c r="AB127" s="41"/>
    </row>
    <row r="128" customFormat="false" ht="12.75" hidden="false" customHeight="false" outlineLevel="0" collapsed="false">
      <c r="A128" s="169"/>
      <c r="B128" s="169"/>
      <c r="C128" s="169"/>
      <c r="D128" s="170"/>
      <c r="E128" s="169"/>
      <c r="F128" s="171"/>
      <c r="G128" s="171"/>
      <c r="H128" s="172" t="n">
        <v>150</v>
      </c>
      <c r="I128" s="173"/>
      <c r="J128" s="174"/>
      <c r="K128" s="173" t="n">
        <f aca="false">0.25596253-K127/2</f>
        <v>0.16071253</v>
      </c>
      <c r="L128" s="56" t="n">
        <f aca="false">(Q128+Q127)/2</f>
        <v>372.274750492633</v>
      </c>
      <c r="M128" s="56" t="n">
        <f aca="false">(P128+P127)/2</f>
        <v>423.0996045</v>
      </c>
      <c r="N128" s="56" t="n">
        <f aca="false">(O128+O127)/2</f>
        <v>51.6647395483352</v>
      </c>
      <c r="O128" s="173" t="n">
        <f aca="false">$O$148</f>
        <v>51.6647395483352</v>
      </c>
      <c r="P128" s="173" t="n">
        <f aca="false">$P$204</f>
        <v>423.0996045</v>
      </c>
      <c r="Q128" s="173" t="n">
        <f aca="false">Q129-K129</f>
        <v>372.355106757632</v>
      </c>
      <c r="R128" s="173" t="n">
        <f aca="false">S128-0.5*K128</f>
        <v>80.6533012613999</v>
      </c>
      <c r="S128" s="173" t="n">
        <f aca="false">S129-K129</f>
        <v>80.7336575263999</v>
      </c>
      <c r="T128" s="182"/>
      <c r="U128" s="56" t="n">
        <f aca="false">R128-$U$23</f>
        <v>12.1746713950001</v>
      </c>
      <c r="V128" s="56"/>
      <c r="AB128" s="41"/>
      <c r="AO128" s="181"/>
    </row>
    <row r="129" customFormat="false" ht="12.75" hidden="false" customHeight="false" outlineLevel="0" collapsed="false">
      <c r="A129" s="169" t="s">
        <v>203</v>
      </c>
      <c r="B129" s="169" t="s">
        <v>385</v>
      </c>
      <c r="C129" s="169" t="s">
        <v>410</v>
      </c>
      <c r="D129" s="170" t="n">
        <f aca="false">ROUND(10*R129,0)</f>
        <v>807</v>
      </c>
      <c r="E129" s="169" t="s">
        <v>419</v>
      </c>
      <c r="F129" s="171"/>
      <c r="G129" s="171" t="s">
        <v>412</v>
      </c>
      <c r="H129" s="172" t="n">
        <v>150</v>
      </c>
      <c r="I129" s="173"/>
      <c r="J129" s="174"/>
      <c r="K129" s="173" t="n">
        <v>0</v>
      </c>
      <c r="L129" s="56" t="n">
        <f aca="false">(Q129+Q128)/2</f>
        <v>372.355106757632</v>
      </c>
      <c r="M129" s="56" t="n">
        <f aca="false">(P129+P128)/2</f>
        <v>423.0996045</v>
      </c>
      <c r="N129" s="56" t="n">
        <f aca="false">(O129+O128)/2</f>
        <v>51.6647395483352</v>
      </c>
      <c r="O129" s="173" t="n">
        <f aca="false">$O$148</f>
        <v>51.6647395483352</v>
      </c>
      <c r="P129" s="173" t="n">
        <f aca="false">$P$204</f>
        <v>423.0996045</v>
      </c>
      <c r="Q129" s="173" t="n">
        <f aca="false">Q130-K130</f>
        <v>372.355106757632</v>
      </c>
      <c r="R129" s="173" t="n">
        <f aca="false">S129-0.5*K129</f>
        <v>80.7336575263999</v>
      </c>
      <c r="S129" s="173" t="n">
        <f aca="false">S130-K130</f>
        <v>80.7336575263999</v>
      </c>
      <c r="T129" s="169"/>
      <c r="U129" s="56" t="n">
        <f aca="false">R129-$U$23</f>
        <v>12.2550276600001</v>
      </c>
      <c r="V129" s="56"/>
      <c r="AB129" s="41"/>
      <c r="AO129" s="181"/>
    </row>
    <row r="130" customFormat="false" ht="12.75" hidden="false" customHeight="false" outlineLevel="0" collapsed="false">
      <c r="A130" s="175"/>
      <c r="B130" s="175"/>
      <c r="C130" s="175"/>
      <c r="D130" s="176"/>
      <c r="E130" s="175"/>
      <c r="F130" s="177"/>
      <c r="G130" s="177"/>
      <c r="H130" s="172" t="n">
        <v>150</v>
      </c>
      <c r="I130" s="179"/>
      <c r="J130" s="174"/>
      <c r="K130" s="173" t="n">
        <v>0.042926</v>
      </c>
      <c r="L130" s="56" t="n">
        <f aca="false">(Q130+Q129)/2</f>
        <v>372.376569757633</v>
      </c>
      <c r="M130" s="56" t="n">
        <f aca="false">(P130+P129)/2</f>
        <v>423.0996045</v>
      </c>
      <c r="N130" s="56" t="n">
        <f aca="false">(O130+O129)/2</f>
        <v>51.6647395483352</v>
      </c>
      <c r="O130" s="173" t="n">
        <f aca="false">$O$148</f>
        <v>51.6647395483352</v>
      </c>
      <c r="P130" s="173" t="n">
        <f aca="false">$P$204</f>
        <v>423.0996045</v>
      </c>
      <c r="Q130" s="173" t="n">
        <f aca="false">Q131-K131</f>
        <v>372.398032757633</v>
      </c>
      <c r="R130" s="173" t="n">
        <f aca="false">S130-0.5*K130</f>
        <v>80.7551205263999</v>
      </c>
      <c r="S130" s="173" t="n">
        <f aca="false">S131-K131</f>
        <v>80.7765835263999</v>
      </c>
      <c r="T130" s="175"/>
      <c r="U130" s="56" t="n">
        <f aca="false">R130-$U$23</f>
        <v>12.2764906600001</v>
      </c>
      <c r="V130" s="56"/>
      <c r="AB130" s="41"/>
    </row>
    <row r="131" customFormat="false" ht="12.75" hidden="false" customHeight="false" outlineLevel="0" collapsed="false">
      <c r="A131" s="169" t="s">
        <v>203</v>
      </c>
      <c r="B131" s="169" t="s">
        <v>385</v>
      </c>
      <c r="C131" s="169" t="s">
        <v>376</v>
      </c>
      <c r="D131" s="170" t="n">
        <f aca="false">ROUND(10*R131,0)</f>
        <v>808</v>
      </c>
      <c r="E131" s="169" t="s">
        <v>420</v>
      </c>
      <c r="F131" s="171" t="s">
        <v>378</v>
      </c>
      <c r="G131" s="171" t="s">
        <v>379</v>
      </c>
      <c r="H131" s="172" t="n">
        <v>150</v>
      </c>
      <c r="I131" s="173"/>
      <c r="J131" s="174"/>
      <c r="K131" s="173" t="n">
        <v>0</v>
      </c>
      <c r="L131" s="56" t="n">
        <f aca="false">(Q131+Q130)/2</f>
        <v>372.398032757633</v>
      </c>
      <c r="M131" s="56" t="n">
        <f aca="false">(P131+P130)/2</f>
        <v>423.0996045</v>
      </c>
      <c r="N131" s="56" t="n">
        <f aca="false">(O131+O130)/2</f>
        <v>51.6647395483352</v>
      </c>
      <c r="O131" s="173" t="n">
        <f aca="false">$O$148</f>
        <v>51.6647395483352</v>
      </c>
      <c r="P131" s="173" t="n">
        <f aca="false">$P$204</f>
        <v>423.0996045</v>
      </c>
      <c r="Q131" s="173" t="n">
        <f aca="false">Q132-K132</f>
        <v>372.398032757633</v>
      </c>
      <c r="R131" s="173" t="n">
        <f aca="false">S131-0.5*K131</f>
        <v>80.7765835263999</v>
      </c>
      <c r="S131" s="173" t="n">
        <f aca="false">S132-K132</f>
        <v>80.7765835263999</v>
      </c>
      <c r="T131" s="182"/>
      <c r="U131" s="56" t="n">
        <f aca="false">R131-$U$23</f>
        <v>12.2979536600001</v>
      </c>
      <c r="V131" s="56"/>
      <c r="W131" s="181"/>
      <c r="X131" s="181"/>
      <c r="Y131" s="181"/>
      <c r="Z131" s="181"/>
      <c r="AA131" s="185"/>
      <c r="AB131" s="181"/>
      <c r="AC131" s="181"/>
      <c r="AD131" s="181"/>
      <c r="AE131" s="181"/>
      <c r="AF131" s="181"/>
      <c r="AG131" s="181"/>
      <c r="AH131" s="181"/>
      <c r="AI131" s="181"/>
      <c r="AJ131" s="181"/>
      <c r="AK131" s="181"/>
      <c r="AL131" s="181"/>
      <c r="AM131" s="181"/>
      <c r="AN131" s="181"/>
    </row>
    <row r="132" customFormat="false" ht="12.75" hidden="false" customHeight="false" outlineLevel="0" collapsed="false">
      <c r="A132" s="182"/>
      <c r="B132" s="182"/>
      <c r="C132" s="182"/>
      <c r="D132" s="183"/>
      <c r="E132" s="169"/>
      <c r="F132" s="177"/>
      <c r="G132" s="184"/>
      <c r="H132" s="172" t="n">
        <v>150</v>
      </c>
      <c r="I132" s="173"/>
      <c r="J132" s="174"/>
      <c r="K132" s="173" t="n">
        <v>0.39539857</v>
      </c>
      <c r="L132" s="56" t="n">
        <f aca="false">(Q132+Q131)/2</f>
        <v>372.595732042633</v>
      </c>
      <c r="M132" s="56" t="n">
        <f aca="false">(P132+P131)/2</f>
        <v>423.0996045</v>
      </c>
      <c r="N132" s="56" t="n">
        <f aca="false">(O132+O131)/2</f>
        <v>51.6647395483352</v>
      </c>
      <c r="O132" s="173" t="n">
        <f aca="false">$O$148</f>
        <v>51.6647395483352</v>
      </c>
      <c r="P132" s="173" t="n">
        <f aca="false">$P$204</f>
        <v>423.0996045</v>
      </c>
      <c r="Q132" s="173" t="n">
        <f aca="false">Q133-K133</f>
        <v>372.793431327633</v>
      </c>
      <c r="R132" s="173" t="n">
        <f aca="false">S132-0.5*K132</f>
        <v>80.9742828113999</v>
      </c>
      <c r="S132" s="173" t="n">
        <f aca="false">S133-K133</f>
        <v>81.1719820963999</v>
      </c>
      <c r="T132" s="182"/>
      <c r="U132" s="56" t="n">
        <f aca="false">R132-$U$23</f>
        <v>12.4956529450001</v>
      </c>
      <c r="V132" s="56"/>
      <c r="W132" s="181"/>
      <c r="X132" s="181"/>
      <c r="Y132" s="181"/>
      <c r="Z132" s="181"/>
      <c r="AA132" s="185"/>
      <c r="AB132" s="181"/>
      <c r="AC132" s="181"/>
      <c r="AD132" s="181"/>
      <c r="AE132" s="181"/>
      <c r="AF132" s="181"/>
      <c r="AG132" s="181"/>
      <c r="AH132" s="181"/>
      <c r="AI132" s="181"/>
      <c r="AJ132" s="181"/>
      <c r="AK132" s="181"/>
      <c r="AL132" s="181"/>
      <c r="AM132" s="181"/>
      <c r="AN132" s="181"/>
    </row>
    <row r="133" customFormat="false" ht="12.75" hidden="false" customHeight="false" outlineLevel="0" collapsed="false">
      <c r="A133" s="169" t="s">
        <v>203</v>
      </c>
      <c r="B133" s="169" t="s">
        <v>385</v>
      </c>
      <c r="C133" s="169" t="s">
        <v>351</v>
      </c>
      <c r="D133" s="170" t="n">
        <f aca="false">ROUND(10*R133,0)</f>
        <v>812</v>
      </c>
      <c r="E133" s="169" t="s">
        <v>421</v>
      </c>
      <c r="F133" s="171" t="s">
        <v>422</v>
      </c>
      <c r="G133" s="171" t="s">
        <v>423</v>
      </c>
      <c r="H133" s="172" t="n">
        <v>150</v>
      </c>
      <c r="I133" s="173"/>
      <c r="J133" s="174"/>
      <c r="K133" s="173" t="n">
        <v>0</v>
      </c>
      <c r="L133" s="56" t="n">
        <f aca="false">(Q133+Q132)/2</f>
        <v>372.793431327633</v>
      </c>
      <c r="M133" s="56" t="n">
        <f aca="false">(P133+P132)/2</f>
        <v>423.0996045</v>
      </c>
      <c r="N133" s="56" t="n">
        <f aca="false">(O133+O132)/2</f>
        <v>51.6647395483352</v>
      </c>
      <c r="O133" s="173" t="n">
        <f aca="false">$O$148</f>
        <v>51.6647395483352</v>
      </c>
      <c r="P133" s="173" t="n">
        <f aca="false">$P$204</f>
        <v>423.0996045</v>
      </c>
      <c r="Q133" s="173" t="n">
        <f aca="false">Q134-K134</f>
        <v>372.793431327633</v>
      </c>
      <c r="R133" s="173" t="n">
        <f aca="false">S133-0.5*K133</f>
        <v>81.1719820963999</v>
      </c>
      <c r="S133" s="173" t="n">
        <f aca="false">S134-K134</f>
        <v>81.1719820963999</v>
      </c>
      <c r="T133" s="169"/>
      <c r="U133" s="56" t="n">
        <f aca="false">R133-$U$23</f>
        <v>12.6933522300001</v>
      </c>
      <c r="V133" s="56"/>
      <c r="AB133" s="41"/>
    </row>
    <row r="134" customFormat="false" ht="12.75" hidden="false" customHeight="false" outlineLevel="0" collapsed="false">
      <c r="A134" s="169" t="s">
        <v>203</v>
      </c>
      <c r="B134" s="169" t="s">
        <v>385</v>
      </c>
      <c r="C134" s="169" t="s">
        <v>346</v>
      </c>
      <c r="D134" s="170" t="n">
        <f aca="false">ROUND(10*R134,0)</f>
        <v>812</v>
      </c>
      <c r="E134" s="169" t="s">
        <v>424</v>
      </c>
      <c r="F134" s="171" t="s">
        <v>348</v>
      </c>
      <c r="G134" s="171" t="s">
        <v>349</v>
      </c>
      <c r="H134" s="172" t="n">
        <v>150</v>
      </c>
      <c r="I134" s="173"/>
      <c r="J134" s="174"/>
      <c r="K134" s="173" t="n">
        <v>0</v>
      </c>
      <c r="L134" s="56" t="n">
        <f aca="false">(Q134+Q133)/2</f>
        <v>372.793431327633</v>
      </c>
      <c r="M134" s="56" t="n">
        <f aca="false">(P134+P133)/2</f>
        <v>423.0996045</v>
      </c>
      <c r="N134" s="56" t="n">
        <f aca="false">(O134+O133)/2</f>
        <v>51.6647395483352</v>
      </c>
      <c r="O134" s="173" t="n">
        <f aca="false">$O$148</f>
        <v>51.6647395483352</v>
      </c>
      <c r="P134" s="173" t="n">
        <f aca="false">$P$204</f>
        <v>423.0996045</v>
      </c>
      <c r="Q134" s="173" t="n">
        <f aca="false">Q135-K135</f>
        <v>372.793431327633</v>
      </c>
      <c r="R134" s="173" t="n">
        <f aca="false">S134-0.5*K134</f>
        <v>81.1719820963999</v>
      </c>
      <c r="S134" s="173" t="n">
        <f aca="false">S135-K135</f>
        <v>81.1719820963999</v>
      </c>
      <c r="T134" s="169"/>
      <c r="U134" s="56" t="n">
        <f aca="false">R134-$U$23</f>
        <v>12.6933522300001</v>
      </c>
      <c r="V134" s="56"/>
      <c r="AB134" s="41"/>
    </row>
    <row r="135" customFormat="false" ht="12.75" hidden="false" customHeight="false" outlineLevel="0" collapsed="false">
      <c r="A135" s="169"/>
      <c r="B135" s="169"/>
      <c r="C135" s="169"/>
      <c r="D135" s="170"/>
      <c r="E135" s="169"/>
      <c r="F135" s="171"/>
      <c r="G135" s="171"/>
      <c r="H135" s="172" t="n">
        <v>150</v>
      </c>
      <c r="I135" s="173"/>
      <c r="J135" s="174"/>
      <c r="K135" s="173" t="n">
        <v>0.20828</v>
      </c>
      <c r="L135" s="56" t="n">
        <f aca="false">(Q135+Q134)/2</f>
        <v>372.897571327632</v>
      </c>
      <c r="M135" s="56" t="n">
        <f aca="false">(P135+P134)/2</f>
        <v>423.0996045</v>
      </c>
      <c r="N135" s="56" t="n">
        <f aca="false">(O135+O134)/2</f>
        <v>51.6647395483352</v>
      </c>
      <c r="O135" s="173" t="n">
        <f aca="false">$O$148</f>
        <v>51.6647395483352</v>
      </c>
      <c r="P135" s="173" t="n">
        <f aca="false">$P$204</f>
        <v>423.0996045</v>
      </c>
      <c r="Q135" s="173" t="n">
        <f aca="false">Q136-K136</f>
        <v>373.001711327632</v>
      </c>
      <c r="R135" s="173" t="n">
        <f aca="false">S135-0.5*K135</f>
        <v>81.2761220963999</v>
      </c>
      <c r="S135" s="173" t="n">
        <f aca="false">S136-K136</f>
        <v>81.3802620963999</v>
      </c>
      <c r="T135" s="169"/>
      <c r="U135" s="56" t="n">
        <f aca="false">R135-$U$23</f>
        <v>12.7974922300001</v>
      </c>
      <c r="V135" s="56"/>
      <c r="AB135" s="41"/>
    </row>
    <row r="136" customFormat="false" ht="12.75" hidden="false" customHeight="false" outlineLevel="0" collapsed="false">
      <c r="A136" s="169" t="s">
        <v>203</v>
      </c>
      <c r="B136" s="169" t="s">
        <v>385</v>
      </c>
      <c r="C136" s="169" t="s">
        <v>406</v>
      </c>
      <c r="D136" s="170" t="n">
        <f aca="false">ROUND(10*R136,0)</f>
        <v>814</v>
      </c>
      <c r="E136" s="169" t="s">
        <v>425</v>
      </c>
      <c r="F136" s="171" t="s">
        <v>408</v>
      </c>
      <c r="G136" s="171" t="s">
        <v>409</v>
      </c>
      <c r="H136" s="172"/>
      <c r="I136" s="173"/>
      <c r="J136" s="174"/>
      <c r="K136" s="173" t="n">
        <v>0</v>
      </c>
      <c r="L136" s="56" t="n">
        <f aca="false">(Q136+Q135)/2</f>
        <v>373.001711327632</v>
      </c>
      <c r="M136" s="56" t="n">
        <f aca="false">(P136+P135)/2</f>
        <v>423.0996045</v>
      </c>
      <c r="N136" s="56" t="n">
        <f aca="false">(O136+O135)/2</f>
        <v>51.6647395483352</v>
      </c>
      <c r="O136" s="173" t="n">
        <f aca="false">$O$148</f>
        <v>51.6647395483352</v>
      </c>
      <c r="P136" s="173" t="n">
        <f aca="false">$P$204</f>
        <v>423.0996045</v>
      </c>
      <c r="Q136" s="173" t="n">
        <f aca="false">Q137-K137</f>
        <v>373.001711327632</v>
      </c>
      <c r="R136" s="173" t="n">
        <f aca="false">S136-0.5*K136</f>
        <v>81.3802620963999</v>
      </c>
      <c r="S136" s="173" t="n">
        <f aca="false">S137-K137</f>
        <v>81.3802620963999</v>
      </c>
      <c r="T136" s="169"/>
      <c r="U136" s="56" t="n">
        <f aca="false">R136-$U$23</f>
        <v>12.9016322300001</v>
      </c>
      <c r="V136" s="56"/>
      <c r="AB136" s="41"/>
    </row>
    <row r="137" customFormat="false" ht="12.75" hidden="false" customHeight="false" outlineLevel="0" collapsed="false">
      <c r="A137" s="169" t="s">
        <v>203</v>
      </c>
      <c r="B137" s="169" t="s">
        <v>385</v>
      </c>
      <c r="C137" s="169" t="s">
        <v>342</v>
      </c>
      <c r="D137" s="170" t="n">
        <f aca="false">ROUND(10*R137,0)</f>
        <v>814</v>
      </c>
      <c r="E137" s="169" t="s">
        <v>426</v>
      </c>
      <c r="F137" s="171" t="s">
        <v>427</v>
      </c>
      <c r="G137" s="171" t="s">
        <v>345</v>
      </c>
      <c r="H137" s="172" t="n">
        <v>150</v>
      </c>
      <c r="I137" s="173"/>
      <c r="J137" s="174"/>
      <c r="K137" s="173" t="n">
        <v>0</v>
      </c>
      <c r="L137" s="56" t="n">
        <f aca="false">(Q137+Q136)/2</f>
        <v>373.001711327632</v>
      </c>
      <c r="M137" s="56" t="n">
        <f aca="false">(P137+P136)/2</f>
        <v>423.0996045</v>
      </c>
      <c r="N137" s="56" t="n">
        <f aca="false">(O137+O136)/2</f>
        <v>51.6647395483352</v>
      </c>
      <c r="O137" s="173" t="n">
        <f aca="false">$O$148</f>
        <v>51.6647395483352</v>
      </c>
      <c r="P137" s="173" t="n">
        <f aca="false">$P$204</f>
        <v>423.0996045</v>
      </c>
      <c r="Q137" s="173" t="n">
        <f aca="false">Q138-K138</f>
        <v>373.001711327632</v>
      </c>
      <c r="R137" s="173" t="n">
        <f aca="false">S137-0.5*K137</f>
        <v>81.3802620963999</v>
      </c>
      <c r="S137" s="173" t="n">
        <f aca="false">S138-K138</f>
        <v>81.3802620963999</v>
      </c>
      <c r="T137" s="169"/>
      <c r="U137" s="56" t="n">
        <f aca="false">R137-$U$23</f>
        <v>12.9016322300001</v>
      </c>
      <c r="V137" s="56"/>
      <c r="AB137" s="41"/>
    </row>
    <row r="138" customFormat="false" ht="12.75" hidden="false" customHeight="false" outlineLevel="0" collapsed="false">
      <c r="A138" s="169"/>
      <c r="B138" s="169"/>
      <c r="C138" s="169"/>
      <c r="D138" s="170"/>
      <c r="E138" s="169"/>
      <c r="F138" s="171"/>
      <c r="G138" s="171"/>
      <c r="H138" s="172" t="n">
        <v>150</v>
      </c>
      <c r="I138" s="173"/>
      <c r="J138" s="174"/>
      <c r="K138" s="173" t="n">
        <v>0.2169329</v>
      </c>
      <c r="L138" s="56" t="n">
        <f aca="false">(Q138+Q137)/2</f>
        <v>373.110177777633</v>
      </c>
      <c r="M138" s="56" t="n">
        <f aca="false">(P138+P137)/2</f>
        <v>423.0996045</v>
      </c>
      <c r="N138" s="56" t="n">
        <f aca="false">(O138+O137)/2</f>
        <v>51.6647395483352</v>
      </c>
      <c r="O138" s="173" t="n">
        <f aca="false">$O$148</f>
        <v>51.6647395483352</v>
      </c>
      <c r="P138" s="173" t="n">
        <f aca="false">$P$204</f>
        <v>423.0996045</v>
      </c>
      <c r="Q138" s="173" t="n">
        <f aca="false">Q139-K139</f>
        <v>373.218644227633</v>
      </c>
      <c r="R138" s="173" t="n">
        <f aca="false">S138-0.5*K138</f>
        <v>81.4887285463999</v>
      </c>
      <c r="S138" s="173" t="n">
        <f aca="false">S139-K139</f>
        <v>81.5971949963999</v>
      </c>
      <c r="T138" s="169" t="s">
        <v>298</v>
      </c>
      <c r="U138" s="56" t="n">
        <f aca="false">R138-$U$23</f>
        <v>13.0100986800001</v>
      </c>
      <c r="V138" s="56"/>
      <c r="AB138" s="41"/>
    </row>
    <row r="139" customFormat="false" ht="12.75" hidden="false" customHeight="false" outlineLevel="0" collapsed="false">
      <c r="A139" s="169" t="s">
        <v>203</v>
      </c>
      <c r="B139" s="169" t="s">
        <v>385</v>
      </c>
      <c r="C139" s="169" t="s">
        <v>244</v>
      </c>
      <c r="D139" s="170" t="n">
        <f aca="false">ROUND(10*R139,0)</f>
        <v>818</v>
      </c>
      <c r="E139" s="169" t="s">
        <v>428</v>
      </c>
      <c r="F139" s="171" t="s">
        <v>398</v>
      </c>
      <c r="G139" s="171" t="s">
        <v>288</v>
      </c>
      <c r="H139" s="172" t="n">
        <v>150</v>
      </c>
      <c r="I139" s="173"/>
      <c r="J139" s="174"/>
      <c r="K139" s="173" t="n">
        <v>0.4</v>
      </c>
      <c r="L139" s="56" t="n">
        <f aca="false">(Q139+Q138)/2</f>
        <v>373.418644227633</v>
      </c>
      <c r="M139" s="56" t="n">
        <f aca="false">(P139+P138)/2</f>
        <v>423.0996045</v>
      </c>
      <c r="N139" s="56" t="n">
        <f aca="false">(O139+O138)/2</f>
        <v>51.6647395483352</v>
      </c>
      <c r="O139" s="173" t="n">
        <f aca="false">$O$148</f>
        <v>51.6647395483352</v>
      </c>
      <c r="P139" s="173" t="n">
        <f aca="false">$P$204</f>
        <v>423.0996045</v>
      </c>
      <c r="Q139" s="173" t="n">
        <f aca="false">Q140-K140</f>
        <v>373.618644227632</v>
      </c>
      <c r="R139" s="173" t="n">
        <f aca="false">S139-0.5*K139</f>
        <v>81.7971949963999</v>
      </c>
      <c r="S139" s="173" t="n">
        <f aca="false">S140-K140</f>
        <v>81.9971949963999</v>
      </c>
      <c r="T139" s="169"/>
      <c r="U139" s="56" t="n">
        <f aca="false">R139-$U$23</f>
        <v>13.3185651300001</v>
      </c>
      <c r="V139" s="56"/>
      <c r="AB139" s="41"/>
    </row>
    <row r="140" customFormat="false" ht="12.75" hidden="false" customHeight="false" outlineLevel="0" collapsed="false">
      <c r="A140" s="175"/>
      <c r="B140" s="175"/>
      <c r="C140" s="175"/>
      <c r="D140" s="176"/>
      <c r="E140" s="175"/>
      <c r="F140" s="177"/>
      <c r="G140" s="177"/>
      <c r="H140" s="172" t="n">
        <v>150</v>
      </c>
      <c r="I140" s="179"/>
      <c r="J140" s="174"/>
      <c r="K140" s="173" t="n">
        <v>0.0254</v>
      </c>
      <c r="L140" s="56" t="n">
        <f aca="false">(Q140+Q139)/2</f>
        <v>373.631344227632</v>
      </c>
      <c r="M140" s="56" t="n">
        <f aca="false">(P140+P139)/2</f>
        <v>423.0996045</v>
      </c>
      <c r="N140" s="56" t="n">
        <f aca="false">(O140+O139)/2</f>
        <v>51.6647395483352</v>
      </c>
      <c r="O140" s="173" t="n">
        <f aca="false">$O$148</f>
        <v>51.6647395483352</v>
      </c>
      <c r="P140" s="173" t="n">
        <f aca="false">$P$204</f>
        <v>423.0996045</v>
      </c>
      <c r="Q140" s="173" t="n">
        <f aca="false">Q141-K141</f>
        <v>373.644044227632</v>
      </c>
      <c r="R140" s="173" t="n">
        <f aca="false">S140-0.5*K140</f>
        <v>82.0098949963999</v>
      </c>
      <c r="S140" s="173" t="n">
        <f aca="false">S141-K141</f>
        <v>82.0225949963999</v>
      </c>
      <c r="T140" s="175"/>
      <c r="U140" s="56" t="n">
        <f aca="false">R140-$U$23</f>
        <v>13.5312651300001</v>
      </c>
      <c r="V140" s="56"/>
      <c r="AB140" s="41"/>
    </row>
    <row r="141" customFormat="false" ht="12.75" hidden="false" customHeight="false" outlineLevel="0" collapsed="false">
      <c r="A141" s="169" t="s">
        <v>203</v>
      </c>
      <c r="B141" s="169" t="s">
        <v>385</v>
      </c>
      <c r="C141" s="169" t="s">
        <v>279</v>
      </c>
      <c r="D141" s="170" t="n">
        <f aca="false">ROUND(10*R141,0)</f>
        <v>821</v>
      </c>
      <c r="E141" s="169" t="s">
        <v>429</v>
      </c>
      <c r="F141" s="171" t="s">
        <v>281</v>
      </c>
      <c r="G141" s="171" t="s">
        <v>282</v>
      </c>
      <c r="H141" s="172" t="n">
        <v>150</v>
      </c>
      <c r="I141" s="173"/>
      <c r="J141" s="174"/>
      <c r="K141" s="173" t="n">
        <v>0.1905</v>
      </c>
      <c r="L141" s="56" t="n">
        <f aca="false">(Q141+Q140)/2</f>
        <v>373.739294227633</v>
      </c>
      <c r="M141" s="56" t="n">
        <f aca="false">(P141+P140)/2</f>
        <v>423.0996045</v>
      </c>
      <c r="N141" s="56" t="n">
        <f aca="false">(O141+O140)/2</f>
        <v>51.6647395483352</v>
      </c>
      <c r="O141" s="173" t="n">
        <f aca="false">$O$148</f>
        <v>51.6647395483352</v>
      </c>
      <c r="P141" s="173" t="n">
        <f aca="false">$P$204</f>
        <v>423.0996045</v>
      </c>
      <c r="Q141" s="173" t="n">
        <f aca="false">Q142-K142</f>
        <v>373.834544227632</v>
      </c>
      <c r="R141" s="173" t="n">
        <f aca="false">S141-0.5*K141</f>
        <v>82.1178449963999</v>
      </c>
      <c r="S141" s="173" t="n">
        <f aca="false">S142-K142</f>
        <v>82.2130949963999</v>
      </c>
      <c r="T141" s="169"/>
      <c r="U141" s="56" t="n">
        <f aca="false">R141-$U$23</f>
        <v>13.6392151300001</v>
      </c>
      <c r="V141" s="56"/>
      <c r="AB141" s="41"/>
    </row>
    <row r="142" customFormat="false" ht="12.75" hidden="false" customHeight="false" outlineLevel="0" collapsed="false">
      <c r="A142" s="169"/>
      <c r="B142" s="169"/>
      <c r="C142" s="169"/>
      <c r="D142" s="170"/>
      <c r="E142" s="169"/>
      <c r="F142" s="171"/>
      <c r="G142" s="171"/>
      <c r="H142" s="172" t="n">
        <v>150</v>
      </c>
      <c r="I142" s="173"/>
      <c r="J142" s="174"/>
      <c r="K142" s="173" t="n">
        <f aca="false">0.23498443-K141/2</f>
        <v>0.13973443</v>
      </c>
      <c r="L142" s="56" t="n">
        <f aca="false">(Q142+Q141)/2</f>
        <v>373.904411442632</v>
      </c>
      <c r="M142" s="56" t="n">
        <f aca="false">(P142+P141)/2</f>
        <v>423.0996045</v>
      </c>
      <c r="N142" s="56" t="n">
        <f aca="false">(O142+O141)/2</f>
        <v>51.6647395483352</v>
      </c>
      <c r="O142" s="173" t="n">
        <f aca="false">$O$148</f>
        <v>51.6647395483352</v>
      </c>
      <c r="P142" s="173" t="n">
        <f aca="false">$P$204</f>
        <v>423.0996045</v>
      </c>
      <c r="Q142" s="173" t="n">
        <f aca="false">Q143-K143</f>
        <v>373.974278657632</v>
      </c>
      <c r="R142" s="173" t="n">
        <f aca="false">S142-0.5*K142</f>
        <v>82.2829622113999</v>
      </c>
      <c r="S142" s="173" t="n">
        <f aca="false">S143-K143</f>
        <v>82.3528294263999</v>
      </c>
      <c r="T142" s="169"/>
      <c r="U142" s="56" t="n">
        <f aca="false">R142-$U$23</f>
        <v>13.8043323450001</v>
      </c>
      <c r="V142" s="56"/>
      <c r="Z142" s="186"/>
      <c r="AB142" s="41"/>
    </row>
    <row r="143" customFormat="false" ht="12.75" hidden="false" customHeight="false" outlineLevel="0" collapsed="false">
      <c r="A143" s="169" t="s">
        <v>203</v>
      </c>
      <c r="B143" s="169" t="s">
        <v>385</v>
      </c>
      <c r="C143" s="169" t="s">
        <v>430</v>
      </c>
      <c r="D143" s="170" t="n">
        <f aca="false">ROUND(10*R143,0)</f>
        <v>824</v>
      </c>
      <c r="E143" s="169" t="s">
        <v>431</v>
      </c>
      <c r="F143" s="171" t="s">
        <v>432</v>
      </c>
      <c r="G143" s="171" t="s">
        <v>433</v>
      </c>
      <c r="H143" s="172"/>
      <c r="I143" s="173"/>
      <c r="J143" s="174"/>
      <c r="K143" s="173" t="n">
        <v>0</v>
      </c>
      <c r="L143" s="56" t="n">
        <f aca="false">(Q143+Q142)/2</f>
        <v>373.974278657632</v>
      </c>
      <c r="M143" s="56" t="n">
        <f aca="false">(P143+P142)/2</f>
        <v>423.0996045</v>
      </c>
      <c r="N143" s="56" t="n">
        <f aca="false">(O143+O142)/2</f>
        <v>51.6647395483352</v>
      </c>
      <c r="O143" s="173" t="n">
        <f aca="false">$O$148</f>
        <v>51.6647395483352</v>
      </c>
      <c r="P143" s="173" t="n">
        <f aca="false">$P$204</f>
        <v>423.0996045</v>
      </c>
      <c r="Q143" s="173" t="n">
        <f aca="false">Q144-K144</f>
        <v>373.974278657632</v>
      </c>
      <c r="R143" s="173" t="n">
        <f aca="false">S143-0.5*K143</f>
        <v>82.3528294263999</v>
      </c>
      <c r="S143" s="173" t="n">
        <f aca="false">S144-K144</f>
        <v>82.3528294263999</v>
      </c>
      <c r="T143" s="169"/>
      <c r="U143" s="56" t="n">
        <f aca="false">R143-$U$23</f>
        <v>13.8741995600001</v>
      </c>
      <c r="V143" s="56"/>
      <c r="AB143" s="41"/>
    </row>
    <row r="144" customFormat="false" ht="12.75" hidden="false" customHeight="false" outlineLevel="0" collapsed="false">
      <c r="A144" s="169"/>
      <c r="B144" s="169"/>
      <c r="C144" s="169"/>
      <c r="D144" s="170"/>
      <c r="E144" s="169"/>
      <c r="F144" s="171"/>
      <c r="G144" s="171"/>
      <c r="H144" s="172" t="n">
        <v>150</v>
      </c>
      <c r="I144" s="173"/>
      <c r="J144" s="174"/>
      <c r="K144" s="173" t="n">
        <v>0.0387985</v>
      </c>
      <c r="L144" s="56" t="n">
        <f aca="false">(Q144+Q143)/2</f>
        <v>373.993677907632</v>
      </c>
      <c r="M144" s="56" t="n">
        <f aca="false">(P144+P143)/2</f>
        <v>423.0996045</v>
      </c>
      <c r="N144" s="56" t="n">
        <f aca="false">(O144+O143)/2</f>
        <v>51.6647395483352</v>
      </c>
      <c r="O144" s="173" t="n">
        <f aca="false">$O$148</f>
        <v>51.6647395483352</v>
      </c>
      <c r="P144" s="173" t="n">
        <f aca="false">$P$204</f>
        <v>423.0996045</v>
      </c>
      <c r="Q144" s="173" t="n">
        <f aca="false">Q145-K145</f>
        <v>374.013077157632</v>
      </c>
      <c r="R144" s="173" t="n">
        <f aca="false">S144-0.5*K144</f>
        <v>82.3722286763999</v>
      </c>
      <c r="S144" s="173" t="n">
        <f aca="false">S145-K145</f>
        <v>82.3916279263999</v>
      </c>
      <c r="T144" s="169"/>
      <c r="U144" s="56" t="n">
        <f aca="false">R144-$U$23</f>
        <v>13.8935988100001</v>
      </c>
      <c r="V144" s="56"/>
      <c r="AB144" s="41"/>
    </row>
    <row r="145" customFormat="false" ht="12.75" hidden="false" customHeight="false" outlineLevel="0" collapsed="false">
      <c r="A145" s="169" t="s">
        <v>203</v>
      </c>
      <c r="B145" s="169" t="s">
        <v>385</v>
      </c>
      <c r="C145" s="169" t="s">
        <v>376</v>
      </c>
      <c r="D145" s="170" t="n">
        <f aca="false">ROUND(10*R145,0)</f>
        <v>824</v>
      </c>
      <c r="E145" s="169" t="s">
        <v>434</v>
      </c>
      <c r="F145" s="171" t="s">
        <v>378</v>
      </c>
      <c r="G145" s="171" t="s">
        <v>379</v>
      </c>
      <c r="H145" s="172" t="n">
        <v>150</v>
      </c>
      <c r="I145" s="173"/>
      <c r="J145" s="174"/>
      <c r="K145" s="173" t="n">
        <v>0</v>
      </c>
      <c r="L145" s="56" t="n">
        <f aca="false">(Q145+Q144)/2</f>
        <v>374.013077157632</v>
      </c>
      <c r="M145" s="56" t="n">
        <f aca="false">(P145+P144)/2</f>
        <v>423.0996045</v>
      </c>
      <c r="N145" s="56" t="n">
        <f aca="false">(O145+O144)/2</f>
        <v>51.6647395483352</v>
      </c>
      <c r="O145" s="173" t="n">
        <f aca="false">$O$148</f>
        <v>51.6647395483352</v>
      </c>
      <c r="P145" s="173" t="n">
        <f aca="false">$P$204</f>
        <v>423.0996045</v>
      </c>
      <c r="Q145" s="173" t="n">
        <f aca="false">Q146-K146</f>
        <v>374.013077157632</v>
      </c>
      <c r="R145" s="173" t="n">
        <f aca="false">S145-0.5*K145</f>
        <v>82.3916279263999</v>
      </c>
      <c r="S145" s="173" t="n">
        <f aca="false">S146-K146</f>
        <v>82.3916279263999</v>
      </c>
      <c r="T145" s="169"/>
      <c r="U145" s="56" t="n">
        <f aca="false">R145-$U$23</f>
        <v>13.9129980600001</v>
      </c>
      <c r="V145" s="56"/>
      <c r="AB145" s="41"/>
    </row>
    <row r="146" customFormat="false" ht="12.75" hidden="false" customHeight="false" outlineLevel="0" collapsed="false">
      <c r="A146" s="169"/>
      <c r="B146" s="169"/>
      <c r="C146" s="169"/>
      <c r="D146" s="170"/>
      <c r="E146" s="169"/>
      <c r="F146" s="171"/>
      <c r="G146" s="171"/>
      <c r="H146" s="172" t="n">
        <v>150</v>
      </c>
      <c r="I146" s="173"/>
      <c r="J146" s="174"/>
      <c r="K146" s="173" t="n">
        <f aca="false">0.241927328-K147/2</f>
        <v>0.201795328</v>
      </c>
      <c r="L146" s="56" t="n">
        <f aca="false">(Q146+Q145)/2</f>
        <v>374.113974821632</v>
      </c>
      <c r="M146" s="56" t="n">
        <f aca="false">(P146+P145)/2</f>
        <v>423.0996045</v>
      </c>
      <c r="N146" s="56" t="n">
        <f aca="false">(O146+O145)/2</f>
        <v>51.6647395483352</v>
      </c>
      <c r="O146" s="173" t="n">
        <f aca="false">$O$148</f>
        <v>51.6647395483352</v>
      </c>
      <c r="P146" s="173" t="n">
        <f aca="false">$P$204</f>
        <v>423.0996045</v>
      </c>
      <c r="Q146" s="173" t="n">
        <f aca="false">Q147-K147</f>
        <v>374.214872485632</v>
      </c>
      <c r="R146" s="173" t="n">
        <f aca="false">S146-0.5*K146</f>
        <v>82.4925255903999</v>
      </c>
      <c r="S146" s="173" t="n">
        <f aca="false">S147-K147</f>
        <v>82.5934232543999</v>
      </c>
      <c r="T146" s="169"/>
      <c r="U146" s="56" t="n">
        <f aca="false">R146-$U$23</f>
        <v>14.0138957240001</v>
      </c>
      <c r="V146" s="56"/>
      <c r="AB146" s="41"/>
    </row>
    <row r="147" customFormat="false" ht="12.75" hidden="false" customHeight="false" outlineLevel="0" collapsed="false">
      <c r="A147" s="169" t="s">
        <v>203</v>
      </c>
      <c r="B147" s="169" t="s">
        <v>385</v>
      </c>
      <c r="C147" s="169" t="s">
        <v>265</v>
      </c>
      <c r="D147" s="170" t="n">
        <f aca="false">ROUND(10*R147,0)</f>
        <v>826</v>
      </c>
      <c r="E147" s="169" t="s">
        <v>435</v>
      </c>
      <c r="F147" s="171" t="s">
        <v>267</v>
      </c>
      <c r="G147" s="171" t="s">
        <v>304</v>
      </c>
      <c r="H147" s="172" t="n">
        <v>150</v>
      </c>
      <c r="I147" s="173"/>
      <c r="J147" s="174"/>
      <c r="K147" s="173" t="n">
        <v>0.080264</v>
      </c>
      <c r="L147" s="56" t="n">
        <f aca="false">(Q147+Q146)/2</f>
        <v>374.255004485632</v>
      </c>
      <c r="M147" s="56" t="n">
        <f aca="false">(P147+P146)/2</f>
        <v>423.0996045</v>
      </c>
      <c r="N147" s="56" t="n">
        <f aca="false">(O147+O146)/2</f>
        <v>51.6647395483352</v>
      </c>
      <c r="O147" s="173" t="n">
        <f aca="false">$O$148</f>
        <v>51.6647395483352</v>
      </c>
      <c r="P147" s="173" t="n">
        <f aca="false">$P$204</f>
        <v>423.0996045</v>
      </c>
      <c r="Q147" s="173" t="n">
        <f aca="false">Q148-K148</f>
        <v>374.295136485632</v>
      </c>
      <c r="R147" s="173" t="n">
        <f aca="false">S147-0.5*K147</f>
        <v>82.6335552543999</v>
      </c>
      <c r="S147" s="173" t="n">
        <f aca="false">S148-K148</f>
        <v>82.6736872543999</v>
      </c>
      <c r="T147" s="169"/>
      <c r="U147" s="56" t="n">
        <f aca="false">R147-$U$23</f>
        <v>14.1549253880001</v>
      </c>
      <c r="V147" s="56"/>
      <c r="AB147" s="41"/>
    </row>
    <row r="148" customFormat="false" ht="12.75" hidden="false" customHeight="false" outlineLevel="0" collapsed="false">
      <c r="A148" s="169"/>
      <c r="B148" s="169"/>
      <c r="C148" s="169"/>
      <c r="D148" s="170"/>
      <c r="E148" s="169"/>
      <c r="F148" s="171"/>
      <c r="G148" s="171"/>
      <c r="H148" s="172" t="n">
        <v>150</v>
      </c>
      <c r="I148" s="173"/>
      <c r="J148" s="174"/>
      <c r="K148" s="173" t="n">
        <f aca="false">0.163639742-0.040132+0.000001</f>
        <v>0.123508742</v>
      </c>
      <c r="L148" s="56" t="n">
        <f aca="false">(Q148+Q147)/2</f>
        <v>374.356890856632</v>
      </c>
      <c r="M148" s="56" t="n">
        <f aca="false">(P148+P147)/2</f>
        <v>423.0996045</v>
      </c>
      <c r="N148" s="56" t="n">
        <f aca="false">(O148+O147)/2</f>
        <v>51.6647395483352</v>
      </c>
      <c r="O148" s="187" t="n">
        <f aca="false">O149+K149/(PI()/2)</f>
        <v>51.6647395483352</v>
      </c>
      <c r="P148" s="173" t="n">
        <f aca="false">$P$204</f>
        <v>423.0996045</v>
      </c>
      <c r="Q148" s="187" t="n">
        <f aca="false">Q149-K149/(PI()/2)</f>
        <v>374.418645227632</v>
      </c>
      <c r="R148" s="173" t="n">
        <f aca="false">S148-0.5*K148</f>
        <v>82.7354416253999</v>
      </c>
      <c r="S148" s="173" t="n">
        <f aca="false">S149-K149</f>
        <v>82.7971959963999</v>
      </c>
      <c r="T148" s="169" t="s">
        <v>332</v>
      </c>
      <c r="U148" s="56" t="n">
        <f aca="false">R148-$U$23</f>
        <v>14.2568117590001</v>
      </c>
      <c r="V148" s="56"/>
      <c r="AB148" s="41"/>
    </row>
    <row r="149" customFormat="false" ht="12.75" hidden="false" customHeight="false" outlineLevel="0" collapsed="false">
      <c r="A149" s="188" t="s">
        <v>203</v>
      </c>
      <c r="B149" s="188" t="s">
        <v>385</v>
      </c>
      <c r="C149" s="188" t="s">
        <v>436</v>
      </c>
      <c r="D149" s="189" t="n">
        <f aca="false">ROUND(10*R149,0)</f>
        <v>833</v>
      </c>
      <c r="E149" s="188" t="s">
        <v>437</v>
      </c>
      <c r="F149" s="190" t="s">
        <v>438</v>
      </c>
      <c r="G149" s="190" t="s">
        <v>439</v>
      </c>
      <c r="H149" s="191" t="s">
        <v>440</v>
      </c>
      <c r="I149" s="192"/>
      <c r="J149" s="193"/>
      <c r="K149" s="192" t="n">
        <v>1</v>
      </c>
      <c r="L149" s="56" t="n">
        <f aca="false">(Q149+Q148)/2</f>
        <v>374.736955113816</v>
      </c>
      <c r="M149" s="56" t="n">
        <f aca="false">(P149+P148)/2</f>
        <v>423.0996045</v>
      </c>
      <c r="N149" s="56" t="n">
        <f aca="false">(O149+O148)/2</f>
        <v>51.3464296621514</v>
      </c>
      <c r="O149" s="192" t="n">
        <f aca="false">O150+K150</f>
        <v>51.0281197759676</v>
      </c>
      <c r="P149" s="192" t="n">
        <f aca="false">$P$204</f>
        <v>423.0996045</v>
      </c>
      <c r="Q149" s="192" t="n">
        <f aca="false">$Q$203</f>
        <v>375.055265</v>
      </c>
      <c r="R149" s="192" t="n">
        <f aca="false">S149-0.5*K149</f>
        <v>83.2971959963999</v>
      </c>
      <c r="S149" s="192" t="n">
        <f aca="false">S150-K150</f>
        <v>83.7971959963999</v>
      </c>
      <c r="T149" s="188"/>
      <c r="U149" s="56" t="n">
        <f aca="false">R149-$U$23</f>
        <v>14.8185661300001</v>
      </c>
      <c r="V149" s="56"/>
      <c r="AB149" s="41"/>
    </row>
    <row r="150" customFormat="false" ht="12.75" hidden="false" customHeight="false" outlineLevel="0" collapsed="false">
      <c r="A150" s="188" t="s">
        <v>203</v>
      </c>
      <c r="B150" s="188" t="s">
        <v>385</v>
      </c>
      <c r="C150" s="188" t="s">
        <v>237</v>
      </c>
      <c r="D150" s="189" t="n">
        <f aca="false">D149</f>
        <v>833</v>
      </c>
      <c r="E150" s="188" t="s">
        <v>441</v>
      </c>
      <c r="F150" s="190" t="s">
        <v>210</v>
      </c>
      <c r="G150" s="190" t="s">
        <v>396</v>
      </c>
      <c r="H150" s="191"/>
      <c r="I150" s="192"/>
      <c r="J150" s="193"/>
      <c r="K150" s="192" t="n">
        <v>0</v>
      </c>
      <c r="L150" s="56" t="n">
        <f aca="false">(Q150+Q149)/2</f>
        <v>375.055265</v>
      </c>
      <c r="M150" s="56" t="n">
        <f aca="false">(P150+P149)/2</f>
        <v>423.0996045</v>
      </c>
      <c r="N150" s="56" t="n">
        <f aca="false">(O150+O149)/2</f>
        <v>51.0281197759676</v>
      </c>
      <c r="O150" s="192" t="n">
        <f aca="false">O152+K152</f>
        <v>51.0281197759676</v>
      </c>
      <c r="P150" s="192" t="n">
        <f aca="false">$P$204</f>
        <v>423.0996045</v>
      </c>
      <c r="Q150" s="192" t="n">
        <f aca="false">$Q$203</f>
        <v>375.055265</v>
      </c>
      <c r="R150" s="192" t="n">
        <f aca="false">S150-0.5*K150</f>
        <v>83.7971959963999</v>
      </c>
      <c r="S150" s="192" t="n">
        <f aca="false">S151-K151</f>
        <v>83.7971959963999</v>
      </c>
      <c r="T150" s="188" t="s">
        <v>442</v>
      </c>
      <c r="U150" s="56" t="n">
        <f aca="false">R150-$U$23</f>
        <v>15.3185661300001</v>
      </c>
      <c r="V150" s="56"/>
      <c r="AB150" s="41"/>
    </row>
    <row r="151" customFormat="false" ht="12.75" hidden="false" customHeight="false" outlineLevel="0" collapsed="false">
      <c r="A151" s="188"/>
      <c r="B151" s="188"/>
      <c r="C151" s="188"/>
      <c r="D151" s="189"/>
      <c r="E151" s="188"/>
      <c r="F151" s="190"/>
      <c r="G151" s="194"/>
      <c r="H151" s="191" t="n">
        <v>150</v>
      </c>
      <c r="I151" s="192"/>
      <c r="J151" s="193"/>
      <c r="K151" s="192" t="n">
        <v>0</v>
      </c>
      <c r="L151" s="56" t="n">
        <f aca="false">(Q151+Q150)/2</f>
        <v>375.055265</v>
      </c>
      <c r="M151" s="56" t="n">
        <f aca="false">(P151+P150)/2</f>
        <v>423.0996045</v>
      </c>
      <c r="N151" s="56" t="n">
        <f aca="false">(O151+O150)/2</f>
        <v>50.9682447759676</v>
      </c>
      <c r="O151" s="192" t="n">
        <f aca="false">O153+K153</f>
        <v>50.9083697759676</v>
      </c>
      <c r="P151" s="192" t="n">
        <f aca="false">$P$204</f>
        <v>423.0996045</v>
      </c>
      <c r="Q151" s="192" t="n">
        <f aca="false">$Q$203</f>
        <v>375.055265</v>
      </c>
      <c r="R151" s="192" t="n">
        <f aca="false">S151-0.5*K151</f>
        <v>83.7971959963999</v>
      </c>
      <c r="S151" s="192" t="n">
        <f aca="false">S152-K152</f>
        <v>83.7971959963999</v>
      </c>
      <c r="T151" s="188"/>
      <c r="U151" s="56" t="n">
        <f aca="false">R151-$U$23</f>
        <v>15.3185661300001</v>
      </c>
      <c r="V151" s="56"/>
      <c r="AB151" s="41"/>
    </row>
    <row r="152" customFormat="false" ht="12.75" hidden="false" customHeight="false" outlineLevel="0" collapsed="false">
      <c r="A152" s="188"/>
      <c r="B152" s="188"/>
      <c r="C152" s="188"/>
      <c r="D152" s="189"/>
      <c r="E152" s="188"/>
      <c r="F152" s="190"/>
      <c r="G152" s="190"/>
      <c r="H152" s="191" t="n">
        <v>150</v>
      </c>
      <c r="I152" s="192"/>
      <c r="J152" s="193"/>
      <c r="K152" s="192" t="n">
        <f aca="false">0.215-0.1905/2</f>
        <v>0.11975</v>
      </c>
      <c r="L152" s="56" t="n">
        <f aca="false">(Q152+Q151)/2</f>
        <v>375.055265</v>
      </c>
      <c r="M152" s="56" t="n">
        <f aca="false">(P152+P151)/2</f>
        <v>423.0996045</v>
      </c>
      <c r="N152" s="56" t="n">
        <f aca="false">(O152+O151)/2</f>
        <v>50.9083697759676</v>
      </c>
      <c r="O152" s="192" t="n">
        <f aca="false">O153+K153</f>
        <v>50.9083697759676</v>
      </c>
      <c r="P152" s="192" t="n">
        <f aca="false">$P$204</f>
        <v>423.0996045</v>
      </c>
      <c r="Q152" s="192" t="n">
        <f aca="false">$Q$203</f>
        <v>375.055265</v>
      </c>
      <c r="R152" s="192" t="n">
        <f aca="false">S152-0.5*K152</f>
        <v>83.8570709963999</v>
      </c>
      <c r="S152" s="192" t="n">
        <f aca="false">S153-K153</f>
        <v>83.9169459963999</v>
      </c>
      <c r="T152" s="188" t="s">
        <v>332</v>
      </c>
      <c r="U152" s="56" t="n">
        <f aca="false">R152-$U$23</f>
        <v>15.3784411300001</v>
      </c>
      <c r="V152" s="56"/>
      <c r="AB152" s="41"/>
    </row>
    <row r="153" customFormat="false" ht="12.75" hidden="false" customHeight="false" outlineLevel="0" collapsed="false">
      <c r="A153" s="188" t="s">
        <v>203</v>
      </c>
      <c r="B153" s="188" t="s">
        <v>385</v>
      </c>
      <c r="C153" s="188" t="s">
        <v>279</v>
      </c>
      <c r="D153" s="189" t="n">
        <f aca="false">ROUND(10*R153,0)</f>
        <v>840</v>
      </c>
      <c r="E153" s="188" t="s">
        <v>443</v>
      </c>
      <c r="F153" s="190" t="s">
        <v>281</v>
      </c>
      <c r="G153" s="190" t="s">
        <v>282</v>
      </c>
      <c r="H153" s="191" t="n">
        <v>150</v>
      </c>
      <c r="I153" s="192"/>
      <c r="J153" s="193"/>
      <c r="K153" s="192" t="n">
        <v>0.1905</v>
      </c>
      <c r="L153" s="56" t="n">
        <f aca="false">(Q153+Q152)/2</f>
        <v>375.055265</v>
      </c>
      <c r="M153" s="56" t="n">
        <f aca="false">(P153+P152)/2</f>
        <v>423.0996045</v>
      </c>
      <c r="N153" s="56" t="n">
        <f aca="false">(O153+O152)/2</f>
        <v>50.8131197759676</v>
      </c>
      <c r="O153" s="192" t="n">
        <f aca="false">O154+K154</f>
        <v>50.7178697759676</v>
      </c>
      <c r="P153" s="192" t="n">
        <f aca="false">$P$204</f>
        <v>423.0996045</v>
      </c>
      <c r="Q153" s="192" t="n">
        <f aca="false">$Q$203</f>
        <v>375.055265</v>
      </c>
      <c r="R153" s="192" t="n">
        <f aca="false">S153-0.5*K153</f>
        <v>84.0121959963999</v>
      </c>
      <c r="S153" s="192" t="n">
        <f aca="false">S154-K154</f>
        <v>84.1074459963999</v>
      </c>
      <c r="T153" s="188"/>
      <c r="U153" s="56" t="n">
        <f aca="false">R153-$U$23</f>
        <v>15.5335661300001</v>
      </c>
      <c r="V153" s="56"/>
      <c r="AB153" s="41"/>
    </row>
    <row r="154" customFormat="false" ht="12.75" hidden="false" customHeight="false" outlineLevel="0" collapsed="false">
      <c r="A154" s="188"/>
      <c r="B154" s="188"/>
      <c r="C154" s="188"/>
      <c r="D154" s="189"/>
      <c r="E154" s="188"/>
      <c r="F154" s="190"/>
      <c r="G154" s="190"/>
      <c r="H154" s="191" t="n">
        <v>150</v>
      </c>
      <c r="I154" s="192"/>
      <c r="J154" s="193"/>
      <c r="K154" s="192" t="n">
        <f aca="false">0.65-0.1-0.215-0.1905/2</f>
        <v>0.23975</v>
      </c>
      <c r="L154" s="56" t="n">
        <f aca="false">(Q154+Q153)/2</f>
        <v>375.055265</v>
      </c>
      <c r="M154" s="56" t="n">
        <f aca="false">(P154+P153)/2</f>
        <v>423.0996045</v>
      </c>
      <c r="N154" s="56" t="n">
        <f aca="false">(O154+O153)/2</f>
        <v>50.5979947759676</v>
      </c>
      <c r="O154" s="192" t="n">
        <f aca="false">O155+K155</f>
        <v>50.4781197759676</v>
      </c>
      <c r="P154" s="192" t="n">
        <f aca="false">$P$204</f>
        <v>423.0996045</v>
      </c>
      <c r="Q154" s="192" t="n">
        <f aca="false">$Q$203</f>
        <v>375.055265</v>
      </c>
      <c r="R154" s="192" t="n">
        <f aca="false">S154-0.5*K154</f>
        <v>84.2273209963999</v>
      </c>
      <c r="S154" s="192" t="n">
        <f aca="false">S155-K155</f>
        <v>84.3471959963999</v>
      </c>
      <c r="T154" s="188"/>
      <c r="U154" s="56" t="n">
        <f aca="false">R154-$U$23</f>
        <v>15.7486911300001</v>
      </c>
      <c r="V154" s="56"/>
      <c r="AB154" s="41"/>
    </row>
    <row r="155" customFormat="false" ht="12.75" hidden="false" customHeight="false" outlineLevel="0" collapsed="false">
      <c r="A155" s="188" t="s">
        <v>203</v>
      </c>
      <c r="B155" s="188" t="s">
        <v>385</v>
      </c>
      <c r="C155" s="188" t="s">
        <v>318</v>
      </c>
      <c r="D155" s="189" t="n">
        <f aca="false">ROUND(10*R155,0)</f>
        <v>844</v>
      </c>
      <c r="E155" s="188" t="s">
        <v>444</v>
      </c>
      <c r="F155" s="190" t="s">
        <v>320</v>
      </c>
      <c r="G155" s="190" t="s">
        <v>321</v>
      </c>
      <c r="H155" s="191" t="n">
        <v>150</v>
      </c>
      <c r="I155" s="192"/>
      <c r="J155" s="193"/>
      <c r="K155" s="192" t="n">
        <v>0.2</v>
      </c>
      <c r="L155" s="56" t="n">
        <f aca="false">(Q155+Q154)/2</f>
        <v>375.055265</v>
      </c>
      <c r="M155" s="56" t="n">
        <f aca="false">(P155+P154)/2</f>
        <v>423.0996045</v>
      </c>
      <c r="N155" s="56" t="n">
        <f aca="false">(O155+O154)/2</f>
        <v>50.3781197759676</v>
      </c>
      <c r="O155" s="192" t="n">
        <f aca="false">O156+K156</f>
        <v>50.2781197759676</v>
      </c>
      <c r="P155" s="192" t="n">
        <f aca="false">$P$204</f>
        <v>423.0996045</v>
      </c>
      <c r="Q155" s="192" t="n">
        <f aca="false">$Q$203</f>
        <v>375.055265</v>
      </c>
      <c r="R155" s="192" t="n">
        <f aca="false">S155-0.5*K155</f>
        <v>84.4471959963999</v>
      </c>
      <c r="S155" s="192" t="n">
        <f aca="false">S156-K156</f>
        <v>84.5471959963999</v>
      </c>
      <c r="T155" s="188" t="s">
        <v>322</v>
      </c>
      <c r="U155" s="56" t="n">
        <f aca="false">R155-$U$23</f>
        <v>15.9685661300001</v>
      </c>
      <c r="V155" s="56"/>
      <c r="AB155" s="41"/>
    </row>
    <row r="156" s="181" customFormat="true" ht="12.75" hidden="false" customHeight="false" outlineLevel="0" collapsed="false">
      <c r="A156" s="188"/>
      <c r="B156" s="188"/>
      <c r="C156" s="188"/>
      <c r="D156" s="189"/>
      <c r="E156" s="188"/>
      <c r="F156" s="190"/>
      <c r="G156" s="190"/>
      <c r="H156" s="191" t="n">
        <v>150</v>
      </c>
      <c r="I156" s="192"/>
      <c r="J156" s="193"/>
      <c r="K156" s="192" t="n">
        <v>0.135</v>
      </c>
      <c r="L156" s="56" t="n">
        <f aca="false">(Q156+Q155)/2</f>
        <v>375.055265</v>
      </c>
      <c r="M156" s="56" t="n">
        <f aca="false">(P156+P155)/2</f>
        <v>423.0996045</v>
      </c>
      <c r="N156" s="56" t="n">
        <f aca="false">(O156+O155)/2</f>
        <v>50.2106197759676</v>
      </c>
      <c r="O156" s="192" t="n">
        <f aca="false">O157+K157</f>
        <v>50.1431197759676</v>
      </c>
      <c r="P156" s="192" t="n">
        <f aca="false">$P$204</f>
        <v>423.0996045</v>
      </c>
      <c r="Q156" s="192" t="n">
        <f aca="false">$Q$203</f>
        <v>375.055265</v>
      </c>
      <c r="R156" s="192" t="n">
        <f aca="false">S156-0.5*K156</f>
        <v>84.6146959963999</v>
      </c>
      <c r="S156" s="192" t="n">
        <f aca="false">S157-K157</f>
        <v>84.6821959963999</v>
      </c>
      <c r="T156" s="188" t="s">
        <v>322</v>
      </c>
      <c r="U156" s="56" t="n">
        <f aca="false">R156-$U$23</f>
        <v>16.1360661300001</v>
      </c>
      <c r="V156" s="56"/>
      <c r="W156" s="41"/>
      <c r="X156" s="41"/>
      <c r="Y156" s="41"/>
      <c r="Z156" s="41"/>
      <c r="AA156" s="55"/>
      <c r="AB156" s="41"/>
      <c r="AC156" s="41"/>
      <c r="AD156" s="41"/>
      <c r="AE156" s="41"/>
      <c r="AF156" s="41"/>
      <c r="AG156" s="41"/>
      <c r="AH156" s="41"/>
      <c r="AI156" s="41"/>
      <c r="AJ156" s="41"/>
      <c r="AK156" s="41"/>
      <c r="AL156" s="41"/>
      <c r="AM156" s="41"/>
      <c r="AN156" s="41"/>
      <c r="AO156" s="41"/>
    </row>
    <row r="157" s="181" customFormat="true" ht="12.75" hidden="false" customHeight="false" outlineLevel="0" collapsed="false">
      <c r="A157" s="188" t="s">
        <v>203</v>
      </c>
      <c r="B157" s="188" t="s">
        <v>385</v>
      </c>
      <c r="C157" s="188" t="s">
        <v>325</v>
      </c>
      <c r="D157" s="189" t="n">
        <f aca="false">ROUND(10*R157,0)</f>
        <v>848</v>
      </c>
      <c r="E157" s="188" t="s">
        <v>445</v>
      </c>
      <c r="F157" s="190" t="s">
        <v>320</v>
      </c>
      <c r="G157" s="190" t="s">
        <v>327</v>
      </c>
      <c r="H157" s="191" t="n">
        <v>150</v>
      </c>
      <c r="I157" s="192"/>
      <c r="J157" s="193"/>
      <c r="K157" s="192" t="n">
        <v>0.2</v>
      </c>
      <c r="L157" s="56" t="n">
        <f aca="false">(Q157+Q156)/2</f>
        <v>375.055265</v>
      </c>
      <c r="M157" s="56" t="n">
        <f aca="false">(P157+P156)/2</f>
        <v>423.0996045</v>
      </c>
      <c r="N157" s="56" t="n">
        <f aca="false">(O157+O156)/2</f>
        <v>50.0431197759676</v>
      </c>
      <c r="O157" s="192" t="n">
        <f aca="false">O158+K158</f>
        <v>49.9431197759676</v>
      </c>
      <c r="P157" s="192" t="n">
        <f aca="false">$P$204</f>
        <v>423.0996045</v>
      </c>
      <c r="Q157" s="192" t="n">
        <f aca="false">$Q$203</f>
        <v>375.055265</v>
      </c>
      <c r="R157" s="192" t="n">
        <f aca="false">S157-0.5*K157</f>
        <v>84.7821959963999</v>
      </c>
      <c r="S157" s="192" t="n">
        <f aca="false">S158-K158</f>
        <v>84.8821959963999</v>
      </c>
      <c r="T157" s="188" t="s">
        <v>322</v>
      </c>
      <c r="U157" s="56" t="n">
        <f aca="false">R157-$U$23</f>
        <v>16.3035661300001</v>
      </c>
      <c r="V157" s="56"/>
      <c r="W157" s="41"/>
      <c r="X157" s="41"/>
      <c r="Y157" s="41"/>
      <c r="Z157" s="41"/>
      <c r="AA157" s="55"/>
      <c r="AB157" s="41"/>
      <c r="AC157" s="41"/>
      <c r="AD157" s="41"/>
      <c r="AE157" s="41"/>
      <c r="AF157" s="41"/>
      <c r="AG157" s="41"/>
      <c r="AH157" s="41"/>
      <c r="AI157" s="41"/>
      <c r="AJ157" s="41"/>
      <c r="AK157" s="41"/>
      <c r="AL157" s="41"/>
      <c r="AM157" s="41"/>
      <c r="AN157" s="41"/>
      <c r="AO157" s="41"/>
    </row>
    <row r="158" customFormat="false" ht="12.75" hidden="false" customHeight="false" outlineLevel="0" collapsed="false">
      <c r="A158" s="188"/>
      <c r="B158" s="188"/>
      <c r="C158" s="188"/>
      <c r="D158" s="189"/>
      <c r="E158" s="188"/>
      <c r="F158" s="190"/>
      <c r="G158" s="190"/>
      <c r="H158" s="191" t="n">
        <v>150</v>
      </c>
      <c r="I158" s="192"/>
      <c r="J158" s="193"/>
      <c r="K158" s="192" t="n">
        <v>0.135</v>
      </c>
      <c r="L158" s="56" t="n">
        <f aca="false">(Q158+Q157)/2</f>
        <v>375.055265</v>
      </c>
      <c r="M158" s="56" t="n">
        <f aca="false">(P158+P157)/2</f>
        <v>423.0996045</v>
      </c>
      <c r="N158" s="56" t="n">
        <f aca="false">(O158+O157)/2</f>
        <v>49.8756197759676</v>
      </c>
      <c r="O158" s="192" t="n">
        <f aca="false">O159+K159</f>
        <v>49.8081197759676</v>
      </c>
      <c r="P158" s="192" t="n">
        <f aca="false">$P$204</f>
        <v>423.0996045</v>
      </c>
      <c r="Q158" s="192" t="n">
        <f aca="false">$Q$203</f>
        <v>375.055265</v>
      </c>
      <c r="R158" s="192" t="n">
        <f aca="false">S158-0.5*K158</f>
        <v>84.9496959963999</v>
      </c>
      <c r="S158" s="192" t="n">
        <f aca="false">S159-K159</f>
        <v>85.0171959963999</v>
      </c>
      <c r="T158" s="188" t="s">
        <v>322</v>
      </c>
      <c r="U158" s="56" t="n">
        <f aca="false">R158-$U$23</f>
        <v>16.4710661300001</v>
      </c>
      <c r="V158" s="56"/>
      <c r="AB158" s="41"/>
    </row>
    <row r="159" customFormat="false" ht="12.75" hidden="false" customHeight="false" outlineLevel="0" collapsed="false">
      <c r="A159" s="188" t="s">
        <v>203</v>
      </c>
      <c r="B159" s="188" t="s">
        <v>385</v>
      </c>
      <c r="C159" s="188" t="s">
        <v>318</v>
      </c>
      <c r="D159" s="189" t="n">
        <f aca="false">ROUND(10*R159,0)</f>
        <v>851</v>
      </c>
      <c r="E159" s="188" t="s">
        <v>446</v>
      </c>
      <c r="F159" s="190" t="s">
        <v>320</v>
      </c>
      <c r="G159" s="190" t="s">
        <v>321</v>
      </c>
      <c r="H159" s="191" t="n">
        <v>150</v>
      </c>
      <c r="I159" s="192"/>
      <c r="J159" s="193"/>
      <c r="K159" s="192" t="n">
        <v>0.2</v>
      </c>
      <c r="L159" s="56" t="n">
        <f aca="false">(Q159+Q158)/2</f>
        <v>375.055265</v>
      </c>
      <c r="M159" s="56" t="n">
        <f aca="false">(P159+P158)/2</f>
        <v>423.0996045</v>
      </c>
      <c r="N159" s="56" t="n">
        <f aca="false">(O159+O158)/2</f>
        <v>49.7081197759676</v>
      </c>
      <c r="O159" s="192" t="n">
        <f aca="false">O160+K160</f>
        <v>49.6081197759676</v>
      </c>
      <c r="P159" s="192" t="n">
        <f aca="false">$P$204</f>
        <v>423.0996045</v>
      </c>
      <c r="Q159" s="192" t="n">
        <f aca="false">$Q$203</f>
        <v>375.055265</v>
      </c>
      <c r="R159" s="192" t="n">
        <f aca="false">S159-0.5*K159</f>
        <v>85.1171959963999</v>
      </c>
      <c r="S159" s="192" t="n">
        <f aca="false">S160-K160</f>
        <v>85.2171959963999</v>
      </c>
      <c r="T159" s="188" t="s">
        <v>322</v>
      </c>
      <c r="U159" s="56" t="n">
        <f aca="false">R159-$U$23</f>
        <v>16.6385661300001</v>
      </c>
      <c r="V159" s="56"/>
      <c r="AB159" s="41"/>
    </row>
    <row r="160" customFormat="false" ht="12.75" hidden="false" customHeight="false" outlineLevel="0" collapsed="false">
      <c r="A160" s="188"/>
      <c r="B160" s="188"/>
      <c r="C160" s="188"/>
      <c r="D160" s="189"/>
      <c r="E160" s="188"/>
      <c r="F160" s="190"/>
      <c r="G160" s="190" t="s">
        <v>447</v>
      </c>
      <c r="H160" s="191" t="n">
        <v>150</v>
      </c>
      <c r="I160" s="192"/>
      <c r="J160" s="193"/>
      <c r="K160" s="192" t="n">
        <f aca="false">0.4430157326-K159/2</f>
        <v>0.3430157326</v>
      </c>
      <c r="L160" s="56" t="n">
        <f aca="false">(Q160+Q159)/2</f>
        <v>375.055265</v>
      </c>
      <c r="M160" s="56" t="n">
        <f aca="false">(P160+P159)/2</f>
        <v>423.0996045</v>
      </c>
      <c r="N160" s="56" t="n">
        <f aca="false">(O160+O159)/2</f>
        <v>49.4366119096676</v>
      </c>
      <c r="O160" s="192" t="n">
        <f aca="false">O161+K161</f>
        <v>49.2651040433676</v>
      </c>
      <c r="P160" s="192" t="n">
        <f aca="false">$P$204</f>
        <v>423.0996045</v>
      </c>
      <c r="Q160" s="192" t="n">
        <f aca="false">$Q$203</f>
        <v>375.055265</v>
      </c>
      <c r="R160" s="192" t="n">
        <f aca="false">S160-0.5*K160</f>
        <v>85.3887038626999</v>
      </c>
      <c r="S160" s="192" t="n">
        <f aca="false">S161-K161</f>
        <v>85.5602117289999</v>
      </c>
      <c r="T160" s="188"/>
      <c r="U160" s="56" t="n">
        <f aca="false">R160-$U$23</f>
        <v>16.9100739963001</v>
      </c>
      <c r="V160" s="56"/>
      <c r="AB160" s="41"/>
    </row>
    <row r="161" customFormat="false" ht="12.75" hidden="false" customHeight="false" outlineLevel="0" collapsed="false">
      <c r="A161" s="188" t="s">
        <v>203</v>
      </c>
      <c r="B161" s="188" t="s">
        <v>385</v>
      </c>
      <c r="C161" s="188" t="s">
        <v>376</v>
      </c>
      <c r="D161" s="189" t="n">
        <f aca="false">ROUND(10*R161,0)</f>
        <v>856</v>
      </c>
      <c r="E161" s="188" t="s">
        <v>448</v>
      </c>
      <c r="F161" s="190" t="s">
        <v>449</v>
      </c>
      <c r="G161" s="190" t="s">
        <v>450</v>
      </c>
      <c r="H161" s="191" t="n">
        <v>150</v>
      </c>
      <c r="I161" s="192"/>
      <c r="J161" s="193"/>
      <c r="K161" s="192" t="n">
        <v>0</v>
      </c>
      <c r="L161" s="56" t="n">
        <f aca="false">(Q161+Q160)/2</f>
        <v>375.055265</v>
      </c>
      <c r="M161" s="56" t="n">
        <f aca="false">(P161+P160)/2</f>
        <v>423.0996045</v>
      </c>
      <c r="N161" s="56" t="n">
        <f aca="false">(O161+O160)/2</f>
        <v>49.2651040433676</v>
      </c>
      <c r="O161" s="192" t="n">
        <f aca="false">O162+K162</f>
        <v>49.2651040433676</v>
      </c>
      <c r="P161" s="192" t="n">
        <f aca="false">$P$204</f>
        <v>423.0996045</v>
      </c>
      <c r="Q161" s="192" t="n">
        <f aca="false">$Q$203</f>
        <v>375.055265</v>
      </c>
      <c r="R161" s="192" t="n">
        <f aca="false">S161-0.5*K161</f>
        <v>85.5602117289999</v>
      </c>
      <c r="S161" s="192" t="n">
        <f aca="false">S162-K162</f>
        <v>85.5602117289999</v>
      </c>
      <c r="T161" s="188"/>
      <c r="U161" s="56" t="n">
        <f aca="false">R161-$U$23</f>
        <v>17.0815818626001</v>
      </c>
      <c r="V161" s="56"/>
      <c r="AB161" s="41"/>
      <c r="AO161" s="181"/>
    </row>
    <row r="162" customFormat="false" ht="12.75" hidden="false" customHeight="false" outlineLevel="0" collapsed="false">
      <c r="A162" s="188"/>
      <c r="B162" s="188"/>
      <c r="C162" s="188"/>
      <c r="D162" s="189"/>
      <c r="E162" s="188"/>
      <c r="F162" s="190"/>
      <c r="G162" s="190" t="s">
        <v>451</v>
      </c>
      <c r="H162" s="191" t="n">
        <v>150</v>
      </c>
      <c r="I162" s="192"/>
      <c r="J162" s="193"/>
      <c r="K162" s="192" t="n">
        <v>0.739729713</v>
      </c>
      <c r="L162" s="56" t="n">
        <f aca="false">(Q162+Q161)/2</f>
        <v>375.055265</v>
      </c>
      <c r="M162" s="56" t="n">
        <f aca="false">(P162+P161)/2</f>
        <v>423.0996045</v>
      </c>
      <c r="N162" s="56" t="n">
        <f aca="false">(O162+O161)/2</f>
        <v>48.8952391868676</v>
      </c>
      <c r="O162" s="192" t="n">
        <f aca="false">O163+K163</f>
        <v>48.5253743303676</v>
      </c>
      <c r="P162" s="192" t="n">
        <f aca="false">$P$204</f>
        <v>423.0996045</v>
      </c>
      <c r="Q162" s="192" t="n">
        <f aca="false">$Q$203</f>
        <v>375.055265</v>
      </c>
      <c r="R162" s="192" t="n">
        <f aca="false">S162-0.5*K162</f>
        <v>85.9300765854999</v>
      </c>
      <c r="S162" s="192" t="n">
        <f aca="false">S163-K163</f>
        <v>86.2999414419999</v>
      </c>
      <c r="T162" s="188"/>
      <c r="U162" s="56" t="n">
        <f aca="false">R162-$U$23</f>
        <v>17.4514467191001</v>
      </c>
      <c r="V162" s="56"/>
      <c r="AB162" s="41"/>
      <c r="AO162" s="181"/>
    </row>
    <row r="163" customFormat="false" ht="12.75" hidden="false" customHeight="false" outlineLevel="0" collapsed="false">
      <c r="A163" s="188"/>
      <c r="B163" s="188"/>
      <c r="C163" s="188"/>
      <c r="D163" s="189"/>
      <c r="E163" s="188"/>
      <c r="F163" s="190"/>
      <c r="G163" s="190" t="s">
        <v>452</v>
      </c>
      <c r="H163" s="191" t="n">
        <v>150</v>
      </c>
      <c r="I163" s="192"/>
      <c r="J163" s="193"/>
      <c r="K163" s="192" t="n">
        <v>0</v>
      </c>
      <c r="L163" s="56" t="n">
        <f aca="false">(Q163+Q162)/2</f>
        <v>375.055265</v>
      </c>
      <c r="M163" s="56" t="n">
        <f aca="false">(P163+P162)/2</f>
        <v>423.0996045</v>
      </c>
      <c r="N163" s="56" t="n">
        <f aca="false">(O163+O162)/2</f>
        <v>48.5253743303676</v>
      </c>
      <c r="O163" s="192" t="n">
        <f aca="false">O164+K164</f>
        <v>48.5253743303676</v>
      </c>
      <c r="P163" s="192" t="n">
        <f aca="false">$P$204</f>
        <v>423.0996045</v>
      </c>
      <c r="Q163" s="192" t="n">
        <f aca="false">$Q$203</f>
        <v>375.055265</v>
      </c>
      <c r="R163" s="192" t="n">
        <f aca="false">S163-0.5*K163</f>
        <v>86.2999414419999</v>
      </c>
      <c r="S163" s="192" t="n">
        <f aca="false">S164-K164</f>
        <v>86.2999414419999</v>
      </c>
      <c r="T163" s="188"/>
      <c r="U163" s="56" t="n">
        <f aca="false">R163-$U$23</f>
        <v>17.8213115756001</v>
      </c>
      <c r="V163" s="56"/>
      <c r="AB163" s="41"/>
      <c r="AO163" s="181"/>
    </row>
    <row r="164" customFormat="false" ht="12.75" hidden="false" customHeight="false" outlineLevel="0" collapsed="false">
      <c r="A164" s="188" t="s">
        <v>203</v>
      </c>
      <c r="B164" s="188" t="s">
        <v>385</v>
      </c>
      <c r="C164" s="188" t="s">
        <v>406</v>
      </c>
      <c r="D164" s="189" t="n">
        <f aca="false">ROUND(10*R164,0)</f>
        <v>863</v>
      </c>
      <c r="E164" s="188" t="s">
        <v>453</v>
      </c>
      <c r="F164" s="190" t="s">
        <v>408</v>
      </c>
      <c r="G164" s="190" t="s">
        <v>409</v>
      </c>
      <c r="H164" s="191"/>
      <c r="I164" s="192"/>
      <c r="J164" s="193"/>
      <c r="K164" s="192" t="n">
        <v>0</v>
      </c>
      <c r="L164" s="56" t="n">
        <f aca="false">(Q164+Q163)/2</f>
        <v>375.055265</v>
      </c>
      <c r="M164" s="56" t="n">
        <f aca="false">(P164+P163)/2</f>
        <v>423.0996045</v>
      </c>
      <c r="N164" s="56" t="n">
        <f aca="false">(O164+O163)/2</f>
        <v>48.5253743303676</v>
      </c>
      <c r="O164" s="192" t="n">
        <f aca="false">O165+K165</f>
        <v>48.5253743303676</v>
      </c>
      <c r="P164" s="192" t="n">
        <f aca="false">$P$204</f>
        <v>423.0996045</v>
      </c>
      <c r="Q164" s="192" t="n">
        <f aca="false">$Q$203</f>
        <v>375.055265</v>
      </c>
      <c r="R164" s="192" t="n">
        <f aca="false">S164-0.5*K164</f>
        <v>86.2999414419999</v>
      </c>
      <c r="S164" s="192" t="n">
        <f aca="false">S165-K165</f>
        <v>86.2999414419999</v>
      </c>
      <c r="T164" s="188"/>
      <c r="U164" s="56" t="n">
        <f aca="false">R164-$U$23</f>
        <v>17.8213115756001</v>
      </c>
      <c r="V164" s="56"/>
      <c r="AB164" s="41"/>
      <c r="AO164" s="181"/>
    </row>
    <row r="165" customFormat="false" ht="12.75" hidden="false" customHeight="false" outlineLevel="0" collapsed="false">
      <c r="A165" s="188"/>
      <c r="B165" s="188"/>
      <c r="C165" s="188"/>
      <c r="D165" s="189"/>
      <c r="E165" s="188"/>
      <c r="F165" s="190"/>
      <c r="G165" s="190"/>
      <c r="H165" s="191" t="n">
        <v>150</v>
      </c>
      <c r="I165" s="192"/>
      <c r="J165" s="193"/>
      <c r="K165" s="192" t="n">
        <f aca="false">0.420755-0.00000045</f>
        <v>0.42075455</v>
      </c>
      <c r="L165" s="56" t="n">
        <f aca="false">(Q165+Q164)/2</f>
        <v>375.055265</v>
      </c>
      <c r="M165" s="56" t="n">
        <f aca="false">(P165+P164)/2</f>
        <v>423.0996045</v>
      </c>
      <c r="N165" s="56" t="n">
        <f aca="false">(O165+O164)/2</f>
        <v>48.3149970553676</v>
      </c>
      <c r="O165" s="192" t="n">
        <f aca="false">O166+K166</f>
        <v>48.1046197803676</v>
      </c>
      <c r="P165" s="192" t="n">
        <f aca="false">$P$204</f>
        <v>423.0996045</v>
      </c>
      <c r="Q165" s="192" t="n">
        <f aca="false">$Q$203</f>
        <v>375.055265</v>
      </c>
      <c r="R165" s="192" t="n">
        <f aca="false">S165-0.5*K165</f>
        <v>86.5103187169999</v>
      </c>
      <c r="S165" s="192" t="n">
        <f aca="false">S166-K166</f>
        <v>86.7206959919999</v>
      </c>
      <c r="T165" s="188"/>
      <c r="U165" s="56" t="n">
        <f aca="false">R165-$U$23</f>
        <v>18.0316888506001</v>
      </c>
      <c r="V165" s="56"/>
      <c r="AB165" s="41"/>
    </row>
    <row r="166" customFormat="false" ht="12.75" hidden="false" customHeight="false" outlineLevel="0" collapsed="false">
      <c r="A166" s="188" t="s">
        <v>203</v>
      </c>
      <c r="B166" s="188" t="s">
        <v>385</v>
      </c>
      <c r="C166" s="188" t="s">
        <v>279</v>
      </c>
      <c r="D166" s="189" t="n">
        <f aca="false">ROUND(10*R166,0)</f>
        <v>868</v>
      </c>
      <c r="E166" s="188" t="s">
        <v>454</v>
      </c>
      <c r="F166" s="190" t="s">
        <v>281</v>
      </c>
      <c r="G166" s="190" t="s">
        <v>282</v>
      </c>
      <c r="H166" s="191" t="n">
        <v>150</v>
      </c>
      <c r="I166" s="192"/>
      <c r="J166" s="193"/>
      <c r="K166" s="192" t="n">
        <v>0.1905</v>
      </c>
      <c r="L166" s="56" t="n">
        <f aca="false">(Q166+Q165)/2</f>
        <v>375.055265</v>
      </c>
      <c r="M166" s="56" t="n">
        <f aca="false">(P166+P165)/2</f>
        <v>423.0996045</v>
      </c>
      <c r="N166" s="56" t="n">
        <f aca="false">(O166+O165)/2</f>
        <v>48.0093697803676</v>
      </c>
      <c r="O166" s="192" t="n">
        <f aca="false">O167+K167</f>
        <v>47.9141197803676</v>
      </c>
      <c r="P166" s="192" t="n">
        <f aca="false">$P$204</f>
        <v>423.0996045</v>
      </c>
      <c r="Q166" s="192" t="n">
        <f aca="false">$Q$203</f>
        <v>375.055265</v>
      </c>
      <c r="R166" s="192" t="n">
        <f aca="false">S166-0.5*K166</f>
        <v>86.8159459919999</v>
      </c>
      <c r="S166" s="192" t="n">
        <f aca="false">S167-K167</f>
        <v>86.9111959919999</v>
      </c>
      <c r="T166" s="188"/>
      <c r="U166" s="56" t="n">
        <f aca="false">R166-$U$23</f>
        <v>18.3373161256001</v>
      </c>
      <c r="V166" s="56"/>
      <c r="W166" s="181"/>
      <c r="X166" s="181"/>
      <c r="Y166" s="181"/>
      <c r="Z166" s="181"/>
      <c r="AA166" s="185"/>
      <c r="AB166" s="181"/>
      <c r="AC166" s="181"/>
      <c r="AD166" s="181"/>
      <c r="AE166" s="181"/>
      <c r="AF166" s="181"/>
      <c r="AG166" s="181"/>
      <c r="AH166" s="181"/>
      <c r="AI166" s="181"/>
      <c r="AJ166" s="181"/>
      <c r="AK166" s="181"/>
      <c r="AL166" s="181"/>
      <c r="AM166" s="181"/>
      <c r="AN166" s="181"/>
    </row>
    <row r="167" customFormat="false" ht="12.75" hidden="false" customHeight="false" outlineLevel="0" collapsed="false">
      <c r="A167" s="188"/>
      <c r="B167" s="188"/>
      <c r="C167" s="188"/>
      <c r="D167" s="189"/>
      <c r="E167" s="188"/>
      <c r="F167" s="195"/>
      <c r="G167" s="190"/>
      <c r="H167" s="191" t="n">
        <v>150</v>
      </c>
      <c r="I167" s="192"/>
      <c r="J167" s="193"/>
      <c r="K167" s="192" t="n">
        <v>0.08475</v>
      </c>
      <c r="L167" s="56" t="n">
        <f aca="false">(Q167+Q166)/2</f>
        <v>375.055265</v>
      </c>
      <c r="M167" s="56" t="n">
        <f aca="false">(P167+P166)/2</f>
        <v>423.0996045</v>
      </c>
      <c r="N167" s="56" t="n">
        <f aca="false">(O167+O166)/2</f>
        <v>47.8717447803676</v>
      </c>
      <c r="O167" s="192" t="n">
        <f aca="false">O168+K168</f>
        <v>47.8293697803676</v>
      </c>
      <c r="P167" s="192" t="n">
        <f aca="false">$P$204</f>
        <v>423.0996045</v>
      </c>
      <c r="Q167" s="192" t="n">
        <f aca="false">$Q$203</f>
        <v>375.055265</v>
      </c>
      <c r="R167" s="192" t="n">
        <f aca="false">S167-0.5*K167</f>
        <v>86.9535709919999</v>
      </c>
      <c r="S167" s="192" t="n">
        <f aca="false">S168-K168</f>
        <v>86.9959459919999</v>
      </c>
      <c r="T167" s="188"/>
      <c r="U167" s="56" t="n">
        <f aca="false">R167-$U$23</f>
        <v>18.4749411256001</v>
      </c>
      <c r="V167" s="56"/>
      <c r="W167" s="181"/>
      <c r="X167" s="181"/>
      <c r="Y167" s="181"/>
      <c r="Z167" s="181"/>
      <c r="AA167" s="185"/>
      <c r="AB167" s="181"/>
      <c r="AC167" s="181"/>
      <c r="AD167" s="181"/>
      <c r="AE167" s="181"/>
      <c r="AF167" s="181"/>
      <c r="AG167" s="181"/>
      <c r="AH167" s="181"/>
      <c r="AI167" s="181"/>
      <c r="AJ167" s="181"/>
      <c r="AK167" s="181"/>
      <c r="AL167" s="181"/>
      <c r="AM167" s="181"/>
      <c r="AN167" s="181"/>
    </row>
    <row r="168" customFormat="false" ht="12.75" hidden="false" customHeight="false" outlineLevel="0" collapsed="false">
      <c r="A168" s="188" t="s">
        <v>203</v>
      </c>
      <c r="B168" s="188" t="s">
        <v>385</v>
      </c>
      <c r="C168" s="188" t="s">
        <v>325</v>
      </c>
      <c r="D168" s="189" t="n">
        <f aca="false">ROUND(10*R168,0)</f>
        <v>871</v>
      </c>
      <c r="E168" s="188" t="s">
        <v>455</v>
      </c>
      <c r="F168" s="190" t="s">
        <v>320</v>
      </c>
      <c r="G168" s="190" t="s">
        <v>327</v>
      </c>
      <c r="H168" s="191" t="n">
        <v>150</v>
      </c>
      <c r="I168" s="192"/>
      <c r="J168" s="193"/>
      <c r="K168" s="192" t="n">
        <v>0.2</v>
      </c>
      <c r="L168" s="56" t="n">
        <f aca="false">(Q168+Q167)/2</f>
        <v>375.055265</v>
      </c>
      <c r="M168" s="56" t="n">
        <f aca="false">(P168+P167)/2</f>
        <v>423.0996045</v>
      </c>
      <c r="N168" s="56" t="n">
        <f aca="false">(O168+O167)/2</f>
        <v>47.7293697803676</v>
      </c>
      <c r="O168" s="192" t="n">
        <f aca="false">O169+K169</f>
        <v>47.6293697803676</v>
      </c>
      <c r="P168" s="192" t="n">
        <f aca="false">$P$204</f>
        <v>423.0996045</v>
      </c>
      <c r="Q168" s="192" t="n">
        <f aca="false">$Q$203</f>
        <v>375.055265</v>
      </c>
      <c r="R168" s="192" t="n">
        <f aca="false">S168-0.5*K168</f>
        <v>87.0959459919999</v>
      </c>
      <c r="S168" s="192" t="n">
        <f aca="false">S169-K169</f>
        <v>87.1959459919999</v>
      </c>
      <c r="T168" s="188" t="s">
        <v>322</v>
      </c>
      <c r="U168" s="56" t="n">
        <f aca="false">R168-$U$23</f>
        <v>18.6173161256001</v>
      </c>
      <c r="V168" s="56"/>
      <c r="AB168" s="41"/>
    </row>
    <row r="169" customFormat="false" ht="12.75" hidden="false" customHeight="false" outlineLevel="0" collapsed="false">
      <c r="A169" s="188"/>
      <c r="B169" s="188"/>
      <c r="C169" s="188"/>
      <c r="D169" s="189"/>
      <c r="E169" s="188"/>
      <c r="F169" s="190"/>
      <c r="G169" s="190"/>
      <c r="H169" s="191" t="n">
        <v>150</v>
      </c>
      <c r="I169" s="192"/>
      <c r="J169" s="193"/>
      <c r="K169" s="192" t="n">
        <v>0.135</v>
      </c>
      <c r="L169" s="56" t="n">
        <f aca="false">(Q169+Q168)/2</f>
        <v>375.055265</v>
      </c>
      <c r="M169" s="56" t="n">
        <f aca="false">(P169+P168)/2</f>
        <v>423.0996045</v>
      </c>
      <c r="N169" s="56" t="n">
        <f aca="false">(O169+O168)/2</f>
        <v>47.5618697803676</v>
      </c>
      <c r="O169" s="192" t="n">
        <f aca="false">O170+K170</f>
        <v>47.4943697803676</v>
      </c>
      <c r="P169" s="192" t="n">
        <f aca="false">$P$204</f>
        <v>423.0996045</v>
      </c>
      <c r="Q169" s="192" t="n">
        <f aca="false">$Q$203</f>
        <v>375.055265</v>
      </c>
      <c r="R169" s="192" t="n">
        <f aca="false">S169-0.5*K169</f>
        <v>87.2634459919999</v>
      </c>
      <c r="S169" s="192" t="n">
        <f aca="false">S170-K170</f>
        <v>87.3309459919999</v>
      </c>
      <c r="T169" s="188" t="s">
        <v>322</v>
      </c>
      <c r="U169" s="56" t="n">
        <f aca="false">R169-$U$23</f>
        <v>18.7848161256001</v>
      </c>
      <c r="V169" s="56"/>
      <c r="AB169" s="41"/>
    </row>
    <row r="170" customFormat="false" ht="12.75" hidden="false" customHeight="false" outlineLevel="0" collapsed="false">
      <c r="A170" s="188" t="s">
        <v>203</v>
      </c>
      <c r="B170" s="188" t="s">
        <v>385</v>
      </c>
      <c r="C170" s="188" t="s">
        <v>318</v>
      </c>
      <c r="D170" s="189" t="n">
        <f aca="false">ROUND(10*R170,0)</f>
        <v>874</v>
      </c>
      <c r="E170" s="188" t="s">
        <v>456</v>
      </c>
      <c r="F170" s="190" t="s">
        <v>320</v>
      </c>
      <c r="G170" s="190" t="s">
        <v>321</v>
      </c>
      <c r="H170" s="191" t="n">
        <v>150</v>
      </c>
      <c r="I170" s="192"/>
      <c r="J170" s="193"/>
      <c r="K170" s="192" t="n">
        <v>0.2</v>
      </c>
      <c r="L170" s="56" t="n">
        <f aca="false">(Q170+Q169)/2</f>
        <v>375.055265</v>
      </c>
      <c r="M170" s="56" t="n">
        <f aca="false">(P170+P169)/2</f>
        <v>423.0996045</v>
      </c>
      <c r="N170" s="56" t="n">
        <f aca="false">(O170+O169)/2</f>
        <v>47.3943697803676</v>
      </c>
      <c r="O170" s="192" t="n">
        <f aca="false">O171+K171</f>
        <v>47.2943697803676</v>
      </c>
      <c r="P170" s="192" t="n">
        <f aca="false">$P$204</f>
        <v>423.0996045</v>
      </c>
      <c r="Q170" s="192" t="n">
        <f aca="false">$Q$203</f>
        <v>375.055265</v>
      </c>
      <c r="R170" s="192" t="n">
        <f aca="false">S170-0.5*K170</f>
        <v>87.4309459919999</v>
      </c>
      <c r="S170" s="192" t="n">
        <f aca="false">S171-K171</f>
        <v>87.5309459919999</v>
      </c>
      <c r="T170" s="188" t="s">
        <v>322</v>
      </c>
      <c r="U170" s="56" t="n">
        <f aca="false">R170-$U$23</f>
        <v>18.9523161256001</v>
      </c>
      <c r="V170" s="56"/>
      <c r="AB170" s="41"/>
    </row>
    <row r="171" customFormat="false" ht="12.75" hidden="false" customHeight="false" outlineLevel="0" collapsed="false">
      <c r="A171" s="188"/>
      <c r="B171" s="188"/>
      <c r="C171" s="188"/>
      <c r="D171" s="189"/>
      <c r="E171" s="188"/>
      <c r="F171" s="190"/>
      <c r="G171" s="190"/>
      <c r="H171" s="191" t="n">
        <v>150</v>
      </c>
      <c r="I171" s="192"/>
      <c r="J171" s="193"/>
      <c r="K171" s="192" t="n">
        <v>0.135</v>
      </c>
      <c r="L171" s="56" t="n">
        <f aca="false">(Q171+Q170)/2</f>
        <v>375.055265</v>
      </c>
      <c r="M171" s="56" t="n">
        <f aca="false">(P171+P170)/2</f>
        <v>423.0996045</v>
      </c>
      <c r="N171" s="56" t="n">
        <f aca="false">(O171+O170)/2</f>
        <v>47.2268697803676</v>
      </c>
      <c r="O171" s="192" t="n">
        <f aca="false">O172+K172</f>
        <v>47.1593697803676</v>
      </c>
      <c r="P171" s="192" t="n">
        <f aca="false">$P$204</f>
        <v>423.0996045</v>
      </c>
      <c r="Q171" s="192" t="n">
        <f aca="false">$Q$203</f>
        <v>375.055265</v>
      </c>
      <c r="R171" s="192" t="n">
        <f aca="false">S171-0.5*K171</f>
        <v>87.5984459919999</v>
      </c>
      <c r="S171" s="192" t="n">
        <f aca="false">S172-K172</f>
        <v>87.6659459919999</v>
      </c>
      <c r="T171" s="188" t="s">
        <v>322</v>
      </c>
      <c r="U171" s="56" t="n">
        <f aca="false">R171-$U$23</f>
        <v>19.1198161256001</v>
      </c>
      <c r="V171" s="56"/>
      <c r="Z171" s="56"/>
      <c r="AB171" s="41"/>
    </row>
    <row r="172" customFormat="false" ht="12.75" hidden="false" customHeight="false" outlineLevel="0" collapsed="false">
      <c r="A172" s="188" t="s">
        <v>203</v>
      </c>
      <c r="B172" s="188" t="s">
        <v>385</v>
      </c>
      <c r="C172" s="188" t="s">
        <v>325</v>
      </c>
      <c r="D172" s="189" t="n">
        <f aca="false">ROUND(10*R172,0)</f>
        <v>878</v>
      </c>
      <c r="E172" s="188" t="s">
        <v>457</v>
      </c>
      <c r="F172" s="190" t="s">
        <v>320</v>
      </c>
      <c r="G172" s="190" t="s">
        <v>327</v>
      </c>
      <c r="H172" s="191" t="n">
        <v>150</v>
      </c>
      <c r="I172" s="192"/>
      <c r="J172" s="193"/>
      <c r="K172" s="192" t="n">
        <v>0.2</v>
      </c>
      <c r="L172" s="56" t="n">
        <f aca="false">(Q172+Q171)/2</f>
        <v>375.055265</v>
      </c>
      <c r="M172" s="56" t="n">
        <f aca="false">(P172+P171)/2</f>
        <v>423.0996045</v>
      </c>
      <c r="N172" s="56" t="n">
        <f aca="false">(O172+O171)/2</f>
        <v>47.0593697803676</v>
      </c>
      <c r="O172" s="192" t="n">
        <f aca="false">O173+K173</f>
        <v>46.9593697803676</v>
      </c>
      <c r="P172" s="192" t="n">
        <f aca="false">$P$204</f>
        <v>423.0996045</v>
      </c>
      <c r="Q172" s="192" t="n">
        <f aca="false">$Q$203</f>
        <v>375.055265</v>
      </c>
      <c r="R172" s="192" t="n">
        <f aca="false">S172-0.5*K172</f>
        <v>87.7659459919999</v>
      </c>
      <c r="S172" s="192" t="n">
        <f aca="false">S173-K173</f>
        <v>87.8659459919999</v>
      </c>
      <c r="T172" s="188" t="s">
        <v>322</v>
      </c>
      <c r="U172" s="56" t="n">
        <f aca="false">R172-$U$23</f>
        <v>19.2873161256001</v>
      </c>
      <c r="V172" s="56"/>
      <c r="Z172" s="56"/>
      <c r="AB172" s="41"/>
    </row>
    <row r="173" customFormat="false" ht="12.75" hidden="false" customHeight="false" outlineLevel="0" collapsed="false">
      <c r="A173" s="188"/>
      <c r="B173" s="188"/>
      <c r="C173" s="188"/>
      <c r="D173" s="189"/>
      <c r="E173" s="188"/>
      <c r="F173" s="190"/>
      <c r="G173" s="190"/>
      <c r="H173" s="191" t="n">
        <v>150</v>
      </c>
      <c r="I173" s="192"/>
      <c r="J173" s="193"/>
      <c r="K173" s="192" t="n">
        <v>0.08475</v>
      </c>
      <c r="L173" s="56" t="n">
        <f aca="false">(Q173+Q172)/2</f>
        <v>375.055265</v>
      </c>
      <c r="M173" s="56" t="n">
        <f aca="false">(P173+P172)/2</f>
        <v>423.0996045</v>
      </c>
      <c r="N173" s="56" t="n">
        <f aca="false">(O173+O172)/2</f>
        <v>46.9169947803676</v>
      </c>
      <c r="O173" s="192" t="n">
        <f aca="false">O174+K174</f>
        <v>46.8746197803676</v>
      </c>
      <c r="P173" s="192" t="n">
        <f aca="false">$P$204</f>
        <v>423.0996045</v>
      </c>
      <c r="Q173" s="192" t="n">
        <f aca="false">$Q$203</f>
        <v>375.055265</v>
      </c>
      <c r="R173" s="192" t="n">
        <f aca="false">S173-0.5*K173</f>
        <v>87.9083209919999</v>
      </c>
      <c r="S173" s="192" t="n">
        <f aca="false">S174-K174</f>
        <v>87.9506959919999</v>
      </c>
      <c r="T173" s="188"/>
      <c r="U173" s="56" t="n">
        <f aca="false">R173-$U$23</f>
        <v>19.4296911256001</v>
      </c>
      <c r="V173" s="56"/>
      <c r="AB173" s="41"/>
    </row>
    <row r="174" customFormat="false" ht="12.75" hidden="false" customHeight="false" outlineLevel="0" collapsed="false">
      <c r="A174" s="188" t="s">
        <v>203</v>
      </c>
      <c r="B174" s="188" t="s">
        <v>385</v>
      </c>
      <c r="C174" s="188" t="s">
        <v>279</v>
      </c>
      <c r="D174" s="189" t="n">
        <f aca="false">ROUND(10*R174,0)</f>
        <v>880</v>
      </c>
      <c r="E174" s="188" t="s">
        <v>458</v>
      </c>
      <c r="F174" s="190" t="s">
        <v>281</v>
      </c>
      <c r="G174" s="190" t="s">
        <v>459</v>
      </c>
      <c r="H174" s="191" t="n">
        <v>150</v>
      </c>
      <c r="I174" s="192"/>
      <c r="J174" s="193"/>
      <c r="K174" s="192" t="n">
        <v>0.1905</v>
      </c>
      <c r="L174" s="56" t="n">
        <f aca="false">(Q174+Q173)/2</f>
        <v>375.055265</v>
      </c>
      <c r="M174" s="56" t="n">
        <f aca="false">(P174+P173)/2</f>
        <v>423.0996045</v>
      </c>
      <c r="N174" s="56" t="n">
        <f aca="false">(O174+O173)/2</f>
        <v>46.7793697803676</v>
      </c>
      <c r="O174" s="192" t="n">
        <f aca="false">O175+K175</f>
        <v>46.6841197803676</v>
      </c>
      <c r="P174" s="192" t="n">
        <f aca="false">$P$204</f>
        <v>423.0996045</v>
      </c>
      <c r="Q174" s="192" t="n">
        <f aca="false">$Q$203</f>
        <v>375.055265</v>
      </c>
      <c r="R174" s="192" t="n">
        <f aca="false">S174-0.5*K174</f>
        <v>88.0459459919999</v>
      </c>
      <c r="S174" s="192" t="n">
        <f aca="false">S175-K175</f>
        <v>88.1411959919999</v>
      </c>
      <c r="T174" s="196"/>
      <c r="U174" s="56" t="n">
        <f aca="false">R174-$U$23</f>
        <v>19.5673161256001</v>
      </c>
      <c r="V174" s="56"/>
      <c r="AB174" s="41"/>
    </row>
    <row r="175" customFormat="false" ht="12.75" hidden="false" customHeight="false" outlineLevel="0" collapsed="false">
      <c r="A175" s="188"/>
      <c r="B175" s="188"/>
      <c r="C175" s="188"/>
      <c r="D175" s="189"/>
      <c r="E175" s="188"/>
      <c r="F175" s="190"/>
      <c r="G175" s="190"/>
      <c r="H175" s="191" t="n">
        <v>150</v>
      </c>
      <c r="I175" s="192"/>
      <c r="J175" s="193"/>
      <c r="K175" s="192" t="n">
        <f aca="false">0.474729588-K174/2</f>
        <v>0.379479588</v>
      </c>
      <c r="L175" s="56" t="n">
        <f aca="false">(Q175+Q174)/2</f>
        <v>375.055265</v>
      </c>
      <c r="M175" s="56" t="n">
        <f aca="false">(P175+P174)/2</f>
        <v>423.0996045</v>
      </c>
      <c r="N175" s="56" t="n">
        <f aca="false">(O175+O174)/2</f>
        <v>46.4943799863676</v>
      </c>
      <c r="O175" s="192" t="n">
        <f aca="false">O176+K176</f>
        <v>46.3046401923676</v>
      </c>
      <c r="P175" s="192" t="n">
        <f aca="false">$P$204</f>
        <v>423.0996045</v>
      </c>
      <c r="Q175" s="192" t="n">
        <f aca="false">$Q$203</f>
        <v>375.055265</v>
      </c>
      <c r="R175" s="192" t="n">
        <f aca="false">S175-0.5*K175</f>
        <v>88.3309357859999</v>
      </c>
      <c r="S175" s="192" t="n">
        <f aca="false">S176-K176</f>
        <v>88.5206755799999</v>
      </c>
      <c r="T175" s="196"/>
      <c r="U175" s="56" t="n">
        <f aca="false">R175-$U$23</f>
        <v>19.8523059196001</v>
      </c>
      <c r="V175" s="56"/>
      <c r="Z175" s="56"/>
      <c r="AB175" s="41"/>
    </row>
    <row r="176" customFormat="false" ht="12.75" hidden="false" customHeight="false" outlineLevel="0" collapsed="false">
      <c r="A176" s="188" t="s">
        <v>203</v>
      </c>
      <c r="B176" s="188" t="s">
        <v>385</v>
      </c>
      <c r="C176" s="188" t="s">
        <v>376</v>
      </c>
      <c r="D176" s="189" t="n">
        <f aca="false">ROUND(10*R176,0)</f>
        <v>885</v>
      </c>
      <c r="E176" s="188" t="s">
        <v>460</v>
      </c>
      <c r="F176" s="190" t="s">
        <v>449</v>
      </c>
      <c r="G176" s="190" t="s">
        <v>450</v>
      </c>
      <c r="H176" s="191" t="n">
        <v>150</v>
      </c>
      <c r="I176" s="192"/>
      <c r="J176" s="193"/>
      <c r="K176" s="192" t="n">
        <v>0</v>
      </c>
      <c r="L176" s="56" t="n">
        <f aca="false">(Q176+Q175)/2</f>
        <v>375.055265</v>
      </c>
      <c r="M176" s="56" t="n">
        <f aca="false">(P176+P175)/2</f>
        <v>423.0996045</v>
      </c>
      <c r="N176" s="56" t="n">
        <f aca="false">(O176+O175)/2</f>
        <v>46.3046401923676</v>
      </c>
      <c r="O176" s="192" t="n">
        <f aca="false">O177+K177</f>
        <v>46.3046401923676</v>
      </c>
      <c r="P176" s="192" t="n">
        <f aca="false">$P$204</f>
        <v>423.0996045</v>
      </c>
      <c r="Q176" s="192" t="n">
        <f aca="false">$Q$203</f>
        <v>375.055265</v>
      </c>
      <c r="R176" s="192" t="n">
        <f aca="false">S176-0.5*K176</f>
        <v>88.5206755799999</v>
      </c>
      <c r="S176" s="192" t="n">
        <f aca="false">S177-K177</f>
        <v>88.5206755799999</v>
      </c>
      <c r="T176" s="196"/>
      <c r="U176" s="56" t="n">
        <f aca="false">R176-$U$23</f>
        <v>20.0420457136001</v>
      </c>
      <c r="V176" s="56"/>
      <c r="AB176" s="41"/>
    </row>
    <row r="177" customFormat="false" ht="12.75" hidden="false" customHeight="false" outlineLevel="0" collapsed="false">
      <c r="A177" s="188"/>
      <c r="B177" s="188"/>
      <c r="C177" s="188"/>
      <c r="D177" s="188"/>
      <c r="E177" s="188"/>
      <c r="F177" s="188"/>
      <c r="G177" s="190"/>
      <c r="H177" s="191" t="n">
        <v>150</v>
      </c>
      <c r="I177" s="192"/>
      <c r="J177" s="193"/>
      <c r="K177" s="192" t="n">
        <v>0.0589026</v>
      </c>
      <c r="L177" s="56" t="n">
        <f aca="false">(Q177+Q176)/2</f>
        <v>375.055265</v>
      </c>
      <c r="M177" s="56" t="n">
        <f aca="false">(P177+P176)/2</f>
        <v>423.0996045</v>
      </c>
      <c r="N177" s="56" t="n">
        <f aca="false">(O177+O176)/2</f>
        <v>46.2751888923676</v>
      </c>
      <c r="O177" s="192" t="n">
        <f aca="false">O178+K178</f>
        <v>46.2457375923676</v>
      </c>
      <c r="P177" s="192" t="n">
        <f aca="false">$P$204</f>
        <v>423.0996045</v>
      </c>
      <c r="Q177" s="192" t="n">
        <f aca="false">$Q$203</f>
        <v>375.055265</v>
      </c>
      <c r="R177" s="192" t="n">
        <f aca="false">S177-0.5*K177</f>
        <v>88.5501268799999</v>
      </c>
      <c r="S177" s="192" t="n">
        <f aca="false">S178-K178</f>
        <v>88.5795781799999</v>
      </c>
      <c r="T177" s="196"/>
      <c r="U177" s="56" t="n">
        <f aca="false">R177-$U$23</f>
        <v>20.0714970136001</v>
      </c>
      <c r="V177" s="56"/>
      <c r="AB177" s="41"/>
    </row>
    <row r="178" customFormat="false" ht="12.75" hidden="false" customHeight="false" outlineLevel="0" collapsed="false">
      <c r="A178" s="188"/>
      <c r="B178" s="188"/>
      <c r="C178" s="188"/>
      <c r="D178" s="188"/>
      <c r="E178" s="188"/>
      <c r="F178" s="188"/>
      <c r="G178" s="190" t="s">
        <v>461</v>
      </c>
      <c r="H178" s="191" t="n">
        <v>150</v>
      </c>
      <c r="I178" s="192"/>
      <c r="J178" s="193"/>
      <c r="K178" s="192" t="n">
        <v>0</v>
      </c>
      <c r="L178" s="56" t="n">
        <f aca="false">(Q178+Q177)/2</f>
        <v>375.055265</v>
      </c>
      <c r="M178" s="56" t="n">
        <f aca="false">(P178+P177)/2</f>
        <v>423.0996045</v>
      </c>
      <c r="N178" s="56" t="n">
        <f aca="false">(O178+O177)/2</f>
        <v>46.2457375923676</v>
      </c>
      <c r="O178" s="192" t="n">
        <f aca="false">O179+K179</f>
        <v>46.2457375923676</v>
      </c>
      <c r="P178" s="192" t="n">
        <f aca="false">$P$204</f>
        <v>423.0996045</v>
      </c>
      <c r="Q178" s="192" t="n">
        <f aca="false">$Q$203</f>
        <v>375.055265</v>
      </c>
      <c r="R178" s="192" t="n">
        <f aca="false">S178-0.5*K178</f>
        <v>88.5795781799999</v>
      </c>
      <c r="S178" s="192" t="n">
        <f aca="false">S179-K179</f>
        <v>88.5795781799999</v>
      </c>
      <c r="T178" s="196"/>
      <c r="U178" s="56" t="n">
        <f aca="false">R178-$U$23</f>
        <v>20.1009483136001</v>
      </c>
      <c r="V178" s="56"/>
      <c r="AB178" s="41"/>
    </row>
    <row r="179" customFormat="false" ht="12.75" hidden="false" customHeight="false" outlineLevel="0" collapsed="false">
      <c r="A179" s="188" t="s">
        <v>203</v>
      </c>
      <c r="B179" s="188" t="s">
        <v>385</v>
      </c>
      <c r="C179" s="188" t="s">
        <v>406</v>
      </c>
      <c r="D179" s="189" t="n">
        <f aca="false">ROUND(10*R179,0)</f>
        <v>886</v>
      </c>
      <c r="E179" s="188" t="s">
        <v>462</v>
      </c>
      <c r="F179" s="190" t="s">
        <v>408</v>
      </c>
      <c r="G179" s="190" t="s">
        <v>409</v>
      </c>
      <c r="H179" s="191"/>
      <c r="I179" s="192"/>
      <c r="J179" s="193"/>
      <c r="K179" s="192" t="n">
        <v>0</v>
      </c>
      <c r="L179" s="56" t="n">
        <f aca="false">(Q179+Q178)/2</f>
        <v>375.055265</v>
      </c>
      <c r="M179" s="56" t="n">
        <f aca="false">(P179+P178)/2</f>
        <v>423.0996045</v>
      </c>
      <c r="N179" s="56" t="n">
        <f aca="false">(O179+O178)/2</f>
        <v>46.2457375923676</v>
      </c>
      <c r="O179" s="192" t="n">
        <f aca="false">O180+K180</f>
        <v>46.2457375923676</v>
      </c>
      <c r="P179" s="192" t="n">
        <f aca="false">$P$204</f>
        <v>423.0996045</v>
      </c>
      <c r="Q179" s="192" t="n">
        <f aca="false">$Q$203</f>
        <v>375.055265</v>
      </c>
      <c r="R179" s="192" t="n">
        <f aca="false">S179-0.5*K179</f>
        <v>88.5795781799999</v>
      </c>
      <c r="S179" s="192" t="n">
        <f aca="false">S180-K180</f>
        <v>88.5795781799999</v>
      </c>
      <c r="T179" s="196"/>
      <c r="U179" s="56" t="n">
        <f aca="false">R179-$U$23</f>
        <v>20.1009483136001</v>
      </c>
      <c r="V179" s="56"/>
      <c r="AB179" s="41"/>
    </row>
    <row r="180" customFormat="false" ht="12.75" hidden="false" customHeight="false" outlineLevel="0" collapsed="false">
      <c r="A180" s="188"/>
      <c r="B180" s="188"/>
      <c r="C180" s="188"/>
      <c r="D180" s="189"/>
      <c r="E180" s="188"/>
      <c r="F180" s="190"/>
      <c r="G180" s="190" t="s">
        <v>302</v>
      </c>
      <c r="H180" s="191" t="n">
        <v>150</v>
      </c>
      <c r="I180" s="192"/>
      <c r="J180" s="193"/>
      <c r="K180" s="192" t="n">
        <f aca="false">0.446368-0.00000018</f>
        <v>0.44636782</v>
      </c>
      <c r="L180" s="56" t="n">
        <f aca="false">(Q180+Q179)/2</f>
        <v>375.055265</v>
      </c>
      <c r="M180" s="56" t="n">
        <f aca="false">(P180+P179)/2</f>
        <v>423.0996045</v>
      </c>
      <c r="N180" s="56" t="n">
        <f aca="false">(O180+O179)/2</f>
        <v>46.0225536823676</v>
      </c>
      <c r="O180" s="192" t="n">
        <f aca="false">O181+K181</f>
        <v>45.7993697723676</v>
      </c>
      <c r="P180" s="192" t="n">
        <f aca="false">$P$204</f>
        <v>423.0996045</v>
      </c>
      <c r="Q180" s="192" t="n">
        <f aca="false">$Q$203</f>
        <v>375.055265</v>
      </c>
      <c r="R180" s="192" t="n">
        <f aca="false">S180-0.5*K180</f>
        <v>88.8027620899999</v>
      </c>
      <c r="S180" s="192" t="n">
        <f aca="false">S181-K181</f>
        <v>89.0259459999999</v>
      </c>
      <c r="T180" s="196"/>
      <c r="U180" s="56" t="n">
        <f aca="false">R180-$U$23</f>
        <v>20.3241322236001</v>
      </c>
      <c r="V180" s="56"/>
      <c r="AB180" s="41"/>
    </row>
    <row r="181" customFormat="false" ht="12.75" hidden="false" customHeight="false" outlineLevel="0" collapsed="false">
      <c r="A181" s="188" t="s">
        <v>203</v>
      </c>
      <c r="B181" s="188" t="s">
        <v>385</v>
      </c>
      <c r="C181" s="188" t="s">
        <v>325</v>
      </c>
      <c r="D181" s="189" t="n">
        <f aca="false">ROUND(10*R181,0)</f>
        <v>891</v>
      </c>
      <c r="E181" s="188" t="s">
        <v>463</v>
      </c>
      <c r="F181" s="190" t="s">
        <v>320</v>
      </c>
      <c r="G181" s="190" t="s">
        <v>327</v>
      </c>
      <c r="H181" s="191" t="n">
        <v>150</v>
      </c>
      <c r="I181" s="192"/>
      <c r="J181" s="193"/>
      <c r="K181" s="192" t="n">
        <v>0.2</v>
      </c>
      <c r="L181" s="56" t="n">
        <f aca="false">(Q181+Q180)/2</f>
        <v>375.055265</v>
      </c>
      <c r="M181" s="56" t="n">
        <f aca="false">(P181+P180)/2</f>
        <v>423.0996045</v>
      </c>
      <c r="N181" s="56" t="n">
        <f aca="false">(O181+O180)/2</f>
        <v>45.6993697723676</v>
      </c>
      <c r="O181" s="192" t="n">
        <f aca="false">O182+K182</f>
        <v>45.5993697723676</v>
      </c>
      <c r="P181" s="192" t="n">
        <f aca="false">$P$204</f>
        <v>423.0996045</v>
      </c>
      <c r="Q181" s="192" t="n">
        <f aca="false">$Q$203</f>
        <v>375.055265</v>
      </c>
      <c r="R181" s="192" t="n">
        <f aca="false">S181-0.5*K181</f>
        <v>89.125946</v>
      </c>
      <c r="S181" s="192" t="n">
        <f aca="false">S182-K182</f>
        <v>89.2259459999999</v>
      </c>
      <c r="T181" s="188" t="s">
        <v>322</v>
      </c>
      <c r="U181" s="56" t="n">
        <f aca="false">R181-$U$23</f>
        <v>20.6473161336001</v>
      </c>
      <c r="V181" s="56"/>
      <c r="AB181" s="41"/>
    </row>
    <row r="182" customFormat="false" ht="12.75" hidden="false" customHeight="false" outlineLevel="0" collapsed="false">
      <c r="A182" s="188"/>
      <c r="B182" s="188"/>
      <c r="C182" s="188"/>
      <c r="D182" s="189"/>
      <c r="E182" s="188"/>
      <c r="F182" s="190"/>
      <c r="G182" s="190"/>
      <c r="H182" s="191" t="n">
        <v>150</v>
      </c>
      <c r="I182" s="192"/>
      <c r="J182" s="193"/>
      <c r="K182" s="192" t="n">
        <v>0.135</v>
      </c>
      <c r="L182" s="56" t="n">
        <f aca="false">(Q182+Q181)/2</f>
        <v>375.055265</v>
      </c>
      <c r="M182" s="56" t="n">
        <f aca="false">(P182+P181)/2</f>
        <v>423.0996045</v>
      </c>
      <c r="N182" s="56" t="n">
        <f aca="false">(O182+O181)/2</f>
        <v>45.5318697723676</v>
      </c>
      <c r="O182" s="192" t="n">
        <f aca="false">O183+K183</f>
        <v>45.4643697723676</v>
      </c>
      <c r="P182" s="192" t="n">
        <f aca="false">$P$204</f>
        <v>423.0996045</v>
      </c>
      <c r="Q182" s="192" t="n">
        <f aca="false">$Q$203</f>
        <v>375.055265</v>
      </c>
      <c r="R182" s="192" t="n">
        <f aca="false">S182-0.5*K182</f>
        <v>89.293446</v>
      </c>
      <c r="S182" s="192" t="n">
        <f aca="false">S183-K183</f>
        <v>89.3609459999999</v>
      </c>
      <c r="T182" s="188" t="s">
        <v>322</v>
      </c>
      <c r="U182" s="56" t="n">
        <f aca="false">R182-$U$23</f>
        <v>20.8148161336001</v>
      </c>
      <c r="V182" s="56"/>
      <c r="AB182" s="41"/>
    </row>
    <row r="183" customFormat="false" ht="12.75" hidden="false" customHeight="false" outlineLevel="0" collapsed="false">
      <c r="A183" s="188" t="s">
        <v>203</v>
      </c>
      <c r="B183" s="188" t="s">
        <v>385</v>
      </c>
      <c r="C183" s="188" t="s">
        <v>318</v>
      </c>
      <c r="D183" s="189" t="n">
        <f aca="false">ROUND(10*R183,0)</f>
        <v>895</v>
      </c>
      <c r="E183" s="188" t="s">
        <v>464</v>
      </c>
      <c r="F183" s="190" t="s">
        <v>320</v>
      </c>
      <c r="G183" s="190" t="s">
        <v>321</v>
      </c>
      <c r="H183" s="191" t="n">
        <v>150</v>
      </c>
      <c r="I183" s="192"/>
      <c r="J183" s="193"/>
      <c r="K183" s="192" t="n">
        <v>0.2</v>
      </c>
      <c r="L183" s="56" t="n">
        <f aca="false">(Q183+Q182)/2</f>
        <v>375.055265</v>
      </c>
      <c r="M183" s="56" t="n">
        <f aca="false">(P183+P182)/2</f>
        <v>423.0996045</v>
      </c>
      <c r="N183" s="56" t="n">
        <f aca="false">(O183+O182)/2</f>
        <v>45.3643697723676</v>
      </c>
      <c r="O183" s="192" t="n">
        <f aca="false">O184+K184</f>
        <v>45.2643697723676</v>
      </c>
      <c r="P183" s="192" t="n">
        <f aca="false">$P$204</f>
        <v>423.0996045</v>
      </c>
      <c r="Q183" s="192" t="n">
        <f aca="false">$Q$203</f>
        <v>375.055265</v>
      </c>
      <c r="R183" s="192" t="n">
        <f aca="false">S183-0.5*K183</f>
        <v>89.460946</v>
      </c>
      <c r="S183" s="192" t="n">
        <f aca="false">S184-K184</f>
        <v>89.560946</v>
      </c>
      <c r="T183" s="188" t="s">
        <v>322</v>
      </c>
      <c r="U183" s="56" t="n">
        <f aca="false">R183-$U$23</f>
        <v>20.9823161336001</v>
      </c>
      <c r="V183" s="56"/>
      <c r="AB183" s="41"/>
    </row>
    <row r="184" customFormat="false" ht="12.75" hidden="false" customHeight="false" outlineLevel="0" collapsed="false">
      <c r="A184" s="188"/>
      <c r="B184" s="188"/>
      <c r="C184" s="188"/>
      <c r="D184" s="189"/>
      <c r="E184" s="188"/>
      <c r="F184" s="190"/>
      <c r="G184" s="190"/>
      <c r="H184" s="191" t="n">
        <v>150</v>
      </c>
      <c r="I184" s="192"/>
      <c r="J184" s="193"/>
      <c r="K184" s="192" t="n">
        <v>0.135</v>
      </c>
      <c r="L184" s="56" t="n">
        <f aca="false">(Q184+Q183)/2</f>
        <v>375.055265</v>
      </c>
      <c r="M184" s="56" t="n">
        <f aca="false">(P184+P183)/2</f>
        <v>423.0996045</v>
      </c>
      <c r="N184" s="56" t="n">
        <f aca="false">(O184+O183)/2</f>
        <v>45.1968697723676</v>
      </c>
      <c r="O184" s="192" t="n">
        <f aca="false">O185+K185</f>
        <v>45.1293697723676</v>
      </c>
      <c r="P184" s="192" t="n">
        <f aca="false">$P$204</f>
        <v>423.0996045</v>
      </c>
      <c r="Q184" s="192" t="n">
        <f aca="false">$Q$203</f>
        <v>375.055265</v>
      </c>
      <c r="R184" s="192" t="n">
        <f aca="false">S184-0.5*K184</f>
        <v>89.628446</v>
      </c>
      <c r="S184" s="192" t="n">
        <f aca="false">S185-K185</f>
        <v>89.695946</v>
      </c>
      <c r="T184" s="188" t="s">
        <v>322</v>
      </c>
      <c r="U184" s="56" t="n">
        <f aca="false">R184-$U$23</f>
        <v>21.1498161336001</v>
      </c>
      <c r="V184" s="56"/>
      <c r="AB184" s="41"/>
    </row>
    <row r="185" customFormat="false" ht="12.75" hidden="false" customHeight="false" outlineLevel="0" collapsed="false">
      <c r="A185" s="188" t="s">
        <v>203</v>
      </c>
      <c r="B185" s="188" t="s">
        <v>385</v>
      </c>
      <c r="C185" s="188" t="s">
        <v>325</v>
      </c>
      <c r="D185" s="189" t="n">
        <f aca="false">ROUND(10*R185,0)</f>
        <v>898</v>
      </c>
      <c r="E185" s="188" t="s">
        <v>465</v>
      </c>
      <c r="F185" s="190" t="s">
        <v>320</v>
      </c>
      <c r="G185" s="190" t="s">
        <v>327</v>
      </c>
      <c r="H185" s="191" t="n">
        <v>150</v>
      </c>
      <c r="I185" s="192"/>
      <c r="J185" s="193"/>
      <c r="K185" s="192" t="n">
        <v>0.2</v>
      </c>
      <c r="L185" s="56" t="n">
        <f aca="false">(Q185+Q184)/2</f>
        <v>375.055265</v>
      </c>
      <c r="M185" s="56" t="n">
        <f aca="false">(P185+P184)/2</f>
        <v>423.0996045</v>
      </c>
      <c r="N185" s="56" t="n">
        <f aca="false">(O185+O184)/2</f>
        <v>45.0293697723676</v>
      </c>
      <c r="O185" s="192" t="n">
        <f aca="false">O186+K186</f>
        <v>44.9293697723676</v>
      </c>
      <c r="P185" s="192" t="n">
        <f aca="false">$P$204</f>
        <v>423.0996045</v>
      </c>
      <c r="Q185" s="192" t="n">
        <f aca="false">$Q$203</f>
        <v>375.055265</v>
      </c>
      <c r="R185" s="192" t="n">
        <f aca="false">S185-0.5*K185</f>
        <v>89.795946</v>
      </c>
      <c r="S185" s="192" t="n">
        <f aca="false">S186-K186</f>
        <v>89.895946</v>
      </c>
      <c r="T185" s="188" t="s">
        <v>322</v>
      </c>
      <c r="U185" s="56" t="n">
        <f aca="false">R185-$U$23</f>
        <v>21.3173161336001</v>
      </c>
      <c r="V185" s="56"/>
      <c r="AB185" s="41"/>
    </row>
    <row r="186" customFormat="false" ht="12.75" hidden="false" customHeight="false" outlineLevel="0" collapsed="false">
      <c r="A186" s="188"/>
      <c r="B186" s="188"/>
      <c r="C186" s="188"/>
      <c r="D186" s="189"/>
      <c r="E186" s="188"/>
      <c r="F186" s="190"/>
      <c r="G186" s="190"/>
      <c r="H186" s="191" t="n">
        <v>150</v>
      </c>
      <c r="I186" s="192"/>
      <c r="J186" s="193"/>
      <c r="K186" s="192" t="n">
        <f aca="false">0.28-0.1905/2-0.1</f>
        <v>0.08475</v>
      </c>
      <c r="L186" s="56" t="n">
        <f aca="false">(Q186+Q185)/2</f>
        <v>375.055265</v>
      </c>
      <c r="M186" s="56" t="n">
        <f aca="false">(P186+P185)/2</f>
        <v>423.0996045</v>
      </c>
      <c r="N186" s="56" t="n">
        <f aca="false">(O186+O185)/2</f>
        <v>44.8869947723676</v>
      </c>
      <c r="O186" s="192" t="n">
        <f aca="false">O187+K187</f>
        <v>44.8446197723676</v>
      </c>
      <c r="P186" s="192" t="n">
        <f aca="false">$P$204</f>
        <v>423.0996045</v>
      </c>
      <c r="Q186" s="192" t="n">
        <f aca="false">$Q$203</f>
        <v>375.055265</v>
      </c>
      <c r="R186" s="192" t="n">
        <f aca="false">S186-0.5*K186</f>
        <v>89.938321</v>
      </c>
      <c r="S186" s="192" t="n">
        <f aca="false">S187-K187</f>
        <v>89.980696</v>
      </c>
      <c r="T186" s="188"/>
      <c r="U186" s="56" t="n">
        <f aca="false">R186-$U$23</f>
        <v>21.4596911336001</v>
      </c>
      <c r="V186" s="56"/>
      <c r="AB186" s="41"/>
    </row>
    <row r="187" customFormat="false" ht="12.75" hidden="false" customHeight="false" outlineLevel="0" collapsed="false">
      <c r="A187" s="188" t="s">
        <v>203</v>
      </c>
      <c r="B187" s="188" t="s">
        <v>385</v>
      </c>
      <c r="C187" s="188" t="s">
        <v>279</v>
      </c>
      <c r="D187" s="189" t="n">
        <f aca="false">ROUND(10*R187,0)</f>
        <v>901</v>
      </c>
      <c r="E187" s="188" t="s">
        <v>466</v>
      </c>
      <c r="F187" s="190" t="s">
        <v>281</v>
      </c>
      <c r="G187" s="190" t="s">
        <v>282</v>
      </c>
      <c r="H187" s="191" t="n">
        <v>150</v>
      </c>
      <c r="I187" s="192"/>
      <c r="J187" s="193"/>
      <c r="K187" s="192" t="n">
        <v>0.1905</v>
      </c>
      <c r="L187" s="56" t="n">
        <f aca="false">(Q187+Q186)/2</f>
        <v>375.055265</v>
      </c>
      <c r="M187" s="56" t="n">
        <f aca="false">(P187+P186)/2</f>
        <v>423.0996045</v>
      </c>
      <c r="N187" s="56" t="n">
        <f aca="false">(O187+O186)/2</f>
        <v>44.7493697723676</v>
      </c>
      <c r="O187" s="192" t="n">
        <f aca="false">O188+K188</f>
        <v>44.6541197723676</v>
      </c>
      <c r="P187" s="192" t="n">
        <f aca="false">$P$204</f>
        <v>423.0996045</v>
      </c>
      <c r="Q187" s="192" t="n">
        <f aca="false">$Q$203</f>
        <v>375.055265</v>
      </c>
      <c r="R187" s="192" t="n">
        <f aca="false">S187-0.5*K187</f>
        <v>90.075946</v>
      </c>
      <c r="S187" s="192" t="n">
        <f aca="false">S188-K188</f>
        <v>90.171196</v>
      </c>
      <c r="T187" s="188"/>
      <c r="U187" s="56" t="n">
        <f aca="false">R187-$U$23</f>
        <v>21.5973161336001</v>
      </c>
      <c r="V187" s="56"/>
      <c r="AB187" s="41"/>
    </row>
    <row r="188" customFormat="false" ht="12.75" hidden="false" customHeight="false" outlineLevel="0" collapsed="false">
      <c r="A188" s="188"/>
      <c r="B188" s="188"/>
      <c r="C188" s="188"/>
      <c r="D188" s="189"/>
      <c r="E188" s="188"/>
      <c r="F188" s="190"/>
      <c r="G188" s="190"/>
      <c r="H188" s="191" t="n">
        <v>150</v>
      </c>
      <c r="I188" s="192"/>
      <c r="J188" s="193"/>
      <c r="K188" s="192" t="n">
        <f aca="false">0.5160177452-K187/2</f>
        <v>0.4207677452</v>
      </c>
      <c r="L188" s="56" t="n">
        <f aca="false">(Q188+Q187)/2</f>
        <v>375.055265</v>
      </c>
      <c r="M188" s="56" t="n">
        <f aca="false">(P188+P187)/2</f>
        <v>423.0996045</v>
      </c>
      <c r="N188" s="56" t="n">
        <f aca="false">(O188+O187)/2</f>
        <v>44.4437358997676</v>
      </c>
      <c r="O188" s="192" t="n">
        <f aca="false">O189+K189</f>
        <v>44.2333520271676</v>
      </c>
      <c r="P188" s="192" t="n">
        <f aca="false">$P$204</f>
        <v>423.0996045</v>
      </c>
      <c r="Q188" s="192" t="n">
        <f aca="false">$Q$203</f>
        <v>375.055265</v>
      </c>
      <c r="R188" s="192" t="n">
        <f aca="false">S188-0.5*K188</f>
        <v>90.3815798725999</v>
      </c>
      <c r="S188" s="192" t="n">
        <f aca="false">S189-K189</f>
        <v>90.5919637452</v>
      </c>
      <c r="T188" s="188"/>
      <c r="U188" s="56" t="n">
        <f aca="false">R188-$U$23</f>
        <v>21.9029500062001</v>
      </c>
      <c r="V188" s="56"/>
      <c r="AB188" s="41"/>
    </row>
    <row r="189" customFormat="false" ht="12.75" hidden="false" customHeight="false" outlineLevel="0" collapsed="false">
      <c r="A189" s="188"/>
      <c r="B189" s="188"/>
      <c r="C189" s="188"/>
      <c r="D189" s="189"/>
      <c r="E189" s="188"/>
      <c r="F189" s="190"/>
      <c r="G189" s="190" t="s">
        <v>461</v>
      </c>
      <c r="H189" s="191" t="n">
        <v>150</v>
      </c>
      <c r="I189" s="192"/>
      <c r="J189" s="193"/>
      <c r="K189" s="192" t="n">
        <v>0</v>
      </c>
      <c r="L189" s="56" t="n">
        <f aca="false">(Q189+Q188)/2</f>
        <v>375.055265</v>
      </c>
      <c r="M189" s="56" t="n">
        <f aca="false">(P189+P188)/2</f>
        <v>423.0996045</v>
      </c>
      <c r="N189" s="56" t="n">
        <f aca="false">(O189+O188)/2</f>
        <v>44.2333520271676</v>
      </c>
      <c r="O189" s="192" t="n">
        <f aca="false">O190+K190</f>
        <v>44.2333520271676</v>
      </c>
      <c r="P189" s="192" t="n">
        <f aca="false">$P$204</f>
        <v>423.0996045</v>
      </c>
      <c r="Q189" s="192" t="n">
        <f aca="false">$Q$203</f>
        <v>375.055265</v>
      </c>
      <c r="R189" s="192" t="n">
        <f aca="false">S189-0.5*K189</f>
        <v>90.5919637452</v>
      </c>
      <c r="S189" s="192" t="n">
        <f aca="false">S190-K190</f>
        <v>90.5919637452</v>
      </c>
      <c r="T189" s="188"/>
      <c r="U189" s="56" t="n">
        <f aca="false">R189-$U$23</f>
        <v>22.1133338788001</v>
      </c>
      <c r="V189" s="56"/>
      <c r="AB189" s="41"/>
    </row>
    <row r="190" customFormat="false" ht="12.75" hidden="false" customHeight="false" outlineLevel="0" collapsed="false">
      <c r="A190" s="188" t="s">
        <v>203</v>
      </c>
      <c r="B190" s="188" t="s">
        <v>385</v>
      </c>
      <c r="C190" s="188" t="s">
        <v>406</v>
      </c>
      <c r="D190" s="189" t="n">
        <f aca="false">ROUND(10*R190,0)</f>
        <v>906</v>
      </c>
      <c r="E190" s="188" t="s">
        <v>467</v>
      </c>
      <c r="F190" s="190" t="s">
        <v>408</v>
      </c>
      <c r="G190" s="190" t="s">
        <v>409</v>
      </c>
      <c r="H190" s="191"/>
      <c r="I190" s="192"/>
      <c r="J190" s="193"/>
      <c r="K190" s="192" t="n">
        <v>0</v>
      </c>
      <c r="L190" s="56" t="n">
        <f aca="false">(Q190+Q189)/2</f>
        <v>375.055265</v>
      </c>
      <c r="M190" s="56" t="n">
        <f aca="false">(P190+P189)/2</f>
        <v>423.0996045</v>
      </c>
      <c r="N190" s="56" t="n">
        <f aca="false">(O190+O189)/2</f>
        <v>44.2333520271676</v>
      </c>
      <c r="O190" s="192" t="n">
        <f aca="false">O191+K191</f>
        <v>44.2333520271676</v>
      </c>
      <c r="P190" s="192" t="n">
        <f aca="false">$P$204</f>
        <v>423.0996045</v>
      </c>
      <c r="Q190" s="192" t="n">
        <f aca="false">$Q$203</f>
        <v>375.055265</v>
      </c>
      <c r="R190" s="192" t="n">
        <f aca="false">S190-0.5*K190</f>
        <v>90.5919637452</v>
      </c>
      <c r="S190" s="192" t="n">
        <f aca="false">S191-K191</f>
        <v>90.5919637452</v>
      </c>
      <c r="T190" s="188"/>
      <c r="U190" s="56" t="n">
        <f aca="false">R190-$U$23</f>
        <v>22.1133338788001</v>
      </c>
      <c r="V190" s="56"/>
      <c r="AB190" s="41"/>
    </row>
    <row r="191" customFormat="false" ht="12.75" hidden="false" customHeight="false" outlineLevel="0" collapsed="false">
      <c r="A191" s="196"/>
      <c r="B191" s="196"/>
      <c r="C191" s="196"/>
      <c r="D191" s="197"/>
      <c r="E191" s="188"/>
      <c r="F191" s="195"/>
      <c r="G191" s="190" t="s">
        <v>302</v>
      </c>
      <c r="H191" s="191" t="n">
        <v>150</v>
      </c>
      <c r="I191" s="192"/>
      <c r="J191" s="193"/>
      <c r="K191" s="192" t="n">
        <v>0.5774618548</v>
      </c>
      <c r="L191" s="56" t="n">
        <f aca="false">(Q191+Q190)/2</f>
        <v>375.055265</v>
      </c>
      <c r="M191" s="56" t="n">
        <f aca="false">(P191+P190)/2</f>
        <v>423.0996045</v>
      </c>
      <c r="N191" s="56" t="n">
        <f aca="false">(O191+O190)/2</f>
        <v>43.9446210997676</v>
      </c>
      <c r="O191" s="192" t="n">
        <f aca="false">O192+K192</f>
        <v>43.6558901723676</v>
      </c>
      <c r="P191" s="192" t="n">
        <f aca="false">$P$204</f>
        <v>423.0996045</v>
      </c>
      <c r="Q191" s="192" t="n">
        <f aca="false">$Q$203</f>
        <v>375.055265</v>
      </c>
      <c r="R191" s="192" t="n">
        <f aca="false">S191-0.5*K191</f>
        <v>90.8806946726</v>
      </c>
      <c r="S191" s="192" t="n">
        <f aca="false">S192-K192</f>
        <v>91.1694256</v>
      </c>
      <c r="T191" s="188"/>
      <c r="U191" s="56" t="n">
        <f aca="false">R191-$U$23</f>
        <v>22.4020648062001</v>
      </c>
      <c r="V191" s="56"/>
      <c r="AB191" s="41"/>
    </row>
    <row r="192" customFormat="false" ht="12.75" hidden="false" customHeight="false" outlineLevel="0" collapsed="false">
      <c r="A192" s="188"/>
      <c r="B192" s="188"/>
      <c r="C192" s="188"/>
      <c r="D192" s="189"/>
      <c r="E192" s="188"/>
      <c r="F192" s="190"/>
      <c r="G192" s="190" t="s">
        <v>452</v>
      </c>
      <c r="H192" s="191" t="n">
        <v>150</v>
      </c>
      <c r="I192" s="192"/>
      <c r="J192" s="193"/>
      <c r="K192" s="192" t="n">
        <v>0</v>
      </c>
      <c r="L192" s="56" t="n">
        <f aca="false">(Q192+Q191)/2</f>
        <v>375.055265</v>
      </c>
      <c r="M192" s="56" t="n">
        <f aca="false">(P192+P191)/2</f>
        <v>423.0996045</v>
      </c>
      <c r="N192" s="56" t="n">
        <f aca="false">(O192+O191)/2</f>
        <v>43.6558901723676</v>
      </c>
      <c r="O192" s="192" t="n">
        <f aca="false">O193+K193</f>
        <v>43.6558901723676</v>
      </c>
      <c r="P192" s="192" t="n">
        <f aca="false">$P$204</f>
        <v>423.0996045</v>
      </c>
      <c r="Q192" s="192" t="n">
        <f aca="false">$Q$203</f>
        <v>375.055265</v>
      </c>
      <c r="R192" s="192" t="n">
        <f aca="false">S192-0.5*K192</f>
        <v>91.1694256</v>
      </c>
      <c r="S192" s="192" t="n">
        <f aca="false">S193-K193</f>
        <v>91.1694256</v>
      </c>
      <c r="T192" s="188"/>
      <c r="U192" s="56" t="n">
        <f aca="false">R192-$U$23</f>
        <v>22.6907957336001</v>
      </c>
      <c r="V192" s="56"/>
      <c r="AB192" s="41"/>
    </row>
    <row r="193" customFormat="false" ht="12.75" hidden="false" customHeight="false" outlineLevel="0" collapsed="false">
      <c r="A193" s="188"/>
      <c r="B193" s="188"/>
      <c r="C193" s="188"/>
      <c r="D193" s="189"/>
      <c r="E193" s="188"/>
      <c r="F193" s="190"/>
      <c r="G193" s="190"/>
      <c r="H193" s="191" t="n">
        <v>150</v>
      </c>
      <c r="I193" s="192"/>
      <c r="J193" s="193"/>
      <c r="K193" s="192" t="n">
        <v>0</v>
      </c>
      <c r="L193" s="56" t="n">
        <f aca="false">(Q193+Q192)/2</f>
        <v>375.055265</v>
      </c>
      <c r="M193" s="56" t="n">
        <f aca="false">(P193+P192)/2</f>
        <v>423.0996045</v>
      </c>
      <c r="N193" s="56" t="n">
        <f aca="false">(O193+O192)/2</f>
        <v>43.6558901723676</v>
      </c>
      <c r="O193" s="192" t="n">
        <f aca="false">O194+K194</f>
        <v>43.6558901723676</v>
      </c>
      <c r="P193" s="192" t="n">
        <f aca="false">$P$204</f>
        <v>423.0996045</v>
      </c>
      <c r="Q193" s="192" t="n">
        <f aca="false">$Q$203</f>
        <v>375.055265</v>
      </c>
      <c r="R193" s="192" t="n">
        <f aca="false">S193-0.5*K193</f>
        <v>91.1694256</v>
      </c>
      <c r="S193" s="192" t="n">
        <f aca="false">S194-K194</f>
        <v>91.1694256</v>
      </c>
      <c r="T193" s="188"/>
      <c r="U193" s="56" t="n">
        <f aca="false">R193-$U$23</f>
        <v>22.6907957336001</v>
      </c>
      <c r="V193" s="56"/>
      <c r="Z193" s="56"/>
      <c r="AB193" s="41"/>
    </row>
    <row r="194" customFormat="false" ht="12.75" hidden="false" customHeight="false" outlineLevel="0" collapsed="false">
      <c r="A194" s="188" t="s">
        <v>203</v>
      </c>
      <c r="B194" s="188" t="s">
        <v>385</v>
      </c>
      <c r="C194" s="188" t="s">
        <v>376</v>
      </c>
      <c r="D194" s="189" t="n">
        <f aca="false">ROUND(10*R194,0)</f>
        <v>912</v>
      </c>
      <c r="E194" s="188" t="s">
        <v>468</v>
      </c>
      <c r="F194" s="190" t="s">
        <v>449</v>
      </c>
      <c r="G194" s="190" t="s">
        <v>450</v>
      </c>
      <c r="H194" s="191" t="n">
        <v>150</v>
      </c>
      <c r="I194" s="192"/>
      <c r="J194" s="193"/>
      <c r="K194" s="192" t="n">
        <v>0</v>
      </c>
      <c r="L194" s="56" t="n">
        <f aca="false">(Q194+Q193)/2</f>
        <v>375.055265</v>
      </c>
      <c r="M194" s="56" t="n">
        <f aca="false">(P194+P193)/2</f>
        <v>423.0996045</v>
      </c>
      <c r="N194" s="56" t="n">
        <f aca="false">(O194+O193)/2</f>
        <v>43.6558901723676</v>
      </c>
      <c r="O194" s="192" t="n">
        <f aca="false">O195+K195</f>
        <v>43.6558901723676</v>
      </c>
      <c r="P194" s="192" t="n">
        <f aca="false">$P$204</f>
        <v>423.0996045</v>
      </c>
      <c r="Q194" s="192" t="n">
        <f aca="false">$Q$203</f>
        <v>375.055265</v>
      </c>
      <c r="R194" s="192" t="n">
        <f aca="false">S194-0.5*K194</f>
        <v>91.1694256</v>
      </c>
      <c r="S194" s="192" t="n">
        <f aca="false">S195-K195</f>
        <v>91.1694256</v>
      </c>
      <c r="T194" s="188"/>
      <c r="U194" s="56" t="n">
        <f aca="false">R194-$U$23</f>
        <v>22.6907957336001</v>
      </c>
      <c r="V194" s="56"/>
      <c r="AB194" s="41"/>
    </row>
    <row r="195" customFormat="false" ht="12.75" hidden="false" customHeight="false" outlineLevel="0" collapsed="false">
      <c r="A195" s="188"/>
      <c r="B195" s="188"/>
      <c r="C195" s="188"/>
      <c r="D195" s="189"/>
      <c r="E195" s="188"/>
      <c r="F195" s="190"/>
      <c r="G195" s="190" t="s">
        <v>300</v>
      </c>
      <c r="H195" s="191" t="n">
        <v>150</v>
      </c>
      <c r="I195" s="192"/>
      <c r="J195" s="193"/>
      <c r="K195" s="192" t="n">
        <f aca="false">0.5052705-0.0000001</f>
        <v>0.5052704</v>
      </c>
      <c r="L195" s="56" t="n">
        <f aca="false">(Q195+Q194)/2</f>
        <v>375.055265</v>
      </c>
      <c r="M195" s="56" t="n">
        <f aca="false">(P195+P194)/2</f>
        <v>423.0996045</v>
      </c>
      <c r="N195" s="56" t="n">
        <f aca="false">(O195+O194)/2</f>
        <v>43.4032549723676</v>
      </c>
      <c r="O195" s="192" t="n">
        <f aca="false">O196+K196</f>
        <v>43.1506197723676</v>
      </c>
      <c r="P195" s="192" t="n">
        <f aca="false">$P$204</f>
        <v>423.0996045</v>
      </c>
      <c r="Q195" s="192" t="n">
        <f aca="false">$Q$203</f>
        <v>375.055265</v>
      </c>
      <c r="R195" s="192" t="n">
        <f aca="false">S195-0.5*K195</f>
        <v>91.4220608</v>
      </c>
      <c r="S195" s="192" t="n">
        <f aca="false">S196-K196</f>
        <v>91.674696</v>
      </c>
      <c r="T195" s="188"/>
      <c r="U195" s="56" t="n">
        <f aca="false">R195-$U$23</f>
        <v>22.9434309336001</v>
      </c>
      <c r="V195" s="56"/>
      <c r="AB195" s="41"/>
    </row>
    <row r="196" customFormat="false" ht="12.75" hidden="false" customHeight="false" outlineLevel="0" collapsed="false">
      <c r="A196" s="188" t="s">
        <v>203</v>
      </c>
      <c r="B196" s="188" t="s">
        <v>385</v>
      </c>
      <c r="C196" s="188" t="s">
        <v>318</v>
      </c>
      <c r="D196" s="189" t="n">
        <f aca="false">ROUND(10*R196,0)</f>
        <v>918</v>
      </c>
      <c r="E196" s="188" t="s">
        <v>469</v>
      </c>
      <c r="F196" s="190" t="s">
        <v>320</v>
      </c>
      <c r="G196" s="190" t="s">
        <v>321</v>
      </c>
      <c r="H196" s="191" t="n">
        <v>150</v>
      </c>
      <c r="I196" s="192"/>
      <c r="J196" s="193"/>
      <c r="K196" s="192" t="n">
        <v>0.2</v>
      </c>
      <c r="L196" s="56" t="n">
        <f aca="false">(Q196+Q195)/2</f>
        <v>375.055265</v>
      </c>
      <c r="M196" s="56" t="n">
        <f aca="false">(P196+P195)/2</f>
        <v>423.0996045</v>
      </c>
      <c r="N196" s="56" t="n">
        <f aca="false">(O196+O195)/2</f>
        <v>43.0506197723676</v>
      </c>
      <c r="O196" s="192" t="n">
        <f aca="false">O197+K197</f>
        <v>42.9506197723676</v>
      </c>
      <c r="P196" s="192" t="n">
        <f aca="false">$P$204</f>
        <v>423.0996045</v>
      </c>
      <c r="Q196" s="192" t="n">
        <f aca="false">$Q$203</f>
        <v>375.055265</v>
      </c>
      <c r="R196" s="192" t="n">
        <f aca="false">S196-0.5*K196</f>
        <v>91.774696</v>
      </c>
      <c r="S196" s="192" t="n">
        <f aca="false">S197-K197</f>
        <v>91.874696</v>
      </c>
      <c r="T196" s="188" t="s">
        <v>322</v>
      </c>
      <c r="U196" s="56" t="n">
        <f aca="false">R196-$U$23</f>
        <v>23.2960661336001</v>
      </c>
      <c r="V196" s="56"/>
      <c r="AB196" s="41"/>
    </row>
    <row r="197" customFormat="false" ht="12.75" hidden="false" customHeight="false" outlineLevel="0" collapsed="false">
      <c r="A197" s="188"/>
      <c r="B197" s="188"/>
      <c r="C197" s="188"/>
      <c r="D197" s="189"/>
      <c r="E197" s="188"/>
      <c r="F197" s="190"/>
      <c r="G197" s="190"/>
      <c r="H197" s="191" t="n">
        <v>150</v>
      </c>
      <c r="I197" s="192"/>
      <c r="J197" s="193"/>
      <c r="K197" s="192" t="n">
        <v>0.135</v>
      </c>
      <c r="L197" s="56" t="n">
        <f aca="false">(Q197+Q196)/2</f>
        <v>375.055265</v>
      </c>
      <c r="M197" s="56" t="n">
        <f aca="false">(P197+P196)/2</f>
        <v>423.0996045</v>
      </c>
      <c r="N197" s="56" t="n">
        <f aca="false">(O197+O196)/2</f>
        <v>42.8831197723676</v>
      </c>
      <c r="O197" s="192" t="n">
        <f aca="false">O198+K198</f>
        <v>42.8156197723676</v>
      </c>
      <c r="P197" s="192" t="n">
        <f aca="false">$P$204</f>
        <v>423.0996045</v>
      </c>
      <c r="Q197" s="192" t="n">
        <f aca="false">$Q$203</f>
        <v>375.055265</v>
      </c>
      <c r="R197" s="192" t="n">
        <f aca="false">S197-0.5*K197</f>
        <v>91.942196</v>
      </c>
      <c r="S197" s="192" t="n">
        <f aca="false">S198-K198</f>
        <v>92.009696</v>
      </c>
      <c r="T197" s="188" t="s">
        <v>322</v>
      </c>
      <c r="U197" s="56" t="n">
        <f aca="false">R197-$U$23</f>
        <v>23.4635661336001</v>
      </c>
      <c r="V197" s="56"/>
      <c r="AB197" s="41"/>
    </row>
    <row r="198" customFormat="false" ht="12.75" hidden="false" customHeight="false" outlineLevel="0" collapsed="false">
      <c r="A198" s="188" t="s">
        <v>203</v>
      </c>
      <c r="B198" s="188" t="s">
        <v>385</v>
      </c>
      <c r="C198" s="188" t="s">
        <v>325</v>
      </c>
      <c r="D198" s="189" t="n">
        <f aca="false">ROUND(10*R198,0)</f>
        <v>921</v>
      </c>
      <c r="E198" s="188" t="s">
        <v>470</v>
      </c>
      <c r="F198" s="190" t="s">
        <v>320</v>
      </c>
      <c r="G198" s="190" t="s">
        <v>327</v>
      </c>
      <c r="H198" s="191" t="n">
        <v>150</v>
      </c>
      <c r="I198" s="192"/>
      <c r="J198" s="193"/>
      <c r="K198" s="192" t="n">
        <v>0.2</v>
      </c>
      <c r="L198" s="56" t="n">
        <f aca="false">(Q198+Q197)/2</f>
        <v>375.055265</v>
      </c>
      <c r="M198" s="56" t="n">
        <f aca="false">(P198+P197)/2</f>
        <v>423.0996045</v>
      </c>
      <c r="N198" s="56" t="n">
        <f aca="false">(O198+O197)/2</f>
        <v>42.7156197723676</v>
      </c>
      <c r="O198" s="192" t="n">
        <f aca="false">O199+K199</f>
        <v>42.6156197723676</v>
      </c>
      <c r="P198" s="192" t="n">
        <f aca="false">$P$204</f>
        <v>423.0996045</v>
      </c>
      <c r="Q198" s="192" t="n">
        <f aca="false">$Q$203</f>
        <v>375.055265</v>
      </c>
      <c r="R198" s="192" t="n">
        <f aca="false">S198-0.5*K198</f>
        <v>92.109696</v>
      </c>
      <c r="S198" s="192" t="n">
        <f aca="false">S199-K199</f>
        <v>92.209696</v>
      </c>
      <c r="T198" s="188" t="s">
        <v>322</v>
      </c>
      <c r="U198" s="56" t="n">
        <f aca="false">R198-$U$23</f>
        <v>23.6310661336001</v>
      </c>
      <c r="V198" s="56"/>
      <c r="AB198" s="41"/>
    </row>
    <row r="199" customFormat="false" ht="12.75" hidden="false" customHeight="false" outlineLevel="0" collapsed="false">
      <c r="A199" s="188"/>
      <c r="B199" s="188"/>
      <c r="C199" s="188"/>
      <c r="D199" s="189"/>
      <c r="E199" s="188"/>
      <c r="F199" s="190"/>
      <c r="G199" s="190"/>
      <c r="H199" s="191" t="n">
        <v>150</v>
      </c>
      <c r="I199" s="192"/>
      <c r="J199" s="193"/>
      <c r="K199" s="192" t="n">
        <v>0.135</v>
      </c>
      <c r="L199" s="56" t="n">
        <f aca="false">(Q199+Q198)/2</f>
        <v>375.055265</v>
      </c>
      <c r="M199" s="56" t="n">
        <f aca="false">(P199+P198)/2</f>
        <v>423.0996045</v>
      </c>
      <c r="N199" s="56" t="n">
        <f aca="false">(O199+O198)/2</f>
        <v>42.5481197723676</v>
      </c>
      <c r="O199" s="192" t="n">
        <f aca="false">O200+K200</f>
        <v>42.4806197723676</v>
      </c>
      <c r="P199" s="192" t="n">
        <f aca="false">$P$204</f>
        <v>423.0996045</v>
      </c>
      <c r="Q199" s="192" t="n">
        <f aca="false">$Q$203</f>
        <v>375.055265</v>
      </c>
      <c r="R199" s="192" t="n">
        <f aca="false">S199-0.5*K199</f>
        <v>92.277196</v>
      </c>
      <c r="S199" s="192" t="n">
        <f aca="false">S200-K200</f>
        <v>92.344696</v>
      </c>
      <c r="T199" s="188" t="s">
        <v>322</v>
      </c>
      <c r="U199" s="56" t="n">
        <f aca="false">R199-$U$23</f>
        <v>23.7985661336001</v>
      </c>
      <c r="V199" s="56"/>
      <c r="AB199" s="41"/>
    </row>
    <row r="200" customFormat="false" ht="12.75" hidden="false" customHeight="false" outlineLevel="0" collapsed="false">
      <c r="A200" s="188" t="s">
        <v>203</v>
      </c>
      <c r="B200" s="188" t="s">
        <v>385</v>
      </c>
      <c r="C200" s="188" t="s">
        <v>318</v>
      </c>
      <c r="D200" s="189" t="n">
        <f aca="false">ROUND(10*R200,0)</f>
        <v>924</v>
      </c>
      <c r="E200" s="188" t="s">
        <v>471</v>
      </c>
      <c r="F200" s="190" t="s">
        <v>320</v>
      </c>
      <c r="G200" s="190" t="s">
        <v>321</v>
      </c>
      <c r="H200" s="191" t="n">
        <v>150</v>
      </c>
      <c r="I200" s="192"/>
      <c r="J200" s="193"/>
      <c r="K200" s="192" t="n">
        <f aca="false">K155</f>
        <v>0.2</v>
      </c>
      <c r="L200" s="56" t="n">
        <f aca="false">(Q200+Q199)/2</f>
        <v>375.055265</v>
      </c>
      <c r="M200" s="56" t="n">
        <f aca="false">(P200+P199)/2</f>
        <v>423.0996045</v>
      </c>
      <c r="N200" s="56" t="n">
        <f aca="false">(O200+O199)/2</f>
        <v>42.3806197723676</v>
      </c>
      <c r="O200" s="192" t="n">
        <f aca="false">O201+K201</f>
        <v>42.2806197723676</v>
      </c>
      <c r="P200" s="192" t="n">
        <f aca="false">$P$204</f>
        <v>423.0996045</v>
      </c>
      <c r="Q200" s="192" t="n">
        <f aca="false">$Q$203</f>
        <v>375.055265</v>
      </c>
      <c r="R200" s="192" t="n">
        <f aca="false">S200-0.5*K200</f>
        <v>92.444696</v>
      </c>
      <c r="S200" s="192" t="n">
        <f aca="false">S201-K201</f>
        <v>92.544696</v>
      </c>
      <c r="T200" s="188" t="s">
        <v>322</v>
      </c>
      <c r="U200" s="56" t="n">
        <f aca="false">R200-$U$23</f>
        <v>23.9660661336001</v>
      </c>
      <c r="V200" s="56"/>
      <c r="AB200" s="41"/>
    </row>
    <row r="201" customFormat="false" ht="12.75" hidden="false" customHeight="false" outlineLevel="0" collapsed="false">
      <c r="A201" s="188"/>
      <c r="B201" s="188"/>
      <c r="C201" s="188"/>
      <c r="D201" s="189"/>
      <c r="E201" s="188"/>
      <c r="F201" s="190"/>
      <c r="G201" s="190"/>
      <c r="H201" s="191" t="n">
        <v>150</v>
      </c>
      <c r="I201" s="192"/>
      <c r="J201" s="193"/>
      <c r="K201" s="192" t="n">
        <f aca="false">0.65-0.1-0.11975-0.1905</f>
        <v>0.23975</v>
      </c>
      <c r="L201" s="56" t="n">
        <f aca="false">(Q201+Q200)/2</f>
        <v>375.055265</v>
      </c>
      <c r="M201" s="56" t="n">
        <f aca="false">(P201+P200)/2</f>
        <v>423.0996045</v>
      </c>
      <c r="N201" s="56" t="n">
        <f aca="false">(O201+O200)/2</f>
        <v>42.1607447723676</v>
      </c>
      <c r="O201" s="192" t="n">
        <f aca="false">O202+K202</f>
        <v>42.0408697723676</v>
      </c>
      <c r="P201" s="192" t="n">
        <f aca="false">$P$204</f>
        <v>423.0996045</v>
      </c>
      <c r="Q201" s="192" t="n">
        <f aca="false">$Q$203</f>
        <v>375.055265</v>
      </c>
      <c r="R201" s="192" t="n">
        <f aca="false">S201-0.5*K201</f>
        <v>92.664571</v>
      </c>
      <c r="S201" s="192" t="n">
        <f aca="false">S202-K202</f>
        <v>92.784446</v>
      </c>
      <c r="T201" s="188"/>
      <c r="U201" s="56" t="n">
        <f aca="false">R201-$U$23</f>
        <v>24.1859411336002</v>
      </c>
      <c r="V201" s="56"/>
      <c r="AB201" s="41"/>
    </row>
    <row r="202" customFormat="false" ht="12.75" hidden="false" customHeight="false" outlineLevel="0" collapsed="false">
      <c r="A202" s="188" t="s">
        <v>203</v>
      </c>
      <c r="B202" s="188" t="s">
        <v>385</v>
      </c>
      <c r="C202" s="188" t="s">
        <v>279</v>
      </c>
      <c r="D202" s="189" t="n">
        <f aca="false">ROUND(10*R202,0)</f>
        <v>929</v>
      </c>
      <c r="E202" s="188" t="s">
        <v>472</v>
      </c>
      <c r="F202" s="190" t="s">
        <v>281</v>
      </c>
      <c r="G202" s="190" t="s">
        <v>459</v>
      </c>
      <c r="H202" s="191" t="n">
        <v>150</v>
      </c>
      <c r="I202" s="192"/>
      <c r="J202" s="193"/>
      <c r="K202" s="192" t="n">
        <f aca="false">K153</f>
        <v>0.1905</v>
      </c>
      <c r="L202" s="56" t="n">
        <f aca="false">(Q202+Q201)/2</f>
        <v>375.055265</v>
      </c>
      <c r="M202" s="56" t="n">
        <f aca="false">(P202+P201)/2</f>
        <v>423.0996045</v>
      </c>
      <c r="N202" s="56" t="n">
        <f aca="false">(O202+O201)/2</f>
        <v>41.9456197723676</v>
      </c>
      <c r="O202" s="192" t="n">
        <f aca="false">O203+K203</f>
        <v>41.8503697723676</v>
      </c>
      <c r="P202" s="192" t="n">
        <f aca="false">$P$204</f>
        <v>423.0996045</v>
      </c>
      <c r="Q202" s="192" t="n">
        <f aca="false">$Q$203</f>
        <v>375.055265</v>
      </c>
      <c r="R202" s="192" t="n">
        <f aca="false">S202-0.5*K202</f>
        <v>92.879696</v>
      </c>
      <c r="S202" s="192" t="n">
        <f aca="false">S203-K203</f>
        <v>92.974946</v>
      </c>
      <c r="T202" s="198"/>
      <c r="U202" s="56" t="n">
        <f aca="false">R202-$U$23</f>
        <v>24.4010661336002</v>
      </c>
      <c r="V202" s="56"/>
      <c r="AB202" s="41"/>
    </row>
    <row r="203" customFormat="false" ht="12.75" hidden="false" customHeight="false" outlineLevel="0" collapsed="false">
      <c r="A203" s="188"/>
      <c r="B203" s="188"/>
      <c r="C203" s="188"/>
      <c r="D203" s="189"/>
      <c r="E203" s="188"/>
      <c r="F203" s="190"/>
      <c r="G203" s="190"/>
      <c r="H203" s="191" t="n">
        <v>150</v>
      </c>
      <c r="I203" s="192"/>
      <c r="J203" s="193"/>
      <c r="K203" s="192" t="n">
        <f aca="false">K152</f>
        <v>0.11975</v>
      </c>
      <c r="L203" s="56" t="n">
        <f aca="false">(Q203+Q202)/2</f>
        <v>375.055265</v>
      </c>
      <c r="M203" s="56" t="n">
        <f aca="false">(P203+P202)/2</f>
        <v>423.0996045</v>
      </c>
      <c r="N203" s="56" t="n">
        <f aca="false">(O203+O202)/2</f>
        <v>41.7904947723676</v>
      </c>
      <c r="O203" s="192" t="n">
        <f aca="false">$O$204+K204/(PI()/2)</f>
        <v>41.7306197723676</v>
      </c>
      <c r="P203" s="192" t="n">
        <f aca="false">$P$204</f>
        <v>423.0996045</v>
      </c>
      <c r="Q203" s="199" t="n">
        <f aca="false">points!C22</f>
        <v>375.055265</v>
      </c>
      <c r="R203" s="192" t="n">
        <f aca="false">S203-0.5*K203</f>
        <v>93.034821</v>
      </c>
      <c r="S203" s="192" t="n">
        <f aca="false">S204-K204</f>
        <v>93.094696</v>
      </c>
      <c r="T203" s="188" t="s">
        <v>332</v>
      </c>
      <c r="U203" s="56" t="n">
        <f aca="false">R203-$U$23</f>
        <v>24.5561911336001</v>
      </c>
      <c r="V203" s="56"/>
      <c r="AB203" s="41"/>
    </row>
    <row r="204" customFormat="false" ht="12.75" hidden="false" customHeight="false" outlineLevel="0" collapsed="false">
      <c r="A204" s="188" t="s">
        <v>203</v>
      </c>
      <c r="B204" s="188" t="s">
        <v>385</v>
      </c>
      <c r="C204" s="188" t="s">
        <v>436</v>
      </c>
      <c r="D204" s="189" t="n">
        <f aca="false">ROUND(10*R204,0)</f>
        <v>936</v>
      </c>
      <c r="E204" s="188" t="s">
        <v>473</v>
      </c>
      <c r="F204" s="190" t="s">
        <v>438</v>
      </c>
      <c r="G204" s="190" t="s">
        <v>474</v>
      </c>
      <c r="H204" s="191" t="s">
        <v>440</v>
      </c>
      <c r="I204" s="192"/>
      <c r="J204" s="193"/>
      <c r="K204" s="192" t="n">
        <v>1</v>
      </c>
      <c r="L204" s="56" t="n">
        <f aca="false">(Q204+Q203)/2</f>
        <v>374.736955113816</v>
      </c>
      <c r="M204" s="56" t="n">
        <f aca="false">(P204+P203)/2</f>
        <v>423.0996045</v>
      </c>
      <c r="N204" s="56" t="n">
        <f aca="false">(O204+O203)/2</f>
        <v>41.4123098861838</v>
      </c>
      <c r="O204" s="199" t="n">
        <f aca="false">points!C24</f>
        <v>41.094</v>
      </c>
      <c r="P204" s="199" t="n">
        <f aca="false">points!C23</f>
        <v>423.0996045</v>
      </c>
      <c r="Q204" s="192" t="n">
        <f aca="false">Q203-K204/(PI()/2)</f>
        <v>374.418645227632</v>
      </c>
      <c r="R204" s="192" t="n">
        <f aca="false">S204-0.5*K204</f>
        <v>93.594696</v>
      </c>
      <c r="S204" s="192" t="n">
        <f aca="false">S205-K205</f>
        <v>94.094696</v>
      </c>
      <c r="T204" s="188"/>
      <c r="U204" s="56" t="n">
        <f aca="false">R204-$U$23</f>
        <v>25.1160661336001</v>
      </c>
      <c r="V204" s="56"/>
      <c r="AB204" s="41"/>
    </row>
    <row r="205" customFormat="false" ht="12.75" hidden="false" customHeight="false" outlineLevel="0" collapsed="false">
      <c r="A205" s="188" t="s">
        <v>203</v>
      </c>
      <c r="B205" s="188" t="s">
        <v>385</v>
      </c>
      <c r="C205" s="188" t="s">
        <v>406</v>
      </c>
      <c r="D205" s="189" t="n">
        <f aca="false">D204</f>
        <v>936</v>
      </c>
      <c r="E205" s="188" t="s">
        <v>475</v>
      </c>
      <c r="F205" s="190" t="s">
        <v>408</v>
      </c>
      <c r="G205" s="190" t="s">
        <v>409</v>
      </c>
      <c r="H205" s="191"/>
      <c r="I205" s="192"/>
      <c r="J205" s="193"/>
      <c r="K205" s="192" t="n">
        <v>0</v>
      </c>
      <c r="L205" s="56" t="n">
        <f aca="false">(Q205+Q204)/2</f>
        <v>374.736955113816</v>
      </c>
      <c r="M205" s="56" t="n">
        <f aca="false">(P205+P204)/2</f>
        <v>423.0996045</v>
      </c>
      <c r="N205" s="56" t="n">
        <f aca="false">(O205+O204)/2</f>
        <v>41.094</v>
      </c>
      <c r="O205" s="192" t="n">
        <f aca="false">$O$204</f>
        <v>41.094</v>
      </c>
      <c r="P205" s="192" t="n">
        <f aca="false">$P$204</f>
        <v>423.0996045</v>
      </c>
      <c r="Q205" s="199" t="n">
        <f aca="false">Q203-K205</f>
        <v>375.055265</v>
      </c>
      <c r="R205" s="192" t="n">
        <f aca="false">S205-0.5*K205</f>
        <v>94.094696</v>
      </c>
      <c r="S205" s="192" t="n">
        <f aca="false">S206-K206</f>
        <v>94.094696</v>
      </c>
      <c r="T205" s="188" t="s">
        <v>442</v>
      </c>
      <c r="U205" s="56" t="n">
        <f aca="false">R205-$U$23</f>
        <v>25.6160661336001</v>
      </c>
      <c r="V205" s="56"/>
      <c r="AB205" s="41"/>
    </row>
    <row r="206" customFormat="false" ht="12.75" hidden="false" customHeight="false" outlineLevel="0" collapsed="false">
      <c r="A206" s="188"/>
      <c r="B206" s="188"/>
      <c r="C206" s="188"/>
      <c r="D206" s="189"/>
      <c r="E206" s="188"/>
      <c r="F206" s="190"/>
      <c r="G206" s="194"/>
      <c r="H206" s="191" t="n">
        <v>150</v>
      </c>
      <c r="I206" s="192"/>
      <c r="J206" s="193"/>
      <c r="K206" s="192" t="n">
        <v>3E-006</v>
      </c>
      <c r="L206" s="56" t="n">
        <f aca="false">(Q206+Q205)/2</f>
        <v>374.736953613816</v>
      </c>
      <c r="M206" s="56" t="n">
        <f aca="false">(P206+P205)/2</f>
        <v>423.0996045</v>
      </c>
      <c r="N206" s="56" t="n">
        <f aca="false">(O206+O205)/2</f>
        <v>41.094</v>
      </c>
      <c r="O206" s="192" t="n">
        <f aca="false">$O$204</f>
        <v>41.094</v>
      </c>
      <c r="P206" s="192" t="n">
        <f aca="false">$P$204</f>
        <v>423.0996045</v>
      </c>
      <c r="Q206" s="192" t="n">
        <f aca="false">Q204-K206</f>
        <v>374.418642227632</v>
      </c>
      <c r="R206" s="192" t="n">
        <f aca="false">S206-0.5*K206</f>
        <v>94.0946975</v>
      </c>
      <c r="S206" s="192" t="n">
        <f aca="false">S207-K207</f>
        <v>94.094699</v>
      </c>
      <c r="T206" s="198" t="s">
        <v>476</v>
      </c>
      <c r="U206" s="56" t="n">
        <f aca="false">R206-$U$23</f>
        <v>25.6160676336002</v>
      </c>
      <c r="V206" s="56"/>
      <c r="AB206" s="41"/>
    </row>
    <row r="207" customFormat="false" ht="12.75" hidden="false" customHeight="false" outlineLevel="0" collapsed="false">
      <c r="A207" s="200"/>
      <c r="B207" s="200"/>
      <c r="C207" s="200"/>
      <c r="D207" s="201"/>
      <c r="E207" s="200"/>
      <c r="F207" s="202"/>
      <c r="G207" s="202"/>
      <c r="H207" s="203" t="n">
        <v>150</v>
      </c>
      <c r="I207" s="204"/>
      <c r="J207" s="205"/>
      <c r="K207" s="204" t="n">
        <f aca="false">K148</f>
        <v>0.123508742</v>
      </c>
      <c r="L207" s="56" t="n">
        <f aca="false">(Q207+Q206)/2</f>
        <v>374.356887856632</v>
      </c>
      <c r="M207" s="56" t="n">
        <f aca="false">(P207+P206)/2</f>
        <v>423.0996045</v>
      </c>
      <c r="N207" s="56" t="n">
        <f aca="false">(O207+O206)/2</f>
        <v>41.094</v>
      </c>
      <c r="O207" s="204" t="n">
        <f aca="false">$O$204</f>
        <v>41.094</v>
      </c>
      <c r="P207" s="204" t="n">
        <f aca="false">$P$204</f>
        <v>423.0996045</v>
      </c>
      <c r="Q207" s="204" t="n">
        <f aca="false">Q206-K207</f>
        <v>374.295133485632</v>
      </c>
      <c r="R207" s="204" t="n">
        <f aca="false">S207-0.5*K207</f>
        <v>94.156453371</v>
      </c>
      <c r="S207" s="204" t="n">
        <f aca="false">S208-K208</f>
        <v>94.218207742</v>
      </c>
      <c r="T207" s="200" t="s">
        <v>332</v>
      </c>
      <c r="U207" s="56" t="n">
        <f aca="false">R207-$U$23</f>
        <v>25.6778235046001</v>
      </c>
      <c r="V207" s="56"/>
      <c r="AB207" s="41"/>
    </row>
    <row r="208" customFormat="false" ht="12.75" hidden="false" customHeight="false" outlineLevel="0" collapsed="false">
      <c r="A208" s="200" t="s">
        <v>203</v>
      </c>
      <c r="B208" s="200" t="s">
        <v>385</v>
      </c>
      <c r="C208" s="200" t="s">
        <v>265</v>
      </c>
      <c r="D208" s="201" t="n">
        <f aca="false">ROUND(10*R208,0)</f>
        <v>943</v>
      </c>
      <c r="E208" s="200" t="s">
        <v>477</v>
      </c>
      <c r="F208" s="202" t="s">
        <v>267</v>
      </c>
      <c r="G208" s="202" t="s">
        <v>304</v>
      </c>
      <c r="H208" s="203" t="n">
        <v>150</v>
      </c>
      <c r="I208" s="204"/>
      <c r="J208" s="205"/>
      <c r="K208" s="204" t="n">
        <v>0.080264</v>
      </c>
      <c r="L208" s="56" t="n">
        <f aca="false">(Q208+Q207)/2</f>
        <v>374.255001485632</v>
      </c>
      <c r="M208" s="56" t="n">
        <f aca="false">(P208+P207)/2</f>
        <v>423.0996045</v>
      </c>
      <c r="N208" s="56" t="n">
        <f aca="false">(O208+O207)/2</f>
        <v>41.094</v>
      </c>
      <c r="O208" s="204" t="n">
        <f aca="false">$O$204</f>
        <v>41.094</v>
      </c>
      <c r="P208" s="204" t="n">
        <f aca="false">$P$204</f>
        <v>423.0996045</v>
      </c>
      <c r="Q208" s="204" t="n">
        <f aca="false">Q207-K208</f>
        <v>374.214869485632</v>
      </c>
      <c r="R208" s="204" t="n">
        <f aca="false">S208-0.5*K208</f>
        <v>94.258339742</v>
      </c>
      <c r="S208" s="204" t="n">
        <f aca="false">S209-K209</f>
        <v>94.298471742</v>
      </c>
      <c r="T208" s="200"/>
      <c r="U208" s="56" t="n">
        <f aca="false">R208-$U$23</f>
        <v>25.7797098756001</v>
      </c>
      <c r="V208" s="56"/>
      <c r="AB208" s="41"/>
    </row>
    <row r="209" customFormat="false" ht="12.75" hidden="false" customHeight="false" outlineLevel="0" collapsed="false">
      <c r="A209" s="200"/>
      <c r="B209" s="200"/>
      <c r="C209" s="200"/>
      <c r="D209" s="201"/>
      <c r="E209" s="200"/>
      <c r="F209" s="202"/>
      <c r="G209" s="202"/>
      <c r="H209" s="203" t="n">
        <v>150</v>
      </c>
      <c r="I209" s="204"/>
      <c r="J209" s="205"/>
      <c r="K209" s="204" t="n">
        <f aca="false">K146-0.00000001</f>
        <v>0.201795318</v>
      </c>
      <c r="L209" s="56" t="n">
        <f aca="false">(Q209+Q208)/2</f>
        <v>374.113971826632</v>
      </c>
      <c r="M209" s="56" t="n">
        <f aca="false">(P209+P208)/2</f>
        <v>423.0996045</v>
      </c>
      <c r="N209" s="56" t="n">
        <f aca="false">(O209+O208)/2</f>
        <v>41.094</v>
      </c>
      <c r="O209" s="204" t="n">
        <f aca="false">$O$204</f>
        <v>41.094</v>
      </c>
      <c r="P209" s="204" t="n">
        <f aca="false">$P$204</f>
        <v>423.0996045</v>
      </c>
      <c r="Q209" s="204" t="n">
        <f aca="false">Q208-K209</f>
        <v>374.013074167632</v>
      </c>
      <c r="R209" s="204" t="n">
        <f aca="false">S209-0.5*K209</f>
        <v>94.399369401</v>
      </c>
      <c r="S209" s="204" t="n">
        <f aca="false">S210-K210</f>
        <v>94.50026706</v>
      </c>
      <c r="T209" s="200"/>
      <c r="U209" s="56" t="n">
        <f aca="false">R209-$U$23</f>
        <v>25.9207395346001</v>
      </c>
      <c r="V209" s="56"/>
      <c r="AB209" s="41"/>
    </row>
    <row r="210" customFormat="false" ht="12.75" hidden="false" customHeight="false" outlineLevel="0" collapsed="false">
      <c r="A210" s="200" t="s">
        <v>203</v>
      </c>
      <c r="B210" s="200" t="s">
        <v>385</v>
      </c>
      <c r="C210" s="200" t="s">
        <v>376</v>
      </c>
      <c r="D210" s="201" t="n">
        <f aca="false">ROUND(10*R210,0)</f>
        <v>945</v>
      </c>
      <c r="E210" s="200" t="s">
        <v>478</v>
      </c>
      <c r="F210" s="202" t="s">
        <v>378</v>
      </c>
      <c r="G210" s="202" t="s">
        <v>379</v>
      </c>
      <c r="H210" s="203" t="n">
        <v>150</v>
      </c>
      <c r="I210" s="204"/>
      <c r="J210" s="205"/>
      <c r="K210" s="204" t="n">
        <v>0</v>
      </c>
      <c r="L210" s="56" t="n">
        <f aca="false">(Q210+Q209)/2</f>
        <v>374.013074167632</v>
      </c>
      <c r="M210" s="56" t="n">
        <f aca="false">(P210+P209)/2</f>
        <v>423.0996045</v>
      </c>
      <c r="N210" s="56" t="n">
        <f aca="false">(O210+O209)/2</f>
        <v>41.094</v>
      </c>
      <c r="O210" s="204" t="n">
        <f aca="false">$O$204</f>
        <v>41.094</v>
      </c>
      <c r="P210" s="204" t="n">
        <f aca="false">$P$204</f>
        <v>423.0996045</v>
      </c>
      <c r="Q210" s="204" t="n">
        <f aca="false">Q209-K210</f>
        <v>374.013074167632</v>
      </c>
      <c r="R210" s="204" t="n">
        <f aca="false">S210-0.5*K210</f>
        <v>94.50026706</v>
      </c>
      <c r="S210" s="204" t="n">
        <f aca="false">S211-K211</f>
        <v>94.50026706</v>
      </c>
      <c r="T210" s="200"/>
      <c r="U210" s="56" t="n">
        <f aca="false">R210-$U$23</f>
        <v>26.0216371936001</v>
      </c>
      <c r="V210" s="56"/>
      <c r="AB210" s="41"/>
    </row>
    <row r="211" s="181" customFormat="true" ht="12.75" hidden="false" customHeight="false" outlineLevel="0" collapsed="false">
      <c r="A211" s="200"/>
      <c r="B211" s="200"/>
      <c r="C211" s="200"/>
      <c r="D211" s="201"/>
      <c r="E211" s="200"/>
      <c r="F211" s="202"/>
      <c r="G211" s="202"/>
      <c r="H211" s="203" t="n">
        <v>150</v>
      </c>
      <c r="I211" s="204"/>
      <c r="J211" s="205"/>
      <c r="K211" s="204" t="n">
        <f aca="false">0.27378294-K212/2</f>
        <v>0.17853294</v>
      </c>
      <c r="L211" s="56" t="n">
        <f aca="false">(Q211+Q210)/2</f>
        <v>373.923807697632</v>
      </c>
      <c r="M211" s="56" t="n">
        <f aca="false">(P211+P210)/2</f>
        <v>423.0996045</v>
      </c>
      <c r="N211" s="56" t="n">
        <f aca="false">(O211+O210)/2</f>
        <v>41.094</v>
      </c>
      <c r="O211" s="204" t="n">
        <f aca="false">$O$204</f>
        <v>41.094</v>
      </c>
      <c r="P211" s="204" t="n">
        <f aca="false">$P$204</f>
        <v>423.0996045</v>
      </c>
      <c r="Q211" s="204" t="n">
        <f aca="false">Q210-K211</f>
        <v>373.834541227632</v>
      </c>
      <c r="R211" s="204" t="n">
        <f aca="false">S211-0.5*K211</f>
        <v>94.58953353</v>
      </c>
      <c r="S211" s="204" t="n">
        <f aca="false">S212-K212</f>
        <v>94.6788</v>
      </c>
      <c r="T211" s="200"/>
      <c r="U211" s="56" t="n">
        <f aca="false">R211-$U$23</f>
        <v>26.1109036636001</v>
      </c>
      <c r="V211" s="56"/>
      <c r="W211" s="41"/>
      <c r="X211" s="41"/>
      <c r="Y211" s="41"/>
      <c r="Z211" s="41"/>
      <c r="AA211" s="55"/>
      <c r="AB211" s="41"/>
      <c r="AC211" s="41"/>
      <c r="AD211" s="41"/>
      <c r="AE211" s="41"/>
      <c r="AF211" s="41"/>
      <c r="AG211" s="41"/>
      <c r="AH211" s="41"/>
      <c r="AI211" s="41"/>
      <c r="AJ211" s="41"/>
      <c r="AK211" s="41"/>
      <c r="AL211" s="41"/>
      <c r="AM211" s="41"/>
      <c r="AN211" s="41"/>
      <c r="AO211" s="41"/>
    </row>
    <row r="212" s="181" customFormat="true" ht="12.75" hidden="false" customHeight="false" outlineLevel="0" collapsed="false">
      <c r="A212" s="200" t="s">
        <v>203</v>
      </c>
      <c r="B212" s="200" t="s">
        <v>385</v>
      </c>
      <c r="C212" s="200" t="s">
        <v>279</v>
      </c>
      <c r="D212" s="201" t="n">
        <f aca="false">ROUND(10*R212,0)</f>
        <v>948</v>
      </c>
      <c r="E212" s="200" t="s">
        <v>479</v>
      </c>
      <c r="F212" s="202" t="s">
        <v>281</v>
      </c>
      <c r="G212" s="202" t="s">
        <v>282</v>
      </c>
      <c r="H212" s="203" t="n">
        <v>150</v>
      </c>
      <c r="I212" s="204"/>
      <c r="J212" s="205"/>
      <c r="K212" s="204" t="n">
        <v>0.1905</v>
      </c>
      <c r="L212" s="56" t="n">
        <f aca="false">(Q212+Q211)/2</f>
        <v>373.739291227632</v>
      </c>
      <c r="M212" s="56" t="n">
        <f aca="false">(P212+P211)/2</f>
        <v>423.0996045</v>
      </c>
      <c r="N212" s="56" t="n">
        <f aca="false">(O212+O211)/2</f>
        <v>41.094</v>
      </c>
      <c r="O212" s="204" t="n">
        <f aca="false">$O$204</f>
        <v>41.094</v>
      </c>
      <c r="P212" s="204" t="n">
        <f aca="false">$P$204</f>
        <v>423.0996045</v>
      </c>
      <c r="Q212" s="204" t="n">
        <f aca="false">Q211-K212</f>
        <v>373.644041227632</v>
      </c>
      <c r="R212" s="204" t="n">
        <f aca="false">S212-0.5*K212</f>
        <v>94.77405</v>
      </c>
      <c r="S212" s="204" t="n">
        <f aca="false">S213-K213</f>
        <v>94.8693</v>
      </c>
      <c r="T212" s="200"/>
      <c r="U212" s="56" t="n">
        <f aca="false">R212-$U$23</f>
        <v>26.2954201336001</v>
      </c>
      <c r="V212" s="56"/>
      <c r="W212" s="41"/>
      <c r="X212" s="41"/>
      <c r="Y212" s="41"/>
      <c r="Z212" s="41"/>
      <c r="AA212" s="55"/>
      <c r="AB212" s="41"/>
      <c r="AC212" s="41"/>
      <c r="AD212" s="41"/>
      <c r="AE212" s="41"/>
      <c r="AF212" s="41"/>
      <c r="AG212" s="41"/>
      <c r="AH212" s="41"/>
      <c r="AI212" s="41"/>
      <c r="AJ212" s="41"/>
      <c r="AK212" s="41"/>
      <c r="AL212" s="41"/>
      <c r="AM212" s="41"/>
      <c r="AN212" s="41"/>
      <c r="AO212" s="41"/>
    </row>
    <row r="213" s="181" customFormat="true" ht="12.75" hidden="false" customHeight="false" outlineLevel="0" collapsed="false">
      <c r="A213" s="200"/>
      <c r="B213" s="200"/>
      <c r="C213" s="200"/>
      <c r="D213" s="201"/>
      <c r="E213" s="200"/>
      <c r="F213" s="202"/>
      <c r="G213" s="202"/>
      <c r="H213" s="203" t="n">
        <v>150</v>
      </c>
      <c r="I213" s="204"/>
      <c r="J213" s="205"/>
      <c r="K213" s="204" t="n">
        <v>0.0254</v>
      </c>
      <c r="L213" s="56" t="n">
        <f aca="false">(Q213+Q212)/2</f>
        <v>373.631341227632</v>
      </c>
      <c r="M213" s="56" t="n">
        <f aca="false">(P213+P212)/2</f>
        <v>423.0996045</v>
      </c>
      <c r="N213" s="56" t="n">
        <f aca="false">(O213+O212)/2</f>
        <v>41.094</v>
      </c>
      <c r="O213" s="204" t="n">
        <f aca="false">$O$204</f>
        <v>41.094</v>
      </c>
      <c r="P213" s="204" t="n">
        <f aca="false">$P$204</f>
        <v>423.0996045</v>
      </c>
      <c r="Q213" s="204" t="n">
        <f aca="false">Q212-K213</f>
        <v>373.618641227632</v>
      </c>
      <c r="R213" s="204" t="n">
        <f aca="false">S213-0.5*K213</f>
        <v>94.882</v>
      </c>
      <c r="S213" s="204" t="n">
        <f aca="false">S214-K214</f>
        <v>94.8947</v>
      </c>
      <c r="T213" s="200"/>
      <c r="U213" s="56" t="n">
        <f aca="false">R213-$U$23</f>
        <v>26.4033701336001</v>
      </c>
      <c r="V213" s="56"/>
      <c r="W213" s="56"/>
      <c r="X213" s="41"/>
      <c r="Y213" s="41"/>
      <c r="Z213" s="41"/>
      <c r="AA213" s="55"/>
      <c r="AB213" s="41"/>
      <c r="AC213" s="41"/>
      <c r="AD213" s="41"/>
      <c r="AE213" s="41"/>
      <c r="AF213" s="41"/>
      <c r="AG213" s="41"/>
      <c r="AH213" s="41"/>
      <c r="AI213" s="41"/>
      <c r="AJ213" s="41"/>
      <c r="AK213" s="41"/>
      <c r="AL213" s="41"/>
      <c r="AM213" s="41"/>
      <c r="AN213" s="41"/>
      <c r="AO213" s="41"/>
    </row>
    <row r="214" customFormat="false" ht="12.75" hidden="false" customHeight="false" outlineLevel="0" collapsed="false">
      <c r="A214" s="200" t="s">
        <v>203</v>
      </c>
      <c r="B214" s="200" t="s">
        <v>385</v>
      </c>
      <c r="C214" s="200" t="s">
        <v>244</v>
      </c>
      <c r="D214" s="201" t="n">
        <f aca="false">ROUND(10*R214,0)</f>
        <v>951</v>
      </c>
      <c r="E214" s="200" t="s">
        <v>480</v>
      </c>
      <c r="F214" s="202" t="s">
        <v>398</v>
      </c>
      <c r="G214" s="202" t="s">
        <v>288</v>
      </c>
      <c r="H214" s="203" t="n">
        <v>150</v>
      </c>
      <c r="I214" s="204"/>
      <c r="J214" s="205"/>
      <c r="K214" s="204" t="n">
        <v>0.4</v>
      </c>
      <c r="L214" s="56" t="n">
        <f aca="false">(Q214+Q213)/2</f>
        <v>373.418641227632</v>
      </c>
      <c r="M214" s="56" t="n">
        <f aca="false">(P214+P213)/2</f>
        <v>423.0996045</v>
      </c>
      <c r="N214" s="56" t="n">
        <f aca="false">(O214+O213)/2</f>
        <v>41.094</v>
      </c>
      <c r="O214" s="204" t="n">
        <f aca="false">$O$204</f>
        <v>41.094</v>
      </c>
      <c r="P214" s="204" t="n">
        <f aca="false">$P$204</f>
        <v>423.0996045</v>
      </c>
      <c r="Q214" s="204" t="n">
        <f aca="false">Q213-K214</f>
        <v>373.218641227632</v>
      </c>
      <c r="R214" s="204" t="n">
        <f aca="false">S214-0.5*K214</f>
        <v>95.0947</v>
      </c>
      <c r="S214" s="204" t="n">
        <f aca="false">S215-K215</f>
        <v>95.2947</v>
      </c>
      <c r="T214" s="200" t="s">
        <v>298</v>
      </c>
      <c r="U214" s="56" t="n">
        <f aca="false">R214-$U$23</f>
        <v>26.6160701336001</v>
      </c>
      <c r="V214" s="56"/>
      <c r="W214" s="56"/>
      <c r="AB214" s="41"/>
    </row>
    <row r="215" customFormat="false" ht="12.75" hidden="false" customHeight="false" outlineLevel="0" collapsed="false">
      <c r="A215" s="200"/>
      <c r="B215" s="200"/>
      <c r="C215" s="200"/>
      <c r="D215" s="201"/>
      <c r="E215" s="200"/>
      <c r="F215" s="202"/>
      <c r="G215" s="202" t="s">
        <v>451</v>
      </c>
      <c r="H215" s="203" t="n">
        <v>150</v>
      </c>
      <c r="I215" s="204"/>
      <c r="J215" s="205"/>
      <c r="K215" s="204" t="n">
        <v>0.2169283</v>
      </c>
      <c r="L215" s="56" t="n">
        <f aca="false">(Q215+Q214)/2</f>
        <v>373.110177077632</v>
      </c>
      <c r="M215" s="56" t="n">
        <f aca="false">(P215+P214)/2</f>
        <v>423.0996045</v>
      </c>
      <c r="N215" s="56" t="n">
        <f aca="false">(O215+O214)/2</f>
        <v>41.094</v>
      </c>
      <c r="O215" s="204" t="n">
        <f aca="false">$O$204</f>
        <v>41.094</v>
      </c>
      <c r="P215" s="204" t="n">
        <f aca="false">$P$204</f>
        <v>423.0996045</v>
      </c>
      <c r="Q215" s="204" t="n">
        <f aca="false">Q214-K215</f>
        <v>373.001712927632</v>
      </c>
      <c r="R215" s="204" t="n">
        <f aca="false">S215-0.5*K215</f>
        <v>95.40316415</v>
      </c>
      <c r="S215" s="204" t="n">
        <f aca="false">S216-K216</f>
        <v>95.5116283</v>
      </c>
      <c r="T215" s="200"/>
      <c r="U215" s="56" t="n">
        <f aca="false">R215-$U$23</f>
        <v>26.9245342836002</v>
      </c>
      <c r="V215" s="56"/>
      <c r="W215" s="56"/>
      <c r="AB215" s="41"/>
    </row>
    <row r="216" customFormat="false" ht="12.75" hidden="false" customHeight="false" outlineLevel="0" collapsed="false">
      <c r="A216" s="200" t="s">
        <v>203</v>
      </c>
      <c r="B216" s="200" t="s">
        <v>385</v>
      </c>
      <c r="C216" s="200" t="s">
        <v>406</v>
      </c>
      <c r="D216" s="201" t="n">
        <f aca="false">ROUND(10*R216,0)</f>
        <v>955</v>
      </c>
      <c r="E216" s="200" t="s">
        <v>481</v>
      </c>
      <c r="F216" s="202" t="s">
        <v>408</v>
      </c>
      <c r="G216" s="202" t="s">
        <v>409</v>
      </c>
      <c r="H216" s="203"/>
      <c r="I216" s="204"/>
      <c r="J216" s="205"/>
      <c r="K216" s="204" t="n">
        <v>0</v>
      </c>
      <c r="L216" s="56" t="n">
        <f aca="false">(Q216+Q215)/2</f>
        <v>373.001712927632</v>
      </c>
      <c r="M216" s="56" t="n">
        <f aca="false">(P216+P215)/2</f>
        <v>423.0996045</v>
      </c>
      <c r="N216" s="56" t="n">
        <f aca="false">(O216+O215)/2</f>
        <v>41.094</v>
      </c>
      <c r="O216" s="204" t="n">
        <f aca="false">$O$204</f>
        <v>41.094</v>
      </c>
      <c r="P216" s="204" t="n">
        <f aca="false">$P$204</f>
        <v>423.0996045</v>
      </c>
      <c r="Q216" s="204" t="n">
        <f aca="false">Q215-K216</f>
        <v>373.001712927632</v>
      </c>
      <c r="R216" s="204" t="n">
        <f aca="false">S216-0.5*K216</f>
        <v>95.5116283</v>
      </c>
      <c r="S216" s="204" t="n">
        <f aca="false">S217-K217</f>
        <v>95.5116283</v>
      </c>
      <c r="T216" s="200"/>
      <c r="U216" s="56" t="n">
        <f aca="false">R216-$U$23</f>
        <v>27.0329984336002</v>
      </c>
      <c r="V216" s="56"/>
      <c r="W216" s="56"/>
      <c r="AB216" s="41"/>
    </row>
    <row r="217" customFormat="false" ht="12.75" hidden="false" customHeight="false" outlineLevel="0" collapsed="false">
      <c r="A217" s="200"/>
      <c r="B217" s="200"/>
      <c r="C217" s="200"/>
      <c r="D217" s="201"/>
      <c r="E217" s="200"/>
      <c r="F217" s="202"/>
      <c r="G217" s="202"/>
      <c r="H217" s="203" t="n">
        <v>150</v>
      </c>
      <c r="I217" s="204"/>
      <c r="J217" s="205"/>
      <c r="K217" s="204" t="n">
        <v>0.1854581</v>
      </c>
      <c r="L217" s="56" t="n">
        <f aca="false">(Q217+Q216)/2</f>
        <v>372.908983877632</v>
      </c>
      <c r="M217" s="56" t="n">
        <f aca="false">(P217+P216)/2</f>
        <v>423.0996045</v>
      </c>
      <c r="N217" s="56" t="n">
        <f aca="false">(O217+O216)/2</f>
        <v>41.094</v>
      </c>
      <c r="O217" s="204" t="n">
        <f aca="false">$O$204</f>
        <v>41.094</v>
      </c>
      <c r="P217" s="204" t="n">
        <f aca="false">$P$204</f>
        <v>423.0996045</v>
      </c>
      <c r="Q217" s="204" t="n">
        <f aca="false">Q216-K217</f>
        <v>372.816254827632</v>
      </c>
      <c r="R217" s="204" t="n">
        <f aca="false">S217-0.5*K217</f>
        <v>95.60435735</v>
      </c>
      <c r="S217" s="204" t="n">
        <f aca="false">S218-K218</f>
        <v>95.6970864</v>
      </c>
      <c r="T217" s="200"/>
      <c r="U217" s="56" t="n">
        <f aca="false">R217-$U$23</f>
        <v>27.1257274836002</v>
      </c>
      <c r="V217" s="56"/>
      <c r="W217" s="56"/>
      <c r="AB217" s="41"/>
    </row>
    <row r="218" customFormat="false" ht="12.75" hidden="false" customHeight="false" outlineLevel="0" collapsed="false">
      <c r="A218" s="200" t="s">
        <v>203</v>
      </c>
      <c r="B218" s="200" t="s">
        <v>385</v>
      </c>
      <c r="C218" s="200" t="s">
        <v>482</v>
      </c>
      <c r="D218" s="201" t="n">
        <f aca="false">ROUND(10*R218,0)</f>
        <v>957</v>
      </c>
      <c r="E218" s="200" t="s">
        <v>483</v>
      </c>
      <c r="F218" s="202" t="s">
        <v>484</v>
      </c>
      <c r="G218" s="202" t="s">
        <v>485</v>
      </c>
      <c r="H218" s="203" t="n">
        <v>150</v>
      </c>
      <c r="I218" s="204"/>
      <c r="J218" s="205"/>
      <c r="K218" s="204" t="n">
        <v>0</v>
      </c>
      <c r="L218" s="56" t="n">
        <f aca="false">(Q218+Q217)/2</f>
        <v>372.816254827632</v>
      </c>
      <c r="M218" s="56" t="n">
        <f aca="false">(P218+P217)/2</f>
        <v>423.0996045</v>
      </c>
      <c r="N218" s="56" t="n">
        <f aca="false">(O218+O217)/2</f>
        <v>41.094</v>
      </c>
      <c r="O218" s="204" t="n">
        <f aca="false">$O$204</f>
        <v>41.094</v>
      </c>
      <c r="P218" s="204" t="n">
        <f aca="false">$P$204</f>
        <v>423.0996045</v>
      </c>
      <c r="Q218" s="204" t="n">
        <f aca="false">Q217-K218</f>
        <v>372.816254827632</v>
      </c>
      <c r="R218" s="204" t="n">
        <f aca="false">S218-0.5*K218</f>
        <v>95.6970864</v>
      </c>
      <c r="S218" s="204" t="n">
        <f aca="false">S219-K219</f>
        <v>95.6970864</v>
      </c>
      <c r="T218" s="200"/>
      <c r="U218" s="56" t="n">
        <f aca="false">R218-$U$23</f>
        <v>27.2184565336002</v>
      </c>
      <c r="V218" s="56"/>
      <c r="W218" s="56"/>
      <c r="AB218" s="41"/>
    </row>
    <row r="219" customFormat="false" ht="12.75" hidden="false" customHeight="false" outlineLevel="0" collapsed="false">
      <c r="A219" s="200"/>
      <c r="B219" s="200"/>
      <c r="C219" s="200"/>
      <c r="D219" s="201"/>
      <c r="E219" s="200"/>
      <c r="F219" s="202"/>
      <c r="G219" s="202"/>
      <c r="H219" s="203" t="n">
        <v>150</v>
      </c>
      <c r="I219" s="204"/>
      <c r="J219" s="205"/>
      <c r="K219" s="204" t="n">
        <v>0.073025</v>
      </c>
      <c r="L219" s="56" t="n">
        <f aca="false">(Q219+Q218)/2</f>
        <v>372.779742327632</v>
      </c>
      <c r="M219" s="56" t="n">
        <f aca="false">(P219+P218)/2</f>
        <v>423.0996045</v>
      </c>
      <c r="N219" s="56" t="n">
        <f aca="false">(O219+O218)/2</f>
        <v>41.094</v>
      </c>
      <c r="O219" s="204" t="n">
        <f aca="false">$O$204</f>
        <v>41.094</v>
      </c>
      <c r="P219" s="204" t="n">
        <f aca="false">$P$204</f>
        <v>423.0996045</v>
      </c>
      <c r="Q219" s="204" t="n">
        <f aca="false">Q218-K219</f>
        <v>372.743229827632</v>
      </c>
      <c r="R219" s="204" t="n">
        <f aca="false">S219-0.5*K219</f>
        <v>95.7335989</v>
      </c>
      <c r="S219" s="204" t="n">
        <f aca="false">S220-K220</f>
        <v>95.7701114</v>
      </c>
      <c r="T219" s="200"/>
      <c r="U219" s="56" t="n">
        <f aca="false">R219-$U$23</f>
        <v>27.2549690336002</v>
      </c>
      <c r="V219" s="56"/>
      <c r="W219" s="56"/>
      <c r="AB219" s="41"/>
    </row>
    <row r="220" customFormat="false" ht="12.75" hidden="false" customHeight="false" outlineLevel="0" collapsed="false">
      <c r="A220" s="200" t="s">
        <v>203</v>
      </c>
      <c r="B220" s="200" t="s">
        <v>385</v>
      </c>
      <c r="C220" s="200" t="s">
        <v>482</v>
      </c>
      <c r="D220" s="201" t="n">
        <f aca="false">ROUND(10*R220,0)</f>
        <v>958</v>
      </c>
      <c r="E220" s="200" t="s">
        <v>486</v>
      </c>
      <c r="F220" s="202" t="s">
        <v>484</v>
      </c>
      <c r="G220" s="202" t="s">
        <v>485</v>
      </c>
      <c r="H220" s="203" t="n">
        <v>150</v>
      </c>
      <c r="I220" s="204"/>
      <c r="J220" s="205"/>
      <c r="K220" s="204" t="n">
        <v>0</v>
      </c>
      <c r="L220" s="56" t="n">
        <f aca="false">(Q220+Q219)/2</f>
        <v>372.743229827632</v>
      </c>
      <c r="M220" s="56" t="n">
        <f aca="false">(P220+P219)/2</f>
        <v>423.0996045</v>
      </c>
      <c r="N220" s="56" t="n">
        <f aca="false">(O220+O219)/2</f>
        <v>41.094</v>
      </c>
      <c r="O220" s="204" t="n">
        <f aca="false">$O$204</f>
        <v>41.094</v>
      </c>
      <c r="P220" s="204" t="n">
        <f aca="false">$P$204</f>
        <v>423.0996045</v>
      </c>
      <c r="Q220" s="204" t="n">
        <f aca="false">Q219-K220</f>
        <v>372.743229827632</v>
      </c>
      <c r="R220" s="204" t="n">
        <f aca="false">S220-0.5*K220</f>
        <v>95.7701114</v>
      </c>
      <c r="S220" s="204" t="n">
        <f aca="false">S221-K221</f>
        <v>95.7701114</v>
      </c>
      <c r="T220" s="200"/>
      <c r="U220" s="56" t="n">
        <f aca="false">R220-$U$23</f>
        <v>27.2914815336002</v>
      </c>
      <c r="V220" s="56"/>
      <c r="W220" s="56"/>
      <c r="AB220" s="41"/>
    </row>
    <row r="221" customFormat="false" ht="12.75" hidden="false" customHeight="false" outlineLevel="0" collapsed="false">
      <c r="A221" s="200"/>
      <c r="B221" s="200"/>
      <c r="C221" s="200"/>
      <c r="D221" s="201"/>
      <c r="E221" s="200"/>
      <c r="F221" s="202"/>
      <c r="G221" s="202"/>
      <c r="H221" s="203" t="n">
        <v>150</v>
      </c>
      <c r="I221" s="204"/>
      <c r="J221" s="205"/>
      <c r="K221" s="204" t="n">
        <v>0.34527168</v>
      </c>
      <c r="L221" s="56" t="n">
        <f aca="false">(Q221+Q220)/2</f>
        <v>372.570593987632</v>
      </c>
      <c r="M221" s="56" t="n">
        <f aca="false">(P221+P220)/2</f>
        <v>423.0996045</v>
      </c>
      <c r="N221" s="56" t="n">
        <f aca="false">(O221+O220)/2</f>
        <v>41.094</v>
      </c>
      <c r="O221" s="204" t="n">
        <f aca="false">$O$204</f>
        <v>41.094</v>
      </c>
      <c r="P221" s="204" t="n">
        <f aca="false">$P$204</f>
        <v>423.0996045</v>
      </c>
      <c r="Q221" s="204" t="n">
        <f aca="false">Q220-K221</f>
        <v>372.397958147632</v>
      </c>
      <c r="R221" s="204" t="n">
        <f aca="false">S221-0.5*K221</f>
        <v>95.94274724</v>
      </c>
      <c r="S221" s="204" t="n">
        <f aca="false">S222-K222</f>
        <v>96.11538308</v>
      </c>
      <c r="T221" s="200"/>
      <c r="U221" s="56" t="n">
        <f aca="false">R221-$U$23</f>
        <v>27.4641173736002</v>
      </c>
      <c r="V221" s="56"/>
      <c r="W221" s="56"/>
      <c r="AB221" s="41"/>
    </row>
    <row r="222" customFormat="false" ht="12.75" hidden="false" customHeight="false" outlineLevel="0" collapsed="false">
      <c r="A222" s="200" t="s">
        <v>203</v>
      </c>
      <c r="B222" s="200" t="s">
        <v>385</v>
      </c>
      <c r="C222" s="200" t="s">
        <v>376</v>
      </c>
      <c r="D222" s="201" t="n">
        <f aca="false">ROUND(10*R222,0)</f>
        <v>961</v>
      </c>
      <c r="E222" s="200" t="s">
        <v>487</v>
      </c>
      <c r="F222" s="202" t="s">
        <v>378</v>
      </c>
      <c r="G222" s="202" t="s">
        <v>379</v>
      </c>
      <c r="H222" s="203" t="n">
        <v>150</v>
      </c>
      <c r="I222" s="204"/>
      <c r="J222" s="205"/>
      <c r="K222" s="204" t="n">
        <v>0</v>
      </c>
      <c r="L222" s="56" t="n">
        <f aca="false">(Q222+Q221)/2</f>
        <v>372.397958147632</v>
      </c>
      <c r="M222" s="56" t="n">
        <f aca="false">(P222+P221)/2</f>
        <v>423.0996045</v>
      </c>
      <c r="N222" s="56" t="n">
        <f aca="false">(O222+O221)/2</f>
        <v>41.094</v>
      </c>
      <c r="O222" s="204" t="n">
        <f aca="false">$O$204</f>
        <v>41.094</v>
      </c>
      <c r="P222" s="204" t="n">
        <f aca="false">$P$204</f>
        <v>423.0996045</v>
      </c>
      <c r="Q222" s="204" t="n">
        <f aca="false">Q221-K222</f>
        <v>372.397958147632</v>
      </c>
      <c r="R222" s="204" t="n">
        <f aca="false">S222-0.5*K222</f>
        <v>96.11538308</v>
      </c>
      <c r="S222" s="204" t="n">
        <f aca="false">S223-K223</f>
        <v>96.11538308</v>
      </c>
      <c r="T222" s="200"/>
      <c r="U222" s="56" t="n">
        <f aca="false">R222-$U$23</f>
        <v>27.6367532136002</v>
      </c>
      <c r="V222" s="56"/>
      <c r="W222" s="56"/>
      <c r="AB222" s="41"/>
      <c r="AO222" s="181"/>
    </row>
    <row r="223" customFormat="false" ht="12.75" hidden="false" customHeight="false" outlineLevel="0" collapsed="false">
      <c r="A223" s="200"/>
      <c r="B223" s="200"/>
      <c r="C223" s="200"/>
      <c r="D223" s="201"/>
      <c r="E223" s="200"/>
      <c r="F223" s="202"/>
      <c r="G223" s="202"/>
      <c r="H223" s="203" t="n">
        <v>150</v>
      </c>
      <c r="I223" s="204"/>
      <c r="J223" s="205"/>
      <c r="K223" s="204" t="n">
        <f aca="false">0.29881692-K224/2</f>
        <v>0.20356692</v>
      </c>
      <c r="L223" s="56" t="n">
        <f aca="false">(Q223+Q222)/2</f>
        <v>372.296174687632</v>
      </c>
      <c r="M223" s="56" t="n">
        <f aca="false">(P223+P222)/2</f>
        <v>423.0996045</v>
      </c>
      <c r="N223" s="56" t="n">
        <f aca="false">(O223+O222)/2</f>
        <v>41.094</v>
      </c>
      <c r="O223" s="204" t="n">
        <f aca="false">$O$204</f>
        <v>41.094</v>
      </c>
      <c r="P223" s="204" t="n">
        <f aca="false">$P$204</f>
        <v>423.0996045</v>
      </c>
      <c r="Q223" s="204" t="n">
        <f aca="false">Q222-K223</f>
        <v>372.194391227632</v>
      </c>
      <c r="R223" s="204" t="n">
        <f aca="false">S223-0.5*K223</f>
        <v>96.21716654</v>
      </c>
      <c r="S223" s="204" t="n">
        <f aca="false">S224-K224</f>
        <v>96.31895</v>
      </c>
      <c r="T223" s="200"/>
      <c r="U223" s="56" t="n">
        <f aca="false">R223-$U$23</f>
        <v>27.7385366736002</v>
      </c>
      <c r="V223" s="56"/>
      <c r="W223" s="56"/>
      <c r="AB223" s="41"/>
      <c r="AO223" s="181"/>
    </row>
    <row r="224" customFormat="false" ht="12.75" hidden="false" customHeight="false" outlineLevel="0" collapsed="false">
      <c r="A224" s="200" t="s">
        <v>203</v>
      </c>
      <c r="B224" s="200" t="s">
        <v>385</v>
      </c>
      <c r="C224" s="200" t="s">
        <v>279</v>
      </c>
      <c r="D224" s="201" t="n">
        <f aca="false">ROUND(10*R224,0)</f>
        <v>964</v>
      </c>
      <c r="E224" s="200" t="s">
        <v>488</v>
      </c>
      <c r="F224" s="202" t="s">
        <v>281</v>
      </c>
      <c r="G224" s="202" t="s">
        <v>282</v>
      </c>
      <c r="H224" s="203" t="n">
        <v>150</v>
      </c>
      <c r="I224" s="204"/>
      <c r="J224" s="205"/>
      <c r="K224" s="204" t="n">
        <v>0.1905</v>
      </c>
      <c r="L224" s="56" t="n">
        <f aca="false">(Q224+Q223)/2</f>
        <v>372.099141227632</v>
      </c>
      <c r="M224" s="56" t="n">
        <f aca="false">(P224+P223)/2</f>
        <v>423.0996045</v>
      </c>
      <c r="N224" s="56" t="n">
        <f aca="false">(O224+O223)/2</f>
        <v>41.094</v>
      </c>
      <c r="O224" s="204" t="n">
        <f aca="false">$O$204</f>
        <v>41.094</v>
      </c>
      <c r="P224" s="204" t="n">
        <f aca="false">$P$204</f>
        <v>423.0996045</v>
      </c>
      <c r="Q224" s="204" t="n">
        <f aca="false">Q223-K224</f>
        <v>372.003891227632</v>
      </c>
      <c r="R224" s="204" t="n">
        <f aca="false">S224-0.5*K224</f>
        <v>96.4142</v>
      </c>
      <c r="S224" s="204" t="n">
        <f aca="false">S225-K225</f>
        <v>96.50945</v>
      </c>
      <c r="T224" s="200"/>
      <c r="U224" s="56" t="n">
        <f aca="false">R224-$U$23</f>
        <v>27.9355701336002</v>
      </c>
      <c r="V224" s="56"/>
      <c r="W224" s="56"/>
      <c r="AB224" s="41"/>
    </row>
    <row r="225" customFormat="false" ht="12.75" hidden="false" customHeight="false" outlineLevel="0" collapsed="false">
      <c r="A225" s="206"/>
      <c r="B225" s="206"/>
      <c r="C225" s="206"/>
      <c r="D225" s="207"/>
      <c r="E225" s="206"/>
      <c r="F225" s="208"/>
      <c r="G225" s="209"/>
      <c r="H225" s="203" t="n">
        <v>150</v>
      </c>
      <c r="I225" s="204"/>
      <c r="J225" s="205"/>
      <c r="K225" s="204" t="n">
        <v>0.0254</v>
      </c>
      <c r="L225" s="56" t="n">
        <f aca="false">(Q225+Q224)/2</f>
        <v>371.991191227632</v>
      </c>
      <c r="M225" s="56" t="n">
        <f aca="false">(P225+P224)/2</f>
        <v>423.0996045</v>
      </c>
      <c r="N225" s="56" t="n">
        <f aca="false">(O225+O224)/2</f>
        <v>41.094</v>
      </c>
      <c r="O225" s="204" t="n">
        <f aca="false">$O$204</f>
        <v>41.094</v>
      </c>
      <c r="P225" s="204" t="n">
        <f aca="false">$P$204</f>
        <v>423.0996045</v>
      </c>
      <c r="Q225" s="204" t="n">
        <f aca="false">Q224-K225</f>
        <v>371.978491227632</v>
      </c>
      <c r="R225" s="204" t="n">
        <f aca="false">S225-0.5*K225</f>
        <v>96.52215</v>
      </c>
      <c r="S225" s="204" t="n">
        <f aca="false">S226-K226</f>
        <v>96.53485</v>
      </c>
      <c r="T225" s="206"/>
      <c r="U225" s="56" t="n">
        <f aca="false">R225-$U$23</f>
        <v>28.0435201336002</v>
      </c>
      <c r="V225" s="56"/>
      <c r="W225" s="56"/>
      <c r="X225" s="181"/>
      <c r="Y225" s="181"/>
      <c r="Z225" s="181"/>
      <c r="AA225" s="185"/>
      <c r="AB225" s="181"/>
      <c r="AC225" s="181"/>
      <c r="AD225" s="181"/>
      <c r="AE225" s="181"/>
      <c r="AF225" s="181"/>
      <c r="AG225" s="181"/>
      <c r="AH225" s="181"/>
      <c r="AI225" s="181"/>
      <c r="AJ225" s="181"/>
      <c r="AK225" s="181"/>
      <c r="AL225" s="181"/>
      <c r="AM225" s="181"/>
      <c r="AN225" s="181"/>
    </row>
    <row r="226" customFormat="false" ht="12.75" hidden="false" customHeight="false" outlineLevel="0" collapsed="false">
      <c r="A226" s="206"/>
      <c r="B226" s="206"/>
      <c r="C226" s="206"/>
      <c r="D226" s="207"/>
      <c r="E226" s="206"/>
      <c r="F226" s="208"/>
      <c r="G226" s="209"/>
      <c r="H226" s="203" t="n">
        <v>150</v>
      </c>
      <c r="I226" s="204"/>
      <c r="J226" s="205"/>
      <c r="K226" s="204" t="n">
        <v>0</v>
      </c>
      <c r="L226" s="56" t="n">
        <f aca="false">(Q226+Q225)/2</f>
        <v>371.978491227632</v>
      </c>
      <c r="M226" s="56" t="n">
        <f aca="false">(P226+P225)/2</f>
        <v>423.0996045</v>
      </c>
      <c r="N226" s="56" t="n">
        <f aca="false">(O226+O225)/2</f>
        <v>41.094</v>
      </c>
      <c r="O226" s="204" t="n">
        <f aca="false">$O$204</f>
        <v>41.094</v>
      </c>
      <c r="P226" s="204" t="n">
        <f aca="false">$P$204</f>
        <v>423.0996045</v>
      </c>
      <c r="Q226" s="204" t="n">
        <f aca="false">Q225-K226</f>
        <v>371.978491227632</v>
      </c>
      <c r="R226" s="204" t="n">
        <f aca="false">S226-0.5*K226</f>
        <v>96.53485</v>
      </c>
      <c r="S226" s="204" t="n">
        <f aca="false">S227-K227</f>
        <v>96.53485</v>
      </c>
      <c r="T226" s="206"/>
      <c r="U226" s="56" t="n">
        <f aca="false">R226-$U$23</f>
        <v>28.0562201336002</v>
      </c>
      <c r="V226" s="56"/>
      <c r="W226" s="56"/>
      <c r="X226" s="181"/>
      <c r="Y226" s="181"/>
      <c r="Z226" s="181"/>
      <c r="AA226" s="185"/>
      <c r="AB226" s="181"/>
      <c r="AC226" s="181"/>
      <c r="AD226" s="181"/>
      <c r="AE226" s="181"/>
      <c r="AF226" s="181"/>
      <c r="AG226" s="181"/>
      <c r="AH226" s="181"/>
      <c r="AI226" s="181"/>
      <c r="AJ226" s="181"/>
      <c r="AK226" s="181"/>
      <c r="AL226" s="181"/>
      <c r="AM226" s="181"/>
      <c r="AN226" s="181"/>
    </row>
    <row r="227" customFormat="false" ht="12.75" hidden="false" customHeight="false" outlineLevel="0" collapsed="false">
      <c r="A227" s="200" t="s">
        <v>203</v>
      </c>
      <c r="B227" s="200" t="s">
        <v>385</v>
      </c>
      <c r="C227" s="200" t="s">
        <v>244</v>
      </c>
      <c r="D227" s="201" t="n">
        <f aca="false">ROUND(10*R227,0)</f>
        <v>967</v>
      </c>
      <c r="E227" s="200" t="s">
        <v>489</v>
      </c>
      <c r="F227" s="202" t="s">
        <v>398</v>
      </c>
      <c r="G227" s="202" t="s">
        <v>288</v>
      </c>
      <c r="H227" s="203" t="n">
        <v>150</v>
      </c>
      <c r="I227" s="204"/>
      <c r="J227" s="205"/>
      <c r="K227" s="204" t="n">
        <v>0.4</v>
      </c>
      <c r="L227" s="56" t="n">
        <f aca="false">(Q227+Q226)/2</f>
        <v>371.778491227633</v>
      </c>
      <c r="M227" s="56" t="n">
        <f aca="false">(P227+P226)/2</f>
        <v>423.0996045</v>
      </c>
      <c r="N227" s="56" t="n">
        <f aca="false">(O227+O226)/2</f>
        <v>41.094</v>
      </c>
      <c r="O227" s="204" t="n">
        <f aca="false">$O$204</f>
        <v>41.094</v>
      </c>
      <c r="P227" s="204" t="n">
        <f aca="false">$P$204</f>
        <v>423.0996045</v>
      </c>
      <c r="Q227" s="204" t="n">
        <f aca="false">Q226-K227</f>
        <v>371.578491227633</v>
      </c>
      <c r="R227" s="204" t="n">
        <f aca="false">S227-0.5*K227</f>
        <v>96.73485</v>
      </c>
      <c r="S227" s="204" t="n">
        <f aca="false">S228-K228</f>
        <v>96.93485</v>
      </c>
      <c r="T227" s="200" t="s">
        <v>298</v>
      </c>
      <c r="U227" s="56" t="n">
        <f aca="false">R227-$U$23</f>
        <v>28.2562201336002</v>
      </c>
      <c r="V227" s="56"/>
      <c r="W227" s="56"/>
      <c r="AB227" s="41"/>
    </row>
    <row r="228" customFormat="false" ht="12.75" hidden="false" customHeight="false" outlineLevel="0" collapsed="false">
      <c r="A228" s="200"/>
      <c r="B228" s="200"/>
      <c r="C228" s="200"/>
      <c r="D228" s="201"/>
      <c r="E228" s="200"/>
      <c r="F228" s="202"/>
      <c r="G228" s="202" t="s">
        <v>300</v>
      </c>
      <c r="H228" s="203" t="n">
        <v>150</v>
      </c>
      <c r="I228" s="204"/>
      <c r="J228" s="205"/>
      <c r="K228" s="204" t="n">
        <f aca="false">0.218551-0.00000033</f>
        <v>0.21855067</v>
      </c>
      <c r="L228" s="56" t="n">
        <f aca="false">(Q228+Q227)/2</f>
        <v>371.469215892633</v>
      </c>
      <c r="M228" s="56" t="n">
        <f aca="false">(P228+P227)/2</f>
        <v>423.0996045</v>
      </c>
      <c r="N228" s="56" t="n">
        <f aca="false">(O228+O227)/2</f>
        <v>41.094</v>
      </c>
      <c r="O228" s="204" t="n">
        <f aca="false">$O$204</f>
        <v>41.094</v>
      </c>
      <c r="P228" s="204" t="n">
        <f aca="false">$P$204</f>
        <v>423.0996045</v>
      </c>
      <c r="Q228" s="204" t="n">
        <f aca="false">Q227-K228</f>
        <v>371.359940557633</v>
      </c>
      <c r="R228" s="204" t="n">
        <f aca="false">S228-0.5*K228</f>
        <v>97.044125335</v>
      </c>
      <c r="S228" s="204" t="n">
        <f aca="false">S229-K229</f>
        <v>97.15340067</v>
      </c>
      <c r="T228" s="200"/>
      <c r="U228" s="56" t="n">
        <f aca="false">R228-$U$23</f>
        <v>28.5654954686002</v>
      </c>
      <c r="V228" s="56"/>
      <c r="AB228" s="41"/>
    </row>
    <row r="229" customFormat="false" ht="12.75" hidden="false" customHeight="false" outlineLevel="0" collapsed="false">
      <c r="A229" s="200" t="s">
        <v>203</v>
      </c>
      <c r="B229" s="200" t="s">
        <v>385</v>
      </c>
      <c r="C229" s="200" t="s">
        <v>376</v>
      </c>
      <c r="D229" s="201" t="n">
        <f aca="false">ROUND(10*R229,0)</f>
        <v>972</v>
      </c>
      <c r="E229" s="200" t="s">
        <v>490</v>
      </c>
      <c r="F229" s="202" t="s">
        <v>378</v>
      </c>
      <c r="G229" s="202" t="s">
        <v>379</v>
      </c>
      <c r="H229" s="203" t="n">
        <v>150</v>
      </c>
      <c r="I229" s="204"/>
      <c r="J229" s="205"/>
      <c r="K229" s="204" t="n">
        <v>0</v>
      </c>
      <c r="L229" s="56" t="n">
        <f aca="false">(Q229+Q228)/2</f>
        <v>371.359940557633</v>
      </c>
      <c r="M229" s="56" t="n">
        <f aca="false">(P229+P228)/2</f>
        <v>423.0996045</v>
      </c>
      <c r="N229" s="56" t="n">
        <f aca="false">(O229+O228)/2</f>
        <v>41.094</v>
      </c>
      <c r="O229" s="204" t="n">
        <f aca="false">$O$204</f>
        <v>41.094</v>
      </c>
      <c r="P229" s="204" t="n">
        <f aca="false">$P$204</f>
        <v>423.0996045</v>
      </c>
      <c r="Q229" s="204" t="n">
        <f aca="false">Q228-K229</f>
        <v>371.359940557633</v>
      </c>
      <c r="R229" s="204" t="n">
        <f aca="false">S229-0.5*K229</f>
        <v>97.15340067</v>
      </c>
      <c r="S229" s="204" t="n">
        <f aca="false">S230-K230</f>
        <v>97.15340067</v>
      </c>
      <c r="T229" s="200" t="s">
        <v>491</v>
      </c>
      <c r="U229" s="56" t="n">
        <f aca="false">R229-$U$23</f>
        <v>28.6747708036002</v>
      </c>
      <c r="V229" s="56"/>
      <c r="AB229" s="41"/>
    </row>
    <row r="230" customFormat="false" ht="12.75" hidden="false" customHeight="false" outlineLevel="0" collapsed="false">
      <c r="A230" s="200"/>
      <c r="B230" s="200"/>
      <c r="C230" s="200"/>
      <c r="D230" s="201"/>
      <c r="E230" s="200"/>
      <c r="F230" s="202"/>
      <c r="G230" s="202"/>
      <c r="H230" s="203" t="n">
        <v>150</v>
      </c>
      <c r="I230" s="204"/>
      <c r="J230" s="205"/>
      <c r="K230" s="204" t="n">
        <v>0.28660522</v>
      </c>
      <c r="L230" s="56" t="n">
        <f aca="false">(Q230+Q229)/2</f>
        <v>371.216637947633</v>
      </c>
      <c r="M230" s="56" t="n">
        <f aca="false">(P230+P229)/2</f>
        <v>423.0996045</v>
      </c>
      <c r="N230" s="56" t="n">
        <f aca="false">(O230+O229)/2</f>
        <v>41.094</v>
      </c>
      <c r="O230" s="204" t="n">
        <f aca="false">$O$204</f>
        <v>41.094</v>
      </c>
      <c r="P230" s="204" t="n">
        <f aca="false">$P$204</f>
        <v>423.0996045</v>
      </c>
      <c r="Q230" s="204" t="n">
        <f aca="false">Q229-K230</f>
        <v>371.073335337632</v>
      </c>
      <c r="R230" s="204" t="n">
        <f aca="false">S230-0.5*K230</f>
        <v>97.29670328</v>
      </c>
      <c r="S230" s="204" t="n">
        <f aca="false">S231-K231</f>
        <v>97.44000589</v>
      </c>
      <c r="T230" s="200"/>
      <c r="U230" s="56" t="n">
        <f aca="false">R230-$U$23</f>
        <v>28.8180734136002</v>
      </c>
      <c r="V230" s="56"/>
      <c r="AB230" s="41"/>
    </row>
    <row r="231" customFormat="false" ht="12.75" hidden="false" customHeight="false" outlineLevel="0" collapsed="false">
      <c r="A231" s="200" t="s">
        <v>203</v>
      </c>
      <c r="B231" s="200" t="s">
        <v>385</v>
      </c>
      <c r="C231" s="200" t="s">
        <v>482</v>
      </c>
      <c r="D231" s="201" t="n">
        <f aca="false">ROUND(10*R231,0)</f>
        <v>974</v>
      </c>
      <c r="E231" s="200" t="s">
        <v>492</v>
      </c>
      <c r="F231" s="202" t="s">
        <v>484</v>
      </c>
      <c r="G231" s="202" t="s">
        <v>485</v>
      </c>
      <c r="H231" s="203" t="n">
        <v>150</v>
      </c>
      <c r="I231" s="204"/>
      <c r="J231" s="205"/>
      <c r="K231" s="204" t="n">
        <v>0</v>
      </c>
      <c r="L231" s="56" t="n">
        <f aca="false">(Q231+Q230)/2</f>
        <v>371.073335337632</v>
      </c>
      <c r="M231" s="56" t="n">
        <f aca="false">(P231+P230)/2</f>
        <v>423.0996045</v>
      </c>
      <c r="N231" s="56" t="n">
        <f aca="false">(O231+O230)/2</f>
        <v>41.094</v>
      </c>
      <c r="O231" s="204" t="n">
        <f aca="false">$O$204</f>
        <v>41.094</v>
      </c>
      <c r="P231" s="204" t="n">
        <f aca="false">$P$204</f>
        <v>423.0996045</v>
      </c>
      <c r="Q231" s="204" t="n">
        <f aca="false">Q230-K231</f>
        <v>371.073335337632</v>
      </c>
      <c r="R231" s="204" t="n">
        <f aca="false">S231-0.5*K231</f>
        <v>97.44000589</v>
      </c>
      <c r="S231" s="204" t="n">
        <f aca="false">S232-K232</f>
        <v>97.44000589</v>
      </c>
      <c r="T231" s="200"/>
      <c r="U231" s="56" t="n">
        <f aca="false">R231-$U$23</f>
        <v>28.9613760236002</v>
      </c>
      <c r="V231" s="56"/>
      <c r="AB231" s="41"/>
    </row>
    <row r="232" customFormat="false" ht="12.75" hidden="false" customHeight="false" outlineLevel="0" collapsed="false">
      <c r="A232" s="200"/>
      <c r="B232" s="200"/>
      <c r="C232" s="200"/>
      <c r="D232" s="201"/>
      <c r="E232" s="200"/>
      <c r="F232" s="202"/>
      <c r="G232" s="202"/>
      <c r="H232" s="203" t="n">
        <v>150</v>
      </c>
      <c r="I232" s="204"/>
      <c r="J232" s="205"/>
      <c r="K232" s="204" t="n">
        <v>0.073025</v>
      </c>
      <c r="L232" s="56" t="n">
        <f aca="false">(Q232+Q231)/2</f>
        <v>371.036822837632</v>
      </c>
      <c r="M232" s="56" t="n">
        <f aca="false">(P232+P231)/2</f>
        <v>423.0996045</v>
      </c>
      <c r="N232" s="56" t="n">
        <f aca="false">(O232+O231)/2</f>
        <v>41.094</v>
      </c>
      <c r="O232" s="204" t="n">
        <f aca="false">$O$204</f>
        <v>41.094</v>
      </c>
      <c r="P232" s="204" t="n">
        <f aca="false">$P$204</f>
        <v>423.0996045</v>
      </c>
      <c r="Q232" s="204" t="n">
        <f aca="false">Q231-K232</f>
        <v>371.000310337633</v>
      </c>
      <c r="R232" s="204" t="n">
        <f aca="false">S232-0.5*K232</f>
        <v>97.47651839</v>
      </c>
      <c r="S232" s="204" t="n">
        <f aca="false">S233-K233</f>
        <v>97.51303089</v>
      </c>
      <c r="T232" s="200"/>
      <c r="U232" s="56" t="n">
        <f aca="false">R232-$U$23</f>
        <v>28.9978885236002</v>
      </c>
      <c r="V232" s="56"/>
      <c r="AB232" s="41"/>
    </row>
    <row r="233" customFormat="false" ht="12.75" hidden="false" customHeight="false" outlineLevel="0" collapsed="false">
      <c r="A233" s="200" t="s">
        <v>203</v>
      </c>
      <c r="B233" s="200" t="s">
        <v>385</v>
      </c>
      <c r="C233" s="200" t="s">
        <v>482</v>
      </c>
      <c r="D233" s="201" t="n">
        <f aca="false">ROUND(10*R233,0)</f>
        <v>975</v>
      </c>
      <c r="E233" s="200" t="s">
        <v>493</v>
      </c>
      <c r="F233" s="202" t="s">
        <v>484</v>
      </c>
      <c r="G233" s="202" t="s">
        <v>485</v>
      </c>
      <c r="H233" s="203" t="n">
        <v>150</v>
      </c>
      <c r="I233" s="204"/>
      <c r="J233" s="205"/>
      <c r="K233" s="204" t="n">
        <v>0</v>
      </c>
      <c r="L233" s="56" t="n">
        <f aca="false">(Q233+Q232)/2</f>
        <v>371.000310337633</v>
      </c>
      <c r="M233" s="56" t="n">
        <f aca="false">(P233+P232)/2</f>
        <v>423.0996045</v>
      </c>
      <c r="N233" s="56" t="n">
        <f aca="false">(O233+O232)/2</f>
        <v>41.094</v>
      </c>
      <c r="O233" s="204" t="n">
        <f aca="false">$O$204</f>
        <v>41.094</v>
      </c>
      <c r="P233" s="204" t="n">
        <f aca="false">$P$204</f>
        <v>423.0996045</v>
      </c>
      <c r="Q233" s="204" t="n">
        <f aca="false">Q232-K233</f>
        <v>371.000310337633</v>
      </c>
      <c r="R233" s="204" t="n">
        <f aca="false">S233-0.5*K233</f>
        <v>97.51303089</v>
      </c>
      <c r="S233" s="204" t="n">
        <f aca="false">S234-K234</f>
        <v>97.51303089</v>
      </c>
      <c r="T233" s="200"/>
      <c r="U233" s="56" t="n">
        <f aca="false">R233-$U$23</f>
        <v>29.0344010236002</v>
      </c>
      <c r="V233" s="56"/>
      <c r="AB233" s="41"/>
    </row>
    <row r="234" customFormat="false" ht="12.75" hidden="false" customHeight="false" outlineLevel="0" collapsed="false">
      <c r="A234" s="200"/>
      <c r="B234" s="200"/>
      <c r="C234" s="200"/>
      <c r="D234" s="201"/>
      <c r="E234" s="200"/>
      <c r="F234" s="202"/>
      <c r="G234" s="202"/>
      <c r="H234" s="203" t="n">
        <v>150</v>
      </c>
      <c r="I234" s="204"/>
      <c r="J234" s="205"/>
      <c r="K234" s="204" t="n">
        <v>0.1562989</v>
      </c>
      <c r="L234" s="56" t="n">
        <f aca="false">(Q234+Q233)/2</f>
        <v>370.922160887633</v>
      </c>
      <c r="M234" s="56" t="n">
        <f aca="false">(P234+P233)/2</f>
        <v>423.0996045</v>
      </c>
      <c r="N234" s="56" t="n">
        <f aca="false">(O234+O233)/2</f>
        <v>41.094</v>
      </c>
      <c r="O234" s="204" t="n">
        <f aca="false">$O$204</f>
        <v>41.094</v>
      </c>
      <c r="P234" s="204" t="n">
        <f aca="false">$P$204</f>
        <v>423.0996045</v>
      </c>
      <c r="Q234" s="204" t="n">
        <f aca="false">Q233-K234</f>
        <v>370.844011437632</v>
      </c>
      <c r="R234" s="204" t="n">
        <f aca="false">S234-0.5*K234</f>
        <v>97.59118034</v>
      </c>
      <c r="S234" s="204" t="n">
        <f aca="false">S235-K235</f>
        <v>97.66932979</v>
      </c>
      <c r="T234" s="200"/>
      <c r="U234" s="56" t="n">
        <f aca="false">R234-$U$23</f>
        <v>29.1125504736002</v>
      </c>
      <c r="V234" s="56"/>
      <c r="AB234" s="41"/>
    </row>
    <row r="235" customFormat="false" ht="12.75" hidden="false" customHeight="false" outlineLevel="0" collapsed="false">
      <c r="A235" s="200" t="s">
        <v>203</v>
      </c>
      <c r="B235" s="200" t="s">
        <v>385</v>
      </c>
      <c r="C235" s="200" t="s">
        <v>346</v>
      </c>
      <c r="D235" s="201" t="n">
        <f aca="false">ROUND(10*R235,0)</f>
        <v>977</v>
      </c>
      <c r="E235" s="200" t="s">
        <v>494</v>
      </c>
      <c r="F235" s="202" t="s">
        <v>495</v>
      </c>
      <c r="G235" s="202" t="s">
        <v>349</v>
      </c>
      <c r="H235" s="203" t="n">
        <v>150</v>
      </c>
      <c r="I235" s="204"/>
      <c r="J235" s="205"/>
      <c r="K235" s="204" t="n">
        <v>0</v>
      </c>
      <c r="L235" s="56" t="n">
        <f aca="false">(Q235+Q234)/2</f>
        <v>370.844011437632</v>
      </c>
      <c r="M235" s="56" t="n">
        <f aca="false">(P235+P234)/2</f>
        <v>423.0996045</v>
      </c>
      <c r="N235" s="56" t="n">
        <f aca="false">(O235+O234)/2</f>
        <v>41.094</v>
      </c>
      <c r="O235" s="204" t="n">
        <f aca="false">$O$204</f>
        <v>41.094</v>
      </c>
      <c r="P235" s="204" t="n">
        <f aca="false">$P$204</f>
        <v>423.0996045</v>
      </c>
      <c r="Q235" s="204" t="n">
        <f aca="false">Q234-K235</f>
        <v>370.844011437632</v>
      </c>
      <c r="R235" s="204" t="n">
        <f aca="false">S235-0.5*K235</f>
        <v>97.66932979</v>
      </c>
      <c r="S235" s="204" t="n">
        <f aca="false">S236-K236</f>
        <v>97.66932979</v>
      </c>
      <c r="T235" s="200"/>
      <c r="U235" s="56" t="n">
        <f aca="false">R235-$U$23</f>
        <v>29.1906999236002</v>
      </c>
      <c r="V235" s="56"/>
      <c r="AB235" s="41"/>
    </row>
    <row r="236" customFormat="false" ht="12.75" hidden="false" customHeight="false" outlineLevel="0" collapsed="false">
      <c r="A236" s="200"/>
      <c r="B236" s="200"/>
      <c r="C236" s="200"/>
      <c r="D236" s="201"/>
      <c r="E236" s="200"/>
      <c r="F236" s="202"/>
      <c r="G236" s="202"/>
      <c r="H236" s="203" t="n">
        <v>150</v>
      </c>
      <c r="I236" s="204"/>
      <c r="J236" s="205"/>
      <c r="K236" s="204" t="n">
        <v>0</v>
      </c>
      <c r="L236" s="56" t="n">
        <f aca="false">(Q236+Q235)/2</f>
        <v>370.844011437632</v>
      </c>
      <c r="M236" s="56" t="n">
        <f aca="false">(P236+P235)/2</f>
        <v>423.0996045</v>
      </c>
      <c r="N236" s="56" t="n">
        <f aca="false">(O236+O235)/2</f>
        <v>41.094</v>
      </c>
      <c r="O236" s="204" t="n">
        <f aca="false">$O$204</f>
        <v>41.094</v>
      </c>
      <c r="P236" s="204" t="n">
        <f aca="false">$P$204</f>
        <v>423.0996045</v>
      </c>
      <c r="Q236" s="204" t="n">
        <f aca="false">Q235-K236</f>
        <v>370.844011437632</v>
      </c>
      <c r="R236" s="204" t="n">
        <f aca="false">S236-0.5*K236</f>
        <v>97.66932979</v>
      </c>
      <c r="S236" s="204" t="n">
        <f aca="false">S237-K237</f>
        <v>97.66932979</v>
      </c>
      <c r="T236" s="200"/>
      <c r="U236" s="56" t="n">
        <f aca="false">R236-$U$23</f>
        <v>29.1906999236002</v>
      </c>
      <c r="V236" s="56"/>
      <c r="Z236" s="210"/>
      <c r="AB236" s="41"/>
    </row>
    <row r="237" customFormat="false" ht="12.75" hidden="false" customHeight="false" outlineLevel="0" collapsed="false">
      <c r="A237" s="200" t="s">
        <v>203</v>
      </c>
      <c r="B237" s="200" t="s">
        <v>385</v>
      </c>
      <c r="C237" s="200" t="s">
        <v>496</v>
      </c>
      <c r="D237" s="201" t="n">
        <f aca="false">ROUND(10*R237,0)</f>
        <v>977</v>
      </c>
      <c r="E237" s="200" t="s">
        <v>497</v>
      </c>
      <c r="F237" s="202" t="s">
        <v>498</v>
      </c>
      <c r="G237" s="202" t="s">
        <v>499</v>
      </c>
      <c r="H237" s="203" t="n">
        <v>150</v>
      </c>
      <c r="I237" s="204"/>
      <c r="J237" s="205"/>
      <c r="K237" s="204" t="n">
        <v>0</v>
      </c>
      <c r="L237" s="56" t="n">
        <f aca="false">(Q237+Q236)/2</f>
        <v>370.844011437632</v>
      </c>
      <c r="M237" s="56" t="n">
        <f aca="false">(P237+P236)/2</f>
        <v>423.0996045</v>
      </c>
      <c r="N237" s="56" t="n">
        <f aca="false">(O237+O236)/2</f>
        <v>41.094</v>
      </c>
      <c r="O237" s="204" t="n">
        <f aca="false">$O$204</f>
        <v>41.094</v>
      </c>
      <c r="P237" s="204" t="n">
        <f aca="false">$P$204</f>
        <v>423.0996045</v>
      </c>
      <c r="Q237" s="204" t="n">
        <f aca="false">Q236-K237</f>
        <v>370.844011437632</v>
      </c>
      <c r="R237" s="204" t="n">
        <f aca="false">S237-0.5*K237</f>
        <v>97.66932979</v>
      </c>
      <c r="S237" s="204" t="n">
        <f aca="false">S238-K238</f>
        <v>97.66932979</v>
      </c>
      <c r="T237" s="200"/>
      <c r="U237" s="56" t="n">
        <f aca="false">R237-$U$23</f>
        <v>29.1906999236002</v>
      </c>
      <c r="V237" s="56"/>
      <c r="Z237" s="210"/>
      <c r="AB237" s="41"/>
    </row>
    <row r="238" customFormat="false" ht="12.75" hidden="false" customHeight="false" outlineLevel="0" collapsed="false">
      <c r="A238" s="200"/>
      <c r="B238" s="200"/>
      <c r="C238" s="200"/>
      <c r="D238" s="201"/>
      <c r="E238" s="200"/>
      <c r="F238" s="202"/>
      <c r="G238" s="202"/>
      <c r="H238" s="203" t="n">
        <v>150</v>
      </c>
      <c r="I238" s="204"/>
      <c r="J238" s="205"/>
      <c r="K238" s="204" t="n">
        <v>0</v>
      </c>
      <c r="L238" s="56" t="n">
        <f aca="false">(Q238+Q237)/2</f>
        <v>370.844011437632</v>
      </c>
      <c r="M238" s="56" t="n">
        <f aca="false">(P238+P237)/2</f>
        <v>423.0996045</v>
      </c>
      <c r="N238" s="56" t="n">
        <f aca="false">(O238+O237)/2</f>
        <v>41.094</v>
      </c>
      <c r="O238" s="204" t="n">
        <f aca="false">$O$204</f>
        <v>41.094</v>
      </c>
      <c r="P238" s="204" t="n">
        <f aca="false">$P$204</f>
        <v>423.0996045</v>
      </c>
      <c r="Q238" s="204" t="n">
        <f aca="false">Q237-K238</f>
        <v>370.844011437632</v>
      </c>
      <c r="R238" s="204" t="n">
        <f aca="false">S238-0.5*K238</f>
        <v>97.66932979</v>
      </c>
      <c r="S238" s="204" t="n">
        <f aca="false">S239-K239</f>
        <v>97.66932979</v>
      </c>
      <c r="T238" s="200"/>
      <c r="U238" s="56" t="n">
        <f aca="false">R238-$U$23</f>
        <v>29.1906999236002</v>
      </c>
      <c r="V238" s="56"/>
      <c r="Z238" s="210"/>
      <c r="AB238" s="41"/>
    </row>
    <row r="239" customFormat="false" ht="12.75" hidden="false" customHeight="false" outlineLevel="0" collapsed="false">
      <c r="A239" s="200" t="s">
        <v>203</v>
      </c>
      <c r="B239" s="200" t="s">
        <v>385</v>
      </c>
      <c r="C239" s="200" t="s">
        <v>342</v>
      </c>
      <c r="D239" s="201" t="n">
        <f aca="false">ROUND(10*R239,0)</f>
        <v>977</v>
      </c>
      <c r="E239" s="200" t="s">
        <v>500</v>
      </c>
      <c r="F239" s="202" t="s">
        <v>427</v>
      </c>
      <c r="G239" s="202" t="s">
        <v>501</v>
      </c>
      <c r="H239" s="203" t="n">
        <v>150</v>
      </c>
      <c r="I239" s="204"/>
      <c r="J239" s="205"/>
      <c r="K239" s="204" t="n">
        <v>0</v>
      </c>
      <c r="L239" s="56" t="n">
        <f aca="false">(Q239+Q238)/2</f>
        <v>370.844011437632</v>
      </c>
      <c r="M239" s="56" t="n">
        <f aca="false">(P239+P238)/2</f>
        <v>423.0996045</v>
      </c>
      <c r="N239" s="56" t="n">
        <f aca="false">(O239+O238)/2</f>
        <v>41.094</v>
      </c>
      <c r="O239" s="204" t="n">
        <f aca="false">$O$204</f>
        <v>41.094</v>
      </c>
      <c r="P239" s="204" t="n">
        <f aca="false">$P$204</f>
        <v>423.0996045</v>
      </c>
      <c r="Q239" s="204" t="n">
        <f aca="false">Q238-K239</f>
        <v>370.844011437632</v>
      </c>
      <c r="R239" s="204" t="n">
        <f aca="false">S239-0.5*K239</f>
        <v>97.66932979</v>
      </c>
      <c r="S239" s="204" t="n">
        <f aca="false">S240-K240</f>
        <v>97.66932979</v>
      </c>
      <c r="T239" s="200"/>
      <c r="U239" s="56" t="n">
        <f aca="false">R239-$U$23</f>
        <v>29.1906999236002</v>
      </c>
      <c r="V239" s="56"/>
      <c r="AB239" s="41"/>
    </row>
    <row r="240" customFormat="false" ht="12.75" hidden="false" customHeight="false" outlineLevel="0" collapsed="false">
      <c r="A240" s="200"/>
      <c r="B240" s="200"/>
      <c r="C240" s="200"/>
      <c r="D240" s="201"/>
      <c r="E240" s="200"/>
      <c r="F240" s="202"/>
      <c r="G240" s="202"/>
      <c r="H240" s="203" t="n">
        <v>150</v>
      </c>
      <c r="I240" s="204"/>
      <c r="J240" s="205"/>
      <c r="K240" s="204" t="n">
        <f aca="false">0.22002021-K241/2</f>
        <v>0.12477021</v>
      </c>
      <c r="L240" s="56" t="n">
        <f aca="false">(Q240+Q239)/2</f>
        <v>370.781626332633</v>
      </c>
      <c r="M240" s="56" t="n">
        <f aca="false">(P240+P239)/2</f>
        <v>423.0996045</v>
      </c>
      <c r="N240" s="56" t="n">
        <f aca="false">(O240+O239)/2</f>
        <v>41.094</v>
      </c>
      <c r="O240" s="204" t="n">
        <f aca="false">$O$204</f>
        <v>41.094</v>
      </c>
      <c r="P240" s="204" t="n">
        <f aca="false">$P$204</f>
        <v>423.0996045</v>
      </c>
      <c r="Q240" s="204" t="n">
        <f aca="false">Q239-K240</f>
        <v>370.719241227633</v>
      </c>
      <c r="R240" s="204" t="n">
        <f aca="false">S240-0.5*K240</f>
        <v>97.731714895</v>
      </c>
      <c r="S240" s="204" t="n">
        <f aca="false">S241-K241</f>
        <v>97.7941</v>
      </c>
      <c r="T240" s="200"/>
      <c r="U240" s="56" t="n">
        <f aca="false">R240-$U$23</f>
        <v>29.2530850286001</v>
      </c>
      <c r="V240" s="56"/>
      <c r="AB240" s="41"/>
    </row>
    <row r="241" customFormat="false" ht="12.75" hidden="false" customHeight="false" outlineLevel="0" collapsed="false">
      <c r="A241" s="200" t="s">
        <v>203</v>
      </c>
      <c r="B241" s="200" t="s">
        <v>385</v>
      </c>
      <c r="C241" s="200" t="s">
        <v>279</v>
      </c>
      <c r="D241" s="201" t="n">
        <f aca="false">ROUND(10*R241,0)</f>
        <v>979</v>
      </c>
      <c r="E241" s="200" t="s">
        <v>502</v>
      </c>
      <c r="F241" s="202" t="s">
        <v>281</v>
      </c>
      <c r="G241" s="202" t="s">
        <v>282</v>
      </c>
      <c r="H241" s="203" t="n">
        <v>150</v>
      </c>
      <c r="I241" s="204"/>
      <c r="J241" s="205"/>
      <c r="K241" s="204" t="n">
        <v>0.1905</v>
      </c>
      <c r="L241" s="56" t="n">
        <f aca="false">(Q241+Q240)/2</f>
        <v>370.623991227632</v>
      </c>
      <c r="M241" s="56" t="n">
        <f aca="false">(P241+P240)/2</f>
        <v>423.0996045</v>
      </c>
      <c r="N241" s="56" t="n">
        <f aca="false">(O241+O240)/2</f>
        <v>41.094</v>
      </c>
      <c r="O241" s="204" t="n">
        <f aca="false">$O$204</f>
        <v>41.094</v>
      </c>
      <c r="P241" s="204" t="n">
        <f aca="false">$P$204</f>
        <v>423.0996045</v>
      </c>
      <c r="Q241" s="204" t="n">
        <f aca="false">Q240-K241</f>
        <v>370.528741227633</v>
      </c>
      <c r="R241" s="204" t="n">
        <f aca="false">S241-0.5*K241</f>
        <v>97.88935</v>
      </c>
      <c r="S241" s="204" t="n">
        <f aca="false">S242-K242</f>
        <v>97.9846</v>
      </c>
      <c r="T241" s="200"/>
      <c r="U241" s="56" t="n">
        <f aca="false">R241-$U$23</f>
        <v>29.4107201336002</v>
      </c>
      <c r="V241" s="56"/>
      <c r="AB241" s="41"/>
    </row>
    <row r="242" customFormat="false" ht="12.75" hidden="false" customHeight="false" outlineLevel="0" collapsed="false">
      <c r="A242" s="200"/>
      <c r="B242" s="200"/>
      <c r="C242" s="200"/>
      <c r="D242" s="201"/>
      <c r="E242" s="200"/>
      <c r="F242" s="202"/>
      <c r="G242" s="202"/>
      <c r="H242" s="203" t="n">
        <v>150</v>
      </c>
      <c r="I242" s="204"/>
      <c r="J242" s="205"/>
      <c r="K242" s="204" t="n">
        <f aca="false">0.12065-K241/2</f>
        <v>0.0254</v>
      </c>
      <c r="L242" s="56" t="n">
        <f aca="false">(Q242+Q241)/2</f>
        <v>370.516041227633</v>
      </c>
      <c r="M242" s="56" t="n">
        <f aca="false">(P242+P241)/2</f>
        <v>423.0996045</v>
      </c>
      <c r="N242" s="56" t="n">
        <f aca="false">(O242+O241)/2</f>
        <v>41.094</v>
      </c>
      <c r="O242" s="204" t="n">
        <f aca="false">$O$204</f>
        <v>41.094</v>
      </c>
      <c r="P242" s="204" t="n">
        <f aca="false">$P$204</f>
        <v>423.0996045</v>
      </c>
      <c r="Q242" s="204" t="n">
        <f aca="false">Q241-K242</f>
        <v>370.503341227633</v>
      </c>
      <c r="R242" s="204" t="n">
        <f aca="false">S242-0.5*K242</f>
        <v>97.9973</v>
      </c>
      <c r="S242" s="204" t="n">
        <f aca="false">S243-K243</f>
        <v>98.01</v>
      </c>
      <c r="T242" s="200"/>
      <c r="U242" s="56" t="n">
        <f aca="false">R242-$U$23</f>
        <v>29.5186701336002</v>
      </c>
      <c r="V242" s="56"/>
      <c r="AB242" s="41"/>
    </row>
    <row r="243" customFormat="false" ht="12.75" hidden="false" customHeight="false" outlineLevel="0" collapsed="false">
      <c r="A243" s="200" t="s">
        <v>203</v>
      </c>
      <c r="B243" s="200" t="s">
        <v>385</v>
      </c>
      <c r="C243" s="200" t="s">
        <v>244</v>
      </c>
      <c r="D243" s="201" t="n">
        <f aca="false">ROUND(10*R243,0)</f>
        <v>982</v>
      </c>
      <c r="E243" s="200" t="s">
        <v>503</v>
      </c>
      <c r="F243" s="202" t="s">
        <v>398</v>
      </c>
      <c r="G243" s="202" t="s">
        <v>288</v>
      </c>
      <c r="H243" s="203" t="n">
        <v>150</v>
      </c>
      <c r="I243" s="204"/>
      <c r="J243" s="205"/>
      <c r="K243" s="204" t="n">
        <v>0.4</v>
      </c>
      <c r="L243" s="56" t="n">
        <f aca="false">(Q243+Q242)/2</f>
        <v>370.303341227632</v>
      </c>
      <c r="M243" s="56" t="n">
        <f aca="false">(P243+P242)/2</f>
        <v>423.0996045</v>
      </c>
      <c r="N243" s="56" t="n">
        <f aca="false">(O243+O242)/2</f>
        <v>41.094</v>
      </c>
      <c r="O243" s="204" t="n">
        <f aca="false">$O$204</f>
        <v>41.094</v>
      </c>
      <c r="P243" s="204" t="n">
        <f aca="false">$P$204</f>
        <v>423.0996045</v>
      </c>
      <c r="Q243" s="204" t="n">
        <f aca="false">Q242-K243</f>
        <v>370.103341227633</v>
      </c>
      <c r="R243" s="204" t="n">
        <f aca="false">S243-0.5*K243</f>
        <v>98.21</v>
      </c>
      <c r="S243" s="204" t="n">
        <f aca="false">S244-K244</f>
        <v>98.41</v>
      </c>
      <c r="T243" s="200" t="s">
        <v>298</v>
      </c>
      <c r="U243" s="56" t="n">
        <f aca="false">R243-$U$23</f>
        <v>29.7313701336002</v>
      </c>
      <c r="V243" s="56"/>
      <c r="AB243" s="41"/>
    </row>
    <row r="244" customFormat="false" ht="12.75" hidden="false" customHeight="false" outlineLevel="0" collapsed="false">
      <c r="A244" s="200"/>
      <c r="B244" s="200"/>
      <c r="C244" s="200"/>
      <c r="D244" s="201"/>
      <c r="E244" s="200"/>
      <c r="F244" s="202"/>
      <c r="G244" s="202" t="s">
        <v>504</v>
      </c>
      <c r="H244" s="203" t="n">
        <v>150</v>
      </c>
      <c r="I244" s="204"/>
      <c r="J244" s="205"/>
      <c r="K244" s="204" t="n">
        <v>0.219999</v>
      </c>
      <c r="L244" s="56" t="n">
        <f aca="false">(Q244+Q243)/2</f>
        <v>369.993341727633</v>
      </c>
      <c r="M244" s="56" t="n">
        <f aca="false">(P244+P243)/2</f>
        <v>423.0996045</v>
      </c>
      <c r="N244" s="56" t="n">
        <f aca="false">(O244+O243)/2</f>
        <v>41.094</v>
      </c>
      <c r="O244" s="204" t="n">
        <f aca="false">$O$204</f>
        <v>41.094</v>
      </c>
      <c r="P244" s="204" t="n">
        <f aca="false">$P$204</f>
        <v>423.0996045</v>
      </c>
      <c r="Q244" s="204" t="n">
        <f aca="false">Q243-K244</f>
        <v>369.883342227633</v>
      </c>
      <c r="R244" s="204" t="n">
        <f aca="false">S244-0.5*K244</f>
        <v>98.5199995</v>
      </c>
      <c r="S244" s="204" t="n">
        <f aca="false">S245-K245</f>
        <v>98.629999</v>
      </c>
      <c r="T244" s="200"/>
      <c r="U244" s="56" t="n">
        <f aca="false">R244-$U$23</f>
        <v>30.0413696336002</v>
      </c>
      <c r="V244" s="56"/>
      <c r="Z244" s="210"/>
      <c r="AB244" s="41"/>
    </row>
    <row r="245" customFormat="false" ht="12.75" hidden="false" customHeight="false" outlineLevel="0" collapsed="false">
      <c r="A245" s="200"/>
      <c r="B245" s="200"/>
      <c r="C245" s="200"/>
      <c r="D245" s="201"/>
      <c r="E245" s="200"/>
      <c r="F245" s="202"/>
      <c r="G245" s="202"/>
      <c r="H245" s="203" t="n">
        <v>150</v>
      </c>
      <c r="I245" s="204"/>
      <c r="J245" s="205"/>
      <c r="K245" s="204" t="n">
        <v>0</v>
      </c>
      <c r="L245" s="56" t="n">
        <f aca="false">(Q245+Q244)/2</f>
        <v>369.883342227633</v>
      </c>
      <c r="M245" s="56" t="n">
        <f aca="false">(P245+P244)/2</f>
        <v>423.0996045</v>
      </c>
      <c r="N245" s="56" t="n">
        <f aca="false">(O245+O244)/2</f>
        <v>41.094</v>
      </c>
      <c r="O245" s="204" t="n">
        <f aca="false">$O$204</f>
        <v>41.094</v>
      </c>
      <c r="P245" s="204" t="n">
        <f aca="false">$P$204</f>
        <v>423.0996045</v>
      </c>
      <c r="Q245" s="204" t="n">
        <f aca="false">Q244-K245</f>
        <v>369.883342227633</v>
      </c>
      <c r="R245" s="204" t="n">
        <f aca="false">S245-0.5*K245</f>
        <v>98.629999</v>
      </c>
      <c r="S245" s="204" t="n">
        <f aca="false">S246-K246</f>
        <v>98.629999</v>
      </c>
      <c r="T245" s="200"/>
      <c r="U245" s="56" t="n">
        <f aca="false">R245-$U$23</f>
        <v>30.1513691336002</v>
      </c>
      <c r="V245" s="56"/>
      <c r="AB245" s="41"/>
    </row>
    <row r="246" customFormat="false" ht="12.75" hidden="false" customHeight="false" outlineLevel="0" collapsed="false">
      <c r="A246" s="200" t="s">
        <v>203</v>
      </c>
      <c r="B246" s="200" t="s">
        <v>385</v>
      </c>
      <c r="C246" s="200" t="s">
        <v>376</v>
      </c>
      <c r="D246" s="201" t="n">
        <f aca="false">ROUND(10*R246,0)</f>
        <v>986</v>
      </c>
      <c r="E246" s="200" t="s">
        <v>505</v>
      </c>
      <c r="F246" s="202" t="s">
        <v>506</v>
      </c>
      <c r="G246" s="202" t="s">
        <v>507</v>
      </c>
      <c r="H246" s="203" t="n">
        <v>150</v>
      </c>
      <c r="I246" s="204"/>
      <c r="J246" s="205"/>
      <c r="K246" s="204" t="n">
        <v>0</v>
      </c>
      <c r="L246" s="56" t="n">
        <f aca="false">(Q246+Q245)/2</f>
        <v>369.883342227633</v>
      </c>
      <c r="M246" s="56" t="n">
        <f aca="false">(P246+P245)/2</f>
        <v>423.0996045</v>
      </c>
      <c r="N246" s="56" t="n">
        <f aca="false">(O246+O245)/2</f>
        <v>41.094</v>
      </c>
      <c r="O246" s="204" t="n">
        <f aca="false">$O$204</f>
        <v>41.094</v>
      </c>
      <c r="P246" s="204" t="n">
        <f aca="false">$P$204</f>
        <v>423.0996045</v>
      </c>
      <c r="Q246" s="204" t="n">
        <f aca="false">Q245-K246</f>
        <v>369.883342227633</v>
      </c>
      <c r="R246" s="204" t="n">
        <f aca="false">S246-0.5*K246</f>
        <v>98.629999</v>
      </c>
      <c r="S246" s="204" t="n">
        <f aca="false">S247-K247</f>
        <v>98.629999</v>
      </c>
      <c r="T246" s="200"/>
      <c r="U246" s="56" t="n">
        <f aca="false">R246-$U$23</f>
        <v>30.1513691336002</v>
      </c>
      <c r="V246" s="56"/>
      <c r="AB246" s="41"/>
    </row>
    <row r="247" customFormat="false" ht="12.75" hidden="false" customHeight="false" outlineLevel="0" collapsed="false">
      <c r="A247" s="200"/>
      <c r="B247" s="200"/>
      <c r="C247" s="200"/>
      <c r="D247" s="201"/>
      <c r="E247" s="200"/>
      <c r="F247" s="202"/>
      <c r="G247" s="202" t="s">
        <v>508</v>
      </c>
      <c r="H247" s="203" t="n">
        <v>150</v>
      </c>
      <c r="I247" s="204"/>
      <c r="J247" s="205"/>
      <c r="K247" s="204" t="n">
        <v>0.105001</v>
      </c>
      <c r="L247" s="56" t="n">
        <f aca="false">(Q247+Q246)/2</f>
        <v>369.830841727633</v>
      </c>
      <c r="M247" s="56" t="n">
        <f aca="false">(P247+P246)/2</f>
        <v>423.0996045</v>
      </c>
      <c r="N247" s="56" t="n">
        <f aca="false">(O247+O246)/2</f>
        <v>41.094</v>
      </c>
      <c r="O247" s="204" t="n">
        <f aca="false">$O$204</f>
        <v>41.094</v>
      </c>
      <c r="P247" s="204" t="n">
        <f aca="false">$P$204</f>
        <v>423.0996045</v>
      </c>
      <c r="Q247" s="204" t="n">
        <f aca="false">Q246-K247</f>
        <v>369.778341227633</v>
      </c>
      <c r="R247" s="204" t="n">
        <f aca="false">S247-0.5*K247</f>
        <v>98.6824995</v>
      </c>
      <c r="S247" s="204" t="n">
        <f aca="false">S248-K248</f>
        <v>98.735</v>
      </c>
      <c r="T247" s="200"/>
      <c r="U247" s="56" t="n">
        <f aca="false">R247-$U$23</f>
        <v>30.2038696336002</v>
      </c>
      <c r="V247" s="56"/>
      <c r="AB247" s="41"/>
    </row>
    <row r="248" customFormat="false" ht="12.75" hidden="false" customHeight="false" outlineLevel="0" collapsed="false">
      <c r="A248" s="200" t="s">
        <v>203</v>
      </c>
      <c r="B248" s="200" t="s">
        <v>385</v>
      </c>
      <c r="C248" s="200" t="s">
        <v>509</v>
      </c>
      <c r="D248" s="201" t="n">
        <f aca="false">ROUND(10*R248,0)</f>
        <v>987</v>
      </c>
      <c r="E248" s="200" t="s">
        <v>510</v>
      </c>
      <c r="F248" s="202"/>
      <c r="G248" s="202" t="s">
        <v>511</v>
      </c>
      <c r="H248" s="203" t="n">
        <v>150</v>
      </c>
      <c r="I248" s="204"/>
      <c r="J248" s="205"/>
      <c r="K248" s="204" t="n">
        <v>0</v>
      </c>
      <c r="L248" s="56" t="n">
        <f aca="false">(Q248+Q247)/2</f>
        <v>369.778341227633</v>
      </c>
      <c r="M248" s="56" t="n">
        <f aca="false">(P248+P247)/2</f>
        <v>423.0996045</v>
      </c>
      <c r="N248" s="56" t="n">
        <f aca="false">(O248+O247)/2</f>
        <v>41.094</v>
      </c>
      <c r="O248" s="204" t="n">
        <f aca="false">$O$204</f>
        <v>41.094</v>
      </c>
      <c r="P248" s="204" t="n">
        <f aca="false">$P$204</f>
        <v>423.0996045</v>
      </c>
      <c r="Q248" s="204" t="n">
        <f aca="false">Q247-K248</f>
        <v>369.778341227633</v>
      </c>
      <c r="R248" s="204" t="n">
        <f aca="false">S248-0.5*K248</f>
        <v>98.735</v>
      </c>
      <c r="S248" s="204" t="n">
        <f aca="false">S249-K249</f>
        <v>98.735</v>
      </c>
      <c r="T248" s="200"/>
      <c r="U248" s="56" t="n">
        <f aca="false">R248-$U$23</f>
        <v>30.2563701336002</v>
      </c>
      <c r="V248" s="56"/>
      <c r="AB248" s="41"/>
    </row>
    <row r="249" customFormat="false" ht="12.75" hidden="false" customHeight="false" outlineLevel="0" collapsed="false">
      <c r="A249" s="200"/>
      <c r="B249" s="200"/>
      <c r="C249" s="200"/>
      <c r="D249" s="201"/>
      <c r="E249" s="200"/>
      <c r="F249" s="202"/>
      <c r="G249" s="202"/>
      <c r="H249" s="203" t="n">
        <v>150</v>
      </c>
      <c r="I249" s="204"/>
      <c r="J249" s="205"/>
      <c r="K249" s="204" t="n">
        <v>0</v>
      </c>
      <c r="L249" s="56" t="n">
        <f aca="false">(Q249+Q248)/2</f>
        <v>369.778341227633</v>
      </c>
      <c r="M249" s="56" t="n">
        <f aca="false">(P249+P248)/2</f>
        <v>423.0996045</v>
      </c>
      <c r="N249" s="56" t="n">
        <f aca="false">(O249+O248)/2</f>
        <v>41.094</v>
      </c>
      <c r="O249" s="204" t="n">
        <f aca="false">$O$204</f>
        <v>41.094</v>
      </c>
      <c r="P249" s="204" t="n">
        <f aca="false">$P$204</f>
        <v>423.0996045</v>
      </c>
      <c r="Q249" s="204" t="n">
        <f aca="false">Q248-K249</f>
        <v>369.778341227633</v>
      </c>
      <c r="R249" s="204" t="n">
        <f aca="false">S249-0.5*K249</f>
        <v>98.735</v>
      </c>
      <c r="S249" s="204" t="n">
        <f aca="false">S250-K250</f>
        <v>98.735</v>
      </c>
      <c r="T249" s="200"/>
      <c r="U249" s="56" t="n">
        <f aca="false">R249-$U$23</f>
        <v>30.2563701336002</v>
      </c>
      <c r="V249" s="56"/>
      <c r="AB249" s="41"/>
    </row>
    <row r="250" customFormat="false" ht="12.75" hidden="false" customHeight="false" outlineLevel="0" collapsed="false">
      <c r="A250" s="200"/>
      <c r="B250" s="200"/>
      <c r="C250" s="200"/>
      <c r="D250" s="201"/>
      <c r="E250" s="200"/>
      <c r="F250" s="202"/>
      <c r="G250" s="202" t="s">
        <v>508</v>
      </c>
      <c r="H250" s="203" t="n">
        <v>150</v>
      </c>
      <c r="I250" s="204"/>
      <c r="J250" s="205"/>
      <c r="K250" s="204" t="n">
        <v>0</v>
      </c>
      <c r="L250" s="56" t="n">
        <f aca="false">(Q250+Q249)/2</f>
        <v>369.778341227633</v>
      </c>
      <c r="M250" s="56" t="n">
        <f aca="false">(P250+P249)/2</f>
        <v>423.0996045</v>
      </c>
      <c r="N250" s="56" t="n">
        <f aca="false">(O250+O249)/2</f>
        <v>41.094</v>
      </c>
      <c r="O250" s="204" t="n">
        <f aca="false">$O$204</f>
        <v>41.094</v>
      </c>
      <c r="P250" s="204" t="n">
        <f aca="false">$P$204</f>
        <v>423.0996045</v>
      </c>
      <c r="Q250" s="204" t="n">
        <f aca="false">Q249-K250</f>
        <v>369.778341227633</v>
      </c>
      <c r="R250" s="204" t="n">
        <f aca="false">S250-0.5*K250</f>
        <v>98.735</v>
      </c>
      <c r="S250" s="204" t="n">
        <f aca="false">S251-K251</f>
        <v>98.735</v>
      </c>
      <c r="T250" s="200"/>
      <c r="U250" s="56" t="n">
        <f aca="false">R250-$U$23</f>
        <v>30.2563701336002</v>
      </c>
      <c r="V250" s="56"/>
      <c r="AB250" s="41"/>
    </row>
    <row r="251" customFormat="false" ht="12.75" hidden="false" customHeight="false" outlineLevel="0" collapsed="false">
      <c r="A251" s="200" t="s">
        <v>203</v>
      </c>
      <c r="B251" s="200" t="s">
        <v>385</v>
      </c>
      <c r="C251" s="200" t="s">
        <v>406</v>
      </c>
      <c r="D251" s="201" t="n">
        <f aca="false">ROUND(10*R251,0)</f>
        <v>987</v>
      </c>
      <c r="E251" s="200" t="s">
        <v>512</v>
      </c>
      <c r="F251" s="202" t="s">
        <v>408</v>
      </c>
      <c r="G251" s="202" t="s">
        <v>409</v>
      </c>
      <c r="H251" s="203"/>
      <c r="I251" s="204"/>
      <c r="J251" s="205"/>
      <c r="K251" s="204" t="n">
        <v>0</v>
      </c>
      <c r="L251" s="56" t="n">
        <f aca="false">(Q251+Q250)/2</f>
        <v>369.778341227633</v>
      </c>
      <c r="M251" s="56" t="n">
        <f aca="false">(P251+P250)/2</f>
        <v>423.0996045</v>
      </c>
      <c r="N251" s="56" t="n">
        <f aca="false">(O251+O250)/2</f>
        <v>41.094</v>
      </c>
      <c r="O251" s="204" t="n">
        <f aca="false">$O$204</f>
        <v>41.094</v>
      </c>
      <c r="P251" s="204" t="n">
        <f aca="false">$P$204</f>
        <v>423.0996045</v>
      </c>
      <c r="Q251" s="204" t="n">
        <f aca="false">Q250-K251</f>
        <v>369.778341227633</v>
      </c>
      <c r="R251" s="204" t="n">
        <f aca="false">S251-0.5*K251</f>
        <v>98.735</v>
      </c>
      <c r="S251" s="204" t="n">
        <f aca="false">S252-K252</f>
        <v>98.735</v>
      </c>
      <c r="T251" s="200"/>
      <c r="U251" s="56" t="n">
        <f aca="false">R251-$U$23</f>
        <v>30.2563701336002</v>
      </c>
      <c r="V251" s="56"/>
      <c r="AB251" s="41"/>
    </row>
    <row r="252" customFormat="false" ht="12.75" hidden="false" customHeight="false" outlineLevel="0" collapsed="false">
      <c r="A252" s="200"/>
      <c r="B252" s="200"/>
      <c r="C252" s="200"/>
      <c r="D252" s="201"/>
      <c r="E252" s="200"/>
      <c r="F252" s="202"/>
      <c r="G252" s="202"/>
      <c r="H252" s="203" t="n">
        <v>150</v>
      </c>
      <c r="I252" s="204"/>
      <c r="J252" s="205"/>
      <c r="K252" s="204" t="n">
        <v>0</v>
      </c>
      <c r="L252" s="56" t="n">
        <f aca="false">(Q252+Q251)/2</f>
        <v>369.778341227633</v>
      </c>
      <c r="M252" s="56" t="n">
        <f aca="false">(P252+P251)/2</f>
        <v>423.0996045</v>
      </c>
      <c r="N252" s="56" t="n">
        <f aca="false">(O252+O251)/2</f>
        <v>41.094</v>
      </c>
      <c r="O252" s="204" t="n">
        <f aca="false">$O$204</f>
        <v>41.094</v>
      </c>
      <c r="P252" s="204" t="n">
        <f aca="false">$P$204</f>
        <v>423.0996045</v>
      </c>
      <c r="Q252" s="204" t="n">
        <f aca="false">Q251-K252</f>
        <v>369.778341227633</v>
      </c>
      <c r="R252" s="204" t="n">
        <f aca="false">S252-0.5*K252</f>
        <v>98.735</v>
      </c>
      <c r="S252" s="204" t="n">
        <f aca="false">S253-K253</f>
        <v>98.735</v>
      </c>
      <c r="T252" s="200"/>
      <c r="U252" s="56" t="n">
        <f aca="false">R252-$U$23</f>
        <v>30.2563701336002</v>
      </c>
      <c r="V252" s="56"/>
      <c r="Z252" s="56"/>
      <c r="AB252" s="41"/>
    </row>
    <row r="253" customFormat="false" ht="12.75" hidden="false" customHeight="false" outlineLevel="0" collapsed="false">
      <c r="A253" s="200"/>
      <c r="B253" s="200"/>
      <c r="C253" s="200"/>
      <c r="D253" s="201"/>
      <c r="E253" s="200"/>
      <c r="F253" s="202"/>
      <c r="G253" s="202"/>
      <c r="H253" s="203" t="n">
        <v>150</v>
      </c>
      <c r="I253" s="204"/>
      <c r="J253" s="205"/>
      <c r="K253" s="204" t="n">
        <v>0</v>
      </c>
      <c r="L253" s="56" t="n">
        <f aca="false">(Q253+Q252)/2</f>
        <v>369.778341227633</v>
      </c>
      <c r="M253" s="56" t="n">
        <f aca="false">(P253+P252)/2</f>
        <v>423.0996045</v>
      </c>
      <c r="N253" s="56" t="n">
        <f aca="false">(O253+O252)/2</f>
        <v>41.094</v>
      </c>
      <c r="O253" s="204" t="n">
        <f aca="false">$O$204</f>
        <v>41.094</v>
      </c>
      <c r="P253" s="204" t="n">
        <f aca="false">$P$204</f>
        <v>423.0996045</v>
      </c>
      <c r="Q253" s="204" t="n">
        <f aca="false">Q252-K253</f>
        <v>369.778341227633</v>
      </c>
      <c r="R253" s="204" t="n">
        <f aca="false">S253-0.5*K253</f>
        <v>98.735</v>
      </c>
      <c r="S253" s="204" t="n">
        <f aca="false">S254-K254</f>
        <v>98.735</v>
      </c>
      <c r="T253" s="211" t="s">
        <v>513</v>
      </c>
      <c r="U253" s="56" t="n">
        <f aca="false">R253-$U$23</f>
        <v>30.2563701336002</v>
      </c>
      <c r="V253" s="56"/>
      <c r="AB253" s="41"/>
    </row>
    <row r="254" customFormat="false" ht="12.75" hidden="false" customHeight="false" outlineLevel="0" collapsed="false">
      <c r="A254" s="200"/>
      <c r="B254" s="200"/>
      <c r="C254" s="200"/>
      <c r="D254" s="201"/>
      <c r="E254" s="200"/>
      <c r="F254" s="202"/>
      <c r="G254" s="202"/>
      <c r="H254" s="203" t="n">
        <v>150</v>
      </c>
      <c r="I254" s="204"/>
      <c r="J254" s="205"/>
      <c r="K254" s="204" t="n">
        <v>0.146492</v>
      </c>
      <c r="L254" s="56" t="n">
        <f aca="false">(Q254+Q253)/2</f>
        <v>369.705095227633</v>
      </c>
      <c r="M254" s="56" t="n">
        <f aca="false">(P254+P253)/2</f>
        <v>423.0996045</v>
      </c>
      <c r="N254" s="56" t="n">
        <f aca="false">(O254+O253)/2</f>
        <v>41.094</v>
      </c>
      <c r="O254" s="204" t="n">
        <f aca="false">$O$204</f>
        <v>41.094</v>
      </c>
      <c r="P254" s="204" t="n">
        <f aca="false">$P$204</f>
        <v>423.0996045</v>
      </c>
      <c r="Q254" s="204" t="n">
        <f aca="false">Q253-K254</f>
        <v>369.631849227633</v>
      </c>
      <c r="R254" s="204" t="n">
        <f aca="false">S254-0.5*K254</f>
        <v>98.808246</v>
      </c>
      <c r="S254" s="204" t="n">
        <f aca="false">S255-K255</f>
        <v>98.881492</v>
      </c>
      <c r="T254" s="200"/>
      <c r="U254" s="56" t="n">
        <f aca="false">R254-$U$23</f>
        <v>30.3296161336002</v>
      </c>
      <c r="V254" s="56"/>
      <c r="AB254" s="41"/>
    </row>
    <row r="255" s="181" customFormat="true" ht="12.75" hidden="false" customHeight="false" outlineLevel="0" collapsed="false">
      <c r="A255" s="200" t="s">
        <v>203</v>
      </c>
      <c r="B255" s="200" t="s">
        <v>385</v>
      </c>
      <c r="C255" s="200" t="s">
        <v>514</v>
      </c>
      <c r="D255" s="201" t="n">
        <f aca="false">ROUND(10*R255,0)</f>
        <v>989</v>
      </c>
      <c r="E255" s="200" t="s">
        <v>515</v>
      </c>
      <c r="F255" s="202" t="s">
        <v>516</v>
      </c>
      <c r="G255" s="202" t="s">
        <v>517</v>
      </c>
      <c r="H255" s="203" t="n">
        <v>150</v>
      </c>
      <c r="I255" s="204" t="s">
        <v>518</v>
      </c>
      <c r="J255" s="205"/>
      <c r="K255" s="204" t="n">
        <v>0</v>
      </c>
      <c r="L255" s="56" t="n">
        <f aca="false">(Q255+Q254)/2</f>
        <v>369.631849227633</v>
      </c>
      <c r="M255" s="56" t="n">
        <f aca="false">(P255+P254)/2</f>
        <v>423.0996045</v>
      </c>
      <c r="N255" s="56" t="n">
        <f aca="false">(O255+O254)/2</f>
        <v>41.094</v>
      </c>
      <c r="O255" s="204" t="n">
        <f aca="false">$O$204</f>
        <v>41.094</v>
      </c>
      <c r="P255" s="204" t="n">
        <f aca="false">$P$204</f>
        <v>423.0996045</v>
      </c>
      <c r="Q255" s="204" t="n">
        <f aca="false">Q254-K255</f>
        <v>369.631849227633</v>
      </c>
      <c r="R255" s="204" t="n">
        <f aca="false">S255-0.5*K255</f>
        <v>98.881492</v>
      </c>
      <c r="S255" s="204" t="n">
        <f aca="false">S256-K256</f>
        <v>98.881492</v>
      </c>
      <c r="T255" s="200"/>
      <c r="U255" s="56" t="n">
        <f aca="false">R255-$U$23</f>
        <v>30.4028621336002</v>
      </c>
      <c r="V255" s="56"/>
      <c r="W255" s="41"/>
      <c r="X255" s="41"/>
      <c r="Y255" s="41"/>
      <c r="Z255" s="41"/>
      <c r="AA255" s="55"/>
      <c r="AB255" s="41"/>
      <c r="AC255" s="41"/>
      <c r="AD255" s="41"/>
      <c r="AE255" s="41"/>
      <c r="AF255" s="41"/>
      <c r="AG255" s="41"/>
      <c r="AH255" s="41"/>
      <c r="AI255" s="41"/>
      <c r="AJ255" s="41"/>
      <c r="AK255" s="41"/>
      <c r="AL255" s="41"/>
      <c r="AM255" s="41"/>
      <c r="AN255" s="41"/>
      <c r="AO255" s="41"/>
    </row>
    <row r="256" customFormat="false" ht="12.75" hidden="false" customHeight="false" outlineLevel="0" collapsed="false">
      <c r="A256" s="212"/>
      <c r="B256" s="212"/>
      <c r="C256" s="212"/>
      <c r="D256" s="213"/>
      <c r="E256" s="212"/>
      <c r="F256" s="208"/>
      <c r="G256" s="208"/>
      <c r="H256" s="203" t="n">
        <v>150</v>
      </c>
      <c r="I256" s="214"/>
      <c r="J256" s="205"/>
      <c r="K256" s="204" t="n">
        <v>0.222608</v>
      </c>
      <c r="L256" s="56" t="n">
        <f aca="false">(Q256+Q255)/2</f>
        <v>369.520545227632</v>
      </c>
      <c r="M256" s="56" t="n">
        <f aca="false">(P256+P255)/2</f>
        <v>423.0996045</v>
      </c>
      <c r="N256" s="56" t="n">
        <f aca="false">(O256+O255)/2</f>
        <v>41.094</v>
      </c>
      <c r="O256" s="204" t="n">
        <f aca="false">$O$204</f>
        <v>41.094</v>
      </c>
      <c r="P256" s="204" t="n">
        <f aca="false">$P$204</f>
        <v>423.0996045</v>
      </c>
      <c r="Q256" s="204" t="n">
        <f aca="false">Q255-K256</f>
        <v>369.409241227633</v>
      </c>
      <c r="R256" s="204" t="n">
        <f aca="false">S256-0.5*K256</f>
        <v>98.992796</v>
      </c>
      <c r="S256" s="204" t="n">
        <f aca="false">S257-K257</f>
        <v>99.1041</v>
      </c>
      <c r="T256" s="212"/>
      <c r="U256" s="56" t="n">
        <f aca="false">R256-$U$23</f>
        <v>30.5141661336002</v>
      </c>
      <c r="V256" s="56"/>
      <c r="AB256" s="41"/>
    </row>
    <row r="257" customFormat="false" ht="12.75" hidden="false" customHeight="false" outlineLevel="0" collapsed="false">
      <c r="A257" s="200" t="s">
        <v>203</v>
      </c>
      <c r="B257" s="200" t="s">
        <v>385</v>
      </c>
      <c r="C257" s="200" t="s">
        <v>279</v>
      </c>
      <c r="D257" s="201" t="n">
        <f aca="false">ROUND(10*R257,0)</f>
        <v>992</v>
      </c>
      <c r="E257" s="200" t="s">
        <v>519</v>
      </c>
      <c r="F257" s="202" t="s">
        <v>281</v>
      </c>
      <c r="G257" s="202" t="s">
        <v>282</v>
      </c>
      <c r="H257" s="203" t="n">
        <v>150</v>
      </c>
      <c r="I257" s="204"/>
      <c r="J257" s="205"/>
      <c r="K257" s="204" t="n">
        <v>0.1905</v>
      </c>
      <c r="L257" s="56" t="n">
        <f aca="false">(Q257+Q256)/2</f>
        <v>369.313991227632</v>
      </c>
      <c r="M257" s="56" t="n">
        <f aca="false">(P257+P256)/2</f>
        <v>423.0996045</v>
      </c>
      <c r="N257" s="56" t="n">
        <f aca="false">(O257+O256)/2</f>
        <v>41.094</v>
      </c>
      <c r="O257" s="204" t="n">
        <f aca="false">$O$204</f>
        <v>41.094</v>
      </c>
      <c r="P257" s="204" t="n">
        <f aca="false">$P$204</f>
        <v>423.0996045</v>
      </c>
      <c r="Q257" s="204" t="n">
        <f aca="false">Q256-K257</f>
        <v>369.218741227633</v>
      </c>
      <c r="R257" s="204" t="n">
        <f aca="false">S257-0.5*K257</f>
        <v>99.19935</v>
      </c>
      <c r="S257" s="204" t="n">
        <f aca="false">S258-K258</f>
        <v>99.2946</v>
      </c>
      <c r="T257" s="200"/>
      <c r="U257" s="56" t="n">
        <f aca="false">R257-$U$23</f>
        <v>30.7207201336002</v>
      </c>
      <c r="V257" s="56"/>
      <c r="AB257" s="41"/>
    </row>
    <row r="258" customFormat="false" ht="12.75" hidden="false" customHeight="false" outlineLevel="0" collapsed="false">
      <c r="A258" s="200"/>
      <c r="B258" s="200"/>
      <c r="C258" s="200"/>
      <c r="D258" s="201"/>
      <c r="E258" s="200"/>
      <c r="F258" s="202"/>
      <c r="G258" s="202"/>
      <c r="H258" s="203" t="n">
        <v>150</v>
      </c>
      <c r="I258" s="204"/>
      <c r="J258" s="205"/>
      <c r="K258" s="204" t="n">
        <v>0.0254</v>
      </c>
      <c r="L258" s="56" t="n">
        <f aca="false">(Q258+Q257)/2</f>
        <v>369.206041227633</v>
      </c>
      <c r="M258" s="56" t="n">
        <f aca="false">(P258+P257)/2</f>
        <v>423.0996045</v>
      </c>
      <c r="N258" s="56" t="n">
        <f aca="false">(O258+O257)/2</f>
        <v>41.094</v>
      </c>
      <c r="O258" s="204" t="n">
        <f aca="false">$O$204</f>
        <v>41.094</v>
      </c>
      <c r="P258" s="204" t="n">
        <f aca="false">$P$204</f>
        <v>423.0996045</v>
      </c>
      <c r="Q258" s="204" t="n">
        <f aca="false">Q257-K258</f>
        <v>369.193341227633</v>
      </c>
      <c r="R258" s="204" t="n">
        <f aca="false">S258-0.5*K258</f>
        <v>99.3073</v>
      </c>
      <c r="S258" s="204" t="n">
        <f aca="false">S259-K259</f>
        <v>99.32</v>
      </c>
      <c r="T258" s="211" t="s">
        <v>520</v>
      </c>
      <c r="U258" s="56" t="n">
        <f aca="false">R258-$U$23</f>
        <v>30.8286701336002</v>
      </c>
      <c r="V258" s="56"/>
      <c r="AB258" s="41"/>
    </row>
    <row r="259" customFormat="false" ht="12.75" hidden="false" customHeight="false" outlineLevel="0" collapsed="false">
      <c r="A259" s="200" t="s">
        <v>203</v>
      </c>
      <c r="B259" s="200" t="s">
        <v>385</v>
      </c>
      <c r="C259" s="200" t="s">
        <v>244</v>
      </c>
      <c r="D259" s="201" t="n">
        <f aca="false">ROUND(10*R259,0)</f>
        <v>995</v>
      </c>
      <c r="E259" s="200" t="s">
        <v>521</v>
      </c>
      <c r="F259" s="202" t="s">
        <v>287</v>
      </c>
      <c r="G259" s="202" t="s">
        <v>288</v>
      </c>
      <c r="H259" s="203" t="n">
        <v>150</v>
      </c>
      <c r="I259" s="204"/>
      <c r="J259" s="205"/>
      <c r="K259" s="204" t="n">
        <v>0.4</v>
      </c>
      <c r="L259" s="56" t="n">
        <f aca="false">(Q259+Q258)/2</f>
        <v>368.993341227633</v>
      </c>
      <c r="M259" s="56" t="n">
        <f aca="false">(P259+P258)/2</f>
        <v>423.0996045</v>
      </c>
      <c r="N259" s="56" t="n">
        <f aca="false">(O259+O258)/2</f>
        <v>41.094</v>
      </c>
      <c r="O259" s="204" t="n">
        <f aca="false">$O$204</f>
        <v>41.094</v>
      </c>
      <c r="P259" s="204" t="n">
        <f aca="false">$P$204</f>
        <v>423.0996045</v>
      </c>
      <c r="Q259" s="204" t="n">
        <f aca="false">Q258-K259</f>
        <v>368.793341227633</v>
      </c>
      <c r="R259" s="204" t="n">
        <f aca="false">S259-0.5*K259</f>
        <v>99.52</v>
      </c>
      <c r="S259" s="204" t="n">
        <f aca="false">S260-K260</f>
        <v>99.72</v>
      </c>
      <c r="T259" s="200" t="s">
        <v>522</v>
      </c>
      <c r="U259" s="56" t="n">
        <f aca="false">R259-$U$23</f>
        <v>31.0413701336002</v>
      </c>
      <c r="V259" s="56"/>
      <c r="AB259" s="41"/>
      <c r="AO259" s="181"/>
    </row>
    <row r="260" customFormat="false" ht="12.75" hidden="false" customHeight="false" outlineLevel="0" collapsed="false">
      <c r="A260" s="212"/>
      <c r="B260" s="200"/>
      <c r="C260" s="200"/>
      <c r="D260" s="201"/>
      <c r="E260" s="200"/>
      <c r="F260" s="202"/>
      <c r="G260" s="202"/>
      <c r="H260" s="203" t="n">
        <v>40</v>
      </c>
      <c r="I260" s="204"/>
      <c r="J260" s="205"/>
      <c r="K260" s="204" t="n">
        <v>0.0755237</v>
      </c>
      <c r="L260" s="56" t="n">
        <f aca="false">(Q260+Q259)/2</f>
        <v>368.755579377633</v>
      </c>
      <c r="M260" s="56" t="n">
        <f aca="false">(P260+P259)/2</f>
        <v>423.0996045</v>
      </c>
      <c r="N260" s="56" t="n">
        <f aca="false">(O260+O259)/2</f>
        <v>41.094</v>
      </c>
      <c r="O260" s="204" t="n">
        <f aca="false">$O$204</f>
        <v>41.094</v>
      </c>
      <c r="P260" s="204" t="n">
        <f aca="false">$P$204</f>
        <v>423.0996045</v>
      </c>
      <c r="Q260" s="204" t="n">
        <f aca="false">Q259-K260</f>
        <v>368.717817527633</v>
      </c>
      <c r="R260" s="204" t="n">
        <f aca="false">S260-0.5*K260</f>
        <v>99.75776185</v>
      </c>
      <c r="S260" s="204" t="n">
        <f aca="false">S261-K261</f>
        <v>99.7955237</v>
      </c>
      <c r="T260" s="200"/>
      <c r="U260" s="56" t="n">
        <f aca="false">R260-$U$23</f>
        <v>31.2791319836002</v>
      </c>
      <c r="V260" s="56"/>
      <c r="AB260" s="41"/>
      <c r="AO260" s="181"/>
    </row>
    <row r="261" customFormat="false" ht="12.75" hidden="false" customHeight="false" outlineLevel="0" collapsed="false">
      <c r="A261" s="200" t="s">
        <v>203</v>
      </c>
      <c r="B261" s="200" t="s">
        <v>385</v>
      </c>
      <c r="C261" s="200" t="s">
        <v>342</v>
      </c>
      <c r="D261" s="201" t="n">
        <f aca="false">ROUND(10*R261,0)</f>
        <v>998</v>
      </c>
      <c r="E261" s="200" t="s">
        <v>523</v>
      </c>
      <c r="F261" s="202" t="s">
        <v>427</v>
      </c>
      <c r="G261" s="202" t="s">
        <v>501</v>
      </c>
      <c r="H261" s="203" t="n">
        <v>40</v>
      </c>
      <c r="I261" s="204"/>
      <c r="J261" s="205"/>
      <c r="K261" s="204" t="n">
        <v>0</v>
      </c>
      <c r="L261" s="56" t="n">
        <f aca="false">(Q261+Q260)/2</f>
        <v>368.717817527633</v>
      </c>
      <c r="M261" s="56" t="n">
        <f aca="false">(P261+P260)/2</f>
        <v>423.0996045</v>
      </c>
      <c r="N261" s="56" t="n">
        <f aca="false">(O261+O260)/2</f>
        <v>41.094</v>
      </c>
      <c r="O261" s="204" t="n">
        <f aca="false">$O$204</f>
        <v>41.094</v>
      </c>
      <c r="P261" s="204" t="n">
        <f aca="false">$P$204</f>
        <v>423.0996045</v>
      </c>
      <c r="Q261" s="204" t="n">
        <f aca="false">Q260-K261</f>
        <v>368.717817527633</v>
      </c>
      <c r="R261" s="204" t="n">
        <f aca="false">S261-0.5*K261</f>
        <v>99.7955237</v>
      </c>
      <c r="S261" s="204" t="n">
        <f aca="false">S262-K262</f>
        <v>99.7955237</v>
      </c>
      <c r="T261" s="200" t="s">
        <v>524</v>
      </c>
      <c r="U261" s="56" t="n">
        <f aca="false">R261-$U$23</f>
        <v>31.3168938336002</v>
      </c>
      <c r="V261" s="56"/>
      <c r="AB261" s="41"/>
    </row>
    <row r="262" s="55" customFormat="true" ht="12.75" hidden="false" customHeight="false" outlineLevel="0" collapsed="false">
      <c r="A262" s="200" t="s">
        <v>203</v>
      </c>
      <c r="B262" s="200" t="s">
        <v>385</v>
      </c>
      <c r="C262" s="200" t="s">
        <v>525</v>
      </c>
      <c r="D262" s="201" t="n">
        <f aca="false">ROUND(10*R262,0)</f>
        <v>998</v>
      </c>
      <c r="E262" s="200" t="s">
        <v>526</v>
      </c>
      <c r="F262" s="202" t="s">
        <v>527</v>
      </c>
      <c r="G262" s="202" t="s">
        <v>528</v>
      </c>
      <c r="H262" s="203" t="n">
        <v>40</v>
      </c>
      <c r="I262" s="204"/>
      <c r="J262" s="205"/>
      <c r="K262" s="204" t="n">
        <v>0</v>
      </c>
      <c r="L262" s="56" t="n">
        <f aca="false">(Q262+Q261)/2</f>
        <v>368.717817527633</v>
      </c>
      <c r="M262" s="56" t="n">
        <f aca="false">(P262+P261)/2</f>
        <v>423.0996045</v>
      </c>
      <c r="N262" s="56" t="n">
        <f aca="false">(O262+O261)/2</f>
        <v>41.094</v>
      </c>
      <c r="O262" s="204" t="n">
        <f aca="false">$O$204</f>
        <v>41.094</v>
      </c>
      <c r="P262" s="204" t="n">
        <f aca="false">$P$204</f>
        <v>423.0996045</v>
      </c>
      <c r="Q262" s="204" t="n">
        <f aca="false">Q261-K262</f>
        <v>368.717817527633</v>
      </c>
      <c r="R262" s="204" t="n">
        <f aca="false">S262-0.5*K262</f>
        <v>99.7955237</v>
      </c>
      <c r="S262" s="204" t="n">
        <f aca="false">S263-K263</f>
        <v>99.7955237</v>
      </c>
      <c r="T262" s="200"/>
      <c r="U262" s="56" t="n">
        <f aca="false">R262-$U$23</f>
        <v>31.3168938336002</v>
      </c>
      <c r="V262" s="56"/>
      <c r="W262" s="41"/>
      <c r="X262" s="41"/>
      <c r="Y262" s="41"/>
      <c r="Z262" s="41"/>
      <c r="AB262" s="41"/>
      <c r="AC262" s="41"/>
      <c r="AD262" s="41"/>
      <c r="AE262" s="41"/>
      <c r="AF262" s="41"/>
      <c r="AG262" s="41"/>
      <c r="AH262" s="41"/>
      <c r="AI262" s="41"/>
      <c r="AJ262" s="41"/>
      <c r="AK262" s="41"/>
      <c r="AL262" s="41"/>
      <c r="AM262" s="41"/>
      <c r="AN262" s="41"/>
      <c r="AO262" s="41"/>
    </row>
    <row r="263" s="55" customFormat="true" ht="12.75" hidden="false" customHeight="false" outlineLevel="0" collapsed="false">
      <c r="A263" s="200"/>
      <c r="B263" s="200"/>
      <c r="C263" s="200"/>
      <c r="D263" s="201"/>
      <c r="E263" s="200"/>
      <c r="F263" s="202"/>
      <c r="G263" s="202"/>
      <c r="H263" s="203" t="n">
        <v>40</v>
      </c>
      <c r="I263" s="204"/>
      <c r="J263" s="205"/>
      <c r="K263" s="204" t="n">
        <v>0.0233172</v>
      </c>
      <c r="L263" s="56" t="n">
        <f aca="false">(Q263+Q262)/2</f>
        <v>368.706158927633</v>
      </c>
      <c r="M263" s="56" t="n">
        <f aca="false">(P263+P262)/2</f>
        <v>423.0996045</v>
      </c>
      <c r="N263" s="56" t="n">
        <f aca="false">(O263+O262)/2</f>
        <v>41.094</v>
      </c>
      <c r="O263" s="204" t="n">
        <f aca="false">$O$204</f>
        <v>41.094</v>
      </c>
      <c r="P263" s="204" t="n">
        <f aca="false">$P$204</f>
        <v>423.0996045</v>
      </c>
      <c r="Q263" s="204" t="n">
        <f aca="false">Q262-K263</f>
        <v>368.694500327633</v>
      </c>
      <c r="R263" s="204" t="n">
        <f aca="false">S263-0.5*K263</f>
        <v>99.8071823</v>
      </c>
      <c r="S263" s="204" t="n">
        <f aca="false">S264-K264</f>
        <v>99.8188409</v>
      </c>
      <c r="T263" s="200"/>
      <c r="U263" s="56" t="n">
        <f aca="false">R263-$U$23</f>
        <v>31.3285524336002</v>
      </c>
      <c r="V263" s="56"/>
      <c r="W263" s="41"/>
      <c r="X263" s="41"/>
      <c r="Y263" s="41"/>
      <c r="Z263" s="41"/>
      <c r="AB263" s="41"/>
      <c r="AC263" s="41"/>
      <c r="AD263" s="41"/>
      <c r="AE263" s="41"/>
      <c r="AF263" s="41"/>
      <c r="AG263" s="41"/>
      <c r="AH263" s="41"/>
      <c r="AI263" s="41"/>
      <c r="AJ263" s="41"/>
      <c r="AK263" s="41"/>
      <c r="AL263" s="41"/>
      <c r="AM263" s="41"/>
      <c r="AN263" s="41"/>
      <c r="AO263" s="41"/>
    </row>
    <row r="264" s="55" customFormat="true" ht="12.75" hidden="false" customHeight="false" outlineLevel="0" collapsed="false">
      <c r="A264" s="200" t="s">
        <v>203</v>
      </c>
      <c r="B264" s="200" t="s">
        <v>385</v>
      </c>
      <c r="C264" s="200" t="s">
        <v>376</v>
      </c>
      <c r="D264" s="201" t="n">
        <f aca="false">ROUND(10*R264,0)</f>
        <v>998</v>
      </c>
      <c r="E264" s="200" t="s">
        <v>529</v>
      </c>
      <c r="F264" s="202" t="s">
        <v>506</v>
      </c>
      <c r="G264" s="202" t="s">
        <v>530</v>
      </c>
      <c r="H264" s="203" t="n">
        <v>40</v>
      </c>
      <c r="I264" s="204"/>
      <c r="J264" s="205"/>
      <c r="K264" s="204" t="n">
        <v>0</v>
      </c>
      <c r="L264" s="56" t="n">
        <f aca="false">(Q264+Q263)/2</f>
        <v>368.694500327633</v>
      </c>
      <c r="M264" s="56" t="n">
        <f aca="false">(P264+P263)/2</f>
        <v>423.0996045</v>
      </c>
      <c r="N264" s="56" t="n">
        <f aca="false">(O264+O263)/2</f>
        <v>41.094</v>
      </c>
      <c r="O264" s="204" t="n">
        <f aca="false">$O$204</f>
        <v>41.094</v>
      </c>
      <c r="P264" s="204" t="n">
        <f aca="false">$P$204</f>
        <v>423.0996045</v>
      </c>
      <c r="Q264" s="204" t="n">
        <f aca="false">Q263-K264</f>
        <v>368.694500327633</v>
      </c>
      <c r="R264" s="204" t="n">
        <f aca="false">S264-0.5*K264</f>
        <v>99.8188409</v>
      </c>
      <c r="S264" s="204" t="n">
        <f aca="false">S265-K265</f>
        <v>99.8188409</v>
      </c>
      <c r="T264" s="200"/>
      <c r="U264" s="56" t="n">
        <f aca="false">R264-$U$23</f>
        <v>31.3402110336002</v>
      </c>
      <c r="V264" s="56"/>
      <c r="W264" s="41"/>
      <c r="X264" s="41"/>
      <c r="Y264" s="41"/>
      <c r="Z264" s="56"/>
      <c r="AB264" s="41"/>
      <c r="AC264" s="41"/>
      <c r="AD264" s="41"/>
      <c r="AE264" s="41"/>
      <c r="AF264" s="41"/>
      <c r="AG264" s="41"/>
      <c r="AH264" s="41"/>
      <c r="AI264" s="41"/>
      <c r="AJ264" s="41"/>
      <c r="AK264" s="41"/>
      <c r="AL264" s="41"/>
      <c r="AM264" s="41"/>
      <c r="AN264" s="41"/>
      <c r="AO264" s="41"/>
    </row>
    <row r="265" s="55" customFormat="true" ht="12.75" hidden="false" customHeight="false" outlineLevel="0" collapsed="false">
      <c r="A265" s="200"/>
      <c r="B265" s="200"/>
      <c r="C265" s="200"/>
      <c r="D265" s="201"/>
      <c r="E265" s="200"/>
      <c r="F265" s="202"/>
      <c r="G265" s="202"/>
      <c r="H265" s="203" t="n">
        <v>40</v>
      </c>
      <c r="I265" s="204"/>
      <c r="J265" s="205"/>
      <c r="K265" s="204" t="n">
        <f aca="false">0.0761501+0.000009</f>
        <v>0.0761591</v>
      </c>
      <c r="L265" s="56" t="n">
        <f aca="false">(Q265+Q264)/2</f>
        <v>368.656420777633</v>
      </c>
      <c r="M265" s="56" t="n">
        <f aca="false">(P265+P264)/2</f>
        <v>423.0996045</v>
      </c>
      <c r="N265" s="56" t="n">
        <f aca="false">(O265+O264)/2</f>
        <v>41.094</v>
      </c>
      <c r="O265" s="204" t="n">
        <f aca="false">$O$204</f>
        <v>41.094</v>
      </c>
      <c r="P265" s="204" t="n">
        <f aca="false">$P$204</f>
        <v>423.0996045</v>
      </c>
      <c r="Q265" s="204" t="n">
        <f aca="false">Q264-K265</f>
        <v>368.618341227633</v>
      </c>
      <c r="R265" s="204" t="n">
        <f aca="false">S265-0.5*K265</f>
        <v>99.85692045</v>
      </c>
      <c r="S265" s="204" t="n">
        <f aca="false">S266-K266</f>
        <v>99.895</v>
      </c>
      <c r="T265" s="200"/>
      <c r="U265" s="56" t="n">
        <f aca="false">R265-$U$23</f>
        <v>31.3782905836002</v>
      </c>
      <c r="V265" s="56"/>
      <c r="W265" s="41"/>
      <c r="X265" s="41"/>
      <c r="Y265" s="41"/>
      <c r="Z265" s="41"/>
      <c r="AB265" s="41"/>
      <c r="AC265" s="41"/>
      <c r="AD265" s="41"/>
      <c r="AE265" s="41"/>
      <c r="AF265" s="41"/>
      <c r="AG265" s="41"/>
      <c r="AH265" s="41"/>
      <c r="AI265" s="41"/>
      <c r="AJ265" s="41"/>
      <c r="AK265" s="41"/>
      <c r="AL265" s="41"/>
      <c r="AM265" s="41"/>
      <c r="AN265" s="41"/>
      <c r="AO265" s="41"/>
    </row>
    <row r="266" s="55" customFormat="true" ht="12.75" hidden="false" customHeight="false" outlineLevel="0" collapsed="false">
      <c r="A266" s="200" t="s">
        <v>203</v>
      </c>
      <c r="B266" s="200" t="s">
        <v>385</v>
      </c>
      <c r="C266" s="200" t="s">
        <v>509</v>
      </c>
      <c r="D266" s="201" t="n">
        <f aca="false">ROUND(10*R266,0)</f>
        <v>999</v>
      </c>
      <c r="E266" s="200" t="s">
        <v>531</v>
      </c>
      <c r="F266" s="202"/>
      <c r="G266" s="202" t="s">
        <v>532</v>
      </c>
      <c r="H266" s="203" t="n">
        <v>40</v>
      </c>
      <c r="I266" s="204"/>
      <c r="J266" s="205"/>
      <c r="K266" s="204" t="n">
        <v>0</v>
      </c>
      <c r="L266" s="56" t="n">
        <f aca="false">(Q266+Q265)/2</f>
        <v>368.618341227633</v>
      </c>
      <c r="M266" s="56" t="n">
        <f aca="false">(P266+P265)/2</f>
        <v>423.0996045</v>
      </c>
      <c r="N266" s="56" t="n">
        <f aca="false">(O266+O265)/2</f>
        <v>41.094</v>
      </c>
      <c r="O266" s="204" t="n">
        <f aca="false">$O$204</f>
        <v>41.094</v>
      </c>
      <c r="P266" s="204" t="n">
        <f aca="false">$P$204</f>
        <v>423.0996045</v>
      </c>
      <c r="Q266" s="204" t="n">
        <f aca="false">Q265-K266</f>
        <v>368.618341227633</v>
      </c>
      <c r="R266" s="204" t="n">
        <f aca="false">S266-0.5*K266</f>
        <v>99.895</v>
      </c>
      <c r="S266" s="204" t="n">
        <f aca="false">S267-K267</f>
        <v>99.895</v>
      </c>
      <c r="T266" s="200" t="s">
        <v>533</v>
      </c>
      <c r="U266" s="56" t="n">
        <f aca="false">R266-$U$23</f>
        <v>31.4163701336002</v>
      </c>
      <c r="V266" s="215"/>
      <c r="W266" s="215"/>
      <c r="X266" s="215"/>
      <c r="Y266" s="216"/>
      <c r="Z266" s="215"/>
      <c r="AA266" s="217"/>
      <c r="AB266" s="185"/>
      <c r="AC266" s="215"/>
      <c r="AD266" s="218"/>
      <c r="AE266" s="218"/>
      <c r="AF266" s="218"/>
      <c r="AG266" s="218"/>
      <c r="AH266" s="218"/>
      <c r="AI266" s="218"/>
      <c r="AJ266" s="218"/>
      <c r="AK266" s="218"/>
      <c r="AL266" s="218"/>
      <c r="AM266" s="218"/>
      <c r="AN266" s="218"/>
      <c r="AO266" s="215"/>
      <c r="AP266" s="56"/>
    </row>
    <row r="267" s="55" customFormat="true" ht="12.75" hidden="false" customHeight="false" outlineLevel="0" collapsed="false">
      <c r="A267" s="200"/>
      <c r="B267" s="200"/>
      <c r="C267" s="200"/>
      <c r="D267" s="201"/>
      <c r="E267" s="200"/>
      <c r="F267" s="202"/>
      <c r="G267" s="202"/>
      <c r="H267" s="203" t="n">
        <v>40</v>
      </c>
      <c r="I267" s="204"/>
      <c r="J267" s="205"/>
      <c r="K267" s="204" t="n">
        <v>0.0253355</v>
      </c>
      <c r="L267" s="56" t="n">
        <f aca="false">(Q267+Q266)/2</f>
        <v>368.605673477633</v>
      </c>
      <c r="M267" s="56" t="n">
        <f aca="false">(P267+P266)/2</f>
        <v>423.0996045</v>
      </c>
      <c r="N267" s="56" t="n">
        <f aca="false">(O267+O266)/2</f>
        <v>41.094</v>
      </c>
      <c r="O267" s="204" t="n">
        <f aca="false">$O$204</f>
        <v>41.094</v>
      </c>
      <c r="P267" s="204" t="n">
        <f aca="false">$P$204</f>
        <v>423.0996045</v>
      </c>
      <c r="Q267" s="204" t="n">
        <f aca="false">Q266-K267</f>
        <v>368.593005727633</v>
      </c>
      <c r="R267" s="204" t="n">
        <f aca="false">S267-0.5*K267</f>
        <v>99.90766775</v>
      </c>
      <c r="S267" s="204" t="n">
        <f aca="false">S268-K268</f>
        <v>99.9203355</v>
      </c>
      <c r="T267" s="200"/>
      <c r="U267" s="56" t="n">
        <f aca="false">R267-$U$23</f>
        <v>31.4290378836002</v>
      </c>
      <c r="V267" s="56"/>
      <c r="W267" s="41"/>
      <c r="X267" s="41"/>
      <c r="Y267" s="41"/>
      <c r="Z267" s="41"/>
      <c r="AB267" s="41"/>
      <c r="AC267" s="41"/>
      <c r="AD267" s="41"/>
      <c r="AE267" s="41"/>
      <c r="AF267" s="41"/>
      <c r="AG267" s="41"/>
      <c r="AH267" s="41"/>
      <c r="AI267" s="41"/>
      <c r="AJ267" s="41"/>
      <c r="AK267" s="41"/>
      <c r="AL267" s="41"/>
      <c r="AM267" s="41"/>
      <c r="AN267" s="41"/>
      <c r="AO267" s="41"/>
    </row>
    <row r="268" customFormat="false" ht="12.75" hidden="false" customHeight="false" outlineLevel="0" collapsed="false">
      <c r="A268" s="200" t="s">
        <v>203</v>
      </c>
      <c r="B268" s="200" t="s">
        <v>385</v>
      </c>
      <c r="C268" s="200" t="s">
        <v>265</v>
      </c>
      <c r="D268" s="201" t="n">
        <f aca="false">ROUND(10*R268,0)</f>
        <v>999</v>
      </c>
      <c r="E268" s="200" t="s">
        <v>534</v>
      </c>
      <c r="F268" s="202" t="s">
        <v>535</v>
      </c>
      <c r="G268" s="202" t="s">
        <v>536</v>
      </c>
      <c r="H268" s="203" t="n">
        <v>40</v>
      </c>
      <c r="I268" s="204"/>
      <c r="J268" s="205"/>
      <c r="K268" s="204" t="n">
        <v>0.0347</v>
      </c>
      <c r="L268" s="56" t="n">
        <f aca="false">(Q268+Q267)/2</f>
        <v>368.575655727633</v>
      </c>
      <c r="M268" s="56" t="n">
        <f aca="false">(P268+P267)/2</f>
        <v>423.0996045</v>
      </c>
      <c r="N268" s="56" t="n">
        <f aca="false">(O268+O267)/2</f>
        <v>41.094</v>
      </c>
      <c r="O268" s="204" t="n">
        <f aca="false">$O$204</f>
        <v>41.094</v>
      </c>
      <c r="P268" s="204" t="n">
        <f aca="false">$P$204</f>
        <v>423.0996045</v>
      </c>
      <c r="Q268" s="204" t="n">
        <f aca="false">Q267-K268</f>
        <v>368.558305727633</v>
      </c>
      <c r="R268" s="204" t="n">
        <f aca="false">S268-0.5*K268</f>
        <v>99.9376855</v>
      </c>
      <c r="S268" s="204" t="n">
        <f aca="false">S269-K269</f>
        <v>99.9550355</v>
      </c>
      <c r="T268" s="200" t="s">
        <v>537</v>
      </c>
      <c r="U268" s="56" t="n">
        <f aca="false">R268-$U$23</f>
        <v>31.4590556336002</v>
      </c>
      <c r="V268" s="56"/>
      <c r="W268" s="181"/>
      <c r="X268" s="181"/>
      <c r="Y268" s="181"/>
      <c r="Z268" s="181"/>
      <c r="AA268" s="185"/>
      <c r="AB268" s="181"/>
      <c r="AC268" s="181"/>
      <c r="AD268" s="181"/>
      <c r="AE268" s="181"/>
      <c r="AF268" s="181"/>
      <c r="AG268" s="181"/>
      <c r="AH268" s="181"/>
      <c r="AI268" s="181"/>
      <c r="AJ268" s="181"/>
      <c r="AK268" s="181"/>
      <c r="AL268" s="181"/>
      <c r="AM268" s="181"/>
      <c r="AN268" s="181"/>
    </row>
    <row r="269" customFormat="false" ht="12.75" hidden="false" customHeight="false" outlineLevel="0" collapsed="false">
      <c r="A269" s="200"/>
      <c r="B269" s="200"/>
      <c r="C269" s="200"/>
      <c r="D269" s="201"/>
      <c r="E269" s="200"/>
      <c r="F269" s="202"/>
      <c r="G269" s="202"/>
      <c r="H269" s="203"/>
      <c r="I269" s="204"/>
      <c r="J269" s="205"/>
      <c r="K269" s="204" t="n">
        <v>0.0132145</v>
      </c>
      <c r="L269" s="56" t="n">
        <f aca="false">(Q269+Q268)/2</f>
        <v>368.551698477633</v>
      </c>
      <c r="M269" s="56" t="n">
        <f aca="false">(P269+P268)/2</f>
        <v>423.0996045</v>
      </c>
      <c r="N269" s="56" t="n">
        <f aca="false">(O269+O268)/2</f>
        <v>41.094</v>
      </c>
      <c r="O269" s="204" t="n">
        <f aca="false">$O$204</f>
        <v>41.094</v>
      </c>
      <c r="P269" s="204" t="n">
        <f aca="false">$P$204</f>
        <v>423.0996045</v>
      </c>
      <c r="Q269" s="204" t="n">
        <f aca="false">Q268-K269</f>
        <v>368.545091227633</v>
      </c>
      <c r="R269" s="204" t="n">
        <f aca="false">S269-0.5*K269</f>
        <v>99.96164275</v>
      </c>
      <c r="S269" s="204" t="n">
        <f aca="false">S270-K270</f>
        <v>99.96825</v>
      </c>
      <c r="T269" s="200"/>
      <c r="U269" s="56" t="n">
        <f aca="false">R269-$U$23</f>
        <v>31.4830128836002</v>
      </c>
      <c r="V269" s="56"/>
      <c r="W269" s="181"/>
      <c r="X269" s="181"/>
      <c r="Y269" s="181"/>
      <c r="Z269" s="181"/>
      <c r="AA269" s="185"/>
      <c r="AB269" s="181"/>
      <c r="AC269" s="181"/>
      <c r="AD269" s="181"/>
      <c r="AE269" s="181"/>
      <c r="AF269" s="181"/>
      <c r="AG269" s="181"/>
      <c r="AH269" s="181"/>
      <c r="AI269" s="181"/>
      <c r="AJ269" s="181"/>
      <c r="AK269" s="181"/>
      <c r="AL269" s="181"/>
      <c r="AM269" s="181"/>
      <c r="AN269" s="181"/>
    </row>
    <row r="270" s="41" customFormat="true" ht="12.75" hidden="false" customHeight="false" outlineLevel="0" collapsed="false">
      <c r="A270" s="212"/>
      <c r="B270" s="212"/>
      <c r="C270" s="212"/>
      <c r="D270" s="213"/>
      <c r="E270" s="212"/>
      <c r="F270" s="208"/>
      <c r="G270" s="208"/>
      <c r="H270" s="219"/>
      <c r="I270" s="214"/>
      <c r="J270" s="205"/>
      <c r="K270" s="204" t="n">
        <v>0</v>
      </c>
      <c r="L270" s="56" t="n">
        <f aca="false">(Q270+Q269)/2</f>
        <v>368.545091227633</v>
      </c>
      <c r="M270" s="56" t="n">
        <f aca="false">(P270+P269)/2</f>
        <v>423.0996045</v>
      </c>
      <c r="N270" s="56" t="n">
        <f aca="false">(O270+O269)/2</f>
        <v>41.094</v>
      </c>
      <c r="O270" s="204" t="n">
        <f aca="false">$O$204</f>
        <v>41.094</v>
      </c>
      <c r="P270" s="204" t="n">
        <f aca="false">$P$204</f>
        <v>423.0996045</v>
      </c>
      <c r="Q270" s="204" t="n">
        <f aca="false">Q269-K270</f>
        <v>368.545091227633</v>
      </c>
      <c r="R270" s="204" t="n">
        <f aca="false">S270-0.5*K270</f>
        <v>99.96825</v>
      </c>
      <c r="S270" s="204" t="n">
        <f aca="false">S271-K271</f>
        <v>99.96825</v>
      </c>
      <c r="T270" s="200" t="s">
        <v>538</v>
      </c>
      <c r="U270" s="56" t="n">
        <f aca="false">R270-$U$23</f>
        <v>31.4896201336002</v>
      </c>
      <c r="V270" s="56"/>
      <c r="W270" s="56"/>
      <c r="Z270" s="56"/>
      <c r="AA270" s="58"/>
    </row>
    <row r="271" s="55" customFormat="true" ht="12.75" hidden="false" customHeight="false" outlineLevel="0" collapsed="false">
      <c r="A271" s="54" t="s">
        <v>203</v>
      </c>
      <c r="B271" s="54" t="s">
        <v>385</v>
      </c>
      <c r="C271" s="54" t="s">
        <v>539</v>
      </c>
      <c r="D271" s="220"/>
      <c r="E271" s="62"/>
      <c r="F271" s="54"/>
      <c r="G271" s="54"/>
      <c r="H271" s="221"/>
      <c r="I271" s="63"/>
      <c r="J271" s="63"/>
      <c r="K271" s="56" t="n">
        <v>0</v>
      </c>
      <c r="L271" s="56" t="n">
        <f aca="false">(Q271+Q270)/2</f>
        <v>368.545091227633</v>
      </c>
      <c r="M271" s="56" t="n">
        <f aca="false">(P271+P270)/2</f>
        <v>423.0996045</v>
      </c>
      <c r="N271" s="56" t="n">
        <f aca="false">(O271+O270)/2</f>
        <v>41.094</v>
      </c>
      <c r="O271" s="222" t="n">
        <f aca="false">$O$204</f>
        <v>41.094</v>
      </c>
      <c r="P271" s="222" t="n">
        <f aca="false">$P$204</f>
        <v>423.0996045</v>
      </c>
      <c r="Q271" s="222" t="n">
        <f aca="false">Q270-K271</f>
        <v>368.545091227633</v>
      </c>
      <c r="R271" s="222" t="n">
        <f aca="false">S271-0.5*K271</f>
        <v>99.96825</v>
      </c>
      <c r="S271" s="222" t="n">
        <f aca="false">S272-K272</f>
        <v>99.96825</v>
      </c>
      <c r="T271" s="54"/>
      <c r="U271" s="56" t="n">
        <f aca="false">R271-$U$23</f>
        <v>31.4896201336002</v>
      </c>
      <c r="V271" s="58"/>
      <c r="W271" s="58"/>
      <c r="Z271" s="41"/>
    </row>
    <row r="272" customFormat="false" ht="12.75" hidden="false" customHeight="false" outlineLevel="0" collapsed="false">
      <c r="A272" s="223"/>
      <c r="B272" s="223"/>
      <c r="C272" s="223"/>
      <c r="D272" s="223"/>
      <c r="E272" s="224"/>
      <c r="F272" s="225"/>
      <c r="G272" s="225" t="s">
        <v>540</v>
      </c>
      <c r="H272" s="226"/>
      <c r="I272" s="227"/>
      <c r="J272" s="228"/>
      <c r="K272" s="227" t="n">
        <v>0.03175</v>
      </c>
      <c r="L272" s="56" t="n">
        <f aca="false">(Q272+Q271)/2</f>
        <v>368.529216227633</v>
      </c>
      <c r="M272" s="56" t="n">
        <f aca="false">(P272+P271)/2</f>
        <v>423.0996045</v>
      </c>
      <c r="N272" s="56" t="n">
        <f aca="false">(O272+O271)/2</f>
        <v>41.094</v>
      </c>
      <c r="O272" s="227" t="n">
        <f aca="false">$O$204</f>
        <v>41.094</v>
      </c>
      <c r="P272" s="227" t="n">
        <f aca="false">$P$204</f>
        <v>423.0996045</v>
      </c>
      <c r="Q272" s="227" t="n">
        <f aca="false">Q271-K272</f>
        <v>368.513341227633</v>
      </c>
      <c r="R272" s="227" t="n">
        <f aca="false">S272-0.5*K272</f>
        <v>99.984125</v>
      </c>
      <c r="S272" s="229" t="n">
        <v>100</v>
      </c>
      <c r="T272" s="228"/>
      <c r="U272" s="56" t="n">
        <f aca="false">R272-$U$23</f>
        <v>31.5054951336002</v>
      </c>
      <c r="V272" s="58"/>
      <c r="W272" s="58"/>
      <c r="X272" s="55"/>
      <c r="Y272" s="55"/>
      <c r="AC272" s="55"/>
      <c r="AD272" s="55"/>
      <c r="AE272" s="55"/>
      <c r="AF272" s="55"/>
      <c r="AG272" s="55"/>
      <c r="AH272" s="55"/>
      <c r="AI272" s="55"/>
      <c r="AJ272" s="55"/>
      <c r="AK272" s="55"/>
      <c r="AL272" s="55"/>
      <c r="AM272" s="55"/>
      <c r="AN272" s="55"/>
      <c r="AO272" s="55"/>
    </row>
    <row r="273" customFormat="false" ht="12.75" hidden="false" customHeight="false" outlineLevel="0" collapsed="false">
      <c r="A273" s="223"/>
      <c r="B273" s="223"/>
      <c r="C273" s="223"/>
      <c r="D273" s="223"/>
      <c r="E273" s="224"/>
      <c r="F273" s="225"/>
      <c r="G273" s="225" t="s">
        <v>541</v>
      </c>
      <c r="H273" s="226"/>
      <c r="I273" s="227"/>
      <c r="J273" s="228"/>
      <c r="K273" s="230" t="n">
        <v>0</v>
      </c>
      <c r="L273" s="56" t="n">
        <f aca="false">(Q273+Q272)/2</f>
        <v>368.513341227633</v>
      </c>
      <c r="M273" s="56" t="n">
        <f aca="false">(P273+P272)/2</f>
        <v>423.0996045</v>
      </c>
      <c r="N273" s="56" t="n">
        <f aca="false">(O273+O272)/2</f>
        <v>41.094</v>
      </c>
      <c r="O273" s="227" t="n">
        <f aca="false">$O$204</f>
        <v>41.094</v>
      </c>
      <c r="P273" s="227" t="n">
        <f aca="false">$P$204</f>
        <v>423.0996045</v>
      </c>
      <c r="Q273" s="227" t="n">
        <f aca="false">Q272-K273</f>
        <v>368.513341227633</v>
      </c>
      <c r="R273" s="227" t="n">
        <f aca="false">S273-0.5*K273</f>
        <v>100</v>
      </c>
      <c r="S273" s="227" t="n">
        <f aca="false">S272+K273</f>
        <v>100</v>
      </c>
      <c r="T273" s="228"/>
      <c r="U273" s="56" t="n">
        <f aca="false">R273-$U$23</f>
        <v>31.5213701336002</v>
      </c>
      <c r="V273" s="58"/>
      <c r="W273" s="58"/>
      <c r="X273" s="55"/>
      <c r="Y273" s="55"/>
      <c r="AC273" s="55"/>
      <c r="AD273" s="55"/>
      <c r="AE273" s="55"/>
      <c r="AF273" s="55"/>
      <c r="AG273" s="55"/>
      <c r="AH273" s="55"/>
      <c r="AI273" s="55"/>
      <c r="AJ273" s="55"/>
      <c r="AK273" s="55"/>
      <c r="AL273" s="55"/>
      <c r="AM273" s="55"/>
      <c r="AN273" s="55"/>
      <c r="AO273" s="55"/>
    </row>
    <row r="274" customFormat="false" ht="12.75" hidden="false" customHeight="false" outlineLevel="0" collapsed="false">
      <c r="A274" s="223" t="s">
        <v>203</v>
      </c>
      <c r="B274" s="223" t="s">
        <v>542</v>
      </c>
      <c r="C274" s="223" t="s">
        <v>509</v>
      </c>
      <c r="D274" s="223" t="n">
        <f aca="false">ROUND(10*R274,0)</f>
        <v>1005</v>
      </c>
      <c r="E274" s="224" t="s">
        <v>543</v>
      </c>
      <c r="F274" s="225"/>
      <c r="G274" s="225" t="s">
        <v>544</v>
      </c>
      <c r="H274" s="226"/>
      <c r="I274" s="227"/>
      <c r="J274" s="228"/>
      <c r="K274" s="230" t="n">
        <v>1.00815506</v>
      </c>
      <c r="L274" s="56" t="n">
        <f aca="false">(Q274+Q273)/2</f>
        <v>368.009263697633</v>
      </c>
      <c r="M274" s="56" t="n">
        <f aca="false">(P274+P273)/2</f>
        <v>423.0996045</v>
      </c>
      <c r="N274" s="56" t="n">
        <f aca="false">(O274+O273)/2</f>
        <v>41.094</v>
      </c>
      <c r="O274" s="227" t="n">
        <f aca="false">$O$204</f>
        <v>41.094</v>
      </c>
      <c r="P274" s="227" t="n">
        <f aca="false">$P$204</f>
        <v>423.0996045</v>
      </c>
      <c r="Q274" s="227" t="n">
        <f aca="false">Q273-K274</f>
        <v>367.505186167633</v>
      </c>
      <c r="R274" s="227" t="n">
        <f aca="false">S274-0.5*K274</f>
        <v>100.50407753</v>
      </c>
      <c r="S274" s="227" t="n">
        <f aca="false">S273+K274</f>
        <v>101.00815506</v>
      </c>
      <c r="T274" s="228"/>
      <c r="U274" s="56" t="n">
        <f aca="false">R274-$U$23</f>
        <v>32.0254476636002</v>
      </c>
      <c r="V274" s="56"/>
      <c r="W274" s="56"/>
      <c r="Z274" s="56"/>
      <c r="AB274" s="41"/>
    </row>
    <row r="275" customFormat="false" ht="12.75" hidden="false" customHeight="false" outlineLevel="0" collapsed="false">
      <c r="A275" s="223" t="s">
        <v>203</v>
      </c>
      <c r="B275" s="223" t="s">
        <v>542</v>
      </c>
      <c r="C275" s="223" t="s">
        <v>496</v>
      </c>
      <c r="D275" s="223" t="n">
        <f aca="false">D274</f>
        <v>1005</v>
      </c>
      <c r="E275" s="224" t="s">
        <v>545</v>
      </c>
      <c r="F275" s="225" t="s">
        <v>546</v>
      </c>
      <c r="G275" s="225" t="s">
        <v>547</v>
      </c>
      <c r="H275" s="226"/>
      <c r="I275" s="227"/>
      <c r="J275" s="228"/>
      <c r="K275" s="230" t="n">
        <v>0</v>
      </c>
      <c r="L275" s="56" t="n">
        <f aca="false">(Q275+Q274)/2</f>
        <v>367.505186167633</v>
      </c>
      <c r="M275" s="56" t="n">
        <f aca="false">(P275+P274)/2</f>
        <v>423.0996045</v>
      </c>
      <c r="N275" s="56" t="n">
        <f aca="false">(O275+O274)/2</f>
        <v>41.094</v>
      </c>
      <c r="O275" s="227" t="n">
        <f aca="false">$O$204</f>
        <v>41.094</v>
      </c>
      <c r="P275" s="227" t="n">
        <f aca="false">$P$204</f>
        <v>423.0996045</v>
      </c>
      <c r="Q275" s="227" t="n">
        <f aca="false">Q274-K275</f>
        <v>367.505186167633</v>
      </c>
      <c r="R275" s="227" t="n">
        <f aca="false">S275-0.5*K275</f>
        <v>101.00815506</v>
      </c>
      <c r="S275" s="227" t="n">
        <f aca="false">S274+K275</f>
        <v>101.00815506</v>
      </c>
      <c r="T275" s="228"/>
      <c r="U275" s="56" t="n">
        <f aca="false">R275-$U$23</f>
        <v>32.5295251936002</v>
      </c>
      <c r="V275" s="56"/>
      <c r="W275" s="56"/>
      <c r="Z275" s="56"/>
      <c r="AB275" s="41"/>
    </row>
    <row r="276" customFormat="false" ht="12.75" hidden="false" customHeight="false" outlineLevel="0" collapsed="false">
      <c r="A276" s="223" t="s">
        <v>203</v>
      </c>
      <c r="B276" s="223" t="s">
        <v>542</v>
      </c>
      <c r="C276" s="223" t="s">
        <v>509</v>
      </c>
      <c r="D276" s="223" t="n">
        <f aca="false">ROUND(10*R276,0)</f>
        <v>1015</v>
      </c>
      <c r="E276" s="224" t="s">
        <v>548</v>
      </c>
      <c r="F276" s="225"/>
      <c r="G276" s="225" t="s">
        <v>549</v>
      </c>
      <c r="H276" s="226"/>
      <c r="I276" s="227"/>
      <c r="J276" s="228"/>
      <c r="K276" s="230" t="n">
        <v>1.00815506</v>
      </c>
      <c r="L276" s="56" t="n">
        <f aca="false">(Q276+Q275)/2</f>
        <v>367.001108637633</v>
      </c>
      <c r="M276" s="56" t="n">
        <f aca="false">(P276+P275)/2</f>
        <v>423.0996045</v>
      </c>
      <c r="N276" s="56" t="n">
        <f aca="false">(O276+O275)/2</f>
        <v>41.094</v>
      </c>
      <c r="O276" s="227" t="n">
        <f aca="false">$O$204</f>
        <v>41.094</v>
      </c>
      <c r="P276" s="227" t="n">
        <f aca="false">$P$204</f>
        <v>423.0996045</v>
      </c>
      <c r="Q276" s="227" t="n">
        <f aca="false">Q275-K276</f>
        <v>366.497031107633</v>
      </c>
      <c r="R276" s="227" t="n">
        <f aca="false">S276-0.5*K276</f>
        <v>101.51223259</v>
      </c>
      <c r="S276" s="227" t="n">
        <f aca="false">S275+K276</f>
        <v>102.01631012</v>
      </c>
      <c r="T276" s="228"/>
      <c r="U276" s="56" t="n">
        <f aca="false">R276-$U$23</f>
        <v>33.0336027236002</v>
      </c>
      <c r="V276" s="56"/>
      <c r="W276" s="56"/>
      <c r="Z276" s="56"/>
      <c r="AB276" s="41"/>
    </row>
    <row r="277" customFormat="false" ht="12.75" hidden="false" customHeight="false" outlineLevel="0" collapsed="false">
      <c r="A277" s="223" t="s">
        <v>203</v>
      </c>
      <c r="B277" s="223" t="s">
        <v>542</v>
      </c>
      <c r="C277" s="223" t="s">
        <v>496</v>
      </c>
      <c r="D277" s="223" t="n">
        <f aca="false">D276</f>
        <v>1015</v>
      </c>
      <c r="E277" s="224" t="s">
        <v>550</v>
      </c>
      <c r="F277" s="225" t="s">
        <v>546</v>
      </c>
      <c r="G277" s="225" t="s">
        <v>547</v>
      </c>
      <c r="H277" s="226"/>
      <c r="I277" s="227"/>
      <c r="J277" s="228"/>
      <c r="K277" s="230" t="n">
        <v>0</v>
      </c>
      <c r="L277" s="56" t="n">
        <f aca="false">(Q277+Q276)/2</f>
        <v>366.497031107633</v>
      </c>
      <c r="M277" s="56" t="n">
        <f aca="false">(P277+P276)/2</f>
        <v>423.0996045</v>
      </c>
      <c r="N277" s="56" t="n">
        <f aca="false">(O277+O276)/2</f>
        <v>41.094</v>
      </c>
      <c r="O277" s="227" t="n">
        <f aca="false">$O$204</f>
        <v>41.094</v>
      </c>
      <c r="P277" s="227" t="n">
        <f aca="false">$P$204</f>
        <v>423.0996045</v>
      </c>
      <c r="Q277" s="227" t="n">
        <f aca="false">Q276-K277</f>
        <v>366.497031107633</v>
      </c>
      <c r="R277" s="227" t="n">
        <f aca="false">S277-0.5*K277</f>
        <v>102.01631012</v>
      </c>
      <c r="S277" s="227" t="n">
        <f aca="false">S276+K277</f>
        <v>102.01631012</v>
      </c>
      <c r="T277" s="228"/>
      <c r="U277" s="56" t="n">
        <f aca="false">R277-$U$23</f>
        <v>33.5376802536002</v>
      </c>
      <c r="V277" s="56"/>
      <c r="W277" s="56"/>
      <c r="Z277" s="56"/>
      <c r="AB277" s="41"/>
    </row>
    <row r="278" customFormat="false" ht="12.75" hidden="false" customHeight="false" outlineLevel="0" collapsed="false">
      <c r="A278" s="223" t="s">
        <v>203</v>
      </c>
      <c r="B278" s="223" t="s">
        <v>542</v>
      </c>
      <c r="C278" s="223" t="s">
        <v>509</v>
      </c>
      <c r="D278" s="223" t="n">
        <f aca="false">ROUND(10*R278,0)</f>
        <v>1025</v>
      </c>
      <c r="E278" s="224" t="s">
        <v>551</v>
      </c>
      <c r="F278" s="225"/>
      <c r="G278" s="225" t="s">
        <v>552</v>
      </c>
      <c r="H278" s="226"/>
      <c r="I278" s="227"/>
      <c r="J278" s="228"/>
      <c r="K278" s="230" t="n">
        <v>1.00815506</v>
      </c>
      <c r="L278" s="56" t="n">
        <f aca="false">(Q278+Q277)/2</f>
        <v>365.992953577633</v>
      </c>
      <c r="M278" s="56" t="n">
        <f aca="false">(P278+P277)/2</f>
        <v>423.0996045</v>
      </c>
      <c r="N278" s="56" t="n">
        <f aca="false">(O278+O277)/2</f>
        <v>41.094</v>
      </c>
      <c r="O278" s="227" t="n">
        <f aca="false">$O$204</f>
        <v>41.094</v>
      </c>
      <c r="P278" s="227" t="n">
        <f aca="false">$P$204</f>
        <v>423.0996045</v>
      </c>
      <c r="Q278" s="227" t="n">
        <f aca="false">Q277-K278</f>
        <v>365.488876047633</v>
      </c>
      <c r="R278" s="227" t="n">
        <f aca="false">S278-0.5*K278</f>
        <v>102.52038765</v>
      </c>
      <c r="S278" s="227" t="n">
        <f aca="false">S277+K278</f>
        <v>103.02446518</v>
      </c>
      <c r="T278" s="228"/>
      <c r="U278" s="56" t="n">
        <f aca="false">R278-$U$23</f>
        <v>34.0417577836002</v>
      </c>
      <c r="V278" s="56"/>
      <c r="W278" s="56"/>
      <c r="Z278" s="56"/>
      <c r="AB278" s="41"/>
    </row>
    <row r="279" customFormat="false" ht="12.75" hidden="false" customHeight="false" outlineLevel="0" collapsed="false">
      <c r="A279" s="223" t="s">
        <v>203</v>
      </c>
      <c r="B279" s="223" t="s">
        <v>542</v>
      </c>
      <c r="C279" s="223" t="s">
        <v>237</v>
      </c>
      <c r="D279" s="223" t="n">
        <f aca="false">D278</f>
        <v>1025</v>
      </c>
      <c r="E279" s="224" t="s">
        <v>553</v>
      </c>
      <c r="F279" s="225" t="s">
        <v>210</v>
      </c>
      <c r="G279" s="225" t="s">
        <v>396</v>
      </c>
      <c r="H279" s="226"/>
      <c r="I279" s="227"/>
      <c r="J279" s="228"/>
      <c r="K279" s="230" t="n">
        <v>0</v>
      </c>
      <c r="L279" s="56" t="n">
        <f aca="false">(Q279+Q278)/2</f>
        <v>365.488876047633</v>
      </c>
      <c r="M279" s="56" t="n">
        <f aca="false">(P279+P278)/2</f>
        <v>423.0996045</v>
      </c>
      <c r="N279" s="56" t="n">
        <f aca="false">(O279+O278)/2</f>
        <v>41.094</v>
      </c>
      <c r="O279" s="227" t="n">
        <f aca="false">$O$204</f>
        <v>41.094</v>
      </c>
      <c r="P279" s="227" t="n">
        <f aca="false">$P$204</f>
        <v>423.0996045</v>
      </c>
      <c r="Q279" s="227" t="n">
        <f aca="false">Q278-K279</f>
        <v>365.488876047633</v>
      </c>
      <c r="R279" s="227" t="n">
        <f aca="false">S279-0.5*K279</f>
        <v>103.02446518</v>
      </c>
      <c r="S279" s="227" t="n">
        <f aca="false">S278+K279</f>
        <v>103.02446518</v>
      </c>
      <c r="T279" s="228"/>
      <c r="U279" s="56" t="n">
        <f aca="false">R279-$U$23</f>
        <v>34.5458353136002</v>
      </c>
      <c r="V279" s="56"/>
      <c r="W279" s="56"/>
      <c r="Z279" s="56"/>
      <c r="AB279" s="41"/>
    </row>
    <row r="280" customFormat="false" ht="12.75" hidden="false" customHeight="false" outlineLevel="0" collapsed="false">
      <c r="A280" s="223" t="s">
        <v>203</v>
      </c>
      <c r="B280" s="223" t="s">
        <v>542</v>
      </c>
      <c r="C280" s="223" t="s">
        <v>554</v>
      </c>
      <c r="D280" s="223" t="n">
        <f aca="false">D279</f>
        <v>1025</v>
      </c>
      <c r="E280" s="224" t="s">
        <v>555</v>
      </c>
      <c r="F280" s="225" t="s">
        <v>556</v>
      </c>
      <c r="G280" s="225" t="s">
        <v>557</v>
      </c>
      <c r="H280" s="226"/>
      <c r="I280" s="227"/>
      <c r="J280" s="228"/>
      <c r="K280" s="230" t="n">
        <v>0</v>
      </c>
      <c r="L280" s="56" t="n">
        <f aca="false">(Q280+Q279)/2</f>
        <v>365.488876047633</v>
      </c>
      <c r="M280" s="56" t="n">
        <f aca="false">(P280+P279)/2</f>
        <v>423.0996045</v>
      </c>
      <c r="N280" s="56" t="n">
        <f aca="false">(O280+O279)/2</f>
        <v>41.094</v>
      </c>
      <c r="O280" s="227" t="n">
        <f aca="false">$O$204</f>
        <v>41.094</v>
      </c>
      <c r="P280" s="227" t="n">
        <f aca="false">$P$204</f>
        <v>423.0996045</v>
      </c>
      <c r="Q280" s="227" t="n">
        <f aca="false">Q279-K280</f>
        <v>365.488876047633</v>
      </c>
      <c r="R280" s="227" t="n">
        <f aca="false">S280-0.5*K280</f>
        <v>103.02446518</v>
      </c>
      <c r="S280" s="227" t="n">
        <f aca="false">S279+K280</f>
        <v>103.02446518</v>
      </c>
      <c r="T280" s="228"/>
      <c r="U280" s="56" t="n">
        <f aca="false">R280-$U$23</f>
        <v>34.5458353136002</v>
      </c>
      <c r="V280" s="56"/>
      <c r="W280" s="56"/>
      <c r="Z280" s="56"/>
      <c r="AB280" s="41"/>
    </row>
    <row r="281" customFormat="false" ht="12.75" hidden="false" customHeight="false" outlineLevel="0" collapsed="false">
      <c r="A281" s="223" t="s">
        <v>203</v>
      </c>
      <c r="B281" s="223" t="s">
        <v>542</v>
      </c>
      <c r="C281" s="223" t="s">
        <v>509</v>
      </c>
      <c r="D281" s="223" t="n">
        <f aca="false">ROUND(10*R281,0)</f>
        <v>1035</v>
      </c>
      <c r="E281" s="224" t="s">
        <v>558</v>
      </c>
      <c r="F281" s="225"/>
      <c r="G281" s="225" t="s">
        <v>559</v>
      </c>
      <c r="H281" s="226"/>
      <c r="I281" s="227"/>
      <c r="J281" s="228"/>
      <c r="K281" s="230" t="n">
        <v>1.00815506</v>
      </c>
      <c r="L281" s="56" t="n">
        <f aca="false">(Q281+Q280)/2</f>
        <v>364.984798517633</v>
      </c>
      <c r="M281" s="56" t="n">
        <f aca="false">(P281+P280)/2</f>
        <v>423.0996045</v>
      </c>
      <c r="N281" s="56" t="n">
        <f aca="false">(O281+O280)/2</f>
        <v>41.094</v>
      </c>
      <c r="O281" s="227" t="n">
        <f aca="false">$O$204</f>
        <v>41.094</v>
      </c>
      <c r="P281" s="227" t="n">
        <f aca="false">$P$204</f>
        <v>423.0996045</v>
      </c>
      <c r="Q281" s="227" t="n">
        <f aca="false">Q280-K281</f>
        <v>364.480720987633</v>
      </c>
      <c r="R281" s="227" t="n">
        <f aca="false">S281-0.5*K281</f>
        <v>103.52854271</v>
      </c>
      <c r="S281" s="227" t="n">
        <f aca="false">S280+K281</f>
        <v>104.03262024</v>
      </c>
      <c r="T281" s="228"/>
      <c r="U281" s="56" t="n">
        <f aca="false">R281-$U$23</f>
        <v>35.0499128436002</v>
      </c>
      <c r="V281" s="56"/>
      <c r="W281" s="56"/>
      <c r="Z281" s="56"/>
      <c r="AB281" s="41"/>
    </row>
    <row r="282" customFormat="false" ht="12.75" hidden="false" customHeight="false" outlineLevel="0" collapsed="false">
      <c r="A282" s="223" t="s">
        <v>203</v>
      </c>
      <c r="B282" s="223" t="s">
        <v>542</v>
      </c>
      <c r="C282" s="223" t="s">
        <v>496</v>
      </c>
      <c r="D282" s="223" t="n">
        <f aca="false">D281</f>
        <v>1035</v>
      </c>
      <c r="E282" s="224" t="s">
        <v>560</v>
      </c>
      <c r="F282" s="225" t="s">
        <v>546</v>
      </c>
      <c r="G282" s="225" t="s">
        <v>547</v>
      </c>
      <c r="H282" s="226"/>
      <c r="I282" s="227"/>
      <c r="J282" s="228"/>
      <c r="K282" s="230" t="n">
        <v>0</v>
      </c>
      <c r="L282" s="56" t="n">
        <f aca="false">(Q282+Q281)/2</f>
        <v>364.480720987633</v>
      </c>
      <c r="M282" s="56" t="n">
        <f aca="false">(P282+P281)/2</f>
        <v>423.0996045</v>
      </c>
      <c r="N282" s="56" t="n">
        <f aca="false">(O282+O281)/2</f>
        <v>41.094</v>
      </c>
      <c r="O282" s="227" t="n">
        <f aca="false">$O$204</f>
        <v>41.094</v>
      </c>
      <c r="P282" s="227" t="n">
        <f aca="false">$P$204</f>
        <v>423.0996045</v>
      </c>
      <c r="Q282" s="227" t="n">
        <f aca="false">Q281-K282</f>
        <v>364.480720987633</v>
      </c>
      <c r="R282" s="227" t="n">
        <f aca="false">S282-0.5*K282</f>
        <v>104.03262024</v>
      </c>
      <c r="S282" s="227" t="n">
        <f aca="false">S281+K282</f>
        <v>104.03262024</v>
      </c>
      <c r="T282" s="228"/>
      <c r="U282" s="56" t="n">
        <f aca="false">R282-$U$23</f>
        <v>35.5539903736002</v>
      </c>
      <c r="V282" s="56"/>
      <c r="W282" s="56"/>
      <c r="Z282" s="56"/>
      <c r="AB282" s="41"/>
    </row>
    <row r="283" customFormat="false" ht="12.75" hidden="false" customHeight="false" outlineLevel="0" collapsed="false">
      <c r="A283" s="223" t="s">
        <v>203</v>
      </c>
      <c r="B283" s="223" t="s">
        <v>542</v>
      </c>
      <c r="C283" s="223" t="s">
        <v>509</v>
      </c>
      <c r="D283" s="223" t="n">
        <f aca="false">ROUND(10*R283,0)</f>
        <v>1045</v>
      </c>
      <c r="E283" s="224" t="s">
        <v>561</v>
      </c>
      <c r="F283" s="225"/>
      <c r="G283" s="225" t="s">
        <v>562</v>
      </c>
      <c r="H283" s="226"/>
      <c r="I283" s="227"/>
      <c r="J283" s="228"/>
      <c r="K283" s="230" t="n">
        <v>1.00815506</v>
      </c>
      <c r="L283" s="56" t="n">
        <f aca="false">(Q283+Q282)/2</f>
        <v>363.976643457633</v>
      </c>
      <c r="M283" s="56" t="n">
        <f aca="false">(P283+P282)/2</f>
        <v>423.0996045</v>
      </c>
      <c r="N283" s="56" t="n">
        <f aca="false">(O283+O282)/2</f>
        <v>41.094</v>
      </c>
      <c r="O283" s="227" t="n">
        <f aca="false">$O$204</f>
        <v>41.094</v>
      </c>
      <c r="P283" s="227" t="n">
        <f aca="false">$P$204</f>
        <v>423.0996045</v>
      </c>
      <c r="Q283" s="227" t="n">
        <f aca="false">Q282-K283</f>
        <v>363.472565927633</v>
      </c>
      <c r="R283" s="227" t="n">
        <f aca="false">S283-0.5*K283</f>
        <v>104.53669777</v>
      </c>
      <c r="S283" s="227" t="n">
        <f aca="false">S282+K283</f>
        <v>105.0407753</v>
      </c>
      <c r="T283" s="228"/>
      <c r="U283" s="56" t="n">
        <f aca="false">R283-$U$23</f>
        <v>36.0580679036002</v>
      </c>
      <c r="V283" s="56"/>
      <c r="W283" s="56"/>
      <c r="Z283" s="56"/>
      <c r="AB283" s="41"/>
    </row>
    <row r="284" customFormat="false" ht="12.75" hidden="false" customHeight="false" outlineLevel="0" collapsed="false">
      <c r="A284" s="223" t="s">
        <v>203</v>
      </c>
      <c r="B284" s="223" t="s">
        <v>542</v>
      </c>
      <c r="C284" s="223" t="s">
        <v>496</v>
      </c>
      <c r="D284" s="223" t="n">
        <f aca="false">D283</f>
        <v>1045</v>
      </c>
      <c r="E284" s="224" t="s">
        <v>563</v>
      </c>
      <c r="F284" s="225" t="s">
        <v>546</v>
      </c>
      <c r="G284" s="225" t="s">
        <v>547</v>
      </c>
      <c r="H284" s="226"/>
      <c r="I284" s="227"/>
      <c r="J284" s="228"/>
      <c r="K284" s="230" t="n">
        <v>0</v>
      </c>
      <c r="L284" s="56" t="n">
        <f aca="false">(Q284+Q283)/2</f>
        <v>363.472565927633</v>
      </c>
      <c r="M284" s="56" t="n">
        <f aca="false">(P284+P283)/2</f>
        <v>423.0996045</v>
      </c>
      <c r="N284" s="56" t="n">
        <f aca="false">(O284+O283)/2</f>
        <v>41.094</v>
      </c>
      <c r="O284" s="227" t="n">
        <f aca="false">$O$204</f>
        <v>41.094</v>
      </c>
      <c r="P284" s="227" t="n">
        <f aca="false">$P$204</f>
        <v>423.0996045</v>
      </c>
      <c r="Q284" s="227" t="n">
        <f aca="false">Q283-K284</f>
        <v>363.472565927633</v>
      </c>
      <c r="R284" s="227" t="n">
        <f aca="false">S284-0.5*K284</f>
        <v>105.0407753</v>
      </c>
      <c r="S284" s="227" t="n">
        <f aca="false">S283+K284</f>
        <v>105.0407753</v>
      </c>
      <c r="T284" s="228"/>
      <c r="U284" s="56" t="n">
        <f aca="false">R284-$U$23</f>
        <v>36.5621454336002</v>
      </c>
      <c r="V284" s="56"/>
      <c r="W284" s="56"/>
      <c r="Z284" s="56"/>
      <c r="AB284" s="41"/>
    </row>
    <row r="285" customFormat="false" ht="12.75" hidden="false" customHeight="false" outlineLevel="0" collapsed="false">
      <c r="A285" s="223"/>
      <c r="B285" s="223"/>
      <c r="C285" s="223"/>
      <c r="D285" s="223"/>
      <c r="E285" s="224"/>
      <c r="F285" s="225"/>
      <c r="G285" s="225" t="s">
        <v>564</v>
      </c>
      <c r="H285" s="226"/>
      <c r="I285" s="227"/>
      <c r="J285" s="228"/>
      <c r="K285" s="230" t="n">
        <v>0</v>
      </c>
      <c r="L285" s="56" t="n">
        <f aca="false">(Q285+Q284)/2</f>
        <v>363.472565927633</v>
      </c>
      <c r="M285" s="56" t="n">
        <f aca="false">(P285+P284)/2</f>
        <v>423.0996045</v>
      </c>
      <c r="N285" s="56" t="n">
        <f aca="false">(O285+O284)/2</f>
        <v>41.094</v>
      </c>
      <c r="O285" s="227" t="n">
        <f aca="false">$O$204</f>
        <v>41.094</v>
      </c>
      <c r="P285" s="227" t="n">
        <f aca="false">$P$204</f>
        <v>423.0996045</v>
      </c>
      <c r="Q285" s="227" t="n">
        <f aca="false">Q284-K285</f>
        <v>363.472565927633</v>
      </c>
      <c r="R285" s="227" t="n">
        <f aca="false">S285-0.5*K285</f>
        <v>105.0407753</v>
      </c>
      <c r="S285" s="227" t="n">
        <f aca="false">S284+K285</f>
        <v>105.0407753</v>
      </c>
      <c r="T285" s="228"/>
      <c r="U285" s="56" t="n">
        <f aca="false">R285-$U$23</f>
        <v>36.5621454336002</v>
      </c>
      <c r="V285" s="56"/>
      <c r="W285" s="56"/>
      <c r="Z285" s="56"/>
      <c r="AB285" s="41"/>
    </row>
    <row r="286" customFormat="false" ht="12.75" hidden="false" customHeight="false" outlineLevel="0" collapsed="false">
      <c r="A286" s="223"/>
      <c r="B286" s="223"/>
      <c r="C286" s="223"/>
      <c r="D286" s="223"/>
      <c r="E286" s="224"/>
      <c r="F286" s="225"/>
      <c r="G286" s="225" t="s">
        <v>540</v>
      </c>
      <c r="H286" s="226"/>
      <c r="I286" s="227"/>
      <c r="J286" s="228"/>
      <c r="K286" s="230" t="n">
        <v>0.03175</v>
      </c>
      <c r="L286" s="56" t="n">
        <f aca="false">(Q286+Q285)/2</f>
        <v>363.456690927633</v>
      </c>
      <c r="M286" s="56" t="n">
        <f aca="false">(P286+P285)/2</f>
        <v>423.0996045</v>
      </c>
      <c r="N286" s="56" t="n">
        <f aca="false">(O286+O285)/2</f>
        <v>41.094</v>
      </c>
      <c r="O286" s="227" t="n">
        <f aca="false">$O$204</f>
        <v>41.094</v>
      </c>
      <c r="P286" s="227" t="n">
        <f aca="false">$P$204</f>
        <v>423.0996045</v>
      </c>
      <c r="Q286" s="227" t="n">
        <f aca="false">Q285-K286</f>
        <v>363.440815927633</v>
      </c>
      <c r="R286" s="227" t="n">
        <f aca="false">S286-0.5*K286</f>
        <v>105.0566503</v>
      </c>
      <c r="S286" s="227" t="n">
        <f aca="false">S285+K286</f>
        <v>105.0725253</v>
      </c>
      <c r="T286" s="228"/>
      <c r="U286" s="56" t="n">
        <f aca="false">R286-$U$23</f>
        <v>36.5780204336002</v>
      </c>
      <c r="V286" s="56"/>
      <c r="W286" s="56"/>
      <c r="AB286" s="41"/>
    </row>
    <row r="287" customFormat="false" ht="12.75" hidden="false" customHeight="false" outlineLevel="0" collapsed="false">
      <c r="A287" s="55" t="s">
        <v>203</v>
      </c>
      <c r="B287" s="55" t="s">
        <v>565</v>
      </c>
      <c r="C287" s="55" t="s">
        <v>566</v>
      </c>
      <c r="D287" s="55"/>
      <c r="E287" s="62"/>
      <c r="G287" s="54"/>
      <c r="H287" s="221"/>
      <c r="I287" s="58"/>
      <c r="J287" s="58"/>
      <c r="K287" s="56" t="n">
        <v>0</v>
      </c>
      <c r="L287" s="56" t="n">
        <f aca="false">(Q287+Q286)/2</f>
        <v>363.440815927633</v>
      </c>
      <c r="M287" s="56" t="n">
        <f aca="false">(P287+P286)/2</f>
        <v>423.0996045</v>
      </c>
      <c r="N287" s="56" t="n">
        <f aca="false">(O287+O286)/2</f>
        <v>41.094</v>
      </c>
      <c r="O287" s="222" t="n">
        <f aca="false">$O$204</f>
        <v>41.094</v>
      </c>
      <c r="P287" s="222" t="n">
        <f aca="false">$P$204</f>
        <v>423.0996045</v>
      </c>
      <c r="Q287" s="222" t="n">
        <f aca="false">Q286-K287</f>
        <v>363.440815927633</v>
      </c>
      <c r="R287" s="222" t="n">
        <f aca="false">S287-0.5*K287</f>
        <v>105.0725253</v>
      </c>
      <c r="S287" s="222" t="n">
        <f aca="false">S286+K287</f>
        <v>105.0725253</v>
      </c>
      <c r="T287" s="55"/>
      <c r="U287" s="56" t="n">
        <f aca="false">R287-$U$23</f>
        <v>36.5938954336002</v>
      </c>
      <c r="V287" s="58"/>
      <c r="W287" s="58"/>
      <c r="X287" s="55"/>
      <c r="Y287" s="55"/>
      <c r="AC287" s="55"/>
      <c r="AD287" s="55"/>
      <c r="AE287" s="55"/>
      <c r="AF287" s="55"/>
      <c r="AG287" s="55"/>
      <c r="AH287" s="55"/>
      <c r="AI287" s="55"/>
      <c r="AJ287" s="55"/>
      <c r="AK287" s="55"/>
      <c r="AL287" s="55"/>
      <c r="AM287" s="55"/>
      <c r="AN287" s="55"/>
      <c r="AO287" s="55"/>
    </row>
    <row r="288" customFormat="false" ht="12.75" hidden="false" customHeight="false" outlineLevel="0" collapsed="false">
      <c r="A288" s="93"/>
      <c r="B288" s="93"/>
      <c r="C288" s="93"/>
      <c r="D288" s="231"/>
      <c r="E288" s="93"/>
      <c r="F288" s="107"/>
      <c r="G288" s="97" t="s">
        <v>300</v>
      </c>
      <c r="H288" s="232" t="n">
        <v>30</v>
      </c>
      <c r="I288" s="101"/>
      <c r="J288" s="110"/>
      <c r="K288" s="101" t="n">
        <f aca="false">0.057907-0.00000045</f>
        <v>0.05790655</v>
      </c>
      <c r="L288" s="56" t="n">
        <f aca="false">(Q288+Q287)/2</f>
        <v>363.411862652633</v>
      </c>
      <c r="M288" s="56" t="n">
        <f aca="false">(P288+P287)/2</f>
        <v>423.0996045</v>
      </c>
      <c r="N288" s="56" t="n">
        <f aca="false">(O288+O287)/2</f>
        <v>41.094</v>
      </c>
      <c r="O288" s="101" t="n">
        <f aca="false">$O$204</f>
        <v>41.094</v>
      </c>
      <c r="P288" s="101" t="n">
        <f aca="false">$P$204</f>
        <v>423.0996045</v>
      </c>
      <c r="Q288" s="101" t="n">
        <f aca="false">Q287-K288</f>
        <v>363.382909377633</v>
      </c>
      <c r="R288" s="101" t="n">
        <f aca="false">S288-0.5*K288</f>
        <v>105.101478575</v>
      </c>
      <c r="S288" s="101" t="n">
        <f aca="false">S287+K288</f>
        <v>105.13043185</v>
      </c>
      <c r="T288" s="107"/>
      <c r="U288" s="56" t="n">
        <f aca="false">R288-$U$23</f>
        <v>36.6228487086002</v>
      </c>
      <c r="V288" s="56"/>
      <c r="AB288" s="41"/>
    </row>
    <row r="289" customFormat="false" ht="12.75" hidden="false" customHeight="false" outlineLevel="0" collapsed="false">
      <c r="A289" s="93" t="s">
        <v>203</v>
      </c>
      <c r="B289" s="93" t="s">
        <v>565</v>
      </c>
      <c r="C289" s="93" t="s">
        <v>265</v>
      </c>
      <c r="D289" s="231" t="n">
        <f aca="false">ROUND(10*R289,0)</f>
        <v>1052</v>
      </c>
      <c r="E289" s="107" t="s">
        <v>567</v>
      </c>
      <c r="F289" s="105" t="s">
        <v>568</v>
      </c>
      <c r="G289" s="105" t="s">
        <v>304</v>
      </c>
      <c r="H289" s="109" t="n">
        <v>30</v>
      </c>
      <c r="I289" s="101"/>
      <c r="J289" s="110"/>
      <c r="K289" s="101" t="n">
        <v>0.060706</v>
      </c>
      <c r="L289" s="56" t="n">
        <f aca="false">(Q289+Q288)/2</f>
        <v>363.352556377633</v>
      </c>
      <c r="M289" s="56" t="n">
        <f aca="false">(P289+P288)/2</f>
        <v>423.0996045</v>
      </c>
      <c r="N289" s="56" t="n">
        <f aca="false">(O289+O288)/2</f>
        <v>41.094</v>
      </c>
      <c r="O289" s="101" t="n">
        <f aca="false">$O$204</f>
        <v>41.094</v>
      </c>
      <c r="P289" s="101" t="n">
        <f aca="false">$P$204</f>
        <v>423.0996045</v>
      </c>
      <c r="Q289" s="101" t="n">
        <f aca="false">Q288-K289</f>
        <v>363.322203377633</v>
      </c>
      <c r="R289" s="101" t="n">
        <f aca="false">S289-0.5*K289</f>
        <v>105.16078485</v>
      </c>
      <c r="S289" s="101" t="n">
        <f aca="false">S288+K289</f>
        <v>105.19113785</v>
      </c>
      <c r="T289" s="93"/>
      <c r="U289" s="56" t="n">
        <f aca="false">R289-$U$23</f>
        <v>36.6821549836002</v>
      </c>
      <c r="V289" s="56"/>
      <c r="AB289" s="41"/>
    </row>
    <row r="290" customFormat="false" ht="12.75" hidden="false" customHeight="false" outlineLevel="0" collapsed="false">
      <c r="A290" s="93"/>
      <c r="B290" s="93"/>
      <c r="C290" s="93"/>
      <c r="D290" s="231"/>
      <c r="E290" s="93"/>
      <c r="F290" s="105"/>
      <c r="G290" s="97"/>
      <c r="H290" s="232"/>
      <c r="I290" s="101"/>
      <c r="J290" s="110"/>
      <c r="K290" s="101" t="n">
        <f aca="false">0.16153635-K289/2</f>
        <v>0.13118335</v>
      </c>
      <c r="L290" s="56" t="n">
        <f aca="false">(Q290+Q289)/2</f>
        <v>363.256611702633</v>
      </c>
      <c r="M290" s="56" t="n">
        <f aca="false">(P290+P289)/2</f>
        <v>423.0996045</v>
      </c>
      <c r="N290" s="56" t="n">
        <f aca="false">(O290+O289)/2</f>
        <v>41.094</v>
      </c>
      <c r="O290" s="101" t="n">
        <f aca="false">$O$204</f>
        <v>41.094</v>
      </c>
      <c r="P290" s="101" t="n">
        <f aca="false">$P$204</f>
        <v>423.0996045</v>
      </c>
      <c r="Q290" s="101" t="n">
        <f aca="false">Q289-K290</f>
        <v>363.191020027633</v>
      </c>
      <c r="R290" s="101" t="n">
        <f aca="false">S290-0.5*K290</f>
        <v>105.256729525</v>
      </c>
      <c r="S290" s="101" t="n">
        <f aca="false">S289+K290</f>
        <v>105.3223212</v>
      </c>
      <c r="T290" s="141"/>
      <c r="U290" s="56" t="n">
        <f aca="false">R290-$U$23</f>
        <v>36.7780996586002</v>
      </c>
      <c r="V290" s="56"/>
      <c r="AB290" s="41"/>
    </row>
    <row r="291" customFormat="false" ht="12.75" hidden="false" customHeight="false" outlineLevel="0" collapsed="false">
      <c r="A291" s="93" t="s">
        <v>203</v>
      </c>
      <c r="B291" s="93" t="s">
        <v>565</v>
      </c>
      <c r="C291" s="93" t="s">
        <v>376</v>
      </c>
      <c r="D291" s="231" t="n">
        <f aca="false">ROUND(10*R291,0)</f>
        <v>1053</v>
      </c>
      <c r="E291" s="93" t="s">
        <v>569</v>
      </c>
      <c r="F291" s="105" t="s">
        <v>506</v>
      </c>
      <c r="G291" s="97" t="s">
        <v>570</v>
      </c>
      <c r="H291" s="232" t="n">
        <v>30</v>
      </c>
      <c r="I291" s="233"/>
      <c r="J291" s="110"/>
      <c r="K291" s="101" t="n">
        <v>0</v>
      </c>
      <c r="L291" s="56" t="n">
        <f aca="false">(Q291+Q290)/2</f>
        <v>363.191020027633</v>
      </c>
      <c r="M291" s="56" t="n">
        <f aca="false">(P291+P290)/2</f>
        <v>423.0996045</v>
      </c>
      <c r="N291" s="56" t="n">
        <f aca="false">(O291+O290)/2</f>
        <v>41.094</v>
      </c>
      <c r="O291" s="101" t="n">
        <f aca="false">$O$204</f>
        <v>41.094</v>
      </c>
      <c r="P291" s="101" t="n">
        <f aca="false">$P$204</f>
        <v>423.0996045</v>
      </c>
      <c r="Q291" s="101" t="n">
        <f aca="false">Q290-K291</f>
        <v>363.191020027633</v>
      </c>
      <c r="R291" s="101" t="n">
        <f aca="false">S291-0.5*K291</f>
        <v>105.3223212</v>
      </c>
      <c r="S291" s="101" t="n">
        <f aca="false">S290+K291</f>
        <v>105.3223212</v>
      </c>
      <c r="T291" s="141" t="s">
        <v>571</v>
      </c>
      <c r="U291" s="56" t="n">
        <f aca="false">R291-$U$23</f>
        <v>36.8436913336002</v>
      </c>
      <c r="V291" s="56"/>
      <c r="AB291" s="41"/>
    </row>
    <row r="292" customFormat="false" ht="12.75" hidden="false" customHeight="false" outlineLevel="0" collapsed="false">
      <c r="A292" s="93" t="s">
        <v>203</v>
      </c>
      <c r="B292" s="93" t="s">
        <v>565</v>
      </c>
      <c r="C292" s="93" t="s">
        <v>496</v>
      </c>
      <c r="D292" s="231" t="n">
        <f aca="false">ROUND(10*R292,0)</f>
        <v>1053</v>
      </c>
      <c r="E292" s="93" t="s">
        <v>572</v>
      </c>
      <c r="F292" s="105" t="s">
        <v>573</v>
      </c>
      <c r="G292" s="97" t="s">
        <v>574</v>
      </c>
      <c r="H292" s="232"/>
      <c r="I292" s="101"/>
      <c r="J292" s="110"/>
      <c r="K292" s="101" t="n">
        <v>0</v>
      </c>
      <c r="L292" s="56" t="n">
        <f aca="false">(Q292+Q291)/2</f>
        <v>363.191020027633</v>
      </c>
      <c r="M292" s="56" t="n">
        <f aca="false">(P292+P291)/2</f>
        <v>423.0996045</v>
      </c>
      <c r="N292" s="56" t="n">
        <f aca="false">(O292+O291)/2</f>
        <v>41.094</v>
      </c>
      <c r="O292" s="101" t="n">
        <f aca="false">$O$204</f>
        <v>41.094</v>
      </c>
      <c r="P292" s="101" t="n">
        <f aca="false">$P$204</f>
        <v>423.0996045</v>
      </c>
      <c r="Q292" s="101" t="n">
        <f aca="false">Q291-K292</f>
        <v>363.191020027633</v>
      </c>
      <c r="R292" s="101" t="n">
        <f aca="false">S292-0.5*K292</f>
        <v>105.3223212</v>
      </c>
      <c r="S292" s="101" t="n">
        <f aca="false">S291+K292</f>
        <v>105.3223212</v>
      </c>
      <c r="T292" s="141"/>
      <c r="U292" s="56" t="n">
        <f aca="false">R292-$U$23</f>
        <v>36.8436913336002</v>
      </c>
      <c r="V292" s="56"/>
      <c r="AB292" s="41"/>
    </row>
    <row r="293" customFormat="false" ht="12.75" hidden="false" customHeight="false" outlineLevel="0" collapsed="false">
      <c r="A293" s="93"/>
      <c r="B293" s="93"/>
      <c r="C293" s="93"/>
      <c r="D293" s="231"/>
      <c r="E293" s="93"/>
      <c r="F293" s="105"/>
      <c r="G293" s="97"/>
      <c r="H293" s="232" t="n">
        <v>30</v>
      </c>
      <c r="I293" s="101"/>
      <c r="J293" s="110"/>
      <c r="K293" s="101" t="n">
        <f aca="false">0.122911-0.0000004</f>
        <v>0.1229106</v>
      </c>
      <c r="L293" s="56" t="n">
        <f aca="false">(Q293+Q292)/2</f>
        <v>363.129564727633</v>
      </c>
      <c r="M293" s="56" t="n">
        <f aca="false">(P293+P292)/2</f>
        <v>423.0996045</v>
      </c>
      <c r="N293" s="56" t="n">
        <f aca="false">(O293+O292)/2</f>
        <v>41.094</v>
      </c>
      <c r="O293" s="101" t="n">
        <f aca="false">$O$204</f>
        <v>41.094</v>
      </c>
      <c r="P293" s="101" t="n">
        <f aca="false">$P$204</f>
        <v>423.0996045</v>
      </c>
      <c r="Q293" s="101" t="n">
        <f aca="false">Q292-K293</f>
        <v>363.068109427633</v>
      </c>
      <c r="R293" s="101" t="n">
        <f aca="false">S293-0.5*K293</f>
        <v>105.3837765</v>
      </c>
      <c r="S293" s="101" t="n">
        <f aca="false">S292+K293</f>
        <v>105.4452318</v>
      </c>
      <c r="T293" s="141"/>
      <c r="U293" s="56" t="n">
        <f aca="false">R293-$U$23</f>
        <v>36.9051466336002</v>
      </c>
      <c r="V293" s="56"/>
      <c r="AB293" s="41"/>
    </row>
    <row r="294" customFormat="false" ht="12.75" hidden="false" customHeight="false" outlineLevel="0" collapsed="false">
      <c r="A294" s="93" t="s">
        <v>203</v>
      </c>
      <c r="B294" s="93" t="s">
        <v>565</v>
      </c>
      <c r="C294" s="93" t="s">
        <v>514</v>
      </c>
      <c r="D294" s="231" t="n">
        <f aca="false">ROUND(10*R294,0)</f>
        <v>1055</v>
      </c>
      <c r="E294" s="93" t="s">
        <v>575</v>
      </c>
      <c r="F294" s="105" t="s">
        <v>576</v>
      </c>
      <c r="G294" s="97" t="s">
        <v>577</v>
      </c>
      <c r="H294" s="232" t="n">
        <v>30</v>
      </c>
      <c r="I294" s="101"/>
      <c r="J294" s="110"/>
      <c r="K294" s="101" t="n">
        <v>0.04</v>
      </c>
      <c r="L294" s="56" t="n">
        <f aca="false">(Q294+Q293)/2</f>
        <v>363.048109427633</v>
      </c>
      <c r="M294" s="56" t="n">
        <f aca="false">(P294+P293)/2</f>
        <v>423.0996045</v>
      </c>
      <c r="N294" s="56" t="n">
        <f aca="false">(O294+O293)/2</f>
        <v>41.094</v>
      </c>
      <c r="O294" s="101" t="n">
        <f aca="false">$O$204</f>
        <v>41.094</v>
      </c>
      <c r="P294" s="101" t="n">
        <f aca="false">$P$204</f>
        <v>423.0996045</v>
      </c>
      <c r="Q294" s="101" t="n">
        <f aca="false">Q293-K294</f>
        <v>363.028109427633</v>
      </c>
      <c r="R294" s="101" t="n">
        <f aca="false">S294-0.5*K294</f>
        <v>105.4652318</v>
      </c>
      <c r="S294" s="101" t="n">
        <f aca="false">S293+K294</f>
        <v>105.4852318</v>
      </c>
      <c r="T294" s="141"/>
      <c r="U294" s="56" t="n">
        <f aca="false">R294-$U$23</f>
        <v>36.9866019336002</v>
      </c>
      <c r="V294" s="56"/>
      <c r="AB294" s="41"/>
    </row>
    <row r="295" customFormat="false" ht="12.75" hidden="false" customHeight="false" outlineLevel="0" collapsed="false">
      <c r="A295" s="93"/>
      <c r="B295" s="93"/>
      <c r="C295" s="93"/>
      <c r="D295" s="231"/>
      <c r="E295" s="93"/>
      <c r="F295" s="105"/>
      <c r="G295" s="97" t="s">
        <v>578</v>
      </c>
      <c r="H295" s="232" t="n">
        <v>30</v>
      </c>
      <c r="I295" s="101"/>
      <c r="J295" s="110"/>
      <c r="K295" s="101" t="n">
        <f aca="false">0.103499-0.0000004+0.00000005</f>
        <v>0.10349865</v>
      </c>
      <c r="L295" s="56" t="n">
        <f aca="false">(Q295+Q294)/2</f>
        <v>362.976360102633</v>
      </c>
      <c r="M295" s="56" t="n">
        <f aca="false">(P295+P294)/2</f>
        <v>423.0996045</v>
      </c>
      <c r="N295" s="56" t="n">
        <f aca="false">(O295+O294)/2</f>
        <v>41.094</v>
      </c>
      <c r="O295" s="101" t="n">
        <f aca="false">$O$204</f>
        <v>41.094</v>
      </c>
      <c r="P295" s="101" t="n">
        <f aca="false">$P$204</f>
        <v>423.0996045</v>
      </c>
      <c r="Q295" s="101" t="n">
        <f aca="false">Q294-K295</f>
        <v>362.924610777633</v>
      </c>
      <c r="R295" s="101" t="n">
        <f aca="false">S295-0.5*K295</f>
        <v>105.536981125</v>
      </c>
      <c r="S295" s="101" t="n">
        <f aca="false">S294+K295</f>
        <v>105.58873045</v>
      </c>
      <c r="T295" s="141"/>
      <c r="U295" s="56" t="n">
        <f aca="false">R295-$U$23</f>
        <v>37.0583512586002</v>
      </c>
      <c r="V295" s="56"/>
      <c r="AB295" s="41"/>
    </row>
    <row r="296" customFormat="false" ht="12.75" hidden="false" customHeight="false" outlineLevel="0" collapsed="false">
      <c r="A296" s="93" t="s">
        <v>203</v>
      </c>
      <c r="B296" s="93" t="s">
        <v>565</v>
      </c>
      <c r="C296" s="93" t="s">
        <v>579</v>
      </c>
      <c r="D296" s="231" t="n">
        <f aca="false">ROUND(10*R296,0)</f>
        <v>1056</v>
      </c>
      <c r="E296" s="107" t="s">
        <v>580</v>
      </c>
      <c r="F296" s="105" t="s">
        <v>581</v>
      </c>
      <c r="G296" s="105" t="s">
        <v>582</v>
      </c>
      <c r="H296" s="109" t="n">
        <v>40</v>
      </c>
      <c r="I296" s="101"/>
      <c r="J296" s="110"/>
      <c r="K296" s="101" t="n">
        <v>0</v>
      </c>
      <c r="L296" s="56" t="n">
        <f aca="false">(Q296+Q295)/2</f>
        <v>362.924610777633</v>
      </c>
      <c r="M296" s="56" t="n">
        <f aca="false">(P296+P295)/2</f>
        <v>423.0996045</v>
      </c>
      <c r="N296" s="56" t="n">
        <f aca="false">(O296+O295)/2</f>
        <v>41.094</v>
      </c>
      <c r="O296" s="101" t="n">
        <f aca="false">$O$204</f>
        <v>41.094</v>
      </c>
      <c r="P296" s="101" t="n">
        <f aca="false">$P$204</f>
        <v>423.0996045</v>
      </c>
      <c r="Q296" s="101" t="n">
        <f aca="false">Q295-K296</f>
        <v>362.924610777633</v>
      </c>
      <c r="R296" s="101" t="n">
        <f aca="false">S296-0.5*K296</f>
        <v>105.58873045</v>
      </c>
      <c r="S296" s="101" t="n">
        <f aca="false">S295+K296</f>
        <v>105.58873045</v>
      </c>
      <c r="T296" s="93"/>
      <c r="U296" s="56" t="n">
        <f aca="false">R296-$U$23</f>
        <v>37.1101005836002</v>
      </c>
      <c r="V296" s="56"/>
      <c r="AB296" s="41"/>
    </row>
    <row r="297" customFormat="false" ht="12.75" hidden="false" customHeight="false" outlineLevel="0" collapsed="false">
      <c r="A297" s="107"/>
      <c r="B297" s="107"/>
      <c r="C297" s="107"/>
      <c r="D297" s="108"/>
      <c r="E297" s="107"/>
      <c r="F297" s="105"/>
      <c r="G297" s="105"/>
      <c r="H297" s="109" t="n">
        <v>30</v>
      </c>
      <c r="I297" s="102"/>
      <c r="J297" s="110"/>
      <c r="K297" s="102" t="n">
        <f aca="false">0.15662865-K298/2</f>
        <v>0.10662865</v>
      </c>
      <c r="L297" s="56" t="n">
        <f aca="false">(Q297+Q296)/2</f>
        <v>362.871296452633</v>
      </c>
      <c r="M297" s="56" t="n">
        <f aca="false">(P297+P296)/2</f>
        <v>423.0996045</v>
      </c>
      <c r="N297" s="56" t="n">
        <f aca="false">(O297+O296)/2</f>
        <v>41.094</v>
      </c>
      <c r="O297" s="101" t="n">
        <f aca="false">$O$204</f>
        <v>41.094</v>
      </c>
      <c r="P297" s="101" t="n">
        <f aca="false">$P$204</f>
        <v>423.0996045</v>
      </c>
      <c r="Q297" s="101" t="n">
        <f aca="false">Q296-K297</f>
        <v>362.817982127633</v>
      </c>
      <c r="R297" s="101" t="n">
        <f aca="false">S297-0.5*K297</f>
        <v>105.642044775</v>
      </c>
      <c r="S297" s="101" t="n">
        <f aca="false">S296+K297</f>
        <v>105.6953591</v>
      </c>
      <c r="T297" s="107"/>
      <c r="U297" s="56" t="n">
        <f aca="false">R297-$U$23</f>
        <v>37.1634149086002</v>
      </c>
      <c r="V297" s="56"/>
      <c r="AB297" s="41"/>
    </row>
    <row r="298" customFormat="false" ht="12.75" hidden="false" customHeight="false" outlineLevel="0" collapsed="false">
      <c r="A298" s="93" t="s">
        <v>203</v>
      </c>
      <c r="B298" s="93" t="s">
        <v>565</v>
      </c>
      <c r="C298" s="93" t="s">
        <v>583</v>
      </c>
      <c r="D298" s="231" t="n">
        <f aca="false">ROUND(10*R298,0)</f>
        <v>1057</v>
      </c>
      <c r="E298" s="107" t="s">
        <v>584</v>
      </c>
      <c r="F298" s="105" t="s">
        <v>585</v>
      </c>
      <c r="G298" s="105" t="s">
        <v>586</v>
      </c>
      <c r="H298" s="109" t="n">
        <v>47.5</v>
      </c>
      <c r="I298" s="101"/>
      <c r="J298" s="110"/>
      <c r="K298" s="101" t="n">
        <v>0.1</v>
      </c>
      <c r="L298" s="56" t="n">
        <f aca="false">(Q298+Q297)/2</f>
        <v>362.767982127633</v>
      </c>
      <c r="M298" s="56" t="n">
        <f aca="false">(P298+P297)/2</f>
        <v>423.0996045</v>
      </c>
      <c r="N298" s="56" t="n">
        <f aca="false">(O298+O297)/2</f>
        <v>41.094</v>
      </c>
      <c r="O298" s="101" t="n">
        <f aca="false">$O$204</f>
        <v>41.094</v>
      </c>
      <c r="P298" s="101" t="n">
        <f aca="false">$P$204</f>
        <v>423.0996045</v>
      </c>
      <c r="Q298" s="101" t="n">
        <f aca="false">Q297-K298</f>
        <v>362.717982127633</v>
      </c>
      <c r="R298" s="101" t="n">
        <f aca="false">S298-0.5*K298</f>
        <v>105.7453591</v>
      </c>
      <c r="S298" s="101" t="n">
        <f aca="false">S297+K298</f>
        <v>105.7953591</v>
      </c>
      <c r="T298" s="93"/>
      <c r="U298" s="56" t="n">
        <f aca="false">R298-$U$23</f>
        <v>37.2667292336002</v>
      </c>
      <c r="V298" s="56"/>
      <c r="AB298" s="41"/>
    </row>
    <row r="299" customFormat="false" ht="12.75" hidden="false" customHeight="false" outlineLevel="0" collapsed="false">
      <c r="A299" s="93"/>
      <c r="B299" s="93"/>
      <c r="C299" s="93"/>
      <c r="D299" s="231"/>
      <c r="E299" s="107"/>
      <c r="F299" s="105"/>
      <c r="G299" s="105"/>
      <c r="H299" s="109" t="n">
        <v>47.5</v>
      </c>
      <c r="I299" s="101"/>
      <c r="J299" s="110"/>
      <c r="K299" s="101" t="n">
        <v>0.1</v>
      </c>
      <c r="L299" s="56" t="n">
        <f aca="false">(Q299+Q298)/2</f>
        <v>362.667982127633</v>
      </c>
      <c r="M299" s="56" t="n">
        <f aca="false">(P299+P298)/2</f>
        <v>423.0996045</v>
      </c>
      <c r="N299" s="56" t="n">
        <f aca="false">(O299+O298)/2</f>
        <v>41.094</v>
      </c>
      <c r="O299" s="101" t="n">
        <f aca="false">$O$204</f>
        <v>41.094</v>
      </c>
      <c r="P299" s="101" t="n">
        <f aca="false">$P$204</f>
        <v>423.0996045</v>
      </c>
      <c r="Q299" s="101" t="n">
        <f aca="false">Q298-K299</f>
        <v>362.617982127633</v>
      </c>
      <c r="R299" s="101" t="n">
        <f aca="false">S299-0.5*K299</f>
        <v>105.8453591</v>
      </c>
      <c r="S299" s="101" t="n">
        <f aca="false">S298+K299</f>
        <v>105.8953591</v>
      </c>
      <c r="T299" s="93"/>
      <c r="U299" s="56" t="n">
        <f aca="false">R299-$U$23</f>
        <v>37.3667292336002</v>
      </c>
      <c r="V299" s="56"/>
      <c r="AB299" s="41"/>
    </row>
    <row r="300" customFormat="false" ht="12.75" hidden="false" customHeight="false" outlineLevel="0" collapsed="false">
      <c r="A300" s="93" t="s">
        <v>203</v>
      </c>
      <c r="B300" s="93" t="s">
        <v>565</v>
      </c>
      <c r="C300" s="93" t="s">
        <v>583</v>
      </c>
      <c r="D300" s="231" t="n">
        <f aca="false">ROUND(10*R300,0)</f>
        <v>1060</v>
      </c>
      <c r="E300" s="107" t="s">
        <v>587</v>
      </c>
      <c r="F300" s="105" t="s">
        <v>588</v>
      </c>
      <c r="G300" s="105" t="s">
        <v>589</v>
      </c>
      <c r="H300" s="109" t="n">
        <v>47.5</v>
      </c>
      <c r="I300" s="101"/>
      <c r="J300" s="110"/>
      <c r="K300" s="101" t="n">
        <v>0.15</v>
      </c>
      <c r="L300" s="56" t="n">
        <f aca="false">(Q300+Q299)/2</f>
        <v>362.542982127633</v>
      </c>
      <c r="M300" s="56" t="n">
        <f aca="false">(P300+P299)/2</f>
        <v>423.0996045</v>
      </c>
      <c r="N300" s="56" t="n">
        <f aca="false">(O300+O299)/2</f>
        <v>41.094</v>
      </c>
      <c r="O300" s="101" t="n">
        <f aca="false">$O$204</f>
        <v>41.094</v>
      </c>
      <c r="P300" s="101" t="n">
        <f aca="false">$P$204</f>
        <v>423.0996045</v>
      </c>
      <c r="Q300" s="101" t="n">
        <f aca="false">Q299-K300</f>
        <v>362.467982127633</v>
      </c>
      <c r="R300" s="101" t="n">
        <f aca="false">S300-0.5*K300</f>
        <v>105.9703591</v>
      </c>
      <c r="S300" s="101" t="n">
        <f aca="false">S299+K300</f>
        <v>106.0453591</v>
      </c>
      <c r="T300" s="93"/>
      <c r="U300" s="56" t="n">
        <f aca="false">R300-$U$23</f>
        <v>37.4917292336002</v>
      </c>
      <c r="V300" s="56"/>
      <c r="AB300" s="41"/>
    </row>
    <row r="301" customFormat="false" ht="12.75" hidden="false" customHeight="false" outlineLevel="0" collapsed="false">
      <c r="A301" s="93"/>
      <c r="B301" s="93"/>
      <c r="C301" s="93"/>
      <c r="D301" s="231"/>
      <c r="E301" s="107"/>
      <c r="F301" s="105"/>
      <c r="G301" s="105"/>
      <c r="H301" s="109" t="n">
        <v>47.5</v>
      </c>
      <c r="I301" s="101"/>
      <c r="J301" s="110"/>
      <c r="K301" s="101" t="n">
        <v>0.1</v>
      </c>
      <c r="L301" s="56" t="n">
        <f aca="false">(Q301+Q300)/2</f>
        <v>362.417982127633</v>
      </c>
      <c r="M301" s="56" t="n">
        <f aca="false">(P301+P300)/2</f>
        <v>423.0996045</v>
      </c>
      <c r="N301" s="56" t="n">
        <f aca="false">(O301+O300)/2</f>
        <v>41.094</v>
      </c>
      <c r="O301" s="101" t="n">
        <f aca="false">$O$204</f>
        <v>41.094</v>
      </c>
      <c r="P301" s="101" t="n">
        <f aca="false">$P$204</f>
        <v>423.0996045</v>
      </c>
      <c r="Q301" s="101" t="n">
        <f aca="false">Q300-K301</f>
        <v>362.367982127633</v>
      </c>
      <c r="R301" s="101" t="n">
        <f aca="false">S301-0.5*K301</f>
        <v>106.0953591</v>
      </c>
      <c r="S301" s="101" t="n">
        <f aca="false">S300+K301</f>
        <v>106.1453591</v>
      </c>
      <c r="T301" s="93"/>
      <c r="U301" s="56" t="n">
        <f aca="false">R301-$U$23</f>
        <v>37.6167292336002</v>
      </c>
      <c r="V301" s="56"/>
      <c r="AB301" s="41"/>
    </row>
    <row r="302" customFormat="false" ht="12.75" hidden="false" customHeight="false" outlineLevel="0" collapsed="false">
      <c r="A302" s="93" t="s">
        <v>203</v>
      </c>
      <c r="B302" s="93" t="s">
        <v>565</v>
      </c>
      <c r="C302" s="93" t="s">
        <v>583</v>
      </c>
      <c r="D302" s="231" t="n">
        <f aca="false">ROUND(10*R302,0)</f>
        <v>1062</v>
      </c>
      <c r="E302" s="107" t="s">
        <v>590</v>
      </c>
      <c r="F302" s="105" t="s">
        <v>591</v>
      </c>
      <c r="G302" s="105" t="s">
        <v>592</v>
      </c>
      <c r="H302" s="109" t="n">
        <v>47.5</v>
      </c>
      <c r="I302" s="101"/>
      <c r="J302" s="110"/>
      <c r="K302" s="101" t="n">
        <v>0.1</v>
      </c>
      <c r="L302" s="56" t="n">
        <f aca="false">(Q302+Q301)/2</f>
        <v>362.317982127633</v>
      </c>
      <c r="M302" s="56" t="n">
        <f aca="false">(P302+P301)/2</f>
        <v>423.0996045</v>
      </c>
      <c r="N302" s="56" t="n">
        <f aca="false">(O302+O301)/2</f>
        <v>41.094</v>
      </c>
      <c r="O302" s="101" t="n">
        <f aca="false">$O$204</f>
        <v>41.094</v>
      </c>
      <c r="P302" s="101" t="n">
        <f aca="false">$P$204</f>
        <v>423.0996045</v>
      </c>
      <c r="Q302" s="101" t="n">
        <f aca="false">Q301-K302</f>
        <v>362.267982127633</v>
      </c>
      <c r="R302" s="101" t="n">
        <f aca="false">S302-0.5*K302</f>
        <v>106.1953591</v>
      </c>
      <c r="S302" s="101" t="n">
        <f aca="false">S301+K302</f>
        <v>106.2453591</v>
      </c>
      <c r="T302" s="93"/>
      <c r="U302" s="56" t="n">
        <f aca="false">R302-$U$23</f>
        <v>37.7167292336002</v>
      </c>
      <c r="V302" s="56"/>
      <c r="AB302" s="41"/>
    </row>
    <row r="303" customFormat="false" ht="12.75" hidden="false" customHeight="false" outlineLevel="0" collapsed="false">
      <c r="A303" s="93" t="s">
        <v>203</v>
      </c>
      <c r="B303" s="93" t="s">
        <v>565</v>
      </c>
      <c r="C303" s="93" t="s">
        <v>279</v>
      </c>
      <c r="D303" s="231" t="n">
        <f aca="false">D302</f>
        <v>1062</v>
      </c>
      <c r="E303" s="107" t="s">
        <v>593</v>
      </c>
      <c r="F303" s="105" t="s">
        <v>591</v>
      </c>
      <c r="G303" s="105" t="s">
        <v>592</v>
      </c>
      <c r="H303" s="109" t="n">
        <v>47.5</v>
      </c>
      <c r="I303" s="101"/>
      <c r="J303" s="110"/>
      <c r="K303" s="101" t="n">
        <v>0</v>
      </c>
      <c r="L303" s="56" t="n">
        <f aca="false">(Q303+Q302)/2</f>
        <v>362.267982127633</v>
      </c>
      <c r="M303" s="56" t="n">
        <f aca="false">(P303+P302)/2</f>
        <v>423.0996045</v>
      </c>
      <c r="N303" s="56" t="n">
        <f aca="false">(O303+O302)/2</f>
        <v>41.094</v>
      </c>
      <c r="O303" s="101" t="n">
        <f aca="false">$O$204</f>
        <v>41.094</v>
      </c>
      <c r="P303" s="101" t="n">
        <f aca="false">$P$204</f>
        <v>423.0996045</v>
      </c>
      <c r="Q303" s="101" t="n">
        <f aca="false">Q302-K303</f>
        <v>362.267982127633</v>
      </c>
      <c r="R303" s="101" t="n">
        <f aca="false">S303-0.5*K303</f>
        <v>106.2453591</v>
      </c>
      <c r="S303" s="101" t="n">
        <f aca="false">S302+K303</f>
        <v>106.2453591</v>
      </c>
      <c r="T303" s="93"/>
      <c r="U303" s="56" t="n">
        <f aca="false">R303-$U$23</f>
        <v>37.7667292336002</v>
      </c>
      <c r="V303" s="56"/>
      <c r="AB303" s="41"/>
    </row>
    <row r="304" customFormat="false" ht="12.75" hidden="false" customHeight="false" outlineLevel="0" collapsed="false">
      <c r="A304" s="93"/>
      <c r="B304" s="93"/>
      <c r="C304" s="93"/>
      <c r="D304" s="231"/>
      <c r="E304" s="93"/>
      <c r="F304" s="105"/>
      <c r="G304" s="97" t="s">
        <v>594</v>
      </c>
      <c r="H304" s="232" t="s">
        <v>595</v>
      </c>
      <c r="I304" s="101"/>
      <c r="J304" s="110"/>
      <c r="K304" s="101" t="n">
        <f aca="false">0.240916+0.000007-0.0000068</f>
        <v>0.2409162</v>
      </c>
      <c r="L304" s="56" t="n">
        <f aca="false">(Q304+Q303)/2</f>
        <v>362.147524027633</v>
      </c>
      <c r="M304" s="56" t="n">
        <f aca="false">(P304+P303)/2</f>
        <v>423.0996045</v>
      </c>
      <c r="N304" s="56" t="n">
        <f aca="false">(O304+O303)/2</f>
        <v>41.094</v>
      </c>
      <c r="O304" s="101" t="n">
        <f aca="false">$O$204</f>
        <v>41.094</v>
      </c>
      <c r="P304" s="101" t="n">
        <f aca="false">$P$204</f>
        <v>423.0996045</v>
      </c>
      <c r="Q304" s="101" t="n">
        <f aca="false">Q303-K304</f>
        <v>362.027065927633</v>
      </c>
      <c r="R304" s="101" t="n">
        <f aca="false">S304-0.5*K304</f>
        <v>106.3658172</v>
      </c>
      <c r="S304" s="101" t="n">
        <f aca="false">S303+K304</f>
        <v>106.4862753</v>
      </c>
      <c r="T304" s="93"/>
      <c r="U304" s="56" t="n">
        <f aca="false">R304-$U$23</f>
        <v>37.8871873336002</v>
      </c>
      <c r="V304" s="56"/>
      <c r="AB304" s="41"/>
    </row>
    <row r="305" customFormat="false" ht="12.75" hidden="false" customHeight="false" outlineLevel="0" collapsed="false">
      <c r="A305" s="93" t="s">
        <v>203</v>
      </c>
      <c r="B305" s="93" t="s">
        <v>565</v>
      </c>
      <c r="C305" s="93" t="s">
        <v>509</v>
      </c>
      <c r="D305" s="231" t="n">
        <f aca="false">ROUND(10*R305,0)</f>
        <v>1066</v>
      </c>
      <c r="E305" s="107" t="s">
        <v>596</v>
      </c>
      <c r="F305" s="105"/>
      <c r="G305" s="105" t="s">
        <v>597</v>
      </c>
      <c r="H305" s="109" t="n">
        <v>30</v>
      </c>
      <c r="I305" s="101"/>
      <c r="J305" s="110"/>
      <c r="K305" s="101" t="n">
        <v>0.32</v>
      </c>
      <c r="L305" s="56" t="n">
        <f aca="false">(Q305+Q304)/2</f>
        <v>361.867065927633</v>
      </c>
      <c r="M305" s="56" t="n">
        <f aca="false">(P305+P304)/2</f>
        <v>423.0996045</v>
      </c>
      <c r="N305" s="56" t="n">
        <f aca="false">(O305+O304)/2</f>
        <v>41.094</v>
      </c>
      <c r="O305" s="101" t="n">
        <f aca="false">$O$204</f>
        <v>41.094</v>
      </c>
      <c r="P305" s="101" t="n">
        <f aca="false">$P$204</f>
        <v>423.0996045</v>
      </c>
      <c r="Q305" s="101" t="n">
        <f aca="false">Q304-K305</f>
        <v>361.707065927633</v>
      </c>
      <c r="R305" s="101" t="n">
        <f aca="false">S305-0.5*K305</f>
        <v>106.6462753</v>
      </c>
      <c r="S305" s="101" t="n">
        <f aca="false">S304+K305</f>
        <v>106.8062753</v>
      </c>
      <c r="T305" s="93"/>
      <c r="U305" s="56" t="n">
        <f aca="false">R305-$U$23</f>
        <v>38.1676454336002</v>
      </c>
      <c r="V305" s="56"/>
      <c r="AB305" s="41"/>
    </row>
    <row r="306" customFormat="false" ht="12.75" hidden="false" customHeight="false" outlineLevel="0" collapsed="false">
      <c r="A306" s="93" t="s">
        <v>203</v>
      </c>
      <c r="B306" s="93" t="s">
        <v>565</v>
      </c>
      <c r="C306" s="93" t="s">
        <v>496</v>
      </c>
      <c r="D306" s="231" t="n">
        <f aca="false">ROUND(10*R306,0)</f>
        <v>1068</v>
      </c>
      <c r="E306" s="107" t="s">
        <v>598</v>
      </c>
      <c r="F306" s="105" t="s">
        <v>498</v>
      </c>
      <c r="G306" s="105" t="s">
        <v>599</v>
      </c>
      <c r="H306" s="109"/>
      <c r="I306" s="101"/>
      <c r="J306" s="110"/>
      <c r="K306" s="101" t="n">
        <v>0</v>
      </c>
      <c r="L306" s="56" t="n">
        <f aca="false">(Q306+Q305)/2</f>
        <v>361.707065927633</v>
      </c>
      <c r="M306" s="56" t="n">
        <f aca="false">(P306+P305)/2</f>
        <v>423.0996045</v>
      </c>
      <c r="N306" s="56" t="n">
        <f aca="false">(O306+O305)/2</f>
        <v>41.094</v>
      </c>
      <c r="O306" s="101" t="n">
        <f aca="false">$O$204</f>
        <v>41.094</v>
      </c>
      <c r="P306" s="101" t="n">
        <f aca="false">$P$204</f>
        <v>423.0996045</v>
      </c>
      <c r="Q306" s="101" t="n">
        <f aca="false">Q305-K306</f>
        <v>361.707065927633</v>
      </c>
      <c r="R306" s="101" t="n">
        <f aca="false">S306-0.5*K306</f>
        <v>106.8062753</v>
      </c>
      <c r="S306" s="101" t="n">
        <f aca="false">S305+K306</f>
        <v>106.8062753</v>
      </c>
      <c r="T306" s="141"/>
      <c r="U306" s="56" t="n">
        <f aca="false">R306-$U$23</f>
        <v>38.3276454336002</v>
      </c>
      <c r="V306" s="56"/>
      <c r="AB306" s="41"/>
    </row>
    <row r="307" customFormat="false" ht="12.75" hidden="false" customHeight="false" outlineLevel="0" collapsed="false">
      <c r="A307" s="93"/>
      <c r="B307" s="93"/>
      <c r="C307" s="93"/>
      <c r="D307" s="231"/>
      <c r="E307" s="93"/>
      <c r="F307" s="105"/>
      <c r="G307" s="97" t="s">
        <v>600</v>
      </c>
      <c r="H307" s="232" t="n">
        <v>30</v>
      </c>
      <c r="I307" s="101"/>
      <c r="J307" s="110"/>
      <c r="K307" s="101" t="n">
        <v>0.2222224</v>
      </c>
      <c r="L307" s="56" t="n">
        <f aca="false">(Q307+Q306)/2</f>
        <v>361.595954727633</v>
      </c>
      <c r="M307" s="56" t="n">
        <f aca="false">(P307+P306)/2</f>
        <v>423.0996045</v>
      </c>
      <c r="N307" s="56" t="n">
        <f aca="false">(O307+O306)/2</f>
        <v>41.094</v>
      </c>
      <c r="O307" s="101" t="n">
        <f aca="false">$O$204</f>
        <v>41.094</v>
      </c>
      <c r="P307" s="101" t="n">
        <f aca="false">$P$204</f>
        <v>423.0996045</v>
      </c>
      <c r="Q307" s="101" t="n">
        <f aca="false">Q306-K307</f>
        <v>361.484843527633</v>
      </c>
      <c r="R307" s="101" t="n">
        <f aca="false">S307-0.5*K307</f>
        <v>106.9173865</v>
      </c>
      <c r="S307" s="101" t="n">
        <f aca="false">S306+K307</f>
        <v>107.0284977</v>
      </c>
      <c r="T307" s="141"/>
      <c r="U307" s="56" t="n">
        <f aca="false">R307-$U$23</f>
        <v>38.4387566336002</v>
      </c>
      <c r="V307" s="56"/>
      <c r="AB307" s="41"/>
    </row>
    <row r="308" customFormat="false" ht="12.75" hidden="false" customHeight="false" outlineLevel="0" collapsed="false">
      <c r="A308" s="93"/>
      <c r="B308" s="93"/>
      <c r="C308" s="93"/>
      <c r="D308" s="231"/>
      <c r="E308" s="93"/>
      <c r="F308" s="105"/>
      <c r="G308" s="97" t="s">
        <v>601</v>
      </c>
      <c r="H308" s="232" t="n">
        <v>30</v>
      </c>
      <c r="I308" s="101"/>
      <c r="J308" s="110"/>
      <c r="K308" s="101" t="n">
        <v>0</v>
      </c>
      <c r="L308" s="56" t="n">
        <f aca="false">(Q308+Q307)/2</f>
        <v>361.484843527633</v>
      </c>
      <c r="M308" s="56" t="n">
        <f aca="false">(P308+P307)/2</f>
        <v>423.0996045</v>
      </c>
      <c r="N308" s="56" t="n">
        <f aca="false">(O308+O307)/2</f>
        <v>41.094</v>
      </c>
      <c r="O308" s="101" t="n">
        <f aca="false">$O$204</f>
        <v>41.094</v>
      </c>
      <c r="P308" s="101" t="n">
        <f aca="false">$P$204</f>
        <v>423.0996045</v>
      </c>
      <c r="Q308" s="101" t="n">
        <f aca="false">Q307-K308</f>
        <v>361.484843527633</v>
      </c>
      <c r="R308" s="101" t="n">
        <f aca="false">S308-0.5*K308</f>
        <v>107.0284977</v>
      </c>
      <c r="S308" s="101" t="n">
        <f aca="false">S307+K308</f>
        <v>107.0284977</v>
      </c>
      <c r="T308" s="141"/>
      <c r="U308" s="56" t="n">
        <f aca="false">R308-$U$23</f>
        <v>38.5498678336002</v>
      </c>
      <c r="V308" s="56"/>
      <c r="AB308" s="41"/>
    </row>
    <row r="309" customFormat="false" ht="12.75" hidden="false" customHeight="false" outlineLevel="0" collapsed="false">
      <c r="A309" s="93" t="s">
        <v>203</v>
      </c>
      <c r="B309" s="93" t="s">
        <v>565</v>
      </c>
      <c r="C309" s="93" t="s">
        <v>496</v>
      </c>
      <c r="D309" s="231" t="n">
        <f aca="false">ROUND(10*R309,0)</f>
        <v>1070</v>
      </c>
      <c r="E309" s="107" t="s">
        <v>602</v>
      </c>
      <c r="F309" s="105" t="s">
        <v>573</v>
      </c>
      <c r="G309" s="97" t="s">
        <v>574</v>
      </c>
      <c r="H309" s="232"/>
      <c r="I309" s="101"/>
      <c r="J309" s="110"/>
      <c r="K309" s="101" t="n">
        <v>0</v>
      </c>
      <c r="L309" s="56" t="n">
        <f aca="false">(Q309+Q308)/2</f>
        <v>361.484843527633</v>
      </c>
      <c r="M309" s="56" t="n">
        <f aca="false">(P309+P308)/2</f>
        <v>423.0996045</v>
      </c>
      <c r="N309" s="56" t="n">
        <f aca="false">(O309+O308)/2</f>
        <v>41.094</v>
      </c>
      <c r="O309" s="101" t="n">
        <f aca="false">$O$204</f>
        <v>41.094</v>
      </c>
      <c r="P309" s="101" t="n">
        <f aca="false">$P$204</f>
        <v>423.0996045</v>
      </c>
      <c r="Q309" s="101" t="n">
        <f aca="false">Q308-K309</f>
        <v>361.484843527633</v>
      </c>
      <c r="R309" s="101" t="n">
        <f aca="false">S309-0.5*K309</f>
        <v>107.0284977</v>
      </c>
      <c r="S309" s="101" t="n">
        <f aca="false">S308+K309</f>
        <v>107.0284977</v>
      </c>
      <c r="T309" s="141"/>
      <c r="U309" s="56" t="n">
        <f aca="false">R309-$U$23</f>
        <v>38.5498678336002</v>
      </c>
      <c r="V309" s="56"/>
      <c r="AB309" s="41"/>
    </row>
    <row r="310" customFormat="false" ht="12.75" hidden="false" customHeight="false" outlineLevel="0" collapsed="false">
      <c r="A310" s="93" t="s">
        <v>203</v>
      </c>
      <c r="B310" s="93" t="s">
        <v>565</v>
      </c>
      <c r="C310" s="93" t="s">
        <v>603</v>
      </c>
      <c r="D310" s="231" t="n">
        <f aca="false">ROUND(10*R310,0)</f>
        <v>1070</v>
      </c>
      <c r="E310" s="107" t="s">
        <v>604</v>
      </c>
      <c r="F310" s="105" t="s">
        <v>605</v>
      </c>
      <c r="G310" s="97" t="s">
        <v>606</v>
      </c>
      <c r="H310" s="232"/>
      <c r="I310" s="101"/>
      <c r="J310" s="110"/>
      <c r="K310" s="101" t="n">
        <v>0</v>
      </c>
      <c r="L310" s="56" t="n">
        <f aca="false">(Q310+Q309)/2</f>
        <v>361.484843527633</v>
      </c>
      <c r="M310" s="56" t="n">
        <f aca="false">(P310+P309)/2</f>
        <v>423.0996045</v>
      </c>
      <c r="N310" s="56" t="n">
        <f aca="false">(O310+O309)/2</f>
        <v>41.094</v>
      </c>
      <c r="O310" s="101" t="n">
        <f aca="false">$O$204</f>
        <v>41.094</v>
      </c>
      <c r="P310" s="101" t="n">
        <f aca="false">$P$204</f>
        <v>423.0996045</v>
      </c>
      <c r="Q310" s="101" t="n">
        <f aca="false">Q309-K310</f>
        <v>361.484843527633</v>
      </c>
      <c r="R310" s="101" t="n">
        <f aca="false">S310-0.5*K310</f>
        <v>107.0284977</v>
      </c>
      <c r="S310" s="101" t="n">
        <f aca="false">S309+K310</f>
        <v>107.0284977</v>
      </c>
      <c r="T310" s="141"/>
      <c r="U310" s="56" t="n">
        <f aca="false">R310-$U$23</f>
        <v>38.5498678336002</v>
      </c>
      <c r="V310" s="56"/>
      <c r="AB310" s="41"/>
    </row>
    <row r="311" customFormat="false" ht="12.75" hidden="false" customHeight="false" outlineLevel="0" collapsed="false">
      <c r="A311" s="93"/>
      <c r="B311" s="93"/>
      <c r="C311" s="93"/>
      <c r="D311" s="231"/>
      <c r="E311" s="107"/>
      <c r="F311" s="130"/>
      <c r="G311" s="105"/>
      <c r="H311" s="232"/>
      <c r="I311" s="101"/>
      <c r="J311" s="110"/>
      <c r="K311" s="101" t="n">
        <f aca="false">0.214439+0.00000042</f>
        <v>0.21443942</v>
      </c>
      <c r="L311" s="56" t="n">
        <f aca="false">(Q311+Q310)/2</f>
        <v>361.377623817633</v>
      </c>
      <c r="M311" s="56" t="n">
        <f aca="false">(P311+P310)/2</f>
        <v>423.0996045</v>
      </c>
      <c r="N311" s="56" t="n">
        <f aca="false">(O311+O310)/2</f>
        <v>41.094</v>
      </c>
      <c r="O311" s="101" t="n">
        <f aca="false">$O$204</f>
        <v>41.094</v>
      </c>
      <c r="P311" s="101" t="n">
        <f aca="false">$P$204</f>
        <v>423.0996045</v>
      </c>
      <c r="Q311" s="101" t="n">
        <f aca="false">Q310-K311</f>
        <v>361.270404107633</v>
      </c>
      <c r="R311" s="101" t="n">
        <f aca="false">S311-0.5*K311</f>
        <v>107.13571741</v>
      </c>
      <c r="S311" s="101" t="n">
        <f aca="false">S310+K311</f>
        <v>107.24293712</v>
      </c>
      <c r="T311" s="141"/>
      <c r="U311" s="56" t="n">
        <f aca="false">R311-$U$23</f>
        <v>38.6570875436002</v>
      </c>
      <c r="V311" s="56"/>
      <c r="AB311" s="41"/>
    </row>
    <row r="312" customFormat="false" ht="12.75" hidden="false" customHeight="false" outlineLevel="0" collapsed="false">
      <c r="A312" s="93" t="s">
        <v>203</v>
      </c>
      <c r="B312" s="93" t="s">
        <v>565</v>
      </c>
      <c r="C312" s="93" t="s">
        <v>579</v>
      </c>
      <c r="D312" s="231" t="n">
        <f aca="false">ROUND(10*R312,0)</f>
        <v>1072</v>
      </c>
      <c r="E312" s="107" t="s">
        <v>607</v>
      </c>
      <c r="F312" s="105" t="s">
        <v>581</v>
      </c>
      <c r="G312" s="105" t="s">
        <v>582</v>
      </c>
      <c r="H312" s="109" t="n">
        <v>40</v>
      </c>
      <c r="I312" s="101"/>
      <c r="J312" s="110"/>
      <c r="K312" s="101" t="n">
        <v>0</v>
      </c>
      <c r="L312" s="56" t="n">
        <f aca="false">(Q312+Q311)/2</f>
        <v>361.270404107633</v>
      </c>
      <c r="M312" s="56" t="n">
        <f aca="false">(P312+P311)/2</f>
        <v>423.0996045</v>
      </c>
      <c r="N312" s="56" t="n">
        <f aca="false">(O312+O311)/2</f>
        <v>41.094</v>
      </c>
      <c r="O312" s="101" t="n">
        <f aca="false">$O$204</f>
        <v>41.094</v>
      </c>
      <c r="P312" s="101" t="n">
        <f aca="false">$P$204</f>
        <v>423.0996045</v>
      </c>
      <c r="Q312" s="101" t="n">
        <f aca="false">Q311-K312</f>
        <v>361.270404107633</v>
      </c>
      <c r="R312" s="101" t="n">
        <f aca="false">S312-0.5*K312</f>
        <v>107.24293712</v>
      </c>
      <c r="S312" s="101" t="n">
        <f aca="false">S311+K312</f>
        <v>107.24293712</v>
      </c>
      <c r="T312" s="141"/>
      <c r="U312" s="56" t="n">
        <f aca="false">R312-$U$23</f>
        <v>38.7643072536002</v>
      </c>
      <c r="V312" s="56"/>
      <c r="AB312" s="41"/>
    </row>
    <row r="313" customFormat="false" ht="12.75" hidden="false" customHeight="false" outlineLevel="0" collapsed="false">
      <c r="A313" s="234"/>
      <c r="B313" s="93"/>
      <c r="C313" s="93"/>
      <c r="D313" s="231"/>
      <c r="E313" s="101"/>
      <c r="F313" s="235"/>
      <c r="G313" s="236"/>
      <c r="H313" s="109" t="n">
        <v>30</v>
      </c>
      <c r="I313" s="101"/>
      <c r="J313" s="110"/>
      <c r="K313" s="102" t="n">
        <f aca="false">0.15662865-K314/2</f>
        <v>0.10662865</v>
      </c>
      <c r="L313" s="56" t="n">
        <f aca="false">(Q313+Q312)/2</f>
        <v>361.217089782633</v>
      </c>
      <c r="M313" s="56" t="n">
        <f aca="false">(P313+P312)/2</f>
        <v>423.0996045</v>
      </c>
      <c r="N313" s="56" t="n">
        <f aca="false">(O313+O312)/2</f>
        <v>41.094</v>
      </c>
      <c r="O313" s="101" t="n">
        <f aca="false">$O$204</f>
        <v>41.094</v>
      </c>
      <c r="P313" s="101" t="n">
        <f aca="false">$P$204</f>
        <v>423.0996045</v>
      </c>
      <c r="Q313" s="101" t="n">
        <f aca="false">Q312-K313</f>
        <v>361.163775457633</v>
      </c>
      <c r="R313" s="101" t="n">
        <f aca="false">S313-0.5*K313</f>
        <v>107.296251445</v>
      </c>
      <c r="S313" s="101" t="n">
        <f aca="false">S312+K313</f>
        <v>107.34956577</v>
      </c>
      <c r="T313" s="141"/>
      <c r="U313" s="56" t="n">
        <f aca="false">R313-$U$23</f>
        <v>38.8176215786002</v>
      </c>
      <c r="V313" s="56"/>
      <c r="AB313" s="41"/>
    </row>
    <row r="314" customFormat="false" ht="12.75" hidden="false" customHeight="false" outlineLevel="0" collapsed="false">
      <c r="A314" s="93" t="s">
        <v>203</v>
      </c>
      <c r="B314" s="93" t="s">
        <v>565</v>
      </c>
      <c r="C314" s="93" t="s">
        <v>583</v>
      </c>
      <c r="D314" s="231" t="n">
        <f aca="false">ROUND(10*R314,0)</f>
        <v>1074</v>
      </c>
      <c r="E314" s="107" t="s">
        <v>608</v>
      </c>
      <c r="F314" s="105" t="s">
        <v>585</v>
      </c>
      <c r="G314" s="105" t="s">
        <v>609</v>
      </c>
      <c r="H314" s="109" t="n">
        <v>47.5</v>
      </c>
      <c r="I314" s="101"/>
      <c r="J314" s="110"/>
      <c r="K314" s="101" t="n">
        <v>0.1</v>
      </c>
      <c r="L314" s="56" t="n">
        <f aca="false">(Q314+Q313)/2</f>
        <v>361.113775457633</v>
      </c>
      <c r="M314" s="56" t="n">
        <f aca="false">(P314+P313)/2</f>
        <v>423.0996045</v>
      </c>
      <c r="N314" s="56" t="n">
        <f aca="false">(O314+O313)/2</f>
        <v>41.094</v>
      </c>
      <c r="O314" s="101" t="n">
        <f aca="false">$O$204</f>
        <v>41.094</v>
      </c>
      <c r="P314" s="101" t="n">
        <f aca="false">$P$204</f>
        <v>423.0996045</v>
      </c>
      <c r="Q314" s="101" t="n">
        <f aca="false">Q313-K314</f>
        <v>361.063775457633</v>
      </c>
      <c r="R314" s="101" t="n">
        <f aca="false">S314-0.5*K314</f>
        <v>107.39956577</v>
      </c>
      <c r="S314" s="101" t="n">
        <f aca="false">S313+K314</f>
        <v>107.44956577</v>
      </c>
      <c r="T314" s="93"/>
      <c r="U314" s="56" t="n">
        <f aca="false">R314-$U$23</f>
        <v>38.9209359036002</v>
      </c>
      <c r="V314" s="56"/>
      <c r="AB314" s="41"/>
    </row>
    <row r="315" customFormat="false" ht="12.75" hidden="false" customHeight="false" outlineLevel="0" collapsed="false">
      <c r="A315" s="93"/>
      <c r="B315" s="93"/>
      <c r="C315" s="93"/>
      <c r="D315" s="231"/>
      <c r="E315" s="107"/>
      <c r="F315" s="105"/>
      <c r="G315" s="105"/>
      <c r="H315" s="109" t="n">
        <v>47.5</v>
      </c>
      <c r="I315" s="101"/>
      <c r="J315" s="110"/>
      <c r="K315" s="101" t="n">
        <v>0.1</v>
      </c>
      <c r="L315" s="56" t="n">
        <f aca="false">(Q315+Q314)/2</f>
        <v>361.013775457633</v>
      </c>
      <c r="M315" s="56" t="n">
        <f aca="false">(P315+P314)/2</f>
        <v>423.0996045</v>
      </c>
      <c r="N315" s="56" t="n">
        <f aca="false">(O315+O314)/2</f>
        <v>41.094</v>
      </c>
      <c r="O315" s="101" t="n">
        <f aca="false">$O$204</f>
        <v>41.094</v>
      </c>
      <c r="P315" s="101" t="n">
        <f aca="false">$P$204</f>
        <v>423.0996045</v>
      </c>
      <c r="Q315" s="101" t="n">
        <f aca="false">Q314-K315</f>
        <v>360.963775457633</v>
      </c>
      <c r="R315" s="101" t="n">
        <f aca="false">S315-0.5*K315</f>
        <v>107.49956577</v>
      </c>
      <c r="S315" s="101" t="n">
        <f aca="false">S314+K315</f>
        <v>107.54956577</v>
      </c>
      <c r="T315" s="93"/>
      <c r="U315" s="56" t="n">
        <f aca="false">R315-$U$23</f>
        <v>39.0209359036002</v>
      </c>
      <c r="V315" s="56"/>
      <c r="AB315" s="41"/>
    </row>
    <row r="316" customFormat="false" ht="12.75" hidden="false" customHeight="false" outlineLevel="0" collapsed="false">
      <c r="A316" s="93" t="s">
        <v>203</v>
      </c>
      <c r="B316" s="93" t="s">
        <v>565</v>
      </c>
      <c r="C316" s="93" t="s">
        <v>583</v>
      </c>
      <c r="D316" s="231" t="n">
        <f aca="false">ROUND(10*R316,0)</f>
        <v>1076</v>
      </c>
      <c r="E316" s="107" t="s">
        <v>610</v>
      </c>
      <c r="F316" s="105" t="s">
        <v>588</v>
      </c>
      <c r="G316" s="105" t="s">
        <v>611</v>
      </c>
      <c r="H316" s="109" t="n">
        <v>47.5</v>
      </c>
      <c r="I316" s="101"/>
      <c r="J316" s="110"/>
      <c r="K316" s="101" t="n">
        <v>0.15</v>
      </c>
      <c r="L316" s="56" t="n">
        <f aca="false">(Q316+Q315)/2</f>
        <v>360.888775457633</v>
      </c>
      <c r="M316" s="56" t="n">
        <f aca="false">(P316+P315)/2</f>
        <v>423.0996045</v>
      </c>
      <c r="N316" s="56" t="n">
        <f aca="false">(O316+O315)/2</f>
        <v>41.094</v>
      </c>
      <c r="O316" s="101" t="n">
        <f aca="false">$O$204</f>
        <v>41.094</v>
      </c>
      <c r="P316" s="101" t="n">
        <f aca="false">$P$204</f>
        <v>423.0996045</v>
      </c>
      <c r="Q316" s="101" t="n">
        <f aca="false">Q315-K316</f>
        <v>360.813775457633</v>
      </c>
      <c r="R316" s="101" t="n">
        <f aca="false">S316-0.5*K316</f>
        <v>107.62456577</v>
      </c>
      <c r="S316" s="101" t="n">
        <f aca="false">S315+K316</f>
        <v>107.69956577</v>
      </c>
      <c r="T316" s="93"/>
      <c r="U316" s="56" t="n">
        <f aca="false">R316-$U$23</f>
        <v>39.1459359036002</v>
      </c>
      <c r="V316" s="56"/>
      <c r="AB316" s="41"/>
    </row>
    <row r="317" customFormat="false" ht="12.75" hidden="false" customHeight="false" outlineLevel="0" collapsed="false">
      <c r="A317" s="93"/>
      <c r="B317" s="93"/>
      <c r="C317" s="93"/>
      <c r="D317" s="231"/>
      <c r="E317" s="107"/>
      <c r="F317" s="105"/>
      <c r="G317" s="105"/>
      <c r="H317" s="109" t="n">
        <v>47.5</v>
      </c>
      <c r="I317" s="101"/>
      <c r="J317" s="110"/>
      <c r="K317" s="101" t="n">
        <v>0.1</v>
      </c>
      <c r="L317" s="56" t="n">
        <f aca="false">(Q317+Q316)/2</f>
        <v>360.763775457633</v>
      </c>
      <c r="M317" s="56" t="n">
        <f aca="false">(P317+P316)/2</f>
        <v>423.0996045</v>
      </c>
      <c r="N317" s="56" t="n">
        <f aca="false">(O317+O316)/2</f>
        <v>41.094</v>
      </c>
      <c r="O317" s="101" t="n">
        <f aca="false">$O$204</f>
        <v>41.094</v>
      </c>
      <c r="P317" s="101" t="n">
        <f aca="false">$P$204</f>
        <v>423.0996045</v>
      </c>
      <c r="Q317" s="101" t="n">
        <f aca="false">Q316-K317</f>
        <v>360.713775457633</v>
      </c>
      <c r="R317" s="101" t="n">
        <f aca="false">S317-0.5*K317</f>
        <v>107.74956577</v>
      </c>
      <c r="S317" s="101" t="n">
        <f aca="false">S316+K317</f>
        <v>107.79956577</v>
      </c>
      <c r="T317" s="93"/>
      <c r="U317" s="56" t="n">
        <f aca="false">R317-$U$23</f>
        <v>39.2709359036002</v>
      </c>
      <c r="V317" s="56"/>
      <c r="AB317" s="41"/>
    </row>
    <row r="318" customFormat="false" ht="12.75" hidden="false" customHeight="false" outlineLevel="0" collapsed="false">
      <c r="A318" s="93" t="s">
        <v>203</v>
      </c>
      <c r="B318" s="93" t="s">
        <v>565</v>
      </c>
      <c r="C318" s="93" t="s">
        <v>583</v>
      </c>
      <c r="D318" s="231" t="n">
        <f aca="false">ROUND(10*R318,0)</f>
        <v>1078</v>
      </c>
      <c r="E318" s="107" t="s">
        <v>612</v>
      </c>
      <c r="F318" s="105" t="s">
        <v>591</v>
      </c>
      <c r="G318" s="105" t="s">
        <v>613</v>
      </c>
      <c r="H318" s="109" t="n">
        <v>47.5</v>
      </c>
      <c r="I318" s="101"/>
      <c r="J318" s="110"/>
      <c r="K318" s="101" t="n">
        <v>0.1</v>
      </c>
      <c r="L318" s="56" t="n">
        <f aca="false">(Q318+Q317)/2</f>
        <v>360.663775457633</v>
      </c>
      <c r="M318" s="56" t="n">
        <f aca="false">(P318+P317)/2</f>
        <v>423.0996045</v>
      </c>
      <c r="N318" s="56" t="n">
        <f aca="false">(O318+O317)/2</f>
        <v>41.094</v>
      </c>
      <c r="O318" s="101" t="n">
        <f aca="false">$O$204</f>
        <v>41.094</v>
      </c>
      <c r="P318" s="101" t="n">
        <f aca="false">$P$204</f>
        <v>423.0996045</v>
      </c>
      <c r="Q318" s="101" t="n">
        <f aca="false">Q317-K318</f>
        <v>360.613775457633</v>
      </c>
      <c r="R318" s="101" t="n">
        <f aca="false">S318-0.5*K318</f>
        <v>107.84956577</v>
      </c>
      <c r="S318" s="101" t="n">
        <f aca="false">S317+K318</f>
        <v>107.89956577</v>
      </c>
      <c r="T318" s="93"/>
      <c r="U318" s="56" t="n">
        <f aca="false">R318-$U$23</f>
        <v>39.3709359036002</v>
      </c>
      <c r="V318" s="56"/>
      <c r="AB318" s="41"/>
    </row>
    <row r="319" customFormat="false" ht="12.75" hidden="false" customHeight="false" outlineLevel="0" collapsed="false">
      <c r="A319" s="93" t="s">
        <v>203</v>
      </c>
      <c r="B319" s="93" t="s">
        <v>565</v>
      </c>
      <c r="C319" s="93" t="s">
        <v>279</v>
      </c>
      <c r="D319" s="231" t="n">
        <f aca="false">D318</f>
        <v>1078</v>
      </c>
      <c r="E319" s="107" t="s">
        <v>614</v>
      </c>
      <c r="F319" s="105" t="s">
        <v>591</v>
      </c>
      <c r="G319" s="105" t="s">
        <v>613</v>
      </c>
      <c r="H319" s="109" t="n">
        <v>47.5</v>
      </c>
      <c r="I319" s="101"/>
      <c r="J319" s="110"/>
      <c r="K319" s="101" t="n">
        <v>0</v>
      </c>
      <c r="L319" s="56" t="n">
        <f aca="false">(Q319+Q318)/2</f>
        <v>360.613775457633</v>
      </c>
      <c r="M319" s="56" t="n">
        <f aca="false">(P319+P318)/2</f>
        <v>423.0996045</v>
      </c>
      <c r="N319" s="56" t="n">
        <f aca="false">(O319+O318)/2</f>
        <v>41.094</v>
      </c>
      <c r="O319" s="101" t="n">
        <f aca="false">$O$204</f>
        <v>41.094</v>
      </c>
      <c r="P319" s="101" t="n">
        <f aca="false">$P$204</f>
        <v>423.0996045</v>
      </c>
      <c r="Q319" s="101" t="n">
        <f aca="false">Q318-K319</f>
        <v>360.613775457633</v>
      </c>
      <c r="R319" s="101" t="n">
        <f aca="false">S319-0.5*K319</f>
        <v>107.89956577</v>
      </c>
      <c r="S319" s="101" t="n">
        <f aca="false">S318+K319</f>
        <v>107.89956577</v>
      </c>
      <c r="T319" s="93"/>
      <c r="U319" s="56" t="n">
        <f aca="false">R319-$U$23</f>
        <v>39.4209359036002</v>
      </c>
      <c r="AB319" s="41"/>
    </row>
    <row r="320" customFormat="false" ht="12.75" hidden="false" customHeight="false" outlineLevel="0" collapsed="false">
      <c r="A320" s="93"/>
      <c r="B320" s="93"/>
      <c r="C320" s="93"/>
      <c r="D320" s="231"/>
      <c r="E320" s="107"/>
      <c r="F320" s="235"/>
      <c r="G320" s="236"/>
      <c r="H320" s="109"/>
      <c r="I320" s="102"/>
      <c r="J320" s="110"/>
      <c r="K320" s="102" t="n">
        <v>0</v>
      </c>
      <c r="L320" s="56" t="n">
        <f aca="false">(Q320+Q319)/2</f>
        <v>360.613775457633</v>
      </c>
      <c r="M320" s="56" t="n">
        <f aca="false">(P320+P319)/2</f>
        <v>423.0996045</v>
      </c>
      <c r="N320" s="56" t="n">
        <f aca="false">(O320+O319)/2</f>
        <v>41.094</v>
      </c>
      <c r="O320" s="101" t="n">
        <f aca="false">$O$204</f>
        <v>41.094</v>
      </c>
      <c r="P320" s="101" t="n">
        <f aca="false">$P$204</f>
        <v>423.0996045</v>
      </c>
      <c r="Q320" s="101" t="n">
        <f aca="false">Q319-K320</f>
        <v>360.613775457633</v>
      </c>
      <c r="R320" s="101" t="n">
        <f aca="false">S320-0.5*K320</f>
        <v>107.89956577</v>
      </c>
      <c r="S320" s="101" t="n">
        <f aca="false">S319+K320</f>
        <v>107.89956577</v>
      </c>
      <c r="T320" s="141"/>
      <c r="U320" s="56" t="n">
        <f aca="false">R320-$U$23</f>
        <v>39.4209359036002</v>
      </c>
      <c r="AB320" s="41"/>
    </row>
    <row r="321" customFormat="false" ht="12.75" hidden="false" customHeight="false" outlineLevel="0" collapsed="false">
      <c r="A321" s="93"/>
      <c r="B321" s="93"/>
      <c r="C321" s="93"/>
      <c r="D321" s="231"/>
      <c r="E321" s="93"/>
      <c r="F321" s="105"/>
      <c r="G321" s="105"/>
      <c r="H321" s="109"/>
      <c r="I321" s="101"/>
      <c r="J321" s="110"/>
      <c r="K321" s="101" t="n">
        <f aca="false">0.697234-0.00000009</f>
        <v>0.69723391</v>
      </c>
      <c r="L321" s="56" t="n">
        <f aca="false">(Q321+Q320)/2</f>
        <v>360.265158502632</v>
      </c>
      <c r="M321" s="56" t="n">
        <f aca="false">(P321+P320)/2</f>
        <v>423.0996045</v>
      </c>
      <c r="N321" s="56" t="n">
        <f aca="false">(O321+O320)/2</f>
        <v>41.094</v>
      </c>
      <c r="O321" s="101" t="n">
        <f aca="false">$O$204</f>
        <v>41.094</v>
      </c>
      <c r="P321" s="101" t="n">
        <f aca="false">$P$204</f>
        <v>423.0996045</v>
      </c>
      <c r="Q321" s="101" t="n">
        <f aca="false">Q320-K321</f>
        <v>359.916541547632</v>
      </c>
      <c r="R321" s="101" t="n">
        <f aca="false">S321-0.5*K321</f>
        <v>108.248182725</v>
      </c>
      <c r="S321" s="101" t="n">
        <f aca="false">S320+K321</f>
        <v>108.59679968</v>
      </c>
      <c r="T321" s="237"/>
      <c r="U321" s="56" t="n">
        <f aca="false">R321-$U$23</f>
        <v>39.7695528586002</v>
      </c>
      <c r="AB321" s="41"/>
      <c r="AE321" s="238"/>
    </row>
    <row r="322" customFormat="false" ht="12.75" hidden="false" customHeight="false" outlineLevel="0" collapsed="false">
      <c r="A322" s="93" t="s">
        <v>203</v>
      </c>
      <c r="B322" s="93" t="s">
        <v>565</v>
      </c>
      <c r="C322" s="93" t="s">
        <v>305</v>
      </c>
      <c r="D322" s="231" t="n">
        <f aca="false">ROUND(10*R322,0)</f>
        <v>1086</v>
      </c>
      <c r="E322" s="93" t="s">
        <v>615</v>
      </c>
      <c r="F322" s="105" t="s">
        <v>616</v>
      </c>
      <c r="G322" s="97" t="s">
        <v>617</v>
      </c>
      <c r="H322" s="232" t="n">
        <v>40</v>
      </c>
      <c r="I322" s="101"/>
      <c r="J322" s="110"/>
      <c r="K322" s="101" t="n">
        <v>0</v>
      </c>
      <c r="L322" s="56" t="n">
        <f aca="false">(Q322+Q321)/2</f>
        <v>359.916541547632</v>
      </c>
      <c r="M322" s="56" t="n">
        <f aca="false">(P322+P321)/2</f>
        <v>423.0996045</v>
      </c>
      <c r="N322" s="56" t="n">
        <f aca="false">(O322+O321)/2</f>
        <v>41.094</v>
      </c>
      <c r="O322" s="101" t="n">
        <f aca="false">$O$204</f>
        <v>41.094</v>
      </c>
      <c r="P322" s="101" t="n">
        <f aca="false">$P$204</f>
        <v>423.0996045</v>
      </c>
      <c r="Q322" s="101" t="n">
        <f aca="false">Q321-K322</f>
        <v>359.916541547632</v>
      </c>
      <c r="R322" s="101" t="n">
        <f aca="false">S322-0.5*K322</f>
        <v>108.59679968</v>
      </c>
      <c r="S322" s="101" t="n">
        <f aca="false">S321+K322</f>
        <v>108.59679968</v>
      </c>
      <c r="T322" s="237"/>
      <c r="U322" s="56" t="n">
        <f aca="false">R322-$U$23</f>
        <v>40.1181698136002</v>
      </c>
      <c r="V322" s="239" t="s">
        <v>203</v>
      </c>
      <c r="W322" s="239" t="s">
        <v>618</v>
      </c>
      <c r="X322" s="239" t="s">
        <v>305</v>
      </c>
      <c r="Y322" s="240" t="n">
        <f aca="false">ROUND(10*AM322,0)</f>
        <v>1089</v>
      </c>
      <c r="Z322" s="239" t="s">
        <v>619</v>
      </c>
      <c r="AA322" s="241"/>
      <c r="AB322" s="242" t="s">
        <v>620</v>
      </c>
      <c r="AC322" s="239" t="n">
        <v>30</v>
      </c>
      <c r="AD322" s="243"/>
      <c r="AE322" s="244"/>
      <c r="AF322" s="243" t="n">
        <v>0.5092102</v>
      </c>
      <c r="AG322" s="245" t="n">
        <f aca="false">(AL322)</f>
        <v>359.556475562163</v>
      </c>
      <c r="AH322" s="245" t="n">
        <f aca="false">AK322</f>
        <v>422.739538514531</v>
      </c>
      <c r="AI322" s="245" t="n">
        <f aca="false">AJ322</f>
        <v>41.094</v>
      </c>
      <c r="AJ322" s="246" t="n">
        <f aca="false">O322</f>
        <v>41.094</v>
      </c>
      <c r="AK322" s="246" t="n">
        <f aca="false">P322-AF322*SIN(45/180*PI())</f>
        <v>422.739538514531</v>
      </c>
      <c r="AL322" s="246" t="n">
        <f aca="false">Q322-AF322*COS(45/180*PI())</f>
        <v>359.556475562163</v>
      </c>
      <c r="AM322" s="243" t="n">
        <f aca="false">AN322-0.5*AF322</f>
        <v>108.85140478</v>
      </c>
      <c r="AN322" s="243" t="n">
        <f aca="false">S322+AF322</f>
        <v>109.10600988</v>
      </c>
      <c r="AO322" s="247"/>
      <c r="AP322" s="243" t="n">
        <f aca="false">IF(AN322-$S$46&gt;0,AN322-$S$46,$U$46)</f>
        <v>40.3931860336002</v>
      </c>
    </row>
    <row r="323" customFormat="false" ht="12.75" hidden="false" customHeight="false" outlineLevel="0" collapsed="false">
      <c r="A323" s="93"/>
      <c r="B323" s="93"/>
      <c r="C323" s="93"/>
      <c r="D323" s="231"/>
      <c r="E323" s="93"/>
      <c r="F323" s="105"/>
      <c r="G323" s="97"/>
      <c r="H323" s="232"/>
      <c r="I323" s="101"/>
      <c r="J323" s="110"/>
      <c r="K323" s="101" t="n">
        <f aca="false">0.562001-0.00000028</f>
        <v>0.56200072</v>
      </c>
      <c r="L323" s="56" t="n">
        <f aca="false">(Q323+Q322)/2</f>
        <v>359.635541187632</v>
      </c>
      <c r="M323" s="56" t="n">
        <f aca="false">(P323+P322)/2</f>
        <v>423.0996045</v>
      </c>
      <c r="N323" s="56" t="n">
        <f aca="false">(O323+O322)/2</f>
        <v>41.094</v>
      </c>
      <c r="O323" s="101" t="n">
        <f aca="false">$O$204</f>
        <v>41.094</v>
      </c>
      <c r="P323" s="101" t="n">
        <f aca="false">$P$204</f>
        <v>423.0996045</v>
      </c>
      <c r="Q323" s="101" t="n">
        <f aca="false">Q322-K323</f>
        <v>359.354540827632</v>
      </c>
      <c r="R323" s="101" t="n">
        <f aca="false">S323-0.5*K323</f>
        <v>108.87780004</v>
      </c>
      <c r="S323" s="101" t="n">
        <f aca="false">S322+K323</f>
        <v>109.1588004</v>
      </c>
      <c r="T323" s="141"/>
      <c r="U323" s="56" t="n">
        <f aca="false">R323-$U$23</f>
        <v>40.3991701736002</v>
      </c>
      <c r="V323" s="239"/>
      <c r="W323" s="239"/>
      <c r="X323" s="239"/>
      <c r="Y323" s="240"/>
      <c r="Z323" s="239"/>
      <c r="AA323" s="241"/>
      <c r="AB323" s="242"/>
      <c r="AC323" s="239"/>
      <c r="AD323" s="243"/>
      <c r="AE323" s="248"/>
      <c r="AF323" s="243" t="n">
        <v>0</v>
      </c>
      <c r="AG323" s="56" t="n">
        <f aca="false">(AL323+AL322)/2</f>
        <v>359.556475562163</v>
      </c>
      <c r="AH323" s="56" t="n">
        <f aca="false">(AK323+AK322)/2</f>
        <v>422.739538514531</v>
      </c>
      <c r="AI323" s="56" t="n">
        <f aca="false">(AJ323+AJ322)/2</f>
        <v>41.094</v>
      </c>
      <c r="AJ323" s="249" t="n">
        <f aca="false">AJ322</f>
        <v>41.094</v>
      </c>
      <c r="AK323" s="249" t="n">
        <f aca="false">AK322-AF323*SIN(45/180*PI())</f>
        <v>422.739538514531</v>
      </c>
      <c r="AL323" s="249" t="n">
        <f aca="false">AL322-AF323*COS(45/180*PI())</f>
        <v>359.556475562163</v>
      </c>
      <c r="AM323" s="243" t="n">
        <f aca="false">AN323-0.5*AF323</f>
        <v>109.10600988</v>
      </c>
      <c r="AN323" s="243" t="n">
        <f aca="false">AN322+AF323</f>
        <v>109.10600988</v>
      </c>
      <c r="AO323" s="247"/>
      <c r="AP323" s="243" t="n">
        <f aca="false">IF(AN323-$S$46&gt;0,AN323-$S$46,$U$46)</f>
        <v>40.3931860336002</v>
      </c>
    </row>
    <row r="324" customFormat="false" ht="12.75" hidden="false" customHeight="false" outlineLevel="0" collapsed="false">
      <c r="A324" s="93" t="s">
        <v>203</v>
      </c>
      <c r="B324" s="93" t="s">
        <v>565</v>
      </c>
      <c r="C324" s="93" t="s">
        <v>376</v>
      </c>
      <c r="D324" s="231" t="n">
        <f aca="false">ROUND(10*R324,0)</f>
        <v>1092</v>
      </c>
      <c r="E324" s="93" t="s">
        <v>621</v>
      </c>
      <c r="F324" s="105" t="s">
        <v>506</v>
      </c>
      <c r="G324" s="97" t="s">
        <v>530</v>
      </c>
      <c r="H324" s="232" t="s">
        <v>622</v>
      </c>
      <c r="I324" s="101"/>
      <c r="J324" s="110"/>
      <c r="K324" s="101" t="n">
        <v>0</v>
      </c>
      <c r="L324" s="56" t="n">
        <f aca="false">(Q324+Q323)/2</f>
        <v>359.354540827632</v>
      </c>
      <c r="M324" s="56" t="n">
        <f aca="false">(P324+P323)/2</f>
        <v>423.0996045</v>
      </c>
      <c r="N324" s="56" t="n">
        <f aca="false">(O324+O323)/2</f>
        <v>41.094</v>
      </c>
      <c r="O324" s="101" t="n">
        <f aca="false">$O$204</f>
        <v>41.094</v>
      </c>
      <c r="P324" s="101" t="n">
        <f aca="false">$P$204</f>
        <v>423.0996045</v>
      </c>
      <c r="Q324" s="101" t="n">
        <f aca="false">Q323-K324</f>
        <v>359.354540827632</v>
      </c>
      <c r="R324" s="101" t="n">
        <f aca="false">S324-0.5*K324</f>
        <v>109.1588004</v>
      </c>
      <c r="S324" s="101" t="n">
        <f aca="false">S323+K324</f>
        <v>109.1588004</v>
      </c>
      <c r="T324" s="141"/>
      <c r="U324" s="56" t="n">
        <f aca="false">R324-$U$23</f>
        <v>40.6801705336002</v>
      </c>
      <c r="V324" s="239" t="s">
        <v>203</v>
      </c>
      <c r="W324" s="239" t="s">
        <v>618</v>
      </c>
      <c r="X324" s="239" t="s">
        <v>265</v>
      </c>
      <c r="Y324" s="240" t="n">
        <f aca="false">ROUND(10*AM324,0)</f>
        <v>1091</v>
      </c>
      <c r="Z324" s="250" t="s">
        <v>623</v>
      </c>
      <c r="AA324" s="241" t="s">
        <v>568</v>
      </c>
      <c r="AB324" s="242" t="s">
        <v>304</v>
      </c>
      <c r="AC324" s="239" t="n">
        <v>30</v>
      </c>
      <c r="AD324" s="243"/>
      <c r="AE324" s="251"/>
      <c r="AF324" s="243" t="n">
        <v>0.060706</v>
      </c>
      <c r="AG324" s="56" t="n">
        <f aca="false">(AL324+AL323)/2</f>
        <v>359.535012750034</v>
      </c>
      <c r="AH324" s="56" t="n">
        <f aca="false">(AK324+AK323)/2</f>
        <v>422.718075702401</v>
      </c>
      <c r="AI324" s="56" t="n">
        <f aca="false">(AJ324+AJ323)/2</f>
        <v>41.094</v>
      </c>
      <c r="AJ324" s="249" t="n">
        <f aca="false">AJ323</f>
        <v>41.094</v>
      </c>
      <c r="AK324" s="249" t="n">
        <f aca="false">AK323-AF324*SIN(45/180*PI())</f>
        <v>422.696612890272</v>
      </c>
      <c r="AL324" s="249" t="n">
        <f aca="false">AL323-AF324*COS(45/180*PI())</f>
        <v>359.513549937904</v>
      </c>
      <c r="AM324" s="243" t="n">
        <f aca="false">AN324-0.5*AF324</f>
        <v>109.13636288</v>
      </c>
      <c r="AN324" s="243" t="n">
        <f aca="false">AN323+AF324</f>
        <v>109.16671588</v>
      </c>
      <c r="AO324" s="247"/>
      <c r="AP324" s="243" t="n">
        <f aca="false">IF(AN324-$S$46&gt;0,AN324-$S$46,$U$46)</f>
        <v>40.4538920336002</v>
      </c>
    </row>
    <row r="325" customFormat="false" ht="12.75" hidden="false" customHeight="false" outlineLevel="0" collapsed="false">
      <c r="A325" s="93" t="s">
        <v>203</v>
      </c>
      <c r="B325" s="93" t="s">
        <v>565</v>
      </c>
      <c r="C325" s="93" t="s">
        <v>496</v>
      </c>
      <c r="D325" s="231" t="n">
        <f aca="false">ROUND(10*R325,0)</f>
        <v>1092</v>
      </c>
      <c r="E325" s="93" t="s">
        <v>624</v>
      </c>
      <c r="F325" s="105" t="s">
        <v>573</v>
      </c>
      <c r="G325" s="97" t="s">
        <v>574</v>
      </c>
      <c r="H325" s="232"/>
      <c r="I325" s="101"/>
      <c r="J325" s="110"/>
      <c r="K325" s="101" t="n">
        <v>0</v>
      </c>
      <c r="L325" s="56" t="n">
        <f aca="false">(Q325+Q324)/2</f>
        <v>359.354540827632</v>
      </c>
      <c r="M325" s="56" t="n">
        <f aca="false">(P325+P324)/2</f>
        <v>423.0996045</v>
      </c>
      <c r="N325" s="56" t="n">
        <f aca="false">(O325+O324)/2</f>
        <v>41.094</v>
      </c>
      <c r="O325" s="101" t="n">
        <f aca="false">$O$204</f>
        <v>41.094</v>
      </c>
      <c r="P325" s="101" t="n">
        <f aca="false">$P$204</f>
        <v>423.0996045</v>
      </c>
      <c r="Q325" s="101" t="n">
        <f aca="false">Q324-K325</f>
        <v>359.354540827632</v>
      </c>
      <c r="R325" s="101" t="n">
        <f aca="false">S325-0.5*K325</f>
        <v>109.1588004</v>
      </c>
      <c r="S325" s="101" t="n">
        <f aca="false">S324+K325</f>
        <v>109.1588004</v>
      </c>
      <c r="T325" s="141"/>
      <c r="U325" s="56" t="n">
        <f aca="false">R325-$U$23</f>
        <v>40.6801705336002</v>
      </c>
      <c r="V325" s="239"/>
      <c r="W325" s="239"/>
      <c r="X325" s="239"/>
      <c r="Y325" s="240"/>
      <c r="Z325" s="250"/>
      <c r="AA325" s="241"/>
      <c r="AB325" s="242"/>
      <c r="AC325" s="239"/>
      <c r="AD325" s="243"/>
      <c r="AE325" s="248"/>
      <c r="AF325" s="243" t="n">
        <f aca="false">0.9717786-AF324/2</f>
        <v>0.9414256</v>
      </c>
      <c r="AG325" s="56" t="n">
        <f aca="false">(AL325+AL324)/2</f>
        <v>359.180705725033</v>
      </c>
      <c r="AH325" s="56" t="n">
        <f aca="false">(AK325+AK324)/2</f>
        <v>422.363768677401</v>
      </c>
      <c r="AI325" s="56" t="n">
        <f aca="false">(AJ325+AJ324)/2</f>
        <v>41.094</v>
      </c>
      <c r="AJ325" s="249" t="n">
        <f aca="false">AJ324</f>
        <v>41.094</v>
      </c>
      <c r="AK325" s="249" t="n">
        <f aca="false">AK324-AF325*SIN(45/180*PI())</f>
        <v>422.030924464529</v>
      </c>
      <c r="AL325" s="249" t="n">
        <f aca="false">AL324-AF325*COS(45/180*PI())</f>
        <v>358.847861512162</v>
      </c>
      <c r="AM325" s="243" t="n">
        <f aca="false">AN325-0.5*AF325</f>
        <v>109.63742868</v>
      </c>
      <c r="AN325" s="243" t="n">
        <f aca="false">AN324+AF325</f>
        <v>110.10814148</v>
      </c>
      <c r="AO325" s="247"/>
      <c r="AP325" s="243" t="n">
        <f aca="false">IF(AN325-$S$46&gt;0,AN325-$S$46,$U$46)</f>
        <v>41.3953176336002</v>
      </c>
    </row>
    <row r="326" customFormat="false" ht="12.75" hidden="false" customHeight="false" outlineLevel="0" collapsed="false">
      <c r="A326" s="93"/>
      <c r="B326" s="93"/>
      <c r="C326" s="93"/>
      <c r="D326" s="231"/>
      <c r="E326" s="93"/>
      <c r="F326" s="105"/>
      <c r="G326" s="97" t="s">
        <v>447</v>
      </c>
      <c r="H326" s="232"/>
      <c r="I326" s="101"/>
      <c r="J326" s="110"/>
      <c r="K326" s="101" t="n">
        <f aca="false">0.226409+0.00000025</f>
        <v>0.22640925</v>
      </c>
      <c r="L326" s="56" t="n">
        <f aca="false">(Q326+Q325)/2</f>
        <v>359.241336202632</v>
      </c>
      <c r="M326" s="56" t="n">
        <f aca="false">(P326+P325)/2</f>
        <v>423.0996045</v>
      </c>
      <c r="N326" s="56" t="n">
        <f aca="false">(O326+O325)/2</f>
        <v>41.094</v>
      </c>
      <c r="O326" s="101" t="n">
        <f aca="false">$O$204</f>
        <v>41.094</v>
      </c>
      <c r="P326" s="101" t="n">
        <f aca="false">$P$204</f>
        <v>423.0996045</v>
      </c>
      <c r="Q326" s="101" t="n">
        <f aca="false">Q325-K326</f>
        <v>359.128131577632</v>
      </c>
      <c r="R326" s="101" t="n">
        <f aca="false">S326-0.5*K326</f>
        <v>109.272005025</v>
      </c>
      <c r="S326" s="101" t="n">
        <f aca="false">S325+K326</f>
        <v>109.38520965</v>
      </c>
      <c r="T326" s="141"/>
      <c r="U326" s="56" t="n">
        <f aca="false">R326-$U$23</f>
        <v>40.7933751586002</v>
      </c>
      <c r="V326" s="239" t="s">
        <v>203</v>
      </c>
      <c r="W326" s="239" t="s">
        <v>618</v>
      </c>
      <c r="X326" s="239" t="s">
        <v>333</v>
      </c>
      <c r="Y326" s="240" t="n">
        <f aca="false">ROUND(10*AM326,0)</f>
        <v>1101</v>
      </c>
      <c r="Z326" s="250" t="s">
        <v>625</v>
      </c>
      <c r="AA326" s="241"/>
      <c r="AB326" s="241" t="s">
        <v>626</v>
      </c>
      <c r="AC326" s="250" t="n">
        <v>30</v>
      </c>
      <c r="AD326" s="249"/>
      <c r="AE326" s="251"/>
      <c r="AF326" s="243" t="n">
        <v>0</v>
      </c>
      <c r="AG326" s="56" t="n">
        <f aca="false">(AL326+AL325)/2</f>
        <v>358.847861512162</v>
      </c>
      <c r="AH326" s="56" t="n">
        <f aca="false">(AK326+AK325)/2</f>
        <v>422.030924464529</v>
      </c>
      <c r="AI326" s="56" t="n">
        <f aca="false">(AJ326+AJ325)/2</f>
        <v>41.094</v>
      </c>
      <c r="AJ326" s="249" t="n">
        <f aca="false">AJ325</f>
        <v>41.094</v>
      </c>
      <c r="AK326" s="249" t="n">
        <f aca="false">AK325-AF326*SIN(45/180*PI())</f>
        <v>422.030924464529</v>
      </c>
      <c r="AL326" s="249" t="n">
        <f aca="false">AL325-AF326*COS(45/180*PI())</f>
        <v>358.847861512162</v>
      </c>
      <c r="AM326" s="243" t="n">
        <f aca="false">AN326-0.5*AF326</f>
        <v>110.10814148</v>
      </c>
      <c r="AN326" s="243" t="n">
        <f aca="false">AN325+AF326</f>
        <v>110.10814148</v>
      </c>
      <c r="AO326" s="239"/>
      <c r="AP326" s="243" t="n">
        <f aca="false">IF(AN326-$S$46&gt;0,AN326-$S$46,$U$46)</f>
        <v>41.3953176336002</v>
      </c>
    </row>
    <row r="327" customFormat="false" ht="12.75" hidden="false" customHeight="false" outlineLevel="0" collapsed="false">
      <c r="A327" s="93" t="s">
        <v>203</v>
      </c>
      <c r="B327" s="93" t="s">
        <v>565</v>
      </c>
      <c r="C327" s="93" t="s">
        <v>579</v>
      </c>
      <c r="D327" s="231" t="n">
        <f aca="false">ROUND(10*R327,0)</f>
        <v>1094</v>
      </c>
      <c r="E327" s="107" t="s">
        <v>627</v>
      </c>
      <c r="F327" s="105" t="s">
        <v>581</v>
      </c>
      <c r="G327" s="105" t="s">
        <v>582</v>
      </c>
      <c r="H327" s="109" t="n">
        <v>40</v>
      </c>
      <c r="I327" s="101"/>
      <c r="J327" s="110"/>
      <c r="K327" s="101" t="n">
        <v>0</v>
      </c>
      <c r="L327" s="56" t="n">
        <f aca="false">(Q327+Q326)/2</f>
        <v>359.128131577632</v>
      </c>
      <c r="M327" s="56" t="n">
        <f aca="false">(P327+P326)/2</f>
        <v>423.0996045</v>
      </c>
      <c r="N327" s="56" t="n">
        <f aca="false">(O327+O326)/2</f>
        <v>41.094</v>
      </c>
      <c r="O327" s="101" t="n">
        <f aca="false">$O$204</f>
        <v>41.094</v>
      </c>
      <c r="P327" s="101" t="n">
        <f aca="false">$P$204</f>
        <v>423.0996045</v>
      </c>
      <c r="Q327" s="101" t="n">
        <f aca="false">Q326-K327</f>
        <v>359.128131577632</v>
      </c>
      <c r="R327" s="101" t="n">
        <f aca="false">S327-0.5*K327</f>
        <v>109.38520965</v>
      </c>
      <c r="S327" s="101" t="n">
        <f aca="false">S326+K327</f>
        <v>109.38520965</v>
      </c>
      <c r="T327" s="93"/>
      <c r="U327" s="56" t="n">
        <f aca="false">R327-$U$23</f>
        <v>40.9065797836002</v>
      </c>
      <c r="V327" s="239" t="s">
        <v>203</v>
      </c>
      <c r="W327" s="239" t="s">
        <v>618</v>
      </c>
      <c r="X327" s="239" t="s">
        <v>346</v>
      </c>
      <c r="Y327" s="240" t="n">
        <f aca="false">ROUND(10*AM327,0)</f>
        <v>1101</v>
      </c>
      <c r="Z327" s="250" t="s">
        <v>628</v>
      </c>
      <c r="AA327" s="241" t="s">
        <v>495</v>
      </c>
      <c r="AB327" s="242" t="s">
        <v>349</v>
      </c>
      <c r="AC327" s="239" t="n">
        <v>30</v>
      </c>
      <c r="AD327" s="243"/>
      <c r="AE327" s="251"/>
      <c r="AF327" s="243" t="n">
        <v>0</v>
      </c>
      <c r="AG327" s="56" t="n">
        <f aca="false">(AL327+AL326)/2</f>
        <v>358.847861512162</v>
      </c>
      <c r="AH327" s="56" t="n">
        <f aca="false">(AK327+AK326)/2</f>
        <v>422.030924464529</v>
      </c>
      <c r="AI327" s="56" t="n">
        <f aca="false">(AJ327+AJ326)/2</f>
        <v>41.094</v>
      </c>
      <c r="AJ327" s="249" t="n">
        <f aca="false">AJ326</f>
        <v>41.094</v>
      </c>
      <c r="AK327" s="249" t="n">
        <f aca="false">AK326-AF327*SIN(45/180*PI())</f>
        <v>422.030924464529</v>
      </c>
      <c r="AL327" s="249" t="n">
        <f aca="false">AL326-AF327*COS(45/180*PI())</f>
        <v>358.847861512162</v>
      </c>
      <c r="AM327" s="243" t="n">
        <f aca="false">AN327-0.5*AF327</f>
        <v>110.10814148</v>
      </c>
      <c r="AN327" s="243" t="n">
        <f aca="false">AN326+AF327</f>
        <v>110.10814148</v>
      </c>
      <c r="AO327" s="239"/>
      <c r="AP327" s="243" t="n">
        <f aca="false">IF(AN327-$S$46&gt;0,AN327-$S$46,$U$46)</f>
        <v>41.3953176336002</v>
      </c>
    </row>
    <row r="328" customFormat="false" ht="12.75" hidden="false" customHeight="false" outlineLevel="0" collapsed="false">
      <c r="A328" s="93"/>
      <c r="B328" s="93"/>
      <c r="C328" s="93"/>
      <c r="D328" s="231"/>
      <c r="E328" s="93"/>
      <c r="F328" s="105"/>
      <c r="G328" s="97"/>
      <c r="H328" s="232" t="n">
        <v>40</v>
      </c>
      <c r="I328" s="101"/>
      <c r="J328" s="110"/>
      <c r="K328" s="102" t="n">
        <f aca="false">0.15662865-K330/2</f>
        <v>0.10662865</v>
      </c>
      <c r="L328" s="56" t="n">
        <f aca="false">(Q328+Q327)/2</f>
        <v>359.074817252632</v>
      </c>
      <c r="M328" s="56" t="n">
        <f aca="false">(P328+P327)/2</f>
        <v>423.0996045</v>
      </c>
      <c r="N328" s="56" t="n">
        <f aca="false">(O328+O327)/2</f>
        <v>41.094</v>
      </c>
      <c r="O328" s="101" t="n">
        <f aca="false">$O$204</f>
        <v>41.094</v>
      </c>
      <c r="P328" s="101" t="n">
        <f aca="false">$P$204</f>
        <v>423.0996045</v>
      </c>
      <c r="Q328" s="101" t="n">
        <f aca="false">Q327-K328</f>
        <v>359.021502927632</v>
      </c>
      <c r="R328" s="101" t="n">
        <f aca="false">S328-0.5*K328</f>
        <v>109.438523975</v>
      </c>
      <c r="S328" s="101" t="n">
        <f aca="false">S327+K328</f>
        <v>109.4918383</v>
      </c>
      <c r="T328" s="93"/>
      <c r="U328" s="56" t="n">
        <f aca="false">R328-$U$23</f>
        <v>40.9598941086002</v>
      </c>
      <c r="V328" s="239" t="s">
        <v>203</v>
      </c>
      <c r="W328" s="239" t="s">
        <v>618</v>
      </c>
      <c r="X328" s="239" t="s">
        <v>496</v>
      </c>
      <c r="Y328" s="240" t="n">
        <f aca="false">ROUND(10*AM328,0)</f>
        <v>1101</v>
      </c>
      <c r="Z328" s="250" t="s">
        <v>629</v>
      </c>
      <c r="AA328" s="241" t="s">
        <v>573</v>
      </c>
      <c r="AB328" s="242" t="s">
        <v>574</v>
      </c>
      <c r="AC328" s="239"/>
      <c r="AD328" s="243"/>
      <c r="AE328" s="251"/>
      <c r="AF328" s="243" t="n">
        <v>0</v>
      </c>
      <c r="AG328" s="56" t="n">
        <f aca="false">(AL328+AL327)/2</f>
        <v>358.847861512162</v>
      </c>
      <c r="AH328" s="56" t="n">
        <f aca="false">(AK328+AK327)/2</f>
        <v>422.030924464529</v>
      </c>
      <c r="AI328" s="56" t="n">
        <f aca="false">(AJ328+AJ327)/2</f>
        <v>41.094</v>
      </c>
      <c r="AJ328" s="249" t="n">
        <f aca="false">AJ327</f>
        <v>41.094</v>
      </c>
      <c r="AK328" s="249" t="n">
        <f aca="false">AK327-AF328*SIN(45/180*PI())</f>
        <v>422.030924464529</v>
      </c>
      <c r="AL328" s="249" t="n">
        <f aca="false">AL327-AF328*COS(45/180*PI())</f>
        <v>358.847861512162</v>
      </c>
      <c r="AM328" s="243" t="n">
        <f aca="false">AN328-0.5*AF328</f>
        <v>110.10814148</v>
      </c>
      <c r="AN328" s="243" t="n">
        <f aca="false">AN327+AF328</f>
        <v>110.10814148</v>
      </c>
      <c r="AO328" s="239"/>
      <c r="AP328" s="243" t="n">
        <f aca="false">IF(AN328-$S$46&gt;0,AN328-$S$46,$U$46)</f>
        <v>41.3953176336002</v>
      </c>
    </row>
    <row r="329" customFormat="false" ht="12.75" hidden="false" customHeight="false" outlineLevel="0" collapsed="false">
      <c r="A329" s="93"/>
      <c r="B329" s="93"/>
      <c r="C329" s="93"/>
      <c r="D329" s="231"/>
      <c r="E329" s="93"/>
      <c r="F329" s="105"/>
      <c r="G329" s="97"/>
      <c r="H329" s="232"/>
      <c r="I329" s="101"/>
      <c r="J329" s="110"/>
      <c r="K329" s="101" t="n">
        <v>0</v>
      </c>
      <c r="L329" s="56" t="n">
        <f aca="false">(Q329+Q328)/2</f>
        <v>359.021502927632</v>
      </c>
      <c r="M329" s="56" t="n">
        <f aca="false">(P329+P328)/2</f>
        <v>423.0996045</v>
      </c>
      <c r="N329" s="56" t="n">
        <f aca="false">(O329+O328)/2</f>
        <v>41.094</v>
      </c>
      <c r="O329" s="101" t="n">
        <f aca="false">$O$204</f>
        <v>41.094</v>
      </c>
      <c r="P329" s="101" t="n">
        <f aca="false">$P$204</f>
        <v>423.0996045</v>
      </c>
      <c r="Q329" s="101" t="n">
        <f aca="false">Q328-K329</f>
        <v>359.021502927632</v>
      </c>
      <c r="R329" s="101" t="n">
        <f aca="false">S329-0.5*K329</f>
        <v>109.4918383</v>
      </c>
      <c r="S329" s="101" t="n">
        <f aca="false">S328+K329</f>
        <v>109.4918383</v>
      </c>
      <c r="T329" s="93"/>
      <c r="U329" s="56" t="n">
        <f aca="false">R329-$U$23</f>
        <v>41.0132084336002</v>
      </c>
      <c r="V329" s="239"/>
      <c r="W329" s="239"/>
      <c r="X329" s="239"/>
      <c r="Y329" s="240"/>
      <c r="Z329" s="250"/>
      <c r="AA329" s="241"/>
      <c r="AB329" s="241"/>
      <c r="AC329" s="250" t="n">
        <v>40</v>
      </c>
      <c r="AD329" s="249"/>
      <c r="AE329" s="248"/>
      <c r="AF329" s="243" t="n">
        <f aca="false">0.022352+0.1662174</f>
        <v>0.1885694</v>
      </c>
      <c r="AG329" s="56" t="n">
        <f aca="false">(AL329+AL328)/2</f>
        <v>358.78119216143</v>
      </c>
      <c r="AH329" s="56" t="n">
        <f aca="false">(AK329+AK328)/2</f>
        <v>421.964255113797</v>
      </c>
      <c r="AI329" s="56" t="n">
        <f aca="false">(AJ329+AJ328)/2</f>
        <v>41.094</v>
      </c>
      <c r="AJ329" s="249" t="n">
        <f aca="false">AJ328</f>
        <v>41.094</v>
      </c>
      <c r="AK329" s="249" t="n">
        <f aca="false">AK328-AF329*SIN(45/180*PI())</f>
        <v>421.897585763065</v>
      </c>
      <c r="AL329" s="249" t="n">
        <f aca="false">AL328-AF329*COS(45/180*PI())</f>
        <v>358.714522810698</v>
      </c>
      <c r="AM329" s="243" t="n">
        <f aca="false">AN329-0.5*AF329</f>
        <v>110.20242618</v>
      </c>
      <c r="AN329" s="243" t="n">
        <f aca="false">AN328+AF329</f>
        <v>110.29671088</v>
      </c>
      <c r="AO329" s="239"/>
      <c r="AP329" s="243" t="n">
        <f aca="false">IF(AN329-$S$46&gt;0,AN329-$S$46,$U$46)</f>
        <v>41.5838870336002</v>
      </c>
    </row>
    <row r="330" customFormat="false" ht="12.75" hidden="false" customHeight="false" outlineLevel="0" collapsed="false">
      <c r="A330" s="93" t="s">
        <v>203</v>
      </c>
      <c r="B330" s="93" t="s">
        <v>565</v>
      </c>
      <c r="C330" s="93" t="s">
        <v>583</v>
      </c>
      <c r="D330" s="231" t="n">
        <f aca="false">ROUND(10*R330,0)</f>
        <v>1095</v>
      </c>
      <c r="E330" s="107" t="s">
        <v>630</v>
      </c>
      <c r="F330" s="105" t="s">
        <v>585</v>
      </c>
      <c r="G330" s="105" t="s">
        <v>631</v>
      </c>
      <c r="H330" s="109" t="n">
        <v>47.5</v>
      </c>
      <c r="I330" s="101"/>
      <c r="J330" s="110"/>
      <c r="K330" s="101" t="n">
        <v>0.1</v>
      </c>
      <c r="L330" s="56" t="n">
        <f aca="false">(Q330+Q329)/2</f>
        <v>358.971502927632</v>
      </c>
      <c r="M330" s="56" t="n">
        <f aca="false">(P330+P329)/2</f>
        <v>423.0996045</v>
      </c>
      <c r="N330" s="56" t="n">
        <f aca="false">(O330+O329)/2</f>
        <v>41.094</v>
      </c>
      <c r="O330" s="101" t="n">
        <f aca="false">$O$204</f>
        <v>41.094</v>
      </c>
      <c r="P330" s="101" t="n">
        <f aca="false">$P$204</f>
        <v>423.0996045</v>
      </c>
      <c r="Q330" s="101" t="n">
        <f aca="false">Q329-K330</f>
        <v>358.921502927632</v>
      </c>
      <c r="R330" s="101" t="n">
        <f aca="false">S330-0.5*K330</f>
        <v>109.5418383</v>
      </c>
      <c r="S330" s="101" t="n">
        <f aca="false">S329+K330</f>
        <v>109.5918383</v>
      </c>
      <c r="T330" s="93"/>
      <c r="U330" s="56" t="n">
        <f aca="false">R330-$U$23</f>
        <v>41.0632084336002</v>
      </c>
      <c r="V330" s="239" t="s">
        <v>203</v>
      </c>
      <c r="W330" s="239" t="s">
        <v>618</v>
      </c>
      <c r="X330" s="239" t="s">
        <v>342</v>
      </c>
      <c r="Y330" s="240" t="n">
        <f aca="false">ROUND(10*AM330,0)</f>
        <v>1104</v>
      </c>
      <c r="Z330" s="250" t="s">
        <v>632</v>
      </c>
      <c r="AA330" s="241" t="s">
        <v>427</v>
      </c>
      <c r="AB330" s="242" t="s">
        <v>633</v>
      </c>
      <c r="AC330" s="239" t="n">
        <v>40</v>
      </c>
      <c r="AD330" s="243"/>
      <c r="AE330" s="251"/>
      <c r="AF330" s="243" t="n">
        <v>0.213462</v>
      </c>
      <c r="AG330" s="56" t="n">
        <f aca="false">(AL330+AL329)/2</f>
        <v>358.639052596835</v>
      </c>
      <c r="AH330" s="56" t="n">
        <f aca="false">(AK330+AK329)/2</f>
        <v>421.822115549202</v>
      </c>
      <c r="AI330" s="56" t="n">
        <f aca="false">(AJ330+AJ329)/2</f>
        <v>41.094</v>
      </c>
      <c r="AJ330" s="249" t="n">
        <f aca="false">AJ329</f>
        <v>41.094</v>
      </c>
      <c r="AK330" s="249" t="n">
        <f aca="false">AK329-AF330*SIN(45/180*PI())</f>
        <v>421.74664533534</v>
      </c>
      <c r="AL330" s="249" t="n">
        <f aca="false">AL329-AF330*COS(45/180*PI())</f>
        <v>358.563582382972</v>
      </c>
      <c r="AM330" s="243" t="n">
        <f aca="false">AN330-0.5*AF330</f>
        <v>110.40344188</v>
      </c>
      <c r="AN330" s="243" t="n">
        <f aca="false">AN329+AF330</f>
        <v>110.51017288</v>
      </c>
      <c r="AO330" s="247"/>
      <c r="AP330" s="243" t="n">
        <f aca="false">IF(AN330-$S$46&gt;0,AN330-$S$46,$U$46)</f>
        <v>41.7973490336002</v>
      </c>
    </row>
    <row r="331" customFormat="false" ht="12.75" hidden="false" customHeight="false" outlineLevel="0" collapsed="false">
      <c r="A331" s="93"/>
      <c r="B331" s="93"/>
      <c r="C331" s="93"/>
      <c r="D331" s="231"/>
      <c r="E331" s="107"/>
      <c r="F331" s="105"/>
      <c r="G331" s="105"/>
      <c r="H331" s="109" t="n">
        <v>47.5</v>
      </c>
      <c r="I331" s="101"/>
      <c r="J331" s="110"/>
      <c r="K331" s="101" t="n">
        <v>0.1</v>
      </c>
      <c r="L331" s="56" t="n">
        <f aca="false">(Q331+Q330)/2</f>
        <v>358.871502927632</v>
      </c>
      <c r="M331" s="56" t="n">
        <f aca="false">(P331+P330)/2</f>
        <v>423.0996045</v>
      </c>
      <c r="N331" s="56" t="n">
        <f aca="false">(O331+O330)/2</f>
        <v>41.094</v>
      </c>
      <c r="O331" s="101" t="n">
        <f aca="false">$O$204</f>
        <v>41.094</v>
      </c>
      <c r="P331" s="101" t="n">
        <f aca="false">$P$204</f>
        <v>423.0996045</v>
      </c>
      <c r="Q331" s="101" t="n">
        <f aca="false">Q330-K331</f>
        <v>358.821502927632</v>
      </c>
      <c r="R331" s="101" t="n">
        <f aca="false">S331-0.5*K331</f>
        <v>109.6418383</v>
      </c>
      <c r="S331" s="101" t="n">
        <f aca="false">S330+K331</f>
        <v>109.6918383</v>
      </c>
      <c r="T331" s="93"/>
      <c r="U331" s="56" t="n">
        <f aca="false">R331-$U$23</f>
        <v>41.1632084336002</v>
      </c>
      <c r="Y331" s="53"/>
      <c r="Z331" s="62" t="str">
        <f aca="false">IF(V331="","",IF(W331=0,CONCATENATE(V331,":",X331,"_D",TEXT(Y331,"0000")),CONCATENATE(V331,"_",W331,":",X331,"_D",TEXT(Y331,"0000"))))</f>
        <v/>
      </c>
      <c r="AA331" s="54"/>
      <c r="AB331" s="54"/>
      <c r="AC331" s="62"/>
      <c r="AD331" s="222"/>
      <c r="AE331" s="56"/>
      <c r="AF331" s="56"/>
      <c r="AG331" s="56"/>
      <c r="AH331" s="56"/>
      <c r="AI331" s="56"/>
      <c r="AJ331" s="56"/>
      <c r="AK331" s="56"/>
      <c r="AL331" s="56"/>
      <c r="AM331" s="56"/>
      <c r="AN331" s="56"/>
      <c r="AP331" s="56"/>
    </row>
    <row r="332" customFormat="false" ht="12.75" hidden="false" customHeight="false" outlineLevel="0" collapsed="false">
      <c r="A332" s="93" t="s">
        <v>203</v>
      </c>
      <c r="B332" s="93" t="s">
        <v>565</v>
      </c>
      <c r="C332" s="93" t="s">
        <v>583</v>
      </c>
      <c r="D332" s="231" t="n">
        <f aca="false">ROUND(10*R332,0)</f>
        <v>1098</v>
      </c>
      <c r="E332" s="107" t="s">
        <v>634</v>
      </c>
      <c r="F332" s="105" t="s">
        <v>588</v>
      </c>
      <c r="G332" s="105" t="s">
        <v>635</v>
      </c>
      <c r="H332" s="109" t="n">
        <v>47.5</v>
      </c>
      <c r="I332" s="101"/>
      <c r="J332" s="110"/>
      <c r="K332" s="101" t="n">
        <v>0.15</v>
      </c>
      <c r="L332" s="56" t="n">
        <f aca="false">(Q332+Q331)/2</f>
        <v>358.746502927632</v>
      </c>
      <c r="M332" s="56" t="n">
        <f aca="false">(P332+P331)/2</f>
        <v>423.0996045</v>
      </c>
      <c r="N332" s="56" t="n">
        <f aca="false">(O332+O331)/2</f>
        <v>41.094</v>
      </c>
      <c r="O332" s="101" t="n">
        <f aca="false">$O$204</f>
        <v>41.094</v>
      </c>
      <c r="P332" s="101" t="n">
        <f aca="false">$P$204</f>
        <v>423.0996045</v>
      </c>
      <c r="Q332" s="101" t="n">
        <f aca="false">Q331-K332</f>
        <v>358.671502927632</v>
      </c>
      <c r="R332" s="101" t="n">
        <f aca="false">S332-0.5*K332</f>
        <v>109.7668383</v>
      </c>
      <c r="S332" s="101" t="n">
        <f aca="false">S331+K332</f>
        <v>109.8418383</v>
      </c>
      <c r="T332" s="93"/>
      <c r="U332" s="56" t="n">
        <f aca="false">R332-$U$23</f>
        <v>41.2882084336002</v>
      </c>
      <c r="V332" s="56"/>
      <c r="AB332" s="41"/>
    </row>
    <row r="333" customFormat="false" ht="12.75" hidden="false" customHeight="false" outlineLevel="0" collapsed="false">
      <c r="A333" s="93"/>
      <c r="B333" s="93"/>
      <c r="C333" s="93"/>
      <c r="D333" s="231"/>
      <c r="E333" s="107"/>
      <c r="F333" s="105"/>
      <c r="G333" s="105"/>
      <c r="H333" s="109" t="n">
        <v>47.5</v>
      </c>
      <c r="I333" s="101"/>
      <c r="J333" s="110"/>
      <c r="K333" s="101" t="n">
        <v>0.1</v>
      </c>
      <c r="L333" s="56" t="n">
        <f aca="false">(Q333+Q332)/2</f>
        <v>358.621502927632</v>
      </c>
      <c r="M333" s="56" t="n">
        <f aca="false">(P333+P332)/2</f>
        <v>423.0996045</v>
      </c>
      <c r="N333" s="56" t="n">
        <f aca="false">(O333+O332)/2</f>
        <v>41.094</v>
      </c>
      <c r="O333" s="101" t="n">
        <f aca="false">$O$204</f>
        <v>41.094</v>
      </c>
      <c r="P333" s="101" t="n">
        <f aca="false">$P$204</f>
        <v>423.0996045</v>
      </c>
      <c r="Q333" s="101" t="n">
        <f aca="false">Q332-K333</f>
        <v>358.571502927632</v>
      </c>
      <c r="R333" s="101" t="n">
        <f aca="false">S333-0.5*K333</f>
        <v>109.8918383</v>
      </c>
      <c r="S333" s="101" t="n">
        <f aca="false">S332+K333</f>
        <v>109.9418383</v>
      </c>
      <c r="T333" s="93"/>
      <c r="U333" s="56" t="n">
        <f aca="false">R333-$U$23</f>
        <v>41.4132084336002</v>
      </c>
      <c r="V333" s="56"/>
      <c r="AB333" s="41"/>
    </row>
    <row r="334" customFormat="false" ht="12.75" hidden="false" customHeight="false" outlineLevel="0" collapsed="false">
      <c r="A334" s="93" t="s">
        <v>203</v>
      </c>
      <c r="B334" s="93" t="s">
        <v>565</v>
      </c>
      <c r="C334" s="93" t="s">
        <v>583</v>
      </c>
      <c r="D334" s="231" t="n">
        <f aca="false">ROUND(10*R334,0)</f>
        <v>1100</v>
      </c>
      <c r="E334" s="107" t="s">
        <v>636</v>
      </c>
      <c r="F334" s="105" t="s">
        <v>591</v>
      </c>
      <c r="G334" s="105" t="s">
        <v>637</v>
      </c>
      <c r="H334" s="109" t="n">
        <v>47.5</v>
      </c>
      <c r="I334" s="101"/>
      <c r="J334" s="110"/>
      <c r="K334" s="101" t="n">
        <v>0.1</v>
      </c>
      <c r="L334" s="56" t="n">
        <f aca="false">(Q334+Q333)/2</f>
        <v>358.521502927632</v>
      </c>
      <c r="M334" s="56" t="n">
        <f aca="false">(P334+P333)/2</f>
        <v>423.0996045</v>
      </c>
      <c r="N334" s="56" t="n">
        <f aca="false">(O334+O333)/2</f>
        <v>41.094</v>
      </c>
      <c r="O334" s="101" t="n">
        <f aca="false">$O$204</f>
        <v>41.094</v>
      </c>
      <c r="P334" s="101" t="n">
        <f aca="false">$P$204</f>
        <v>423.0996045</v>
      </c>
      <c r="Q334" s="101" t="n">
        <f aca="false">Q333-K334</f>
        <v>358.471502927632</v>
      </c>
      <c r="R334" s="101" t="n">
        <f aca="false">S334-0.5*K334</f>
        <v>109.9918383</v>
      </c>
      <c r="S334" s="101" t="n">
        <f aca="false">S333+K334</f>
        <v>110.0418383</v>
      </c>
      <c r="T334" s="93"/>
      <c r="U334" s="56" t="n">
        <f aca="false">R334-$U$23</f>
        <v>41.5132084336002</v>
      </c>
      <c r="V334" s="56"/>
      <c r="AB334" s="41"/>
    </row>
    <row r="335" customFormat="false" ht="12.75" hidden="false" customHeight="false" outlineLevel="0" collapsed="false">
      <c r="A335" s="93" t="s">
        <v>203</v>
      </c>
      <c r="B335" s="93" t="s">
        <v>565</v>
      </c>
      <c r="C335" s="93" t="s">
        <v>279</v>
      </c>
      <c r="D335" s="231" t="n">
        <f aca="false">D334</f>
        <v>1100</v>
      </c>
      <c r="E335" s="107" t="s">
        <v>638</v>
      </c>
      <c r="F335" s="105" t="s">
        <v>591</v>
      </c>
      <c r="G335" s="105" t="s">
        <v>637</v>
      </c>
      <c r="H335" s="109" t="n">
        <v>47.5</v>
      </c>
      <c r="I335" s="101"/>
      <c r="J335" s="110"/>
      <c r="K335" s="101" t="n">
        <v>0</v>
      </c>
      <c r="L335" s="56" t="n">
        <f aca="false">(Q335+Q334)/2</f>
        <v>358.471502927632</v>
      </c>
      <c r="M335" s="56" t="n">
        <f aca="false">(P335+P334)/2</f>
        <v>423.0996045</v>
      </c>
      <c r="N335" s="56" t="n">
        <f aca="false">(O335+O334)/2</f>
        <v>41.094</v>
      </c>
      <c r="O335" s="101" t="n">
        <f aca="false">$O$204</f>
        <v>41.094</v>
      </c>
      <c r="P335" s="101" t="n">
        <f aca="false">$P$204</f>
        <v>423.0996045</v>
      </c>
      <c r="Q335" s="101" t="n">
        <f aca="false">Q334-K335</f>
        <v>358.471502927632</v>
      </c>
      <c r="R335" s="101" t="n">
        <f aca="false">S335-0.5*K335</f>
        <v>110.0418383</v>
      </c>
      <c r="S335" s="101" t="n">
        <f aca="false">S334+K335</f>
        <v>110.0418383</v>
      </c>
      <c r="T335" s="93"/>
      <c r="U335" s="56" t="n">
        <f aca="false">R335-$U$23</f>
        <v>41.5632084336002</v>
      </c>
      <c r="V335" s="56"/>
      <c r="AB335" s="41"/>
    </row>
    <row r="336" customFormat="false" ht="12.75" hidden="false" customHeight="false" outlineLevel="0" collapsed="false">
      <c r="A336" s="93"/>
      <c r="B336" s="93"/>
      <c r="C336" s="93"/>
      <c r="D336" s="231"/>
      <c r="E336" s="107"/>
      <c r="F336" s="105"/>
      <c r="G336" s="105"/>
      <c r="H336" s="109"/>
      <c r="I336" s="101"/>
      <c r="J336" s="110"/>
      <c r="K336" s="101" t="n">
        <v>0.170643</v>
      </c>
      <c r="L336" s="56" t="n">
        <f aca="false">(Q336+Q335)/2</f>
        <v>358.386181427632</v>
      </c>
      <c r="M336" s="56" t="n">
        <f aca="false">(P336+P335)/2</f>
        <v>423.0996045</v>
      </c>
      <c r="N336" s="56" t="n">
        <f aca="false">(O336+O335)/2</f>
        <v>41.094</v>
      </c>
      <c r="O336" s="101" t="n">
        <f aca="false">$O$204</f>
        <v>41.094</v>
      </c>
      <c r="P336" s="101" t="n">
        <f aca="false">$P$204</f>
        <v>423.0996045</v>
      </c>
      <c r="Q336" s="101" t="n">
        <f aca="false">Q335-K336</f>
        <v>358.300859927632</v>
      </c>
      <c r="R336" s="101" t="n">
        <f aca="false">S336-0.5*K336</f>
        <v>110.1271598</v>
      </c>
      <c r="S336" s="101" t="n">
        <f aca="false">S335+K336</f>
        <v>110.2124813</v>
      </c>
      <c r="T336" s="93"/>
      <c r="U336" s="56" t="n">
        <f aca="false">R336-$U$23</f>
        <v>41.6485299336002</v>
      </c>
      <c r="AB336" s="41"/>
    </row>
    <row r="337" customFormat="false" ht="12.75" hidden="false" customHeight="false" outlineLevel="0" collapsed="false">
      <c r="A337" s="93" t="s">
        <v>203</v>
      </c>
      <c r="B337" s="93" t="s">
        <v>565</v>
      </c>
      <c r="C337" s="93" t="s">
        <v>342</v>
      </c>
      <c r="D337" s="231" t="n">
        <f aca="false">ROUND(10*R337,0)</f>
        <v>1102</v>
      </c>
      <c r="E337" s="107" t="s">
        <v>639</v>
      </c>
      <c r="F337" s="105" t="s">
        <v>640</v>
      </c>
      <c r="G337" s="236" t="s">
        <v>641</v>
      </c>
      <c r="H337" s="232" t="n">
        <v>40</v>
      </c>
      <c r="I337" s="101"/>
      <c r="J337" s="110"/>
      <c r="K337" s="101" t="n">
        <v>0</v>
      </c>
      <c r="L337" s="56" t="n">
        <f aca="false">(Q337+Q336)/2</f>
        <v>358.300859927632</v>
      </c>
      <c r="M337" s="56" t="n">
        <f aca="false">(P337+P336)/2</f>
        <v>423.0996045</v>
      </c>
      <c r="N337" s="56" t="n">
        <f aca="false">(O337+O336)/2</f>
        <v>41.094</v>
      </c>
      <c r="O337" s="101" t="n">
        <f aca="false">$O$204</f>
        <v>41.094</v>
      </c>
      <c r="P337" s="101" t="n">
        <f aca="false">$P$204</f>
        <v>423.0996045</v>
      </c>
      <c r="Q337" s="101" t="n">
        <f aca="false">Q336-K337</f>
        <v>358.300859927632</v>
      </c>
      <c r="R337" s="101" t="n">
        <f aca="false">S337-0.5*K337</f>
        <v>110.2124813</v>
      </c>
      <c r="S337" s="101" t="n">
        <f aca="false">S336+K337</f>
        <v>110.2124813</v>
      </c>
      <c r="T337" s="93"/>
      <c r="U337" s="56" t="n">
        <f aca="false">R337-$U$23</f>
        <v>41.7338514336002</v>
      </c>
      <c r="AB337" s="41"/>
    </row>
    <row r="338" customFormat="false" ht="12.75" hidden="false" customHeight="false" outlineLevel="0" collapsed="false">
      <c r="A338" s="93" t="s">
        <v>203</v>
      </c>
      <c r="B338" s="93" t="s">
        <v>565</v>
      </c>
      <c r="C338" s="93" t="s">
        <v>525</v>
      </c>
      <c r="D338" s="231" t="n">
        <f aca="false">ROUND(10*R338,0)</f>
        <v>1102</v>
      </c>
      <c r="E338" s="93" t="s">
        <v>642</v>
      </c>
      <c r="F338" s="105" t="s">
        <v>527</v>
      </c>
      <c r="G338" s="105" t="s">
        <v>528</v>
      </c>
      <c r="H338" s="232" t="n">
        <v>40</v>
      </c>
      <c r="I338" s="101"/>
      <c r="J338" s="110"/>
      <c r="K338" s="101" t="n">
        <v>0</v>
      </c>
      <c r="L338" s="56" t="n">
        <f aca="false">(Q338+Q337)/2</f>
        <v>358.300859927632</v>
      </c>
      <c r="M338" s="56" t="n">
        <f aca="false">(P338+P337)/2</f>
        <v>423.0996045</v>
      </c>
      <c r="N338" s="56" t="n">
        <f aca="false">(O338+O337)/2</f>
        <v>41.094</v>
      </c>
      <c r="O338" s="101" t="n">
        <f aca="false">$O$204</f>
        <v>41.094</v>
      </c>
      <c r="P338" s="101" t="n">
        <f aca="false">$P$204</f>
        <v>423.0996045</v>
      </c>
      <c r="Q338" s="101" t="n">
        <f aca="false">Q337-K338</f>
        <v>358.300859927632</v>
      </c>
      <c r="R338" s="101" t="n">
        <f aca="false">S338-0.5*K338</f>
        <v>110.2124813</v>
      </c>
      <c r="S338" s="101" t="n">
        <f aca="false">S337+K338</f>
        <v>110.2124813</v>
      </c>
      <c r="T338" s="93"/>
      <c r="U338" s="56" t="n">
        <f aca="false">R338-$U$23</f>
        <v>41.7338514336002</v>
      </c>
      <c r="AB338" s="41"/>
    </row>
    <row r="339" customFormat="false" ht="12.75" hidden="false" customHeight="false" outlineLevel="0" collapsed="false">
      <c r="A339" s="93" t="s">
        <v>203</v>
      </c>
      <c r="B339" s="93" t="s">
        <v>565</v>
      </c>
      <c r="C339" s="93" t="s">
        <v>496</v>
      </c>
      <c r="D339" s="231" t="n">
        <f aca="false">ROUND(10*R339,0)</f>
        <v>1102</v>
      </c>
      <c r="E339" s="93" t="s">
        <v>643</v>
      </c>
      <c r="F339" s="105" t="s">
        <v>573</v>
      </c>
      <c r="G339" s="97" t="s">
        <v>574</v>
      </c>
      <c r="H339" s="232"/>
      <c r="I339" s="101"/>
      <c r="J339" s="110"/>
      <c r="K339" s="101" t="n">
        <v>0</v>
      </c>
      <c r="L339" s="56" t="n">
        <f aca="false">(Q339+Q338)/2</f>
        <v>358.300859927632</v>
      </c>
      <c r="M339" s="56" t="n">
        <f aca="false">(P339+P338)/2</f>
        <v>423.0996045</v>
      </c>
      <c r="N339" s="56" t="n">
        <f aca="false">(O339+O338)/2</f>
        <v>41.094</v>
      </c>
      <c r="O339" s="101" t="n">
        <f aca="false">$O$204</f>
        <v>41.094</v>
      </c>
      <c r="P339" s="101" t="n">
        <f aca="false">$P$204</f>
        <v>423.0996045</v>
      </c>
      <c r="Q339" s="101" t="n">
        <f aca="false">Q338-K339</f>
        <v>358.300859927632</v>
      </c>
      <c r="R339" s="101" t="n">
        <f aca="false">S339-0.5*K339</f>
        <v>110.2124813</v>
      </c>
      <c r="S339" s="101" t="n">
        <f aca="false">S338+K339</f>
        <v>110.2124813</v>
      </c>
      <c r="T339" s="107"/>
      <c r="U339" s="56" t="n">
        <f aca="false">R339-$U$23</f>
        <v>41.7338514336002</v>
      </c>
      <c r="V339" s="56"/>
      <c r="AB339" s="41"/>
      <c r="AE339" s="56"/>
    </row>
    <row r="340" customFormat="false" ht="12.75" hidden="false" customHeight="false" outlineLevel="0" collapsed="false">
      <c r="A340" s="93"/>
      <c r="B340" s="93"/>
      <c r="C340" s="93"/>
      <c r="D340" s="231"/>
      <c r="E340" s="93"/>
      <c r="F340" s="105"/>
      <c r="G340" s="97"/>
      <c r="H340" s="232"/>
      <c r="I340" s="101"/>
      <c r="J340" s="110"/>
      <c r="K340" s="101" t="n">
        <f aca="false">0.11303-0.0000025</f>
        <v>0.1130275</v>
      </c>
      <c r="L340" s="56" t="n">
        <f aca="false">(Q340+Q339)/2</f>
        <v>358.244346177632</v>
      </c>
      <c r="M340" s="56" t="n">
        <f aca="false">(P340+P339)/2</f>
        <v>423.0996045</v>
      </c>
      <c r="N340" s="56" t="n">
        <f aca="false">(O340+O339)/2</f>
        <v>41.094</v>
      </c>
      <c r="O340" s="101" t="n">
        <f aca="false">$O$204</f>
        <v>41.094</v>
      </c>
      <c r="P340" s="101" t="n">
        <f aca="false">$P$204</f>
        <v>423.0996045</v>
      </c>
      <c r="Q340" s="101" t="n">
        <f aca="false">Q339-K340</f>
        <v>358.187832427632</v>
      </c>
      <c r="R340" s="101" t="n">
        <f aca="false">S340-0.5*K340</f>
        <v>110.26899505</v>
      </c>
      <c r="S340" s="101" t="n">
        <f aca="false">S339+K340</f>
        <v>110.3255088</v>
      </c>
      <c r="T340" s="141"/>
      <c r="U340" s="56" t="n">
        <f aca="false">R340-$U$23</f>
        <v>41.7903651836002</v>
      </c>
      <c r="V340" s="56"/>
      <c r="AB340" s="41"/>
    </row>
    <row r="341" customFormat="false" ht="12.75" hidden="false" customHeight="false" outlineLevel="0" collapsed="false">
      <c r="A341" s="93" t="s">
        <v>203</v>
      </c>
      <c r="B341" s="93" t="s">
        <v>565</v>
      </c>
      <c r="C341" s="93" t="s">
        <v>265</v>
      </c>
      <c r="D341" s="231" t="n">
        <f aca="false">ROUND(10*R341,0)</f>
        <v>1104</v>
      </c>
      <c r="E341" s="93" t="s">
        <v>644</v>
      </c>
      <c r="F341" s="105" t="s">
        <v>568</v>
      </c>
      <c r="G341" s="97" t="s">
        <v>304</v>
      </c>
      <c r="H341" s="232" t="s">
        <v>622</v>
      </c>
      <c r="I341" s="101"/>
      <c r="J341" s="110"/>
      <c r="K341" s="101" t="n">
        <v>0.060711</v>
      </c>
      <c r="L341" s="56" t="n">
        <f aca="false">(Q341+Q340)/2</f>
        <v>358.157476927632</v>
      </c>
      <c r="M341" s="56" t="n">
        <f aca="false">(P341+P340)/2</f>
        <v>423.0996045</v>
      </c>
      <c r="N341" s="56" t="n">
        <f aca="false">(O341+O340)/2</f>
        <v>41.094</v>
      </c>
      <c r="O341" s="101" t="n">
        <f aca="false">$O$204</f>
        <v>41.094</v>
      </c>
      <c r="P341" s="101" t="n">
        <f aca="false">$P$204</f>
        <v>423.0996045</v>
      </c>
      <c r="Q341" s="101" t="n">
        <f aca="false">Q340-K341</f>
        <v>358.127121427632</v>
      </c>
      <c r="R341" s="101" t="n">
        <f aca="false">S341-0.5*K341</f>
        <v>110.3558643</v>
      </c>
      <c r="S341" s="101" t="n">
        <f aca="false">S340+K341</f>
        <v>110.3862198</v>
      </c>
      <c r="T341" s="141"/>
      <c r="U341" s="56" t="n">
        <f aca="false">R341-$U$23</f>
        <v>41.8772344336002</v>
      </c>
      <c r="V341" s="56"/>
      <c r="AB341" s="41"/>
    </row>
    <row r="342" customFormat="false" ht="12.75" hidden="false" customHeight="false" outlineLevel="0" collapsed="false">
      <c r="A342" s="93"/>
      <c r="B342" s="93"/>
      <c r="C342" s="93"/>
      <c r="D342" s="231"/>
      <c r="E342" s="93"/>
      <c r="F342" s="105"/>
      <c r="G342" s="97"/>
      <c r="H342" s="232"/>
      <c r="I342" s="101"/>
      <c r="J342" s="110"/>
      <c r="K342" s="101" t="n">
        <f aca="false">0.183303+0.0000025</f>
        <v>0.1833055</v>
      </c>
      <c r="L342" s="56" t="n">
        <f aca="false">(Q342+Q341)/2</f>
        <v>358.035468677632</v>
      </c>
      <c r="M342" s="56" t="n">
        <f aca="false">(P342+P341)/2</f>
        <v>423.0996045</v>
      </c>
      <c r="N342" s="56" t="n">
        <f aca="false">(O342+O341)/2</f>
        <v>41.094</v>
      </c>
      <c r="O342" s="101" t="n">
        <f aca="false">$O$204</f>
        <v>41.094</v>
      </c>
      <c r="P342" s="101" t="n">
        <f aca="false">$P$204</f>
        <v>423.0996045</v>
      </c>
      <c r="Q342" s="101" t="n">
        <f aca="false">Q341-K342</f>
        <v>357.943815927632</v>
      </c>
      <c r="R342" s="101" t="n">
        <f aca="false">S342-0.5*K342</f>
        <v>110.47787255</v>
      </c>
      <c r="S342" s="101" t="n">
        <f aca="false">S341+K342</f>
        <v>110.5695253</v>
      </c>
      <c r="T342" s="141"/>
      <c r="U342" s="56" t="n">
        <f aca="false">R342-$U$23</f>
        <v>41.9992426836002</v>
      </c>
      <c r="V342" s="56"/>
      <c r="AB342" s="41"/>
    </row>
    <row r="343" customFormat="false" ht="12.75" hidden="false" customHeight="false" outlineLevel="0" collapsed="false">
      <c r="A343" s="93" t="s">
        <v>203</v>
      </c>
      <c r="B343" s="93" t="s">
        <v>565</v>
      </c>
      <c r="C343" s="93" t="s">
        <v>509</v>
      </c>
      <c r="D343" s="231" t="n">
        <f aca="false">ROUND(10*R343,0)</f>
        <v>1107</v>
      </c>
      <c r="E343" s="107" t="s">
        <v>645</v>
      </c>
      <c r="F343" s="105"/>
      <c r="G343" s="105" t="s">
        <v>597</v>
      </c>
      <c r="H343" s="109" t="n">
        <v>30</v>
      </c>
      <c r="I343" s="101"/>
      <c r="J343" s="110"/>
      <c r="K343" s="101" t="n">
        <v>0.32</v>
      </c>
      <c r="L343" s="56" t="n">
        <f aca="false">(Q343+Q342)/2</f>
        <v>357.783815927632</v>
      </c>
      <c r="M343" s="56" t="n">
        <f aca="false">(P343+P342)/2</f>
        <v>423.0996045</v>
      </c>
      <c r="N343" s="56" t="n">
        <f aca="false">(O343+O342)/2</f>
        <v>41.094</v>
      </c>
      <c r="O343" s="101" t="n">
        <f aca="false">$O$204</f>
        <v>41.094</v>
      </c>
      <c r="P343" s="101" t="n">
        <f aca="false">$P$204</f>
        <v>423.0996045</v>
      </c>
      <c r="Q343" s="101" t="n">
        <f aca="false">Q342-K343</f>
        <v>357.623815927632</v>
      </c>
      <c r="R343" s="101" t="n">
        <f aca="false">S343-0.5*K343</f>
        <v>110.7295253</v>
      </c>
      <c r="S343" s="101" t="n">
        <f aca="false">S342+K343</f>
        <v>110.8895253</v>
      </c>
      <c r="T343" s="93"/>
      <c r="U343" s="56" t="n">
        <f aca="false">R343-$U$23</f>
        <v>42.2508954336002</v>
      </c>
      <c r="V343" s="56"/>
      <c r="AB343" s="41"/>
    </row>
    <row r="344" customFormat="false" ht="12.75" hidden="false" customHeight="false" outlineLevel="0" collapsed="false">
      <c r="A344" s="93" t="s">
        <v>203</v>
      </c>
      <c r="B344" s="93" t="s">
        <v>565</v>
      </c>
      <c r="C344" s="93" t="s">
        <v>496</v>
      </c>
      <c r="D344" s="231" t="n">
        <f aca="false">ROUND(10*R344,0)</f>
        <v>1109</v>
      </c>
      <c r="E344" s="101" t="s">
        <v>646</v>
      </c>
      <c r="F344" s="105" t="s">
        <v>498</v>
      </c>
      <c r="G344" s="105" t="s">
        <v>599</v>
      </c>
      <c r="H344" s="109"/>
      <c r="I344" s="101"/>
      <c r="J344" s="110"/>
      <c r="K344" s="101" t="n">
        <v>0</v>
      </c>
      <c r="L344" s="56" t="n">
        <f aca="false">(Q344+Q343)/2</f>
        <v>357.623815927632</v>
      </c>
      <c r="M344" s="56" t="n">
        <f aca="false">(P344+P343)/2</f>
        <v>423.0996045</v>
      </c>
      <c r="N344" s="56" t="n">
        <f aca="false">(O344+O343)/2</f>
        <v>41.094</v>
      </c>
      <c r="O344" s="101" t="n">
        <f aca="false">$O$204</f>
        <v>41.094</v>
      </c>
      <c r="P344" s="101" t="n">
        <f aca="false">$P$204</f>
        <v>423.0996045</v>
      </c>
      <c r="Q344" s="101" t="n">
        <f aca="false">Q343-K344</f>
        <v>357.623815927632</v>
      </c>
      <c r="R344" s="101" t="n">
        <f aca="false">S344-0.5*K344</f>
        <v>110.8895253</v>
      </c>
      <c r="S344" s="101" t="n">
        <f aca="false">S343+K344</f>
        <v>110.8895253</v>
      </c>
      <c r="T344" s="93"/>
      <c r="U344" s="56" t="n">
        <f aca="false">R344-$U$23</f>
        <v>42.4108954336002</v>
      </c>
      <c r="V344" s="56"/>
      <c r="AB344" s="41"/>
    </row>
    <row r="345" customFormat="false" ht="12.75" hidden="false" customHeight="false" outlineLevel="0" collapsed="false">
      <c r="A345" s="93"/>
      <c r="B345" s="93"/>
      <c r="C345" s="93"/>
      <c r="D345" s="231"/>
      <c r="E345" s="93"/>
      <c r="F345" s="105"/>
      <c r="G345" s="97" t="s">
        <v>451</v>
      </c>
      <c r="H345" s="232" t="n">
        <v>40</v>
      </c>
      <c r="I345" s="101"/>
      <c r="J345" s="110"/>
      <c r="K345" s="101" t="n">
        <f aca="false">0.210621+0.00000035</f>
        <v>0.21062135</v>
      </c>
      <c r="L345" s="56" t="n">
        <f aca="false">(Q345+Q344)/2</f>
        <v>357.518505252632</v>
      </c>
      <c r="M345" s="56" t="n">
        <f aca="false">(P345+P344)/2</f>
        <v>423.0996045</v>
      </c>
      <c r="N345" s="56" t="n">
        <f aca="false">(O345+O344)/2</f>
        <v>41.094</v>
      </c>
      <c r="O345" s="101" t="n">
        <f aca="false">$O$204</f>
        <v>41.094</v>
      </c>
      <c r="P345" s="101" t="n">
        <f aca="false">$P$204</f>
        <v>423.0996045</v>
      </c>
      <c r="Q345" s="101" t="n">
        <f aca="false">Q344-K345</f>
        <v>357.413194577632</v>
      </c>
      <c r="R345" s="101" t="n">
        <f aca="false">S345-0.5*K345</f>
        <v>110.994835975</v>
      </c>
      <c r="S345" s="101" t="n">
        <f aca="false">S344+K345</f>
        <v>111.10014665</v>
      </c>
      <c r="T345" s="93"/>
      <c r="U345" s="56" t="n">
        <f aca="false">R345-$U$23</f>
        <v>42.5162061086002</v>
      </c>
      <c r="V345" s="56"/>
      <c r="AB345" s="41"/>
    </row>
    <row r="346" customFormat="false" ht="12.75" hidden="false" customHeight="false" outlineLevel="0" collapsed="false">
      <c r="A346" s="93" t="s">
        <v>203</v>
      </c>
      <c r="B346" s="93" t="s">
        <v>565</v>
      </c>
      <c r="C346" s="93" t="s">
        <v>579</v>
      </c>
      <c r="D346" s="231" t="n">
        <f aca="false">ROUND(10*R346,0)</f>
        <v>1111</v>
      </c>
      <c r="E346" s="107" t="s">
        <v>647</v>
      </c>
      <c r="F346" s="105" t="s">
        <v>581</v>
      </c>
      <c r="G346" s="105" t="s">
        <v>582</v>
      </c>
      <c r="H346" s="109" t="n">
        <v>40</v>
      </c>
      <c r="I346" s="101"/>
      <c r="J346" s="110"/>
      <c r="K346" s="101" t="n">
        <v>0</v>
      </c>
      <c r="L346" s="56" t="n">
        <f aca="false">(Q346+Q345)/2</f>
        <v>357.413194577632</v>
      </c>
      <c r="M346" s="56" t="n">
        <f aca="false">(P346+P345)/2</f>
        <v>423.0996045</v>
      </c>
      <c r="N346" s="56" t="n">
        <f aca="false">(O346+O345)/2</f>
        <v>41.094</v>
      </c>
      <c r="O346" s="101" t="n">
        <f aca="false">$O$204</f>
        <v>41.094</v>
      </c>
      <c r="P346" s="101" t="n">
        <f aca="false">$P$204</f>
        <v>423.0996045</v>
      </c>
      <c r="Q346" s="101" t="n">
        <f aca="false">Q345-K346</f>
        <v>357.413194577632</v>
      </c>
      <c r="R346" s="101" t="n">
        <f aca="false">S346-0.5*K346</f>
        <v>111.10014665</v>
      </c>
      <c r="S346" s="101" t="n">
        <f aca="false">S345+K346</f>
        <v>111.10014665</v>
      </c>
      <c r="T346" s="93"/>
      <c r="U346" s="56" t="n">
        <f aca="false">R346-$U$23</f>
        <v>42.6215167836002</v>
      </c>
      <c r="V346" s="56"/>
      <c r="AB346" s="41"/>
    </row>
    <row r="347" customFormat="false" ht="12.75" hidden="false" customHeight="false" outlineLevel="0" collapsed="false">
      <c r="A347" s="234"/>
      <c r="B347" s="93"/>
      <c r="C347" s="93"/>
      <c r="D347" s="231"/>
      <c r="E347" s="101"/>
      <c r="F347" s="235"/>
      <c r="G347" s="236"/>
      <c r="H347" s="109" t="n">
        <v>40</v>
      </c>
      <c r="I347" s="101"/>
      <c r="J347" s="110"/>
      <c r="K347" s="102" t="n">
        <f aca="false">0.15662865-K349/2</f>
        <v>0.10662865</v>
      </c>
      <c r="L347" s="56" t="n">
        <f aca="false">(Q347+Q346)/2</f>
        <v>357.359880252632</v>
      </c>
      <c r="M347" s="56" t="n">
        <f aca="false">(P347+P346)/2</f>
        <v>423.0996045</v>
      </c>
      <c r="N347" s="56" t="n">
        <f aca="false">(O347+O346)/2</f>
        <v>41.094</v>
      </c>
      <c r="O347" s="101" t="n">
        <f aca="false">$O$204</f>
        <v>41.094</v>
      </c>
      <c r="P347" s="101" t="n">
        <f aca="false">$P$204</f>
        <v>423.0996045</v>
      </c>
      <c r="Q347" s="101" t="n">
        <f aca="false">Q346-K347</f>
        <v>357.306565927632</v>
      </c>
      <c r="R347" s="101" t="n">
        <f aca="false">S347-0.5*K347</f>
        <v>111.153460975</v>
      </c>
      <c r="S347" s="101" t="n">
        <f aca="false">S346+K347</f>
        <v>111.2067753</v>
      </c>
      <c r="T347" s="107"/>
      <c r="U347" s="56" t="n">
        <f aca="false">R347-$U$23</f>
        <v>42.6748311086002</v>
      </c>
      <c r="V347" s="56"/>
      <c r="AB347" s="41"/>
    </row>
    <row r="348" customFormat="false" ht="12.75" hidden="false" customHeight="false" outlineLevel="0" collapsed="false">
      <c r="A348" s="93"/>
      <c r="B348" s="93"/>
      <c r="C348" s="93"/>
      <c r="D348" s="231"/>
      <c r="E348" s="107"/>
      <c r="F348" s="105"/>
      <c r="G348" s="105"/>
      <c r="H348" s="109"/>
      <c r="I348" s="101"/>
      <c r="J348" s="110"/>
      <c r="K348" s="101" t="n">
        <v>0</v>
      </c>
      <c r="L348" s="56" t="n">
        <f aca="false">(Q348+Q347)/2</f>
        <v>357.306565927632</v>
      </c>
      <c r="M348" s="56" t="n">
        <f aca="false">(P348+P347)/2</f>
        <v>423.0996045</v>
      </c>
      <c r="N348" s="56" t="n">
        <f aca="false">(O348+O347)/2</f>
        <v>41.094</v>
      </c>
      <c r="O348" s="101" t="n">
        <f aca="false">$O$204</f>
        <v>41.094</v>
      </c>
      <c r="P348" s="101" t="n">
        <f aca="false">$P$204</f>
        <v>423.0996045</v>
      </c>
      <c r="Q348" s="101" t="n">
        <f aca="false">Q347-K348</f>
        <v>357.306565927632</v>
      </c>
      <c r="R348" s="101" t="n">
        <f aca="false">S348-0.5*K348</f>
        <v>111.2067753</v>
      </c>
      <c r="S348" s="101" t="n">
        <f aca="false">S347+K348</f>
        <v>111.2067753</v>
      </c>
      <c r="T348" s="93"/>
      <c r="U348" s="56" t="n">
        <f aca="false">R348-$U$23</f>
        <v>42.7281454336002</v>
      </c>
      <c r="V348" s="56"/>
      <c r="W348" s="56"/>
      <c r="AB348" s="41"/>
    </row>
    <row r="349" customFormat="false" ht="12.75" hidden="false" customHeight="false" outlineLevel="0" collapsed="false">
      <c r="A349" s="93" t="s">
        <v>203</v>
      </c>
      <c r="B349" s="93" t="s">
        <v>565</v>
      </c>
      <c r="C349" s="93" t="s">
        <v>583</v>
      </c>
      <c r="D349" s="231" t="n">
        <f aca="false">ROUND(10*R349,0)</f>
        <v>1113</v>
      </c>
      <c r="E349" s="107" t="s">
        <v>648</v>
      </c>
      <c r="F349" s="105" t="s">
        <v>585</v>
      </c>
      <c r="G349" s="105" t="s">
        <v>649</v>
      </c>
      <c r="H349" s="109" t="n">
        <v>47.5</v>
      </c>
      <c r="I349" s="101"/>
      <c r="J349" s="110"/>
      <c r="K349" s="101" t="n">
        <v>0.1</v>
      </c>
      <c r="L349" s="56" t="n">
        <f aca="false">(Q349+Q348)/2</f>
        <v>357.256565927632</v>
      </c>
      <c r="M349" s="56" t="n">
        <f aca="false">(P349+P348)/2</f>
        <v>423.0996045</v>
      </c>
      <c r="N349" s="56" t="n">
        <f aca="false">(O349+O348)/2</f>
        <v>41.094</v>
      </c>
      <c r="O349" s="101" t="n">
        <f aca="false">$O$204</f>
        <v>41.094</v>
      </c>
      <c r="P349" s="101" t="n">
        <f aca="false">$P$204</f>
        <v>423.0996045</v>
      </c>
      <c r="Q349" s="101" t="n">
        <f aca="false">Q348-K349</f>
        <v>357.206565927632</v>
      </c>
      <c r="R349" s="101" t="n">
        <f aca="false">S349-0.5*K349</f>
        <v>111.2567753</v>
      </c>
      <c r="S349" s="101" t="n">
        <f aca="false">S348+K349</f>
        <v>111.3067753</v>
      </c>
      <c r="T349" s="93"/>
      <c r="U349" s="56" t="n">
        <f aca="false">R349-$U$23</f>
        <v>42.7781454336002</v>
      </c>
      <c r="V349" s="56"/>
      <c r="AB349" s="41"/>
    </row>
    <row r="350" customFormat="false" ht="12.75" hidden="false" customHeight="false" outlineLevel="0" collapsed="false">
      <c r="A350" s="93"/>
      <c r="B350" s="93"/>
      <c r="C350" s="93"/>
      <c r="D350" s="231"/>
      <c r="E350" s="107"/>
      <c r="F350" s="105"/>
      <c r="G350" s="105"/>
      <c r="H350" s="109" t="n">
        <v>47.5</v>
      </c>
      <c r="I350" s="101"/>
      <c r="J350" s="110"/>
      <c r="K350" s="101" t="n">
        <v>0.1</v>
      </c>
      <c r="L350" s="56" t="n">
        <f aca="false">(Q350+Q349)/2</f>
        <v>357.156565927632</v>
      </c>
      <c r="M350" s="56" t="n">
        <f aca="false">(P350+P349)/2</f>
        <v>423.0996045</v>
      </c>
      <c r="N350" s="56" t="n">
        <f aca="false">(O350+O349)/2</f>
        <v>41.094</v>
      </c>
      <c r="O350" s="101" t="n">
        <f aca="false">$O$204</f>
        <v>41.094</v>
      </c>
      <c r="P350" s="101" t="n">
        <f aca="false">$P$204</f>
        <v>423.0996045</v>
      </c>
      <c r="Q350" s="101" t="n">
        <f aca="false">Q349-K350</f>
        <v>357.106565927632</v>
      </c>
      <c r="R350" s="101" t="n">
        <f aca="false">S350-0.5*K350</f>
        <v>111.3567753</v>
      </c>
      <c r="S350" s="101" t="n">
        <f aca="false">S349+K350</f>
        <v>111.4067753</v>
      </c>
      <c r="T350" s="93"/>
      <c r="U350" s="56" t="n">
        <f aca="false">R350-$U$23</f>
        <v>42.8781454336002</v>
      </c>
      <c r="V350" s="56"/>
      <c r="AB350" s="41"/>
    </row>
    <row r="351" customFormat="false" ht="12.75" hidden="false" customHeight="false" outlineLevel="0" collapsed="false">
      <c r="A351" s="93" t="s">
        <v>203</v>
      </c>
      <c r="B351" s="93" t="s">
        <v>565</v>
      </c>
      <c r="C351" s="93" t="s">
        <v>583</v>
      </c>
      <c r="D351" s="231" t="n">
        <f aca="false">ROUND(10*R351,0)</f>
        <v>1115</v>
      </c>
      <c r="E351" s="107" t="s">
        <v>650</v>
      </c>
      <c r="F351" s="105" t="s">
        <v>588</v>
      </c>
      <c r="G351" s="105" t="s">
        <v>651</v>
      </c>
      <c r="H351" s="109" t="n">
        <v>47.5</v>
      </c>
      <c r="I351" s="101"/>
      <c r="J351" s="110"/>
      <c r="K351" s="101" t="n">
        <v>0.15</v>
      </c>
      <c r="L351" s="56" t="n">
        <f aca="false">(Q351+Q350)/2</f>
        <v>357.031565927632</v>
      </c>
      <c r="M351" s="56" t="n">
        <f aca="false">(P351+P350)/2</f>
        <v>423.0996045</v>
      </c>
      <c r="N351" s="56" t="n">
        <f aca="false">(O351+O350)/2</f>
        <v>41.094</v>
      </c>
      <c r="O351" s="101" t="n">
        <f aca="false">$O$204</f>
        <v>41.094</v>
      </c>
      <c r="P351" s="101" t="n">
        <f aca="false">$P$204</f>
        <v>423.0996045</v>
      </c>
      <c r="Q351" s="101" t="n">
        <f aca="false">Q350-K351</f>
        <v>356.956565927632</v>
      </c>
      <c r="R351" s="101" t="n">
        <f aca="false">S351-0.5*K351</f>
        <v>111.4817753</v>
      </c>
      <c r="S351" s="101" t="n">
        <f aca="false">S350+K351</f>
        <v>111.5567753</v>
      </c>
      <c r="T351" s="93"/>
      <c r="U351" s="56" t="n">
        <f aca="false">R351-$U$23</f>
        <v>43.0031454336002</v>
      </c>
      <c r="V351" s="56"/>
      <c r="AB351" s="41"/>
    </row>
    <row r="352" customFormat="false" ht="12.75" hidden="false" customHeight="false" outlineLevel="0" collapsed="false">
      <c r="A352" s="93"/>
      <c r="B352" s="93"/>
      <c r="C352" s="93"/>
      <c r="D352" s="231"/>
      <c r="E352" s="107"/>
      <c r="F352" s="105"/>
      <c r="G352" s="105"/>
      <c r="H352" s="109" t="n">
        <v>47.5</v>
      </c>
      <c r="I352" s="101"/>
      <c r="J352" s="110"/>
      <c r="K352" s="101" t="n">
        <v>0.1</v>
      </c>
      <c r="L352" s="56" t="n">
        <f aca="false">(Q352+Q351)/2</f>
        <v>356.906565927632</v>
      </c>
      <c r="M352" s="56" t="n">
        <f aca="false">(P352+P351)/2</f>
        <v>423.0996045</v>
      </c>
      <c r="N352" s="56" t="n">
        <f aca="false">(O352+O351)/2</f>
        <v>41.094</v>
      </c>
      <c r="O352" s="101" t="n">
        <f aca="false">$O$204</f>
        <v>41.094</v>
      </c>
      <c r="P352" s="101" t="n">
        <f aca="false">$P$204</f>
        <v>423.0996045</v>
      </c>
      <c r="Q352" s="101" t="n">
        <f aca="false">Q351-K352</f>
        <v>356.856565927632</v>
      </c>
      <c r="R352" s="101" t="n">
        <f aca="false">S352-0.5*K352</f>
        <v>111.6067753</v>
      </c>
      <c r="S352" s="101" t="n">
        <f aca="false">S351+K352</f>
        <v>111.6567753</v>
      </c>
      <c r="T352" s="93"/>
      <c r="U352" s="56" t="n">
        <f aca="false">R352-$U$23</f>
        <v>43.1281454336002</v>
      </c>
      <c r="V352" s="56"/>
      <c r="AB352" s="41"/>
    </row>
    <row r="353" customFormat="false" ht="12.75" hidden="false" customHeight="false" outlineLevel="0" collapsed="false">
      <c r="A353" s="93" t="s">
        <v>203</v>
      </c>
      <c r="B353" s="93" t="s">
        <v>565</v>
      </c>
      <c r="C353" s="93" t="s">
        <v>583</v>
      </c>
      <c r="D353" s="231" t="n">
        <f aca="false">ROUND(10*R353,0)</f>
        <v>1117</v>
      </c>
      <c r="E353" s="107" t="s">
        <v>652</v>
      </c>
      <c r="F353" s="105" t="s">
        <v>591</v>
      </c>
      <c r="G353" s="105" t="s">
        <v>653</v>
      </c>
      <c r="H353" s="109" t="n">
        <v>47.5</v>
      </c>
      <c r="I353" s="101"/>
      <c r="J353" s="110"/>
      <c r="K353" s="101" t="n">
        <v>0.1</v>
      </c>
      <c r="L353" s="56" t="n">
        <f aca="false">(Q353+Q352)/2</f>
        <v>356.806565927632</v>
      </c>
      <c r="M353" s="56" t="n">
        <f aca="false">(P353+P352)/2</f>
        <v>423.0996045</v>
      </c>
      <c r="N353" s="56" t="n">
        <f aca="false">(O353+O352)/2</f>
        <v>41.094</v>
      </c>
      <c r="O353" s="101" t="n">
        <f aca="false">$O$204</f>
        <v>41.094</v>
      </c>
      <c r="P353" s="101" t="n">
        <f aca="false">$P$204</f>
        <v>423.0996045</v>
      </c>
      <c r="Q353" s="101" t="n">
        <f aca="false">Q352-K353</f>
        <v>356.756565927632</v>
      </c>
      <c r="R353" s="101" t="n">
        <f aca="false">S353-0.5*K353</f>
        <v>111.7067753</v>
      </c>
      <c r="S353" s="101" t="n">
        <f aca="false">S352+K353</f>
        <v>111.7567753</v>
      </c>
      <c r="T353" s="93"/>
      <c r="U353" s="56" t="n">
        <f aca="false">R353-$U$23</f>
        <v>43.2281454336002</v>
      </c>
      <c r="V353" s="56"/>
      <c r="AB353" s="41"/>
    </row>
    <row r="354" customFormat="false" ht="12.75" hidden="false" customHeight="false" outlineLevel="0" collapsed="false">
      <c r="A354" s="93" t="s">
        <v>203</v>
      </c>
      <c r="B354" s="93" t="s">
        <v>565</v>
      </c>
      <c r="C354" s="93" t="s">
        <v>279</v>
      </c>
      <c r="D354" s="231" t="n">
        <f aca="false">D353</f>
        <v>1117</v>
      </c>
      <c r="E354" s="107" t="s">
        <v>654</v>
      </c>
      <c r="F354" s="105" t="s">
        <v>591</v>
      </c>
      <c r="G354" s="105" t="s">
        <v>653</v>
      </c>
      <c r="H354" s="109" t="n">
        <v>47.5</v>
      </c>
      <c r="I354" s="101"/>
      <c r="J354" s="110"/>
      <c r="K354" s="101" t="n">
        <v>0</v>
      </c>
      <c r="L354" s="56" t="n">
        <f aca="false">(Q354+Q353)/2</f>
        <v>356.756565927632</v>
      </c>
      <c r="M354" s="56" t="n">
        <f aca="false">(P354+P353)/2</f>
        <v>423.0996045</v>
      </c>
      <c r="N354" s="56" t="n">
        <f aca="false">(O354+O353)/2</f>
        <v>41.094</v>
      </c>
      <c r="O354" s="101" t="n">
        <f aca="false">$O$204</f>
        <v>41.094</v>
      </c>
      <c r="P354" s="101" t="n">
        <f aca="false">$P$204</f>
        <v>423.0996045</v>
      </c>
      <c r="Q354" s="101" t="n">
        <f aca="false">Q353-K354</f>
        <v>356.756565927632</v>
      </c>
      <c r="R354" s="101" t="n">
        <f aca="false">S354-0.5*K354</f>
        <v>111.7567753</v>
      </c>
      <c r="S354" s="101" t="n">
        <f aca="false">S353+K354</f>
        <v>111.7567753</v>
      </c>
      <c r="T354" s="93"/>
      <c r="U354" s="56" t="n">
        <f aca="false">R354-$U$23</f>
        <v>43.2781454336002</v>
      </c>
      <c r="V354" s="56"/>
      <c r="AB354" s="41"/>
    </row>
    <row r="355" customFormat="false" ht="12.75" hidden="false" customHeight="false" outlineLevel="0" collapsed="false">
      <c r="A355" s="93"/>
      <c r="B355" s="93"/>
      <c r="C355" s="93"/>
      <c r="D355" s="231"/>
      <c r="E355" s="107"/>
      <c r="F355" s="105"/>
      <c r="G355" s="105" t="s">
        <v>300</v>
      </c>
      <c r="H355" s="109" t="n">
        <v>40</v>
      </c>
      <c r="I355" s="101"/>
      <c r="J355" s="110"/>
      <c r="K355" s="101" t="n">
        <f aca="false">0.057613-0.00173919+0.00173619011</f>
        <v>0.05761000011</v>
      </c>
      <c r="L355" s="56" t="n">
        <f aca="false">(Q355+Q354)/2</f>
        <v>356.727760927577</v>
      </c>
      <c r="M355" s="56" t="n">
        <f aca="false">(P355+P354)/2</f>
        <v>423.0996045</v>
      </c>
      <c r="N355" s="56" t="n">
        <f aca="false">(O355+O354)/2</f>
        <v>41.094</v>
      </c>
      <c r="O355" s="101" t="n">
        <f aca="false">$O$204</f>
        <v>41.094</v>
      </c>
      <c r="P355" s="101" t="n">
        <f aca="false">$P$204</f>
        <v>423.0996045</v>
      </c>
      <c r="Q355" s="101" t="n">
        <f aca="false">Q354-K355</f>
        <v>356.698955927522</v>
      </c>
      <c r="R355" s="101" t="n">
        <f aca="false">S355-0.5*K355</f>
        <v>111.785580300055</v>
      </c>
      <c r="S355" s="101" t="n">
        <f aca="false">S354+K355</f>
        <v>111.81438530011</v>
      </c>
      <c r="T355" s="93"/>
      <c r="U355" s="56" t="n">
        <f aca="false">R355-$U$23</f>
        <v>43.3069504336552</v>
      </c>
      <c r="V355" s="56"/>
      <c r="W355" s="56"/>
      <c r="AB355" s="41"/>
    </row>
    <row r="356" customFormat="false" ht="12.75" hidden="false" customHeight="false" outlineLevel="0" collapsed="false">
      <c r="A356" s="93" t="s">
        <v>203</v>
      </c>
      <c r="B356" s="93" t="s">
        <v>565</v>
      </c>
      <c r="C356" s="93" t="s">
        <v>655</v>
      </c>
      <c r="D356" s="231" t="n">
        <f aca="false">ROUND(10*R356,0)</f>
        <v>1118</v>
      </c>
      <c r="E356" s="107" t="s">
        <v>656</v>
      </c>
      <c r="F356" s="105" t="s">
        <v>657</v>
      </c>
      <c r="G356" s="105" t="s">
        <v>658</v>
      </c>
      <c r="H356" s="109" t="n">
        <v>40</v>
      </c>
      <c r="I356" s="101"/>
      <c r="J356" s="110"/>
      <c r="K356" s="101" t="n">
        <v>0.056602</v>
      </c>
      <c r="L356" s="56" t="n">
        <f aca="false">(Q356+Q355)/2</f>
        <v>356.670654927522</v>
      </c>
      <c r="M356" s="56" t="n">
        <f aca="false">(P356+P355)/2</f>
        <v>423.0996045</v>
      </c>
      <c r="N356" s="56" t="n">
        <f aca="false">(O356+O355)/2</f>
        <v>41.094</v>
      </c>
      <c r="O356" s="101" t="n">
        <f aca="false">$O$204</f>
        <v>41.094</v>
      </c>
      <c r="P356" s="101" t="n">
        <f aca="false">$P$204</f>
        <v>423.0996045</v>
      </c>
      <c r="Q356" s="101" t="n">
        <f aca="false">Q355-K356</f>
        <v>356.642353927522</v>
      </c>
      <c r="R356" s="101" t="n">
        <f aca="false">S356-0.5*K356</f>
        <v>111.84268630011</v>
      </c>
      <c r="S356" s="101" t="n">
        <f aca="false">S355+K356</f>
        <v>111.87098730011</v>
      </c>
      <c r="T356" s="93"/>
      <c r="U356" s="56" t="n">
        <f aca="false">R356-$U$23</f>
        <v>43.3640564337102</v>
      </c>
      <c r="V356" s="56"/>
      <c r="W356" s="56"/>
      <c r="AB356" s="41"/>
    </row>
    <row r="357" customFormat="false" ht="12.75" hidden="false" customHeight="false" outlineLevel="0" collapsed="false">
      <c r="A357" s="93"/>
      <c r="B357" s="93"/>
      <c r="C357" s="93"/>
      <c r="D357" s="231"/>
      <c r="E357" s="107"/>
      <c r="F357" s="105"/>
      <c r="G357" s="105"/>
      <c r="H357" s="109"/>
      <c r="I357" s="101"/>
      <c r="J357" s="110"/>
      <c r="K357" s="101" t="n">
        <v>0</v>
      </c>
      <c r="L357" s="56" t="n">
        <f aca="false">(Q357+Q356)/2</f>
        <v>356.642353927522</v>
      </c>
      <c r="M357" s="56" t="n">
        <f aca="false">(P357+P356)/2</f>
        <v>423.0996045</v>
      </c>
      <c r="N357" s="56" t="n">
        <f aca="false">(O357+O356)/2</f>
        <v>41.094</v>
      </c>
      <c r="O357" s="101" t="n">
        <f aca="false">$O$204</f>
        <v>41.094</v>
      </c>
      <c r="P357" s="101" t="n">
        <f aca="false">$P$204</f>
        <v>423.0996045</v>
      </c>
      <c r="Q357" s="101" t="n">
        <f aca="false">Q356-K357</f>
        <v>356.642353927522</v>
      </c>
      <c r="R357" s="101" t="n">
        <f aca="false">S357-0.5*K357</f>
        <v>111.87098730011</v>
      </c>
      <c r="S357" s="101" t="n">
        <f aca="false">S356+K357</f>
        <v>111.87098730011</v>
      </c>
      <c r="T357" s="93"/>
      <c r="U357" s="56" t="n">
        <f aca="false">R357-$U$23</f>
        <v>43.3923574337102</v>
      </c>
      <c r="V357" s="56"/>
      <c r="W357" s="56"/>
      <c r="AB357" s="41"/>
    </row>
    <row r="358" customFormat="false" ht="12.75" hidden="false" customHeight="false" outlineLevel="0" collapsed="false">
      <c r="A358" s="93"/>
      <c r="B358" s="93"/>
      <c r="C358" s="93"/>
      <c r="D358" s="231"/>
      <c r="E358" s="107"/>
      <c r="F358" s="105"/>
      <c r="G358" s="105"/>
      <c r="H358" s="109"/>
      <c r="I358" s="101"/>
      <c r="J358" s="110"/>
      <c r="K358" s="101" t="n">
        <f aca="false">0.117475+0.00173889-0.00173619011</f>
        <v>0.11747769989</v>
      </c>
      <c r="L358" s="56" t="n">
        <f aca="false">(Q358+Q357)/2</f>
        <v>356.583615077577</v>
      </c>
      <c r="M358" s="56" t="n">
        <f aca="false">(P358+P357)/2</f>
        <v>423.0996045</v>
      </c>
      <c r="N358" s="56" t="n">
        <f aca="false">(O358+O357)/2</f>
        <v>41.094</v>
      </c>
      <c r="O358" s="101" t="n">
        <f aca="false">$O$204</f>
        <v>41.094</v>
      </c>
      <c r="P358" s="101" t="n">
        <f aca="false">$P$204</f>
        <v>423.0996045</v>
      </c>
      <c r="Q358" s="101" t="n">
        <f aca="false">Q357-K358</f>
        <v>356.524876227632</v>
      </c>
      <c r="R358" s="101" t="n">
        <f aca="false">S358-0.5*K358</f>
        <v>111.929726150055</v>
      </c>
      <c r="S358" s="101" t="n">
        <f aca="false">S357+K358</f>
        <v>111.988465</v>
      </c>
      <c r="T358" s="93"/>
      <c r="U358" s="56" t="n">
        <f aca="false">R358-$U$23</f>
        <v>43.4510962836552</v>
      </c>
      <c r="V358" s="56"/>
      <c r="W358" s="56"/>
      <c r="AB358" s="41"/>
    </row>
    <row r="359" customFormat="false" ht="12.75" hidden="false" customHeight="false" outlineLevel="0" collapsed="false">
      <c r="A359" s="93"/>
      <c r="B359" s="93"/>
      <c r="C359" s="93"/>
      <c r="D359" s="231"/>
      <c r="E359" s="107"/>
      <c r="F359" s="105"/>
      <c r="G359" s="105"/>
      <c r="H359" s="109"/>
      <c r="I359" s="101"/>
      <c r="J359" s="110"/>
      <c r="K359" s="101" t="n">
        <v>0</v>
      </c>
      <c r="L359" s="56" t="n">
        <f aca="false">(Q359+Q358)/2</f>
        <v>356.524876227632</v>
      </c>
      <c r="M359" s="56" t="n">
        <f aca="false">(P359+P358)/2</f>
        <v>423.0996045</v>
      </c>
      <c r="N359" s="56" t="n">
        <f aca="false">(O359+O358)/2</f>
        <v>41.094</v>
      </c>
      <c r="O359" s="101" t="n">
        <f aca="false">$O$204</f>
        <v>41.094</v>
      </c>
      <c r="P359" s="101" t="n">
        <f aca="false">$P$204</f>
        <v>423.0996045</v>
      </c>
      <c r="Q359" s="101" t="n">
        <f aca="false">Q358-K359</f>
        <v>356.524876227632</v>
      </c>
      <c r="R359" s="101" t="n">
        <f aca="false">S359-0.5*K359</f>
        <v>111.988465</v>
      </c>
      <c r="S359" s="101" t="n">
        <f aca="false">S358+K359</f>
        <v>111.988465</v>
      </c>
      <c r="T359" s="93"/>
      <c r="U359" s="56" t="n">
        <f aca="false">R359-$U$23</f>
        <v>43.5098351336002</v>
      </c>
      <c r="V359" s="56"/>
      <c r="W359" s="56"/>
      <c r="AB359" s="41"/>
    </row>
    <row r="360" customFormat="false" ht="12.75" hidden="false" customHeight="false" outlineLevel="0" collapsed="false">
      <c r="A360" s="93" t="s">
        <v>203</v>
      </c>
      <c r="B360" s="93" t="s">
        <v>565</v>
      </c>
      <c r="C360" s="93" t="s">
        <v>514</v>
      </c>
      <c r="D360" s="231" t="n">
        <f aca="false">ROUND(10*R360,0)</f>
        <v>1120</v>
      </c>
      <c r="E360" s="101" t="s">
        <v>659</v>
      </c>
      <c r="F360" s="235" t="s">
        <v>576</v>
      </c>
      <c r="G360" s="236" t="s">
        <v>577</v>
      </c>
      <c r="H360" s="109" t="n">
        <v>40</v>
      </c>
      <c r="I360" s="102"/>
      <c r="J360" s="110"/>
      <c r="K360" s="102" t="n">
        <v>0.04</v>
      </c>
      <c r="L360" s="56" t="n">
        <f aca="false">(Q360+Q359)/2</f>
        <v>356.504876227632</v>
      </c>
      <c r="M360" s="56" t="n">
        <f aca="false">(P360+P359)/2</f>
        <v>423.0996045</v>
      </c>
      <c r="N360" s="56" t="n">
        <f aca="false">(O360+O359)/2</f>
        <v>41.094</v>
      </c>
      <c r="O360" s="101" t="n">
        <f aca="false">$O$204</f>
        <v>41.094</v>
      </c>
      <c r="P360" s="101" t="n">
        <f aca="false">$P$204</f>
        <v>423.0996045</v>
      </c>
      <c r="Q360" s="101" t="n">
        <f aca="false">Q359-K360</f>
        <v>356.484876227632</v>
      </c>
      <c r="R360" s="101" t="n">
        <f aca="false">S360-0.5*K360</f>
        <v>112.008465</v>
      </c>
      <c r="S360" s="101" t="n">
        <f aca="false">S359+K360</f>
        <v>112.028465</v>
      </c>
      <c r="T360" s="141"/>
      <c r="U360" s="56" t="n">
        <f aca="false">R360-$U$23</f>
        <v>43.5298351336002</v>
      </c>
      <c r="V360" s="56"/>
      <c r="W360" s="56"/>
      <c r="AB360" s="41"/>
    </row>
    <row r="361" customFormat="false" ht="12.75" hidden="false" customHeight="false" outlineLevel="0" collapsed="false">
      <c r="A361" s="93"/>
      <c r="B361" s="93"/>
      <c r="C361" s="93"/>
      <c r="D361" s="231"/>
      <c r="E361" s="101"/>
      <c r="F361" s="105"/>
      <c r="G361" s="105"/>
      <c r="H361" s="109"/>
      <c r="I361" s="101"/>
      <c r="J361" s="110"/>
      <c r="K361" s="101" t="n">
        <v>0</v>
      </c>
      <c r="L361" s="56" t="n">
        <f aca="false">(Q361+Q360)/2</f>
        <v>356.484876227632</v>
      </c>
      <c r="M361" s="56" t="n">
        <f aca="false">(P361+P360)/2</f>
        <v>423.0996045</v>
      </c>
      <c r="N361" s="56" t="n">
        <f aca="false">(O361+O360)/2</f>
        <v>41.094</v>
      </c>
      <c r="O361" s="101" t="n">
        <f aca="false">$O$204</f>
        <v>41.094</v>
      </c>
      <c r="P361" s="101" t="n">
        <f aca="false">$P$204</f>
        <v>423.0996045</v>
      </c>
      <c r="Q361" s="101" t="n">
        <f aca="false">Q360-K361</f>
        <v>356.484876227632</v>
      </c>
      <c r="R361" s="101" t="n">
        <f aca="false">S361-0.5*K361</f>
        <v>112.028465</v>
      </c>
      <c r="S361" s="101" t="n">
        <f aca="false">S360+K361</f>
        <v>112.028465</v>
      </c>
      <c r="T361" s="93"/>
      <c r="U361" s="56" t="n">
        <f aca="false">R361-$U$23</f>
        <v>43.5498351336002</v>
      </c>
      <c r="V361" s="56"/>
      <c r="W361" s="56"/>
      <c r="AB361" s="41"/>
    </row>
    <row r="362" customFormat="false" ht="12.75" hidden="false" customHeight="false" outlineLevel="0" collapsed="false">
      <c r="A362" s="93"/>
      <c r="B362" s="93"/>
      <c r="C362" s="93"/>
      <c r="D362" s="231"/>
      <c r="E362" s="101"/>
      <c r="F362" s="105"/>
      <c r="G362" s="105"/>
      <c r="H362" s="109"/>
      <c r="I362" s="101"/>
      <c r="J362" s="110"/>
      <c r="K362" s="101" t="n">
        <v>0.11303</v>
      </c>
      <c r="L362" s="56" t="n">
        <f aca="false">(Q362+Q361)/2</f>
        <v>356.428361227632</v>
      </c>
      <c r="M362" s="56" t="n">
        <f aca="false">(P362+P361)/2</f>
        <v>423.0996045</v>
      </c>
      <c r="N362" s="56" t="n">
        <f aca="false">(O362+O361)/2</f>
        <v>41.094</v>
      </c>
      <c r="O362" s="101" t="n">
        <f aca="false">$O$204</f>
        <v>41.094</v>
      </c>
      <c r="P362" s="101" t="n">
        <f aca="false">$P$204</f>
        <v>423.0996045</v>
      </c>
      <c r="Q362" s="101" t="n">
        <f aca="false">Q361-K362</f>
        <v>356.371846227632</v>
      </c>
      <c r="R362" s="101" t="n">
        <f aca="false">S362-0.5*K362</f>
        <v>112.08498</v>
      </c>
      <c r="S362" s="101" t="n">
        <f aca="false">S361+K362</f>
        <v>112.141495</v>
      </c>
      <c r="T362" s="93"/>
      <c r="U362" s="56" t="n">
        <f aca="false">R362-$U$23</f>
        <v>43.6063501336002</v>
      </c>
      <c r="V362" s="56"/>
      <c r="W362" s="56"/>
      <c r="AB362" s="41"/>
    </row>
    <row r="363" customFormat="false" ht="12.75" hidden="false" customHeight="false" outlineLevel="0" collapsed="false">
      <c r="A363" s="93" t="s">
        <v>203</v>
      </c>
      <c r="B363" s="93" t="s">
        <v>565</v>
      </c>
      <c r="C363" s="93" t="s">
        <v>496</v>
      </c>
      <c r="D363" s="231" t="n">
        <f aca="false">ROUND(10*R363,0)</f>
        <v>1121</v>
      </c>
      <c r="E363" s="101" t="s">
        <v>660</v>
      </c>
      <c r="F363" s="105" t="s">
        <v>573</v>
      </c>
      <c r="G363" s="97" t="s">
        <v>574</v>
      </c>
      <c r="H363" s="232"/>
      <c r="I363" s="101"/>
      <c r="J363" s="110"/>
      <c r="K363" s="102" t="n">
        <v>0</v>
      </c>
      <c r="L363" s="56" t="n">
        <f aca="false">(Q363+Q362)/2</f>
        <v>356.371846227632</v>
      </c>
      <c r="M363" s="56" t="n">
        <f aca="false">(P363+P362)/2</f>
        <v>423.0996045</v>
      </c>
      <c r="N363" s="56" t="n">
        <f aca="false">(O363+O362)/2</f>
        <v>41.094</v>
      </c>
      <c r="O363" s="101" t="n">
        <f aca="false">$O$204</f>
        <v>41.094</v>
      </c>
      <c r="P363" s="101" t="n">
        <f aca="false">$P$204</f>
        <v>423.0996045</v>
      </c>
      <c r="Q363" s="101" t="n">
        <f aca="false">Q362-K363</f>
        <v>356.371846227632</v>
      </c>
      <c r="R363" s="101" t="n">
        <f aca="false">S363-0.5*K363</f>
        <v>112.141495</v>
      </c>
      <c r="S363" s="101" t="n">
        <f aca="false">S362+K363</f>
        <v>112.141495</v>
      </c>
      <c r="T363" s="141"/>
      <c r="U363" s="56" t="n">
        <f aca="false">R363-$U$23</f>
        <v>43.6628651336002</v>
      </c>
      <c r="V363" s="56"/>
      <c r="W363" s="56"/>
      <c r="AB363" s="41"/>
    </row>
    <row r="364" customFormat="false" ht="12.75" hidden="false" customHeight="false" outlineLevel="0" collapsed="false">
      <c r="A364" s="93"/>
      <c r="B364" s="93"/>
      <c r="C364" s="93"/>
      <c r="D364" s="231"/>
      <c r="E364" s="107"/>
      <c r="F364" s="130"/>
      <c r="G364" s="236"/>
      <c r="H364" s="109" t="n">
        <v>40</v>
      </c>
      <c r="I364" s="102"/>
      <c r="J364" s="110"/>
      <c r="K364" s="102" t="n">
        <f aca="false">0.230505-0.00000191</f>
        <v>0.23050309</v>
      </c>
      <c r="L364" s="56" t="n">
        <f aca="false">(Q364+Q363)/2</f>
        <v>356.256594682632</v>
      </c>
      <c r="M364" s="56" t="n">
        <f aca="false">(P364+P363)/2</f>
        <v>423.0996045</v>
      </c>
      <c r="N364" s="56" t="n">
        <f aca="false">(O364+O363)/2</f>
        <v>41.094</v>
      </c>
      <c r="O364" s="101" t="n">
        <f aca="false">$O$204</f>
        <v>41.094</v>
      </c>
      <c r="P364" s="101" t="n">
        <f aca="false">$P$204</f>
        <v>423.0996045</v>
      </c>
      <c r="Q364" s="101" t="n">
        <f aca="false">Q363-K364</f>
        <v>356.141343137632</v>
      </c>
      <c r="R364" s="101" t="n">
        <f aca="false">S364-0.5*K364</f>
        <v>112.256746545</v>
      </c>
      <c r="S364" s="101" t="n">
        <f aca="false">S363+K364</f>
        <v>112.37199809</v>
      </c>
      <c r="T364" s="141"/>
      <c r="U364" s="56" t="n">
        <f aca="false">R364-$U$23</f>
        <v>43.7781166786002</v>
      </c>
      <c r="V364" s="56"/>
      <c r="W364" s="56"/>
      <c r="AB364" s="41"/>
    </row>
    <row r="365" customFormat="false" ht="12.75" hidden="false" customHeight="false" outlineLevel="0" collapsed="false">
      <c r="A365" s="93"/>
      <c r="B365" s="93"/>
      <c r="C365" s="93"/>
      <c r="D365" s="231"/>
      <c r="E365" s="101"/>
      <c r="F365" s="235"/>
      <c r="G365" s="236"/>
      <c r="H365" s="252"/>
      <c r="I365" s="101"/>
      <c r="J365" s="110"/>
      <c r="K365" s="102" t="n">
        <v>-2.63E-006</v>
      </c>
      <c r="L365" s="56" t="n">
        <f aca="false">(Q365+Q364)/2</f>
        <v>356.141344452632</v>
      </c>
      <c r="M365" s="56" t="n">
        <f aca="false">(P365+P364)/2</f>
        <v>423.0996045</v>
      </c>
      <c r="N365" s="56" t="n">
        <f aca="false">(O365+O364)/2</f>
        <v>41.094</v>
      </c>
      <c r="O365" s="101" t="n">
        <f aca="false">$O$204</f>
        <v>41.094</v>
      </c>
      <c r="P365" s="101" t="n">
        <f aca="false">$P$204</f>
        <v>423.0996045</v>
      </c>
      <c r="Q365" s="101" t="n">
        <f aca="false">Q364-K365</f>
        <v>356.141345767632</v>
      </c>
      <c r="R365" s="101" t="n">
        <f aca="false">S365-0.5*K365</f>
        <v>112.371996775</v>
      </c>
      <c r="S365" s="101" t="n">
        <f aca="false">S364+K365</f>
        <v>112.37199546</v>
      </c>
      <c r="T365" s="141" t="s">
        <v>476</v>
      </c>
      <c r="U365" s="56" t="n">
        <f aca="false">R365-$U$23</f>
        <v>43.8933669086002</v>
      </c>
      <c r="V365" s="56"/>
      <c r="W365" s="56"/>
      <c r="AB365" s="41"/>
    </row>
    <row r="366" customFormat="false" ht="12.75" hidden="false" customHeight="false" outlineLevel="0" collapsed="false">
      <c r="A366" s="54" t="s">
        <v>203</v>
      </c>
      <c r="B366" s="54" t="s">
        <v>565</v>
      </c>
      <c r="C366" s="54" t="s">
        <v>661</v>
      </c>
      <c r="E366" s="56"/>
      <c r="F366" s="63"/>
      <c r="G366" s="58"/>
      <c r="H366" s="68"/>
      <c r="J366" s="60"/>
      <c r="K366" s="253" t="n">
        <v>0</v>
      </c>
      <c r="L366" s="56" t="n">
        <f aca="false">(Q366+Q365)/2</f>
        <v>356.141345767632</v>
      </c>
      <c r="M366" s="56" t="n">
        <f aca="false">(P366+P365)/2</f>
        <v>423.0996045</v>
      </c>
      <c r="N366" s="56" t="n">
        <f aca="false">(O366+O365)/2</f>
        <v>41.094</v>
      </c>
      <c r="O366" s="56" t="n">
        <f aca="false">$O$204</f>
        <v>41.094</v>
      </c>
      <c r="P366" s="56" t="n">
        <f aca="false">$P$204</f>
        <v>423.0996045</v>
      </c>
      <c r="Q366" s="56" t="n">
        <f aca="false">Q365-K366</f>
        <v>356.141345767632</v>
      </c>
      <c r="R366" s="56" t="n">
        <f aca="false">S366-0.5*K366</f>
        <v>112.37199546</v>
      </c>
      <c r="S366" s="56" t="n">
        <f aca="false">S365+K366</f>
        <v>112.37199546</v>
      </c>
      <c r="T366" s="254"/>
      <c r="U366" s="56" t="n">
        <f aca="false">R366-$U$23</f>
        <v>43.8933655936002</v>
      </c>
      <c r="V366" s="56"/>
      <c r="W366" s="56"/>
    </row>
    <row r="367" customFormat="false" ht="12.75" hidden="false" customHeight="false" outlineLevel="0" collapsed="false">
      <c r="A367" s="54" t="s">
        <v>662</v>
      </c>
      <c r="B367" s="54"/>
      <c r="C367" s="54"/>
      <c r="E367" s="56"/>
      <c r="F367" s="63"/>
      <c r="G367" s="58"/>
      <c r="H367" s="68"/>
      <c r="J367" s="255"/>
      <c r="K367" s="253" t="n">
        <v>0</v>
      </c>
      <c r="L367" s="56" t="n">
        <f aca="false">(Q367+Q366)/2</f>
        <v>356.141345767632</v>
      </c>
      <c r="M367" s="56" t="n">
        <f aca="false">(P367+P366)/2</f>
        <v>423.0996045</v>
      </c>
      <c r="N367" s="56" t="n">
        <f aca="false">(O367+O366)/2</f>
        <v>41.094</v>
      </c>
      <c r="O367" s="56" t="n">
        <f aca="false">$O$204</f>
        <v>41.094</v>
      </c>
      <c r="P367" s="56" t="n">
        <f aca="false">$P$204</f>
        <v>423.0996045</v>
      </c>
      <c r="Q367" s="56" t="n">
        <f aca="false">Q366-K367</f>
        <v>356.141345767632</v>
      </c>
      <c r="R367" s="56" t="n">
        <f aca="false">S367-0.5*K367</f>
        <v>112.37199546</v>
      </c>
      <c r="S367" s="56" t="n">
        <f aca="false">S366+K367</f>
        <v>112.37199546</v>
      </c>
      <c r="T367" s="254"/>
      <c r="U367" s="56" t="n">
        <f aca="false">R367-$U$23</f>
        <v>43.8933655936002</v>
      </c>
      <c r="V367" s="56"/>
      <c r="W367" s="56"/>
    </row>
    <row r="368" customFormat="false" ht="12.75" hidden="false" customHeight="false" outlineLevel="0" collapsed="false">
      <c r="A368" s="256" t="s">
        <v>663</v>
      </c>
      <c r="B368" s="256" t="s">
        <v>664</v>
      </c>
      <c r="C368" s="256" t="s">
        <v>265</v>
      </c>
      <c r="D368" s="257" t="n">
        <f aca="false">ROUND(10*R368,0)</f>
        <v>1124</v>
      </c>
      <c r="E368" s="258" t="s">
        <v>665</v>
      </c>
      <c r="F368" s="259"/>
      <c r="G368" s="260" t="s">
        <v>304</v>
      </c>
      <c r="H368" s="261" t="n">
        <v>40</v>
      </c>
      <c r="I368" s="258"/>
      <c r="J368" s="262"/>
      <c r="K368" s="258" t="n">
        <v>0.057404</v>
      </c>
      <c r="L368" s="56" t="n">
        <f aca="false">(Q368+Q367)/2</f>
        <v>356.112643767632</v>
      </c>
      <c r="M368" s="56" t="n">
        <f aca="false">(P368+P367)/2</f>
        <v>423.0996045</v>
      </c>
      <c r="N368" s="56" t="n">
        <f aca="false">(O368+O367)/2</f>
        <v>41.094</v>
      </c>
      <c r="O368" s="258" t="n">
        <f aca="false">$O$204</f>
        <v>41.094</v>
      </c>
      <c r="P368" s="258" t="n">
        <f aca="false">$P$204</f>
        <v>423.0996045</v>
      </c>
      <c r="Q368" s="258" t="n">
        <f aca="false">Q367-K368</f>
        <v>356.083941767632</v>
      </c>
      <c r="R368" s="258" t="n">
        <f aca="false">S368-0.5*K368</f>
        <v>112.40069746</v>
      </c>
      <c r="S368" s="258" t="n">
        <f aca="false">S367+K368</f>
        <v>112.42939946</v>
      </c>
      <c r="T368" s="263"/>
      <c r="U368" s="56" t="n">
        <f aca="false">R368-$U$23</f>
        <v>43.9220675936002</v>
      </c>
      <c r="V368" s="56"/>
      <c r="W368" s="56"/>
    </row>
    <row r="369" customFormat="false" ht="12.75" hidden="false" customHeight="false" outlineLevel="0" collapsed="false">
      <c r="A369" s="256"/>
      <c r="B369" s="256"/>
      <c r="C369" s="256"/>
      <c r="D369" s="257"/>
      <c r="E369" s="256"/>
      <c r="F369" s="263"/>
      <c r="G369" s="264" t="s">
        <v>666</v>
      </c>
      <c r="H369" s="261" t="n">
        <v>40</v>
      </c>
      <c r="I369" s="258"/>
      <c r="J369" s="262"/>
      <c r="K369" s="258" t="n">
        <v>0.189001</v>
      </c>
      <c r="L369" s="56" t="n">
        <f aca="false">(Q369+Q368)/2</f>
        <v>355.989441267632</v>
      </c>
      <c r="M369" s="56" t="n">
        <f aca="false">(P369+P368)/2</f>
        <v>423.0996045</v>
      </c>
      <c r="N369" s="56" t="n">
        <f aca="false">(O369+O368)/2</f>
        <v>41.094</v>
      </c>
      <c r="O369" s="258" t="n">
        <f aca="false">$O$204</f>
        <v>41.094</v>
      </c>
      <c r="P369" s="258" t="n">
        <f aca="false">$P$204</f>
        <v>423.0996045</v>
      </c>
      <c r="Q369" s="258" t="n">
        <f aca="false">Q368-K369</f>
        <v>355.894940767632</v>
      </c>
      <c r="R369" s="258" t="n">
        <f aca="false">S369-0.5*K369</f>
        <v>112.52389996</v>
      </c>
      <c r="S369" s="258" t="n">
        <f aca="false">S368+K369</f>
        <v>112.61840046</v>
      </c>
      <c r="T369" s="265"/>
      <c r="U369" s="56" t="n">
        <f aca="false">R369-$U$23</f>
        <v>44.0452700936002</v>
      </c>
      <c r="V369" s="56"/>
      <c r="W369" s="56"/>
    </row>
    <row r="370" customFormat="false" ht="12.75" hidden="false" customHeight="false" outlineLevel="0" collapsed="false">
      <c r="A370" s="256" t="s">
        <v>663</v>
      </c>
      <c r="B370" s="256" t="str">
        <f aca="false">B368</f>
        <v>CA01</v>
      </c>
      <c r="C370" s="256" t="s">
        <v>667</v>
      </c>
      <c r="D370" s="257" t="n">
        <f aca="false">ROUND(10*R370,0)</f>
        <v>1127</v>
      </c>
      <c r="E370" s="266" t="s">
        <v>668</v>
      </c>
      <c r="F370" s="263"/>
      <c r="G370" s="263" t="s">
        <v>669</v>
      </c>
      <c r="H370" s="267" t="n">
        <v>36</v>
      </c>
      <c r="I370" s="268"/>
      <c r="J370" s="262"/>
      <c r="K370" s="258" t="n">
        <v>0.183363</v>
      </c>
      <c r="L370" s="56" t="n">
        <f aca="false">(Q370+Q369)/2</f>
        <v>355.803259267632</v>
      </c>
      <c r="M370" s="56" t="n">
        <f aca="false">(P370+P369)/2</f>
        <v>423.0996045</v>
      </c>
      <c r="N370" s="56" t="n">
        <f aca="false">(O370+O369)/2</f>
        <v>41.094</v>
      </c>
      <c r="O370" s="258" t="n">
        <f aca="false">$O$204</f>
        <v>41.094</v>
      </c>
      <c r="P370" s="258" t="n">
        <f aca="false">$P$204</f>
        <v>423.0996045</v>
      </c>
      <c r="Q370" s="258" t="n">
        <f aca="false">Q369-K370</f>
        <v>355.711577767632</v>
      </c>
      <c r="R370" s="258" t="n">
        <f aca="false">S370-0.5*K370</f>
        <v>112.71008196</v>
      </c>
      <c r="S370" s="258" t="n">
        <f aca="false">S369+K370</f>
        <v>112.80176346</v>
      </c>
      <c r="T370" s="258"/>
      <c r="U370" s="56" t="n">
        <f aca="false">R370-$U$23</f>
        <v>44.2314520936002</v>
      </c>
      <c r="V370" s="56"/>
      <c r="W370" s="56"/>
    </row>
    <row r="371" customFormat="false" ht="12.75" hidden="false" customHeight="false" outlineLevel="0" collapsed="false">
      <c r="A371" s="256"/>
      <c r="B371" s="256"/>
      <c r="C371" s="256"/>
      <c r="D371" s="257"/>
      <c r="E371" s="265"/>
      <c r="F371" s="263"/>
      <c r="G371" s="263"/>
      <c r="H371" s="269"/>
      <c r="I371" s="258"/>
      <c r="J371" s="262"/>
      <c r="K371" s="258" t="n">
        <v>0</v>
      </c>
      <c r="L371" s="56" t="n">
        <f aca="false">(Q371+Q370)/2</f>
        <v>355.711577767632</v>
      </c>
      <c r="M371" s="56" t="n">
        <f aca="false">(P371+P370)/2</f>
        <v>423.0996045</v>
      </c>
      <c r="N371" s="56" t="n">
        <f aca="false">(O371+O370)/2</f>
        <v>41.094</v>
      </c>
      <c r="O371" s="258" t="n">
        <f aca="false">$O$204</f>
        <v>41.094</v>
      </c>
      <c r="P371" s="258" t="n">
        <f aca="false">$P$204</f>
        <v>423.0996045</v>
      </c>
      <c r="Q371" s="258" t="n">
        <f aca="false">Q370-K371</f>
        <v>355.711577767632</v>
      </c>
      <c r="R371" s="258" t="n">
        <f aca="false">S371-0.5*K371</f>
        <v>112.80176346</v>
      </c>
      <c r="S371" s="258" t="n">
        <f aca="false">S370+K371</f>
        <v>112.80176346</v>
      </c>
      <c r="T371" s="258"/>
      <c r="U371" s="56" t="n">
        <f aca="false">R371-$U$23</f>
        <v>44.3231335936002</v>
      </c>
      <c r="V371" s="56"/>
      <c r="W371" s="56"/>
    </row>
    <row r="372" customFormat="false" ht="12.75" hidden="false" customHeight="false" outlineLevel="0" collapsed="false">
      <c r="A372" s="256" t="s">
        <v>663</v>
      </c>
      <c r="B372" s="256" t="str">
        <f aca="false">B368</f>
        <v>CA01</v>
      </c>
      <c r="C372" s="256" t="s">
        <v>554</v>
      </c>
      <c r="D372" s="257" t="n">
        <f aca="false">ROUND(10*R372,0)</f>
        <v>1128</v>
      </c>
      <c r="E372" s="266" t="s">
        <v>670</v>
      </c>
      <c r="F372" s="263" t="s">
        <v>556</v>
      </c>
      <c r="G372" s="263" t="s">
        <v>557</v>
      </c>
      <c r="H372" s="267"/>
      <c r="I372" s="258"/>
      <c r="J372" s="262"/>
      <c r="K372" s="258" t="n">
        <v>0</v>
      </c>
      <c r="L372" s="56" t="n">
        <f aca="false">(Q372+Q371)/2</f>
        <v>355.711577767632</v>
      </c>
      <c r="M372" s="56" t="n">
        <f aca="false">(P372+P371)/2</f>
        <v>423.0996045</v>
      </c>
      <c r="N372" s="56" t="n">
        <f aca="false">(O372+O371)/2</f>
        <v>41.094</v>
      </c>
      <c r="O372" s="258" t="n">
        <f aca="false">$O$204</f>
        <v>41.094</v>
      </c>
      <c r="P372" s="258" t="n">
        <f aca="false">$P$204</f>
        <v>423.0996045</v>
      </c>
      <c r="Q372" s="258" t="n">
        <f aca="false">Q371-K372</f>
        <v>355.711577767632</v>
      </c>
      <c r="R372" s="258" t="n">
        <f aca="false">S372-0.5*K372</f>
        <v>112.80176346</v>
      </c>
      <c r="S372" s="258" t="n">
        <f aca="false">S371+K372</f>
        <v>112.80176346</v>
      </c>
      <c r="T372" s="258"/>
      <c r="U372" s="56" t="n">
        <f aca="false">R372-$U$23</f>
        <v>44.3231335936002</v>
      </c>
      <c r="V372" s="56"/>
      <c r="W372" s="56"/>
    </row>
    <row r="373" customFormat="false" ht="12.75" hidden="false" customHeight="false" outlineLevel="0" collapsed="false">
      <c r="A373" s="256"/>
      <c r="B373" s="256"/>
      <c r="C373" s="256"/>
      <c r="D373" s="257"/>
      <c r="E373" s="266"/>
      <c r="F373" s="263"/>
      <c r="G373" s="263" t="s">
        <v>300</v>
      </c>
      <c r="H373" s="267" t="n">
        <v>40</v>
      </c>
      <c r="I373" s="258"/>
      <c r="J373" s="262"/>
      <c r="K373" s="258" t="n">
        <v>0.09651</v>
      </c>
      <c r="L373" s="56" t="n">
        <f aca="false">(Q373+Q372)/2</f>
        <v>355.663322767632</v>
      </c>
      <c r="M373" s="56" t="n">
        <f aca="false">(P373+P372)/2</f>
        <v>423.0996045</v>
      </c>
      <c r="N373" s="56" t="n">
        <f aca="false">(O373+O372)/2</f>
        <v>41.094</v>
      </c>
      <c r="O373" s="258" t="n">
        <f aca="false">$O$204</f>
        <v>41.094</v>
      </c>
      <c r="P373" s="258" t="n">
        <f aca="false">$P$204</f>
        <v>423.0996045</v>
      </c>
      <c r="Q373" s="258" t="n">
        <f aca="false">Q372-K373</f>
        <v>355.615067767632</v>
      </c>
      <c r="R373" s="258" t="n">
        <f aca="false">S373-0.5*K373</f>
        <v>112.85001846</v>
      </c>
      <c r="S373" s="258" t="n">
        <f aca="false">S372+K373</f>
        <v>112.89827346</v>
      </c>
      <c r="T373" s="258"/>
      <c r="U373" s="56" t="n">
        <f aca="false">R373-$U$23</f>
        <v>44.3713885936002</v>
      </c>
      <c r="V373" s="56"/>
      <c r="W373" s="56"/>
    </row>
    <row r="374" customFormat="false" ht="12.75" hidden="false" customHeight="false" outlineLevel="0" collapsed="false">
      <c r="A374" s="256" t="s">
        <v>663</v>
      </c>
      <c r="B374" s="256" t="str">
        <f aca="false">B368</f>
        <v>CA01</v>
      </c>
      <c r="C374" s="256" t="s">
        <v>579</v>
      </c>
      <c r="D374" s="257" t="n">
        <f aca="false">ROUND(10*R374,0)</f>
        <v>1129</v>
      </c>
      <c r="E374" s="266" t="s">
        <v>671</v>
      </c>
      <c r="F374" s="263" t="s">
        <v>672</v>
      </c>
      <c r="G374" s="263" t="s">
        <v>673</v>
      </c>
      <c r="H374" s="267" t="n">
        <v>40</v>
      </c>
      <c r="I374" s="258"/>
      <c r="J374" s="262"/>
      <c r="K374" s="258" t="n">
        <v>0</v>
      </c>
      <c r="L374" s="56" t="n">
        <f aca="false">(Q374+Q373)/2</f>
        <v>355.615067767632</v>
      </c>
      <c r="M374" s="56" t="n">
        <f aca="false">(P374+P373)/2</f>
        <v>423.0996045</v>
      </c>
      <c r="N374" s="56" t="n">
        <f aca="false">(O374+O373)/2</f>
        <v>41.094</v>
      </c>
      <c r="O374" s="258" t="n">
        <f aca="false">$O$204</f>
        <v>41.094</v>
      </c>
      <c r="P374" s="258" t="n">
        <f aca="false">$P$204</f>
        <v>423.0996045</v>
      </c>
      <c r="Q374" s="258" t="n">
        <f aca="false">Q373-K374</f>
        <v>355.615067767632</v>
      </c>
      <c r="R374" s="258" t="n">
        <f aca="false">S374-0.5*K374</f>
        <v>112.89827346</v>
      </c>
      <c r="S374" s="258" t="n">
        <f aca="false">S373+K374</f>
        <v>112.89827346</v>
      </c>
      <c r="T374" s="258"/>
      <c r="U374" s="56" t="n">
        <f aca="false">R374-$U$23</f>
        <v>44.4196435936002</v>
      </c>
      <c r="V374" s="56"/>
      <c r="W374" s="56"/>
    </row>
    <row r="375" customFormat="false" ht="12.75" hidden="false" customHeight="false" outlineLevel="0" collapsed="false">
      <c r="A375" s="256"/>
      <c r="B375" s="256"/>
      <c r="C375" s="256"/>
      <c r="D375" s="257"/>
      <c r="E375" s="266"/>
      <c r="F375" s="263"/>
      <c r="G375" s="263" t="s">
        <v>674</v>
      </c>
      <c r="H375" s="267"/>
      <c r="I375" s="258"/>
      <c r="J375" s="262"/>
      <c r="K375" s="258" t="n">
        <v>0.05588</v>
      </c>
      <c r="L375" s="56" t="n">
        <f aca="false">(Q375+Q374)/2</f>
        <v>355.587127767632</v>
      </c>
      <c r="M375" s="56" t="n">
        <f aca="false">(P375+P374)/2</f>
        <v>423.0996045</v>
      </c>
      <c r="N375" s="56" t="n">
        <f aca="false">(O375+O374)/2</f>
        <v>41.094</v>
      </c>
      <c r="O375" s="258" t="n">
        <f aca="false">$O$204</f>
        <v>41.094</v>
      </c>
      <c r="P375" s="258" t="n">
        <f aca="false">$P$204</f>
        <v>423.0996045</v>
      </c>
      <c r="Q375" s="258" t="n">
        <f aca="false">Q374-K375</f>
        <v>355.559187767632</v>
      </c>
      <c r="R375" s="258" t="n">
        <f aca="false">S375-0.5*K375</f>
        <v>112.92621346</v>
      </c>
      <c r="S375" s="258" t="n">
        <f aca="false">S374+K375</f>
        <v>112.95415346</v>
      </c>
      <c r="T375" s="258"/>
      <c r="U375" s="56" t="n">
        <f aca="false">R375-$U$23</f>
        <v>44.4475835936002</v>
      </c>
      <c r="V375" s="56"/>
      <c r="W375" s="56"/>
    </row>
    <row r="376" customFormat="false" ht="12.75" hidden="false" customHeight="false" outlineLevel="0" collapsed="false">
      <c r="A376" s="256"/>
      <c r="B376" s="256"/>
      <c r="C376" s="256"/>
      <c r="D376" s="257"/>
      <c r="E376" s="265"/>
      <c r="F376" s="263"/>
      <c r="G376" s="263" t="s">
        <v>675</v>
      </c>
      <c r="H376" s="267" t="n">
        <v>40</v>
      </c>
      <c r="I376" s="258"/>
      <c r="J376" s="262"/>
      <c r="K376" s="258" t="n">
        <v>0.0782065</v>
      </c>
      <c r="L376" s="56" t="n">
        <f aca="false">(Q376+Q375)/2</f>
        <v>355.520084517632</v>
      </c>
      <c r="M376" s="56" t="n">
        <f aca="false">(P376+P375)/2</f>
        <v>423.0996045</v>
      </c>
      <c r="N376" s="56" t="n">
        <f aca="false">(O376+O375)/2</f>
        <v>41.094</v>
      </c>
      <c r="O376" s="258" t="n">
        <f aca="false">$O$204</f>
        <v>41.094</v>
      </c>
      <c r="P376" s="258" t="n">
        <f aca="false">$P$204</f>
        <v>423.0996045</v>
      </c>
      <c r="Q376" s="258" t="n">
        <f aca="false">Q375-K376</f>
        <v>355.480981267632</v>
      </c>
      <c r="R376" s="258" t="n">
        <f aca="false">S376-0.5*K376</f>
        <v>112.99325671</v>
      </c>
      <c r="S376" s="258" t="n">
        <f aca="false">S375+K376</f>
        <v>113.03235996</v>
      </c>
      <c r="T376" s="258" t="s">
        <v>676</v>
      </c>
      <c r="U376" s="56" t="n">
        <f aca="false">R376-$U$23</f>
        <v>44.5146268436002</v>
      </c>
      <c r="V376" s="56"/>
      <c r="W376" s="56"/>
    </row>
    <row r="377" customFormat="false" ht="12.75" hidden="false" customHeight="false" outlineLevel="0" collapsed="false">
      <c r="A377" s="256" t="s">
        <v>663</v>
      </c>
      <c r="B377" s="256" t="str">
        <f aca="false">B368</f>
        <v>CA01</v>
      </c>
      <c r="C377" s="256" t="s">
        <v>677</v>
      </c>
      <c r="D377" s="257" t="n">
        <f aca="false">ROUND(10*R377,0)</f>
        <v>1132</v>
      </c>
      <c r="E377" s="266" t="s">
        <v>678</v>
      </c>
      <c r="F377" s="263" t="s">
        <v>679</v>
      </c>
      <c r="G377" s="263" t="s">
        <v>680</v>
      </c>
      <c r="H377" s="267" t="n">
        <v>40</v>
      </c>
      <c r="I377" s="258"/>
      <c r="J377" s="262"/>
      <c r="K377" s="258" t="n">
        <v>0.25</v>
      </c>
      <c r="L377" s="56" t="n">
        <f aca="false">(Q377+Q376)/2</f>
        <v>355.355981267632</v>
      </c>
      <c r="M377" s="56" t="n">
        <f aca="false">(P377+P376)/2</f>
        <v>423.0996045</v>
      </c>
      <c r="N377" s="56" t="n">
        <f aca="false">(O377+O376)/2</f>
        <v>41.094</v>
      </c>
      <c r="O377" s="258" t="n">
        <f aca="false">$O$204</f>
        <v>41.094</v>
      </c>
      <c r="P377" s="258" t="n">
        <f aca="false">$P$204</f>
        <v>423.0996045</v>
      </c>
      <c r="Q377" s="258" t="n">
        <f aca="false">Q376-K377</f>
        <v>355.230981267632</v>
      </c>
      <c r="R377" s="258" t="n">
        <f aca="false">S377-0.5*K377</f>
        <v>113.15735996</v>
      </c>
      <c r="S377" s="258" t="n">
        <f aca="false">S376+K377</f>
        <v>113.28235996</v>
      </c>
      <c r="T377" s="258"/>
      <c r="U377" s="56" t="n">
        <f aca="false">R377-$U$23</f>
        <v>44.6787300936002</v>
      </c>
      <c r="V377" s="56"/>
      <c r="W377" s="56"/>
    </row>
    <row r="378" customFormat="false" ht="12.75" hidden="false" customHeight="false" outlineLevel="0" collapsed="false">
      <c r="A378" s="256"/>
      <c r="B378" s="256"/>
      <c r="C378" s="256"/>
      <c r="D378" s="257"/>
      <c r="E378" s="265"/>
      <c r="F378" s="263"/>
      <c r="G378" s="263" t="s">
        <v>681</v>
      </c>
      <c r="H378" s="267" t="n">
        <v>40</v>
      </c>
      <c r="I378" s="258"/>
      <c r="J378" s="262"/>
      <c r="K378" s="258" t="n">
        <v>0.0782065</v>
      </c>
      <c r="L378" s="56" t="n">
        <f aca="false">(Q378+Q377)/2</f>
        <v>355.191878017632</v>
      </c>
      <c r="M378" s="56" t="n">
        <f aca="false">(P378+P377)/2</f>
        <v>423.0996045</v>
      </c>
      <c r="N378" s="56" t="n">
        <f aca="false">(O378+O377)/2</f>
        <v>41.094</v>
      </c>
      <c r="O378" s="258" t="n">
        <f aca="false">$O$204</f>
        <v>41.094</v>
      </c>
      <c r="P378" s="258" t="n">
        <f aca="false">$P$204</f>
        <v>423.0996045</v>
      </c>
      <c r="Q378" s="258" t="n">
        <f aca="false">Q377-K378</f>
        <v>355.152774767632</v>
      </c>
      <c r="R378" s="258" t="n">
        <f aca="false">S378-0.5*K378</f>
        <v>113.32146321</v>
      </c>
      <c r="S378" s="258" t="n">
        <f aca="false">S377+K378</f>
        <v>113.36056646</v>
      </c>
      <c r="T378" s="258" t="s">
        <v>676</v>
      </c>
      <c r="U378" s="56" t="n">
        <f aca="false">R378-$U$23</f>
        <v>44.8428333436002</v>
      </c>
      <c r="V378" s="56"/>
      <c r="W378" s="56"/>
    </row>
    <row r="379" customFormat="false" ht="12.75" hidden="false" customHeight="false" outlineLevel="0" collapsed="false">
      <c r="A379" s="256"/>
      <c r="B379" s="256"/>
      <c r="C379" s="256"/>
      <c r="D379" s="257"/>
      <c r="E379" s="265"/>
      <c r="F379" s="263"/>
      <c r="G379" s="263" t="s">
        <v>300</v>
      </c>
      <c r="H379" s="267" t="n">
        <v>40</v>
      </c>
      <c r="I379" s="258"/>
      <c r="J379" s="262"/>
      <c r="K379" s="258" t="n">
        <v>0.099517</v>
      </c>
      <c r="L379" s="56" t="n">
        <f aca="false">(Q379+Q378)/2</f>
        <v>355.103016267632</v>
      </c>
      <c r="M379" s="56" t="n">
        <f aca="false">(P379+P378)/2</f>
        <v>423.0996045</v>
      </c>
      <c r="N379" s="56" t="n">
        <f aca="false">(O379+O378)/2</f>
        <v>41.094</v>
      </c>
      <c r="O379" s="258" t="n">
        <f aca="false">$O$204</f>
        <v>41.094</v>
      </c>
      <c r="P379" s="258" t="n">
        <f aca="false">$P$204</f>
        <v>423.0996045</v>
      </c>
      <c r="Q379" s="258" t="n">
        <f aca="false">Q378-K379</f>
        <v>355.053257767632</v>
      </c>
      <c r="R379" s="258" t="n">
        <f aca="false">S379-0.5*K379</f>
        <v>113.41032496</v>
      </c>
      <c r="S379" s="258" t="n">
        <f aca="false">S378+K379</f>
        <v>113.46008346</v>
      </c>
      <c r="T379" s="258"/>
      <c r="U379" s="56" t="n">
        <f aca="false">R379-$U$23</f>
        <v>44.9316950936002</v>
      </c>
      <c r="V379" s="56"/>
      <c r="W379" s="56"/>
    </row>
    <row r="380" customFormat="false" ht="12.75" hidden="false" customHeight="false" outlineLevel="0" collapsed="false">
      <c r="A380" s="256" t="s">
        <v>663</v>
      </c>
      <c r="B380" s="256" t="str">
        <f aca="false">B368</f>
        <v>CA01</v>
      </c>
      <c r="C380" s="256" t="s">
        <v>682</v>
      </c>
      <c r="D380" s="257" t="n">
        <f aca="false">ROUND(10*R380,0)</f>
        <v>1136</v>
      </c>
      <c r="E380" s="266" t="s">
        <v>683</v>
      </c>
      <c r="F380" s="263"/>
      <c r="G380" s="263" t="s">
        <v>669</v>
      </c>
      <c r="H380" s="267" t="n">
        <v>36</v>
      </c>
      <c r="I380" s="258"/>
      <c r="J380" s="262"/>
      <c r="K380" s="258" t="n">
        <v>0.183363</v>
      </c>
      <c r="L380" s="56" t="n">
        <f aca="false">(Q380+Q379)/2</f>
        <v>354.961576267632</v>
      </c>
      <c r="M380" s="56" t="n">
        <f aca="false">(P380+P379)/2</f>
        <v>423.0996045</v>
      </c>
      <c r="N380" s="56" t="n">
        <f aca="false">(O380+O379)/2</f>
        <v>41.094</v>
      </c>
      <c r="O380" s="258" t="n">
        <f aca="false">$O$204</f>
        <v>41.094</v>
      </c>
      <c r="P380" s="258" t="n">
        <f aca="false">$P$204</f>
        <v>423.0996045</v>
      </c>
      <c r="Q380" s="258" t="n">
        <f aca="false">Q379-K380</f>
        <v>354.869894767632</v>
      </c>
      <c r="R380" s="258" t="n">
        <f aca="false">S380-0.5*K380</f>
        <v>113.55176496</v>
      </c>
      <c r="S380" s="258" t="n">
        <f aca="false">S379+K380</f>
        <v>113.64344646</v>
      </c>
      <c r="T380" s="258"/>
      <c r="U380" s="56" t="n">
        <f aca="false">R380-$U$23</f>
        <v>45.0731350936002</v>
      </c>
      <c r="V380" s="56"/>
      <c r="W380" s="56"/>
    </row>
    <row r="381" customFormat="false" ht="12.75" hidden="false" customHeight="false" outlineLevel="0" collapsed="false">
      <c r="A381" s="256"/>
      <c r="B381" s="256"/>
      <c r="C381" s="256"/>
      <c r="D381" s="257"/>
      <c r="E381" s="266"/>
      <c r="F381" s="263"/>
      <c r="G381" s="263"/>
      <c r="H381" s="267"/>
      <c r="I381" s="258"/>
      <c r="J381" s="262"/>
      <c r="K381" s="258" t="n">
        <v>0</v>
      </c>
      <c r="L381" s="56" t="n">
        <f aca="false">(Q381+Q380)/2</f>
        <v>354.869894767632</v>
      </c>
      <c r="M381" s="56" t="n">
        <f aca="false">(P381+P380)/2</f>
        <v>423.0996045</v>
      </c>
      <c r="N381" s="56" t="n">
        <f aca="false">(O381+O380)/2</f>
        <v>41.094</v>
      </c>
      <c r="O381" s="258" t="n">
        <f aca="false">$O$204</f>
        <v>41.094</v>
      </c>
      <c r="P381" s="258" t="n">
        <f aca="false">$P$204</f>
        <v>423.0996045</v>
      </c>
      <c r="Q381" s="258" t="n">
        <f aca="false">Q380-K381</f>
        <v>354.869894767632</v>
      </c>
      <c r="R381" s="258" t="n">
        <f aca="false">S381-0.5*K381</f>
        <v>113.64344646</v>
      </c>
      <c r="S381" s="258" t="n">
        <f aca="false">S380+K381</f>
        <v>113.64344646</v>
      </c>
      <c r="T381" s="258"/>
      <c r="U381" s="56" t="n">
        <f aca="false">R381-$U$23</f>
        <v>45.1648165936002</v>
      </c>
      <c r="V381" s="56"/>
      <c r="W381" s="56"/>
    </row>
    <row r="382" customFormat="false" ht="12.75" hidden="false" customHeight="false" outlineLevel="0" collapsed="false">
      <c r="A382" s="256" t="s">
        <v>684</v>
      </c>
      <c r="B382" s="256" t="s">
        <v>684</v>
      </c>
      <c r="C382" s="256" t="s">
        <v>684</v>
      </c>
      <c r="D382" s="257" t="s">
        <v>684</v>
      </c>
      <c r="E382" s="266" t="s">
        <v>684</v>
      </c>
      <c r="F382" s="263"/>
      <c r="G382" s="263"/>
      <c r="H382" s="267"/>
      <c r="I382" s="258"/>
      <c r="J382" s="262"/>
      <c r="K382" s="258" t="n">
        <v>0</v>
      </c>
      <c r="L382" s="56" t="n">
        <f aca="false">(Q382+Q381)/2</f>
        <v>354.869894767632</v>
      </c>
      <c r="M382" s="56" t="n">
        <f aca="false">(P382+P381)/2</f>
        <v>423.0996045</v>
      </c>
      <c r="N382" s="56" t="n">
        <f aca="false">(O382+O381)/2</f>
        <v>41.094</v>
      </c>
      <c r="O382" s="258" t="n">
        <f aca="false">$O$204</f>
        <v>41.094</v>
      </c>
      <c r="P382" s="258" t="n">
        <f aca="false">$P$204</f>
        <v>423.0996045</v>
      </c>
      <c r="Q382" s="258" t="n">
        <f aca="false">Q381-K382</f>
        <v>354.869894767632</v>
      </c>
      <c r="R382" s="258" t="n">
        <f aca="false">S382-0.5*K382</f>
        <v>113.64344646</v>
      </c>
      <c r="S382" s="258" t="n">
        <f aca="false">S381+K382</f>
        <v>113.64344646</v>
      </c>
      <c r="T382" s="258" t="s">
        <v>684</v>
      </c>
      <c r="U382" s="56" t="n">
        <f aca="false">R382-$U$23</f>
        <v>45.1648165936002</v>
      </c>
      <c r="V382" s="56"/>
      <c r="W382" s="56"/>
    </row>
    <row r="383" customFormat="false" ht="12.75" hidden="false" customHeight="false" outlineLevel="0" collapsed="false">
      <c r="A383" s="256"/>
      <c r="B383" s="256"/>
      <c r="C383" s="256"/>
      <c r="D383" s="257"/>
      <c r="E383" s="266"/>
      <c r="F383" s="263"/>
      <c r="G383" s="263" t="s">
        <v>685</v>
      </c>
      <c r="H383" s="267" t="n">
        <v>36</v>
      </c>
      <c r="I383" s="258"/>
      <c r="J383" s="262"/>
      <c r="K383" s="258" t="n">
        <v>0.450193</v>
      </c>
      <c r="L383" s="56" t="n">
        <f aca="false">(Q383+Q382)/2</f>
        <v>354.644798267632</v>
      </c>
      <c r="M383" s="56" t="n">
        <f aca="false">(P383+P382)/2</f>
        <v>423.0996045</v>
      </c>
      <c r="N383" s="56" t="n">
        <f aca="false">(O383+O382)/2</f>
        <v>41.094</v>
      </c>
      <c r="O383" s="258" t="n">
        <f aca="false">$O$204</f>
        <v>41.094</v>
      </c>
      <c r="P383" s="258" t="n">
        <f aca="false">$P$204</f>
        <v>423.0996045</v>
      </c>
      <c r="Q383" s="258" t="n">
        <f aca="false">Q382-K383</f>
        <v>354.419701767632</v>
      </c>
      <c r="R383" s="258" t="n">
        <f aca="false">S383-0.5*K383</f>
        <v>113.86854296</v>
      </c>
      <c r="S383" s="258" t="n">
        <f aca="false">S382+K383</f>
        <v>114.09363946</v>
      </c>
      <c r="T383" s="258" t="s">
        <v>676</v>
      </c>
      <c r="U383" s="56" t="n">
        <f aca="false">R383-$U$23</f>
        <v>45.3899130936002</v>
      </c>
      <c r="V383" s="56"/>
      <c r="W383" s="56"/>
    </row>
    <row r="384" customFormat="false" ht="12.75" hidden="false" customHeight="false" outlineLevel="0" collapsed="false">
      <c r="A384" s="256"/>
      <c r="B384" s="256"/>
      <c r="C384" s="256"/>
      <c r="D384" s="257"/>
      <c r="E384" s="265"/>
      <c r="F384" s="263"/>
      <c r="G384" s="270"/>
      <c r="H384" s="269"/>
      <c r="I384" s="258"/>
      <c r="J384" s="262"/>
      <c r="K384" s="258" t="n">
        <v>0</v>
      </c>
      <c r="L384" s="56" t="n">
        <f aca="false">(Q384+Q383)/2</f>
        <v>354.419701767632</v>
      </c>
      <c r="M384" s="56" t="n">
        <f aca="false">(P384+P383)/2</f>
        <v>423.0996045</v>
      </c>
      <c r="N384" s="56" t="n">
        <f aca="false">(O384+O383)/2</f>
        <v>41.094</v>
      </c>
      <c r="O384" s="258" t="n">
        <f aca="false">$O$204</f>
        <v>41.094</v>
      </c>
      <c r="P384" s="258" t="n">
        <f aca="false">$P$204</f>
        <v>423.0996045</v>
      </c>
      <c r="Q384" s="258" t="n">
        <f aca="false">Q383-K384</f>
        <v>354.419701767632</v>
      </c>
      <c r="R384" s="258" t="n">
        <f aca="false">S384-0.5*K384</f>
        <v>114.09363946</v>
      </c>
      <c r="S384" s="258" t="n">
        <f aca="false">S383+K384</f>
        <v>114.09363946</v>
      </c>
      <c r="T384" s="258"/>
      <c r="U384" s="56" t="n">
        <f aca="false">R384-$U$23</f>
        <v>45.6150095936002</v>
      </c>
      <c r="V384" s="56"/>
      <c r="W384" s="56"/>
    </row>
    <row r="385" customFormat="false" ht="12.75" hidden="false" customHeight="false" outlineLevel="0" collapsed="false">
      <c r="A385" s="256" t="s">
        <v>663</v>
      </c>
      <c r="B385" s="256" t="str">
        <f aca="false">B368</f>
        <v>CA01</v>
      </c>
      <c r="C385" s="256" t="s">
        <v>686</v>
      </c>
      <c r="D385" s="257" t="n">
        <f aca="false">ROUND(10*R385,0)</f>
        <v>1142</v>
      </c>
      <c r="E385" s="266" t="s">
        <v>687</v>
      </c>
      <c r="F385" s="263"/>
      <c r="G385" s="263" t="s">
        <v>669</v>
      </c>
      <c r="H385" s="267" t="n">
        <v>36</v>
      </c>
      <c r="I385" s="258"/>
      <c r="J385" s="262"/>
      <c r="K385" s="258" t="n">
        <v>0.183363</v>
      </c>
      <c r="L385" s="56" t="n">
        <f aca="false">(Q385+Q384)/2</f>
        <v>354.328020267632</v>
      </c>
      <c r="M385" s="56" t="n">
        <f aca="false">(P385+P384)/2</f>
        <v>423.0996045</v>
      </c>
      <c r="N385" s="56" t="n">
        <f aca="false">(O385+O384)/2</f>
        <v>41.094</v>
      </c>
      <c r="O385" s="258" t="n">
        <f aca="false">$O$204</f>
        <v>41.094</v>
      </c>
      <c r="P385" s="258" t="n">
        <f aca="false">$P$204</f>
        <v>423.0996045</v>
      </c>
      <c r="Q385" s="258" t="n">
        <f aca="false">Q384-K385</f>
        <v>354.236338767632</v>
      </c>
      <c r="R385" s="258" t="n">
        <f aca="false">S385-0.5*K385</f>
        <v>114.18532096</v>
      </c>
      <c r="S385" s="258" t="n">
        <f aca="false">S384+K385</f>
        <v>114.27700246</v>
      </c>
      <c r="T385" s="258"/>
      <c r="U385" s="56" t="n">
        <f aca="false">R385-$U$23</f>
        <v>45.7066910936002</v>
      </c>
      <c r="V385" s="56"/>
      <c r="W385" s="56"/>
    </row>
    <row r="386" customFormat="false" ht="12.75" hidden="false" customHeight="false" outlineLevel="0" collapsed="false">
      <c r="A386" s="256"/>
      <c r="B386" s="256"/>
      <c r="C386" s="256"/>
      <c r="D386" s="257"/>
      <c r="E386" s="266"/>
      <c r="F386" s="263"/>
      <c r="G386" s="263"/>
      <c r="H386" s="267"/>
      <c r="I386" s="258"/>
      <c r="J386" s="262"/>
      <c r="K386" s="258" t="n">
        <v>0</v>
      </c>
      <c r="L386" s="56" t="n">
        <f aca="false">(Q386+Q385)/2</f>
        <v>354.236338767632</v>
      </c>
      <c r="M386" s="56" t="n">
        <f aca="false">(P386+P385)/2</f>
        <v>423.0996045</v>
      </c>
      <c r="N386" s="56" t="n">
        <f aca="false">(O386+O385)/2</f>
        <v>41.094</v>
      </c>
      <c r="O386" s="258" t="n">
        <f aca="false">$O$204</f>
        <v>41.094</v>
      </c>
      <c r="P386" s="258" t="n">
        <f aca="false">$P$204</f>
        <v>423.0996045</v>
      </c>
      <c r="Q386" s="258" t="n">
        <f aca="false">Q385-K386</f>
        <v>354.236338767632</v>
      </c>
      <c r="R386" s="258" t="n">
        <f aca="false">S386-0.5*K386</f>
        <v>114.27700246</v>
      </c>
      <c r="S386" s="258" t="n">
        <f aca="false">S385+K386</f>
        <v>114.27700246</v>
      </c>
      <c r="T386" s="258"/>
      <c r="U386" s="56" t="n">
        <f aca="false">R386-$U$23</f>
        <v>45.7983725936002</v>
      </c>
      <c r="V386" s="56"/>
      <c r="W386" s="56"/>
    </row>
    <row r="387" customFormat="false" ht="12.75" hidden="false" customHeight="false" outlineLevel="0" collapsed="false">
      <c r="A387" s="256" t="s">
        <v>663</v>
      </c>
      <c r="B387" s="256" t="str">
        <f aca="false">B368</f>
        <v>CA01</v>
      </c>
      <c r="C387" s="256" t="s">
        <v>688</v>
      </c>
      <c r="D387" s="257" t="n">
        <f aca="false">ROUND(10*R387,0)</f>
        <v>1143</v>
      </c>
      <c r="E387" s="266" t="s">
        <v>689</v>
      </c>
      <c r="F387" s="263"/>
      <c r="G387" s="263" t="s">
        <v>690</v>
      </c>
      <c r="H387" s="267"/>
      <c r="I387" s="258"/>
      <c r="J387" s="262"/>
      <c r="K387" s="258" t="n">
        <v>0</v>
      </c>
      <c r="L387" s="56" t="n">
        <f aca="false">(Q387+Q386)/2</f>
        <v>354.236338767632</v>
      </c>
      <c r="M387" s="56" t="n">
        <f aca="false">(P387+P386)/2</f>
        <v>423.0996045</v>
      </c>
      <c r="N387" s="56" t="n">
        <f aca="false">(O387+O386)/2</f>
        <v>41.094</v>
      </c>
      <c r="O387" s="258" t="n">
        <f aca="false">$O$204</f>
        <v>41.094</v>
      </c>
      <c r="P387" s="258" t="n">
        <f aca="false">$P$204</f>
        <v>423.0996045</v>
      </c>
      <c r="Q387" s="258" t="n">
        <f aca="false">Q386-K387</f>
        <v>354.236338767632</v>
      </c>
      <c r="R387" s="258" t="n">
        <f aca="false">S387-0.5*K387</f>
        <v>114.27700246</v>
      </c>
      <c r="S387" s="258" t="n">
        <f aca="false">S386+K387</f>
        <v>114.27700246</v>
      </c>
      <c r="T387" s="258"/>
      <c r="U387" s="56" t="n">
        <f aca="false">R387-$U$23</f>
        <v>45.7983725936002</v>
      </c>
      <c r="V387" s="56"/>
      <c r="W387" s="56"/>
    </row>
    <row r="388" customFormat="false" ht="12.75" hidden="false" customHeight="false" outlineLevel="0" collapsed="false">
      <c r="A388" s="256"/>
      <c r="B388" s="256"/>
      <c r="C388" s="256"/>
      <c r="D388" s="257"/>
      <c r="E388" s="266"/>
      <c r="F388" s="263"/>
      <c r="G388" s="263" t="s">
        <v>300</v>
      </c>
      <c r="H388" s="267"/>
      <c r="I388" s="258"/>
      <c r="J388" s="262"/>
      <c r="K388" s="258" t="n">
        <v>0.09651</v>
      </c>
      <c r="L388" s="56" t="n">
        <f aca="false">(Q388+Q387)/2</f>
        <v>354.188083767632</v>
      </c>
      <c r="M388" s="56" t="n">
        <f aca="false">(P388+P387)/2</f>
        <v>423.0996045</v>
      </c>
      <c r="N388" s="56" t="n">
        <f aca="false">(O388+O387)/2</f>
        <v>41.094</v>
      </c>
      <c r="O388" s="258" t="n">
        <f aca="false">$O$204</f>
        <v>41.094</v>
      </c>
      <c r="P388" s="258" t="n">
        <f aca="false">$P$204</f>
        <v>423.0996045</v>
      </c>
      <c r="Q388" s="258" t="n">
        <f aca="false">Q387-K388</f>
        <v>354.139828767632</v>
      </c>
      <c r="R388" s="258" t="n">
        <f aca="false">S388-0.5*K388</f>
        <v>114.32525746</v>
      </c>
      <c r="S388" s="258" t="n">
        <f aca="false">S387+K388</f>
        <v>114.37351246</v>
      </c>
      <c r="T388" s="258"/>
      <c r="U388" s="56" t="n">
        <f aca="false">R388-$U$23</f>
        <v>45.8466275936002</v>
      </c>
      <c r="V388" s="56"/>
      <c r="W388" s="56"/>
    </row>
    <row r="389" customFormat="false" ht="12.75" hidden="false" customHeight="false" outlineLevel="0" collapsed="false">
      <c r="A389" s="256" t="s">
        <v>663</v>
      </c>
      <c r="B389" s="256" t="str">
        <f aca="false">B368</f>
        <v>CA01</v>
      </c>
      <c r="C389" s="256" t="s">
        <v>579</v>
      </c>
      <c r="D389" s="257" t="n">
        <f aca="false">ROUND(10*R389,0)</f>
        <v>1144</v>
      </c>
      <c r="E389" s="266" t="s">
        <v>691</v>
      </c>
      <c r="F389" s="263" t="s">
        <v>672</v>
      </c>
      <c r="G389" s="263" t="s">
        <v>673</v>
      </c>
      <c r="H389" s="267" t="n">
        <v>40</v>
      </c>
      <c r="I389" s="262"/>
      <c r="J389" s="262"/>
      <c r="K389" s="258" t="n">
        <v>0</v>
      </c>
      <c r="L389" s="56" t="n">
        <f aca="false">(Q389+Q388)/2</f>
        <v>354.139828767632</v>
      </c>
      <c r="M389" s="56" t="n">
        <f aca="false">(P389+P388)/2</f>
        <v>423.0996045</v>
      </c>
      <c r="N389" s="56" t="n">
        <f aca="false">(O389+O388)/2</f>
        <v>41.094</v>
      </c>
      <c r="O389" s="258" t="n">
        <f aca="false">$O$204</f>
        <v>41.094</v>
      </c>
      <c r="P389" s="258" t="n">
        <f aca="false">$P$204</f>
        <v>423.0996045</v>
      </c>
      <c r="Q389" s="258" t="n">
        <f aca="false">Q388-K389</f>
        <v>354.139828767632</v>
      </c>
      <c r="R389" s="258" t="n">
        <f aca="false">S389-0.5*K389</f>
        <v>114.37351246</v>
      </c>
      <c r="S389" s="258" t="n">
        <f aca="false">S388+K389</f>
        <v>114.37351246</v>
      </c>
      <c r="T389" s="258"/>
      <c r="U389" s="56" t="n">
        <f aca="false">R389-$U$23</f>
        <v>45.8948825936002</v>
      </c>
      <c r="V389" s="56"/>
      <c r="W389" s="56"/>
    </row>
    <row r="390" customFormat="false" ht="12.75" hidden="false" customHeight="false" outlineLevel="0" collapsed="false">
      <c r="A390" s="256"/>
      <c r="B390" s="256"/>
      <c r="C390" s="256"/>
      <c r="D390" s="257"/>
      <c r="E390" s="266"/>
      <c r="F390" s="263"/>
      <c r="G390" s="263" t="s">
        <v>674</v>
      </c>
      <c r="H390" s="267"/>
      <c r="I390" s="262"/>
      <c r="J390" s="262"/>
      <c r="K390" s="258" t="n">
        <v>0.05588</v>
      </c>
      <c r="L390" s="56" t="n">
        <f aca="false">(Q390+Q389)/2</f>
        <v>354.111888767632</v>
      </c>
      <c r="M390" s="56" t="n">
        <f aca="false">(P390+P389)/2</f>
        <v>423.0996045</v>
      </c>
      <c r="N390" s="56" t="n">
        <f aca="false">(O390+O389)/2</f>
        <v>41.094</v>
      </c>
      <c r="O390" s="258" t="n">
        <f aca="false">$O$204</f>
        <v>41.094</v>
      </c>
      <c r="P390" s="258" t="n">
        <f aca="false">$P$204</f>
        <v>423.0996045</v>
      </c>
      <c r="Q390" s="258" t="n">
        <f aca="false">Q389-K390</f>
        <v>354.083948767632</v>
      </c>
      <c r="R390" s="258" t="n">
        <f aca="false">S390-0.5*K390</f>
        <v>114.40145246</v>
      </c>
      <c r="S390" s="258" t="n">
        <f aca="false">S389+K390</f>
        <v>114.42939246</v>
      </c>
      <c r="T390" s="258"/>
      <c r="U390" s="56" t="n">
        <f aca="false">R390-$U$23</f>
        <v>45.9228225936002</v>
      </c>
      <c r="V390" s="56"/>
      <c r="W390" s="56"/>
    </row>
    <row r="391" customFormat="false" ht="12.75" hidden="false" customHeight="false" outlineLevel="0" collapsed="false">
      <c r="A391" s="256"/>
      <c r="B391" s="256"/>
      <c r="C391" s="256"/>
      <c r="D391" s="257"/>
      <c r="E391" s="265"/>
      <c r="F391" s="263"/>
      <c r="G391" s="263" t="s">
        <v>675</v>
      </c>
      <c r="H391" s="269"/>
      <c r="I391" s="262"/>
      <c r="J391" s="262"/>
      <c r="K391" s="258" t="n">
        <v>0.0782065</v>
      </c>
      <c r="L391" s="56" t="n">
        <f aca="false">(Q391+Q390)/2</f>
        <v>354.044845517632</v>
      </c>
      <c r="M391" s="56" t="n">
        <f aca="false">(P391+P390)/2</f>
        <v>423.0996045</v>
      </c>
      <c r="N391" s="56" t="n">
        <f aca="false">(O391+O390)/2</f>
        <v>41.094</v>
      </c>
      <c r="O391" s="258" t="n">
        <f aca="false">$O$204</f>
        <v>41.094</v>
      </c>
      <c r="P391" s="258" t="n">
        <f aca="false">$P$204</f>
        <v>423.0996045</v>
      </c>
      <c r="Q391" s="258" t="n">
        <f aca="false">Q390-K391</f>
        <v>354.005742267632</v>
      </c>
      <c r="R391" s="258" t="n">
        <f aca="false">S391-0.5*K391</f>
        <v>114.46849571</v>
      </c>
      <c r="S391" s="258" t="n">
        <f aca="false">S390+K391</f>
        <v>114.50759896</v>
      </c>
      <c r="T391" s="258" t="s">
        <v>676</v>
      </c>
      <c r="U391" s="56" t="n">
        <f aca="false">R391-$U$23</f>
        <v>45.9898658436002</v>
      </c>
      <c r="V391" s="56"/>
      <c r="W391" s="56"/>
    </row>
    <row r="392" customFormat="false" ht="12.75" hidden="false" customHeight="false" outlineLevel="0" collapsed="false">
      <c r="A392" s="256" t="s">
        <v>663</v>
      </c>
      <c r="B392" s="256" t="str">
        <f aca="false">B368</f>
        <v>CA01</v>
      </c>
      <c r="C392" s="256" t="s">
        <v>692</v>
      </c>
      <c r="D392" s="257" t="n">
        <f aca="false">ROUND(10*R392,0)</f>
        <v>1146</v>
      </c>
      <c r="E392" s="266" t="s">
        <v>693</v>
      </c>
      <c r="F392" s="263" t="s">
        <v>679</v>
      </c>
      <c r="G392" s="263" t="s">
        <v>680</v>
      </c>
      <c r="H392" s="267" t="n">
        <v>40</v>
      </c>
      <c r="I392" s="262"/>
      <c r="J392" s="262"/>
      <c r="K392" s="258" t="n">
        <v>0.25</v>
      </c>
      <c r="L392" s="56" t="n">
        <f aca="false">(Q392+Q391)/2</f>
        <v>353.880742267632</v>
      </c>
      <c r="M392" s="56" t="n">
        <f aca="false">(P392+P391)/2</f>
        <v>423.0996045</v>
      </c>
      <c r="N392" s="56" t="n">
        <f aca="false">(O392+O391)/2</f>
        <v>41.094</v>
      </c>
      <c r="O392" s="258" t="n">
        <f aca="false">$O$204</f>
        <v>41.094</v>
      </c>
      <c r="P392" s="258" t="n">
        <f aca="false">$P$204</f>
        <v>423.0996045</v>
      </c>
      <c r="Q392" s="258" t="n">
        <f aca="false">Q391-K392</f>
        <v>353.755742267632</v>
      </c>
      <c r="R392" s="258" t="n">
        <f aca="false">S392-0.5*K392</f>
        <v>114.63259896</v>
      </c>
      <c r="S392" s="258" t="n">
        <f aca="false">S391+K392</f>
        <v>114.75759896</v>
      </c>
      <c r="T392" s="258"/>
      <c r="U392" s="56" t="n">
        <f aca="false">R392-$U$23</f>
        <v>46.1539690936002</v>
      </c>
      <c r="V392" s="56"/>
      <c r="W392" s="56"/>
    </row>
    <row r="393" customFormat="false" ht="12.75" hidden="false" customHeight="false" outlineLevel="0" collapsed="false">
      <c r="A393" s="256"/>
      <c r="B393" s="256"/>
      <c r="C393" s="256"/>
      <c r="D393" s="257"/>
      <c r="E393" s="265"/>
      <c r="F393" s="263"/>
      <c r="G393" s="263" t="s">
        <v>681</v>
      </c>
      <c r="H393" s="269"/>
      <c r="I393" s="268"/>
      <c r="J393" s="262"/>
      <c r="K393" s="258" t="n">
        <v>0.0782065</v>
      </c>
      <c r="L393" s="56" t="n">
        <f aca="false">(Q393+Q392)/2</f>
        <v>353.716639017632</v>
      </c>
      <c r="M393" s="56" t="n">
        <f aca="false">(P393+P392)/2</f>
        <v>423.0996045</v>
      </c>
      <c r="N393" s="56" t="n">
        <f aca="false">(O393+O392)/2</f>
        <v>41.094</v>
      </c>
      <c r="O393" s="258" t="n">
        <f aca="false">$O$204</f>
        <v>41.094</v>
      </c>
      <c r="P393" s="258" t="n">
        <f aca="false">$P$204</f>
        <v>423.0996045</v>
      </c>
      <c r="Q393" s="258" t="n">
        <f aca="false">Q392-K393</f>
        <v>353.677535767632</v>
      </c>
      <c r="R393" s="258" t="n">
        <f aca="false">S393-0.5*K393</f>
        <v>114.79670221</v>
      </c>
      <c r="S393" s="258" t="n">
        <f aca="false">S392+K393</f>
        <v>114.83580546</v>
      </c>
      <c r="T393" s="258" t="s">
        <v>676</v>
      </c>
      <c r="U393" s="56" t="n">
        <f aca="false">R393-$U$23</f>
        <v>46.3180723436002</v>
      </c>
      <c r="V393" s="56"/>
      <c r="W393" s="56"/>
    </row>
    <row r="394" customFormat="false" ht="12.75" hidden="false" customHeight="false" outlineLevel="0" collapsed="false">
      <c r="A394" s="256"/>
      <c r="B394" s="256"/>
      <c r="C394" s="256"/>
      <c r="D394" s="257"/>
      <c r="E394" s="265"/>
      <c r="F394" s="263"/>
      <c r="G394" s="263" t="s">
        <v>300</v>
      </c>
      <c r="H394" s="269"/>
      <c r="I394" s="268"/>
      <c r="J394" s="262"/>
      <c r="K394" s="258" t="n">
        <v>0.099517</v>
      </c>
      <c r="L394" s="56" t="n">
        <f aca="false">(Q394+Q393)/2</f>
        <v>353.627777267632</v>
      </c>
      <c r="M394" s="56" t="n">
        <f aca="false">(P394+P393)/2</f>
        <v>423.0996045</v>
      </c>
      <c r="N394" s="56" t="n">
        <f aca="false">(O394+O393)/2</f>
        <v>41.094</v>
      </c>
      <c r="O394" s="258" t="n">
        <f aca="false">$O$204</f>
        <v>41.094</v>
      </c>
      <c r="P394" s="258" t="n">
        <f aca="false">$P$204</f>
        <v>423.0996045</v>
      </c>
      <c r="Q394" s="258" t="n">
        <f aca="false">Q393-K394</f>
        <v>353.578018767632</v>
      </c>
      <c r="R394" s="258" t="n">
        <f aca="false">S394-0.5*K394</f>
        <v>114.88556396</v>
      </c>
      <c r="S394" s="258" t="n">
        <f aca="false">S393+K394</f>
        <v>114.93532246</v>
      </c>
      <c r="T394" s="258"/>
      <c r="U394" s="56" t="n">
        <f aca="false">R394-$U$23</f>
        <v>46.4069340936002</v>
      </c>
      <c r="V394" s="56"/>
      <c r="W394" s="56"/>
    </row>
    <row r="395" customFormat="false" ht="12.75" hidden="false" customHeight="false" outlineLevel="0" collapsed="false">
      <c r="A395" s="256" t="s">
        <v>663</v>
      </c>
      <c r="B395" s="256" t="str">
        <f aca="false">B368</f>
        <v>CA01</v>
      </c>
      <c r="C395" s="256" t="s">
        <v>694</v>
      </c>
      <c r="D395" s="257" t="n">
        <f aca="false">ROUND(10*R395,0)</f>
        <v>1150</v>
      </c>
      <c r="E395" s="266" t="s">
        <v>695</v>
      </c>
      <c r="F395" s="263"/>
      <c r="G395" s="263" t="s">
        <v>669</v>
      </c>
      <c r="H395" s="267" t="n">
        <v>36</v>
      </c>
      <c r="I395" s="262"/>
      <c r="J395" s="262"/>
      <c r="K395" s="258" t="n">
        <v>0.183363</v>
      </c>
      <c r="L395" s="56" t="n">
        <f aca="false">(Q395+Q394)/2</f>
        <v>353.486337267632</v>
      </c>
      <c r="M395" s="56" t="n">
        <f aca="false">(P395+P394)/2</f>
        <v>423.0996045</v>
      </c>
      <c r="N395" s="56" t="n">
        <f aca="false">(O395+O394)/2</f>
        <v>41.094</v>
      </c>
      <c r="O395" s="258" t="n">
        <f aca="false">$O$204</f>
        <v>41.094</v>
      </c>
      <c r="P395" s="258" t="n">
        <f aca="false">$P$204</f>
        <v>423.0996045</v>
      </c>
      <c r="Q395" s="258" t="n">
        <f aca="false">Q394-K395</f>
        <v>353.394655767632</v>
      </c>
      <c r="R395" s="258" t="n">
        <f aca="false">S395-0.5*K395</f>
        <v>115.02700396</v>
      </c>
      <c r="S395" s="258" t="n">
        <f aca="false">S394+K395</f>
        <v>115.11868546</v>
      </c>
      <c r="T395" s="258"/>
      <c r="U395" s="56" t="n">
        <f aca="false">R395-$U$23</f>
        <v>46.5483740936002</v>
      </c>
      <c r="V395" s="56"/>
      <c r="W395" s="56"/>
    </row>
    <row r="396" customFormat="false" ht="12.75" hidden="false" customHeight="false" outlineLevel="0" collapsed="false">
      <c r="A396" s="256"/>
      <c r="B396" s="256"/>
      <c r="C396" s="256"/>
      <c r="D396" s="257"/>
      <c r="E396" s="266"/>
      <c r="F396" s="263"/>
      <c r="G396" s="263"/>
      <c r="H396" s="267"/>
      <c r="I396" s="262"/>
      <c r="J396" s="262"/>
      <c r="K396" s="258" t="n">
        <v>0</v>
      </c>
      <c r="L396" s="56" t="n">
        <f aca="false">(Q396+Q395)/2</f>
        <v>353.394655767632</v>
      </c>
      <c r="M396" s="56" t="n">
        <f aca="false">(P396+P395)/2</f>
        <v>423.0996045</v>
      </c>
      <c r="N396" s="56" t="n">
        <f aca="false">(O396+O395)/2</f>
        <v>41.094</v>
      </c>
      <c r="O396" s="258" t="n">
        <f aca="false">$O$204</f>
        <v>41.094</v>
      </c>
      <c r="P396" s="258" t="n">
        <f aca="false">$P$204</f>
        <v>423.0996045</v>
      </c>
      <c r="Q396" s="258" t="n">
        <f aca="false">Q395-K396</f>
        <v>353.394655767632</v>
      </c>
      <c r="R396" s="258" t="n">
        <f aca="false">S396-0.5*K396</f>
        <v>115.11868546</v>
      </c>
      <c r="S396" s="258" t="n">
        <f aca="false">S395+K396</f>
        <v>115.11868546</v>
      </c>
      <c r="T396" s="258"/>
      <c r="U396" s="56" t="n">
        <f aca="false">R396-$U$23</f>
        <v>46.6400555936002</v>
      </c>
      <c r="V396" s="56"/>
      <c r="W396" s="56"/>
    </row>
    <row r="397" customFormat="false" ht="12.75" hidden="false" customHeight="false" outlineLevel="0" collapsed="false">
      <c r="A397" s="256"/>
      <c r="B397" s="256"/>
      <c r="C397" s="256"/>
      <c r="D397" s="257"/>
      <c r="E397" s="266"/>
      <c r="F397" s="263"/>
      <c r="G397" s="263"/>
      <c r="H397" s="267"/>
      <c r="I397" s="262"/>
      <c r="J397" s="262"/>
      <c r="K397" s="258" t="n">
        <v>0</v>
      </c>
      <c r="L397" s="56" t="n">
        <f aca="false">(Q397+Q396)/2</f>
        <v>353.394655767632</v>
      </c>
      <c r="M397" s="56" t="n">
        <f aca="false">(P397+P396)/2</f>
        <v>423.0996045</v>
      </c>
      <c r="N397" s="56" t="n">
        <f aca="false">(O397+O396)/2</f>
        <v>41.094</v>
      </c>
      <c r="O397" s="258" t="n">
        <f aca="false">$O$204</f>
        <v>41.094</v>
      </c>
      <c r="P397" s="258" t="n">
        <f aca="false">$P$204</f>
        <v>423.0996045</v>
      </c>
      <c r="Q397" s="258" t="n">
        <f aca="false">Q396-K397</f>
        <v>353.394655767632</v>
      </c>
      <c r="R397" s="258" t="n">
        <f aca="false">S397-0.5*K397</f>
        <v>115.11868546</v>
      </c>
      <c r="S397" s="258" t="n">
        <f aca="false">S396+K397</f>
        <v>115.11868546</v>
      </c>
      <c r="T397" s="258"/>
      <c r="U397" s="56" t="n">
        <f aca="false">R397-$U$23</f>
        <v>46.6400555936002</v>
      </c>
      <c r="V397" s="56"/>
      <c r="W397" s="56"/>
    </row>
    <row r="398" customFormat="false" ht="12.75" hidden="false" customHeight="false" outlineLevel="0" collapsed="false">
      <c r="A398" s="256"/>
      <c r="B398" s="256"/>
      <c r="C398" s="256"/>
      <c r="D398" s="257"/>
      <c r="E398" s="265"/>
      <c r="F398" s="263"/>
      <c r="G398" s="263" t="s">
        <v>666</v>
      </c>
      <c r="H398" s="269"/>
      <c r="I398" s="268"/>
      <c r="J398" s="262"/>
      <c r="K398" s="258" t="n">
        <v>0.189001</v>
      </c>
      <c r="L398" s="56" t="n">
        <f aca="false">(Q398+Q397)/2</f>
        <v>353.300155267632</v>
      </c>
      <c r="M398" s="56" t="n">
        <f aca="false">(P398+P397)/2</f>
        <v>423.0996045</v>
      </c>
      <c r="N398" s="56" t="n">
        <f aca="false">(O398+O397)/2</f>
        <v>41.094</v>
      </c>
      <c r="O398" s="258" t="n">
        <f aca="false">$O$204</f>
        <v>41.094</v>
      </c>
      <c r="P398" s="258" t="n">
        <f aca="false">$P$204</f>
        <v>423.0996045</v>
      </c>
      <c r="Q398" s="258" t="n">
        <f aca="false">Q397-K398</f>
        <v>353.205654767632</v>
      </c>
      <c r="R398" s="258" t="n">
        <f aca="false">S398-0.5*K398</f>
        <v>115.21318596</v>
      </c>
      <c r="S398" s="258" t="n">
        <f aca="false">S397+K398</f>
        <v>115.30768646</v>
      </c>
      <c r="T398" s="268"/>
      <c r="U398" s="56" t="n">
        <f aca="false">R398-$U$23</f>
        <v>46.7345560936002</v>
      </c>
      <c r="V398" s="56"/>
      <c r="W398" s="56"/>
    </row>
    <row r="399" customFormat="false" ht="12.75" hidden="false" customHeight="false" outlineLevel="0" collapsed="false">
      <c r="A399" s="256" t="s">
        <v>663</v>
      </c>
      <c r="B399" s="256" t="str">
        <f aca="false">B368</f>
        <v>CA01</v>
      </c>
      <c r="C399" s="256" t="s">
        <v>265</v>
      </c>
      <c r="D399" s="257" t="n">
        <f aca="false">ROUND(10*R399,0)</f>
        <v>1153</v>
      </c>
      <c r="E399" s="258" t="s">
        <v>696</v>
      </c>
      <c r="F399" s="259"/>
      <c r="G399" s="260" t="s">
        <v>304</v>
      </c>
      <c r="H399" s="261" t="n">
        <v>40</v>
      </c>
      <c r="I399" s="262"/>
      <c r="J399" s="262"/>
      <c r="K399" s="258" t="n">
        <v>0.057404</v>
      </c>
      <c r="L399" s="56" t="n">
        <f aca="false">(Q399+Q398)/2</f>
        <v>353.176952767632</v>
      </c>
      <c r="M399" s="56" t="n">
        <f aca="false">(P399+P398)/2</f>
        <v>423.0996045</v>
      </c>
      <c r="N399" s="56" t="n">
        <f aca="false">(O399+O398)/2</f>
        <v>41.094</v>
      </c>
      <c r="O399" s="258" t="n">
        <f aca="false">$O$204</f>
        <v>41.094</v>
      </c>
      <c r="P399" s="258" t="n">
        <f aca="false">$P$204</f>
        <v>423.0996045</v>
      </c>
      <c r="Q399" s="258" t="n">
        <f aca="false">Q398-K399</f>
        <v>353.148250767632</v>
      </c>
      <c r="R399" s="258" t="n">
        <f aca="false">S399-0.5*K399</f>
        <v>115.33638846</v>
      </c>
      <c r="S399" s="258" t="n">
        <f aca="false">S398+K399</f>
        <v>115.36509046</v>
      </c>
      <c r="T399" s="258"/>
      <c r="U399" s="56" t="n">
        <f aca="false">R399-$U$23</f>
        <v>46.8577585936002</v>
      </c>
      <c r="V399" s="56"/>
      <c r="W399" s="56"/>
    </row>
    <row r="400" customFormat="false" ht="12.75" hidden="false" customHeight="false" outlineLevel="0" collapsed="false">
      <c r="A400" s="271"/>
      <c r="B400" s="271"/>
      <c r="C400" s="271"/>
      <c r="D400" s="272"/>
      <c r="E400" s="273"/>
      <c r="F400" s="274"/>
      <c r="G400" s="274" t="s">
        <v>300</v>
      </c>
      <c r="H400" s="275" t="n">
        <v>40</v>
      </c>
      <c r="I400" s="276"/>
      <c r="J400" s="277"/>
      <c r="K400" s="278" t="n">
        <v>0.103502</v>
      </c>
      <c r="L400" s="56" t="n">
        <f aca="false">(Q400+Q399)/2</f>
        <v>353.096499767632</v>
      </c>
      <c r="M400" s="56" t="n">
        <f aca="false">(P400+P399)/2</f>
        <v>423.0996045</v>
      </c>
      <c r="N400" s="56" t="n">
        <f aca="false">(O400+O399)/2</f>
        <v>41.094</v>
      </c>
      <c r="O400" s="278" t="n">
        <f aca="false">$O$204</f>
        <v>41.094</v>
      </c>
      <c r="P400" s="278" t="n">
        <f aca="false">$P$204</f>
        <v>423.0996045</v>
      </c>
      <c r="Q400" s="279" t="n">
        <f aca="false">Q399-K400</f>
        <v>353.044748767632</v>
      </c>
      <c r="R400" s="278" t="n">
        <f aca="false">S400-0.5*K400</f>
        <v>115.41684146</v>
      </c>
      <c r="S400" s="278" t="n">
        <f aca="false">S399+K400</f>
        <v>115.46859246</v>
      </c>
      <c r="T400" s="278"/>
      <c r="U400" s="56" t="n">
        <f aca="false">R400-$U$23</f>
        <v>46.9382115936002</v>
      </c>
      <c r="V400" s="56"/>
      <c r="W400" s="56"/>
    </row>
    <row r="401" customFormat="false" ht="12.75" hidden="false" customHeight="false" outlineLevel="0" collapsed="false">
      <c r="A401" s="271" t="s">
        <v>663</v>
      </c>
      <c r="B401" s="271" t="s">
        <v>697</v>
      </c>
      <c r="C401" s="271" t="s">
        <v>579</v>
      </c>
      <c r="D401" s="272" t="n">
        <f aca="false">ROUND(10*R401,0)</f>
        <v>1155</v>
      </c>
      <c r="E401" s="280" t="s">
        <v>698</v>
      </c>
      <c r="F401" s="274" t="s">
        <v>699</v>
      </c>
      <c r="G401" s="274" t="s">
        <v>582</v>
      </c>
      <c r="H401" s="275"/>
      <c r="I401" s="279"/>
      <c r="J401" s="277"/>
      <c r="K401" s="278" t="n">
        <v>0</v>
      </c>
      <c r="L401" s="56" t="n">
        <f aca="false">(Q401+Q400)/2</f>
        <v>353.044748767632</v>
      </c>
      <c r="M401" s="56" t="n">
        <f aca="false">(P401+P400)/2</f>
        <v>423.0996045</v>
      </c>
      <c r="N401" s="56" t="n">
        <f aca="false">(O401+O400)/2</f>
        <v>41.094</v>
      </c>
      <c r="O401" s="278" t="n">
        <f aca="false">$O$204</f>
        <v>41.094</v>
      </c>
      <c r="P401" s="278" t="n">
        <f aca="false">$P$204</f>
        <v>423.0996045</v>
      </c>
      <c r="Q401" s="279" t="n">
        <f aca="false">Q400-K401</f>
        <v>353.044748767632</v>
      </c>
      <c r="R401" s="278" t="n">
        <f aca="false">S401-0.5*K401</f>
        <v>115.46859246</v>
      </c>
      <c r="S401" s="278" t="n">
        <f aca="false">S400+K401</f>
        <v>115.46859246</v>
      </c>
      <c r="T401" s="278"/>
      <c r="U401" s="56" t="n">
        <f aca="false">R401-$U$23</f>
        <v>46.9899625936002</v>
      </c>
      <c r="V401" s="56"/>
      <c r="W401" s="56"/>
    </row>
    <row r="402" customFormat="false" ht="12.75" hidden="false" customHeight="false" outlineLevel="0" collapsed="false">
      <c r="A402" s="271"/>
      <c r="B402" s="271"/>
      <c r="C402" s="271"/>
      <c r="D402" s="272"/>
      <c r="E402" s="273"/>
      <c r="F402" s="274"/>
      <c r="G402" s="274" t="s">
        <v>700</v>
      </c>
      <c r="H402" s="281"/>
      <c r="I402" s="276"/>
      <c r="J402" s="277"/>
      <c r="K402" s="278" t="n">
        <v>0.145282</v>
      </c>
      <c r="L402" s="56" t="n">
        <f aca="false">(Q402+Q401)/2</f>
        <v>352.972107767632</v>
      </c>
      <c r="M402" s="56" t="n">
        <f aca="false">(P402+P401)/2</f>
        <v>423.0996045</v>
      </c>
      <c r="N402" s="56" t="n">
        <f aca="false">(O402+O401)/2</f>
        <v>41.094</v>
      </c>
      <c r="O402" s="278" t="n">
        <f aca="false">$O$204</f>
        <v>41.094</v>
      </c>
      <c r="P402" s="278" t="n">
        <f aca="false">$P$204</f>
        <v>423.0996045</v>
      </c>
      <c r="Q402" s="279" t="n">
        <f aca="false">Q401-K402</f>
        <v>352.899466767632</v>
      </c>
      <c r="R402" s="278" t="n">
        <f aca="false">S402-0.5*K402</f>
        <v>115.54123346</v>
      </c>
      <c r="S402" s="278" t="n">
        <f aca="false">S401+K402</f>
        <v>115.61387446</v>
      </c>
      <c r="T402" s="278"/>
      <c r="U402" s="56" t="n">
        <f aca="false">R402-$U$23</f>
        <v>47.0626035936002</v>
      </c>
      <c r="V402" s="56"/>
      <c r="W402" s="56"/>
    </row>
    <row r="403" customFormat="false" ht="12.75" hidden="false" customHeight="false" outlineLevel="0" collapsed="false">
      <c r="A403" s="271" t="s">
        <v>663</v>
      </c>
      <c r="B403" s="271" t="str">
        <f aca="false">B401</f>
        <v>WA01</v>
      </c>
      <c r="C403" s="271" t="s">
        <v>701</v>
      </c>
      <c r="D403" s="272" t="n">
        <f aca="false">ROUND(10*R403,0)</f>
        <v>1156</v>
      </c>
      <c r="E403" s="280" t="s">
        <v>702</v>
      </c>
      <c r="F403" s="274" t="s">
        <v>703</v>
      </c>
      <c r="G403" s="274" t="s">
        <v>704</v>
      </c>
      <c r="H403" s="275" t="n">
        <v>33</v>
      </c>
      <c r="I403" s="279"/>
      <c r="J403" s="277"/>
      <c r="K403" s="278" t="n">
        <v>0</v>
      </c>
      <c r="L403" s="56" t="n">
        <f aca="false">(Q403+Q402)/2</f>
        <v>352.899466767632</v>
      </c>
      <c r="M403" s="56" t="n">
        <f aca="false">(P403+P402)/2</f>
        <v>423.0996045</v>
      </c>
      <c r="N403" s="56" t="n">
        <f aca="false">(O403+O402)/2</f>
        <v>41.094</v>
      </c>
      <c r="O403" s="278" t="n">
        <f aca="false">$O$204</f>
        <v>41.094</v>
      </c>
      <c r="P403" s="278" t="n">
        <f aca="false">$P$204</f>
        <v>423.0996045</v>
      </c>
      <c r="Q403" s="279" t="n">
        <f aca="false">Q402-K403</f>
        <v>352.899466767632</v>
      </c>
      <c r="R403" s="278" t="n">
        <f aca="false">S403-0.5*K403</f>
        <v>115.61387446</v>
      </c>
      <c r="S403" s="278" t="n">
        <f aca="false">S402+K403</f>
        <v>115.61387446</v>
      </c>
      <c r="T403" s="278"/>
      <c r="U403" s="56" t="n">
        <f aca="false">R403-$U$23</f>
        <v>47.1352445936002</v>
      </c>
      <c r="V403" s="56"/>
      <c r="W403" s="56"/>
    </row>
    <row r="404" customFormat="false" ht="12.75" hidden="false" customHeight="false" outlineLevel="0" collapsed="false">
      <c r="A404" s="271"/>
      <c r="B404" s="271"/>
      <c r="C404" s="271"/>
      <c r="D404" s="272"/>
      <c r="E404" s="273"/>
      <c r="F404" s="274"/>
      <c r="G404" s="274" t="s">
        <v>700</v>
      </c>
      <c r="H404" s="281"/>
      <c r="I404" s="276"/>
      <c r="J404" s="277"/>
      <c r="K404" s="278" t="n">
        <v>0</v>
      </c>
      <c r="L404" s="56" t="n">
        <f aca="false">(Q404+Q403)/2</f>
        <v>352.899466767632</v>
      </c>
      <c r="M404" s="56" t="n">
        <f aca="false">(P404+P403)/2</f>
        <v>423.0996045</v>
      </c>
      <c r="N404" s="56" t="n">
        <f aca="false">(O404+O403)/2</f>
        <v>41.094</v>
      </c>
      <c r="O404" s="278" t="n">
        <f aca="false">$O$204</f>
        <v>41.094</v>
      </c>
      <c r="P404" s="278" t="n">
        <f aca="false">$P$204</f>
        <v>423.0996045</v>
      </c>
      <c r="Q404" s="279" t="n">
        <f aca="false">Q403-K404</f>
        <v>352.899466767632</v>
      </c>
      <c r="R404" s="278" t="n">
        <f aca="false">S404-0.5*K404</f>
        <v>115.61387446</v>
      </c>
      <c r="S404" s="278" t="n">
        <f aca="false">S403+K404</f>
        <v>115.61387446</v>
      </c>
      <c r="T404" s="278"/>
      <c r="U404" s="56" t="n">
        <f aca="false">R404-$U$23</f>
        <v>47.1352445936002</v>
      </c>
      <c r="V404" s="56"/>
      <c r="W404" s="56"/>
    </row>
    <row r="405" customFormat="false" ht="12.75" hidden="false" customHeight="false" outlineLevel="0" collapsed="false">
      <c r="A405" s="271" t="s">
        <v>663</v>
      </c>
      <c r="B405" s="271" t="str">
        <f aca="false">B403</f>
        <v>WA01</v>
      </c>
      <c r="C405" s="271" t="s">
        <v>496</v>
      </c>
      <c r="D405" s="272" t="n">
        <f aca="false">ROUND(10*R405,0)</f>
        <v>1156</v>
      </c>
      <c r="E405" s="280" t="s">
        <v>705</v>
      </c>
      <c r="F405" s="274" t="s">
        <v>573</v>
      </c>
      <c r="G405" s="274" t="s">
        <v>574</v>
      </c>
      <c r="H405" s="275"/>
      <c r="I405" s="279"/>
      <c r="J405" s="277"/>
      <c r="K405" s="278" t="n">
        <v>0</v>
      </c>
      <c r="L405" s="56" t="n">
        <f aca="false">(Q405+Q404)/2</f>
        <v>352.899466767632</v>
      </c>
      <c r="M405" s="56" t="n">
        <f aca="false">(P405+P404)/2</f>
        <v>423.0996045</v>
      </c>
      <c r="N405" s="56" t="n">
        <f aca="false">(O405+O404)/2</f>
        <v>41.094</v>
      </c>
      <c r="O405" s="278" t="n">
        <f aca="false">$O$204</f>
        <v>41.094</v>
      </c>
      <c r="P405" s="278" t="n">
        <f aca="false">$P$204</f>
        <v>423.0996045</v>
      </c>
      <c r="Q405" s="279" t="n">
        <f aca="false">Q404-K405</f>
        <v>352.899466767632</v>
      </c>
      <c r="R405" s="278" t="n">
        <f aca="false">S405-0.5*K405</f>
        <v>115.61387446</v>
      </c>
      <c r="S405" s="278" t="n">
        <f aca="false">S404+K405</f>
        <v>115.61387446</v>
      </c>
      <c r="T405" s="278"/>
      <c r="U405" s="56" t="n">
        <f aca="false">R405-$U$23</f>
        <v>47.1352445936002</v>
      </c>
      <c r="V405" s="56"/>
      <c r="W405" s="56"/>
    </row>
    <row r="406" customFormat="false" ht="12.75" hidden="false" customHeight="false" outlineLevel="0" collapsed="false">
      <c r="A406" s="271"/>
      <c r="B406" s="271"/>
      <c r="C406" s="271"/>
      <c r="D406" s="272"/>
      <c r="E406" s="280"/>
      <c r="F406" s="274"/>
      <c r="G406" s="274" t="s">
        <v>300</v>
      </c>
      <c r="H406" s="275" t="n">
        <v>40</v>
      </c>
      <c r="I406" s="279"/>
      <c r="J406" s="277"/>
      <c r="K406" s="278" t="n">
        <v>0.131216</v>
      </c>
      <c r="L406" s="56" t="n">
        <f aca="false">(Q406+Q405)/2</f>
        <v>352.833858767632</v>
      </c>
      <c r="M406" s="56" t="n">
        <f aca="false">(P406+P405)/2</f>
        <v>423.0996045</v>
      </c>
      <c r="N406" s="56" t="n">
        <f aca="false">(O406+O405)/2</f>
        <v>41.094</v>
      </c>
      <c r="O406" s="278" t="n">
        <f aca="false">$O$204</f>
        <v>41.094</v>
      </c>
      <c r="P406" s="278" t="n">
        <f aca="false">$P$204</f>
        <v>423.0996045</v>
      </c>
      <c r="Q406" s="279" t="n">
        <f aca="false">Q405-K406</f>
        <v>352.768250767632</v>
      </c>
      <c r="R406" s="278" t="n">
        <f aca="false">S406-0.5*K406</f>
        <v>115.67948246</v>
      </c>
      <c r="S406" s="278" t="n">
        <f aca="false">S405+K406</f>
        <v>115.74509046</v>
      </c>
      <c r="T406" s="278"/>
      <c r="U406" s="56" t="n">
        <f aca="false">R406-$U$23</f>
        <v>47.2008525936002</v>
      </c>
      <c r="V406" s="56"/>
      <c r="W406" s="56"/>
    </row>
    <row r="407" customFormat="false" ht="12.75" hidden="false" customHeight="false" outlineLevel="0" collapsed="false">
      <c r="A407" s="256" t="s">
        <v>663</v>
      </c>
      <c r="B407" s="256" t="s">
        <v>706</v>
      </c>
      <c r="C407" s="256" t="s">
        <v>265</v>
      </c>
      <c r="D407" s="257" t="n">
        <f aca="false">ROUND(10*R407,0)</f>
        <v>1158</v>
      </c>
      <c r="E407" s="258" t="s">
        <v>707</v>
      </c>
      <c r="F407" s="259"/>
      <c r="G407" s="260" t="s">
        <v>304</v>
      </c>
      <c r="H407" s="261" t="n">
        <v>40</v>
      </c>
      <c r="I407" s="258"/>
      <c r="J407" s="282"/>
      <c r="K407" s="258" t="n">
        <v>0.057404</v>
      </c>
      <c r="L407" s="56" t="n">
        <f aca="false">(Q407+Q406)/2</f>
        <v>352.739548767632</v>
      </c>
      <c r="M407" s="56" t="n">
        <f aca="false">(P407+P406)/2</f>
        <v>423.0996045</v>
      </c>
      <c r="N407" s="56" t="n">
        <f aca="false">(O407+O406)/2</f>
        <v>41.094</v>
      </c>
      <c r="O407" s="258" t="n">
        <f aca="false">$O$204</f>
        <v>41.094</v>
      </c>
      <c r="P407" s="258" t="n">
        <f aca="false">$P$204</f>
        <v>423.0996045</v>
      </c>
      <c r="Q407" s="258" t="n">
        <f aca="false">Q406-K407</f>
        <v>352.710846767632</v>
      </c>
      <c r="R407" s="258" t="n">
        <f aca="false">S407-0.5*K407</f>
        <v>115.77379246</v>
      </c>
      <c r="S407" s="258" t="n">
        <f aca="false">S406+K407</f>
        <v>115.80249446</v>
      </c>
      <c r="T407" s="263"/>
      <c r="U407" s="56" t="n">
        <f aca="false">R407-$U$23</f>
        <v>47.2951625936002</v>
      </c>
      <c r="V407" s="56"/>
      <c r="W407" s="56"/>
    </row>
    <row r="408" customFormat="false" ht="12.75" hidden="false" customHeight="false" outlineLevel="0" collapsed="false">
      <c r="A408" s="256"/>
      <c r="B408" s="256"/>
      <c r="C408" s="256"/>
      <c r="D408" s="257"/>
      <c r="E408" s="256"/>
      <c r="F408" s="263"/>
      <c r="G408" s="264" t="s">
        <v>666</v>
      </c>
      <c r="H408" s="261" t="n">
        <v>40</v>
      </c>
      <c r="I408" s="258"/>
      <c r="J408" s="282"/>
      <c r="K408" s="258" t="n">
        <v>0.189001</v>
      </c>
      <c r="L408" s="56" t="n">
        <f aca="false">(Q408+Q407)/2</f>
        <v>352.616346267632</v>
      </c>
      <c r="M408" s="56" t="n">
        <f aca="false">(P408+P407)/2</f>
        <v>423.0996045</v>
      </c>
      <c r="N408" s="56" t="n">
        <f aca="false">(O408+O407)/2</f>
        <v>41.094</v>
      </c>
      <c r="O408" s="258" t="n">
        <f aca="false">$O$204</f>
        <v>41.094</v>
      </c>
      <c r="P408" s="258" t="n">
        <f aca="false">$P$204</f>
        <v>423.0996045</v>
      </c>
      <c r="Q408" s="258" t="n">
        <f aca="false">Q407-K408</f>
        <v>352.521845767632</v>
      </c>
      <c r="R408" s="258" t="n">
        <f aca="false">S408-0.5*K408</f>
        <v>115.89699496</v>
      </c>
      <c r="S408" s="258" t="n">
        <f aca="false">S407+K408</f>
        <v>115.99149546</v>
      </c>
      <c r="T408" s="265"/>
      <c r="U408" s="56" t="n">
        <f aca="false">R408-$U$23</f>
        <v>47.4183650936002</v>
      </c>
      <c r="V408" s="56"/>
      <c r="W408" s="56"/>
    </row>
    <row r="409" customFormat="false" ht="12.75" hidden="false" customHeight="false" outlineLevel="0" collapsed="false">
      <c r="A409" s="256" t="s">
        <v>663</v>
      </c>
      <c r="B409" s="256" t="str">
        <f aca="false">B407</f>
        <v>CA02</v>
      </c>
      <c r="C409" s="256" t="s">
        <v>667</v>
      </c>
      <c r="D409" s="257" t="n">
        <f aca="false">ROUND(10*R409,0)</f>
        <v>1161</v>
      </c>
      <c r="E409" s="266" t="s">
        <v>708</v>
      </c>
      <c r="F409" s="263"/>
      <c r="G409" s="263" t="s">
        <v>669</v>
      </c>
      <c r="H409" s="267" t="n">
        <v>36</v>
      </c>
      <c r="I409" s="268"/>
      <c r="J409" s="282"/>
      <c r="K409" s="258" t="n">
        <v>0.183363</v>
      </c>
      <c r="L409" s="56" t="n">
        <f aca="false">(Q409+Q408)/2</f>
        <v>352.430164267632</v>
      </c>
      <c r="M409" s="56" t="n">
        <f aca="false">(P409+P408)/2</f>
        <v>423.0996045</v>
      </c>
      <c r="N409" s="56" t="n">
        <f aca="false">(O409+O408)/2</f>
        <v>41.094</v>
      </c>
      <c r="O409" s="258" t="n">
        <f aca="false">$O$204</f>
        <v>41.094</v>
      </c>
      <c r="P409" s="258" t="n">
        <f aca="false">$P$204</f>
        <v>423.0996045</v>
      </c>
      <c r="Q409" s="258" t="n">
        <f aca="false">Q408-K409</f>
        <v>352.338482767632</v>
      </c>
      <c r="R409" s="258" t="n">
        <f aca="false">S409-0.5*K409</f>
        <v>116.08317696</v>
      </c>
      <c r="S409" s="258" t="n">
        <f aca="false">S408+K409</f>
        <v>116.17485846</v>
      </c>
      <c r="T409" s="258"/>
      <c r="U409" s="56" t="n">
        <f aca="false">R409-$U$23</f>
        <v>47.6045470936002</v>
      </c>
      <c r="V409" s="56"/>
      <c r="W409" s="56"/>
    </row>
    <row r="410" customFormat="false" ht="12.75" hidden="false" customHeight="false" outlineLevel="0" collapsed="false">
      <c r="A410" s="256"/>
      <c r="B410" s="256"/>
      <c r="C410" s="256"/>
      <c r="D410" s="257"/>
      <c r="E410" s="265"/>
      <c r="F410" s="263"/>
      <c r="G410" s="263"/>
      <c r="H410" s="269"/>
      <c r="I410" s="258"/>
      <c r="J410" s="282"/>
      <c r="K410" s="258" t="n">
        <v>0</v>
      </c>
      <c r="L410" s="56" t="n">
        <f aca="false">(Q410+Q409)/2</f>
        <v>352.338482767632</v>
      </c>
      <c r="M410" s="56" t="n">
        <f aca="false">(P410+P409)/2</f>
        <v>423.0996045</v>
      </c>
      <c r="N410" s="56" t="n">
        <f aca="false">(O410+O409)/2</f>
        <v>41.094</v>
      </c>
      <c r="O410" s="258" t="n">
        <f aca="false">$O$204</f>
        <v>41.094</v>
      </c>
      <c r="P410" s="258" t="n">
        <f aca="false">$P$204</f>
        <v>423.0996045</v>
      </c>
      <c r="Q410" s="258" t="n">
        <f aca="false">Q409-K410</f>
        <v>352.338482767632</v>
      </c>
      <c r="R410" s="258" t="n">
        <f aca="false">S410-0.5*K410</f>
        <v>116.17485846</v>
      </c>
      <c r="S410" s="258" t="n">
        <f aca="false">S409+K410</f>
        <v>116.17485846</v>
      </c>
      <c r="T410" s="258"/>
      <c r="U410" s="56" t="n">
        <f aca="false">R410-$U$23</f>
        <v>47.6962285936002</v>
      </c>
      <c r="V410" s="56"/>
      <c r="W410" s="56"/>
    </row>
    <row r="411" customFormat="false" ht="12.75" hidden="false" customHeight="false" outlineLevel="0" collapsed="false">
      <c r="A411" s="256" t="s">
        <v>663</v>
      </c>
      <c r="B411" s="256" t="str">
        <f aca="false">B407</f>
        <v>CA02</v>
      </c>
      <c r="C411" s="256" t="s">
        <v>688</v>
      </c>
      <c r="D411" s="257" t="n">
        <f aca="false">ROUND(10*R411,0)</f>
        <v>1162</v>
      </c>
      <c r="E411" s="266" t="s">
        <v>709</v>
      </c>
      <c r="F411" s="263"/>
      <c r="G411" s="263" t="s">
        <v>690</v>
      </c>
      <c r="H411" s="267"/>
      <c r="I411" s="258"/>
      <c r="J411" s="282"/>
      <c r="K411" s="258" t="n">
        <v>0</v>
      </c>
      <c r="L411" s="56" t="n">
        <f aca="false">(Q411+Q410)/2</f>
        <v>352.338482767632</v>
      </c>
      <c r="M411" s="56" t="n">
        <f aca="false">(P411+P410)/2</f>
        <v>423.0996045</v>
      </c>
      <c r="N411" s="56" t="n">
        <f aca="false">(O411+O410)/2</f>
        <v>41.094</v>
      </c>
      <c r="O411" s="258" t="n">
        <f aca="false">$O$204</f>
        <v>41.094</v>
      </c>
      <c r="P411" s="258" t="n">
        <f aca="false">$P$204</f>
        <v>423.0996045</v>
      </c>
      <c r="Q411" s="258" t="n">
        <f aca="false">Q410-K411</f>
        <v>352.338482767632</v>
      </c>
      <c r="R411" s="258" t="n">
        <f aca="false">S411-0.5*K411</f>
        <v>116.17485846</v>
      </c>
      <c r="S411" s="258" t="n">
        <f aca="false">S410+K411</f>
        <v>116.17485846</v>
      </c>
      <c r="T411" s="258"/>
      <c r="U411" s="56" t="n">
        <f aca="false">R411-$U$23</f>
        <v>47.6962285936002</v>
      </c>
      <c r="V411" s="56"/>
      <c r="W411" s="56"/>
    </row>
    <row r="412" customFormat="false" ht="12.75" hidden="false" customHeight="false" outlineLevel="0" collapsed="false">
      <c r="A412" s="256"/>
      <c r="B412" s="256"/>
      <c r="C412" s="256"/>
      <c r="D412" s="257"/>
      <c r="E412" s="266"/>
      <c r="F412" s="263"/>
      <c r="G412" s="263" t="s">
        <v>300</v>
      </c>
      <c r="H412" s="267" t="n">
        <v>40</v>
      </c>
      <c r="I412" s="258"/>
      <c r="J412" s="282"/>
      <c r="K412" s="258" t="n">
        <v>0.09651</v>
      </c>
      <c r="L412" s="56" t="n">
        <f aca="false">(Q412+Q411)/2</f>
        <v>352.290227767632</v>
      </c>
      <c r="M412" s="56" t="n">
        <f aca="false">(P412+P411)/2</f>
        <v>423.0996045</v>
      </c>
      <c r="N412" s="56" t="n">
        <f aca="false">(O412+O411)/2</f>
        <v>41.094</v>
      </c>
      <c r="O412" s="258" t="n">
        <f aca="false">$O$204</f>
        <v>41.094</v>
      </c>
      <c r="P412" s="258" t="n">
        <f aca="false">$P$204</f>
        <v>423.0996045</v>
      </c>
      <c r="Q412" s="258" t="n">
        <f aca="false">Q411-K412</f>
        <v>352.241972767632</v>
      </c>
      <c r="R412" s="258" t="n">
        <f aca="false">S412-0.5*K412</f>
        <v>116.22311346</v>
      </c>
      <c r="S412" s="258" t="n">
        <f aca="false">S411+K412</f>
        <v>116.27136846</v>
      </c>
      <c r="T412" s="258"/>
      <c r="U412" s="56" t="n">
        <f aca="false">R412-$U$23</f>
        <v>47.7444835936002</v>
      </c>
      <c r="V412" s="56"/>
      <c r="W412" s="56"/>
    </row>
    <row r="413" customFormat="false" ht="12.75" hidden="false" customHeight="false" outlineLevel="0" collapsed="false">
      <c r="A413" s="256" t="s">
        <v>663</v>
      </c>
      <c r="B413" s="256" t="str">
        <f aca="false">B407</f>
        <v>CA02</v>
      </c>
      <c r="C413" s="256" t="s">
        <v>579</v>
      </c>
      <c r="D413" s="257" t="n">
        <f aca="false">ROUND(10*R413,0)</f>
        <v>1163</v>
      </c>
      <c r="E413" s="266" t="s">
        <v>710</v>
      </c>
      <c r="F413" s="263" t="s">
        <v>672</v>
      </c>
      <c r="G413" s="263" t="s">
        <v>673</v>
      </c>
      <c r="H413" s="267" t="n">
        <v>40</v>
      </c>
      <c r="I413" s="258"/>
      <c r="J413" s="282"/>
      <c r="K413" s="258" t="n">
        <v>0</v>
      </c>
      <c r="L413" s="56" t="n">
        <f aca="false">(Q413+Q412)/2</f>
        <v>352.241972767632</v>
      </c>
      <c r="M413" s="56" t="n">
        <f aca="false">(P413+P412)/2</f>
        <v>423.0996045</v>
      </c>
      <c r="N413" s="56" t="n">
        <f aca="false">(O413+O412)/2</f>
        <v>41.094</v>
      </c>
      <c r="O413" s="258" t="n">
        <f aca="false">$O$204</f>
        <v>41.094</v>
      </c>
      <c r="P413" s="258" t="n">
        <f aca="false">$P$204</f>
        <v>423.0996045</v>
      </c>
      <c r="Q413" s="258" t="n">
        <f aca="false">Q412-K413</f>
        <v>352.241972767632</v>
      </c>
      <c r="R413" s="258" t="n">
        <f aca="false">S413-0.5*K413</f>
        <v>116.27136846</v>
      </c>
      <c r="S413" s="258" t="n">
        <f aca="false">S412+K413</f>
        <v>116.27136846</v>
      </c>
      <c r="T413" s="258"/>
      <c r="U413" s="56" t="n">
        <f aca="false">R413-$U$23</f>
        <v>47.7927385936002</v>
      </c>
      <c r="V413" s="56"/>
      <c r="W413" s="56"/>
    </row>
    <row r="414" customFormat="false" ht="12.75" hidden="false" customHeight="false" outlineLevel="0" collapsed="false">
      <c r="A414" s="256"/>
      <c r="B414" s="256"/>
      <c r="C414" s="256"/>
      <c r="D414" s="257"/>
      <c r="E414" s="266"/>
      <c r="F414" s="263"/>
      <c r="G414" s="263" t="s">
        <v>674</v>
      </c>
      <c r="H414" s="267"/>
      <c r="I414" s="258"/>
      <c r="J414" s="282"/>
      <c r="K414" s="258" t="n">
        <v>0.05588</v>
      </c>
      <c r="L414" s="56" t="n">
        <f aca="false">(Q414+Q413)/2</f>
        <v>352.214032767632</v>
      </c>
      <c r="M414" s="56" t="n">
        <f aca="false">(P414+P413)/2</f>
        <v>423.0996045</v>
      </c>
      <c r="N414" s="56" t="n">
        <f aca="false">(O414+O413)/2</f>
        <v>41.094</v>
      </c>
      <c r="O414" s="258" t="n">
        <f aca="false">$O$204</f>
        <v>41.094</v>
      </c>
      <c r="P414" s="258" t="n">
        <f aca="false">$P$204</f>
        <v>423.0996045</v>
      </c>
      <c r="Q414" s="258" t="n">
        <f aca="false">Q413-K414</f>
        <v>352.186092767632</v>
      </c>
      <c r="R414" s="258" t="n">
        <f aca="false">S414-0.5*K414</f>
        <v>116.29930846</v>
      </c>
      <c r="S414" s="258" t="n">
        <f aca="false">S413+K414</f>
        <v>116.32724846</v>
      </c>
      <c r="T414" s="258"/>
      <c r="U414" s="56" t="n">
        <f aca="false">R414-$U$23</f>
        <v>47.8206785936002</v>
      </c>
      <c r="V414" s="56"/>
      <c r="W414" s="56"/>
    </row>
    <row r="415" customFormat="false" ht="12.75" hidden="false" customHeight="false" outlineLevel="0" collapsed="false">
      <c r="A415" s="256"/>
      <c r="B415" s="256"/>
      <c r="C415" s="256"/>
      <c r="D415" s="257"/>
      <c r="E415" s="265"/>
      <c r="F415" s="263"/>
      <c r="G415" s="263" t="s">
        <v>675</v>
      </c>
      <c r="H415" s="267" t="n">
        <v>40</v>
      </c>
      <c r="I415" s="258"/>
      <c r="J415" s="282"/>
      <c r="K415" s="258" t="n">
        <v>0.0782065</v>
      </c>
      <c r="L415" s="56" t="n">
        <f aca="false">(Q415+Q414)/2</f>
        <v>352.146989517632</v>
      </c>
      <c r="M415" s="56" t="n">
        <f aca="false">(P415+P414)/2</f>
        <v>423.0996045</v>
      </c>
      <c r="N415" s="56" t="n">
        <f aca="false">(O415+O414)/2</f>
        <v>41.094</v>
      </c>
      <c r="O415" s="258" t="n">
        <f aca="false">$O$204</f>
        <v>41.094</v>
      </c>
      <c r="P415" s="258" t="n">
        <f aca="false">$P$204</f>
        <v>423.0996045</v>
      </c>
      <c r="Q415" s="258" t="n">
        <f aca="false">Q414-K415</f>
        <v>352.107886267632</v>
      </c>
      <c r="R415" s="258" t="n">
        <f aca="false">S415-0.5*K415</f>
        <v>116.36635171</v>
      </c>
      <c r="S415" s="258" t="n">
        <f aca="false">S414+K415</f>
        <v>116.40545496</v>
      </c>
      <c r="T415" s="258" t="s">
        <v>676</v>
      </c>
      <c r="U415" s="56" t="n">
        <f aca="false">R415-$U$23</f>
        <v>47.8877218436002</v>
      </c>
      <c r="V415" s="56"/>
      <c r="W415" s="56"/>
    </row>
    <row r="416" customFormat="false" ht="12.75" hidden="false" customHeight="false" outlineLevel="0" collapsed="false">
      <c r="A416" s="256" t="s">
        <v>663</v>
      </c>
      <c r="B416" s="256" t="str">
        <f aca="false">B407</f>
        <v>CA02</v>
      </c>
      <c r="C416" s="256" t="s">
        <v>677</v>
      </c>
      <c r="D416" s="257" t="n">
        <f aca="false">ROUND(10*R416,0)</f>
        <v>1165</v>
      </c>
      <c r="E416" s="266" t="s">
        <v>711</v>
      </c>
      <c r="F416" s="263" t="s">
        <v>679</v>
      </c>
      <c r="G416" s="263" t="s">
        <v>680</v>
      </c>
      <c r="H416" s="267" t="n">
        <v>40</v>
      </c>
      <c r="I416" s="258"/>
      <c r="J416" s="282"/>
      <c r="K416" s="258" t="n">
        <v>0.25</v>
      </c>
      <c r="L416" s="56" t="n">
        <f aca="false">(Q416+Q415)/2</f>
        <v>351.982886267632</v>
      </c>
      <c r="M416" s="56" t="n">
        <f aca="false">(P416+P415)/2</f>
        <v>423.0996045</v>
      </c>
      <c r="N416" s="56" t="n">
        <f aca="false">(O416+O415)/2</f>
        <v>41.094</v>
      </c>
      <c r="O416" s="258" t="n">
        <f aca="false">$O$204</f>
        <v>41.094</v>
      </c>
      <c r="P416" s="258" t="n">
        <f aca="false">$P$204</f>
        <v>423.0996045</v>
      </c>
      <c r="Q416" s="258" t="n">
        <f aca="false">Q415-K416</f>
        <v>351.857886267632</v>
      </c>
      <c r="R416" s="258" t="n">
        <f aca="false">S416-0.5*K416</f>
        <v>116.53045496</v>
      </c>
      <c r="S416" s="258" t="n">
        <f aca="false">S415+K416</f>
        <v>116.65545496</v>
      </c>
      <c r="T416" s="258"/>
      <c r="U416" s="56" t="n">
        <f aca="false">R416-$U$23</f>
        <v>48.0518250936002</v>
      </c>
      <c r="V416" s="56"/>
      <c r="W416" s="56"/>
    </row>
    <row r="417" customFormat="false" ht="12.75" hidden="false" customHeight="false" outlineLevel="0" collapsed="false">
      <c r="A417" s="256"/>
      <c r="B417" s="256"/>
      <c r="C417" s="256"/>
      <c r="D417" s="257"/>
      <c r="E417" s="265"/>
      <c r="F417" s="263"/>
      <c r="G417" s="263" t="s">
        <v>681</v>
      </c>
      <c r="H417" s="267" t="n">
        <v>40</v>
      </c>
      <c r="I417" s="258"/>
      <c r="J417" s="282"/>
      <c r="K417" s="258" t="n">
        <v>0.0782065</v>
      </c>
      <c r="L417" s="56" t="n">
        <f aca="false">(Q417+Q416)/2</f>
        <v>351.818783017632</v>
      </c>
      <c r="M417" s="56" t="n">
        <f aca="false">(P417+P416)/2</f>
        <v>423.0996045</v>
      </c>
      <c r="N417" s="56" t="n">
        <f aca="false">(O417+O416)/2</f>
        <v>41.094</v>
      </c>
      <c r="O417" s="258" t="n">
        <f aca="false">$O$204</f>
        <v>41.094</v>
      </c>
      <c r="P417" s="258" t="n">
        <f aca="false">$P$204</f>
        <v>423.0996045</v>
      </c>
      <c r="Q417" s="258" t="n">
        <f aca="false">Q416-K417</f>
        <v>351.779679767632</v>
      </c>
      <c r="R417" s="258" t="n">
        <f aca="false">S417-0.5*K417</f>
        <v>116.69455821</v>
      </c>
      <c r="S417" s="258" t="n">
        <f aca="false">S416+K417</f>
        <v>116.73366146</v>
      </c>
      <c r="T417" s="258" t="s">
        <v>676</v>
      </c>
      <c r="U417" s="56" t="n">
        <f aca="false">R417-$U$23</f>
        <v>48.2159283436002</v>
      </c>
      <c r="V417" s="56"/>
      <c r="W417" s="56"/>
    </row>
    <row r="418" customFormat="false" ht="12.75" hidden="false" customHeight="false" outlineLevel="0" collapsed="false">
      <c r="A418" s="256"/>
      <c r="B418" s="256"/>
      <c r="C418" s="256"/>
      <c r="D418" s="257"/>
      <c r="E418" s="265"/>
      <c r="F418" s="263"/>
      <c r="G418" s="263" t="s">
        <v>300</v>
      </c>
      <c r="H418" s="267" t="n">
        <v>40</v>
      </c>
      <c r="I418" s="258"/>
      <c r="J418" s="282"/>
      <c r="K418" s="258" t="n">
        <v>0.099517</v>
      </c>
      <c r="L418" s="56" t="n">
        <f aca="false">(Q418+Q417)/2</f>
        <v>351.729921267632</v>
      </c>
      <c r="M418" s="56" t="n">
        <f aca="false">(P418+P417)/2</f>
        <v>423.0996045</v>
      </c>
      <c r="N418" s="56" t="n">
        <f aca="false">(O418+O417)/2</f>
        <v>41.094</v>
      </c>
      <c r="O418" s="258" t="n">
        <f aca="false">$O$204</f>
        <v>41.094</v>
      </c>
      <c r="P418" s="258" t="n">
        <f aca="false">$P$204</f>
        <v>423.0996045</v>
      </c>
      <c r="Q418" s="258" t="n">
        <f aca="false">Q417-K418</f>
        <v>351.680162767632</v>
      </c>
      <c r="R418" s="258" t="n">
        <f aca="false">S418-0.5*K418</f>
        <v>116.78341996</v>
      </c>
      <c r="S418" s="258" t="n">
        <f aca="false">S417+K418</f>
        <v>116.83317846</v>
      </c>
      <c r="T418" s="258"/>
      <c r="U418" s="56" t="n">
        <f aca="false">R418-$U$23</f>
        <v>48.3047900936002</v>
      </c>
      <c r="V418" s="56"/>
      <c r="W418" s="56"/>
    </row>
    <row r="419" customFormat="false" ht="12.75" hidden="false" customHeight="false" outlineLevel="0" collapsed="false">
      <c r="A419" s="256" t="s">
        <v>663</v>
      </c>
      <c r="B419" s="256" t="str">
        <f aca="false">B407</f>
        <v>CA02</v>
      </c>
      <c r="C419" s="256" t="s">
        <v>682</v>
      </c>
      <c r="D419" s="257" t="n">
        <f aca="false">ROUND(10*R419,0)</f>
        <v>1169</v>
      </c>
      <c r="E419" s="266" t="s">
        <v>712</v>
      </c>
      <c r="F419" s="263"/>
      <c r="G419" s="263" t="s">
        <v>669</v>
      </c>
      <c r="H419" s="267" t="n">
        <v>36</v>
      </c>
      <c r="I419" s="258"/>
      <c r="J419" s="282"/>
      <c r="K419" s="258" t="n">
        <v>0.183363</v>
      </c>
      <c r="L419" s="56" t="n">
        <f aca="false">(Q419+Q418)/2</f>
        <v>351.588481267632</v>
      </c>
      <c r="M419" s="56" t="n">
        <f aca="false">(P419+P418)/2</f>
        <v>423.0996045</v>
      </c>
      <c r="N419" s="56" t="n">
        <f aca="false">(O419+O418)/2</f>
        <v>41.094</v>
      </c>
      <c r="O419" s="258" t="n">
        <f aca="false">$O$204</f>
        <v>41.094</v>
      </c>
      <c r="P419" s="258" t="n">
        <f aca="false">$P$204</f>
        <v>423.0996045</v>
      </c>
      <c r="Q419" s="258" t="n">
        <f aca="false">Q418-K419</f>
        <v>351.496799767632</v>
      </c>
      <c r="R419" s="258" t="n">
        <f aca="false">S419-0.5*K419</f>
        <v>116.92485996</v>
      </c>
      <c r="S419" s="258" t="n">
        <f aca="false">S418+K419</f>
        <v>117.01654146</v>
      </c>
      <c r="T419" s="258"/>
      <c r="U419" s="56" t="n">
        <f aca="false">R419-$U$23</f>
        <v>48.4462300936002</v>
      </c>
      <c r="V419" s="56"/>
      <c r="W419" s="56"/>
    </row>
    <row r="420" customFormat="false" ht="12.75" hidden="false" customHeight="false" outlineLevel="0" collapsed="false">
      <c r="A420" s="256"/>
      <c r="B420" s="256"/>
      <c r="C420" s="256"/>
      <c r="D420" s="257"/>
      <c r="E420" s="266"/>
      <c r="F420" s="263"/>
      <c r="G420" s="263"/>
      <c r="H420" s="267"/>
      <c r="I420" s="258"/>
      <c r="J420" s="282"/>
      <c r="K420" s="258" t="n">
        <v>0</v>
      </c>
      <c r="L420" s="56" t="n">
        <f aca="false">(Q420+Q419)/2</f>
        <v>351.496799767632</v>
      </c>
      <c r="M420" s="56" t="n">
        <f aca="false">(P420+P419)/2</f>
        <v>423.0996045</v>
      </c>
      <c r="N420" s="56" t="n">
        <f aca="false">(O420+O419)/2</f>
        <v>41.094</v>
      </c>
      <c r="O420" s="258" t="n">
        <f aca="false">$O$204</f>
        <v>41.094</v>
      </c>
      <c r="P420" s="258" t="n">
        <f aca="false">$P$204</f>
        <v>423.0996045</v>
      </c>
      <c r="Q420" s="258" t="n">
        <f aca="false">Q419-K420</f>
        <v>351.496799767632</v>
      </c>
      <c r="R420" s="258" t="n">
        <f aca="false">S420-0.5*K420</f>
        <v>117.01654146</v>
      </c>
      <c r="S420" s="258" t="n">
        <f aca="false">S419+K420</f>
        <v>117.01654146</v>
      </c>
      <c r="T420" s="258"/>
      <c r="U420" s="56" t="n">
        <f aca="false">R420-$U$23</f>
        <v>48.5379115936002</v>
      </c>
      <c r="V420" s="56"/>
      <c r="W420" s="56"/>
    </row>
    <row r="421" customFormat="false" ht="12.75" hidden="false" customHeight="false" outlineLevel="0" collapsed="false">
      <c r="A421" s="256" t="s">
        <v>684</v>
      </c>
      <c r="B421" s="256" t="s">
        <v>684</v>
      </c>
      <c r="C421" s="256" t="s">
        <v>684</v>
      </c>
      <c r="D421" s="257" t="s">
        <v>684</v>
      </c>
      <c r="E421" s="266" t="s">
        <v>684</v>
      </c>
      <c r="F421" s="263"/>
      <c r="G421" s="263"/>
      <c r="H421" s="267"/>
      <c r="I421" s="258" t="s">
        <v>684</v>
      </c>
      <c r="J421" s="282"/>
      <c r="K421" s="258" t="n">
        <v>0</v>
      </c>
      <c r="L421" s="56" t="n">
        <f aca="false">(Q421+Q420)/2</f>
        <v>351.496799767632</v>
      </c>
      <c r="M421" s="56" t="n">
        <f aca="false">(P421+P420)/2</f>
        <v>423.0996045</v>
      </c>
      <c r="N421" s="56" t="n">
        <f aca="false">(O421+O420)/2</f>
        <v>41.094</v>
      </c>
      <c r="O421" s="258" t="n">
        <f aca="false">$O$204</f>
        <v>41.094</v>
      </c>
      <c r="P421" s="258" t="n">
        <f aca="false">$P$204</f>
        <v>423.0996045</v>
      </c>
      <c r="Q421" s="258" t="n">
        <f aca="false">Q420-K421</f>
        <v>351.496799767632</v>
      </c>
      <c r="R421" s="258" t="n">
        <f aca="false">S421-0.5*K421</f>
        <v>117.01654146</v>
      </c>
      <c r="S421" s="258" t="n">
        <f aca="false">S420+K421</f>
        <v>117.01654146</v>
      </c>
      <c r="T421" s="258" t="s">
        <v>684</v>
      </c>
      <c r="U421" s="56" t="n">
        <f aca="false">R421-$U$23</f>
        <v>48.5379115936002</v>
      </c>
      <c r="V421" s="56"/>
      <c r="W421" s="56"/>
    </row>
    <row r="422" customFormat="false" ht="12.75" hidden="false" customHeight="false" outlineLevel="0" collapsed="false">
      <c r="A422" s="256"/>
      <c r="B422" s="256"/>
      <c r="C422" s="256"/>
      <c r="D422" s="257"/>
      <c r="E422" s="266"/>
      <c r="F422" s="263"/>
      <c r="G422" s="263" t="s">
        <v>685</v>
      </c>
      <c r="H422" s="267" t="n">
        <v>36</v>
      </c>
      <c r="I422" s="258"/>
      <c r="J422" s="282"/>
      <c r="K422" s="258" t="n">
        <v>0.450193</v>
      </c>
      <c r="L422" s="56" t="n">
        <f aca="false">(Q422+Q421)/2</f>
        <v>351.271703267632</v>
      </c>
      <c r="M422" s="56" t="n">
        <f aca="false">(P422+P421)/2</f>
        <v>423.0996045</v>
      </c>
      <c r="N422" s="56" t="n">
        <f aca="false">(O422+O421)/2</f>
        <v>41.094</v>
      </c>
      <c r="O422" s="258" t="n">
        <f aca="false">$O$204</f>
        <v>41.094</v>
      </c>
      <c r="P422" s="258" t="n">
        <f aca="false">$P$204</f>
        <v>423.0996045</v>
      </c>
      <c r="Q422" s="258" t="n">
        <f aca="false">Q421-K422</f>
        <v>351.046606767632</v>
      </c>
      <c r="R422" s="258" t="n">
        <f aca="false">S422-0.5*K422</f>
        <v>117.24163796</v>
      </c>
      <c r="S422" s="258" t="n">
        <f aca="false">S421+K422</f>
        <v>117.46673446</v>
      </c>
      <c r="T422" s="258" t="s">
        <v>676</v>
      </c>
      <c r="U422" s="56" t="n">
        <f aca="false">R422-$U$23</f>
        <v>48.7630080936002</v>
      </c>
      <c r="V422" s="56"/>
      <c r="W422" s="56"/>
    </row>
    <row r="423" customFormat="false" ht="12.75" hidden="false" customHeight="false" outlineLevel="0" collapsed="false">
      <c r="A423" s="256"/>
      <c r="B423" s="256"/>
      <c r="C423" s="256"/>
      <c r="D423" s="257"/>
      <c r="E423" s="265"/>
      <c r="F423" s="263"/>
      <c r="G423" s="270"/>
      <c r="H423" s="269"/>
      <c r="I423" s="258"/>
      <c r="J423" s="282"/>
      <c r="K423" s="258" t="n">
        <v>0</v>
      </c>
      <c r="L423" s="56" t="n">
        <f aca="false">(Q423+Q422)/2</f>
        <v>351.046606767632</v>
      </c>
      <c r="M423" s="56" t="n">
        <f aca="false">(P423+P422)/2</f>
        <v>423.0996045</v>
      </c>
      <c r="N423" s="56" t="n">
        <f aca="false">(O423+O422)/2</f>
        <v>41.094</v>
      </c>
      <c r="O423" s="258" t="n">
        <f aca="false">$O$204</f>
        <v>41.094</v>
      </c>
      <c r="P423" s="258" t="n">
        <f aca="false">$P$204</f>
        <v>423.0996045</v>
      </c>
      <c r="Q423" s="258" t="n">
        <f aca="false">Q422-K423</f>
        <v>351.046606767632</v>
      </c>
      <c r="R423" s="258" t="n">
        <f aca="false">S423-0.5*K423</f>
        <v>117.46673446</v>
      </c>
      <c r="S423" s="258" t="n">
        <f aca="false">S422+K423</f>
        <v>117.46673446</v>
      </c>
      <c r="T423" s="258"/>
      <c r="U423" s="56" t="n">
        <f aca="false">R423-$U$23</f>
        <v>48.9881045936002</v>
      </c>
      <c r="V423" s="56"/>
      <c r="W423" s="56"/>
    </row>
    <row r="424" customFormat="false" ht="12.75" hidden="false" customHeight="false" outlineLevel="0" collapsed="false">
      <c r="A424" s="256" t="s">
        <v>663</v>
      </c>
      <c r="B424" s="256" t="str">
        <f aca="false">B407</f>
        <v>CA02</v>
      </c>
      <c r="C424" s="256" t="s">
        <v>686</v>
      </c>
      <c r="D424" s="257" t="n">
        <f aca="false">ROUND(10*R424,0)</f>
        <v>1176</v>
      </c>
      <c r="E424" s="266" t="s">
        <v>713</v>
      </c>
      <c r="F424" s="263"/>
      <c r="G424" s="263" t="s">
        <v>669</v>
      </c>
      <c r="H424" s="267" t="n">
        <v>36</v>
      </c>
      <c r="I424" s="258"/>
      <c r="J424" s="282"/>
      <c r="K424" s="258" t="n">
        <v>0.183363</v>
      </c>
      <c r="L424" s="56" t="n">
        <f aca="false">(Q424+Q423)/2</f>
        <v>350.954925267632</v>
      </c>
      <c r="M424" s="56" t="n">
        <f aca="false">(P424+P423)/2</f>
        <v>423.0996045</v>
      </c>
      <c r="N424" s="56" t="n">
        <f aca="false">(O424+O423)/2</f>
        <v>41.094</v>
      </c>
      <c r="O424" s="258" t="n">
        <f aca="false">$O$204</f>
        <v>41.094</v>
      </c>
      <c r="P424" s="258" t="n">
        <f aca="false">$P$204</f>
        <v>423.0996045</v>
      </c>
      <c r="Q424" s="258" t="n">
        <f aca="false">Q423-K424</f>
        <v>350.863243767632</v>
      </c>
      <c r="R424" s="258" t="n">
        <f aca="false">S424-0.5*K424</f>
        <v>117.55841596</v>
      </c>
      <c r="S424" s="258" t="n">
        <f aca="false">S423+K424</f>
        <v>117.65009746</v>
      </c>
      <c r="T424" s="258"/>
      <c r="U424" s="56" t="n">
        <f aca="false">R424-$U$23</f>
        <v>49.0797860936002</v>
      </c>
      <c r="V424" s="56"/>
      <c r="W424" s="56"/>
    </row>
    <row r="425" customFormat="false" ht="12.75" hidden="false" customHeight="false" outlineLevel="0" collapsed="false">
      <c r="A425" s="256"/>
      <c r="B425" s="256"/>
      <c r="C425" s="256"/>
      <c r="D425" s="257"/>
      <c r="E425" s="266"/>
      <c r="F425" s="263"/>
      <c r="G425" s="263"/>
      <c r="H425" s="267"/>
      <c r="I425" s="258"/>
      <c r="J425" s="282"/>
      <c r="K425" s="258" t="n">
        <v>0</v>
      </c>
      <c r="L425" s="56" t="n">
        <f aca="false">(Q425+Q424)/2</f>
        <v>350.863243767632</v>
      </c>
      <c r="M425" s="56" t="n">
        <f aca="false">(P425+P424)/2</f>
        <v>423.0996045</v>
      </c>
      <c r="N425" s="56" t="n">
        <f aca="false">(O425+O424)/2</f>
        <v>41.094</v>
      </c>
      <c r="O425" s="258" t="n">
        <f aca="false">$O$204</f>
        <v>41.094</v>
      </c>
      <c r="P425" s="258" t="n">
        <f aca="false">$P$204</f>
        <v>423.0996045</v>
      </c>
      <c r="Q425" s="258" t="n">
        <f aca="false">Q424-K425</f>
        <v>350.863243767632</v>
      </c>
      <c r="R425" s="258" t="n">
        <f aca="false">S425-0.5*K425</f>
        <v>117.65009746</v>
      </c>
      <c r="S425" s="258" t="n">
        <f aca="false">S424+K425</f>
        <v>117.65009746</v>
      </c>
      <c r="T425" s="258"/>
      <c r="U425" s="56" t="n">
        <f aca="false">R425-$U$23</f>
        <v>49.1714675936002</v>
      </c>
      <c r="V425" s="56"/>
      <c r="W425" s="56"/>
    </row>
    <row r="426" customFormat="false" ht="12.75" hidden="false" customHeight="false" outlineLevel="0" collapsed="false">
      <c r="A426" s="256" t="s">
        <v>663</v>
      </c>
      <c r="B426" s="256" t="str">
        <f aca="false">B407</f>
        <v>CA02</v>
      </c>
      <c r="C426" s="256" t="s">
        <v>688</v>
      </c>
      <c r="D426" s="257" t="n">
        <f aca="false">ROUND(10*R426,0)</f>
        <v>1177</v>
      </c>
      <c r="E426" s="266" t="s">
        <v>714</v>
      </c>
      <c r="F426" s="263"/>
      <c r="G426" s="263" t="s">
        <v>690</v>
      </c>
      <c r="H426" s="267"/>
      <c r="I426" s="258"/>
      <c r="J426" s="282"/>
      <c r="K426" s="258" t="n">
        <v>0</v>
      </c>
      <c r="L426" s="56" t="n">
        <f aca="false">(Q426+Q425)/2</f>
        <v>350.863243767632</v>
      </c>
      <c r="M426" s="56" t="n">
        <f aca="false">(P426+P425)/2</f>
        <v>423.0996045</v>
      </c>
      <c r="N426" s="56" t="n">
        <f aca="false">(O426+O425)/2</f>
        <v>41.094</v>
      </c>
      <c r="O426" s="258" t="n">
        <f aca="false">$O$204</f>
        <v>41.094</v>
      </c>
      <c r="P426" s="258" t="n">
        <f aca="false">$P$204</f>
        <v>423.0996045</v>
      </c>
      <c r="Q426" s="258" t="n">
        <f aca="false">Q425-K426</f>
        <v>350.863243767632</v>
      </c>
      <c r="R426" s="258" t="n">
        <f aca="false">S426-0.5*K426</f>
        <v>117.65009746</v>
      </c>
      <c r="S426" s="258" t="n">
        <f aca="false">S425+K426</f>
        <v>117.65009746</v>
      </c>
      <c r="T426" s="258"/>
      <c r="U426" s="56" t="n">
        <f aca="false">R426-$U$23</f>
        <v>49.1714675936002</v>
      </c>
      <c r="V426" s="56"/>
      <c r="W426" s="56"/>
    </row>
    <row r="427" customFormat="false" ht="12.75" hidden="false" customHeight="false" outlineLevel="0" collapsed="false">
      <c r="A427" s="256"/>
      <c r="B427" s="256"/>
      <c r="C427" s="256"/>
      <c r="D427" s="257"/>
      <c r="E427" s="266"/>
      <c r="F427" s="263"/>
      <c r="G427" s="263" t="s">
        <v>300</v>
      </c>
      <c r="H427" s="267"/>
      <c r="I427" s="258"/>
      <c r="J427" s="282"/>
      <c r="K427" s="258" t="n">
        <v>0.09651</v>
      </c>
      <c r="L427" s="56" t="n">
        <f aca="false">(Q427+Q426)/2</f>
        <v>350.814988767632</v>
      </c>
      <c r="M427" s="56" t="n">
        <f aca="false">(P427+P426)/2</f>
        <v>423.0996045</v>
      </c>
      <c r="N427" s="56" t="n">
        <f aca="false">(O427+O426)/2</f>
        <v>41.094</v>
      </c>
      <c r="O427" s="258" t="n">
        <f aca="false">$O$204</f>
        <v>41.094</v>
      </c>
      <c r="P427" s="258" t="n">
        <f aca="false">$P$204</f>
        <v>423.0996045</v>
      </c>
      <c r="Q427" s="258" t="n">
        <f aca="false">Q426-K427</f>
        <v>350.766733767632</v>
      </c>
      <c r="R427" s="258" t="n">
        <f aca="false">S427-0.5*K427</f>
        <v>117.69835246</v>
      </c>
      <c r="S427" s="258" t="n">
        <f aca="false">S426+K427</f>
        <v>117.74660746</v>
      </c>
      <c r="T427" s="258"/>
      <c r="U427" s="56" t="n">
        <f aca="false">R427-$U$23</f>
        <v>49.2197225936002</v>
      </c>
      <c r="V427" s="56"/>
      <c r="W427" s="56"/>
    </row>
    <row r="428" customFormat="false" ht="12.75" hidden="false" customHeight="false" outlineLevel="0" collapsed="false">
      <c r="A428" s="256" t="s">
        <v>663</v>
      </c>
      <c r="B428" s="256" t="str">
        <f aca="false">B407</f>
        <v>CA02</v>
      </c>
      <c r="C428" s="256" t="s">
        <v>579</v>
      </c>
      <c r="D428" s="257" t="n">
        <f aca="false">ROUND(10*R428,0)</f>
        <v>1177</v>
      </c>
      <c r="E428" s="266" t="s">
        <v>715</v>
      </c>
      <c r="F428" s="263" t="s">
        <v>672</v>
      </c>
      <c r="G428" s="263" t="s">
        <v>673</v>
      </c>
      <c r="H428" s="267" t="n">
        <v>40</v>
      </c>
      <c r="I428" s="262"/>
      <c r="J428" s="282"/>
      <c r="K428" s="258" t="n">
        <v>0</v>
      </c>
      <c r="L428" s="56" t="n">
        <f aca="false">(Q428+Q427)/2</f>
        <v>350.766733767632</v>
      </c>
      <c r="M428" s="56" t="n">
        <f aca="false">(P428+P427)/2</f>
        <v>423.0996045</v>
      </c>
      <c r="N428" s="56" t="n">
        <f aca="false">(O428+O427)/2</f>
        <v>41.094</v>
      </c>
      <c r="O428" s="258" t="n">
        <f aca="false">$O$204</f>
        <v>41.094</v>
      </c>
      <c r="P428" s="258" t="n">
        <f aca="false">$P$204</f>
        <v>423.0996045</v>
      </c>
      <c r="Q428" s="258" t="n">
        <f aca="false">Q427-K428</f>
        <v>350.766733767632</v>
      </c>
      <c r="R428" s="258" t="n">
        <f aca="false">S428-0.5*K428</f>
        <v>117.74660746</v>
      </c>
      <c r="S428" s="258" t="n">
        <f aca="false">S427+K428</f>
        <v>117.74660746</v>
      </c>
      <c r="T428" s="258"/>
      <c r="U428" s="56" t="n">
        <f aca="false">R428-$U$23</f>
        <v>49.2679775936002</v>
      </c>
      <c r="V428" s="56"/>
      <c r="W428" s="56"/>
    </row>
    <row r="429" customFormat="false" ht="12.75" hidden="false" customHeight="false" outlineLevel="0" collapsed="false">
      <c r="A429" s="256"/>
      <c r="B429" s="256"/>
      <c r="C429" s="256"/>
      <c r="D429" s="257"/>
      <c r="E429" s="266"/>
      <c r="F429" s="263"/>
      <c r="G429" s="263" t="s">
        <v>674</v>
      </c>
      <c r="H429" s="267"/>
      <c r="I429" s="262"/>
      <c r="J429" s="282"/>
      <c r="K429" s="258" t="n">
        <v>0.05588</v>
      </c>
      <c r="L429" s="56" t="n">
        <f aca="false">(Q429+Q428)/2</f>
        <v>350.738793767632</v>
      </c>
      <c r="M429" s="56" t="n">
        <f aca="false">(P429+P428)/2</f>
        <v>423.0996045</v>
      </c>
      <c r="N429" s="56" t="n">
        <f aca="false">(O429+O428)/2</f>
        <v>41.094</v>
      </c>
      <c r="O429" s="258" t="n">
        <f aca="false">$O$204</f>
        <v>41.094</v>
      </c>
      <c r="P429" s="258" t="n">
        <f aca="false">$P$204</f>
        <v>423.0996045</v>
      </c>
      <c r="Q429" s="258" t="n">
        <f aca="false">Q428-K429</f>
        <v>350.710853767632</v>
      </c>
      <c r="R429" s="258" t="n">
        <f aca="false">S429-0.5*K429</f>
        <v>117.77454746</v>
      </c>
      <c r="S429" s="258" t="n">
        <f aca="false">S428+K429</f>
        <v>117.80248746</v>
      </c>
      <c r="T429" s="258"/>
      <c r="U429" s="56" t="n">
        <f aca="false">R429-$U$23</f>
        <v>49.2959175936002</v>
      </c>
      <c r="V429" s="56"/>
      <c r="W429" s="56"/>
    </row>
    <row r="430" customFormat="false" ht="12.75" hidden="false" customHeight="false" outlineLevel="0" collapsed="false">
      <c r="A430" s="256"/>
      <c r="B430" s="256"/>
      <c r="C430" s="256"/>
      <c r="D430" s="257"/>
      <c r="E430" s="265"/>
      <c r="F430" s="263"/>
      <c r="G430" s="263" t="s">
        <v>675</v>
      </c>
      <c r="H430" s="269"/>
      <c r="I430" s="262"/>
      <c r="J430" s="282"/>
      <c r="K430" s="258" t="n">
        <v>0.0782065</v>
      </c>
      <c r="L430" s="56" t="n">
        <f aca="false">(Q430+Q429)/2</f>
        <v>350.671750517632</v>
      </c>
      <c r="M430" s="56" t="n">
        <f aca="false">(P430+P429)/2</f>
        <v>423.0996045</v>
      </c>
      <c r="N430" s="56" t="n">
        <f aca="false">(O430+O429)/2</f>
        <v>41.094</v>
      </c>
      <c r="O430" s="258" t="n">
        <f aca="false">$O$204</f>
        <v>41.094</v>
      </c>
      <c r="P430" s="258" t="n">
        <f aca="false">$P$204</f>
        <v>423.0996045</v>
      </c>
      <c r="Q430" s="258" t="n">
        <f aca="false">Q429-K430</f>
        <v>350.632647267632</v>
      </c>
      <c r="R430" s="258" t="n">
        <f aca="false">S430-0.5*K430</f>
        <v>117.84159071</v>
      </c>
      <c r="S430" s="258" t="n">
        <f aca="false">S429+K430</f>
        <v>117.88069396</v>
      </c>
      <c r="T430" s="258" t="s">
        <v>676</v>
      </c>
      <c r="U430" s="56" t="n">
        <f aca="false">R430-$U$23</f>
        <v>49.3629608436001</v>
      </c>
      <c r="V430" s="56"/>
      <c r="W430" s="56"/>
    </row>
    <row r="431" customFormat="false" ht="12.75" hidden="false" customHeight="false" outlineLevel="0" collapsed="false">
      <c r="A431" s="256" t="s">
        <v>663</v>
      </c>
      <c r="B431" s="256" t="str">
        <f aca="false">B407</f>
        <v>CA02</v>
      </c>
      <c r="C431" s="256" t="s">
        <v>692</v>
      </c>
      <c r="D431" s="257" t="n">
        <f aca="false">ROUND(10*R431,0)</f>
        <v>1180</v>
      </c>
      <c r="E431" s="266" t="s">
        <v>716</v>
      </c>
      <c r="F431" s="263" t="s">
        <v>679</v>
      </c>
      <c r="G431" s="263" t="s">
        <v>680</v>
      </c>
      <c r="H431" s="267" t="n">
        <v>40</v>
      </c>
      <c r="I431" s="262"/>
      <c r="J431" s="282"/>
      <c r="K431" s="258" t="n">
        <v>0.25</v>
      </c>
      <c r="L431" s="56" t="n">
        <f aca="false">(Q431+Q430)/2</f>
        <v>350.507647267632</v>
      </c>
      <c r="M431" s="56" t="n">
        <f aca="false">(P431+P430)/2</f>
        <v>423.0996045</v>
      </c>
      <c r="N431" s="56" t="n">
        <f aca="false">(O431+O430)/2</f>
        <v>41.094</v>
      </c>
      <c r="O431" s="258" t="n">
        <f aca="false">$O$204</f>
        <v>41.094</v>
      </c>
      <c r="P431" s="258" t="n">
        <f aca="false">$P$204</f>
        <v>423.0996045</v>
      </c>
      <c r="Q431" s="258" t="n">
        <f aca="false">Q430-K431</f>
        <v>350.382647267632</v>
      </c>
      <c r="R431" s="258" t="n">
        <f aca="false">S431-0.5*K431</f>
        <v>118.00569396</v>
      </c>
      <c r="S431" s="258" t="n">
        <f aca="false">S430+K431</f>
        <v>118.13069396</v>
      </c>
      <c r="T431" s="258"/>
      <c r="U431" s="56" t="n">
        <f aca="false">R431-$U$23</f>
        <v>49.5270640936001</v>
      </c>
      <c r="V431" s="56"/>
      <c r="W431" s="56"/>
    </row>
    <row r="432" customFormat="false" ht="12.75" hidden="false" customHeight="false" outlineLevel="0" collapsed="false">
      <c r="A432" s="256"/>
      <c r="B432" s="256"/>
      <c r="C432" s="256"/>
      <c r="D432" s="257"/>
      <c r="E432" s="265"/>
      <c r="F432" s="263"/>
      <c r="G432" s="263" t="s">
        <v>681</v>
      </c>
      <c r="H432" s="269"/>
      <c r="I432" s="268"/>
      <c r="J432" s="282"/>
      <c r="K432" s="258" t="n">
        <v>0.0782065</v>
      </c>
      <c r="L432" s="56" t="n">
        <f aca="false">(Q432+Q431)/2</f>
        <v>350.343544017632</v>
      </c>
      <c r="M432" s="56" t="n">
        <f aca="false">(P432+P431)/2</f>
        <v>423.0996045</v>
      </c>
      <c r="N432" s="56" t="n">
        <f aca="false">(O432+O431)/2</f>
        <v>41.094</v>
      </c>
      <c r="O432" s="258" t="n">
        <f aca="false">$O$204</f>
        <v>41.094</v>
      </c>
      <c r="P432" s="258" t="n">
        <f aca="false">$P$204</f>
        <v>423.0996045</v>
      </c>
      <c r="Q432" s="258" t="n">
        <f aca="false">Q431-K432</f>
        <v>350.304440767632</v>
      </c>
      <c r="R432" s="258" t="n">
        <f aca="false">S432-0.5*K432</f>
        <v>118.16979721</v>
      </c>
      <c r="S432" s="258" t="n">
        <f aca="false">S431+K432</f>
        <v>118.20890046</v>
      </c>
      <c r="T432" s="258" t="s">
        <v>676</v>
      </c>
      <c r="U432" s="56" t="n">
        <f aca="false">R432-$U$23</f>
        <v>49.6911673436001</v>
      </c>
      <c r="V432" s="56"/>
      <c r="W432" s="56"/>
    </row>
    <row r="433" customFormat="false" ht="12.75" hidden="false" customHeight="false" outlineLevel="0" collapsed="false">
      <c r="A433" s="256"/>
      <c r="B433" s="256"/>
      <c r="C433" s="256"/>
      <c r="D433" s="257"/>
      <c r="E433" s="265"/>
      <c r="F433" s="263"/>
      <c r="G433" s="263" t="s">
        <v>300</v>
      </c>
      <c r="H433" s="269"/>
      <c r="I433" s="268"/>
      <c r="J433" s="282"/>
      <c r="K433" s="258" t="n">
        <v>0.099517</v>
      </c>
      <c r="L433" s="56" t="n">
        <f aca="false">(Q433+Q432)/2</f>
        <v>350.254682267632</v>
      </c>
      <c r="M433" s="56" t="n">
        <f aca="false">(P433+P432)/2</f>
        <v>423.0996045</v>
      </c>
      <c r="N433" s="56" t="n">
        <f aca="false">(O433+O432)/2</f>
        <v>41.094</v>
      </c>
      <c r="O433" s="258" t="n">
        <f aca="false">$O$204</f>
        <v>41.094</v>
      </c>
      <c r="P433" s="258" t="n">
        <f aca="false">$P$204</f>
        <v>423.0996045</v>
      </c>
      <c r="Q433" s="258" t="n">
        <f aca="false">Q432-K433</f>
        <v>350.204923767632</v>
      </c>
      <c r="R433" s="258" t="n">
        <f aca="false">S433-0.5*K433</f>
        <v>118.25865896</v>
      </c>
      <c r="S433" s="258" t="n">
        <f aca="false">S432+K433</f>
        <v>118.30841746</v>
      </c>
      <c r="T433" s="258"/>
      <c r="U433" s="56" t="n">
        <f aca="false">R433-$U$23</f>
        <v>49.7800290936002</v>
      </c>
      <c r="V433" s="56"/>
      <c r="W433" s="56"/>
    </row>
    <row r="434" customFormat="false" ht="12.75" hidden="false" customHeight="false" outlineLevel="0" collapsed="false">
      <c r="A434" s="256" t="s">
        <v>663</v>
      </c>
      <c r="B434" s="256" t="str">
        <f aca="false">B407</f>
        <v>CA02</v>
      </c>
      <c r="C434" s="256" t="s">
        <v>694</v>
      </c>
      <c r="D434" s="257" t="n">
        <f aca="false">ROUND(10*R434,0)</f>
        <v>1184</v>
      </c>
      <c r="E434" s="266" t="s">
        <v>717</v>
      </c>
      <c r="F434" s="263"/>
      <c r="G434" s="263" t="s">
        <v>669</v>
      </c>
      <c r="H434" s="267" t="n">
        <v>36</v>
      </c>
      <c r="I434" s="262"/>
      <c r="J434" s="282"/>
      <c r="K434" s="258" t="n">
        <v>0.183363</v>
      </c>
      <c r="L434" s="56" t="n">
        <f aca="false">(Q434+Q433)/2</f>
        <v>350.113242267632</v>
      </c>
      <c r="M434" s="56" t="n">
        <f aca="false">(P434+P433)/2</f>
        <v>423.0996045</v>
      </c>
      <c r="N434" s="56" t="n">
        <f aca="false">(O434+O433)/2</f>
        <v>41.094</v>
      </c>
      <c r="O434" s="258" t="n">
        <f aca="false">$O$204</f>
        <v>41.094</v>
      </c>
      <c r="P434" s="258" t="n">
        <f aca="false">$P$204</f>
        <v>423.0996045</v>
      </c>
      <c r="Q434" s="258" t="n">
        <f aca="false">Q433-K434</f>
        <v>350.021560767632</v>
      </c>
      <c r="R434" s="258" t="n">
        <f aca="false">S434-0.5*K434</f>
        <v>118.40009896</v>
      </c>
      <c r="S434" s="258" t="n">
        <f aca="false">S433+K434</f>
        <v>118.49178046</v>
      </c>
      <c r="T434" s="258"/>
      <c r="U434" s="56" t="n">
        <f aca="false">R434-$U$23</f>
        <v>49.9214690936001</v>
      </c>
      <c r="V434" s="56"/>
      <c r="W434" s="56"/>
    </row>
    <row r="435" customFormat="false" ht="12.75" hidden="false" customHeight="false" outlineLevel="0" collapsed="false">
      <c r="A435" s="256"/>
      <c r="B435" s="256"/>
      <c r="C435" s="256"/>
      <c r="D435" s="257"/>
      <c r="E435" s="266"/>
      <c r="F435" s="263"/>
      <c r="G435" s="263"/>
      <c r="H435" s="267"/>
      <c r="I435" s="262"/>
      <c r="J435" s="282"/>
      <c r="K435" s="258" t="n">
        <v>0</v>
      </c>
      <c r="L435" s="56" t="n">
        <f aca="false">(Q435+Q434)/2</f>
        <v>350.021560767632</v>
      </c>
      <c r="M435" s="56" t="n">
        <f aca="false">(P435+P434)/2</f>
        <v>423.0996045</v>
      </c>
      <c r="N435" s="56" t="n">
        <f aca="false">(O435+O434)/2</f>
        <v>41.094</v>
      </c>
      <c r="O435" s="258" t="n">
        <f aca="false">$O$204</f>
        <v>41.094</v>
      </c>
      <c r="P435" s="258" t="n">
        <f aca="false">$P$204</f>
        <v>423.0996045</v>
      </c>
      <c r="Q435" s="258" t="n">
        <f aca="false">Q434-K435</f>
        <v>350.021560767632</v>
      </c>
      <c r="R435" s="258" t="n">
        <f aca="false">S435-0.5*K435</f>
        <v>118.49178046</v>
      </c>
      <c r="S435" s="258" t="n">
        <f aca="false">S434+K435</f>
        <v>118.49178046</v>
      </c>
      <c r="T435" s="258"/>
      <c r="U435" s="56" t="n">
        <f aca="false">R435-$U$23</f>
        <v>50.0131505936001</v>
      </c>
      <c r="V435" s="56"/>
      <c r="W435" s="56"/>
    </row>
    <row r="436" customFormat="false" ht="12.75" hidden="false" customHeight="false" outlineLevel="0" collapsed="false">
      <c r="A436" s="256"/>
      <c r="B436" s="256"/>
      <c r="C436" s="256"/>
      <c r="D436" s="257"/>
      <c r="E436" s="266"/>
      <c r="F436" s="263"/>
      <c r="G436" s="263"/>
      <c r="H436" s="267"/>
      <c r="I436" s="262"/>
      <c r="J436" s="282"/>
      <c r="K436" s="258" t="n">
        <v>0</v>
      </c>
      <c r="L436" s="56" t="n">
        <f aca="false">(Q436+Q435)/2</f>
        <v>350.021560767632</v>
      </c>
      <c r="M436" s="56" t="n">
        <f aca="false">(P436+P435)/2</f>
        <v>423.0996045</v>
      </c>
      <c r="N436" s="56" t="n">
        <f aca="false">(O436+O435)/2</f>
        <v>41.094</v>
      </c>
      <c r="O436" s="258" t="n">
        <f aca="false">$O$204</f>
        <v>41.094</v>
      </c>
      <c r="P436" s="258" t="n">
        <f aca="false">$P$204</f>
        <v>423.0996045</v>
      </c>
      <c r="Q436" s="258" t="n">
        <f aca="false">Q435-K436</f>
        <v>350.021560767632</v>
      </c>
      <c r="R436" s="258" t="n">
        <f aca="false">S436-0.5*K436</f>
        <v>118.49178046</v>
      </c>
      <c r="S436" s="258" t="n">
        <f aca="false">S435+K436</f>
        <v>118.49178046</v>
      </c>
      <c r="T436" s="258"/>
      <c r="U436" s="56" t="n">
        <f aca="false">R436-$U$23</f>
        <v>50.0131505936001</v>
      </c>
      <c r="V436" s="56"/>
      <c r="W436" s="56"/>
    </row>
    <row r="437" customFormat="false" ht="12.75" hidden="false" customHeight="false" outlineLevel="0" collapsed="false">
      <c r="A437" s="256"/>
      <c r="B437" s="256"/>
      <c r="C437" s="256"/>
      <c r="D437" s="257"/>
      <c r="E437" s="265"/>
      <c r="F437" s="263"/>
      <c r="G437" s="263" t="s">
        <v>666</v>
      </c>
      <c r="H437" s="269"/>
      <c r="I437" s="268"/>
      <c r="J437" s="282"/>
      <c r="K437" s="258" t="n">
        <v>0.189001</v>
      </c>
      <c r="L437" s="56" t="n">
        <f aca="false">(Q437+Q436)/2</f>
        <v>349.927060267632</v>
      </c>
      <c r="M437" s="56" t="n">
        <f aca="false">(P437+P436)/2</f>
        <v>423.0996045</v>
      </c>
      <c r="N437" s="56" t="n">
        <f aca="false">(O437+O436)/2</f>
        <v>41.094</v>
      </c>
      <c r="O437" s="258" t="n">
        <f aca="false">$O$204</f>
        <v>41.094</v>
      </c>
      <c r="P437" s="258" t="n">
        <f aca="false">$P$204</f>
        <v>423.0996045</v>
      </c>
      <c r="Q437" s="258" t="n">
        <f aca="false">Q436-K437</f>
        <v>349.832559767632</v>
      </c>
      <c r="R437" s="258" t="n">
        <f aca="false">S437-0.5*K437</f>
        <v>118.58628096</v>
      </c>
      <c r="S437" s="258" t="n">
        <f aca="false">S436+K437</f>
        <v>118.68078146</v>
      </c>
      <c r="T437" s="268"/>
      <c r="U437" s="56" t="n">
        <f aca="false">R437-$U$23</f>
        <v>50.1076510936002</v>
      </c>
      <c r="V437" s="56"/>
      <c r="W437" s="56"/>
    </row>
    <row r="438" customFormat="false" ht="12.75" hidden="false" customHeight="false" outlineLevel="0" collapsed="false">
      <c r="A438" s="256" t="s">
        <v>663</v>
      </c>
      <c r="B438" s="256" t="str">
        <f aca="false">B407</f>
        <v>CA02</v>
      </c>
      <c r="C438" s="256" t="s">
        <v>265</v>
      </c>
      <c r="D438" s="257" t="n">
        <f aca="false">ROUND(10*R438,0)</f>
        <v>1187</v>
      </c>
      <c r="E438" s="258" t="s">
        <v>718</v>
      </c>
      <c r="F438" s="259"/>
      <c r="G438" s="260" t="s">
        <v>304</v>
      </c>
      <c r="H438" s="261" t="n">
        <v>40</v>
      </c>
      <c r="I438" s="262"/>
      <c r="J438" s="282"/>
      <c r="K438" s="258" t="n">
        <v>0.057404</v>
      </c>
      <c r="L438" s="56" t="n">
        <f aca="false">(Q438+Q437)/2</f>
        <v>349.803857767632</v>
      </c>
      <c r="M438" s="56" t="n">
        <f aca="false">(P438+P437)/2</f>
        <v>423.0996045</v>
      </c>
      <c r="N438" s="56" t="n">
        <f aca="false">(O438+O437)/2</f>
        <v>41.094</v>
      </c>
      <c r="O438" s="258" t="n">
        <f aca="false">$O$204</f>
        <v>41.094</v>
      </c>
      <c r="P438" s="258" t="n">
        <f aca="false">$P$204</f>
        <v>423.0996045</v>
      </c>
      <c r="Q438" s="258" t="n">
        <f aca="false">Q437-K438</f>
        <v>349.775155767632</v>
      </c>
      <c r="R438" s="258" t="n">
        <f aca="false">S438-0.5*K438</f>
        <v>118.70948346</v>
      </c>
      <c r="S438" s="258" t="n">
        <f aca="false">S437+K438</f>
        <v>118.73818546</v>
      </c>
      <c r="T438" s="258"/>
      <c r="U438" s="56" t="n">
        <f aca="false">R438-$U$23</f>
        <v>50.2308535936002</v>
      </c>
      <c r="V438" s="56"/>
      <c r="W438" s="56"/>
    </row>
    <row r="439" customFormat="false" ht="12.75" hidden="false" customHeight="false" outlineLevel="0" collapsed="false">
      <c r="A439" s="271"/>
      <c r="B439" s="271"/>
      <c r="C439" s="271"/>
      <c r="D439" s="272"/>
      <c r="E439" s="273"/>
      <c r="F439" s="274"/>
      <c r="G439" s="274" t="s">
        <v>300</v>
      </c>
      <c r="H439" s="275" t="n">
        <v>40</v>
      </c>
      <c r="I439" s="276"/>
      <c r="J439" s="277"/>
      <c r="K439" s="278" t="n">
        <v>0.103502</v>
      </c>
      <c r="L439" s="56" t="n">
        <f aca="false">(Q439+Q438)/2</f>
        <v>349.723404767632</v>
      </c>
      <c r="M439" s="56" t="n">
        <f aca="false">(P439+P438)/2</f>
        <v>423.0996045</v>
      </c>
      <c r="N439" s="56" t="n">
        <f aca="false">(O439+O438)/2</f>
        <v>41.094</v>
      </c>
      <c r="O439" s="278" t="n">
        <f aca="false">$O$204</f>
        <v>41.094</v>
      </c>
      <c r="P439" s="278" t="n">
        <f aca="false">$P$204</f>
        <v>423.0996045</v>
      </c>
      <c r="Q439" s="279" t="n">
        <f aca="false">Q438-K439</f>
        <v>349.671653767632</v>
      </c>
      <c r="R439" s="278" t="n">
        <f aca="false">S439-0.5*K439</f>
        <v>118.78993646</v>
      </c>
      <c r="S439" s="278" t="n">
        <f aca="false">S438+K439</f>
        <v>118.84168746</v>
      </c>
      <c r="T439" s="278"/>
      <c r="U439" s="56" t="n">
        <f aca="false">R439-$U$23</f>
        <v>50.3113065936002</v>
      </c>
      <c r="V439" s="56"/>
      <c r="W439" s="56"/>
    </row>
    <row r="440" customFormat="false" ht="12.75" hidden="false" customHeight="false" outlineLevel="0" collapsed="false">
      <c r="A440" s="271" t="s">
        <v>663</v>
      </c>
      <c r="B440" s="271" t="s">
        <v>719</v>
      </c>
      <c r="C440" s="271" t="s">
        <v>579</v>
      </c>
      <c r="D440" s="272" t="n">
        <f aca="false">ROUND(10*R440,0)</f>
        <v>1188</v>
      </c>
      <c r="E440" s="280" t="s">
        <v>720</v>
      </c>
      <c r="F440" s="274" t="s">
        <v>699</v>
      </c>
      <c r="G440" s="274" t="s">
        <v>582</v>
      </c>
      <c r="H440" s="275"/>
      <c r="I440" s="279"/>
      <c r="J440" s="277"/>
      <c r="K440" s="278" t="n">
        <v>0</v>
      </c>
      <c r="L440" s="56" t="n">
        <f aca="false">(Q440+Q439)/2</f>
        <v>349.671653767632</v>
      </c>
      <c r="M440" s="56" t="n">
        <f aca="false">(P440+P439)/2</f>
        <v>423.0996045</v>
      </c>
      <c r="N440" s="56" t="n">
        <f aca="false">(O440+O439)/2</f>
        <v>41.094</v>
      </c>
      <c r="O440" s="278" t="n">
        <f aca="false">$O$204</f>
        <v>41.094</v>
      </c>
      <c r="P440" s="278" t="n">
        <f aca="false">$P$204</f>
        <v>423.0996045</v>
      </c>
      <c r="Q440" s="279" t="n">
        <f aca="false">Q439-K440</f>
        <v>349.671653767632</v>
      </c>
      <c r="R440" s="278" t="n">
        <f aca="false">S440-0.5*K440</f>
        <v>118.84168746</v>
      </c>
      <c r="S440" s="278" t="n">
        <f aca="false">S439+K440</f>
        <v>118.84168746</v>
      </c>
      <c r="T440" s="278"/>
      <c r="U440" s="56" t="n">
        <f aca="false">R440-$U$23</f>
        <v>50.3630575936002</v>
      </c>
      <c r="V440" s="56"/>
      <c r="W440" s="56"/>
    </row>
    <row r="441" customFormat="false" ht="12.75" hidden="false" customHeight="false" outlineLevel="0" collapsed="false">
      <c r="A441" s="271"/>
      <c r="B441" s="271"/>
      <c r="C441" s="271"/>
      <c r="D441" s="272"/>
      <c r="E441" s="273"/>
      <c r="F441" s="274"/>
      <c r="G441" s="274" t="s">
        <v>700</v>
      </c>
      <c r="H441" s="281"/>
      <c r="I441" s="276"/>
      <c r="J441" s="277"/>
      <c r="K441" s="278" t="n">
        <v>0.145282</v>
      </c>
      <c r="L441" s="56" t="n">
        <f aca="false">(Q441+Q440)/2</f>
        <v>349.599012767632</v>
      </c>
      <c r="M441" s="56" t="n">
        <f aca="false">(P441+P440)/2</f>
        <v>423.0996045</v>
      </c>
      <c r="N441" s="56" t="n">
        <f aca="false">(O441+O440)/2</f>
        <v>41.094</v>
      </c>
      <c r="O441" s="278" t="n">
        <f aca="false">$O$204</f>
        <v>41.094</v>
      </c>
      <c r="P441" s="278" t="n">
        <f aca="false">$P$204</f>
        <v>423.0996045</v>
      </c>
      <c r="Q441" s="279" t="n">
        <f aca="false">Q440-K441</f>
        <v>349.526371767632</v>
      </c>
      <c r="R441" s="278" t="n">
        <f aca="false">S441-0.5*K441</f>
        <v>118.91432846</v>
      </c>
      <c r="S441" s="278" t="n">
        <f aca="false">S440+K441</f>
        <v>118.98696946</v>
      </c>
      <c r="T441" s="278"/>
      <c r="U441" s="56" t="n">
        <f aca="false">R441-$U$23</f>
        <v>50.4356985936002</v>
      </c>
      <c r="V441" s="56"/>
      <c r="W441" s="56"/>
    </row>
    <row r="442" customFormat="false" ht="12.75" hidden="false" customHeight="false" outlineLevel="0" collapsed="false">
      <c r="A442" s="271" t="s">
        <v>663</v>
      </c>
      <c r="B442" s="271" t="str">
        <f aca="false">B440</f>
        <v>WA02</v>
      </c>
      <c r="C442" s="271" t="s">
        <v>701</v>
      </c>
      <c r="D442" s="272" t="n">
        <f aca="false">ROUND(10*R442,0)</f>
        <v>1190</v>
      </c>
      <c r="E442" s="280" t="s">
        <v>721</v>
      </c>
      <c r="F442" s="274" t="s">
        <v>703</v>
      </c>
      <c r="G442" s="274" t="s">
        <v>704</v>
      </c>
      <c r="H442" s="275" t="n">
        <v>33</v>
      </c>
      <c r="I442" s="279"/>
      <c r="J442" s="277"/>
      <c r="K442" s="278" t="n">
        <v>0</v>
      </c>
      <c r="L442" s="56" t="n">
        <f aca="false">(Q442+Q441)/2</f>
        <v>349.526371767632</v>
      </c>
      <c r="M442" s="56" t="n">
        <f aca="false">(P442+P441)/2</f>
        <v>423.0996045</v>
      </c>
      <c r="N442" s="56" t="n">
        <f aca="false">(O442+O441)/2</f>
        <v>41.094</v>
      </c>
      <c r="O442" s="278" t="n">
        <f aca="false">$O$204</f>
        <v>41.094</v>
      </c>
      <c r="P442" s="278" t="n">
        <f aca="false">$P$204</f>
        <v>423.0996045</v>
      </c>
      <c r="Q442" s="279" t="n">
        <f aca="false">Q441-K442</f>
        <v>349.526371767632</v>
      </c>
      <c r="R442" s="278" t="n">
        <f aca="false">S442-0.5*K442</f>
        <v>118.98696946</v>
      </c>
      <c r="S442" s="278" t="n">
        <f aca="false">S441+K442</f>
        <v>118.98696946</v>
      </c>
      <c r="T442" s="278"/>
      <c r="U442" s="56" t="n">
        <f aca="false">R442-$U$23</f>
        <v>50.5083395936002</v>
      </c>
      <c r="V442" s="56"/>
      <c r="W442" s="56"/>
    </row>
    <row r="443" customFormat="false" ht="12.75" hidden="false" customHeight="false" outlineLevel="0" collapsed="false">
      <c r="A443" s="271"/>
      <c r="B443" s="271"/>
      <c r="C443" s="271"/>
      <c r="D443" s="272"/>
      <c r="E443" s="273"/>
      <c r="F443" s="274"/>
      <c r="G443" s="274" t="s">
        <v>700</v>
      </c>
      <c r="H443" s="281"/>
      <c r="I443" s="276"/>
      <c r="J443" s="277"/>
      <c r="K443" s="278" t="n">
        <v>0</v>
      </c>
      <c r="L443" s="56" t="n">
        <f aca="false">(Q443+Q442)/2</f>
        <v>349.526371767632</v>
      </c>
      <c r="M443" s="56" t="n">
        <f aca="false">(P443+P442)/2</f>
        <v>423.0996045</v>
      </c>
      <c r="N443" s="56" t="n">
        <f aca="false">(O443+O442)/2</f>
        <v>41.094</v>
      </c>
      <c r="O443" s="278" t="n">
        <f aca="false">$O$204</f>
        <v>41.094</v>
      </c>
      <c r="P443" s="278" t="n">
        <f aca="false">$P$204</f>
        <v>423.0996045</v>
      </c>
      <c r="Q443" s="279" t="n">
        <f aca="false">Q442-K443</f>
        <v>349.526371767632</v>
      </c>
      <c r="R443" s="278" t="n">
        <f aca="false">S443-0.5*K443</f>
        <v>118.98696946</v>
      </c>
      <c r="S443" s="278" t="n">
        <f aca="false">S442+K443</f>
        <v>118.98696946</v>
      </c>
      <c r="T443" s="278"/>
      <c r="U443" s="56" t="n">
        <f aca="false">R443-$U$23</f>
        <v>50.5083395936002</v>
      </c>
      <c r="V443" s="56"/>
      <c r="W443" s="56"/>
    </row>
    <row r="444" customFormat="false" ht="12.75" hidden="false" customHeight="false" outlineLevel="0" collapsed="false">
      <c r="A444" s="271" t="s">
        <v>663</v>
      </c>
      <c r="B444" s="271" t="str">
        <f aca="false">B442</f>
        <v>WA02</v>
      </c>
      <c r="C444" s="271" t="s">
        <v>496</v>
      </c>
      <c r="D444" s="272" t="n">
        <f aca="false">ROUND(10*R444,0)</f>
        <v>1190</v>
      </c>
      <c r="E444" s="280" t="s">
        <v>722</v>
      </c>
      <c r="F444" s="274" t="s">
        <v>573</v>
      </c>
      <c r="G444" s="274" t="s">
        <v>574</v>
      </c>
      <c r="H444" s="275"/>
      <c r="I444" s="279"/>
      <c r="J444" s="277"/>
      <c r="K444" s="278" t="n">
        <v>0</v>
      </c>
      <c r="L444" s="56" t="n">
        <f aca="false">(Q444+Q443)/2</f>
        <v>349.526371767632</v>
      </c>
      <c r="M444" s="56" t="n">
        <f aca="false">(P444+P443)/2</f>
        <v>423.0996045</v>
      </c>
      <c r="N444" s="56" t="n">
        <f aca="false">(O444+O443)/2</f>
        <v>41.094</v>
      </c>
      <c r="O444" s="278" t="n">
        <f aca="false">$O$204</f>
        <v>41.094</v>
      </c>
      <c r="P444" s="278" t="n">
        <f aca="false">$P$204</f>
        <v>423.0996045</v>
      </c>
      <c r="Q444" s="279" t="n">
        <f aca="false">Q443-K444</f>
        <v>349.526371767632</v>
      </c>
      <c r="R444" s="278" t="n">
        <f aca="false">S444-0.5*K444</f>
        <v>118.98696946</v>
      </c>
      <c r="S444" s="278" t="n">
        <f aca="false">S443+K444</f>
        <v>118.98696946</v>
      </c>
      <c r="T444" s="278"/>
      <c r="U444" s="56" t="n">
        <f aca="false">R444-$U$23</f>
        <v>50.5083395936002</v>
      </c>
      <c r="V444" s="56"/>
      <c r="W444" s="56"/>
    </row>
    <row r="445" customFormat="false" ht="12.75" hidden="false" customHeight="false" outlineLevel="0" collapsed="false">
      <c r="A445" s="271"/>
      <c r="B445" s="271"/>
      <c r="C445" s="271"/>
      <c r="D445" s="272"/>
      <c r="E445" s="280"/>
      <c r="F445" s="274"/>
      <c r="G445" s="274" t="s">
        <v>300</v>
      </c>
      <c r="H445" s="275" t="n">
        <v>40</v>
      </c>
      <c r="I445" s="279"/>
      <c r="J445" s="277"/>
      <c r="K445" s="278" t="n">
        <v>0.131216</v>
      </c>
      <c r="L445" s="56" t="n">
        <f aca="false">(Q445+Q444)/2</f>
        <v>349.460763767632</v>
      </c>
      <c r="M445" s="56" t="n">
        <f aca="false">(P445+P444)/2</f>
        <v>423.0996045</v>
      </c>
      <c r="N445" s="56" t="n">
        <f aca="false">(O445+O444)/2</f>
        <v>41.094</v>
      </c>
      <c r="O445" s="278" t="n">
        <f aca="false">$O$204</f>
        <v>41.094</v>
      </c>
      <c r="P445" s="278" t="n">
        <f aca="false">$P$204</f>
        <v>423.0996045</v>
      </c>
      <c r="Q445" s="279" t="n">
        <f aca="false">Q444-K445</f>
        <v>349.395155767632</v>
      </c>
      <c r="R445" s="278" t="n">
        <f aca="false">S445-0.5*K445</f>
        <v>119.05257746</v>
      </c>
      <c r="S445" s="278" t="n">
        <f aca="false">S444+K445</f>
        <v>119.11818546</v>
      </c>
      <c r="T445" s="278"/>
      <c r="U445" s="56" t="n">
        <f aca="false">R445-$U$23</f>
        <v>50.5739475936002</v>
      </c>
      <c r="V445" s="56"/>
      <c r="W445" s="56"/>
    </row>
    <row r="446" customFormat="false" ht="12.75" hidden="false" customHeight="false" outlineLevel="0" collapsed="false">
      <c r="A446" s="256" t="s">
        <v>663</v>
      </c>
      <c r="B446" s="256" t="s">
        <v>723</v>
      </c>
      <c r="C446" s="256" t="s">
        <v>265</v>
      </c>
      <c r="D446" s="257" t="n">
        <f aca="false">ROUND(10*R446,0)</f>
        <v>1191</v>
      </c>
      <c r="E446" s="258" t="s">
        <v>724</v>
      </c>
      <c r="F446" s="259"/>
      <c r="G446" s="260" t="s">
        <v>304</v>
      </c>
      <c r="H446" s="261" t="n">
        <v>40</v>
      </c>
      <c r="I446" s="258"/>
      <c r="J446" s="282"/>
      <c r="K446" s="258" t="n">
        <v>0.057404</v>
      </c>
      <c r="L446" s="56" t="n">
        <f aca="false">(Q446+Q445)/2</f>
        <v>349.366453767632</v>
      </c>
      <c r="M446" s="56" t="n">
        <f aca="false">(P446+P445)/2</f>
        <v>423.0996045</v>
      </c>
      <c r="N446" s="56" t="n">
        <f aca="false">(O446+O445)/2</f>
        <v>41.094</v>
      </c>
      <c r="O446" s="258" t="n">
        <f aca="false">$O$204</f>
        <v>41.094</v>
      </c>
      <c r="P446" s="258" t="n">
        <f aca="false">$P$204</f>
        <v>423.0996045</v>
      </c>
      <c r="Q446" s="258" t="n">
        <f aca="false">Q445-K446</f>
        <v>349.337751767632</v>
      </c>
      <c r="R446" s="258" t="n">
        <f aca="false">S446-0.5*K446</f>
        <v>119.14688746</v>
      </c>
      <c r="S446" s="258" t="n">
        <f aca="false">S445+K446</f>
        <v>119.17558946</v>
      </c>
      <c r="T446" s="263"/>
      <c r="U446" s="56" t="n">
        <f aca="false">R446-$U$23</f>
        <v>50.6682575936002</v>
      </c>
      <c r="V446" s="56"/>
      <c r="W446" s="56"/>
    </row>
    <row r="447" customFormat="false" ht="12.75" hidden="false" customHeight="false" outlineLevel="0" collapsed="false">
      <c r="A447" s="256"/>
      <c r="B447" s="256"/>
      <c r="C447" s="256"/>
      <c r="D447" s="257"/>
      <c r="E447" s="256"/>
      <c r="F447" s="263"/>
      <c r="G447" s="264" t="s">
        <v>666</v>
      </c>
      <c r="H447" s="261" t="n">
        <v>40</v>
      </c>
      <c r="I447" s="258"/>
      <c r="J447" s="282"/>
      <c r="K447" s="258" t="n">
        <v>0.189001</v>
      </c>
      <c r="L447" s="56" t="n">
        <f aca="false">(Q447+Q446)/2</f>
        <v>349.243251267632</v>
      </c>
      <c r="M447" s="56" t="n">
        <f aca="false">(P447+P446)/2</f>
        <v>423.0996045</v>
      </c>
      <c r="N447" s="56" t="n">
        <f aca="false">(O447+O446)/2</f>
        <v>41.094</v>
      </c>
      <c r="O447" s="258" t="n">
        <f aca="false">$O$204</f>
        <v>41.094</v>
      </c>
      <c r="P447" s="258" t="n">
        <f aca="false">$P$204</f>
        <v>423.0996045</v>
      </c>
      <c r="Q447" s="258" t="n">
        <f aca="false">Q446-K447</f>
        <v>349.148750767632</v>
      </c>
      <c r="R447" s="258" t="n">
        <f aca="false">S447-0.5*K447</f>
        <v>119.27008996</v>
      </c>
      <c r="S447" s="258" t="n">
        <f aca="false">S446+K447</f>
        <v>119.36459046</v>
      </c>
      <c r="T447" s="265"/>
      <c r="U447" s="56" t="n">
        <f aca="false">R447-$U$23</f>
        <v>50.7914600936002</v>
      </c>
      <c r="V447" s="56"/>
      <c r="W447" s="56"/>
    </row>
    <row r="448" customFormat="false" ht="12.75" hidden="false" customHeight="false" outlineLevel="0" collapsed="false">
      <c r="A448" s="256" t="s">
        <v>663</v>
      </c>
      <c r="B448" s="256" t="str">
        <f aca="false">B446</f>
        <v>CA03</v>
      </c>
      <c r="C448" s="256" t="s">
        <v>667</v>
      </c>
      <c r="D448" s="257" t="n">
        <f aca="false">ROUND(10*R448,0)</f>
        <v>1195</v>
      </c>
      <c r="E448" s="266" t="s">
        <v>725</v>
      </c>
      <c r="F448" s="263"/>
      <c r="G448" s="263" t="s">
        <v>669</v>
      </c>
      <c r="H448" s="267" t="n">
        <v>36</v>
      </c>
      <c r="I448" s="268"/>
      <c r="J448" s="282"/>
      <c r="K448" s="258" t="n">
        <v>0.183363</v>
      </c>
      <c r="L448" s="56" t="n">
        <f aca="false">(Q448+Q447)/2</f>
        <v>349.057069267632</v>
      </c>
      <c r="M448" s="56" t="n">
        <f aca="false">(P448+P447)/2</f>
        <v>423.0996045</v>
      </c>
      <c r="N448" s="56" t="n">
        <f aca="false">(O448+O447)/2</f>
        <v>41.094</v>
      </c>
      <c r="O448" s="258" t="n">
        <f aca="false">$O$204</f>
        <v>41.094</v>
      </c>
      <c r="P448" s="258" t="n">
        <f aca="false">$P$204</f>
        <v>423.0996045</v>
      </c>
      <c r="Q448" s="258" t="n">
        <f aca="false">Q447-K448</f>
        <v>348.965387767632</v>
      </c>
      <c r="R448" s="258" t="n">
        <f aca="false">S448-0.5*K448</f>
        <v>119.45627196</v>
      </c>
      <c r="S448" s="258" t="n">
        <f aca="false">S447+K448</f>
        <v>119.54795346</v>
      </c>
      <c r="T448" s="258"/>
      <c r="U448" s="56" t="n">
        <f aca="false">R448-$U$23</f>
        <v>50.9776420936002</v>
      </c>
      <c r="V448" s="56"/>
      <c r="W448" s="56"/>
    </row>
    <row r="449" customFormat="false" ht="12.75" hidden="false" customHeight="false" outlineLevel="0" collapsed="false">
      <c r="A449" s="256"/>
      <c r="B449" s="256"/>
      <c r="C449" s="256"/>
      <c r="D449" s="257"/>
      <c r="E449" s="265"/>
      <c r="F449" s="263"/>
      <c r="G449" s="263"/>
      <c r="H449" s="269"/>
      <c r="I449" s="258"/>
      <c r="J449" s="282"/>
      <c r="K449" s="258" t="n">
        <v>0</v>
      </c>
      <c r="L449" s="56" t="n">
        <f aca="false">(Q449+Q448)/2</f>
        <v>348.965387767632</v>
      </c>
      <c r="M449" s="56" t="n">
        <f aca="false">(P449+P448)/2</f>
        <v>423.0996045</v>
      </c>
      <c r="N449" s="56" t="n">
        <f aca="false">(O449+O448)/2</f>
        <v>41.094</v>
      </c>
      <c r="O449" s="258" t="n">
        <f aca="false">$O$204</f>
        <v>41.094</v>
      </c>
      <c r="P449" s="258" t="n">
        <f aca="false">$P$204</f>
        <v>423.0996045</v>
      </c>
      <c r="Q449" s="258" t="n">
        <f aca="false">Q448-K449</f>
        <v>348.965387767632</v>
      </c>
      <c r="R449" s="258" t="n">
        <f aca="false">S449-0.5*K449</f>
        <v>119.54795346</v>
      </c>
      <c r="S449" s="258" t="n">
        <f aca="false">S448+K449</f>
        <v>119.54795346</v>
      </c>
      <c r="T449" s="258"/>
      <c r="U449" s="56" t="n">
        <f aca="false">R449-$U$23</f>
        <v>51.0693235936002</v>
      </c>
      <c r="V449" s="56"/>
      <c r="W449" s="56"/>
    </row>
    <row r="450" customFormat="false" ht="12.75" hidden="false" customHeight="false" outlineLevel="0" collapsed="false">
      <c r="A450" s="256" t="s">
        <v>663</v>
      </c>
      <c r="B450" s="256" t="str">
        <f aca="false">B446</f>
        <v>CA03</v>
      </c>
      <c r="C450" s="256" t="s">
        <v>554</v>
      </c>
      <c r="D450" s="257" t="n">
        <f aca="false">ROUND(10*R450,0)</f>
        <v>1195</v>
      </c>
      <c r="E450" s="266" t="s">
        <v>726</v>
      </c>
      <c r="F450" s="263" t="s">
        <v>556</v>
      </c>
      <c r="G450" s="263" t="s">
        <v>557</v>
      </c>
      <c r="H450" s="267"/>
      <c r="I450" s="258"/>
      <c r="J450" s="282"/>
      <c r="K450" s="258" t="n">
        <v>0</v>
      </c>
      <c r="L450" s="56" t="n">
        <f aca="false">(Q450+Q449)/2</f>
        <v>348.965387767632</v>
      </c>
      <c r="M450" s="56" t="n">
        <f aca="false">(P450+P449)/2</f>
        <v>423.0996045</v>
      </c>
      <c r="N450" s="56" t="n">
        <f aca="false">(O450+O449)/2</f>
        <v>41.094</v>
      </c>
      <c r="O450" s="258" t="n">
        <f aca="false">$O$204</f>
        <v>41.094</v>
      </c>
      <c r="P450" s="258" t="n">
        <f aca="false">$P$204</f>
        <v>423.0996045</v>
      </c>
      <c r="Q450" s="258" t="n">
        <f aca="false">Q449-K450</f>
        <v>348.965387767632</v>
      </c>
      <c r="R450" s="258" t="n">
        <f aca="false">S450-0.5*K450</f>
        <v>119.54795346</v>
      </c>
      <c r="S450" s="258" t="n">
        <f aca="false">S449+K450</f>
        <v>119.54795346</v>
      </c>
      <c r="T450" s="258"/>
      <c r="U450" s="56" t="n">
        <f aca="false">R450-$U$23</f>
        <v>51.0693235936002</v>
      </c>
      <c r="V450" s="56"/>
      <c r="W450" s="56"/>
    </row>
    <row r="451" customFormat="false" ht="12.75" hidden="false" customHeight="false" outlineLevel="0" collapsed="false">
      <c r="A451" s="256"/>
      <c r="B451" s="256"/>
      <c r="C451" s="256"/>
      <c r="D451" s="257"/>
      <c r="E451" s="266"/>
      <c r="F451" s="263"/>
      <c r="G451" s="263" t="s">
        <v>300</v>
      </c>
      <c r="H451" s="267" t="n">
        <v>40</v>
      </c>
      <c r="I451" s="258"/>
      <c r="J451" s="282"/>
      <c r="K451" s="258" t="n">
        <v>0.09651</v>
      </c>
      <c r="L451" s="56" t="n">
        <f aca="false">(Q451+Q450)/2</f>
        <v>348.917132767632</v>
      </c>
      <c r="M451" s="56" t="n">
        <f aca="false">(P451+P450)/2</f>
        <v>423.0996045</v>
      </c>
      <c r="N451" s="56" t="n">
        <f aca="false">(O451+O450)/2</f>
        <v>41.094</v>
      </c>
      <c r="O451" s="258" t="n">
        <f aca="false">$O$204</f>
        <v>41.094</v>
      </c>
      <c r="P451" s="258" t="n">
        <f aca="false">$P$204</f>
        <v>423.0996045</v>
      </c>
      <c r="Q451" s="258" t="n">
        <f aca="false">Q450-K451</f>
        <v>348.868877767632</v>
      </c>
      <c r="R451" s="258" t="n">
        <f aca="false">S451-0.5*K451</f>
        <v>119.59620846</v>
      </c>
      <c r="S451" s="258" t="n">
        <f aca="false">S450+K451</f>
        <v>119.64446346</v>
      </c>
      <c r="T451" s="258"/>
      <c r="U451" s="56" t="n">
        <f aca="false">R451-$U$23</f>
        <v>51.1175785936002</v>
      </c>
      <c r="V451" s="56"/>
      <c r="W451" s="56"/>
    </row>
    <row r="452" customFormat="false" ht="12.75" hidden="false" customHeight="false" outlineLevel="0" collapsed="false">
      <c r="A452" s="256" t="s">
        <v>663</v>
      </c>
      <c r="B452" s="256" t="str">
        <f aca="false">B446</f>
        <v>CA03</v>
      </c>
      <c r="C452" s="256" t="s">
        <v>579</v>
      </c>
      <c r="D452" s="257" t="n">
        <f aca="false">ROUND(10*R452,0)</f>
        <v>1196</v>
      </c>
      <c r="E452" s="266" t="s">
        <v>727</v>
      </c>
      <c r="F452" s="263" t="s">
        <v>672</v>
      </c>
      <c r="G452" s="263" t="s">
        <v>673</v>
      </c>
      <c r="H452" s="267" t="n">
        <v>40</v>
      </c>
      <c r="I452" s="258"/>
      <c r="J452" s="282"/>
      <c r="K452" s="258" t="n">
        <v>0</v>
      </c>
      <c r="L452" s="56" t="n">
        <f aca="false">(Q452+Q451)/2</f>
        <v>348.868877767632</v>
      </c>
      <c r="M452" s="56" t="n">
        <f aca="false">(P452+P451)/2</f>
        <v>423.0996045</v>
      </c>
      <c r="N452" s="56" t="n">
        <f aca="false">(O452+O451)/2</f>
        <v>41.094</v>
      </c>
      <c r="O452" s="258" t="n">
        <f aca="false">$O$204</f>
        <v>41.094</v>
      </c>
      <c r="P452" s="258" t="n">
        <f aca="false">$P$204</f>
        <v>423.0996045</v>
      </c>
      <c r="Q452" s="258" t="n">
        <f aca="false">Q451-K452</f>
        <v>348.868877767632</v>
      </c>
      <c r="R452" s="258" t="n">
        <f aca="false">S452-0.5*K452</f>
        <v>119.64446346</v>
      </c>
      <c r="S452" s="258" t="n">
        <f aca="false">S451+K452</f>
        <v>119.64446346</v>
      </c>
      <c r="T452" s="258"/>
      <c r="U452" s="56" t="n">
        <f aca="false">R452-$U$23</f>
        <v>51.1658335936002</v>
      </c>
      <c r="V452" s="56"/>
      <c r="W452" s="56"/>
    </row>
    <row r="453" customFormat="false" ht="12.75" hidden="false" customHeight="false" outlineLevel="0" collapsed="false">
      <c r="A453" s="256"/>
      <c r="B453" s="256"/>
      <c r="C453" s="256"/>
      <c r="D453" s="257"/>
      <c r="E453" s="266"/>
      <c r="F453" s="263"/>
      <c r="G453" s="263" t="s">
        <v>674</v>
      </c>
      <c r="H453" s="267"/>
      <c r="I453" s="258"/>
      <c r="J453" s="282"/>
      <c r="K453" s="258" t="n">
        <v>0.05588</v>
      </c>
      <c r="L453" s="56" t="n">
        <f aca="false">(Q453+Q452)/2</f>
        <v>348.840937767632</v>
      </c>
      <c r="M453" s="56" t="n">
        <f aca="false">(P453+P452)/2</f>
        <v>423.0996045</v>
      </c>
      <c r="N453" s="56" t="n">
        <f aca="false">(O453+O452)/2</f>
        <v>41.094</v>
      </c>
      <c r="O453" s="258" t="n">
        <f aca="false">$O$204</f>
        <v>41.094</v>
      </c>
      <c r="P453" s="258" t="n">
        <f aca="false">$P$204</f>
        <v>423.0996045</v>
      </c>
      <c r="Q453" s="258" t="n">
        <f aca="false">Q452-K453</f>
        <v>348.812997767632</v>
      </c>
      <c r="R453" s="258" t="n">
        <f aca="false">S453-0.5*K453</f>
        <v>119.67240346</v>
      </c>
      <c r="S453" s="258" t="n">
        <f aca="false">S452+K453</f>
        <v>119.70034346</v>
      </c>
      <c r="T453" s="258"/>
      <c r="U453" s="56" t="n">
        <f aca="false">R453-$U$23</f>
        <v>51.1937735936002</v>
      </c>
      <c r="V453" s="56"/>
      <c r="W453" s="56"/>
    </row>
    <row r="454" customFormat="false" ht="12.75" hidden="false" customHeight="false" outlineLevel="0" collapsed="false">
      <c r="A454" s="256"/>
      <c r="B454" s="256"/>
      <c r="C454" s="256"/>
      <c r="D454" s="257"/>
      <c r="E454" s="265"/>
      <c r="F454" s="263"/>
      <c r="G454" s="263" t="s">
        <v>675</v>
      </c>
      <c r="H454" s="267" t="n">
        <v>40</v>
      </c>
      <c r="I454" s="258"/>
      <c r="J454" s="282"/>
      <c r="K454" s="258" t="n">
        <v>0.0782065</v>
      </c>
      <c r="L454" s="56" t="n">
        <f aca="false">(Q454+Q453)/2</f>
        <v>348.773894517632</v>
      </c>
      <c r="M454" s="56" t="n">
        <f aca="false">(P454+P453)/2</f>
        <v>423.0996045</v>
      </c>
      <c r="N454" s="56" t="n">
        <f aca="false">(O454+O453)/2</f>
        <v>41.094</v>
      </c>
      <c r="O454" s="258" t="n">
        <f aca="false">$O$204</f>
        <v>41.094</v>
      </c>
      <c r="P454" s="258" t="n">
        <f aca="false">$P$204</f>
        <v>423.0996045</v>
      </c>
      <c r="Q454" s="258" t="n">
        <f aca="false">Q453-K454</f>
        <v>348.734791267632</v>
      </c>
      <c r="R454" s="258" t="n">
        <f aca="false">S454-0.5*K454</f>
        <v>119.73944671</v>
      </c>
      <c r="S454" s="258" t="n">
        <f aca="false">S453+K454</f>
        <v>119.77854996</v>
      </c>
      <c r="T454" s="258" t="s">
        <v>676</v>
      </c>
      <c r="U454" s="56" t="n">
        <f aca="false">R454-$U$23</f>
        <v>51.2608168436002</v>
      </c>
      <c r="V454" s="56"/>
      <c r="W454" s="56"/>
    </row>
    <row r="455" customFormat="false" ht="12.75" hidden="false" customHeight="false" outlineLevel="0" collapsed="false">
      <c r="A455" s="256" t="s">
        <v>663</v>
      </c>
      <c r="B455" s="256" t="str">
        <f aca="false">B446</f>
        <v>CA03</v>
      </c>
      <c r="C455" s="256" t="s">
        <v>677</v>
      </c>
      <c r="D455" s="257" t="n">
        <f aca="false">ROUND(10*R455,0)</f>
        <v>1199</v>
      </c>
      <c r="E455" s="266" t="s">
        <v>728</v>
      </c>
      <c r="F455" s="263" t="s">
        <v>679</v>
      </c>
      <c r="G455" s="263" t="s">
        <v>680</v>
      </c>
      <c r="H455" s="267" t="n">
        <v>40</v>
      </c>
      <c r="I455" s="258"/>
      <c r="J455" s="282"/>
      <c r="K455" s="258" t="n">
        <v>0.25</v>
      </c>
      <c r="L455" s="56" t="n">
        <f aca="false">(Q455+Q454)/2</f>
        <v>348.609791267632</v>
      </c>
      <c r="M455" s="56" t="n">
        <f aca="false">(P455+P454)/2</f>
        <v>423.0996045</v>
      </c>
      <c r="N455" s="56" t="n">
        <f aca="false">(O455+O454)/2</f>
        <v>41.094</v>
      </c>
      <c r="O455" s="258" t="n">
        <f aca="false">$O$204</f>
        <v>41.094</v>
      </c>
      <c r="P455" s="258" t="n">
        <f aca="false">$P$204</f>
        <v>423.0996045</v>
      </c>
      <c r="Q455" s="258" t="n">
        <f aca="false">Q454-K455</f>
        <v>348.484791267632</v>
      </c>
      <c r="R455" s="258" t="n">
        <f aca="false">S455-0.5*K455</f>
        <v>119.90354996</v>
      </c>
      <c r="S455" s="258" t="n">
        <f aca="false">S454+K455</f>
        <v>120.02854996</v>
      </c>
      <c r="T455" s="258"/>
      <c r="U455" s="56" t="n">
        <f aca="false">R455-$U$23</f>
        <v>51.4249200936002</v>
      </c>
      <c r="V455" s="56"/>
      <c r="W455" s="56"/>
    </row>
    <row r="456" customFormat="false" ht="12.75" hidden="false" customHeight="false" outlineLevel="0" collapsed="false">
      <c r="A456" s="256"/>
      <c r="B456" s="256"/>
      <c r="C456" s="256"/>
      <c r="D456" s="257"/>
      <c r="E456" s="265"/>
      <c r="F456" s="263"/>
      <c r="G456" s="263" t="s">
        <v>681</v>
      </c>
      <c r="H456" s="267" t="n">
        <v>40</v>
      </c>
      <c r="I456" s="258"/>
      <c r="J456" s="282"/>
      <c r="K456" s="258" t="n">
        <v>0.0782065</v>
      </c>
      <c r="L456" s="56" t="n">
        <f aca="false">(Q456+Q455)/2</f>
        <v>348.445688017632</v>
      </c>
      <c r="M456" s="56" t="n">
        <f aca="false">(P456+P455)/2</f>
        <v>423.0996045</v>
      </c>
      <c r="N456" s="56" t="n">
        <f aca="false">(O456+O455)/2</f>
        <v>41.094</v>
      </c>
      <c r="O456" s="258" t="n">
        <f aca="false">$O$204</f>
        <v>41.094</v>
      </c>
      <c r="P456" s="258" t="n">
        <f aca="false">$P$204</f>
        <v>423.0996045</v>
      </c>
      <c r="Q456" s="258" t="n">
        <f aca="false">Q455-K456</f>
        <v>348.406584767632</v>
      </c>
      <c r="R456" s="258" t="n">
        <f aca="false">S456-0.5*K456</f>
        <v>120.06765321</v>
      </c>
      <c r="S456" s="258" t="n">
        <f aca="false">S455+K456</f>
        <v>120.10675646</v>
      </c>
      <c r="T456" s="258" t="s">
        <v>676</v>
      </c>
      <c r="U456" s="56" t="n">
        <f aca="false">R456-$U$23</f>
        <v>51.5890233436001</v>
      </c>
      <c r="V456" s="56"/>
      <c r="W456" s="56"/>
    </row>
    <row r="457" customFormat="false" ht="12.75" hidden="false" customHeight="false" outlineLevel="0" collapsed="false">
      <c r="A457" s="256"/>
      <c r="B457" s="256"/>
      <c r="C457" s="256"/>
      <c r="D457" s="257"/>
      <c r="E457" s="265"/>
      <c r="F457" s="263"/>
      <c r="G457" s="263" t="s">
        <v>300</v>
      </c>
      <c r="H457" s="267" t="n">
        <v>40</v>
      </c>
      <c r="I457" s="258"/>
      <c r="J457" s="282"/>
      <c r="K457" s="258" t="n">
        <v>0.099517</v>
      </c>
      <c r="L457" s="56" t="n">
        <f aca="false">(Q457+Q456)/2</f>
        <v>348.356826267632</v>
      </c>
      <c r="M457" s="56" t="n">
        <f aca="false">(P457+P456)/2</f>
        <v>423.0996045</v>
      </c>
      <c r="N457" s="56" t="n">
        <f aca="false">(O457+O456)/2</f>
        <v>41.094</v>
      </c>
      <c r="O457" s="258" t="n">
        <f aca="false">$O$204</f>
        <v>41.094</v>
      </c>
      <c r="P457" s="258" t="n">
        <f aca="false">$P$204</f>
        <v>423.0996045</v>
      </c>
      <c r="Q457" s="258" t="n">
        <f aca="false">Q456-K457</f>
        <v>348.307067767632</v>
      </c>
      <c r="R457" s="258" t="n">
        <f aca="false">S457-0.5*K457</f>
        <v>120.15651496</v>
      </c>
      <c r="S457" s="258" t="n">
        <f aca="false">S456+K457</f>
        <v>120.20627346</v>
      </c>
      <c r="T457" s="258"/>
      <c r="U457" s="56" t="n">
        <f aca="false">R457-$U$23</f>
        <v>51.6778850936002</v>
      </c>
      <c r="V457" s="56"/>
      <c r="W457" s="56"/>
    </row>
    <row r="458" customFormat="false" ht="12.75" hidden="false" customHeight="false" outlineLevel="0" collapsed="false">
      <c r="A458" s="256" t="s">
        <v>663</v>
      </c>
      <c r="B458" s="256" t="str">
        <f aca="false">B446</f>
        <v>CA03</v>
      </c>
      <c r="C458" s="256" t="s">
        <v>682</v>
      </c>
      <c r="D458" s="257" t="n">
        <f aca="false">ROUND(10*R458,0)</f>
        <v>1203</v>
      </c>
      <c r="E458" s="266" t="s">
        <v>729</v>
      </c>
      <c r="F458" s="263"/>
      <c r="G458" s="263" t="s">
        <v>669</v>
      </c>
      <c r="H458" s="267" t="n">
        <v>36</v>
      </c>
      <c r="I458" s="258"/>
      <c r="J458" s="282"/>
      <c r="K458" s="258" t="n">
        <v>0.183363</v>
      </c>
      <c r="L458" s="56" t="n">
        <f aca="false">(Q458+Q457)/2</f>
        <v>348.215386267632</v>
      </c>
      <c r="M458" s="56" t="n">
        <f aca="false">(P458+P457)/2</f>
        <v>423.0996045</v>
      </c>
      <c r="N458" s="56" t="n">
        <f aca="false">(O458+O457)/2</f>
        <v>41.094</v>
      </c>
      <c r="O458" s="258" t="n">
        <f aca="false">$O$204</f>
        <v>41.094</v>
      </c>
      <c r="P458" s="258" t="n">
        <f aca="false">$P$204</f>
        <v>423.0996045</v>
      </c>
      <c r="Q458" s="258" t="n">
        <f aca="false">Q457-K458</f>
        <v>348.123704767632</v>
      </c>
      <c r="R458" s="258" t="n">
        <f aca="false">S458-0.5*K458</f>
        <v>120.29795496</v>
      </c>
      <c r="S458" s="258" t="n">
        <f aca="false">S457+K458</f>
        <v>120.38963646</v>
      </c>
      <c r="T458" s="258"/>
      <c r="U458" s="56" t="n">
        <f aca="false">R458-$U$23</f>
        <v>51.8193250936001</v>
      </c>
      <c r="V458" s="56"/>
      <c r="W458" s="56"/>
    </row>
    <row r="459" customFormat="false" ht="12.75" hidden="false" customHeight="false" outlineLevel="0" collapsed="false">
      <c r="A459" s="256"/>
      <c r="B459" s="256"/>
      <c r="C459" s="256"/>
      <c r="D459" s="257"/>
      <c r="E459" s="266"/>
      <c r="F459" s="263"/>
      <c r="G459" s="263"/>
      <c r="H459" s="267"/>
      <c r="I459" s="258"/>
      <c r="J459" s="282"/>
      <c r="K459" s="258" t="n">
        <v>0</v>
      </c>
      <c r="L459" s="56" t="n">
        <f aca="false">(Q459+Q458)/2</f>
        <v>348.123704767632</v>
      </c>
      <c r="M459" s="56" t="n">
        <f aca="false">(P459+P458)/2</f>
        <v>423.0996045</v>
      </c>
      <c r="N459" s="56" t="n">
        <f aca="false">(O459+O458)/2</f>
        <v>41.094</v>
      </c>
      <c r="O459" s="258" t="n">
        <f aca="false">$O$204</f>
        <v>41.094</v>
      </c>
      <c r="P459" s="258" t="n">
        <f aca="false">$P$204</f>
        <v>423.0996045</v>
      </c>
      <c r="Q459" s="258" t="n">
        <f aca="false">Q458-K459</f>
        <v>348.123704767632</v>
      </c>
      <c r="R459" s="258" t="n">
        <f aca="false">S459-0.5*K459</f>
        <v>120.38963646</v>
      </c>
      <c r="S459" s="258" t="n">
        <f aca="false">S458+K459</f>
        <v>120.38963646</v>
      </c>
      <c r="T459" s="258"/>
      <c r="U459" s="56" t="n">
        <f aca="false">R459-$U$23</f>
        <v>51.9110065936002</v>
      </c>
      <c r="V459" s="56"/>
      <c r="W459" s="56"/>
    </row>
    <row r="460" customFormat="false" ht="12.75" hidden="false" customHeight="false" outlineLevel="0" collapsed="false">
      <c r="A460" s="256" t="s">
        <v>684</v>
      </c>
      <c r="B460" s="256" t="s">
        <v>684</v>
      </c>
      <c r="C460" s="256" t="s">
        <v>684</v>
      </c>
      <c r="D460" s="257" t="s">
        <v>684</v>
      </c>
      <c r="E460" s="266" t="s">
        <v>684</v>
      </c>
      <c r="F460" s="263"/>
      <c r="G460" s="263"/>
      <c r="H460" s="267"/>
      <c r="I460" s="258" t="s">
        <v>684</v>
      </c>
      <c r="J460" s="282"/>
      <c r="K460" s="258" t="n">
        <v>0</v>
      </c>
      <c r="L460" s="56" t="n">
        <f aca="false">(Q460+Q459)/2</f>
        <v>348.123704767632</v>
      </c>
      <c r="M460" s="56" t="n">
        <f aca="false">(P460+P459)/2</f>
        <v>423.0996045</v>
      </c>
      <c r="N460" s="56" t="n">
        <f aca="false">(O460+O459)/2</f>
        <v>41.094</v>
      </c>
      <c r="O460" s="258" t="n">
        <f aca="false">$O$204</f>
        <v>41.094</v>
      </c>
      <c r="P460" s="258" t="n">
        <f aca="false">$P$204</f>
        <v>423.0996045</v>
      </c>
      <c r="Q460" s="258" t="n">
        <f aca="false">Q459-K460</f>
        <v>348.123704767632</v>
      </c>
      <c r="R460" s="258" t="n">
        <f aca="false">S460-0.5*K460</f>
        <v>120.38963646</v>
      </c>
      <c r="S460" s="258" t="n">
        <f aca="false">S459+K460</f>
        <v>120.38963646</v>
      </c>
      <c r="T460" s="258" t="s">
        <v>684</v>
      </c>
      <c r="U460" s="56" t="n">
        <f aca="false">R460-$U$23</f>
        <v>51.9110065936002</v>
      </c>
      <c r="V460" s="56"/>
      <c r="W460" s="56"/>
    </row>
    <row r="461" customFormat="false" ht="12.75" hidden="false" customHeight="false" outlineLevel="0" collapsed="false">
      <c r="A461" s="256"/>
      <c r="B461" s="256"/>
      <c r="C461" s="256"/>
      <c r="D461" s="257"/>
      <c r="E461" s="266"/>
      <c r="F461" s="263"/>
      <c r="G461" s="263" t="s">
        <v>685</v>
      </c>
      <c r="H461" s="267" t="n">
        <v>36</v>
      </c>
      <c r="I461" s="258"/>
      <c r="J461" s="282"/>
      <c r="K461" s="258" t="n">
        <v>0.450193</v>
      </c>
      <c r="L461" s="56" t="n">
        <f aca="false">(Q461+Q460)/2</f>
        <v>347.898608267632</v>
      </c>
      <c r="M461" s="56" t="n">
        <f aca="false">(P461+P460)/2</f>
        <v>423.0996045</v>
      </c>
      <c r="N461" s="56" t="n">
        <f aca="false">(O461+O460)/2</f>
        <v>41.094</v>
      </c>
      <c r="O461" s="258" t="n">
        <f aca="false">$O$204</f>
        <v>41.094</v>
      </c>
      <c r="P461" s="258" t="n">
        <f aca="false">$P$204</f>
        <v>423.0996045</v>
      </c>
      <c r="Q461" s="258" t="n">
        <f aca="false">Q460-K461</f>
        <v>347.673511767632</v>
      </c>
      <c r="R461" s="258" t="n">
        <f aca="false">S461-0.5*K461</f>
        <v>120.61473296</v>
      </c>
      <c r="S461" s="258" t="n">
        <f aca="false">S460+K461</f>
        <v>120.83982946</v>
      </c>
      <c r="T461" s="258" t="s">
        <v>676</v>
      </c>
      <c r="U461" s="56" t="n">
        <f aca="false">R461-$U$23</f>
        <v>52.1361030936001</v>
      </c>
      <c r="V461" s="56"/>
      <c r="W461" s="56"/>
    </row>
    <row r="462" customFormat="false" ht="12.75" hidden="false" customHeight="false" outlineLevel="0" collapsed="false">
      <c r="A462" s="256"/>
      <c r="B462" s="256"/>
      <c r="C462" s="256"/>
      <c r="D462" s="257"/>
      <c r="E462" s="265"/>
      <c r="F462" s="263"/>
      <c r="G462" s="270"/>
      <c r="H462" s="269"/>
      <c r="I462" s="258"/>
      <c r="J462" s="282"/>
      <c r="K462" s="258" t="n">
        <v>0</v>
      </c>
      <c r="L462" s="56" t="n">
        <f aca="false">(Q462+Q461)/2</f>
        <v>347.673511767632</v>
      </c>
      <c r="M462" s="56" t="n">
        <f aca="false">(P462+P461)/2</f>
        <v>423.0996045</v>
      </c>
      <c r="N462" s="56" t="n">
        <f aca="false">(O462+O461)/2</f>
        <v>41.094</v>
      </c>
      <c r="O462" s="258" t="n">
        <f aca="false">$O$204</f>
        <v>41.094</v>
      </c>
      <c r="P462" s="258" t="n">
        <f aca="false">$P$204</f>
        <v>423.0996045</v>
      </c>
      <c r="Q462" s="258" t="n">
        <f aca="false">Q461-K462</f>
        <v>347.673511767632</v>
      </c>
      <c r="R462" s="258" t="n">
        <f aca="false">S462-0.5*K462</f>
        <v>120.83982946</v>
      </c>
      <c r="S462" s="258" t="n">
        <f aca="false">S461+K462</f>
        <v>120.83982946</v>
      </c>
      <c r="T462" s="258"/>
      <c r="U462" s="56" t="n">
        <f aca="false">R462-$U$23</f>
        <v>52.3611995936002</v>
      </c>
      <c r="V462" s="56"/>
      <c r="W462" s="56"/>
    </row>
    <row r="463" customFormat="false" ht="12.75" hidden="false" customHeight="false" outlineLevel="0" collapsed="false">
      <c r="A463" s="256" t="s">
        <v>663</v>
      </c>
      <c r="B463" s="256" t="str">
        <f aca="false">B446</f>
        <v>CA03</v>
      </c>
      <c r="C463" s="256" t="s">
        <v>686</v>
      </c>
      <c r="D463" s="257" t="n">
        <f aca="false">ROUND(10*R463,0)</f>
        <v>1209</v>
      </c>
      <c r="E463" s="266" t="s">
        <v>730</v>
      </c>
      <c r="F463" s="263"/>
      <c r="G463" s="263" t="s">
        <v>669</v>
      </c>
      <c r="H463" s="267" t="n">
        <v>36</v>
      </c>
      <c r="I463" s="258"/>
      <c r="J463" s="282"/>
      <c r="K463" s="258" t="n">
        <v>0.183363</v>
      </c>
      <c r="L463" s="56" t="n">
        <f aca="false">(Q463+Q462)/2</f>
        <v>347.581830267632</v>
      </c>
      <c r="M463" s="56" t="n">
        <f aca="false">(P463+P462)/2</f>
        <v>423.0996045</v>
      </c>
      <c r="N463" s="56" t="n">
        <f aca="false">(O463+O462)/2</f>
        <v>41.094</v>
      </c>
      <c r="O463" s="258" t="n">
        <f aca="false">$O$204</f>
        <v>41.094</v>
      </c>
      <c r="P463" s="258" t="n">
        <f aca="false">$P$204</f>
        <v>423.0996045</v>
      </c>
      <c r="Q463" s="258" t="n">
        <f aca="false">Q462-K463</f>
        <v>347.490148767632</v>
      </c>
      <c r="R463" s="258" t="n">
        <f aca="false">S463-0.5*K463</f>
        <v>120.93151096</v>
      </c>
      <c r="S463" s="258" t="n">
        <f aca="false">S462+K463</f>
        <v>121.02319246</v>
      </c>
      <c r="T463" s="258"/>
      <c r="U463" s="56" t="n">
        <f aca="false">R463-$U$23</f>
        <v>52.4528810936001</v>
      </c>
      <c r="V463" s="56"/>
      <c r="W463" s="56"/>
    </row>
    <row r="464" customFormat="false" ht="12.75" hidden="false" customHeight="false" outlineLevel="0" collapsed="false">
      <c r="A464" s="256"/>
      <c r="B464" s="256"/>
      <c r="C464" s="256"/>
      <c r="D464" s="257"/>
      <c r="E464" s="266"/>
      <c r="F464" s="263"/>
      <c r="G464" s="263"/>
      <c r="H464" s="267"/>
      <c r="I464" s="258"/>
      <c r="J464" s="282"/>
      <c r="K464" s="258" t="n">
        <v>0</v>
      </c>
      <c r="L464" s="56" t="n">
        <f aca="false">(Q464+Q463)/2</f>
        <v>347.490148767632</v>
      </c>
      <c r="M464" s="56" t="n">
        <f aca="false">(P464+P463)/2</f>
        <v>423.0996045</v>
      </c>
      <c r="N464" s="56" t="n">
        <f aca="false">(O464+O463)/2</f>
        <v>41.094</v>
      </c>
      <c r="O464" s="258" t="n">
        <f aca="false">$O$204</f>
        <v>41.094</v>
      </c>
      <c r="P464" s="258" t="n">
        <f aca="false">$P$204</f>
        <v>423.0996045</v>
      </c>
      <c r="Q464" s="258" t="n">
        <f aca="false">Q463-K464</f>
        <v>347.490148767632</v>
      </c>
      <c r="R464" s="258" t="n">
        <f aca="false">S464-0.5*K464</f>
        <v>121.02319246</v>
      </c>
      <c r="S464" s="258" t="n">
        <f aca="false">S463+K464</f>
        <v>121.02319246</v>
      </c>
      <c r="T464" s="258"/>
      <c r="U464" s="56" t="n">
        <f aca="false">R464-$U$23</f>
        <v>52.5445625936001</v>
      </c>
      <c r="V464" s="56"/>
      <c r="W464" s="56"/>
    </row>
    <row r="465" customFormat="false" ht="12.75" hidden="false" customHeight="false" outlineLevel="0" collapsed="false">
      <c r="A465" s="256" t="s">
        <v>663</v>
      </c>
      <c r="B465" s="256" t="str">
        <f aca="false">B446</f>
        <v>CA03</v>
      </c>
      <c r="C465" s="256" t="s">
        <v>688</v>
      </c>
      <c r="D465" s="257" t="n">
        <f aca="false">ROUND(10*R465,0)</f>
        <v>1210</v>
      </c>
      <c r="E465" s="266" t="s">
        <v>731</v>
      </c>
      <c r="F465" s="263"/>
      <c r="G465" s="263" t="s">
        <v>690</v>
      </c>
      <c r="H465" s="267"/>
      <c r="I465" s="258"/>
      <c r="J465" s="282"/>
      <c r="K465" s="258" t="n">
        <v>0</v>
      </c>
      <c r="L465" s="56" t="n">
        <f aca="false">(Q465+Q464)/2</f>
        <v>347.490148767632</v>
      </c>
      <c r="M465" s="56" t="n">
        <f aca="false">(P465+P464)/2</f>
        <v>423.0996045</v>
      </c>
      <c r="N465" s="56" t="n">
        <f aca="false">(O465+O464)/2</f>
        <v>41.094</v>
      </c>
      <c r="O465" s="258" t="n">
        <f aca="false">$O$204</f>
        <v>41.094</v>
      </c>
      <c r="P465" s="258" t="n">
        <f aca="false">$P$204</f>
        <v>423.0996045</v>
      </c>
      <c r="Q465" s="258" t="n">
        <f aca="false">Q464-K465</f>
        <v>347.490148767632</v>
      </c>
      <c r="R465" s="258" t="n">
        <f aca="false">S465-0.5*K465</f>
        <v>121.02319246</v>
      </c>
      <c r="S465" s="258" t="n">
        <f aca="false">S464+K465</f>
        <v>121.02319246</v>
      </c>
      <c r="T465" s="258"/>
      <c r="U465" s="56" t="n">
        <f aca="false">R465-$U$23</f>
        <v>52.5445625936001</v>
      </c>
      <c r="V465" s="56"/>
      <c r="W465" s="56"/>
    </row>
    <row r="466" customFormat="false" ht="12.75" hidden="false" customHeight="false" outlineLevel="0" collapsed="false">
      <c r="A466" s="256"/>
      <c r="B466" s="256"/>
      <c r="C466" s="256"/>
      <c r="D466" s="257"/>
      <c r="E466" s="266"/>
      <c r="F466" s="263"/>
      <c r="G466" s="263" t="s">
        <v>300</v>
      </c>
      <c r="H466" s="267"/>
      <c r="I466" s="258"/>
      <c r="J466" s="282"/>
      <c r="K466" s="258" t="n">
        <v>0.09651</v>
      </c>
      <c r="L466" s="56" t="n">
        <f aca="false">(Q466+Q465)/2</f>
        <v>347.441893767632</v>
      </c>
      <c r="M466" s="56" t="n">
        <f aca="false">(P466+P465)/2</f>
        <v>423.0996045</v>
      </c>
      <c r="N466" s="56" t="n">
        <f aca="false">(O466+O465)/2</f>
        <v>41.094</v>
      </c>
      <c r="O466" s="258" t="n">
        <f aca="false">$O$204</f>
        <v>41.094</v>
      </c>
      <c r="P466" s="258" t="n">
        <f aca="false">$P$204</f>
        <v>423.0996045</v>
      </c>
      <c r="Q466" s="258" t="n">
        <f aca="false">Q465-K466</f>
        <v>347.393638767632</v>
      </c>
      <c r="R466" s="258" t="n">
        <f aca="false">S466-0.5*K466</f>
        <v>121.07144746</v>
      </c>
      <c r="S466" s="258" t="n">
        <f aca="false">S465+K466</f>
        <v>121.11970246</v>
      </c>
      <c r="T466" s="258"/>
      <c r="U466" s="56" t="n">
        <f aca="false">R466-$U$23</f>
        <v>52.5928175936001</v>
      </c>
      <c r="V466" s="56"/>
      <c r="W466" s="56"/>
    </row>
    <row r="467" customFormat="false" ht="12.75" hidden="false" customHeight="false" outlineLevel="0" collapsed="false">
      <c r="A467" s="256" t="s">
        <v>663</v>
      </c>
      <c r="B467" s="256" t="str">
        <f aca="false">B446</f>
        <v>CA03</v>
      </c>
      <c r="C467" s="256" t="s">
        <v>579</v>
      </c>
      <c r="D467" s="257" t="n">
        <f aca="false">ROUND(10*R467,0)</f>
        <v>1211</v>
      </c>
      <c r="E467" s="266" t="s">
        <v>732</v>
      </c>
      <c r="F467" s="263" t="s">
        <v>672</v>
      </c>
      <c r="G467" s="263" t="s">
        <v>673</v>
      </c>
      <c r="H467" s="267" t="n">
        <v>40</v>
      </c>
      <c r="I467" s="262"/>
      <c r="J467" s="282"/>
      <c r="K467" s="258" t="n">
        <v>0</v>
      </c>
      <c r="L467" s="56" t="n">
        <f aca="false">(Q467+Q466)/2</f>
        <v>347.393638767632</v>
      </c>
      <c r="M467" s="56" t="n">
        <f aca="false">(P467+P466)/2</f>
        <v>423.0996045</v>
      </c>
      <c r="N467" s="56" t="n">
        <f aca="false">(O467+O466)/2</f>
        <v>41.094</v>
      </c>
      <c r="O467" s="258" t="n">
        <f aca="false">$O$204</f>
        <v>41.094</v>
      </c>
      <c r="P467" s="258" t="n">
        <f aca="false">$P$204</f>
        <v>423.0996045</v>
      </c>
      <c r="Q467" s="258" t="n">
        <f aca="false">Q466-K467</f>
        <v>347.393638767632</v>
      </c>
      <c r="R467" s="258" t="n">
        <f aca="false">S467-0.5*K467</f>
        <v>121.11970246</v>
      </c>
      <c r="S467" s="258" t="n">
        <f aca="false">S466+K467</f>
        <v>121.11970246</v>
      </c>
      <c r="T467" s="258"/>
      <c r="U467" s="56" t="n">
        <f aca="false">R467-$U$23</f>
        <v>52.6410725936001</v>
      </c>
      <c r="V467" s="56"/>
      <c r="W467" s="56"/>
    </row>
    <row r="468" customFormat="false" ht="12.75" hidden="false" customHeight="false" outlineLevel="0" collapsed="false">
      <c r="A468" s="256"/>
      <c r="B468" s="256"/>
      <c r="C468" s="256"/>
      <c r="D468" s="257"/>
      <c r="E468" s="266"/>
      <c r="F468" s="263"/>
      <c r="G468" s="263" t="s">
        <v>674</v>
      </c>
      <c r="H468" s="267"/>
      <c r="I468" s="262"/>
      <c r="J468" s="282"/>
      <c r="K468" s="258" t="n">
        <v>0.05588</v>
      </c>
      <c r="L468" s="56" t="n">
        <f aca="false">(Q468+Q467)/2</f>
        <v>347.365698767632</v>
      </c>
      <c r="M468" s="56" t="n">
        <f aca="false">(P468+P467)/2</f>
        <v>423.0996045</v>
      </c>
      <c r="N468" s="56" t="n">
        <f aca="false">(O468+O467)/2</f>
        <v>41.094</v>
      </c>
      <c r="O468" s="258" t="n">
        <f aca="false">$O$204</f>
        <v>41.094</v>
      </c>
      <c r="P468" s="258" t="n">
        <f aca="false">$P$204</f>
        <v>423.0996045</v>
      </c>
      <c r="Q468" s="258" t="n">
        <f aca="false">Q467-K468</f>
        <v>347.337758767632</v>
      </c>
      <c r="R468" s="258" t="n">
        <f aca="false">S468-0.5*K468</f>
        <v>121.14764246</v>
      </c>
      <c r="S468" s="258" t="n">
        <f aca="false">S467+K468</f>
        <v>121.17558246</v>
      </c>
      <c r="T468" s="258"/>
      <c r="U468" s="56" t="n">
        <f aca="false">R468-$U$23</f>
        <v>52.6690125936001</v>
      </c>
      <c r="V468" s="56"/>
      <c r="W468" s="56"/>
    </row>
    <row r="469" customFormat="false" ht="12.75" hidden="false" customHeight="false" outlineLevel="0" collapsed="false">
      <c r="A469" s="256"/>
      <c r="B469" s="256"/>
      <c r="C469" s="256"/>
      <c r="D469" s="257"/>
      <c r="E469" s="265"/>
      <c r="F469" s="263"/>
      <c r="G469" s="263" t="s">
        <v>675</v>
      </c>
      <c r="H469" s="269"/>
      <c r="I469" s="262"/>
      <c r="J469" s="282"/>
      <c r="K469" s="258" t="n">
        <v>0.0782065</v>
      </c>
      <c r="L469" s="56" t="n">
        <f aca="false">(Q469+Q468)/2</f>
        <v>347.298655517632</v>
      </c>
      <c r="M469" s="56" t="n">
        <f aca="false">(P469+P468)/2</f>
        <v>423.0996045</v>
      </c>
      <c r="N469" s="56" t="n">
        <f aca="false">(O469+O468)/2</f>
        <v>41.094</v>
      </c>
      <c r="O469" s="258" t="n">
        <f aca="false">$O$204</f>
        <v>41.094</v>
      </c>
      <c r="P469" s="258" t="n">
        <f aca="false">$P$204</f>
        <v>423.0996045</v>
      </c>
      <c r="Q469" s="258" t="n">
        <f aca="false">Q468-K469</f>
        <v>347.259552267632</v>
      </c>
      <c r="R469" s="258" t="n">
        <f aca="false">S469-0.5*K469</f>
        <v>121.21468571</v>
      </c>
      <c r="S469" s="258" t="n">
        <f aca="false">S468+K469</f>
        <v>121.25378896</v>
      </c>
      <c r="T469" s="258" t="s">
        <v>676</v>
      </c>
      <c r="U469" s="56" t="n">
        <f aca="false">R469-$U$23</f>
        <v>52.7360558436001</v>
      </c>
      <c r="V469" s="56"/>
      <c r="W469" s="56"/>
    </row>
    <row r="470" customFormat="false" ht="12.75" hidden="false" customHeight="false" outlineLevel="0" collapsed="false">
      <c r="A470" s="256" t="s">
        <v>663</v>
      </c>
      <c r="B470" s="256" t="str">
        <f aca="false">B446</f>
        <v>CA03</v>
      </c>
      <c r="C470" s="256" t="s">
        <v>692</v>
      </c>
      <c r="D470" s="257" t="n">
        <f aca="false">ROUND(10*R470,0)</f>
        <v>1214</v>
      </c>
      <c r="E470" s="266" t="s">
        <v>733</v>
      </c>
      <c r="F470" s="263" t="s">
        <v>679</v>
      </c>
      <c r="G470" s="263" t="s">
        <v>680</v>
      </c>
      <c r="H470" s="267" t="n">
        <v>40</v>
      </c>
      <c r="I470" s="262"/>
      <c r="J470" s="282"/>
      <c r="K470" s="258" t="n">
        <v>0.25</v>
      </c>
      <c r="L470" s="56" t="n">
        <f aca="false">(Q470+Q469)/2</f>
        <v>347.134552267632</v>
      </c>
      <c r="M470" s="56" t="n">
        <f aca="false">(P470+P469)/2</f>
        <v>423.0996045</v>
      </c>
      <c r="N470" s="56" t="n">
        <f aca="false">(O470+O469)/2</f>
        <v>41.094</v>
      </c>
      <c r="O470" s="258" t="n">
        <f aca="false">$O$204</f>
        <v>41.094</v>
      </c>
      <c r="P470" s="258" t="n">
        <f aca="false">$P$204</f>
        <v>423.0996045</v>
      </c>
      <c r="Q470" s="258" t="n">
        <f aca="false">Q469-K470</f>
        <v>347.009552267632</v>
      </c>
      <c r="R470" s="258" t="n">
        <f aca="false">S470-0.5*K470</f>
        <v>121.37878896</v>
      </c>
      <c r="S470" s="258" t="n">
        <f aca="false">S469+K470</f>
        <v>121.50378896</v>
      </c>
      <c r="T470" s="258"/>
      <c r="U470" s="56" t="n">
        <f aca="false">R470-$U$23</f>
        <v>52.9001590936001</v>
      </c>
      <c r="V470" s="56"/>
      <c r="W470" s="56"/>
    </row>
    <row r="471" customFormat="false" ht="12.75" hidden="false" customHeight="false" outlineLevel="0" collapsed="false">
      <c r="A471" s="256"/>
      <c r="B471" s="256"/>
      <c r="C471" s="256"/>
      <c r="D471" s="257"/>
      <c r="E471" s="265"/>
      <c r="F471" s="263"/>
      <c r="G471" s="263" t="s">
        <v>681</v>
      </c>
      <c r="H471" s="269"/>
      <c r="I471" s="268"/>
      <c r="J471" s="282"/>
      <c r="K471" s="258" t="n">
        <v>0.0782065</v>
      </c>
      <c r="L471" s="56" t="n">
        <f aca="false">(Q471+Q470)/2</f>
        <v>346.970449017632</v>
      </c>
      <c r="M471" s="56" t="n">
        <f aca="false">(P471+P470)/2</f>
        <v>423.0996045</v>
      </c>
      <c r="N471" s="56" t="n">
        <f aca="false">(O471+O470)/2</f>
        <v>41.094</v>
      </c>
      <c r="O471" s="258" t="n">
        <f aca="false">$O$204</f>
        <v>41.094</v>
      </c>
      <c r="P471" s="258" t="n">
        <f aca="false">$P$204</f>
        <v>423.0996045</v>
      </c>
      <c r="Q471" s="258" t="n">
        <f aca="false">Q470-K471</f>
        <v>346.931345767632</v>
      </c>
      <c r="R471" s="258" t="n">
        <f aca="false">S471-0.5*K471</f>
        <v>121.54289221</v>
      </c>
      <c r="S471" s="258" t="n">
        <f aca="false">S470+K471</f>
        <v>121.58199546</v>
      </c>
      <c r="T471" s="258" t="s">
        <v>676</v>
      </c>
      <c r="U471" s="56" t="n">
        <f aca="false">R471-$U$23</f>
        <v>53.0642623436001</v>
      </c>
      <c r="V471" s="56"/>
      <c r="W471" s="56"/>
    </row>
    <row r="472" customFormat="false" ht="12.75" hidden="false" customHeight="false" outlineLevel="0" collapsed="false">
      <c r="A472" s="256"/>
      <c r="B472" s="256"/>
      <c r="C472" s="256"/>
      <c r="D472" s="257"/>
      <c r="E472" s="265"/>
      <c r="F472" s="263"/>
      <c r="G472" s="263" t="s">
        <v>300</v>
      </c>
      <c r="H472" s="269"/>
      <c r="I472" s="268"/>
      <c r="J472" s="282"/>
      <c r="K472" s="258" t="n">
        <v>0.099517</v>
      </c>
      <c r="L472" s="56" t="n">
        <f aca="false">(Q472+Q471)/2</f>
        <v>346.881587267632</v>
      </c>
      <c r="M472" s="56" t="n">
        <f aca="false">(P472+P471)/2</f>
        <v>423.0996045</v>
      </c>
      <c r="N472" s="56" t="n">
        <f aca="false">(O472+O471)/2</f>
        <v>41.094</v>
      </c>
      <c r="O472" s="258" t="n">
        <f aca="false">$O$204</f>
        <v>41.094</v>
      </c>
      <c r="P472" s="258" t="n">
        <f aca="false">$P$204</f>
        <v>423.0996045</v>
      </c>
      <c r="Q472" s="258" t="n">
        <f aca="false">Q471-K472</f>
        <v>346.831828767632</v>
      </c>
      <c r="R472" s="258" t="n">
        <f aca="false">S472-0.5*K472</f>
        <v>121.63175396</v>
      </c>
      <c r="S472" s="258" t="n">
        <f aca="false">S471+K472</f>
        <v>121.68151246</v>
      </c>
      <c r="T472" s="258"/>
      <c r="U472" s="56" t="n">
        <f aca="false">R472-$U$23</f>
        <v>53.1531240936001</v>
      </c>
      <c r="V472" s="56"/>
      <c r="W472" s="56"/>
    </row>
    <row r="473" customFormat="false" ht="12.75" hidden="false" customHeight="false" outlineLevel="0" collapsed="false">
      <c r="A473" s="256" t="s">
        <v>663</v>
      </c>
      <c r="B473" s="256" t="str">
        <f aca="false">B446</f>
        <v>CA03</v>
      </c>
      <c r="C473" s="256" t="s">
        <v>694</v>
      </c>
      <c r="D473" s="257" t="n">
        <f aca="false">ROUND(10*R473,0)</f>
        <v>1218</v>
      </c>
      <c r="E473" s="266" t="s">
        <v>734</v>
      </c>
      <c r="F473" s="263"/>
      <c r="G473" s="263" t="s">
        <v>669</v>
      </c>
      <c r="H473" s="267" t="n">
        <v>36</v>
      </c>
      <c r="I473" s="262"/>
      <c r="J473" s="282"/>
      <c r="K473" s="258" t="n">
        <v>0.183363</v>
      </c>
      <c r="L473" s="56" t="n">
        <f aca="false">(Q473+Q472)/2</f>
        <v>346.740147267632</v>
      </c>
      <c r="M473" s="56" t="n">
        <f aca="false">(P473+P472)/2</f>
        <v>423.0996045</v>
      </c>
      <c r="N473" s="56" t="n">
        <f aca="false">(O473+O472)/2</f>
        <v>41.094</v>
      </c>
      <c r="O473" s="258" t="n">
        <f aca="false">$O$204</f>
        <v>41.094</v>
      </c>
      <c r="P473" s="258" t="n">
        <f aca="false">$P$204</f>
        <v>423.0996045</v>
      </c>
      <c r="Q473" s="258" t="n">
        <f aca="false">Q472-K473</f>
        <v>346.648465767632</v>
      </c>
      <c r="R473" s="258" t="n">
        <f aca="false">S473-0.5*K473</f>
        <v>121.77319396</v>
      </c>
      <c r="S473" s="258" t="n">
        <f aca="false">S472+K473</f>
        <v>121.86487546</v>
      </c>
      <c r="T473" s="258"/>
      <c r="U473" s="56" t="n">
        <f aca="false">R473-$U$23</f>
        <v>53.2945640936001</v>
      </c>
      <c r="V473" s="56"/>
      <c r="W473" s="56"/>
    </row>
    <row r="474" customFormat="false" ht="12.75" hidden="false" customHeight="false" outlineLevel="0" collapsed="false">
      <c r="A474" s="256"/>
      <c r="B474" s="256"/>
      <c r="C474" s="256"/>
      <c r="D474" s="257"/>
      <c r="E474" s="266"/>
      <c r="F474" s="263"/>
      <c r="G474" s="263"/>
      <c r="H474" s="267"/>
      <c r="I474" s="262"/>
      <c r="J474" s="282"/>
      <c r="K474" s="258" t="n">
        <v>0</v>
      </c>
      <c r="L474" s="56" t="n">
        <f aca="false">(Q474+Q473)/2</f>
        <v>346.648465767632</v>
      </c>
      <c r="M474" s="56" t="n">
        <f aca="false">(P474+P473)/2</f>
        <v>423.0996045</v>
      </c>
      <c r="N474" s="56" t="n">
        <f aca="false">(O474+O473)/2</f>
        <v>41.094</v>
      </c>
      <c r="O474" s="258" t="n">
        <f aca="false">$O$204</f>
        <v>41.094</v>
      </c>
      <c r="P474" s="258" t="n">
        <f aca="false">$P$204</f>
        <v>423.0996045</v>
      </c>
      <c r="Q474" s="258" t="n">
        <f aca="false">Q473-K474</f>
        <v>346.648465767632</v>
      </c>
      <c r="R474" s="258" t="n">
        <f aca="false">S474-0.5*K474</f>
        <v>121.86487546</v>
      </c>
      <c r="S474" s="258" t="n">
        <f aca="false">S473+K474</f>
        <v>121.86487546</v>
      </c>
      <c r="T474" s="258"/>
      <c r="U474" s="56" t="n">
        <f aca="false">R474-$U$23</f>
        <v>53.3862455936001</v>
      </c>
      <c r="V474" s="56"/>
      <c r="W474" s="56"/>
    </row>
    <row r="475" customFormat="false" ht="12.75" hidden="false" customHeight="false" outlineLevel="0" collapsed="false">
      <c r="A475" s="256"/>
      <c r="B475" s="256"/>
      <c r="C475" s="256"/>
      <c r="D475" s="257"/>
      <c r="E475" s="266"/>
      <c r="F475" s="263"/>
      <c r="G475" s="263"/>
      <c r="H475" s="267"/>
      <c r="I475" s="262"/>
      <c r="J475" s="282"/>
      <c r="K475" s="258" t="n">
        <v>0</v>
      </c>
      <c r="L475" s="56" t="n">
        <f aca="false">(Q475+Q474)/2</f>
        <v>346.648465767632</v>
      </c>
      <c r="M475" s="56" t="n">
        <f aca="false">(P475+P474)/2</f>
        <v>423.0996045</v>
      </c>
      <c r="N475" s="56" t="n">
        <f aca="false">(O475+O474)/2</f>
        <v>41.094</v>
      </c>
      <c r="O475" s="258" t="n">
        <f aca="false">$O$204</f>
        <v>41.094</v>
      </c>
      <c r="P475" s="258" t="n">
        <f aca="false">$P$204</f>
        <v>423.0996045</v>
      </c>
      <c r="Q475" s="258" t="n">
        <f aca="false">Q474-K475</f>
        <v>346.648465767632</v>
      </c>
      <c r="R475" s="258" t="n">
        <f aca="false">S475-0.5*K475</f>
        <v>121.86487546</v>
      </c>
      <c r="S475" s="258" t="n">
        <f aca="false">S474+K475</f>
        <v>121.86487546</v>
      </c>
      <c r="T475" s="258"/>
      <c r="U475" s="56" t="n">
        <f aca="false">R475-$U$23</f>
        <v>53.3862455936001</v>
      </c>
      <c r="V475" s="56"/>
      <c r="W475" s="56"/>
    </row>
    <row r="476" customFormat="false" ht="12.75" hidden="false" customHeight="false" outlineLevel="0" collapsed="false">
      <c r="A476" s="256"/>
      <c r="B476" s="256"/>
      <c r="C476" s="256"/>
      <c r="D476" s="257"/>
      <c r="E476" s="265"/>
      <c r="F476" s="263"/>
      <c r="G476" s="263" t="s">
        <v>666</v>
      </c>
      <c r="H476" s="269"/>
      <c r="I476" s="268"/>
      <c r="J476" s="282"/>
      <c r="K476" s="258" t="n">
        <v>0.189001</v>
      </c>
      <c r="L476" s="56" t="n">
        <f aca="false">(Q476+Q475)/2</f>
        <v>346.553965267632</v>
      </c>
      <c r="M476" s="56" t="n">
        <f aca="false">(P476+P475)/2</f>
        <v>423.0996045</v>
      </c>
      <c r="N476" s="56" t="n">
        <f aca="false">(O476+O475)/2</f>
        <v>41.094</v>
      </c>
      <c r="O476" s="258" t="n">
        <f aca="false">$O$204</f>
        <v>41.094</v>
      </c>
      <c r="P476" s="258" t="n">
        <f aca="false">$P$204</f>
        <v>423.0996045</v>
      </c>
      <c r="Q476" s="258" t="n">
        <f aca="false">Q475-K476</f>
        <v>346.459464767632</v>
      </c>
      <c r="R476" s="258" t="n">
        <f aca="false">S476-0.5*K476</f>
        <v>121.95937596</v>
      </c>
      <c r="S476" s="258" t="n">
        <f aca="false">S475+K476</f>
        <v>122.05387646</v>
      </c>
      <c r="T476" s="268"/>
      <c r="U476" s="56" t="n">
        <f aca="false">R476-$U$23</f>
        <v>53.4807460936001</v>
      </c>
      <c r="V476" s="58" t="s">
        <v>735</v>
      </c>
      <c r="W476" s="56"/>
    </row>
    <row r="477" customFormat="false" ht="12.75" hidden="false" customHeight="false" outlineLevel="0" collapsed="false">
      <c r="A477" s="256" t="s">
        <v>663</v>
      </c>
      <c r="B477" s="256" t="str">
        <f aca="false">B446</f>
        <v>CA03</v>
      </c>
      <c r="C477" s="256" t="s">
        <v>265</v>
      </c>
      <c r="D477" s="257" t="n">
        <f aca="false">ROUND(10*R477,0)</f>
        <v>1221</v>
      </c>
      <c r="E477" s="258" t="s">
        <v>736</v>
      </c>
      <c r="F477" s="259"/>
      <c r="G477" s="260" t="s">
        <v>304</v>
      </c>
      <c r="H477" s="261" t="n">
        <v>40</v>
      </c>
      <c r="I477" s="262"/>
      <c r="J477" s="282"/>
      <c r="K477" s="258" t="n">
        <v>0.057404</v>
      </c>
      <c r="L477" s="56" t="n">
        <f aca="false">(Q477+Q476)/2</f>
        <v>346.430762767632</v>
      </c>
      <c r="M477" s="56" t="n">
        <f aca="false">(P477+P476)/2</f>
        <v>423.0996045</v>
      </c>
      <c r="N477" s="56" t="n">
        <f aca="false">(O477+O476)/2</f>
        <v>41.094</v>
      </c>
      <c r="O477" s="258" t="n">
        <f aca="false">$O$204</f>
        <v>41.094</v>
      </c>
      <c r="P477" s="258" t="n">
        <f aca="false">$P$204</f>
        <v>423.0996045</v>
      </c>
      <c r="Q477" s="258" t="n">
        <f aca="false">Q476-K477</f>
        <v>346.402060767632</v>
      </c>
      <c r="R477" s="258" t="n">
        <f aca="false">S477-0.5*K477</f>
        <v>122.08257846</v>
      </c>
      <c r="S477" s="258" t="n">
        <f aca="false">S476+K477</f>
        <v>122.11128046</v>
      </c>
      <c r="T477" s="258"/>
      <c r="U477" s="56" t="n">
        <f aca="false">R477-$U$23</f>
        <v>53.6039485936002</v>
      </c>
      <c r="V477" s="256" t="s">
        <v>663</v>
      </c>
      <c r="W477" s="256" t="s">
        <v>723</v>
      </c>
      <c r="X477" s="256" t="s">
        <v>265</v>
      </c>
      <c r="Y477" s="257" t="n">
        <v>1221</v>
      </c>
      <c r="Z477" s="258" t="s">
        <v>736</v>
      </c>
      <c r="AA477" s="259"/>
      <c r="AB477" s="260" t="s">
        <v>304</v>
      </c>
      <c r="AC477" s="261" t="n">
        <v>40</v>
      </c>
      <c r="AD477" s="262"/>
      <c r="AE477" s="283" t="s">
        <v>737</v>
      </c>
      <c r="AF477" s="258" t="n">
        <v>0.057404</v>
      </c>
      <c r="AG477" s="258" t="n">
        <v>346.430762767632</v>
      </c>
      <c r="AH477" s="258" t="n">
        <v>423.0996045</v>
      </c>
      <c r="AI477" s="258" t="n">
        <v>41.094</v>
      </c>
      <c r="AJ477" s="258" t="n">
        <v>41.094</v>
      </c>
      <c r="AK477" s="258" t="n">
        <v>423.0996045</v>
      </c>
      <c r="AL477" s="258" t="n">
        <v>346.402060767632</v>
      </c>
      <c r="AM477" s="258" t="n">
        <v>122.08257846</v>
      </c>
      <c r="AN477" s="258" t="n">
        <v>122.11128046</v>
      </c>
    </row>
    <row r="478" customFormat="false" ht="12.75" hidden="false" customHeight="false" outlineLevel="0" collapsed="false">
      <c r="A478" s="271"/>
      <c r="B478" s="271"/>
      <c r="C478" s="271"/>
      <c r="D478" s="272"/>
      <c r="E478" s="273"/>
      <c r="F478" s="274"/>
      <c r="G478" s="274" t="s">
        <v>300</v>
      </c>
      <c r="H478" s="275" t="n">
        <v>40</v>
      </c>
      <c r="I478" s="276"/>
      <c r="J478" s="277"/>
      <c r="K478" s="278" t="n">
        <v>0.103502</v>
      </c>
      <c r="L478" s="56" t="n">
        <f aca="false">(Q478+Q477)/2</f>
        <v>346.350309767632</v>
      </c>
      <c r="M478" s="56" t="n">
        <f aca="false">(P478+P477)/2</f>
        <v>423.0996045</v>
      </c>
      <c r="N478" s="56" t="n">
        <f aca="false">(O478+O477)/2</f>
        <v>41.094</v>
      </c>
      <c r="O478" s="278" t="n">
        <f aca="false">$O$204</f>
        <v>41.094</v>
      </c>
      <c r="P478" s="278" t="n">
        <f aca="false">$P$204</f>
        <v>423.0996045</v>
      </c>
      <c r="Q478" s="279" t="n">
        <f aca="false">Q477-K478</f>
        <v>346.298558767632</v>
      </c>
      <c r="R478" s="278" t="n">
        <f aca="false">S478-0.5*K478</f>
        <v>122.16303146</v>
      </c>
      <c r="S478" s="278" t="n">
        <f aca="false">S477+K478</f>
        <v>122.21478246</v>
      </c>
      <c r="T478" s="278"/>
      <c r="U478" s="56" t="n">
        <f aca="false">R478-$U$23</f>
        <v>53.6844015936002</v>
      </c>
      <c r="V478" s="271"/>
      <c r="W478" s="271"/>
      <c r="X478" s="271"/>
      <c r="Y478" s="272"/>
      <c r="Z478" s="273"/>
      <c r="AA478" s="274"/>
      <c r="AB478" s="274" t="s">
        <v>300</v>
      </c>
      <c r="AC478" s="275" t="n">
        <v>40</v>
      </c>
      <c r="AD478" s="276"/>
      <c r="AE478" s="284"/>
      <c r="AF478" s="278" t="n">
        <v>0.103502</v>
      </c>
      <c r="AG478" s="278" t="n">
        <f aca="false">(AL478+AL477)/2</f>
        <v>346.350309767632</v>
      </c>
      <c r="AH478" s="278" t="n">
        <f aca="false">(AK478+AK477)/2</f>
        <v>423.0996045</v>
      </c>
      <c r="AI478" s="278" t="n">
        <f aca="false">(AJ478+AJ477)/2</f>
        <v>41.094</v>
      </c>
      <c r="AJ478" s="278" t="n">
        <f aca="false">$O$204</f>
        <v>41.094</v>
      </c>
      <c r="AK478" s="278" t="n">
        <f aca="false">$P$204</f>
        <v>423.0996045</v>
      </c>
      <c r="AL478" s="279" t="n">
        <f aca="false">AL477-AF478</f>
        <v>346.298558767632</v>
      </c>
      <c r="AM478" s="278" t="n">
        <f aca="false">AN478-0.5*AF478</f>
        <v>122.16303146</v>
      </c>
      <c r="AN478" s="278" t="n">
        <f aca="false">AN477+AF478</f>
        <v>122.21478246</v>
      </c>
    </row>
    <row r="479" customFormat="false" ht="12.75" hidden="false" customHeight="false" outlineLevel="0" collapsed="false">
      <c r="A479" s="271" t="s">
        <v>663</v>
      </c>
      <c r="B479" s="271" t="s">
        <v>738</v>
      </c>
      <c r="C479" s="271" t="s">
        <v>579</v>
      </c>
      <c r="D479" s="272" t="n">
        <f aca="false">ROUND(10*R479,0)</f>
        <v>1222</v>
      </c>
      <c r="E479" s="280" t="s">
        <v>739</v>
      </c>
      <c r="F479" s="274" t="s">
        <v>699</v>
      </c>
      <c r="G479" s="274" t="s">
        <v>582</v>
      </c>
      <c r="H479" s="275"/>
      <c r="I479" s="279"/>
      <c r="J479" s="277"/>
      <c r="K479" s="278" t="n">
        <v>0</v>
      </c>
      <c r="L479" s="56" t="n">
        <f aca="false">(Q479+Q478)/2</f>
        <v>346.298558767632</v>
      </c>
      <c r="M479" s="56" t="n">
        <f aca="false">(P479+P478)/2</f>
        <v>423.0996045</v>
      </c>
      <c r="N479" s="56" t="n">
        <f aca="false">(O479+O478)/2</f>
        <v>41.094</v>
      </c>
      <c r="O479" s="278" t="n">
        <f aca="false">$O$204</f>
        <v>41.094</v>
      </c>
      <c r="P479" s="278" t="n">
        <f aca="false">$P$204</f>
        <v>423.0996045</v>
      </c>
      <c r="Q479" s="279" t="n">
        <f aca="false">Q478-K479</f>
        <v>346.298558767632</v>
      </c>
      <c r="R479" s="278" t="n">
        <f aca="false">S479-0.5*K479</f>
        <v>122.21478246</v>
      </c>
      <c r="S479" s="278" t="n">
        <f aca="false">S478+K479</f>
        <v>122.21478246</v>
      </c>
      <c r="T479" s="278"/>
      <c r="U479" s="56" t="n">
        <f aca="false">R479-$U$23</f>
        <v>53.7361525936002</v>
      </c>
      <c r="V479" s="271" t="s">
        <v>663</v>
      </c>
      <c r="W479" s="271" t="s">
        <v>738</v>
      </c>
      <c r="X479" s="271" t="s">
        <v>579</v>
      </c>
      <c r="Y479" s="272" t="n">
        <f aca="false">ROUND(10*AM479,0)</f>
        <v>1222</v>
      </c>
      <c r="Z479" s="280" t="s">
        <v>739</v>
      </c>
      <c r="AA479" s="274" t="s">
        <v>579</v>
      </c>
      <c r="AB479" s="274" t="s">
        <v>582</v>
      </c>
      <c r="AC479" s="275"/>
      <c r="AD479" s="279"/>
      <c r="AE479" s="284" t="s">
        <v>740</v>
      </c>
      <c r="AF479" s="278" t="n">
        <v>0</v>
      </c>
      <c r="AG479" s="278" t="n">
        <f aca="false">(AL479+AL478)/2</f>
        <v>346.298558767632</v>
      </c>
      <c r="AH479" s="278" t="n">
        <f aca="false">(AK479+AK478)/2</f>
        <v>423.0996045</v>
      </c>
      <c r="AI479" s="278" t="n">
        <f aca="false">(AJ479+AJ478)/2</f>
        <v>41.094</v>
      </c>
      <c r="AJ479" s="278" t="n">
        <f aca="false">$O$204</f>
        <v>41.094</v>
      </c>
      <c r="AK479" s="278" t="n">
        <f aca="false">$P$204</f>
        <v>423.0996045</v>
      </c>
      <c r="AL479" s="279" t="n">
        <f aca="false">AL478-AF479</f>
        <v>346.298558767632</v>
      </c>
      <c r="AM479" s="278" t="n">
        <f aca="false">AN479-0.5*AF479</f>
        <v>122.21478246</v>
      </c>
      <c r="AN479" s="278" t="n">
        <f aca="false">AN478+AF479</f>
        <v>122.21478246</v>
      </c>
    </row>
    <row r="480" customFormat="false" ht="12.75" hidden="false" customHeight="false" outlineLevel="0" collapsed="false">
      <c r="A480" s="271"/>
      <c r="B480" s="271"/>
      <c r="C480" s="271"/>
      <c r="D480" s="272"/>
      <c r="E480" s="273"/>
      <c r="F480" s="274"/>
      <c r="G480" s="274" t="s">
        <v>700</v>
      </c>
      <c r="H480" s="281"/>
      <c r="I480" s="276"/>
      <c r="J480" s="277"/>
      <c r="K480" s="278" t="n">
        <v>0.145282</v>
      </c>
      <c r="L480" s="56" t="n">
        <f aca="false">(Q480+Q479)/2</f>
        <v>346.225917767632</v>
      </c>
      <c r="M480" s="56" t="n">
        <f aca="false">(P480+P479)/2</f>
        <v>423.0996045</v>
      </c>
      <c r="N480" s="56" t="n">
        <f aca="false">(O480+O479)/2</f>
        <v>41.094</v>
      </c>
      <c r="O480" s="278" t="n">
        <f aca="false">$O$204</f>
        <v>41.094</v>
      </c>
      <c r="P480" s="278" t="n">
        <f aca="false">$P$204</f>
        <v>423.0996045</v>
      </c>
      <c r="Q480" s="279" t="n">
        <f aca="false">Q479-K480</f>
        <v>346.153276767632</v>
      </c>
      <c r="R480" s="278" t="n">
        <f aca="false">S480-0.5*K480</f>
        <v>122.28742346</v>
      </c>
      <c r="S480" s="278" t="n">
        <f aca="false">S479+K480</f>
        <v>122.36006446</v>
      </c>
      <c r="T480" s="278"/>
      <c r="U480" s="56" t="n">
        <f aca="false">R480-$U$23</f>
        <v>53.8087935936001</v>
      </c>
      <c r="V480" s="271"/>
      <c r="W480" s="271"/>
      <c r="X480" s="271"/>
      <c r="Y480" s="272"/>
      <c r="Z480" s="273"/>
      <c r="AA480" s="274"/>
      <c r="AB480" s="274" t="s">
        <v>700</v>
      </c>
      <c r="AC480" s="281"/>
      <c r="AD480" s="276"/>
      <c r="AE480" s="277"/>
      <c r="AF480" s="278" t="n">
        <v>0.145282</v>
      </c>
      <c r="AG480" s="278" t="n">
        <f aca="false">(AL480+AL479)/2</f>
        <v>346.225917767632</v>
      </c>
      <c r="AH480" s="278" t="n">
        <f aca="false">(AK480+AK479)/2</f>
        <v>423.0996045</v>
      </c>
      <c r="AI480" s="278" t="n">
        <f aca="false">(AJ480+AJ479)/2</f>
        <v>41.094</v>
      </c>
      <c r="AJ480" s="278" t="n">
        <f aca="false">$O$204</f>
        <v>41.094</v>
      </c>
      <c r="AK480" s="278" t="n">
        <f aca="false">$P$204</f>
        <v>423.0996045</v>
      </c>
      <c r="AL480" s="279" t="n">
        <f aca="false">AL479-AF480</f>
        <v>346.153276767632</v>
      </c>
      <c r="AM480" s="278" t="n">
        <f aca="false">AN480-0.5*AF480</f>
        <v>122.28742346</v>
      </c>
      <c r="AN480" s="278" t="n">
        <f aca="false">AN479+AF480</f>
        <v>122.36006446</v>
      </c>
    </row>
    <row r="481" customFormat="false" ht="12.75" hidden="false" customHeight="false" outlineLevel="0" collapsed="false">
      <c r="A481" s="271" t="s">
        <v>663</v>
      </c>
      <c r="B481" s="271" t="str">
        <f aca="false">B479</f>
        <v>WA03</v>
      </c>
      <c r="C481" s="271" t="s">
        <v>701</v>
      </c>
      <c r="D481" s="272" t="n">
        <f aca="false">ROUND(10*R481,0)</f>
        <v>1224</v>
      </c>
      <c r="E481" s="280" t="s">
        <v>741</v>
      </c>
      <c r="F481" s="274" t="s">
        <v>703</v>
      </c>
      <c r="G481" s="274" t="s">
        <v>704</v>
      </c>
      <c r="H481" s="275" t="n">
        <v>33</v>
      </c>
      <c r="I481" s="279"/>
      <c r="J481" s="277"/>
      <c r="K481" s="278" t="n">
        <v>0</v>
      </c>
      <c r="L481" s="56" t="n">
        <f aca="false">(Q481+Q480)/2</f>
        <v>346.153276767632</v>
      </c>
      <c r="M481" s="56" t="n">
        <f aca="false">(P481+P480)/2</f>
        <v>423.0996045</v>
      </c>
      <c r="N481" s="56" t="n">
        <f aca="false">(O481+O480)/2</f>
        <v>41.094</v>
      </c>
      <c r="O481" s="278" t="n">
        <f aca="false">$O$204</f>
        <v>41.094</v>
      </c>
      <c r="P481" s="278" t="n">
        <f aca="false">$P$204</f>
        <v>423.0996045</v>
      </c>
      <c r="Q481" s="279" t="n">
        <f aca="false">Q480-K481</f>
        <v>346.153276767632</v>
      </c>
      <c r="R481" s="278" t="n">
        <f aca="false">S481-0.5*K481</f>
        <v>122.36006446</v>
      </c>
      <c r="S481" s="278" t="n">
        <f aca="false">S480+K481</f>
        <v>122.36006446</v>
      </c>
      <c r="T481" s="278" t="n">
        <f aca="false">T480+L481</f>
        <v>346.153276767632</v>
      </c>
      <c r="U481" s="56" t="n">
        <f aca="false">R481-$U$23</f>
        <v>53.8814345936001</v>
      </c>
      <c r="V481" s="271"/>
      <c r="W481" s="271"/>
      <c r="X481" s="271"/>
      <c r="Y481" s="272"/>
      <c r="Z481" s="280"/>
      <c r="AA481" s="274"/>
      <c r="AB481" s="274"/>
      <c r="AC481" s="275"/>
      <c r="AD481" s="279"/>
      <c r="AE481" s="277"/>
      <c r="AF481" s="278" t="n">
        <v>0</v>
      </c>
      <c r="AG481" s="278" t="n">
        <f aca="false">(AL481+AL480)/2</f>
        <v>346.153276767632</v>
      </c>
      <c r="AH481" s="278" t="n">
        <f aca="false">(AK481+AK480)/2</f>
        <v>423.0996045</v>
      </c>
      <c r="AI481" s="278" t="n">
        <f aca="false">(AJ481+AJ480)/2</f>
        <v>41.094</v>
      </c>
      <c r="AJ481" s="278" t="n">
        <f aca="false">$O$204</f>
        <v>41.094</v>
      </c>
      <c r="AK481" s="278" t="n">
        <f aca="false">$P$204</f>
        <v>423.0996045</v>
      </c>
      <c r="AL481" s="279" t="n">
        <f aca="false">AL480-AF481</f>
        <v>346.153276767632</v>
      </c>
      <c r="AM481" s="278" t="n">
        <f aca="false">AN481-0.5*AF481</f>
        <v>122.36006446</v>
      </c>
      <c r="AN481" s="278" t="n">
        <f aca="false">AN480+AF481</f>
        <v>122.36006446</v>
      </c>
    </row>
    <row r="482" customFormat="false" ht="12.75" hidden="false" customHeight="false" outlineLevel="0" collapsed="false">
      <c r="A482" s="271" t="s">
        <v>663</v>
      </c>
      <c r="B482" s="271" t="str">
        <f aca="false">B479</f>
        <v>WA03</v>
      </c>
      <c r="C482" s="285" t="s">
        <v>342</v>
      </c>
      <c r="D482" s="286" t="n">
        <f aca="false">ROUND(10*R482,0)</f>
        <v>1224</v>
      </c>
      <c r="E482" s="188" t="str">
        <f aca="false">IF(A482="","",IF(B482=0,CONCATENATE(A482,":",C482,"_D",TEXT(D482,"0000")),CONCATENATE(A482,"_",B482,":",C482,"_D",TEXT(D482,"0000"))))</f>
        <v>LS1_WA03:FC_D1224</v>
      </c>
      <c r="F482" s="190" t="s">
        <v>742</v>
      </c>
      <c r="G482" s="190" t="s">
        <v>743</v>
      </c>
      <c r="H482" s="275"/>
      <c r="I482" s="279"/>
      <c r="J482" s="277"/>
      <c r="K482" s="278" t="n">
        <v>0</v>
      </c>
      <c r="L482" s="56" t="n">
        <f aca="false">(Q482+Q481)/2</f>
        <v>346.153276767632</v>
      </c>
      <c r="M482" s="56" t="n">
        <f aca="false">(P482+P481)/2</f>
        <v>423.0996045</v>
      </c>
      <c r="N482" s="56" t="n">
        <f aca="false">(O482+O481)/2</f>
        <v>41.094</v>
      </c>
      <c r="O482" s="278" t="n">
        <f aca="false">$O$204</f>
        <v>41.094</v>
      </c>
      <c r="P482" s="278" t="n">
        <f aca="false">$P$204</f>
        <v>423.0996045</v>
      </c>
      <c r="Q482" s="279" t="n">
        <f aca="false">Q481-K482</f>
        <v>346.153276767632</v>
      </c>
      <c r="R482" s="278" t="n">
        <f aca="false">S482-0.5*K482</f>
        <v>122.36006446</v>
      </c>
      <c r="S482" s="278" t="n">
        <f aca="false">S481+K482</f>
        <v>122.36006446</v>
      </c>
      <c r="T482" s="278"/>
      <c r="U482" s="56" t="n">
        <f aca="false">R482-$U$23</f>
        <v>53.8814345936001</v>
      </c>
      <c r="V482" s="271"/>
      <c r="W482" s="271"/>
      <c r="X482" s="271"/>
      <c r="Y482" s="272"/>
      <c r="Z482" s="280"/>
      <c r="AA482" s="274"/>
      <c r="AB482" s="274"/>
      <c r="AC482" s="275"/>
      <c r="AD482" s="279"/>
      <c r="AE482" s="277"/>
      <c r="AF482" s="278" t="n">
        <v>0</v>
      </c>
      <c r="AG482" s="278" t="n">
        <f aca="false">(AL482+AL481)/2</f>
        <v>346.153276767632</v>
      </c>
      <c r="AH482" s="278" t="n">
        <f aca="false">(AK482+AK481)/2</f>
        <v>423.0996045</v>
      </c>
      <c r="AI482" s="278" t="n">
        <f aca="false">(AJ482+AJ481)/2</f>
        <v>41.094</v>
      </c>
      <c r="AJ482" s="278" t="n">
        <f aca="false">$O$204</f>
        <v>41.094</v>
      </c>
      <c r="AK482" s="278" t="n">
        <f aca="false">$P$204</f>
        <v>423.0996045</v>
      </c>
      <c r="AL482" s="279" t="n">
        <f aca="false">AL481-AF482</f>
        <v>346.153276767632</v>
      </c>
      <c r="AM482" s="278" t="n">
        <f aca="false">AN482-0.5*AF482</f>
        <v>122.36006446</v>
      </c>
      <c r="AN482" s="278" t="n">
        <f aca="false">AN481+AF482</f>
        <v>122.36006446</v>
      </c>
    </row>
    <row r="483" customFormat="false" ht="12.75" hidden="false" customHeight="false" outlineLevel="0" collapsed="false">
      <c r="A483" s="271"/>
      <c r="B483" s="271"/>
      <c r="C483" s="271"/>
      <c r="D483" s="272"/>
      <c r="E483" s="273"/>
      <c r="F483" s="274"/>
      <c r="G483" s="274" t="s">
        <v>700</v>
      </c>
      <c r="H483" s="281"/>
      <c r="I483" s="276"/>
      <c r="J483" s="277"/>
      <c r="K483" s="278" t="n">
        <v>0</v>
      </c>
      <c r="L483" s="56" t="n">
        <f aca="false">(Q483+Q482)/2</f>
        <v>346.153276767632</v>
      </c>
      <c r="M483" s="56" t="n">
        <f aca="false">(P483+P482)/2</f>
        <v>423.0996045</v>
      </c>
      <c r="N483" s="56" t="n">
        <f aca="false">(O483+O482)/2</f>
        <v>41.094</v>
      </c>
      <c r="O483" s="278" t="n">
        <f aca="false">$O$204</f>
        <v>41.094</v>
      </c>
      <c r="P483" s="278" t="n">
        <f aca="false">$P$204</f>
        <v>423.0996045</v>
      </c>
      <c r="Q483" s="279" t="n">
        <f aca="false">Q482-K483</f>
        <v>346.153276767632</v>
      </c>
      <c r="R483" s="278" t="n">
        <f aca="false">S483-0.5*K483</f>
        <v>122.36006446</v>
      </c>
      <c r="S483" s="278" t="n">
        <f aca="false">S482+K483</f>
        <v>122.36006446</v>
      </c>
      <c r="T483" s="278"/>
      <c r="U483" s="56" t="n">
        <f aca="false">R483-$U$23</f>
        <v>53.8814345936001</v>
      </c>
      <c r="V483" s="271"/>
      <c r="W483" s="271"/>
      <c r="X483" s="271"/>
      <c r="Y483" s="272"/>
      <c r="Z483" s="273"/>
      <c r="AA483" s="274"/>
      <c r="AB483" s="274" t="s">
        <v>700</v>
      </c>
      <c r="AC483" s="281"/>
      <c r="AD483" s="276"/>
      <c r="AE483" s="277"/>
      <c r="AF483" s="278" t="n">
        <v>0</v>
      </c>
      <c r="AG483" s="278" t="n">
        <f aca="false">(AL483+AL482)/2</f>
        <v>346.153276767632</v>
      </c>
      <c r="AH483" s="278" t="n">
        <f aca="false">(AK483+AK482)/2</f>
        <v>423.0996045</v>
      </c>
      <c r="AI483" s="278" t="n">
        <f aca="false">(AJ483+AJ482)/2</f>
        <v>41.094</v>
      </c>
      <c r="AJ483" s="278" t="n">
        <f aca="false">$O$204</f>
        <v>41.094</v>
      </c>
      <c r="AK483" s="278" t="n">
        <f aca="false">$P$204</f>
        <v>423.0996045</v>
      </c>
      <c r="AL483" s="279" t="n">
        <f aca="false">AL482-AF483</f>
        <v>346.153276767632</v>
      </c>
      <c r="AM483" s="278" t="n">
        <f aca="false">AN483-0.5*AF483</f>
        <v>122.36006446</v>
      </c>
      <c r="AN483" s="278" t="n">
        <f aca="false">AN482+AF483</f>
        <v>122.36006446</v>
      </c>
    </row>
    <row r="484" customFormat="false" ht="12.75" hidden="false" customHeight="false" outlineLevel="0" collapsed="false">
      <c r="A484" s="271" t="s">
        <v>663</v>
      </c>
      <c r="B484" s="271" t="str">
        <f aca="false">B481</f>
        <v>WA03</v>
      </c>
      <c r="C484" s="271" t="s">
        <v>496</v>
      </c>
      <c r="D484" s="272" t="n">
        <f aca="false">ROUND(10*R484,0)</f>
        <v>1224</v>
      </c>
      <c r="E484" s="280" t="s">
        <v>744</v>
      </c>
      <c r="F484" s="274" t="s">
        <v>573</v>
      </c>
      <c r="G484" s="274" t="s">
        <v>574</v>
      </c>
      <c r="H484" s="275"/>
      <c r="I484" s="279"/>
      <c r="J484" s="277"/>
      <c r="K484" s="278" t="n">
        <v>0</v>
      </c>
      <c r="L484" s="56" t="n">
        <f aca="false">(Q484+Q483)/2</f>
        <v>346.153276767632</v>
      </c>
      <c r="M484" s="56" t="n">
        <f aca="false">(P484+P483)/2</f>
        <v>423.0996045</v>
      </c>
      <c r="N484" s="56" t="n">
        <f aca="false">(O484+O483)/2</f>
        <v>41.094</v>
      </c>
      <c r="O484" s="278" t="n">
        <f aca="false">$O$204</f>
        <v>41.094</v>
      </c>
      <c r="P484" s="278" t="n">
        <f aca="false">$P$204</f>
        <v>423.0996045</v>
      </c>
      <c r="Q484" s="279" t="n">
        <f aca="false">Q483-K484</f>
        <v>346.153276767632</v>
      </c>
      <c r="R484" s="278" t="n">
        <f aca="false">S484-0.5*K484</f>
        <v>122.36006446</v>
      </c>
      <c r="S484" s="278" t="n">
        <f aca="false">S483+K484</f>
        <v>122.36006446</v>
      </c>
      <c r="T484" s="278"/>
      <c r="U484" s="56" t="n">
        <f aca="false">R484-$U$23</f>
        <v>53.8814345936001</v>
      </c>
      <c r="V484" s="271" t="s">
        <v>663</v>
      </c>
      <c r="W484" s="271" t="str">
        <f aca="false">W479</f>
        <v>WA03</v>
      </c>
      <c r="X484" s="271" t="s">
        <v>496</v>
      </c>
      <c r="Y484" s="272" t="n">
        <f aca="false">ROUND(10*AM484,0)</f>
        <v>1224</v>
      </c>
      <c r="Z484" s="280" t="s">
        <v>744</v>
      </c>
      <c r="AA484" s="274" t="s">
        <v>573</v>
      </c>
      <c r="AB484" s="274" t="s">
        <v>574</v>
      </c>
      <c r="AC484" s="275"/>
      <c r="AD484" s="279"/>
      <c r="AE484" s="277"/>
      <c r="AF484" s="278" t="n">
        <v>0</v>
      </c>
      <c r="AG484" s="278" t="n">
        <f aca="false">(AL484+AL483)/2</f>
        <v>346.153276767632</v>
      </c>
      <c r="AH484" s="278" t="n">
        <f aca="false">(AK484+AK483)/2</f>
        <v>423.0996045</v>
      </c>
      <c r="AI484" s="278" t="n">
        <f aca="false">(AJ484+AJ483)/2</f>
        <v>41.094</v>
      </c>
      <c r="AJ484" s="278" t="n">
        <f aca="false">$O$204</f>
        <v>41.094</v>
      </c>
      <c r="AK484" s="278" t="n">
        <f aca="false">$P$204</f>
        <v>423.0996045</v>
      </c>
      <c r="AL484" s="279" t="n">
        <f aca="false">AL483-AF484</f>
        <v>346.153276767632</v>
      </c>
      <c r="AM484" s="278" t="n">
        <f aca="false">AN484-0.5*AF484</f>
        <v>122.36006446</v>
      </c>
      <c r="AN484" s="278" t="n">
        <f aca="false">AN483+AF484</f>
        <v>122.36006446</v>
      </c>
    </row>
    <row r="485" customFormat="false" ht="12.75" hidden="false" customHeight="false" outlineLevel="0" collapsed="false">
      <c r="A485" s="271"/>
      <c r="B485" s="271"/>
      <c r="C485" s="271"/>
      <c r="D485" s="272"/>
      <c r="E485" s="280"/>
      <c r="F485" s="274"/>
      <c r="G485" s="274" t="s">
        <v>300</v>
      </c>
      <c r="H485" s="275" t="n">
        <v>40</v>
      </c>
      <c r="I485" s="279"/>
      <c r="J485" s="277"/>
      <c r="K485" s="278" t="n">
        <v>0.131216</v>
      </c>
      <c r="L485" s="56" t="n">
        <f aca="false">(Q485+Q484)/2</f>
        <v>346.087668767632</v>
      </c>
      <c r="M485" s="56" t="n">
        <f aca="false">(P485+P484)/2</f>
        <v>423.0996045</v>
      </c>
      <c r="N485" s="56" t="n">
        <f aca="false">(O485+O484)/2</f>
        <v>41.094</v>
      </c>
      <c r="O485" s="278" t="n">
        <f aca="false">$O$204</f>
        <v>41.094</v>
      </c>
      <c r="P485" s="278" t="n">
        <f aca="false">$P$204</f>
        <v>423.0996045</v>
      </c>
      <c r="Q485" s="279" t="n">
        <f aca="false">Q484-K485</f>
        <v>346.022060767632</v>
      </c>
      <c r="R485" s="278" t="n">
        <f aca="false">S485-0.5*K485</f>
        <v>122.42567246</v>
      </c>
      <c r="S485" s="278" t="n">
        <f aca="false">S484+K485</f>
        <v>122.49128046</v>
      </c>
      <c r="T485" s="278"/>
      <c r="U485" s="56" t="n">
        <f aca="false">R485-$U$23</f>
        <v>53.9470425936001</v>
      </c>
      <c r="V485" s="271"/>
      <c r="W485" s="271"/>
      <c r="X485" s="271"/>
      <c r="Y485" s="272"/>
      <c r="Z485" s="280"/>
      <c r="AA485" s="274"/>
      <c r="AB485" s="274"/>
      <c r="AC485" s="275"/>
      <c r="AD485" s="279"/>
      <c r="AE485" s="277"/>
      <c r="AF485" s="278" t="n">
        <v>0</v>
      </c>
      <c r="AG485" s="278" t="n">
        <f aca="false">(AL485+AL484)/2</f>
        <v>346.153276767632</v>
      </c>
      <c r="AH485" s="278" t="n">
        <f aca="false">(AK485+AK484)/2</f>
        <v>423.0996045</v>
      </c>
      <c r="AI485" s="278" t="n">
        <f aca="false">(AJ485+AJ484)/2</f>
        <v>41.094</v>
      </c>
      <c r="AJ485" s="278" t="n">
        <f aca="false">$O$204</f>
        <v>41.094</v>
      </c>
      <c r="AK485" s="278" t="n">
        <f aca="false">$P$204</f>
        <v>423.0996045</v>
      </c>
      <c r="AL485" s="279" t="n">
        <f aca="false">AL484-AF485</f>
        <v>346.153276767632</v>
      </c>
      <c r="AM485" s="278" t="n">
        <f aca="false">AN485-0.5*AF485</f>
        <v>122.36006446</v>
      </c>
      <c r="AN485" s="278" t="n">
        <f aca="false">AN484+AF485</f>
        <v>122.36006446</v>
      </c>
    </row>
    <row r="486" customFormat="false" ht="12.75" hidden="false" customHeight="false" outlineLevel="0" collapsed="false">
      <c r="A486" s="287" t="s">
        <v>745</v>
      </c>
      <c r="B486" s="288"/>
      <c r="C486" s="288"/>
      <c r="D486" s="289"/>
      <c r="E486" s="290"/>
      <c r="F486" s="291"/>
      <c r="G486" s="291"/>
      <c r="H486" s="292"/>
      <c r="I486" s="293"/>
      <c r="J486" s="294"/>
      <c r="K486" s="295"/>
      <c r="L486" s="295"/>
      <c r="M486" s="295"/>
      <c r="N486" s="295"/>
      <c r="O486" s="295"/>
      <c r="P486" s="295"/>
      <c r="Q486" s="293"/>
      <c r="R486" s="295"/>
      <c r="S486" s="295"/>
      <c r="T486" s="295"/>
      <c r="V486" s="271"/>
      <c r="W486" s="271"/>
      <c r="X486" s="271"/>
      <c r="Y486" s="272"/>
      <c r="Z486" s="280"/>
      <c r="AA486" s="274"/>
      <c r="AB486" s="274"/>
      <c r="AC486" s="275"/>
      <c r="AD486" s="279"/>
      <c r="AE486" s="277"/>
      <c r="AF486" s="278" t="n">
        <v>0</v>
      </c>
      <c r="AG486" s="278" t="n">
        <f aca="false">(AL486+AL485)/2</f>
        <v>346.153276767632</v>
      </c>
      <c r="AH486" s="278" t="n">
        <f aca="false">(AK486+AK485)/2</f>
        <v>423.0996045</v>
      </c>
      <c r="AI486" s="278" t="n">
        <f aca="false">(AJ486+AJ485)/2</f>
        <v>41.094</v>
      </c>
      <c r="AJ486" s="278" t="n">
        <f aca="false">$O$204</f>
        <v>41.094</v>
      </c>
      <c r="AK486" s="278" t="n">
        <f aca="false">$P$204</f>
        <v>423.0996045</v>
      </c>
      <c r="AL486" s="279" t="n">
        <f aca="false">AL485-AF486</f>
        <v>346.153276767632</v>
      </c>
      <c r="AM486" s="278" t="n">
        <f aca="false">AN486-0.5*AF486</f>
        <v>122.36006446</v>
      </c>
      <c r="AN486" s="278" t="n">
        <f aca="false">AN485+AF486</f>
        <v>122.36006446</v>
      </c>
    </row>
    <row r="487" customFormat="false" ht="12.75" hidden="false" customHeight="false" outlineLevel="0" collapsed="false">
      <c r="A487" s="55" t="s">
        <v>746</v>
      </c>
      <c r="E487" s="62"/>
      <c r="G487" s="54"/>
      <c r="H487" s="221"/>
      <c r="I487" s="222"/>
      <c r="J487" s="60"/>
      <c r="K487" s="56" t="n">
        <v>0</v>
      </c>
      <c r="L487" s="56" t="n">
        <f aca="false">(Q487+Q485)/2</f>
        <v>346.022060767632</v>
      </c>
      <c r="M487" s="56" t="n">
        <f aca="false">(P487+P485)/2</f>
        <v>423.0996045</v>
      </c>
      <c r="N487" s="56" t="n">
        <f aca="false">(O487+O485)/2</f>
        <v>41.094</v>
      </c>
      <c r="O487" s="56" t="n">
        <f aca="false">$O$204</f>
        <v>41.094</v>
      </c>
      <c r="P487" s="56" t="n">
        <f aca="false">$P$204</f>
        <v>423.0996045</v>
      </c>
      <c r="Q487" s="222" t="n">
        <f aca="false">Q485-K487</f>
        <v>346.022060767632</v>
      </c>
      <c r="R487" s="56" t="n">
        <f aca="false">S487-0.5*K487</f>
        <v>122.49128046</v>
      </c>
      <c r="S487" s="56" t="n">
        <f aca="false">S485+K487</f>
        <v>122.49128046</v>
      </c>
      <c r="U487" s="56" t="n">
        <f aca="false">R487-$U$23</f>
        <v>54.0126505936001</v>
      </c>
      <c r="V487" s="271"/>
      <c r="W487" s="271"/>
      <c r="X487" s="271"/>
      <c r="Y487" s="272"/>
      <c r="Z487" s="280"/>
      <c r="AA487" s="274"/>
      <c r="AB487" s="274"/>
      <c r="AC487" s="275"/>
      <c r="AD487" s="279"/>
      <c r="AE487" s="277"/>
      <c r="AF487" s="278" t="n">
        <v>0.036116</v>
      </c>
      <c r="AG487" s="278" t="n">
        <f aca="false">(AL487+AL486)/2</f>
        <v>346.135218767632</v>
      </c>
      <c r="AH487" s="278" t="n">
        <f aca="false">(AK487+AK486)/2</f>
        <v>423.0996045</v>
      </c>
      <c r="AI487" s="278" t="n">
        <f aca="false">(AJ487+AJ486)/2</f>
        <v>41.094</v>
      </c>
      <c r="AJ487" s="278" t="n">
        <f aca="false">$O$204</f>
        <v>41.094</v>
      </c>
      <c r="AK487" s="278" t="n">
        <f aca="false">$P$204</f>
        <v>423.0996045</v>
      </c>
      <c r="AL487" s="279" t="n">
        <f aca="false">AL486-AF487</f>
        <v>346.117160767632</v>
      </c>
      <c r="AM487" s="278" t="n">
        <f aca="false">AN487-0.5*AF487</f>
        <v>122.37812246</v>
      </c>
      <c r="AN487" s="278" t="n">
        <f aca="false">AN486+AF487</f>
        <v>122.39618046</v>
      </c>
    </row>
    <row r="488" customFormat="false" ht="12.75" hidden="false" customHeight="false" outlineLevel="0" collapsed="false">
      <c r="A488" s="296" t="s">
        <v>663</v>
      </c>
      <c r="B488" s="296" t="s">
        <v>747</v>
      </c>
      <c r="C488" s="296" t="s">
        <v>265</v>
      </c>
      <c r="D488" s="297" t="n">
        <f aca="false">ROUND(10*R488,0)</f>
        <v>1225</v>
      </c>
      <c r="E488" s="298" t="s">
        <v>748</v>
      </c>
      <c r="F488" s="168"/>
      <c r="G488" s="299" t="s">
        <v>304</v>
      </c>
      <c r="H488" s="156" t="n">
        <v>40</v>
      </c>
      <c r="I488" s="298"/>
      <c r="J488" s="159"/>
      <c r="K488" s="300" t="n">
        <v>0.057404</v>
      </c>
      <c r="L488" s="56" t="n">
        <f aca="false">(Q488+Q487)/2</f>
        <v>345.993358767632</v>
      </c>
      <c r="M488" s="56" t="n">
        <f aca="false">(P488+P487)/2</f>
        <v>423.0996045</v>
      </c>
      <c r="N488" s="56" t="n">
        <f aca="false">(O488+O487)/2</f>
        <v>41.094</v>
      </c>
      <c r="O488" s="298" t="n">
        <f aca="false">$O$204</f>
        <v>41.094</v>
      </c>
      <c r="P488" s="157" t="n">
        <f aca="false">$P$204</f>
        <v>423.0996045</v>
      </c>
      <c r="Q488" s="157" t="n">
        <f aca="false">Q487-K488</f>
        <v>345.964656767632</v>
      </c>
      <c r="R488" s="298" t="n">
        <f aca="false">S488-0.5*K488</f>
        <v>122.51998246</v>
      </c>
      <c r="S488" s="298" t="n">
        <f aca="false">S487+K488</f>
        <v>122.54868446</v>
      </c>
      <c r="T488" s="298"/>
      <c r="U488" s="56" t="n">
        <f aca="false">R488-$U$23</f>
        <v>54.0413525936002</v>
      </c>
      <c r="V488" s="271" t="s">
        <v>663</v>
      </c>
      <c r="W488" s="271" t="str">
        <f aca="false">W479</f>
        <v>WA03</v>
      </c>
      <c r="X488" s="271" t="s">
        <v>688</v>
      </c>
      <c r="Y488" s="272" t="n">
        <f aca="false">ROUND(10*AM488,0)</f>
        <v>1224</v>
      </c>
      <c r="Z488" s="280" t="str">
        <f aca="false">IF(V488="","",IF(W488=0,CONCATENATE(V488,":",X488,"_D",TEXT(Y488,"0000")),CONCATENATE(V488,"_",W488,":",X488,"_D",TEXT(Y488,"0000"))))</f>
        <v>LS1_WA03:BLM_D1224</v>
      </c>
      <c r="AA488" s="274" t="s">
        <v>701</v>
      </c>
      <c r="AB488" s="274" t="s">
        <v>704</v>
      </c>
      <c r="AC488" s="301" t="n">
        <v>30</v>
      </c>
      <c r="AD488" s="279"/>
      <c r="AE488" s="302" t="s">
        <v>749</v>
      </c>
      <c r="AF488" s="278" t="n">
        <v>0</v>
      </c>
      <c r="AG488" s="278" t="n">
        <f aca="false">(AL488+AL487)/2</f>
        <v>346.117160767632</v>
      </c>
      <c r="AH488" s="278" t="n">
        <f aca="false">(AK488+AK487)/2</f>
        <v>423.0996045</v>
      </c>
      <c r="AI488" s="278" t="n">
        <f aca="false">(AJ488+AJ487)/2</f>
        <v>41.094</v>
      </c>
      <c r="AJ488" s="278" t="n">
        <f aca="false">$O$204</f>
        <v>41.094</v>
      </c>
      <c r="AK488" s="278" t="n">
        <f aca="false">$P$204</f>
        <v>423.0996045</v>
      </c>
      <c r="AL488" s="279" t="n">
        <f aca="false">AL487-AF488</f>
        <v>346.117160767632</v>
      </c>
      <c r="AM488" s="278" t="n">
        <f aca="false">AN488-0.5*AF488</f>
        <v>122.39618046</v>
      </c>
      <c r="AN488" s="278" t="n">
        <f aca="false">AN487+AF488</f>
        <v>122.39618046</v>
      </c>
    </row>
    <row r="489" customFormat="false" ht="12.75" hidden="false" customHeight="false" outlineLevel="0" collapsed="false">
      <c r="A489" s="296"/>
      <c r="B489" s="296"/>
      <c r="C489" s="296"/>
      <c r="D489" s="297"/>
      <c r="E489" s="296"/>
      <c r="F489" s="155"/>
      <c r="G489" s="303" t="s">
        <v>666</v>
      </c>
      <c r="H489" s="156"/>
      <c r="I489" s="298"/>
      <c r="J489" s="159"/>
      <c r="K489" s="300" t="n">
        <v>0.190822</v>
      </c>
      <c r="L489" s="56" t="n">
        <f aca="false">(Q489+Q488)/2</f>
        <v>345.869245767632</v>
      </c>
      <c r="M489" s="56" t="n">
        <f aca="false">(P489+P488)/2</f>
        <v>423.0996045</v>
      </c>
      <c r="N489" s="56" t="n">
        <f aca="false">(O489+O488)/2</f>
        <v>41.094</v>
      </c>
      <c r="O489" s="298" t="n">
        <f aca="false">$O$204</f>
        <v>41.094</v>
      </c>
      <c r="P489" s="157" t="n">
        <f aca="false">$P$204</f>
        <v>423.0996045</v>
      </c>
      <c r="Q489" s="157" t="n">
        <f aca="false">Q488-K489</f>
        <v>345.773834767632</v>
      </c>
      <c r="R489" s="298" t="n">
        <f aca="false">S489-0.5*K489</f>
        <v>122.64409546</v>
      </c>
      <c r="S489" s="298" t="n">
        <f aca="false">S488+K489</f>
        <v>122.73950646</v>
      </c>
      <c r="T489" s="304"/>
      <c r="U489" s="56" t="n">
        <f aca="false">R489-$U$23</f>
        <v>54.1654655936001</v>
      </c>
      <c r="V489" s="271"/>
      <c r="W489" s="271"/>
      <c r="X489" s="271"/>
      <c r="Y489" s="272"/>
      <c r="Z489" s="280" t="str">
        <f aca="false">IF(V489="","",IF(W489=0,CONCATENATE(V489,":",X489,"_D",TEXT(Y489,"0000")),CONCATENATE(V489,"_",W489,":",X489,"_D",TEXT(Y489,"0000"))))</f>
        <v/>
      </c>
      <c r="AA489" s="274"/>
      <c r="AB489" s="274" t="s">
        <v>300</v>
      </c>
      <c r="AC489" s="275" t="n">
        <v>40</v>
      </c>
      <c r="AD489" s="279"/>
      <c r="AE489" s="277"/>
      <c r="AF489" s="278" t="n">
        <f aca="false">0.131216-AF487</f>
        <v>0.0951</v>
      </c>
      <c r="AG489" s="278" t="n">
        <f aca="false">(AL489+AL488)/2</f>
        <v>346.069610767632</v>
      </c>
      <c r="AH489" s="278" t="n">
        <f aca="false">(AK489+AK488)/2</f>
        <v>423.0996045</v>
      </c>
      <c r="AI489" s="278" t="n">
        <f aca="false">(AJ489+AJ488)/2</f>
        <v>41.094</v>
      </c>
      <c r="AJ489" s="278" t="n">
        <f aca="false">$O$204</f>
        <v>41.094</v>
      </c>
      <c r="AK489" s="278" t="n">
        <f aca="false">$P$204</f>
        <v>423.0996045</v>
      </c>
      <c r="AL489" s="279" t="n">
        <f aca="false">AL488-AF489</f>
        <v>346.022060767632</v>
      </c>
      <c r="AM489" s="278" t="n">
        <f aca="false">AN489-0.5*AF489</f>
        <v>122.44373046</v>
      </c>
      <c r="AN489" s="278" t="n">
        <f aca="false">AN488+AF489</f>
        <v>122.49128046</v>
      </c>
    </row>
    <row r="490" customFormat="false" ht="12.75" hidden="false" customHeight="false" outlineLevel="0" collapsed="false">
      <c r="A490" s="296" t="s">
        <v>663</v>
      </c>
      <c r="B490" s="296" t="str">
        <f aca="false">B488</f>
        <v>CB01</v>
      </c>
      <c r="C490" s="296" t="s">
        <v>667</v>
      </c>
      <c r="D490" s="297" t="n">
        <f aca="false">ROUND(10*R490,0)</f>
        <v>1229</v>
      </c>
      <c r="E490" s="153" t="s">
        <v>750</v>
      </c>
      <c r="F490" s="155"/>
      <c r="G490" s="155" t="s">
        <v>751</v>
      </c>
      <c r="H490" s="156" t="n">
        <v>34</v>
      </c>
      <c r="I490" s="157"/>
      <c r="J490" s="159"/>
      <c r="K490" s="298" t="n">
        <v>0.298171</v>
      </c>
      <c r="L490" s="56" t="n">
        <f aca="false">(Q490+Q489)/2</f>
        <v>345.624749267632</v>
      </c>
      <c r="M490" s="56" t="n">
        <f aca="false">(P490+P489)/2</f>
        <v>423.0996045</v>
      </c>
      <c r="N490" s="56" t="n">
        <f aca="false">(O490+O489)/2</f>
        <v>41.094</v>
      </c>
      <c r="O490" s="298" t="n">
        <f aca="false">$O$204</f>
        <v>41.094</v>
      </c>
      <c r="P490" s="157" t="n">
        <f aca="false">$P$204</f>
        <v>423.0996045</v>
      </c>
      <c r="Q490" s="157" t="n">
        <f aca="false">Q489-K490</f>
        <v>345.475663767632</v>
      </c>
      <c r="R490" s="298" t="n">
        <f aca="false">S490-0.5*K490</f>
        <v>122.88859196</v>
      </c>
      <c r="S490" s="298" t="n">
        <f aca="false">S489+K490</f>
        <v>123.03767746</v>
      </c>
      <c r="T490" s="298"/>
      <c r="U490" s="56" t="n">
        <f aca="false">R490-$U$23</f>
        <v>54.4099620936001</v>
      </c>
      <c r="V490" s="287" t="s">
        <v>752</v>
      </c>
      <c r="W490" s="288"/>
      <c r="X490" s="288"/>
      <c r="Y490" s="288"/>
      <c r="Z490" s="288"/>
      <c r="AA490" s="305"/>
      <c r="AB490" s="288"/>
      <c r="AC490" s="288"/>
      <c r="AD490" s="288"/>
      <c r="AE490" s="295"/>
      <c r="AF490" s="306" t="n">
        <v>0.0286606</v>
      </c>
      <c r="AG490" s="295" t="n">
        <f aca="false">(AL490+AL489)/2</f>
        <v>346.007730467632</v>
      </c>
      <c r="AH490" s="295" t="n">
        <f aca="false">(AK490+AK489)/2</f>
        <v>423.0996045</v>
      </c>
      <c r="AI490" s="295" t="n">
        <f aca="false">(AJ490+AJ489)/2</f>
        <v>41.094</v>
      </c>
      <c r="AJ490" s="295" t="n">
        <f aca="false">$O$204</f>
        <v>41.094</v>
      </c>
      <c r="AK490" s="295" t="n">
        <f aca="false">$P$204</f>
        <v>423.0996045</v>
      </c>
      <c r="AL490" s="293" t="n">
        <f aca="false">AL489-AF490</f>
        <v>345.993400167632</v>
      </c>
      <c r="AM490" s="295" t="n">
        <f aca="false">AN490-0.5*AF490</f>
        <v>122.50561076</v>
      </c>
      <c r="AN490" s="295" t="n">
        <f aca="false">AN489+AF490</f>
        <v>122.51994106</v>
      </c>
    </row>
    <row r="491" customFormat="false" ht="12.75" hidden="false" customHeight="false" outlineLevel="0" collapsed="false">
      <c r="A491" s="296"/>
      <c r="B491" s="296"/>
      <c r="C491" s="296"/>
      <c r="D491" s="297"/>
      <c r="E491" s="153"/>
      <c r="F491" s="155"/>
      <c r="G491" s="155"/>
      <c r="H491" s="156"/>
      <c r="I491" s="157"/>
      <c r="J491" s="159"/>
      <c r="K491" s="298" t="n">
        <v>0</v>
      </c>
      <c r="L491" s="56" t="n">
        <f aca="false">(Q491+Q490)/2</f>
        <v>345.475663767632</v>
      </c>
      <c r="M491" s="56" t="n">
        <f aca="false">(P491+P490)/2</f>
        <v>423.0996045</v>
      </c>
      <c r="N491" s="56" t="n">
        <f aca="false">(O491+O490)/2</f>
        <v>41.094</v>
      </c>
      <c r="O491" s="298" t="n">
        <f aca="false">$O$204</f>
        <v>41.094</v>
      </c>
      <c r="P491" s="157" t="n">
        <f aca="false">$P$204</f>
        <v>423.0996045</v>
      </c>
      <c r="Q491" s="157" t="n">
        <f aca="false">Q490-K491</f>
        <v>345.475663767632</v>
      </c>
      <c r="R491" s="298" t="n">
        <f aca="false">S491-0.5*K491</f>
        <v>123.03767746</v>
      </c>
      <c r="S491" s="298" t="n">
        <f aca="false">S490+K491</f>
        <v>123.03767746</v>
      </c>
      <c r="T491" s="298"/>
      <c r="U491" s="56" t="n">
        <f aca="false">R491-$U$23</f>
        <v>54.5590475936001</v>
      </c>
      <c r="V491" s="307" t="s">
        <v>663</v>
      </c>
      <c r="W491" s="307" t="s">
        <v>753</v>
      </c>
      <c r="X491" s="307" t="s">
        <v>265</v>
      </c>
      <c r="Y491" s="289" t="n">
        <f aca="false">ROUND(10*AM491,0)</f>
        <v>1225</v>
      </c>
      <c r="Z491" s="290" t="str">
        <f aca="false">IF(V491="","",IF(W491=0,CONCATENATE(V491,":",X491,"_D",TEXT(Y491,"0000")),CONCATENATE(V491,"_",W491,":",X491,"_D",TEXT(Y491,"0000"))))</f>
        <v>LS1_D:GV_D1225</v>
      </c>
      <c r="AA491" s="291" t="s">
        <v>754</v>
      </c>
      <c r="AB491" s="291" t="s">
        <v>304</v>
      </c>
      <c r="AC491" s="308"/>
      <c r="AD491" s="309"/>
      <c r="AE491" s="305" t="s">
        <v>755</v>
      </c>
      <c r="AF491" s="306" t="n">
        <v>0</v>
      </c>
      <c r="AG491" s="295" t="n">
        <f aca="false">(AL491+AL490)/2</f>
        <v>345.993400167632</v>
      </c>
      <c r="AH491" s="295" t="n">
        <f aca="false">(AK491+AK490)/2</f>
        <v>423.0996045</v>
      </c>
      <c r="AI491" s="295" t="n">
        <f aca="false">(AJ491+AJ490)/2</f>
        <v>41.094</v>
      </c>
      <c r="AJ491" s="295" t="n">
        <f aca="false">$O$204</f>
        <v>41.094</v>
      </c>
      <c r="AK491" s="295" t="n">
        <f aca="false">$P$204</f>
        <v>423.0996045</v>
      </c>
      <c r="AL491" s="293" t="n">
        <f aca="false">AL490-AF491</f>
        <v>345.993400167632</v>
      </c>
      <c r="AM491" s="295" t="n">
        <f aca="false">AN491-0.5*AF491</f>
        <v>122.51994106</v>
      </c>
      <c r="AN491" s="295" t="n">
        <f aca="false">AN490+AF491</f>
        <v>122.51994106</v>
      </c>
      <c r="AO491" s="41" t="s">
        <v>756</v>
      </c>
    </row>
    <row r="492" customFormat="false" ht="12.75" hidden="false" customHeight="false" outlineLevel="0" collapsed="false">
      <c r="A492" s="296" t="s">
        <v>663</v>
      </c>
      <c r="B492" s="296" t="str">
        <f aca="false">B488</f>
        <v>CB01</v>
      </c>
      <c r="C492" s="296" t="s">
        <v>688</v>
      </c>
      <c r="D492" s="297" t="n">
        <f aca="false">ROUND(10*R492,0)</f>
        <v>1230</v>
      </c>
      <c r="E492" s="153" t="s">
        <v>757</v>
      </c>
      <c r="F492" s="155"/>
      <c r="G492" s="155" t="s">
        <v>690</v>
      </c>
      <c r="H492" s="156"/>
      <c r="I492" s="157"/>
      <c r="J492" s="159"/>
      <c r="K492" s="298" t="n">
        <v>0</v>
      </c>
      <c r="L492" s="56" t="n">
        <f aca="false">(Q492+Q491)/2</f>
        <v>345.475663767632</v>
      </c>
      <c r="M492" s="56" t="n">
        <f aca="false">(P492+P491)/2</f>
        <v>423.0996045</v>
      </c>
      <c r="N492" s="56" t="n">
        <f aca="false">(O492+O491)/2</f>
        <v>41.094</v>
      </c>
      <c r="O492" s="298" t="n">
        <f aca="false">$O$204</f>
        <v>41.094</v>
      </c>
      <c r="P492" s="157" t="n">
        <f aca="false">$P$204</f>
        <v>423.0996045</v>
      </c>
      <c r="Q492" s="157" t="n">
        <f aca="false">Q491-K492</f>
        <v>345.475663767632</v>
      </c>
      <c r="R492" s="298" t="n">
        <f aca="false">S492-0.5*K492</f>
        <v>123.03767746</v>
      </c>
      <c r="S492" s="298" t="n">
        <f aca="false">S491+K492</f>
        <v>123.03767746</v>
      </c>
      <c r="T492" s="298"/>
      <c r="U492" s="56" t="n">
        <f aca="false">R492-$U$23</f>
        <v>54.5590475936001</v>
      </c>
      <c r="V492" s="307"/>
      <c r="W492" s="307"/>
      <c r="X492" s="307"/>
      <c r="Y492" s="307"/>
      <c r="Z492" s="307"/>
      <c r="AA492" s="310"/>
      <c r="AB492" s="288"/>
      <c r="AC492" s="311"/>
      <c r="AD492" s="309"/>
      <c r="AE492" s="305"/>
      <c r="AF492" s="306" t="n">
        <v>0.1262888</v>
      </c>
      <c r="AG492" s="295" t="n">
        <f aca="false">(AL492+AL491)/2</f>
        <v>345.930255767632</v>
      </c>
      <c r="AH492" s="295" t="n">
        <f aca="false">(AK492+AK491)/2</f>
        <v>423.0996045</v>
      </c>
      <c r="AI492" s="295" t="n">
        <f aca="false">(AJ492+AJ491)/2</f>
        <v>41.094</v>
      </c>
      <c r="AJ492" s="295" t="n">
        <f aca="false">$O$204</f>
        <v>41.094</v>
      </c>
      <c r="AK492" s="295" t="n">
        <f aca="false">$P$204</f>
        <v>423.0996045</v>
      </c>
      <c r="AL492" s="293" t="n">
        <f aca="false">AL491-AF492</f>
        <v>345.867111367632</v>
      </c>
      <c r="AM492" s="295" t="n">
        <f aca="false">AN492-0.5*AF492</f>
        <v>122.58308546</v>
      </c>
      <c r="AN492" s="295" t="n">
        <f aca="false">AN491+AF492</f>
        <v>122.64622986</v>
      </c>
    </row>
    <row r="493" customFormat="false" ht="12.75" hidden="false" customHeight="false" outlineLevel="0" collapsed="false">
      <c r="A493" s="296"/>
      <c r="B493" s="296"/>
      <c r="C493" s="296"/>
      <c r="D493" s="297"/>
      <c r="E493" s="153"/>
      <c r="F493" s="155"/>
      <c r="G493" s="155" t="s">
        <v>300</v>
      </c>
      <c r="H493" s="156" t="n">
        <v>40</v>
      </c>
      <c r="I493" s="157"/>
      <c r="J493" s="159"/>
      <c r="K493" s="298" t="n">
        <v>0.09650984</v>
      </c>
      <c r="L493" s="56" t="n">
        <f aca="false">(Q493+Q492)/2</f>
        <v>345.427408847632</v>
      </c>
      <c r="M493" s="56" t="n">
        <f aca="false">(P493+P492)/2</f>
        <v>423.0996045</v>
      </c>
      <c r="N493" s="56" t="n">
        <f aca="false">(O493+O492)/2</f>
        <v>41.094</v>
      </c>
      <c r="O493" s="298" t="n">
        <f aca="false">$O$204</f>
        <v>41.094</v>
      </c>
      <c r="P493" s="157" t="n">
        <f aca="false">$P$204</f>
        <v>423.0996045</v>
      </c>
      <c r="Q493" s="157" t="n">
        <f aca="false">Q492-K493</f>
        <v>345.379153927632</v>
      </c>
      <c r="R493" s="298" t="n">
        <f aca="false">S493-0.5*K493</f>
        <v>123.08593238</v>
      </c>
      <c r="S493" s="298" t="n">
        <f aca="false">S492+K493</f>
        <v>123.1341873</v>
      </c>
      <c r="T493" s="298"/>
      <c r="U493" s="56" t="n">
        <f aca="false">R493-$U$23</f>
        <v>54.6073025136001</v>
      </c>
      <c r="V493" s="307" t="s">
        <v>663</v>
      </c>
      <c r="W493" s="307" t="s">
        <v>753</v>
      </c>
      <c r="X493" s="307" t="s">
        <v>655</v>
      </c>
      <c r="Y493" s="289" t="n">
        <f aca="false">ROUND(10*AM493,0)</f>
        <v>1226</v>
      </c>
      <c r="Z493" s="290" t="str">
        <f aca="false">IF(V493="","",IF(W493=0,CONCATENATE(V493,":",X493,"_D",TEXT(Y493,"0000")),CONCATENATE(V493,"_",W493,":",X493,"_D",TEXT(Y493,"0000"))))</f>
        <v>LS1_D:FAV_D1226</v>
      </c>
      <c r="AA493" s="291" t="s">
        <v>657</v>
      </c>
      <c r="AB493" s="291" t="s">
        <v>658</v>
      </c>
      <c r="AC493" s="288"/>
      <c r="AD493" s="309"/>
      <c r="AE493" s="305" t="s">
        <v>758</v>
      </c>
      <c r="AF493" s="306" t="n">
        <v>0</v>
      </c>
      <c r="AG493" s="295" t="n">
        <f aca="false">(AL493+AL492)/2</f>
        <v>345.867111367632</v>
      </c>
      <c r="AH493" s="295" t="n">
        <f aca="false">(AK493+AK492)/2</f>
        <v>423.0996045</v>
      </c>
      <c r="AI493" s="295" t="n">
        <f aca="false">(AJ493+AJ492)/2</f>
        <v>41.094</v>
      </c>
      <c r="AJ493" s="295" t="n">
        <f aca="false">$O$204</f>
        <v>41.094</v>
      </c>
      <c r="AK493" s="295" t="n">
        <f aca="false">$P$204</f>
        <v>423.0996045</v>
      </c>
      <c r="AL493" s="293" t="n">
        <f aca="false">AL492-AF493</f>
        <v>345.867111367632</v>
      </c>
      <c r="AM493" s="295" t="n">
        <f aca="false">AN493-0.5*AF493</f>
        <v>122.64622986</v>
      </c>
      <c r="AN493" s="295" t="n">
        <f aca="false">AN492+AF493</f>
        <v>122.64622986</v>
      </c>
      <c r="AO493" s="41" t="s">
        <v>756</v>
      </c>
    </row>
    <row r="494" customFormat="false" ht="12.75" hidden="false" customHeight="false" outlineLevel="0" collapsed="false">
      <c r="A494" s="296" t="s">
        <v>663</v>
      </c>
      <c r="B494" s="296" t="str">
        <f aca="false">B488</f>
        <v>CB01</v>
      </c>
      <c r="C494" s="296" t="s">
        <v>579</v>
      </c>
      <c r="D494" s="297" t="n">
        <f aca="false">ROUND(10*R494,0)</f>
        <v>1231</v>
      </c>
      <c r="E494" s="153" t="s">
        <v>759</v>
      </c>
      <c r="F494" s="155" t="s">
        <v>672</v>
      </c>
      <c r="G494" s="155" t="s">
        <v>673</v>
      </c>
      <c r="H494" s="156"/>
      <c r="I494" s="157"/>
      <c r="J494" s="159"/>
      <c r="K494" s="298" t="n">
        <v>0</v>
      </c>
      <c r="L494" s="56" t="n">
        <f aca="false">(Q494+Q493)/2</f>
        <v>345.379153927632</v>
      </c>
      <c r="M494" s="56" t="n">
        <f aca="false">(P494+P493)/2</f>
        <v>423.0996045</v>
      </c>
      <c r="N494" s="56" t="n">
        <f aca="false">(O494+O493)/2</f>
        <v>41.094</v>
      </c>
      <c r="O494" s="298" t="n">
        <f aca="false">$O$204</f>
        <v>41.094</v>
      </c>
      <c r="P494" s="157" t="n">
        <f aca="false">$P$204</f>
        <v>423.0996045</v>
      </c>
      <c r="Q494" s="157" t="n">
        <f aca="false">Q493-K494</f>
        <v>345.379153927632</v>
      </c>
      <c r="R494" s="298" t="n">
        <f aca="false">S494-0.5*K494</f>
        <v>123.1341873</v>
      </c>
      <c r="S494" s="298" t="n">
        <f aca="false">S493+K494</f>
        <v>123.1341873</v>
      </c>
      <c r="T494" s="298"/>
      <c r="U494" s="56" t="n">
        <f aca="false">R494-$U$23</f>
        <v>54.6555574336001</v>
      </c>
      <c r="V494" s="307"/>
      <c r="W494" s="307"/>
      <c r="X494" s="307"/>
      <c r="Y494" s="307"/>
      <c r="Z494" s="307"/>
      <c r="AA494" s="310"/>
      <c r="AB494" s="308"/>
      <c r="AC494" s="311"/>
      <c r="AD494" s="309"/>
      <c r="AE494" s="305"/>
      <c r="AF494" s="306" t="n">
        <v>0.1512316</v>
      </c>
      <c r="AG494" s="295" t="n">
        <f aca="false">(AL494+AL493)/2</f>
        <v>345.791495567632</v>
      </c>
      <c r="AH494" s="295" t="n">
        <f aca="false">(AK494+AK493)/2</f>
        <v>423.0996045</v>
      </c>
      <c r="AI494" s="295" t="n">
        <f aca="false">(AJ494+AJ493)/2</f>
        <v>41.094</v>
      </c>
      <c r="AJ494" s="295" t="n">
        <f aca="false">$O$204</f>
        <v>41.094</v>
      </c>
      <c r="AK494" s="295" t="n">
        <f aca="false">$P$204</f>
        <v>423.0996045</v>
      </c>
      <c r="AL494" s="293" t="n">
        <f aca="false">AL493-AF494</f>
        <v>345.715879767632</v>
      </c>
      <c r="AM494" s="295" t="n">
        <f aca="false">AN494-0.5*AF494</f>
        <v>122.72184566</v>
      </c>
      <c r="AN494" s="295" t="n">
        <f aca="false">AN493+AF494</f>
        <v>122.79746146</v>
      </c>
    </row>
    <row r="495" customFormat="false" ht="12.75" hidden="false" customHeight="false" outlineLevel="0" collapsed="false">
      <c r="A495" s="296"/>
      <c r="B495" s="296"/>
      <c r="C495" s="296"/>
      <c r="D495" s="297"/>
      <c r="E495" s="153"/>
      <c r="F495" s="155"/>
      <c r="G495" s="155" t="s">
        <v>674</v>
      </c>
      <c r="H495" s="156" t="n">
        <v>40</v>
      </c>
      <c r="I495" s="157"/>
      <c r="J495" s="159"/>
      <c r="K495" s="298" t="n">
        <v>0.05588</v>
      </c>
      <c r="L495" s="56" t="n">
        <f aca="false">(Q495+Q494)/2</f>
        <v>345.351213927632</v>
      </c>
      <c r="M495" s="56" t="n">
        <f aca="false">(P495+P494)/2</f>
        <v>423.0996045</v>
      </c>
      <c r="N495" s="56" t="n">
        <f aca="false">(O495+O494)/2</f>
        <v>41.094</v>
      </c>
      <c r="O495" s="298" t="n">
        <f aca="false">$O$204</f>
        <v>41.094</v>
      </c>
      <c r="P495" s="157" t="n">
        <f aca="false">$P$204</f>
        <v>423.0996045</v>
      </c>
      <c r="Q495" s="157" t="n">
        <f aca="false">Q494-K495</f>
        <v>345.323273927632</v>
      </c>
      <c r="R495" s="298" t="n">
        <f aca="false">S495-0.5*K495</f>
        <v>123.1621273</v>
      </c>
      <c r="S495" s="298" t="n">
        <f aca="false">S494+K495</f>
        <v>123.1900673</v>
      </c>
      <c r="T495" s="298"/>
      <c r="U495" s="56" t="n">
        <f aca="false">R495-$U$23</f>
        <v>54.6834974336001</v>
      </c>
      <c r="V495" s="307" t="s">
        <v>663</v>
      </c>
      <c r="W495" s="307" t="s">
        <v>753</v>
      </c>
      <c r="X495" s="307" t="s">
        <v>760</v>
      </c>
      <c r="Y495" s="289" t="n">
        <f aca="false">ROUND(10*AM495,0)</f>
        <v>1228</v>
      </c>
      <c r="Z495" s="290" t="str">
        <f aca="false">IF(V495="","",IF(W495=0,CONCATENATE(V495,":",X495,"_D",TEXT(Y495,"0000")),CONCATENATE(V495,"_",W495,":",X495,"_D",TEXT(Y495,"0000"))))</f>
        <v>LS1_D:LPM_D1228</v>
      </c>
      <c r="AA495" s="291" t="s">
        <v>760</v>
      </c>
      <c r="AB495" s="291" t="s">
        <v>761</v>
      </c>
      <c r="AC495" s="311"/>
      <c r="AD495" s="309"/>
      <c r="AE495" s="305" t="s">
        <v>762</v>
      </c>
      <c r="AF495" s="306" t="n">
        <v>0</v>
      </c>
      <c r="AG495" s="295" t="n">
        <f aca="false">(AL495+AL494)/2</f>
        <v>345.715879767632</v>
      </c>
      <c r="AH495" s="295" t="n">
        <f aca="false">(AK495+AK494)/2</f>
        <v>423.0996045</v>
      </c>
      <c r="AI495" s="295" t="n">
        <f aca="false">(AJ495+AJ494)/2</f>
        <v>41.094</v>
      </c>
      <c r="AJ495" s="295" t="n">
        <f aca="false">$O$204</f>
        <v>41.094</v>
      </c>
      <c r="AK495" s="295" t="n">
        <f aca="false">$P$204</f>
        <v>423.0996045</v>
      </c>
      <c r="AL495" s="293" t="n">
        <f aca="false">AL494-AF495</f>
        <v>345.715879767632</v>
      </c>
      <c r="AM495" s="295" t="n">
        <f aca="false">AN495-0.5*AF495</f>
        <v>122.79746146</v>
      </c>
      <c r="AN495" s="295" t="n">
        <f aca="false">AN494+AF495</f>
        <v>122.79746146</v>
      </c>
      <c r="AO495" s="312" t="s">
        <v>763</v>
      </c>
    </row>
    <row r="496" customFormat="false" ht="12.75" hidden="false" customHeight="false" outlineLevel="0" collapsed="false">
      <c r="A496" s="296"/>
      <c r="B496" s="296"/>
      <c r="C496" s="296"/>
      <c r="D496" s="297"/>
      <c r="E496" s="153"/>
      <c r="F496" s="155"/>
      <c r="G496" s="155" t="s">
        <v>675</v>
      </c>
      <c r="H496" s="156" t="n">
        <v>40</v>
      </c>
      <c r="I496" s="157"/>
      <c r="J496" s="159"/>
      <c r="K496" s="298" t="n">
        <v>0.076136</v>
      </c>
      <c r="L496" s="56" t="n">
        <f aca="false">(Q496+Q495)/2</f>
        <v>345.285205927632</v>
      </c>
      <c r="M496" s="56" t="n">
        <f aca="false">(P496+P495)/2</f>
        <v>423.0996045</v>
      </c>
      <c r="N496" s="56" t="n">
        <f aca="false">(O496+O495)/2</f>
        <v>41.094</v>
      </c>
      <c r="O496" s="298" t="n">
        <f aca="false">$O$204</f>
        <v>41.094</v>
      </c>
      <c r="P496" s="157" t="n">
        <f aca="false">$P$204</f>
        <v>423.0996045</v>
      </c>
      <c r="Q496" s="157" t="n">
        <f aca="false">Q495-K496</f>
        <v>345.247137927632</v>
      </c>
      <c r="R496" s="298" t="n">
        <f aca="false">S496-0.5*K496</f>
        <v>123.2281353</v>
      </c>
      <c r="S496" s="298" t="n">
        <f aca="false">S495+K496</f>
        <v>123.2662033</v>
      </c>
      <c r="T496" s="298"/>
      <c r="U496" s="56" t="n">
        <f aca="false">R496-$U$23</f>
        <v>54.7495054336001</v>
      </c>
      <c r="V496" s="288"/>
      <c r="W496" s="288"/>
      <c r="X496" s="288"/>
      <c r="Y496" s="289"/>
      <c r="Z496" s="288"/>
      <c r="AA496" s="291"/>
      <c r="AB496" s="305"/>
      <c r="AC496" s="313"/>
      <c r="AD496" s="309"/>
      <c r="AE496" s="305"/>
      <c r="AF496" s="306" t="n">
        <v>0.1337564</v>
      </c>
      <c r="AG496" s="295" t="n">
        <f aca="false">(AL496+AL495)/2</f>
        <v>345.649001567632</v>
      </c>
      <c r="AH496" s="295" t="n">
        <f aca="false">(AK496+AK495)/2</f>
        <v>423.0996045</v>
      </c>
      <c r="AI496" s="295" t="n">
        <f aca="false">(AJ496+AJ495)/2</f>
        <v>41.094</v>
      </c>
      <c r="AJ496" s="295" t="n">
        <f aca="false">$O$204</f>
        <v>41.094</v>
      </c>
      <c r="AK496" s="295" t="n">
        <f aca="false">$P$204</f>
        <v>423.0996045</v>
      </c>
      <c r="AL496" s="293" t="n">
        <f aca="false">AL495-AF496</f>
        <v>345.582123367632</v>
      </c>
      <c r="AM496" s="295" t="n">
        <f aca="false">AN496-0.5*AF496</f>
        <v>122.86433966</v>
      </c>
      <c r="AN496" s="295" t="n">
        <f aca="false">AN495+AF496</f>
        <v>122.93121786</v>
      </c>
    </row>
    <row r="497" customFormat="false" ht="12.75" hidden="false" customHeight="false" outlineLevel="0" collapsed="false">
      <c r="A497" s="296" t="s">
        <v>663</v>
      </c>
      <c r="B497" s="296" t="str">
        <f aca="false">B488</f>
        <v>CB01</v>
      </c>
      <c r="C497" s="296" t="s">
        <v>677</v>
      </c>
      <c r="D497" s="297" t="n">
        <f aca="false">ROUND(10*R497,0)</f>
        <v>1235</v>
      </c>
      <c r="E497" s="153" t="s">
        <v>764</v>
      </c>
      <c r="F497" s="155" t="s">
        <v>765</v>
      </c>
      <c r="G497" s="155" t="s">
        <v>680</v>
      </c>
      <c r="H497" s="156" t="n">
        <v>40</v>
      </c>
      <c r="I497" s="157"/>
      <c r="J497" s="159"/>
      <c r="K497" s="298" t="n">
        <v>0.5</v>
      </c>
      <c r="L497" s="56" t="n">
        <f aca="false">(Q497+Q496)/2</f>
        <v>344.997137927632</v>
      </c>
      <c r="M497" s="56" t="n">
        <f aca="false">(P497+P496)/2</f>
        <v>423.0996045</v>
      </c>
      <c r="N497" s="56" t="n">
        <f aca="false">(O497+O496)/2</f>
        <v>41.094</v>
      </c>
      <c r="O497" s="298" t="n">
        <f aca="false">$O$204</f>
        <v>41.094</v>
      </c>
      <c r="P497" s="157" t="n">
        <f aca="false">$P$204</f>
        <v>423.0996045</v>
      </c>
      <c r="Q497" s="157" t="n">
        <f aca="false">Q496-K497</f>
        <v>344.747137927632</v>
      </c>
      <c r="R497" s="298" t="n">
        <f aca="false">S497-0.5*K497</f>
        <v>123.5162033</v>
      </c>
      <c r="S497" s="298" t="n">
        <f aca="false">S496+K497</f>
        <v>123.7662033</v>
      </c>
      <c r="T497" s="298"/>
      <c r="U497" s="56" t="n">
        <f aca="false">R497-$U$23</f>
        <v>55.0375734336001</v>
      </c>
      <c r="V497" s="307" t="s">
        <v>663</v>
      </c>
      <c r="W497" s="307" t="s">
        <v>753</v>
      </c>
      <c r="X497" s="307" t="s">
        <v>514</v>
      </c>
      <c r="Y497" s="289" t="n">
        <f aca="false">ROUND(10*AM497,0)</f>
        <v>1229</v>
      </c>
      <c r="Z497" s="290" t="str">
        <f aca="false">IF(V497="","",IF(W497=0,CONCATENATE(V497,":",X497,"_D",TEXT(Y497,"0000")),CONCATENATE(V497,"_",W497,":",X497,"_D",TEXT(Y497,"0000"))))</f>
        <v>LS1_D:BCM_D1229</v>
      </c>
      <c r="AA497" s="291" t="s">
        <v>514</v>
      </c>
      <c r="AB497" s="305" t="s">
        <v>766</v>
      </c>
      <c r="AC497" s="313"/>
      <c r="AD497" s="309"/>
      <c r="AE497" s="305" t="s">
        <v>767</v>
      </c>
      <c r="AF497" s="306" t="n">
        <v>0</v>
      </c>
      <c r="AG497" s="295" t="n">
        <f aca="false">(AL497+AL496)/2</f>
        <v>345.582123367632</v>
      </c>
      <c r="AH497" s="295" t="n">
        <f aca="false">(AK497+AK496)/2</f>
        <v>423.0996045</v>
      </c>
      <c r="AI497" s="295" t="n">
        <f aca="false">(AJ497+AJ496)/2</f>
        <v>41.094</v>
      </c>
      <c r="AJ497" s="295" t="n">
        <f aca="false">$O$204</f>
        <v>41.094</v>
      </c>
      <c r="AK497" s="295" t="n">
        <f aca="false">$P$204</f>
        <v>423.0996045</v>
      </c>
      <c r="AL497" s="293" t="n">
        <f aca="false">AL496-AF497</f>
        <v>345.582123367632</v>
      </c>
      <c r="AM497" s="295" t="n">
        <f aca="false">AN497-0.5*AF497</f>
        <v>122.93121786</v>
      </c>
      <c r="AN497" s="295" t="n">
        <f aca="false">AN496+AF497</f>
        <v>122.93121786</v>
      </c>
      <c r="AO497" s="41" t="s">
        <v>756</v>
      </c>
    </row>
    <row r="498" customFormat="false" ht="12.75" hidden="false" customHeight="false" outlineLevel="0" collapsed="false">
      <c r="A498" s="296"/>
      <c r="B498" s="296"/>
      <c r="C498" s="296"/>
      <c r="D498" s="297"/>
      <c r="E498" s="153"/>
      <c r="F498" s="155"/>
      <c r="G498" s="155" t="s">
        <v>681</v>
      </c>
      <c r="H498" s="156" t="n">
        <v>40</v>
      </c>
      <c r="I498" s="157"/>
      <c r="J498" s="159"/>
      <c r="K498" s="298" t="n">
        <v>0.076136</v>
      </c>
      <c r="L498" s="56" t="n">
        <f aca="false">(Q498+Q497)/2</f>
        <v>344.709069927632</v>
      </c>
      <c r="M498" s="56" t="n">
        <f aca="false">(P498+P497)/2</f>
        <v>423.0996045</v>
      </c>
      <c r="N498" s="56" t="n">
        <f aca="false">(O498+O497)/2</f>
        <v>41.094</v>
      </c>
      <c r="O498" s="298" t="n">
        <f aca="false">$O$204</f>
        <v>41.094</v>
      </c>
      <c r="P498" s="157" t="n">
        <f aca="false">$P$204</f>
        <v>423.0996045</v>
      </c>
      <c r="Q498" s="157" t="n">
        <f aca="false">Q497-K498</f>
        <v>344.671001927632</v>
      </c>
      <c r="R498" s="298" t="n">
        <f aca="false">S498-0.5*K498</f>
        <v>123.8042713</v>
      </c>
      <c r="S498" s="298" t="n">
        <f aca="false">S497+K498</f>
        <v>123.8423393</v>
      </c>
      <c r="T498" s="298"/>
      <c r="U498" s="56" t="n">
        <f aca="false">R498-$U$23</f>
        <v>55.3256414336002</v>
      </c>
      <c r="V498" s="288"/>
      <c r="W498" s="288"/>
      <c r="X498" s="288"/>
      <c r="Y498" s="289"/>
      <c r="Z498" s="288"/>
      <c r="AA498" s="291"/>
      <c r="AB498" s="305"/>
      <c r="AC498" s="313"/>
      <c r="AD498" s="309"/>
      <c r="AE498" s="305"/>
      <c r="AF498" s="306" t="n">
        <v>0.1234948</v>
      </c>
      <c r="AG498" s="295" t="n">
        <f aca="false">(AL498+AL497)/2</f>
        <v>345.520375967632</v>
      </c>
      <c r="AH498" s="295" t="n">
        <f aca="false">(AK498+AK497)/2</f>
        <v>423.0996045</v>
      </c>
      <c r="AI498" s="295" t="n">
        <f aca="false">(AJ498+AJ497)/2</f>
        <v>41.094</v>
      </c>
      <c r="AJ498" s="295" t="n">
        <f aca="false">$O$204</f>
        <v>41.094</v>
      </c>
      <c r="AK498" s="295" t="n">
        <f aca="false">$P$204</f>
        <v>423.0996045</v>
      </c>
      <c r="AL498" s="293" t="n">
        <f aca="false">AL497-AF498</f>
        <v>345.458628567632</v>
      </c>
      <c r="AM498" s="295" t="n">
        <f aca="false">AN498-0.5*AF498</f>
        <v>122.99296526</v>
      </c>
      <c r="AN498" s="295" t="n">
        <f aca="false">AN497+AF498</f>
        <v>123.05471266</v>
      </c>
    </row>
    <row r="499" customFormat="false" ht="12.75" hidden="false" customHeight="false" outlineLevel="0" collapsed="false">
      <c r="A499" s="296"/>
      <c r="B499" s="296"/>
      <c r="C499" s="296"/>
      <c r="D499" s="297"/>
      <c r="E499" s="153"/>
      <c r="F499" s="155"/>
      <c r="G499" s="155" t="s">
        <v>300</v>
      </c>
      <c r="H499" s="156"/>
      <c r="I499" s="157"/>
      <c r="J499" s="159"/>
      <c r="K499" s="298" t="n">
        <v>0.099517</v>
      </c>
      <c r="L499" s="56" t="n">
        <f aca="false">(Q499+Q498)/2</f>
        <v>344.621243427632</v>
      </c>
      <c r="M499" s="56" t="n">
        <f aca="false">(P499+P498)/2</f>
        <v>423.0996045</v>
      </c>
      <c r="N499" s="56" t="n">
        <f aca="false">(O499+O498)/2</f>
        <v>41.094</v>
      </c>
      <c r="O499" s="298" t="n">
        <f aca="false">$O$204</f>
        <v>41.094</v>
      </c>
      <c r="P499" s="157" t="n">
        <f aca="false">$P$204</f>
        <v>423.0996045</v>
      </c>
      <c r="Q499" s="157" t="n">
        <f aca="false">Q498-K499</f>
        <v>344.571484927632</v>
      </c>
      <c r="R499" s="298" t="n">
        <f aca="false">S499-0.5*K499</f>
        <v>123.8920978</v>
      </c>
      <c r="S499" s="298" t="n">
        <f aca="false">S498+K499</f>
        <v>123.9418563</v>
      </c>
      <c r="T499" s="298"/>
      <c r="U499" s="56" t="n">
        <f aca="false">R499-$U$23</f>
        <v>55.4134679336002</v>
      </c>
      <c r="V499" s="288"/>
      <c r="W499" s="288"/>
      <c r="X499" s="288"/>
      <c r="Y499" s="289"/>
      <c r="Z499" s="288"/>
      <c r="AA499" s="291"/>
      <c r="AB499" s="305"/>
      <c r="AC499" s="313"/>
      <c r="AD499" s="309"/>
      <c r="AE499" s="305"/>
      <c r="AF499" s="306" t="n">
        <v>0</v>
      </c>
      <c r="AG499" s="295" t="n">
        <f aca="false">(AL499+AL498)/2</f>
        <v>345.458628567632</v>
      </c>
      <c r="AH499" s="295" t="n">
        <f aca="false">(AK499+AK498)/2</f>
        <v>423.0996045</v>
      </c>
      <c r="AI499" s="295" t="n">
        <f aca="false">(AJ499+AJ498)/2</f>
        <v>41.094</v>
      </c>
      <c r="AJ499" s="295" t="n">
        <f aca="false">$O$204</f>
        <v>41.094</v>
      </c>
      <c r="AK499" s="295" t="n">
        <f aca="false">$P$204</f>
        <v>423.0996045</v>
      </c>
      <c r="AL499" s="293" t="n">
        <f aca="false">AL498-AF499</f>
        <v>345.458628567632</v>
      </c>
      <c r="AM499" s="295" t="n">
        <f aca="false">AN499-0.5*AF499</f>
        <v>123.05471266</v>
      </c>
      <c r="AN499" s="295" t="n">
        <f aca="false">AN498+AF499</f>
        <v>123.05471266</v>
      </c>
    </row>
    <row r="500" customFormat="false" ht="12.75" hidden="false" customHeight="false" outlineLevel="0" collapsed="false">
      <c r="A500" s="296" t="s">
        <v>663</v>
      </c>
      <c r="B500" s="296" t="str">
        <f aca="false">B488</f>
        <v>CB01</v>
      </c>
      <c r="C500" s="296" t="s">
        <v>682</v>
      </c>
      <c r="D500" s="297" t="n">
        <f aca="false">ROUND(10*R500,0)</f>
        <v>1241</v>
      </c>
      <c r="E500" s="153" t="s">
        <v>768</v>
      </c>
      <c r="F500" s="155"/>
      <c r="G500" s="155" t="s">
        <v>751</v>
      </c>
      <c r="H500" s="156" t="n">
        <v>34</v>
      </c>
      <c r="I500" s="157"/>
      <c r="J500" s="159"/>
      <c r="K500" s="298" t="n">
        <v>0.298171</v>
      </c>
      <c r="L500" s="56" t="n">
        <f aca="false">(Q500+Q499)/2</f>
        <v>344.422399427632</v>
      </c>
      <c r="M500" s="56" t="n">
        <f aca="false">(P500+P499)/2</f>
        <v>423.0996045</v>
      </c>
      <c r="N500" s="56" t="n">
        <f aca="false">(O500+O499)/2</f>
        <v>41.094</v>
      </c>
      <c r="O500" s="298" t="n">
        <f aca="false">$O$204</f>
        <v>41.094</v>
      </c>
      <c r="P500" s="157" t="n">
        <f aca="false">$P$204</f>
        <v>423.0996045</v>
      </c>
      <c r="Q500" s="157" t="n">
        <f aca="false">Q499-K500</f>
        <v>344.273313927632</v>
      </c>
      <c r="R500" s="298" t="n">
        <f aca="false">S500-0.5*K500</f>
        <v>124.0909418</v>
      </c>
      <c r="S500" s="298" t="n">
        <f aca="false">S499+K500</f>
        <v>124.2400273</v>
      </c>
      <c r="T500" s="298"/>
      <c r="U500" s="56" t="n">
        <f aca="false">R500-$U$23</f>
        <v>55.6123119336002</v>
      </c>
      <c r="V500" s="307" t="s">
        <v>663</v>
      </c>
      <c r="W500" s="307" t="s">
        <v>753</v>
      </c>
      <c r="X500" s="307" t="s">
        <v>579</v>
      </c>
      <c r="Y500" s="289" t="n">
        <f aca="false">ROUND(10*AM500,0)</f>
        <v>1231</v>
      </c>
      <c r="Z500" s="290" t="str">
        <f aca="false">IF(V500="","",IF(W500=0,CONCATENATE(V500,":",X500,"_D",TEXT(Y500,"0000")),CONCATENATE(V500,"_",W500,":",X500,"_D",TEXT(Y500,"0000"))))</f>
        <v>LS1_D:BPM_D1231</v>
      </c>
      <c r="AA500" s="291" t="s">
        <v>579</v>
      </c>
      <c r="AB500" s="305" t="s">
        <v>769</v>
      </c>
      <c r="AC500" s="313"/>
      <c r="AD500" s="309"/>
      <c r="AE500" s="305" t="s">
        <v>770</v>
      </c>
      <c r="AF500" s="306" t="n">
        <v>0</v>
      </c>
      <c r="AG500" s="295" t="n">
        <f aca="false">(AL500+AL499)/2</f>
        <v>345.458628567632</v>
      </c>
      <c r="AH500" s="295" t="n">
        <f aca="false">(AK500+AK499)/2</f>
        <v>423.0996045</v>
      </c>
      <c r="AI500" s="295" t="n">
        <f aca="false">(AJ500+AJ499)/2</f>
        <v>41.094</v>
      </c>
      <c r="AJ500" s="295" t="n">
        <f aca="false">$O$204</f>
        <v>41.094</v>
      </c>
      <c r="AK500" s="295" t="n">
        <f aca="false">$P$204</f>
        <v>423.0996045</v>
      </c>
      <c r="AL500" s="293" t="n">
        <f aca="false">AL499-AF500</f>
        <v>345.458628567632</v>
      </c>
      <c r="AM500" s="295" t="n">
        <f aca="false">AN500-0.5*AF500</f>
        <v>123.05471266</v>
      </c>
      <c r="AN500" s="295" t="n">
        <f aca="false">AN499+AF500</f>
        <v>123.05471266</v>
      </c>
      <c r="AO500" s="41" t="s">
        <v>756</v>
      </c>
    </row>
    <row r="501" customFormat="false" ht="12.75" hidden="false" customHeight="false" outlineLevel="0" collapsed="false">
      <c r="A501" s="296"/>
      <c r="B501" s="296"/>
      <c r="C501" s="296"/>
      <c r="D501" s="297"/>
      <c r="E501" s="153"/>
      <c r="F501" s="155"/>
      <c r="G501" s="155"/>
      <c r="H501" s="156"/>
      <c r="I501" s="157"/>
      <c r="J501" s="159"/>
      <c r="K501" s="298" t="n">
        <v>0</v>
      </c>
      <c r="L501" s="56" t="n">
        <f aca="false">(Q501+Q500)/2</f>
        <v>344.273313927632</v>
      </c>
      <c r="M501" s="56" t="n">
        <f aca="false">(P501+P500)/2</f>
        <v>423.0996045</v>
      </c>
      <c r="N501" s="56" t="n">
        <f aca="false">(O501+O500)/2</f>
        <v>41.094</v>
      </c>
      <c r="O501" s="298" t="n">
        <f aca="false">$O$204</f>
        <v>41.094</v>
      </c>
      <c r="P501" s="157" t="n">
        <f aca="false">$P$204</f>
        <v>423.0996045</v>
      </c>
      <c r="Q501" s="157" t="n">
        <f aca="false">Q500-K501</f>
        <v>344.273313927632</v>
      </c>
      <c r="R501" s="298" t="n">
        <f aca="false">S501-0.5*K501</f>
        <v>124.2400273</v>
      </c>
      <c r="S501" s="298" t="n">
        <f aca="false">S500+K501</f>
        <v>124.2400273</v>
      </c>
      <c r="T501" s="298"/>
      <c r="U501" s="56" t="n">
        <f aca="false">R501-$U$23</f>
        <v>55.7613974336002</v>
      </c>
      <c r="V501" s="288"/>
      <c r="W501" s="288"/>
      <c r="X501" s="288"/>
      <c r="Y501" s="289"/>
      <c r="Z501" s="288"/>
      <c r="AA501" s="291"/>
      <c r="AB501" s="305"/>
      <c r="AC501" s="313"/>
      <c r="AD501" s="309"/>
      <c r="AE501" s="305"/>
      <c r="AF501" s="306" t="n">
        <v>0.145288</v>
      </c>
      <c r="AG501" s="295" t="n">
        <f aca="false">(AL501+AL500)/2</f>
        <v>345.385984567632</v>
      </c>
      <c r="AH501" s="295" t="n">
        <f aca="false">(AK501+AK500)/2</f>
        <v>423.0996045</v>
      </c>
      <c r="AI501" s="295" t="n">
        <f aca="false">(AJ501+AJ500)/2</f>
        <v>41.094</v>
      </c>
      <c r="AJ501" s="295" t="n">
        <f aca="false">$O$204</f>
        <v>41.094</v>
      </c>
      <c r="AK501" s="295" t="n">
        <f aca="false">$P$204</f>
        <v>423.0996045</v>
      </c>
      <c r="AL501" s="293" t="n">
        <f aca="false">AL500-AF501</f>
        <v>345.313340567632</v>
      </c>
      <c r="AM501" s="295" t="n">
        <f aca="false">AN501-0.5*AF501</f>
        <v>123.12735666</v>
      </c>
      <c r="AN501" s="295" t="n">
        <f aca="false">AN500+AF501</f>
        <v>123.20000066</v>
      </c>
    </row>
    <row r="502" customFormat="false" ht="12.75" hidden="false" customHeight="false" outlineLevel="0" collapsed="false">
      <c r="A502" s="296"/>
      <c r="B502" s="296"/>
      <c r="C502" s="296"/>
      <c r="D502" s="297"/>
      <c r="E502" s="153"/>
      <c r="F502" s="155"/>
      <c r="G502" s="155"/>
      <c r="H502" s="156"/>
      <c r="I502" s="157"/>
      <c r="J502" s="159"/>
      <c r="K502" s="298" t="n">
        <v>0</v>
      </c>
      <c r="L502" s="56" t="n">
        <f aca="false">(Q502+Q501)/2</f>
        <v>344.273313927632</v>
      </c>
      <c r="M502" s="56" t="n">
        <f aca="false">(P502+P501)/2</f>
        <v>423.0996045</v>
      </c>
      <c r="N502" s="56" t="n">
        <f aca="false">(O502+O501)/2</f>
        <v>41.094</v>
      </c>
      <c r="O502" s="298" t="n">
        <f aca="false">$O$204</f>
        <v>41.094</v>
      </c>
      <c r="P502" s="157" t="n">
        <f aca="false">$P$204</f>
        <v>423.0996045</v>
      </c>
      <c r="Q502" s="157" t="n">
        <f aca="false">Q501-K502</f>
        <v>344.273313927632</v>
      </c>
      <c r="R502" s="298" t="n">
        <f aca="false">S502-0.5*K502</f>
        <v>124.2400273</v>
      </c>
      <c r="S502" s="298" t="n">
        <f aca="false">S501+K502</f>
        <v>124.2400273</v>
      </c>
      <c r="T502" s="298"/>
      <c r="U502" s="56" t="n">
        <f aca="false">R502-$U$23</f>
        <v>55.7613974336002</v>
      </c>
      <c r="V502" s="307" t="s">
        <v>663</v>
      </c>
      <c r="W502" s="307" t="s">
        <v>753</v>
      </c>
      <c r="X502" s="307" t="s">
        <v>376</v>
      </c>
      <c r="Y502" s="289" t="n">
        <f aca="false">ROUND(10*AM502,0)</f>
        <v>1232</v>
      </c>
      <c r="Z502" s="290" t="str">
        <f aca="false">IF(V502="","",IF(W502=0,CONCATENATE(V502,":",X502,"_D",TEXT(Y502,"0000")),CONCATENATE(V502,"_",W502,":",X502,"_D",TEXT(Y502,"0000"))))</f>
        <v>LS1_D:PM_D1232</v>
      </c>
      <c r="AA502" s="291" t="s">
        <v>376</v>
      </c>
      <c r="AB502" s="305" t="s">
        <v>771</v>
      </c>
      <c r="AC502" s="313"/>
      <c r="AD502" s="309"/>
      <c r="AE502" s="305" t="s">
        <v>772</v>
      </c>
      <c r="AF502" s="306" t="n">
        <v>0</v>
      </c>
      <c r="AG502" s="295" t="n">
        <f aca="false">(AL502+AL501)/2</f>
        <v>345.313340567632</v>
      </c>
      <c r="AH502" s="295" t="n">
        <f aca="false">(AK502+AK501)/2</f>
        <v>423.0996045</v>
      </c>
      <c r="AI502" s="295" t="n">
        <f aca="false">(AJ502+AJ501)/2</f>
        <v>41.094</v>
      </c>
      <c r="AJ502" s="295" t="n">
        <f aca="false">$O$204</f>
        <v>41.094</v>
      </c>
      <c r="AK502" s="295" t="n">
        <f aca="false">$P$204</f>
        <v>423.0996045</v>
      </c>
      <c r="AL502" s="293" t="n">
        <f aca="false">AL501-AF502</f>
        <v>345.313340567632</v>
      </c>
      <c r="AM502" s="295" t="n">
        <f aca="false">AN502-0.5*AF502</f>
        <v>123.20000066</v>
      </c>
      <c r="AN502" s="295" t="n">
        <f aca="false">AN501+AF502</f>
        <v>123.20000066</v>
      </c>
      <c r="AO502" s="41" t="s">
        <v>756</v>
      </c>
    </row>
    <row r="503" customFormat="false" ht="12.75" hidden="false" customHeight="false" outlineLevel="0" collapsed="false">
      <c r="A503" s="296"/>
      <c r="B503" s="296"/>
      <c r="C503" s="296"/>
      <c r="D503" s="297"/>
      <c r="E503" s="153"/>
      <c r="F503" s="155"/>
      <c r="G503" s="155" t="s">
        <v>300</v>
      </c>
      <c r="H503" s="156"/>
      <c r="I503" s="157"/>
      <c r="J503" s="159"/>
      <c r="K503" s="298" t="n">
        <v>0.099517</v>
      </c>
      <c r="L503" s="56" t="n">
        <f aca="false">(Q503+Q502)/2</f>
        <v>344.223555427632</v>
      </c>
      <c r="M503" s="56" t="n">
        <f aca="false">(P503+P502)/2</f>
        <v>423.0996045</v>
      </c>
      <c r="N503" s="56" t="n">
        <f aca="false">(O503+O502)/2</f>
        <v>41.094</v>
      </c>
      <c r="O503" s="298" t="n">
        <f aca="false">$O$204</f>
        <v>41.094</v>
      </c>
      <c r="P503" s="157" t="n">
        <f aca="false">$P$204</f>
        <v>423.0996045</v>
      </c>
      <c r="Q503" s="157" t="n">
        <f aca="false">Q502-K503</f>
        <v>344.173796927632</v>
      </c>
      <c r="R503" s="298" t="n">
        <f aca="false">S503-0.5*K503</f>
        <v>124.2897858</v>
      </c>
      <c r="S503" s="298" t="n">
        <f aca="false">S502+K503</f>
        <v>124.3395443</v>
      </c>
      <c r="T503" s="298"/>
      <c r="U503" s="56" t="n">
        <f aca="false">R503-$U$23</f>
        <v>55.8111559336002</v>
      </c>
      <c r="V503" s="307" t="s">
        <v>663</v>
      </c>
      <c r="W503" s="307" t="s">
        <v>753</v>
      </c>
      <c r="X503" s="307" t="s">
        <v>376</v>
      </c>
      <c r="Y503" s="289" t="n">
        <f aca="false">ROUND(10*AM503,0)</f>
        <v>1232</v>
      </c>
      <c r="Z503" s="290" t="str">
        <f aca="false">IF(V503="","",IF(W503=0,CONCATENATE(V503,":",X503,"_D",TEXT(Y503,"0000")),CONCATENATE(V503,"_",W503,":",X503,"_D",TEXT(Y503,"0000"))))</f>
        <v>LS1_D:PM_D1232</v>
      </c>
      <c r="AA503" s="291" t="s">
        <v>573</v>
      </c>
      <c r="AB503" s="305" t="s">
        <v>574</v>
      </c>
      <c r="AC503" s="313"/>
      <c r="AD503" s="309"/>
      <c r="AE503" s="305" t="s">
        <v>773</v>
      </c>
      <c r="AF503" s="306" t="n">
        <v>0</v>
      </c>
      <c r="AG503" s="295" t="n">
        <f aca="false">(AL503+AL502)/2</f>
        <v>345.313340567632</v>
      </c>
      <c r="AH503" s="295" t="n">
        <f aca="false">(AK503+AK502)/2</f>
        <v>423.0996045</v>
      </c>
      <c r="AI503" s="295" t="n">
        <f aca="false">(AJ503+AJ502)/2</f>
        <v>41.094</v>
      </c>
      <c r="AJ503" s="295" t="n">
        <f aca="false">$O$204</f>
        <v>41.094</v>
      </c>
      <c r="AK503" s="295" t="n">
        <f aca="false">$P$204</f>
        <v>423.0996045</v>
      </c>
      <c r="AL503" s="293" t="n">
        <f aca="false">AL502-AF503</f>
        <v>345.313340567632</v>
      </c>
      <c r="AM503" s="295" t="n">
        <f aca="false">AN503-0.5*AF503</f>
        <v>123.20000066</v>
      </c>
      <c r="AN503" s="295" t="n">
        <f aca="false">AN502+AF503</f>
        <v>123.20000066</v>
      </c>
      <c r="AO503" s="41" t="s">
        <v>756</v>
      </c>
    </row>
    <row r="504" customFormat="false" ht="12.75" hidden="false" customHeight="false" outlineLevel="0" collapsed="false">
      <c r="A504" s="296" t="s">
        <v>663</v>
      </c>
      <c r="B504" s="296" t="str">
        <f aca="false">B488</f>
        <v>CB01</v>
      </c>
      <c r="C504" s="296" t="s">
        <v>686</v>
      </c>
      <c r="D504" s="297" t="n">
        <f aca="false">ROUND(10*R504,0)</f>
        <v>1245</v>
      </c>
      <c r="E504" s="153" t="s">
        <v>774</v>
      </c>
      <c r="F504" s="155"/>
      <c r="G504" s="155" t="s">
        <v>751</v>
      </c>
      <c r="H504" s="156" t="n">
        <v>34</v>
      </c>
      <c r="I504" s="157"/>
      <c r="J504" s="159"/>
      <c r="K504" s="298" t="n">
        <v>0.298171</v>
      </c>
      <c r="L504" s="56" t="n">
        <f aca="false">(Q504+Q503)/2</f>
        <v>344.024711427632</v>
      </c>
      <c r="M504" s="56" t="n">
        <f aca="false">(P504+P503)/2</f>
        <v>423.0996045</v>
      </c>
      <c r="N504" s="56" t="n">
        <f aca="false">(O504+O503)/2</f>
        <v>41.094</v>
      </c>
      <c r="O504" s="298" t="n">
        <f aca="false">$O$204</f>
        <v>41.094</v>
      </c>
      <c r="P504" s="157" t="n">
        <f aca="false">$P$204</f>
        <v>423.0996045</v>
      </c>
      <c r="Q504" s="157" t="n">
        <f aca="false">Q503-K504</f>
        <v>343.875625927632</v>
      </c>
      <c r="R504" s="298" t="n">
        <f aca="false">S504-0.5*K504</f>
        <v>124.4886298</v>
      </c>
      <c r="S504" s="298" t="n">
        <f aca="false">S503+K504</f>
        <v>124.6377153</v>
      </c>
      <c r="T504" s="298"/>
      <c r="U504" s="56" t="n">
        <f aca="false">R504-$U$23</f>
        <v>56.0099999336002</v>
      </c>
      <c r="V504" s="307" t="s">
        <v>663</v>
      </c>
      <c r="W504" s="307" t="s">
        <v>753</v>
      </c>
      <c r="X504" s="307" t="s">
        <v>775</v>
      </c>
      <c r="Y504" s="289" t="n">
        <f aca="false">ROUND(10*AM504,0)</f>
        <v>1232</v>
      </c>
      <c r="Z504" s="290" t="str">
        <f aca="false">IF(V504="","",IF(W504=0,CONCATENATE(V504,":",X504,"_D",TEXT(Y504,"0000")),CONCATENATE(V504,"_",W504,":",X504,"_D",TEXT(Y504,"0000"))))</f>
        <v>LS1_D:CCG_D1232</v>
      </c>
      <c r="AA504" s="291" t="s">
        <v>775</v>
      </c>
      <c r="AB504" s="305" t="s">
        <v>776</v>
      </c>
      <c r="AC504" s="313"/>
      <c r="AD504" s="309"/>
      <c r="AE504" s="305" t="s">
        <v>777</v>
      </c>
      <c r="AF504" s="306" t="n">
        <v>0</v>
      </c>
      <c r="AG504" s="295" t="n">
        <f aca="false">(AL504+AL503)/2</f>
        <v>345.313340567632</v>
      </c>
      <c r="AH504" s="295" t="n">
        <f aca="false">(AK504+AK503)/2</f>
        <v>423.0996045</v>
      </c>
      <c r="AI504" s="295" t="n">
        <f aca="false">(AJ504+AJ503)/2</f>
        <v>41.094</v>
      </c>
      <c r="AJ504" s="295" t="n">
        <f aca="false">$O$204</f>
        <v>41.094</v>
      </c>
      <c r="AK504" s="295" t="n">
        <f aca="false">$P$204</f>
        <v>423.0996045</v>
      </c>
      <c r="AL504" s="293" t="n">
        <f aca="false">AL503-AF504</f>
        <v>345.313340567632</v>
      </c>
      <c r="AM504" s="295" t="n">
        <f aca="false">AN504-0.5*AF504</f>
        <v>123.20000066</v>
      </c>
      <c r="AN504" s="295" t="n">
        <f aca="false">AN503+AF504</f>
        <v>123.20000066</v>
      </c>
      <c r="AO504" s="41" t="s">
        <v>756</v>
      </c>
    </row>
    <row r="505" customFormat="false" ht="12.75" hidden="false" customHeight="false" outlineLevel="0" collapsed="false">
      <c r="A505" s="296"/>
      <c r="B505" s="296"/>
      <c r="C505" s="296"/>
      <c r="D505" s="297"/>
      <c r="E505" s="153"/>
      <c r="F505" s="155"/>
      <c r="G505" s="155"/>
      <c r="H505" s="156"/>
      <c r="I505" s="157"/>
      <c r="J505" s="159"/>
      <c r="K505" s="298" t="n">
        <v>0</v>
      </c>
      <c r="L505" s="56" t="n">
        <f aca="false">(Q505+Q504)/2</f>
        <v>343.875625927632</v>
      </c>
      <c r="M505" s="56" t="n">
        <f aca="false">(P505+P504)/2</f>
        <v>423.0996045</v>
      </c>
      <c r="N505" s="56" t="n">
        <f aca="false">(O505+O504)/2</f>
        <v>41.094</v>
      </c>
      <c r="O505" s="298" t="n">
        <f aca="false">$O$204</f>
        <v>41.094</v>
      </c>
      <c r="P505" s="157" t="n">
        <f aca="false">$P$204</f>
        <v>423.0996045</v>
      </c>
      <c r="Q505" s="157" t="n">
        <f aca="false">Q504-K505</f>
        <v>343.875625927632</v>
      </c>
      <c r="R505" s="298" t="n">
        <f aca="false">S505-0.5*K505</f>
        <v>124.6377153</v>
      </c>
      <c r="S505" s="298" t="n">
        <f aca="false">S504+K505</f>
        <v>124.6377153</v>
      </c>
      <c r="T505" s="298"/>
      <c r="U505" s="56" t="n">
        <f aca="false">R505-$U$23</f>
        <v>56.1590854336002</v>
      </c>
      <c r="V505" s="288"/>
      <c r="W505" s="288"/>
      <c r="X505" s="288"/>
      <c r="Y505" s="288"/>
      <c r="Z505" s="288"/>
      <c r="AA505" s="291"/>
      <c r="AB505" s="305"/>
      <c r="AC505" s="313"/>
      <c r="AD505" s="309"/>
      <c r="AE505" s="305"/>
      <c r="AF505" s="306" t="n">
        <v>0.371856</v>
      </c>
      <c r="AG505" s="295" t="n">
        <f aca="false">(AL505+AL504)/2</f>
        <v>345.127412567632</v>
      </c>
      <c r="AH505" s="295" t="n">
        <f aca="false">(AK505+AK504)/2</f>
        <v>423.0996045</v>
      </c>
      <c r="AI505" s="295" t="n">
        <f aca="false">(AJ505+AJ504)/2</f>
        <v>41.094</v>
      </c>
      <c r="AJ505" s="295" t="n">
        <f aca="false">$O$204</f>
        <v>41.094</v>
      </c>
      <c r="AK505" s="295" t="n">
        <f aca="false">$P$204</f>
        <v>423.0996045</v>
      </c>
      <c r="AL505" s="293" t="n">
        <f aca="false">AL504-AF505</f>
        <v>344.941484567632</v>
      </c>
      <c r="AM505" s="295" t="n">
        <f aca="false">AN505-0.5*AF505</f>
        <v>123.38592866</v>
      </c>
      <c r="AN505" s="295" t="n">
        <f aca="false">AN504+AF505</f>
        <v>123.57185666</v>
      </c>
    </row>
    <row r="506" customFormat="false" ht="12.75" hidden="false" customHeight="false" outlineLevel="0" collapsed="false">
      <c r="A506" s="296"/>
      <c r="B506" s="296"/>
      <c r="C506" s="296"/>
      <c r="D506" s="297"/>
      <c r="E506" s="153"/>
      <c r="F506" s="155"/>
      <c r="G506" s="155"/>
      <c r="H506" s="156"/>
      <c r="I506" s="157"/>
      <c r="J506" s="159"/>
      <c r="K506" s="298" t="n">
        <v>0</v>
      </c>
      <c r="L506" s="56" t="n">
        <f aca="false">(Q506+Q505)/2</f>
        <v>343.875625927632</v>
      </c>
      <c r="M506" s="56" t="n">
        <f aca="false">(P506+P505)/2</f>
        <v>423.0996045</v>
      </c>
      <c r="N506" s="56" t="n">
        <f aca="false">(O506+O505)/2</f>
        <v>41.094</v>
      </c>
      <c r="O506" s="298" t="n">
        <f aca="false">$O$204</f>
        <v>41.094</v>
      </c>
      <c r="P506" s="157" t="n">
        <f aca="false">$P$204</f>
        <v>423.0996045</v>
      </c>
      <c r="Q506" s="157" t="n">
        <f aca="false">Q505-K506</f>
        <v>343.875625927632</v>
      </c>
      <c r="R506" s="298" t="n">
        <f aca="false">S506-0.5*K506</f>
        <v>124.6377153</v>
      </c>
      <c r="S506" s="298" t="n">
        <f aca="false">S505+K506</f>
        <v>124.6377153</v>
      </c>
      <c r="T506" s="298"/>
      <c r="U506" s="56" t="n">
        <f aca="false">R506-$U$23</f>
        <v>56.1590854336002</v>
      </c>
      <c r="V506" s="307" t="s">
        <v>663</v>
      </c>
      <c r="W506" s="307" t="s">
        <v>753</v>
      </c>
      <c r="X506" s="307" t="s">
        <v>778</v>
      </c>
      <c r="Y506" s="289" t="n">
        <f aca="false">ROUND(10*AM506,0)</f>
        <v>1236</v>
      </c>
      <c r="Z506" s="290" t="str">
        <f aca="false">IF(V506="","",IF(W506=0,CONCATENATE(V506,":",X506,"_D",TEXT(Y506,"0000")),CONCATENATE(V506,"_",W506,":",X506,"_D",TEXT(Y506,"0000"))))</f>
        <v>LS1_D:SiD_D1236</v>
      </c>
      <c r="AA506" s="291" t="s">
        <v>778</v>
      </c>
      <c r="AB506" s="305" t="s">
        <v>779</v>
      </c>
      <c r="AC506" s="313"/>
      <c r="AD506" s="309"/>
      <c r="AE506" s="305" t="s">
        <v>780</v>
      </c>
      <c r="AF506" s="306" t="n">
        <v>0</v>
      </c>
      <c r="AG506" s="295" t="n">
        <f aca="false">(AL506+AL505)/2</f>
        <v>344.941484567632</v>
      </c>
      <c r="AH506" s="295" t="n">
        <f aca="false">(AK506+AK505)/2</f>
        <v>423.0996045</v>
      </c>
      <c r="AI506" s="295" t="n">
        <f aca="false">(AJ506+AJ505)/2</f>
        <v>41.094</v>
      </c>
      <c r="AJ506" s="295" t="n">
        <f aca="false">$O$204</f>
        <v>41.094</v>
      </c>
      <c r="AK506" s="295" t="n">
        <f aca="false">$P$204</f>
        <v>423.0996045</v>
      </c>
      <c r="AL506" s="293" t="n">
        <f aca="false">AL505-AF506</f>
        <v>344.941484567632</v>
      </c>
      <c r="AM506" s="295" t="n">
        <f aca="false">AN506-0.5*AF506</f>
        <v>123.57185666</v>
      </c>
      <c r="AN506" s="295" t="n">
        <f aca="false">AN505+AF506</f>
        <v>123.57185666</v>
      </c>
      <c r="AO506" s="41" t="s">
        <v>781</v>
      </c>
    </row>
    <row r="507" customFormat="false" ht="12.75" hidden="false" customHeight="false" outlineLevel="0" collapsed="false">
      <c r="A507" s="296"/>
      <c r="B507" s="296"/>
      <c r="C507" s="296"/>
      <c r="D507" s="297"/>
      <c r="E507" s="153"/>
      <c r="F507" s="155"/>
      <c r="G507" s="155" t="s">
        <v>300</v>
      </c>
      <c r="H507" s="156"/>
      <c r="I507" s="157"/>
      <c r="J507" s="159"/>
      <c r="K507" s="298" t="n">
        <v>0.099517</v>
      </c>
      <c r="L507" s="56" t="n">
        <f aca="false">(Q507+Q506)/2</f>
        <v>343.825867427632</v>
      </c>
      <c r="M507" s="56" t="n">
        <f aca="false">(P507+P506)/2</f>
        <v>423.0996045</v>
      </c>
      <c r="N507" s="56" t="n">
        <f aca="false">(O507+O506)/2</f>
        <v>41.094</v>
      </c>
      <c r="O507" s="298" t="n">
        <f aca="false">$O$204</f>
        <v>41.094</v>
      </c>
      <c r="P507" s="157" t="n">
        <f aca="false">$P$204</f>
        <v>423.0996045</v>
      </c>
      <c r="Q507" s="157" t="n">
        <f aca="false">Q506-K507</f>
        <v>343.776108927632</v>
      </c>
      <c r="R507" s="298" t="n">
        <f aca="false">S507-0.5*K507</f>
        <v>124.6874738</v>
      </c>
      <c r="S507" s="298" t="n">
        <f aca="false">S506+K507</f>
        <v>124.7372323</v>
      </c>
      <c r="T507" s="298"/>
      <c r="U507" s="56" t="n">
        <f aca="false">R507-$U$23</f>
        <v>56.2088439336002</v>
      </c>
      <c r="V507" s="307" t="s">
        <v>663</v>
      </c>
      <c r="W507" s="307" t="s">
        <v>753</v>
      </c>
      <c r="X507" s="288" t="s">
        <v>237</v>
      </c>
      <c r="Y507" s="289" t="n">
        <f aca="false">ROUND(10*AM507,0)</f>
        <v>1236</v>
      </c>
      <c r="Z507" s="288" t="str">
        <f aca="false">IF(V507="","",IF(W507=0,CONCATENATE(V507,":",X507,"_D",TEXT(Y507,"0000")),CONCATENATE(V507,"_",W507,":",X507,"_D",TEXT(Y507,"0000"))))</f>
        <v>LS1_D:TMP_D1236</v>
      </c>
      <c r="AA507" s="291" t="s">
        <v>237</v>
      </c>
      <c r="AB507" s="305" t="s">
        <v>782</v>
      </c>
      <c r="AC507" s="313"/>
      <c r="AD507" s="309"/>
      <c r="AE507" s="305" t="s">
        <v>783</v>
      </c>
      <c r="AF507" s="306" t="n">
        <v>0</v>
      </c>
      <c r="AG507" s="295" t="n">
        <f aca="false">(AL507+AL506)/2</f>
        <v>344.941484567632</v>
      </c>
      <c r="AH507" s="295" t="n">
        <f aca="false">(AK507+AK506)/2</f>
        <v>423.0996045</v>
      </c>
      <c r="AI507" s="295" t="n">
        <f aca="false">(AJ507+AJ506)/2</f>
        <v>41.094</v>
      </c>
      <c r="AJ507" s="295" t="n">
        <f aca="false">$O$204</f>
        <v>41.094</v>
      </c>
      <c r="AK507" s="295" t="n">
        <f aca="false">$P$204</f>
        <v>423.0996045</v>
      </c>
      <c r="AL507" s="293" t="n">
        <f aca="false">AL506-AF507</f>
        <v>344.941484567632</v>
      </c>
      <c r="AM507" s="295" t="n">
        <f aca="false">AN507-0.5*AF507</f>
        <v>123.57185666</v>
      </c>
      <c r="AN507" s="295" t="n">
        <f aca="false">AN506+AF507</f>
        <v>123.57185666</v>
      </c>
      <c r="AO507" s="41" t="s">
        <v>756</v>
      </c>
    </row>
    <row r="508" customFormat="false" ht="12.75" hidden="false" customHeight="false" outlineLevel="0" collapsed="false">
      <c r="A508" s="296" t="s">
        <v>663</v>
      </c>
      <c r="B508" s="296" t="str">
        <f aca="false">B488</f>
        <v>CB01</v>
      </c>
      <c r="C508" s="296" t="s">
        <v>694</v>
      </c>
      <c r="D508" s="297" t="n">
        <f aca="false">ROUND(10*R508,0)</f>
        <v>1249</v>
      </c>
      <c r="E508" s="153" t="s">
        <v>784</v>
      </c>
      <c r="F508" s="155"/>
      <c r="G508" s="155" t="s">
        <v>751</v>
      </c>
      <c r="H508" s="156" t="n">
        <v>34</v>
      </c>
      <c r="I508" s="157"/>
      <c r="J508" s="159"/>
      <c r="K508" s="298" t="n">
        <v>0.298171</v>
      </c>
      <c r="L508" s="56" t="n">
        <f aca="false">(Q508+Q507)/2</f>
        <v>343.627023427632</v>
      </c>
      <c r="M508" s="56" t="n">
        <f aca="false">(P508+P507)/2</f>
        <v>423.0996045</v>
      </c>
      <c r="N508" s="56" t="n">
        <f aca="false">(O508+O507)/2</f>
        <v>41.094</v>
      </c>
      <c r="O508" s="298" t="n">
        <f aca="false">$O$204</f>
        <v>41.094</v>
      </c>
      <c r="P508" s="157" t="n">
        <f aca="false">$P$204</f>
        <v>423.0996045</v>
      </c>
      <c r="Q508" s="157" t="n">
        <f aca="false">Q507-K508</f>
        <v>343.477937927632</v>
      </c>
      <c r="R508" s="298" t="n">
        <f aca="false">S508-0.5*K508</f>
        <v>124.8863178</v>
      </c>
      <c r="S508" s="298" t="n">
        <f aca="false">S507+K508</f>
        <v>125.0354033</v>
      </c>
      <c r="T508" s="298"/>
      <c r="U508" s="56" t="n">
        <f aca="false">R508-$U$23</f>
        <v>56.4076879336002</v>
      </c>
      <c r="V508" s="288"/>
      <c r="W508" s="288"/>
      <c r="X508" s="288"/>
      <c r="Y508" s="289"/>
      <c r="Z508" s="288"/>
      <c r="AA508" s="291"/>
      <c r="AB508" s="305"/>
      <c r="AC508" s="313"/>
      <c r="AD508" s="309"/>
      <c r="AE508" s="305"/>
      <c r="AF508" s="306" t="n">
        <v>0.2361946</v>
      </c>
      <c r="AG508" s="295" t="n">
        <f aca="false">(AL508+AL507)/2</f>
        <v>344.823387267632</v>
      </c>
      <c r="AH508" s="295" t="n">
        <f aca="false">(AK508+AK507)/2</f>
        <v>423.0996045</v>
      </c>
      <c r="AI508" s="295" t="n">
        <f aca="false">(AJ508+AJ507)/2</f>
        <v>41.094</v>
      </c>
      <c r="AJ508" s="295" t="n">
        <f aca="false">$O$204</f>
        <v>41.094</v>
      </c>
      <c r="AK508" s="295" t="n">
        <f aca="false">$P$204</f>
        <v>423.0996045</v>
      </c>
      <c r="AL508" s="293" t="n">
        <f aca="false">AL507-AF508</f>
        <v>344.705289967632</v>
      </c>
      <c r="AM508" s="295" t="n">
        <f aca="false">AN508-0.5*AF508</f>
        <v>123.68995396</v>
      </c>
      <c r="AN508" s="295" t="n">
        <f aca="false">AN507+AF508</f>
        <v>123.80805126</v>
      </c>
    </row>
    <row r="509" customFormat="false" ht="12.75" hidden="false" customHeight="false" outlineLevel="0" collapsed="false">
      <c r="A509" s="296"/>
      <c r="B509" s="296"/>
      <c r="C509" s="296"/>
      <c r="D509" s="297"/>
      <c r="E509" s="153"/>
      <c r="F509" s="155"/>
      <c r="G509" s="155"/>
      <c r="H509" s="156"/>
      <c r="I509" s="157"/>
      <c r="J509" s="159"/>
      <c r="K509" s="298" t="n">
        <v>0</v>
      </c>
      <c r="L509" s="56" t="n">
        <f aca="false">(Q509+Q508)/2</f>
        <v>343.477937927632</v>
      </c>
      <c r="M509" s="56" t="n">
        <f aca="false">(P509+P508)/2</f>
        <v>423.0996045</v>
      </c>
      <c r="N509" s="56" t="n">
        <f aca="false">(O509+O508)/2</f>
        <v>41.094</v>
      </c>
      <c r="O509" s="298" t="n">
        <f aca="false">$O$204</f>
        <v>41.094</v>
      </c>
      <c r="P509" s="157" t="n">
        <f aca="false">$P$204</f>
        <v>423.0996045</v>
      </c>
      <c r="Q509" s="157" t="n">
        <f aca="false">Q508-K509</f>
        <v>343.477937927632</v>
      </c>
      <c r="R509" s="298" t="n">
        <f aca="false">S509-0.5*K509</f>
        <v>125.0354033</v>
      </c>
      <c r="S509" s="298" t="n">
        <f aca="false">S508+K509</f>
        <v>125.0354033</v>
      </c>
      <c r="T509" s="298"/>
      <c r="U509" s="56" t="n">
        <f aca="false">R509-$U$23</f>
        <v>56.5567734336002</v>
      </c>
      <c r="V509" s="307" t="s">
        <v>663</v>
      </c>
      <c r="W509" s="307" t="s">
        <v>753</v>
      </c>
      <c r="X509" s="307" t="s">
        <v>579</v>
      </c>
      <c r="Y509" s="289" t="n">
        <f aca="false">ROUND(10*AM509,0)</f>
        <v>1238</v>
      </c>
      <c r="Z509" s="290" t="str">
        <f aca="false">IF(V509="","",IF(W509=0,CONCATENATE(V509,":",X509,"_D",TEXT(Y509,"0000")),CONCATENATE(V509,"_",W509,":",X509,"_D",TEXT(Y509,"0000"))))</f>
        <v>LS1_D:BPM_D1238</v>
      </c>
      <c r="AA509" s="291" t="s">
        <v>579</v>
      </c>
      <c r="AB509" s="305" t="s">
        <v>769</v>
      </c>
      <c r="AC509" s="313"/>
      <c r="AD509" s="295"/>
      <c r="AE509" s="305" t="s">
        <v>785</v>
      </c>
      <c r="AF509" s="295" t="n">
        <v>0</v>
      </c>
      <c r="AG509" s="295" t="n">
        <f aca="false">(AL509+AL508)/2</f>
        <v>344.705289967632</v>
      </c>
      <c r="AH509" s="295" t="n">
        <f aca="false">(AK509+AK508)/2</f>
        <v>423.0996045</v>
      </c>
      <c r="AI509" s="295" t="n">
        <f aca="false">(AJ509+AJ508)/2</f>
        <v>41.094</v>
      </c>
      <c r="AJ509" s="295" t="n">
        <f aca="false">$O$204</f>
        <v>41.094</v>
      </c>
      <c r="AK509" s="295" t="n">
        <f aca="false">$P$204</f>
        <v>423.0996045</v>
      </c>
      <c r="AL509" s="293" t="n">
        <f aca="false">AL508-AF509</f>
        <v>344.705289967632</v>
      </c>
      <c r="AM509" s="295" t="n">
        <f aca="false">AN509-0.5*AF509</f>
        <v>123.80805126</v>
      </c>
      <c r="AN509" s="295" t="n">
        <f aca="false">AN508+AF509</f>
        <v>123.80805126</v>
      </c>
      <c r="AO509" s="41" t="s">
        <v>756</v>
      </c>
    </row>
    <row r="510" customFormat="false" ht="12.75" hidden="false" customHeight="false" outlineLevel="0" collapsed="false">
      <c r="A510" s="296" t="s">
        <v>663</v>
      </c>
      <c r="B510" s="296" t="str">
        <f aca="false">B488</f>
        <v>CB01</v>
      </c>
      <c r="C510" s="296" t="s">
        <v>554</v>
      </c>
      <c r="D510" s="297" t="n">
        <f aca="false">ROUND(10*R510,0)</f>
        <v>1250</v>
      </c>
      <c r="E510" s="153" t="s">
        <v>786</v>
      </c>
      <c r="F510" s="155" t="s">
        <v>556</v>
      </c>
      <c r="G510" s="155" t="s">
        <v>557</v>
      </c>
      <c r="H510" s="156"/>
      <c r="I510" s="157"/>
      <c r="J510" s="159"/>
      <c r="K510" s="298" t="n">
        <v>0</v>
      </c>
      <c r="L510" s="56" t="n">
        <f aca="false">(Q510+Q509)/2</f>
        <v>343.477937927632</v>
      </c>
      <c r="M510" s="56" t="n">
        <f aca="false">(P510+P509)/2</f>
        <v>423.0996045</v>
      </c>
      <c r="N510" s="56" t="n">
        <f aca="false">(O510+O509)/2</f>
        <v>41.094</v>
      </c>
      <c r="O510" s="298" t="n">
        <f aca="false">$O$204</f>
        <v>41.094</v>
      </c>
      <c r="P510" s="157" t="n">
        <f aca="false">$P$204</f>
        <v>423.0996045</v>
      </c>
      <c r="Q510" s="157" t="n">
        <f aca="false">Q509-K510</f>
        <v>343.477937927632</v>
      </c>
      <c r="R510" s="298" t="n">
        <f aca="false">S510-0.5*K510</f>
        <v>125.0354033</v>
      </c>
      <c r="S510" s="298" t="n">
        <f aca="false">S509+K510</f>
        <v>125.0354033</v>
      </c>
      <c r="T510" s="298"/>
      <c r="U510" s="56" t="n">
        <f aca="false">R510-$U$23</f>
        <v>56.5567734336002</v>
      </c>
      <c r="V510" s="288"/>
      <c r="W510" s="288"/>
      <c r="X510" s="288"/>
      <c r="Y510" s="307"/>
      <c r="Z510" s="288"/>
      <c r="AA510" s="291"/>
      <c r="AB510" s="305"/>
      <c r="AC510" s="313"/>
      <c r="AD510" s="295"/>
      <c r="AE510" s="305"/>
      <c r="AF510" s="295" t="n">
        <v>0.145288</v>
      </c>
      <c r="AG510" s="295" t="n">
        <f aca="false">(AL510+AL509)/2</f>
        <v>344.632645967632</v>
      </c>
      <c r="AH510" s="295" t="n">
        <f aca="false">(AK510+AK509)/2</f>
        <v>423.0996045</v>
      </c>
      <c r="AI510" s="295" t="n">
        <f aca="false">(AJ510+AJ509)/2</f>
        <v>41.094</v>
      </c>
      <c r="AJ510" s="295" t="n">
        <f aca="false">$O$204</f>
        <v>41.094</v>
      </c>
      <c r="AK510" s="295" t="n">
        <f aca="false">$P$204</f>
        <v>423.0996045</v>
      </c>
      <c r="AL510" s="293" t="n">
        <f aca="false">AL509-AF510</f>
        <v>344.560001967632</v>
      </c>
      <c r="AM510" s="295" t="n">
        <f aca="false">AN510-0.5*AF510</f>
        <v>123.88069526</v>
      </c>
      <c r="AN510" s="295" t="n">
        <f aca="false">AN509+AF510</f>
        <v>123.95333926</v>
      </c>
    </row>
    <row r="511" customFormat="false" ht="12.75" hidden="false" customHeight="false" outlineLevel="0" collapsed="false">
      <c r="A511" s="296"/>
      <c r="B511" s="296"/>
      <c r="C511" s="296"/>
      <c r="D511" s="297"/>
      <c r="E511" s="153"/>
      <c r="F511" s="155"/>
      <c r="G511" s="155" t="s">
        <v>300</v>
      </c>
      <c r="H511" s="156"/>
      <c r="I511" s="157"/>
      <c r="J511" s="159"/>
      <c r="K511" s="298" t="n">
        <v>0.09650984</v>
      </c>
      <c r="L511" s="56" t="n">
        <f aca="false">(Q511+Q510)/2</f>
        <v>343.429683007632</v>
      </c>
      <c r="M511" s="56" t="n">
        <f aca="false">(P511+P510)/2</f>
        <v>423.0996045</v>
      </c>
      <c r="N511" s="56" t="n">
        <f aca="false">(O511+O510)/2</f>
        <v>41.094</v>
      </c>
      <c r="O511" s="298" t="n">
        <f aca="false">$O$204</f>
        <v>41.094</v>
      </c>
      <c r="P511" s="157" t="n">
        <f aca="false">$P$204</f>
        <v>423.0996045</v>
      </c>
      <c r="Q511" s="157" t="n">
        <f aca="false">Q510-K511</f>
        <v>343.381428087632</v>
      </c>
      <c r="R511" s="298" t="n">
        <f aca="false">S511-0.5*K511</f>
        <v>125.08365822</v>
      </c>
      <c r="S511" s="298" t="n">
        <f aca="false">S510+K511</f>
        <v>125.13191314</v>
      </c>
      <c r="T511" s="298"/>
      <c r="U511" s="56" t="n">
        <f aca="false">R511-$U$23</f>
        <v>56.6050283536002</v>
      </c>
      <c r="V511" s="307" t="s">
        <v>663</v>
      </c>
      <c r="W511" s="307" t="s">
        <v>753</v>
      </c>
      <c r="X511" s="307" t="s">
        <v>376</v>
      </c>
      <c r="Y511" s="289" t="n">
        <f aca="false">ROUND(10*AM511,0)</f>
        <v>1240</v>
      </c>
      <c r="Z511" s="290" t="str">
        <f aca="false">IF(V511="","",IF(W511=0,CONCATENATE(V511,":",X511,"_D",TEXT(Y511,"0000")),CONCATENATE(V511,"_",W511,":",X511,"_D",TEXT(Y511,"0000"))))</f>
        <v>LS1_D:PM_D1240</v>
      </c>
      <c r="AA511" s="291" t="s">
        <v>376</v>
      </c>
      <c r="AB511" s="305" t="s">
        <v>787</v>
      </c>
      <c r="AC511" s="313"/>
      <c r="AD511" s="295"/>
      <c r="AE511" s="305" t="s">
        <v>788</v>
      </c>
      <c r="AF511" s="295" t="n">
        <v>0</v>
      </c>
      <c r="AG511" s="295" t="n">
        <f aca="false">(AL511+AL510)/2</f>
        <v>344.560001967632</v>
      </c>
      <c r="AH511" s="295" t="n">
        <f aca="false">(AK511+AK510)/2</f>
        <v>423.0996045</v>
      </c>
      <c r="AI511" s="295" t="n">
        <f aca="false">(AJ511+AJ510)/2</f>
        <v>41.094</v>
      </c>
      <c r="AJ511" s="295" t="n">
        <f aca="false">$O$204</f>
        <v>41.094</v>
      </c>
      <c r="AK511" s="295" t="n">
        <f aca="false">$P$204</f>
        <v>423.0996045</v>
      </c>
      <c r="AL511" s="293" t="n">
        <f aca="false">AL510-AF511</f>
        <v>344.560001967632</v>
      </c>
      <c r="AM511" s="295" t="n">
        <f aca="false">AN511-0.5*AF511</f>
        <v>123.95333926</v>
      </c>
      <c r="AN511" s="295" t="n">
        <f aca="false">AN510+AF511</f>
        <v>123.95333926</v>
      </c>
      <c r="AO511" s="312" t="s">
        <v>763</v>
      </c>
    </row>
    <row r="512" customFormat="false" ht="12.75" hidden="false" customHeight="false" outlineLevel="0" collapsed="false">
      <c r="A512" s="296" t="s">
        <v>663</v>
      </c>
      <c r="B512" s="296" t="str">
        <f aca="false">B488</f>
        <v>CB01</v>
      </c>
      <c r="C512" s="296" t="s">
        <v>579</v>
      </c>
      <c r="D512" s="297" t="n">
        <f aca="false">ROUND(10*R512,0)</f>
        <v>1251</v>
      </c>
      <c r="E512" s="153" t="s">
        <v>789</v>
      </c>
      <c r="F512" s="155" t="s">
        <v>672</v>
      </c>
      <c r="G512" s="155" t="s">
        <v>673</v>
      </c>
      <c r="H512" s="156" t="n">
        <v>40</v>
      </c>
      <c r="I512" s="157"/>
      <c r="J512" s="159"/>
      <c r="K512" s="298" t="n">
        <v>0</v>
      </c>
      <c r="L512" s="56" t="n">
        <f aca="false">(Q512+Q511)/2</f>
        <v>343.381428087632</v>
      </c>
      <c r="M512" s="56" t="n">
        <f aca="false">(P512+P511)/2</f>
        <v>423.0996045</v>
      </c>
      <c r="N512" s="56" t="n">
        <f aca="false">(O512+O511)/2</f>
        <v>41.094</v>
      </c>
      <c r="O512" s="298" t="n">
        <f aca="false">$O$204</f>
        <v>41.094</v>
      </c>
      <c r="P512" s="157" t="n">
        <f aca="false">$P$204</f>
        <v>423.0996045</v>
      </c>
      <c r="Q512" s="157" t="n">
        <f aca="false">Q511-K512</f>
        <v>343.381428087632</v>
      </c>
      <c r="R512" s="298" t="n">
        <f aca="false">S512-0.5*K512</f>
        <v>125.13191314</v>
      </c>
      <c r="S512" s="298" t="n">
        <f aca="false">S511+K512</f>
        <v>125.13191314</v>
      </c>
      <c r="T512" s="298"/>
      <c r="U512" s="56" t="n">
        <f aca="false">R512-$U$23</f>
        <v>56.6532832736002</v>
      </c>
      <c r="V512" s="288"/>
      <c r="W512" s="288"/>
      <c r="X512" s="288"/>
      <c r="Y512" s="289"/>
      <c r="Z512" s="288"/>
      <c r="AA512" s="291"/>
      <c r="AB512" s="305"/>
      <c r="AC512" s="313"/>
      <c r="AD512" s="295"/>
      <c r="AE512" s="305"/>
      <c r="AF512" s="295" t="n">
        <v>0.0361441999999998</v>
      </c>
      <c r="AG512" s="295" t="n">
        <f aca="false">(AL512+AL511)/2</f>
        <v>344.541929867632</v>
      </c>
      <c r="AH512" s="295" t="n">
        <f aca="false">(AK512+AK511)/2</f>
        <v>423.0996045</v>
      </c>
      <c r="AI512" s="295" t="n">
        <f aca="false">(AJ512+AJ511)/2</f>
        <v>41.094</v>
      </c>
      <c r="AJ512" s="295" t="n">
        <f aca="false">$O$204</f>
        <v>41.094</v>
      </c>
      <c r="AK512" s="295" t="n">
        <f aca="false">$P$204</f>
        <v>423.0996045</v>
      </c>
      <c r="AL512" s="293" t="n">
        <f aca="false">AL511-AF512</f>
        <v>344.523857767632</v>
      </c>
      <c r="AM512" s="295" t="n">
        <f aca="false">AN512-0.5*AF512</f>
        <v>123.97141136</v>
      </c>
      <c r="AN512" s="295" t="n">
        <f aca="false">AN511+AF512</f>
        <v>123.98948346</v>
      </c>
    </row>
    <row r="513" customFormat="false" ht="12.75" hidden="false" customHeight="false" outlineLevel="0" collapsed="false">
      <c r="A513" s="296"/>
      <c r="B513" s="296"/>
      <c r="C513" s="296"/>
      <c r="D513" s="297"/>
      <c r="E513" s="153"/>
      <c r="F513" s="155"/>
      <c r="G513" s="155" t="s">
        <v>674</v>
      </c>
      <c r="H513" s="156"/>
      <c r="I513" s="157"/>
      <c r="J513" s="159"/>
      <c r="K513" s="298" t="n">
        <v>0.05588</v>
      </c>
      <c r="L513" s="56" t="n">
        <f aca="false">(Q513+Q512)/2</f>
        <v>343.353488087632</v>
      </c>
      <c r="M513" s="56" t="n">
        <f aca="false">(P513+P512)/2</f>
        <v>423.0996045</v>
      </c>
      <c r="N513" s="56" t="n">
        <f aca="false">(O513+O512)/2</f>
        <v>41.094</v>
      </c>
      <c r="O513" s="298" t="n">
        <f aca="false">$O$204</f>
        <v>41.094</v>
      </c>
      <c r="P513" s="157" t="n">
        <f aca="false">$P$204</f>
        <v>423.0996045</v>
      </c>
      <c r="Q513" s="157" t="n">
        <f aca="false">Q512-K513</f>
        <v>343.325548087632</v>
      </c>
      <c r="R513" s="298" t="n">
        <f aca="false">S513-0.5*K513</f>
        <v>125.15985314</v>
      </c>
      <c r="S513" s="298" t="n">
        <f aca="false">S512+K513</f>
        <v>125.18779314</v>
      </c>
      <c r="T513" s="298"/>
      <c r="U513" s="56" t="n">
        <f aca="false">R513-$U$23</f>
        <v>56.6812232736002</v>
      </c>
      <c r="V513" s="307" t="s">
        <v>663</v>
      </c>
      <c r="W513" s="307" t="s">
        <v>753</v>
      </c>
      <c r="X513" s="307" t="s">
        <v>688</v>
      </c>
      <c r="Y513" s="289" t="n">
        <f aca="false">ROUND(10*AM513,0)</f>
        <v>1240</v>
      </c>
      <c r="Z513" s="290" t="str">
        <f aca="false">IF(V513="","",IF(W513=0,CONCATENATE(V513,":",X513,"_D",TEXT(Y513,"0000")),CONCATENATE(V513,"_",W513,":",X513,"_D",TEXT(Y513,"0000"))))</f>
        <v>LS1_D:BLM_D1240</v>
      </c>
      <c r="AA513" s="291" t="s">
        <v>790</v>
      </c>
      <c r="AB513" s="305" t="s">
        <v>791</v>
      </c>
      <c r="AC513" s="313" t="n">
        <v>30</v>
      </c>
      <c r="AD513" s="295"/>
      <c r="AE513" s="305" t="s">
        <v>792</v>
      </c>
      <c r="AF513" s="295" t="n">
        <v>0</v>
      </c>
      <c r="AG513" s="295" t="n">
        <f aca="false">(AL513+AL512)/2</f>
        <v>344.523857767632</v>
      </c>
      <c r="AH513" s="295" t="n">
        <f aca="false">(AK513+AK512)/2</f>
        <v>423.0996045</v>
      </c>
      <c r="AI513" s="295" t="n">
        <f aca="false">(AJ513+AJ512)/2</f>
        <v>41.094</v>
      </c>
      <c r="AJ513" s="295" t="n">
        <f aca="false">$O$204</f>
        <v>41.094</v>
      </c>
      <c r="AK513" s="295" t="n">
        <f aca="false">$P$204</f>
        <v>423.0996045</v>
      </c>
      <c r="AL513" s="293" t="n">
        <f aca="false">AL512-AF513</f>
        <v>344.523857767632</v>
      </c>
      <c r="AM513" s="295" t="n">
        <f aca="false">AN513-0.5*AF513</f>
        <v>123.98948346</v>
      </c>
      <c r="AN513" s="295" t="n">
        <f aca="false">AN512+AF513</f>
        <v>123.98948346</v>
      </c>
    </row>
    <row r="514" customFormat="false" ht="12.75" hidden="false" customHeight="false" outlineLevel="0" collapsed="false">
      <c r="A514" s="296"/>
      <c r="B514" s="296"/>
      <c r="C514" s="296"/>
      <c r="D514" s="297"/>
      <c r="E514" s="153"/>
      <c r="F514" s="155"/>
      <c r="G514" s="155" t="s">
        <v>675</v>
      </c>
      <c r="H514" s="156" t="n">
        <v>40</v>
      </c>
      <c r="I514" s="157"/>
      <c r="J514" s="159"/>
      <c r="K514" s="298" t="n">
        <v>0.076136</v>
      </c>
      <c r="L514" s="56" t="n">
        <f aca="false">(Q514+Q513)/2</f>
        <v>343.287480087632</v>
      </c>
      <c r="M514" s="56" t="n">
        <f aca="false">(P514+P513)/2</f>
        <v>423.0996045</v>
      </c>
      <c r="N514" s="56" t="n">
        <f aca="false">(O514+O513)/2</f>
        <v>41.094</v>
      </c>
      <c r="O514" s="298" t="n">
        <f aca="false">$O$204</f>
        <v>41.094</v>
      </c>
      <c r="P514" s="157" t="n">
        <f aca="false">$P$204</f>
        <v>423.0996045</v>
      </c>
      <c r="Q514" s="157" t="n">
        <f aca="false">Q513-K514</f>
        <v>343.249412087632</v>
      </c>
      <c r="R514" s="298" t="n">
        <f aca="false">S514-0.5*K514</f>
        <v>125.22586114</v>
      </c>
      <c r="S514" s="298" t="n">
        <f aca="false">S513+K514</f>
        <v>125.26392914</v>
      </c>
      <c r="T514" s="298"/>
      <c r="U514" s="56" t="n">
        <f aca="false">R514-$U$23</f>
        <v>56.7472312736002</v>
      </c>
      <c r="V514" s="307"/>
      <c r="W514" s="307"/>
      <c r="X514" s="307"/>
      <c r="Y514" s="307"/>
      <c r="Z514" s="307"/>
      <c r="AA514" s="291"/>
      <c r="AB514" s="305"/>
      <c r="AC514" s="313"/>
      <c r="AD514" s="295"/>
      <c r="AE514" s="305"/>
      <c r="AF514" s="295" t="n">
        <v>0.1150366</v>
      </c>
      <c r="AG514" s="295" t="n">
        <f aca="false">(AL514+AL513)/2</f>
        <v>344.466339467632</v>
      </c>
      <c r="AH514" s="295" t="n">
        <f aca="false">(AK514+AK513)/2</f>
        <v>423.0996045</v>
      </c>
      <c r="AI514" s="295" t="n">
        <f aca="false">(AJ514+AJ513)/2</f>
        <v>41.094</v>
      </c>
      <c r="AJ514" s="295" t="n">
        <f aca="false">$O$204</f>
        <v>41.094</v>
      </c>
      <c r="AK514" s="295" t="n">
        <f aca="false">$P$204</f>
        <v>423.0996045</v>
      </c>
      <c r="AL514" s="293" t="n">
        <f aca="false">AL513-AF514</f>
        <v>344.408821167632</v>
      </c>
      <c r="AM514" s="295" t="n">
        <f aca="false">AN514-0.5*AF514</f>
        <v>124.04700176</v>
      </c>
      <c r="AN514" s="295" t="n">
        <f aca="false">AN513+AF514</f>
        <v>124.10452006</v>
      </c>
    </row>
    <row r="515" customFormat="false" ht="12.75" hidden="false" customHeight="false" outlineLevel="0" collapsed="false">
      <c r="A515" s="296" t="s">
        <v>663</v>
      </c>
      <c r="B515" s="296" t="str">
        <f aca="false">B488</f>
        <v>CB01</v>
      </c>
      <c r="C515" s="296" t="s">
        <v>692</v>
      </c>
      <c r="D515" s="297" t="n">
        <f aca="false">ROUND(10*R515,0)</f>
        <v>1255</v>
      </c>
      <c r="E515" s="153" t="s">
        <v>793</v>
      </c>
      <c r="F515" s="155" t="s">
        <v>765</v>
      </c>
      <c r="G515" s="155" t="s">
        <v>680</v>
      </c>
      <c r="H515" s="156" t="n">
        <v>40</v>
      </c>
      <c r="I515" s="157"/>
      <c r="J515" s="159"/>
      <c r="K515" s="298" t="n">
        <v>0.5</v>
      </c>
      <c r="L515" s="56" t="n">
        <f aca="false">(Q515+Q514)/2</f>
        <v>342.999412087632</v>
      </c>
      <c r="M515" s="56" t="n">
        <f aca="false">(P515+P514)/2</f>
        <v>423.0996045</v>
      </c>
      <c r="N515" s="56" t="n">
        <f aca="false">(O515+O514)/2</f>
        <v>41.094</v>
      </c>
      <c r="O515" s="298" t="n">
        <f aca="false">$O$204</f>
        <v>41.094</v>
      </c>
      <c r="P515" s="157" t="n">
        <f aca="false">$P$204</f>
        <v>423.0996045</v>
      </c>
      <c r="Q515" s="157" t="n">
        <f aca="false">Q514-K515</f>
        <v>342.749412087632</v>
      </c>
      <c r="R515" s="298" t="n">
        <f aca="false">S515-0.5*K515</f>
        <v>125.51392914</v>
      </c>
      <c r="S515" s="298" t="n">
        <f aca="false">S514+K515</f>
        <v>125.76392914</v>
      </c>
      <c r="T515" s="298"/>
      <c r="U515" s="56" t="n">
        <f aca="false">R515-$U$23</f>
        <v>57.0352992736002</v>
      </c>
      <c r="V515" s="307" t="s">
        <v>663</v>
      </c>
      <c r="W515" s="307" t="s">
        <v>753</v>
      </c>
      <c r="X515" s="307" t="s">
        <v>514</v>
      </c>
      <c r="Y515" s="289" t="n">
        <f aca="false">ROUND(10*AM515,0)</f>
        <v>1241</v>
      </c>
      <c r="Z515" s="290" t="str">
        <f aca="false">IF(V515="","",IF(W515=0,CONCATENATE(V515,":",X515,"_D",TEXT(Y515,"0000")),CONCATENATE(V515,"_",W515,":",X515,"_D",TEXT(Y515,"0000"))))</f>
        <v>LS1_D:BCM_D1241</v>
      </c>
      <c r="AA515" s="291" t="s">
        <v>514</v>
      </c>
      <c r="AB515" s="305" t="s">
        <v>766</v>
      </c>
      <c r="AC515" s="313"/>
      <c r="AD515" s="295"/>
      <c r="AE515" s="305" t="s">
        <v>794</v>
      </c>
      <c r="AF515" s="295" t="n">
        <v>0</v>
      </c>
      <c r="AG515" s="295" t="n">
        <f aca="false">(AL515+AL514)/2</f>
        <v>344.408821167632</v>
      </c>
      <c r="AH515" s="295" t="n">
        <f aca="false">(AK515+AK514)/2</f>
        <v>423.0996045</v>
      </c>
      <c r="AI515" s="295" t="n">
        <f aca="false">(AJ515+AJ514)/2</f>
        <v>41.094</v>
      </c>
      <c r="AJ515" s="295" t="n">
        <f aca="false">$O$204</f>
        <v>41.094</v>
      </c>
      <c r="AK515" s="295" t="n">
        <f aca="false">$P$204</f>
        <v>423.0996045</v>
      </c>
      <c r="AL515" s="293" t="n">
        <f aca="false">AL514-AF515</f>
        <v>344.408821167632</v>
      </c>
      <c r="AM515" s="295" t="n">
        <f aca="false">AN515-0.5*AF515</f>
        <v>124.10452006</v>
      </c>
      <c r="AN515" s="295" t="n">
        <f aca="false">AN514+AF515</f>
        <v>124.10452006</v>
      </c>
      <c r="AO515" s="41" t="s">
        <v>756</v>
      </c>
    </row>
    <row r="516" customFormat="false" ht="12.75" hidden="false" customHeight="false" outlineLevel="0" collapsed="false">
      <c r="A516" s="296"/>
      <c r="B516" s="296"/>
      <c r="C516" s="296"/>
      <c r="D516" s="297"/>
      <c r="E516" s="153"/>
      <c r="F516" s="155"/>
      <c r="G516" s="155" t="s">
        <v>681</v>
      </c>
      <c r="H516" s="156" t="n">
        <v>40</v>
      </c>
      <c r="I516" s="157"/>
      <c r="J516" s="159"/>
      <c r="K516" s="298" t="n">
        <v>0.076136</v>
      </c>
      <c r="L516" s="56" t="n">
        <f aca="false">(Q516+Q515)/2</f>
        <v>342.711344087632</v>
      </c>
      <c r="M516" s="56" t="n">
        <f aca="false">(P516+P515)/2</f>
        <v>423.0996045</v>
      </c>
      <c r="N516" s="56" t="n">
        <f aca="false">(O516+O515)/2</f>
        <v>41.094</v>
      </c>
      <c r="O516" s="298" t="n">
        <f aca="false">$O$204</f>
        <v>41.094</v>
      </c>
      <c r="P516" s="157" t="n">
        <f aca="false">$P$204</f>
        <v>423.0996045</v>
      </c>
      <c r="Q516" s="157" t="n">
        <f aca="false">Q515-K516</f>
        <v>342.673276087632</v>
      </c>
      <c r="R516" s="298" t="n">
        <f aca="false">S516-0.5*K516</f>
        <v>125.80199714</v>
      </c>
      <c r="S516" s="298" t="n">
        <f aca="false">S515+K516</f>
        <v>125.84006514</v>
      </c>
      <c r="T516" s="298"/>
      <c r="U516" s="56" t="n">
        <f aca="false">R516-$U$23</f>
        <v>57.3233672736002</v>
      </c>
      <c r="V516" s="307"/>
      <c r="W516" s="307"/>
      <c r="X516" s="307"/>
      <c r="Y516" s="289"/>
      <c r="Z516" s="307"/>
      <c r="AA516" s="291"/>
      <c r="AB516" s="305"/>
      <c r="AC516" s="313"/>
      <c r="AD516" s="295"/>
      <c r="AE516" s="305"/>
      <c r="AF516" s="295" t="n">
        <v>0.263017</v>
      </c>
      <c r="AG516" s="295" t="n">
        <f aca="false">(AL516+AL515)/2</f>
        <v>344.277312667632</v>
      </c>
      <c r="AH516" s="295" t="n">
        <f aca="false">(AK516+AK515)/2</f>
        <v>423.0996045</v>
      </c>
      <c r="AI516" s="295" t="n">
        <f aca="false">(AJ516+AJ515)/2</f>
        <v>41.094</v>
      </c>
      <c r="AJ516" s="295" t="n">
        <f aca="false">$O$204</f>
        <v>41.094</v>
      </c>
      <c r="AK516" s="295" t="n">
        <f aca="false">$P$204</f>
        <v>423.0996045</v>
      </c>
      <c r="AL516" s="293" t="n">
        <f aca="false">AL515-AF516</f>
        <v>344.145804167632</v>
      </c>
      <c r="AM516" s="295" t="n">
        <f aca="false">AN516-0.5*AF516</f>
        <v>124.23602856</v>
      </c>
      <c r="AN516" s="295" t="n">
        <f aca="false">AN515+AF516</f>
        <v>124.36753706</v>
      </c>
    </row>
    <row r="517" customFormat="false" ht="12.75" hidden="false" customHeight="false" outlineLevel="0" collapsed="false">
      <c r="A517" s="296"/>
      <c r="B517" s="296"/>
      <c r="C517" s="296"/>
      <c r="D517" s="297"/>
      <c r="E517" s="153"/>
      <c r="F517" s="155"/>
      <c r="G517" s="155" t="s">
        <v>300</v>
      </c>
      <c r="H517" s="156"/>
      <c r="I517" s="157"/>
      <c r="J517" s="159"/>
      <c r="K517" s="298" t="n">
        <v>0.099517</v>
      </c>
      <c r="L517" s="56" t="n">
        <f aca="false">(Q517+Q516)/2</f>
        <v>342.623517587632</v>
      </c>
      <c r="M517" s="56" t="n">
        <f aca="false">(P517+P516)/2</f>
        <v>423.0996045</v>
      </c>
      <c r="N517" s="56" t="n">
        <f aca="false">(O517+O516)/2</f>
        <v>41.094</v>
      </c>
      <c r="O517" s="298" t="n">
        <f aca="false">$O$204</f>
        <v>41.094</v>
      </c>
      <c r="P517" s="157" t="n">
        <f aca="false">$P$204</f>
        <v>423.0996045</v>
      </c>
      <c r="Q517" s="157" t="n">
        <f aca="false">Q516-K517</f>
        <v>342.573759087632</v>
      </c>
      <c r="R517" s="298" t="n">
        <f aca="false">S517-0.5*K517</f>
        <v>125.88982364</v>
      </c>
      <c r="S517" s="298" t="n">
        <f aca="false">S516+K517</f>
        <v>125.93958214</v>
      </c>
      <c r="T517" s="298"/>
      <c r="U517" s="56" t="n">
        <f aca="false">R517-$U$23</f>
        <v>57.4111937736002</v>
      </c>
      <c r="V517" s="307" t="s">
        <v>663</v>
      </c>
      <c r="W517" s="307" t="s">
        <v>753</v>
      </c>
      <c r="X517" s="307" t="s">
        <v>342</v>
      </c>
      <c r="Y517" s="289" t="n">
        <f aca="false">ROUND(10*AM517,0)</f>
        <v>1244</v>
      </c>
      <c r="Z517" s="290" t="str">
        <f aca="false">IF(V517="","",IF(W517=0,CONCATENATE(V517,":",X517,"_D",TEXT(Y517,"0000")),CONCATENATE(V517,"_",W517,":",X517,"_D",TEXT(Y517,"0000"))))</f>
        <v>LS1_D:FC_D1244</v>
      </c>
      <c r="AA517" s="291" t="s">
        <v>342</v>
      </c>
      <c r="AB517" s="305" t="s">
        <v>795</v>
      </c>
      <c r="AC517" s="313"/>
      <c r="AD517" s="295"/>
      <c r="AE517" s="305" t="s">
        <v>796</v>
      </c>
      <c r="AF517" s="295" t="n">
        <v>0</v>
      </c>
      <c r="AG517" s="295" t="n">
        <f aca="false">(AL517+AL516)/2</f>
        <v>344.145804167632</v>
      </c>
      <c r="AH517" s="295" t="n">
        <f aca="false">(AK517+AK516)/2</f>
        <v>423.0996045</v>
      </c>
      <c r="AI517" s="295" t="n">
        <f aca="false">(AJ517+AJ516)/2</f>
        <v>41.094</v>
      </c>
      <c r="AJ517" s="295" t="n">
        <f aca="false">$O$204</f>
        <v>41.094</v>
      </c>
      <c r="AK517" s="295" t="n">
        <f aca="false">$P$204</f>
        <v>423.0996045</v>
      </c>
      <c r="AL517" s="293" t="n">
        <f aca="false">AL516-AF517</f>
        <v>344.145804167632</v>
      </c>
      <c r="AM517" s="295" t="n">
        <f aca="false">AN517-0.5*AF517</f>
        <v>124.36753706</v>
      </c>
      <c r="AN517" s="295" t="n">
        <f aca="false">AN516+AF517</f>
        <v>124.36753706</v>
      </c>
      <c r="AO517" s="41" t="s">
        <v>797</v>
      </c>
    </row>
    <row r="518" customFormat="false" ht="12.75" hidden="false" customHeight="false" outlineLevel="0" collapsed="false">
      <c r="A518" s="296" t="s">
        <v>663</v>
      </c>
      <c r="B518" s="296" t="str">
        <f aca="false">B488</f>
        <v>CB01</v>
      </c>
      <c r="C518" s="296" t="s">
        <v>798</v>
      </c>
      <c r="D518" s="297" t="n">
        <f aca="false">ROUND(10*R518,0)</f>
        <v>1261</v>
      </c>
      <c r="E518" s="153" t="s">
        <v>799</v>
      </c>
      <c r="F518" s="155"/>
      <c r="G518" s="155" t="s">
        <v>751</v>
      </c>
      <c r="H518" s="156" t="n">
        <v>34</v>
      </c>
      <c r="I518" s="157"/>
      <c r="J518" s="159"/>
      <c r="K518" s="298" t="n">
        <v>0.298171</v>
      </c>
      <c r="L518" s="56" t="n">
        <f aca="false">(Q518+Q517)/2</f>
        <v>342.424673587632</v>
      </c>
      <c r="M518" s="56" t="n">
        <f aca="false">(P518+P517)/2</f>
        <v>423.0996045</v>
      </c>
      <c r="N518" s="56" t="n">
        <f aca="false">(O518+O517)/2</f>
        <v>41.094</v>
      </c>
      <c r="O518" s="298" t="n">
        <f aca="false">$O$204</f>
        <v>41.094</v>
      </c>
      <c r="P518" s="157" t="n">
        <f aca="false">$P$204</f>
        <v>423.0996045</v>
      </c>
      <c r="Q518" s="157" t="n">
        <f aca="false">Q517-K518</f>
        <v>342.275588087632</v>
      </c>
      <c r="R518" s="298" t="n">
        <f aca="false">S518-0.5*K518</f>
        <v>126.08866764</v>
      </c>
      <c r="S518" s="298" t="n">
        <f aca="false">S517+K518</f>
        <v>126.23775314</v>
      </c>
      <c r="T518" s="298"/>
      <c r="U518" s="56" t="n">
        <f aca="false">R518-$U$23</f>
        <v>57.6100377736002</v>
      </c>
      <c r="V518" s="287" t="s">
        <v>800</v>
      </c>
      <c r="W518" s="56"/>
    </row>
    <row r="519" customFormat="false" ht="12.75" hidden="false" customHeight="false" outlineLevel="0" collapsed="false">
      <c r="A519" s="296"/>
      <c r="B519" s="296"/>
      <c r="C519" s="296"/>
      <c r="D519" s="297"/>
      <c r="E519" s="153"/>
      <c r="F519" s="155"/>
      <c r="G519" s="155"/>
      <c r="H519" s="156"/>
      <c r="I519" s="157"/>
      <c r="J519" s="159"/>
      <c r="K519" s="298" t="n">
        <v>0</v>
      </c>
      <c r="L519" s="56" t="n">
        <f aca="false">(Q519+Q518)/2</f>
        <v>342.275588087632</v>
      </c>
      <c r="M519" s="56" t="n">
        <f aca="false">(P519+P518)/2</f>
        <v>423.0996045</v>
      </c>
      <c r="N519" s="56" t="n">
        <f aca="false">(O519+O518)/2</f>
        <v>41.094</v>
      </c>
      <c r="O519" s="298" t="n">
        <f aca="false">$O$204</f>
        <v>41.094</v>
      </c>
      <c r="P519" s="157" t="n">
        <f aca="false">$P$204</f>
        <v>423.0996045</v>
      </c>
      <c r="Q519" s="157" t="n">
        <f aca="false">Q518-K519</f>
        <v>342.275588087632</v>
      </c>
      <c r="R519" s="298" t="n">
        <f aca="false">S519-0.5*K519</f>
        <v>126.23775314</v>
      </c>
      <c r="S519" s="298" t="n">
        <f aca="false">S518+K519</f>
        <v>126.23775314</v>
      </c>
      <c r="T519" s="298"/>
      <c r="U519" s="56" t="n">
        <f aca="false">R519-$U$23</f>
        <v>57.7591232736002</v>
      </c>
      <c r="V519" s="56"/>
      <c r="W519" s="56"/>
    </row>
    <row r="520" customFormat="false" ht="12.75" hidden="false" customHeight="false" outlineLevel="0" collapsed="false">
      <c r="A520" s="296"/>
      <c r="B520" s="296"/>
      <c r="C520" s="296"/>
      <c r="D520" s="297"/>
      <c r="E520" s="153"/>
      <c r="F520" s="155"/>
      <c r="G520" s="155"/>
      <c r="H520" s="156"/>
      <c r="I520" s="157"/>
      <c r="J520" s="159"/>
      <c r="K520" s="298" t="n">
        <v>0</v>
      </c>
      <c r="L520" s="56" t="n">
        <f aca="false">(Q520+Q519)/2</f>
        <v>342.275588087632</v>
      </c>
      <c r="M520" s="56" t="n">
        <f aca="false">(P520+P519)/2</f>
        <v>423.0996045</v>
      </c>
      <c r="N520" s="56" t="n">
        <f aca="false">(O520+O519)/2</f>
        <v>41.094</v>
      </c>
      <c r="O520" s="298" t="n">
        <f aca="false">$O$204</f>
        <v>41.094</v>
      </c>
      <c r="P520" s="157" t="n">
        <f aca="false">$P$204</f>
        <v>423.0996045</v>
      </c>
      <c r="Q520" s="157" t="n">
        <f aca="false">Q519-K520</f>
        <v>342.275588087632</v>
      </c>
      <c r="R520" s="298" t="n">
        <f aca="false">S520-0.5*K520</f>
        <v>126.23775314</v>
      </c>
      <c r="S520" s="298" t="n">
        <f aca="false">S519+K520</f>
        <v>126.23775314</v>
      </c>
      <c r="T520" s="298"/>
      <c r="U520" s="56" t="n">
        <f aca="false">R520-$U$23</f>
        <v>57.7591232736002</v>
      </c>
      <c r="V520" s="56"/>
      <c r="W520" s="56"/>
    </row>
    <row r="521" customFormat="false" ht="12.75" hidden="false" customHeight="false" outlineLevel="0" collapsed="false">
      <c r="A521" s="296"/>
      <c r="B521" s="296"/>
      <c r="C521" s="296"/>
      <c r="D521" s="297"/>
      <c r="E521" s="153"/>
      <c r="F521" s="155"/>
      <c r="G521" s="155" t="s">
        <v>300</v>
      </c>
      <c r="H521" s="156"/>
      <c r="I521" s="157"/>
      <c r="J521" s="159"/>
      <c r="K521" s="298" t="n">
        <v>0.099517</v>
      </c>
      <c r="L521" s="56" t="n">
        <f aca="false">(Q521+Q520)/2</f>
        <v>342.225829587632</v>
      </c>
      <c r="M521" s="56" t="n">
        <f aca="false">(P521+P520)/2</f>
        <v>423.0996045</v>
      </c>
      <c r="N521" s="56" t="n">
        <f aca="false">(O521+O520)/2</f>
        <v>41.094</v>
      </c>
      <c r="O521" s="298" t="n">
        <f aca="false">$O$204</f>
        <v>41.094</v>
      </c>
      <c r="P521" s="157" t="n">
        <f aca="false">$P$204</f>
        <v>423.0996045</v>
      </c>
      <c r="Q521" s="157" t="n">
        <f aca="false">Q520-K521</f>
        <v>342.176071087632</v>
      </c>
      <c r="R521" s="298" t="n">
        <f aca="false">S521-0.5*K521</f>
        <v>126.28751164</v>
      </c>
      <c r="S521" s="298" t="n">
        <f aca="false">S520+K521</f>
        <v>126.33727014</v>
      </c>
      <c r="T521" s="298"/>
      <c r="U521" s="56" t="n">
        <f aca="false">R521-$U$23</f>
        <v>57.8088817736002</v>
      </c>
      <c r="V521" s="56"/>
      <c r="W521" s="56"/>
    </row>
    <row r="522" customFormat="false" ht="12.75" hidden="false" customHeight="false" outlineLevel="0" collapsed="false">
      <c r="A522" s="296" t="s">
        <v>663</v>
      </c>
      <c r="B522" s="296" t="str">
        <f aca="false">B488</f>
        <v>CB01</v>
      </c>
      <c r="C522" s="296" t="s">
        <v>801</v>
      </c>
      <c r="D522" s="297" t="n">
        <f aca="false">ROUND(10*R522,0)</f>
        <v>1265</v>
      </c>
      <c r="E522" s="153" t="s">
        <v>802</v>
      </c>
      <c r="F522" s="155"/>
      <c r="G522" s="155" t="s">
        <v>751</v>
      </c>
      <c r="H522" s="156" t="n">
        <v>34</v>
      </c>
      <c r="I522" s="157"/>
      <c r="J522" s="159"/>
      <c r="K522" s="298" t="n">
        <v>0.298171</v>
      </c>
      <c r="L522" s="56" t="n">
        <f aca="false">(Q522+Q521)/2</f>
        <v>342.026985587632</v>
      </c>
      <c r="M522" s="56" t="n">
        <f aca="false">(P522+P521)/2</f>
        <v>423.0996045</v>
      </c>
      <c r="N522" s="56" t="n">
        <f aca="false">(O522+O521)/2</f>
        <v>41.094</v>
      </c>
      <c r="O522" s="298" t="n">
        <f aca="false">$O$204</f>
        <v>41.094</v>
      </c>
      <c r="P522" s="157" t="n">
        <f aca="false">$P$204</f>
        <v>423.0996045</v>
      </c>
      <c r="Q522" s="157" t="n">
        <f aca="false">Q521-K522</f>
        <v>341.877900087632</v>
      </c>
      <c r="R522" s="298" t="n">
        <f aca="false">S522-0.5*K522</f>
        <v>126.48635564</v>
      </c>
      <c r="S522" s="298" t="n">
        <f aca="false">S521+K522</f>
        <v>126.63544114</v>
      </c>
      <c r="T522" s="298"/>
      <c r="U522" s="56" t="n">
        <f aca="false">R522-$U$23</f>
        <v>58.0077257736002</v>
      </c>
      <c r="V522" s="56"/>
      <c r="W522" s="56"/>
    </row>
    <row r="523" customFormat="false" ht="12.75" hidden="false" customHeight="false" outlineLevel="0" collapsed="false">
      <c r="A523" s="296"/>
      <c r="B523" s="296"/>
      <c r="C523" s="296"/>
      <c r="D523" s="297"/>
      <c r="E523" s="153"/>
      <c r="F523" s="155"/>
      <c r="G523" s="155"/>
      <c r="H523" s="156"/>
      <c r="I523" s="157"/>
      <c r="J523" s="159"/>
      <c r="K523" s="298" t="n">
        <v>0</v>
      </c>
      <c r="L523" s="56" t="n">
        <f aca="false">(Q523+Q522)/2</f>
        <v>341.877900087632</v>
      </c>
      <c r="M523" s="56" t="n">
        <f aca="false">(P523+P522)/2</f>
        <v>423.0996045</v>
      </c>
      <c r="N523" s="56" t="n">
        <f aca="false">(O523+O522)/2</f>
        <v>41.094</v>
      </c>
      <c r="O523" s="298" t="n">
        <f aca="false">$O$204</f>
        <v>41.094</v>
      </c>
      <c r="P523" s="157" t="n">
        <f aca="false">$P$204</f>
        <v>423.0996045</v>
      </c>
      <c r="Q523" s="157" t="n">
        <f aca="false">Q522-K523</f>
        <v>341.877900087632</v>
      </c>
      <c r="R523" s="298" t="n">
        <f aca="false">S523-0.5*K523</f>
        <v>126.63544114</v>
      </c>
      <c r="S523" s="298" t="n">
        <f aca="false">S522+K523</f>
        <v>126.63544114</v>
      </c>
      <c r="T523" s="298"/>
      <c r="U523" s="56" t="n">
        <f aca="false">R523-$U$23</f>
        <v>58.1568112736002</v>
      </c>
      <c r="V523" s="56"/>
      <c r="W523" s="56"/>
    </row>
    <row r="524" customFormat="false" ht="12.75" hidden="false" customHeight="false" outlineLevel="0" collapsed="false">
      <c r="A524" s="296"/>
      <c r="B524" s="296"/>
      <c r="C524" s="296"/>
      <c r="D524" s="297"/>
      <c r="E524" s="153"/>
      <c r="F524" s="155"/>
      <c r="G524" s="155"/>
      <c r="H524" s="156"/>
      <c r="I524" s="157"/>
      <c r="J524" s="159"/>
      <c r="K524" s="298" t="n">
        <v>0</v>
      </c>
      <c r="L524" s="56" t="n">
        <f aca="false">(Q524+Q523)/2</f>
        <v>341.877900087632</v>
      </c>
      <c r="M524" s="56" t="n">
        <f aca="false">(P524+P523)/2</f>
        <v>423.0996045</v>
      </c>
      <c r="N524" s="56" t="n">
        <f aca="false">(O524+O523)/2</f>
        <v>41.094</v>
      </c>
      <c r="O524" s="298" t="n">
        <f aca="false">$O$204</f>
        <v>41.094</v>
      </c>
      <c r="P524" s="157" t="n">
        <f aca="false">$P$204</f>
        <v>423.0996045</v>
      </c>
      <c r="Q524" s="157" t="n">
        <f aca="false">Q523-K524</f>
        <v>341.877900087632</v>
      </c>
      <c r="R524" s="298" t="n">
        <f aca="false">S524-0.5*K524</f>
        <v>126.63544114</v>
      </c>
      <c r="S524" s="298" t="n">
        <f aca="false">S523+K524</f>
        <v>126.63544114</v>
      </c>
      <c r="T524" s="298"/>
      <c r="U524" s="56" t="n">
        <f aca="false">R524-$U$23</f>
        <v>58.1568112736002</v>
      </c>
      <c r="V524" s="56"/>
      <c r="W524" s="56"/>
    </row>
    <row r="525" customFormat="false" ht="12.75" hidden="false" customHeight="false" outlineLevel="0" collapsed="false">
      <c r="A525" s="296"/>
      <c r="B525" s="296"/>
      <c r="C525" s="296"/>
      <c r="D525" s="297"/>
      <c r="E525" s="153"/>
      <c r="F525" s="155"/>
      <c r="G525" s="155" t="s">
        <v>300</v>
      </c>
      <c r="H525" s="156"/>
      <c r="I525" s="157"/>
      <c r="J525" s="159"/>
      <c r="K525" s="298" t="n">
        <v>0.099517</v>
      </c>
      <c r="L525" s="56" t="n">
        <f aca="false">(Q525+Q524)/2</f>
        <v>341.828141587632</v>
      </c>
      <c r="M525" s="56" t="n">
        <f aca="false">(P525+P524)/2</f>
        <v>423.0996045</v>
      </c>
      <c r="N525" s="56" t="n">
        <f aca="false">(O525+O524)/2</f>
        <v>41.094</v>
      </c>
      <c r="O525" s="298" t="n">
        <f aca="false">$O$204</f>
        <v>41.094</v>
      </c>
      <c r="P525" s="157" t="n">
        <f aca="false">$P$204</f>
        <v>423.0996045</v>
      </c>
      <c r="Q525" s="157" t="n">
        <f aca="false">Q524-K525</f>
        <v>341.778383087632</v>
      </c>
      <c r="R525" s="298" t="n">
        <f aca="false">S525-0.5*K525</f>
        <v>126.68519964</v>
      </c>
      <c r="S525" s="298" t="n">
        <f aca="false">S524+K525</f>
        <v>126.73495814</v>
      </c>
      <c r="T525" s="298"/>
      <c r="U525" s="56" t="n">
        <f aca="false">R525-$U$23</f>
        <v>58.2065697736002</v>
      </c>
      <c r="V525" s="56"/>
      <c r="W525" s="56"/>
    </row>
    <row r="526" customFormat="false" ht="12.75" hidden="false" customHeight="false" outlineLevel="0" collapsed="false">
      <c r="A526" s="296" t="s">
        <v>663</v>
      </c>
      <c r="B526" s="296" t="str">
        <f aca="false">B488</f>
        <v>CB01</v>
      </c>
      <c r="C526" s="296" t="s">
        <v>803</v>
      </c>
      <c r="D526" s="297" t="n">
        <f aca="false">ROUND(10*R526,0)</f>
        <v>1269</v>
      </c>
      <c r="E526" s="153" t="s">
        <v>804</v>
      </c>
      <c r="F526" s="155"/>
      <c r="G526" s="155" t="s">
        <v>751</v>
      </c>
      <c r="H526" s="156" t="n">
        <v>34</v>
      </c>
      <c r="I526" s="157"/>
      <c r="J526" s="159"/>
      <c r="K526" s="298" t="n">
        <v>0.298171</v>
      </c>
      <c r="L526" s="56" t="n">
        <f aca="false">(Q526+Q525)/2</f>
        <v>341.629297587632</v>
      </c>
      <c r="M526" s="56" t="n">
        <f aca="false">(P526+P525)/2</f>
        <v>423.0996045</v>
      </c>
      <c r="N526" s="56" t="n">
        <f aca="false">(O526+O525)/2</f>
        <v>41.094</v>
      </c>
      <c r="O526" s="298" t="n">
        <f aca="false">$O$204</f>
        <v>41.094</v>
      </c>
      <c r="P526" s="157" t="n">
        <f aca="false">$P$204</f>
        <v>423.0996045</v>
      </c>
      <c r="Q526" s="157" t="n">
        <f aca="false">Q525-K526</f>
        <v>341.480212087632</v>
      </c>
      <c r="R526" s="298" t="n">
        <f aca="false">S526-0.5*K526</f>
        <v>126.88404364</v>
      </c>
      <c r="S526" s="298" t="n">
        <f aca="false">S525+K526</f>
        <v>127.03312914</v>
      </c>
      <c r="T526" s="298"/>
      <c r="U526" s="56" t="n">
        <f aca="false">R526-$U$23</f>
        <v>58.4054137736002</v>
      </c>
      <c r="V526" s="56"/>
      <c r="W526" s="56"/>
    </row>
    <row r="527" customFormat="false" ht="12.75" hidden="false" customHeight="false" outlineLevel="0" collapsed="false">
      <c r="A527" s="296"/>
      <c r="B527" s="296"/>
      <c r="C527" s="296"/>
      <c r="D527" s="297"/>
      <c r="E527" s="153"/>
      <c r="F527" s="155"/>
      <c r="G527" s="155"/>
      <c r="H527" s="156"/>
      <c r="I527" s="157"/>
      <c r="J527" s="159"/>
      <c r="K527" s="298" t="n">
        <v>0</v>
      </c>
      <c r="L527" s="56" t="n">
        <f aca="false">(Q527+Q526)/2</f>
        <v>341.480212087632</v>
      </c>
      <c r="M527" s="56" t="n">
        <f aca="false">(P527+P526)/2</f>
        <v>423.0996045</v>
      </c>
      <c r="N527" s="56" t="n">
        <f aca="false">(O527+O526)/2</f>
        <v>41.094</v>
      </c>
      <c r="O527" s="298" t="n">
        <f aca="false">$O$204</f>
        <v>41.094</v>
      </c>
      <c r="P527" s="157" t="n">
        <f aca="false">$P$204</f>
        <v>423.0996045</v>
      </c>
      <c r="Q527" s="157" t="n">
        <f aca="false">Q526-K527</f>
        <v>341.480212087632</v>
      </c>
      <c r="R527" s="298" t="n">
        <f aca="false">S527-0.5*K527</f>
        <v>127.03312914</v>
      </c>
      <c r="S527" s="298" t="n">
        <f aca="false">S526+K527</f>
        <v>127.03312914</v>
      </c>
      <c r="T527" s="298"/>
      <c r="U527" s="56" t="n">
        <f aca="false">R527-$U$23</f>
        <v>58.5544992736002</v>
      </c>
      <c r="V527" s="56"/>
      <c r="W527" s="56"/>
    </row>
    <row r="528" customFormat="false" ht="12.75" hidden="false" customHeight="false" outlineLevel="0" collapsed="false">
      <c r="A528" s="296" t="s">
        <v>663</v>
      </c>
      <c r="B528" s="296" t="str">
        <f aca="false">B488</f>
        <v>CB01</v>
      </c>
      <c r="C528" s="296" t="s">
        <v>688</v>
      </c>
      <c r="D528" s="297" t="n">
        <f aca="false">ROUND(10*R528,0)</f>
        <v>1270</v>
      </c>
      <c r="E528" s="153" t="s">
        <v>805</v>
      </c>
      <c r="F528" s="155"/>
      <c r="G528" s="155" t="s">
        <v>690</v>
      </c>
      <c r="H528" s="156"/>
      <c r="I528" s="157"/>
      <c r="J528" s="159"/>
      <c r="K528" s="298" t="n">
        <v>0</v>
      </c>
      <c r="L528" s="56" t="n">
        <f aca="false">(Q528+Q527)/2</f>
        <v>341.480212087632</v>
      </c>
      <c r="M528" s="56" t="n">
        <f aca="false">(P528+P527)/2</f>
        <v>423.0996045</v>
      </c>
      <c r="N528" s="56" t="n">
        <f aca="false">(O528+O527)/2</f>
        <v>41.094</v>
      </c>
      <c r="O528" s="298" t="n">
        <f aca="false">$O$204</f>
        <v>41.094</v>
      </c>
      <c r="P528" s="157" t="n">
        <f aca="false">$P$204</f>
        <v>423.0996045</v>
      </c>
      <c r="Q528" s="157" t="n">
        <f aca="false">Q527-K528</f>
        <v>341.480212087632</v>
      </c>
      <c r="R528" s="298" t="n">
        <f aca="false">S528-0.5*K528</f>
        <v>127.03312914</v>
      </c>
      <c r="S528" s="298" t="n">
        <f aca="false">S527+K528</f>
        <v>127.03312914</v>
      </c>
      <c r="T528" s="298"/>
      <c r="U528" s="56" t="n">
        <f aca="false">R528-$U$23</f>
        <v>58.5544992736002</v>
      </c>
      <c r="V528" s="56"/>
      <c r="W528" s="56"/>
    </row>
    <row r="529" customFormat="false" ht="12.75" hidden="false" customHeight="false" outlineLevel="0" collapsed="false">
      <c r="A529" s="296"/>
      <c r="B529" s="296"/>
      <c r="C529" s="296"/>
      <c r="D529" s="297"/>
      <c r="E529" s="153"/>
      <c r="F529" s="155"/>
      <c r="G529" s="155" t="s">
        <v>300</v>
      </c>
      <c r="H529" s="156"/>
      <c r="I529" s="157"/>
      <c r="J529" s="159"/>
      <c r="K529" s="298" t="n">
        <v>0.09650984</v>
      </c>
      <c r="L529" s="56" t="n">
        <f aca="false">(Q529+Q528)/2</f>
        <v>341.431957167632</v>
      </c>
      <c r="M529" s="56" t="n">
        <f aca="false">(P529+P528)/2</f>
        <v>423.0996045</v>
      </c>
      <c r="N529" s="56" t="n">
        <f aca="false">(O529+O528)/2</f>
        <v>41.094</v>
      </c>
      <c r="O529" s="298" t="n">
        <f aca="false">$O$204</f>
        <v>41.094</v>
      </c>
      <c r="P529" s="157" t="n">
        <f aca="false">$P$204</f>
        <v>423.0996045</v>
      </c>
      <c r="Q529" s="157" t="n">
        <f aca="false">Q528-K529</f>
        <v>341.383702247632</v>
      </c>
      <c r="R529" s="298" t="n">
        <f aca="false">S529-0.5*K529</f>
        <v>127.08138406</v>
      </c>
      <c r="S529" s="298" t="n">
        <f aca="false">S528+K529</f>
        <v>127.12963898</v>
      </c>
      <c r="T529" s="298"/>
      <c r="U529" s="56" t="n">
        <f aca="false">R529-$U$23</f>
        <v>58.6027541936002</v>
      </c>
      <c r="V529" s="56"/>
      <c r="W529" s="56"/>
    </row>
    <row r="530" customFormat="false" ht="12.75" hidden="false" customHeight="false" outlineLevel="0" collapsed="false">
      <c r="A530" s="296" t="s">
        <v>663</v>
      </c>
      <c r="B530" s="296" t="str">
        <f aca="false">B488</f>
        <v>CB01</v>
      </c>
      <c r="C530" s="296" t="s">
        <v>579</v>
      </c>
      <c r="D530" s="297" t="n">
        <f aca="false">ROUND(10*R530,0)</f>
        <v>1271</v>
      </c>
      <c r="E530" s="153" t="s">
        <v>806</v>
      </c>
      <c r="F530" s="155" t="s">
        <v>672</v>
      </c>
      <c r="G530" s="155" t="s">
        <v>673</v>
      </c>
      <c r="H530" s="156" t="n">
        <v>40</v>
      </c>
      <c r="I530" s="157"/>
      <c r="J530" s="159"/>
      <c r="K530" s="298" t="n">
        <v>0</v>
      </c>
      <c r="L530" s="56" t="n">
        <f aca="false">(Q530+Q529)/2</f>
        <v>341.383702247632</v>
      </c>
      <c r="M530" s="56" t="n">
        <f aca="false">(P530+P529)/2</f>
        <v>423.0996045</v>
      </c>
      <c r="N530" s="56" t="n">
        <f aca="false">(O530+O529)/2</f>
        <v>41.094</v>
      </c>
      <c r="O530" s="298" t="n">
        <f aca="false">$O$204</f>
        <v>41.094</v>
      </c>
      <c r="P530" s="157" t="n">
        <f aca="false">$P$204</f>
        <v>423.0996045</v>
      </c>
      <c r="Q530" s="157" t="n">
        <f aca="false">Q529-K530</f>
        <v>341.383702247632</v>
      </c>
      <c r="R530" s="298" t="n">
        <f aca="false">S530-0.5*K530</f>
        <v>127.12963898</v>
      </c>
      <c r="S530" s="298" t="n">
        <f aca="false">S529+K530</f>
        <v>127.12963898</v>
      </c>
      <c r="T530" s="298"/>
      <c r="U530" s="56" t="n">
        <f aca="false">R530-$U$23</f>
        <v>58.6510091136002</v>
      </c>
      <c r="V530" s="56"/>
      <c r="W530" s="56"/>
    </row>
    <row r="531" customFormat="false" ht="12.75" hidden="false" customHeight="false" outlineLevel="0" collapsed="false">
      <c r="A531" s="296"/>
      <c r="B531" s="296"/>
      <c r="C531" s="296"/>
      <c r="D531" s="297"/>
      <c r="E531" s="153"/>
      <c r="F531" s="155"/>
      <c r="G531" s="155" t="s">
        <v>674</v>
      </c>
      <c r="H531" s="156"/>
      <c r="I531" s="157"/>
      <c r="J531" s="159"/>
      <c r="K531" s="298" t="n">
        <v>0.05588</v>
      </c>
      <c r="L531" s="56" t="n">
        <f aca="false">(Q531+Q530)/2</f>
        <v>341.355762247632</v>
      </c>
      <c r="M531" s="56" t="n">
        <f aca="false">(P531+P530)/2</f>
        <v>423.0996045</v>
      </c>
      <c r="N531" s="56" t="n">
        <f aca="false">(O531+O530)/2</f>
        <v>41.094</v>
      </c>
      <c r="O531" s="298" t="n">
        <f aca="false">$O$204</f>
        <v>41.094</v>
      </c>
      <c r="P531" s="157" t="n">
        <f aca="false">$P$204</f>
        <v>423.0996045</v>
      </c>
      <c r="Q531" s="157" t="n">
        <f aca="false">Q530-K531</f>
        <v>341.327822247632</v>
      </c>
      <c r="R531" s="298" t="n">
        <f aca="false">S531-0.5*K531</f>
        <v>127.15757898</v>
      </c>
      <c r="S531" s="298" t="n">
        <f aca="false">S530+K531</f>
        <v>127.18551898</v>
      </c>
      <c r="T531" s="298"/>
      <c r="U531" s="56" t="n">
        <f aca="false">R531-$U$23</f>
        <v>58.6789491136002</v>
      </c>
      <c r="V531" s="56"/>
      <c r="W531" s="56"/>
    </row>
    <row r="532" customFormat="false" ht="12.75" hidden="false" customHeight="false" outlineLevel="0" collapsed="false">
      <c r="A532" s="296"/>
      <c r="B532" s="296"/>
      <c r="C532" s="296"/>
      <c r="D532" s="297"/>
      <c r="E532" s="153"/>
      <c r="F532" s="155"/>
      <c r="G532" s="155" t="s">
        <v>675</v>
      </c>
      <c r="H532" s="156"/>
      <c r="I532" s="157"/>
      <c r="J532" s="159"/>
      <c r="K532" s="298" t="n">
        <v>0.076136</v>
      </c>
      <c r="L532" s="56" t="n">
        <f aca="false">(Q532+Q531)/2</f>
        <v>341.289754247632</v>
      </c>
      <c r="M532" s="56" t="n">
        <f aca="false">(P532+P531)/2</f>
        <v>423.0996045</v>
      </c>
      <c r="N532" s="56" t="n">
        <f aca="false">(O532+O531)/2</f>
        <v>41.094</v>
      </c>
      <c r="O532" s="298" t="n">
        <f aca="false">$O$204</f>
        <v>41.094</v>
      </c>
      <c r="P532" s="157" t="n">
        <f aca="false">$P$204</f>
        <v>423.0996045</v>
      </c>
      <c r="Q532" s="157" t="n">
        <f aca="false">Q531-K532</f>
        <v>341.251686247632</v>
      </c>
      <c r="R532" s="298" t="n">
        <f aca="false">S532-0.5*K532</f>
        <v>127.22358698</v>
      </c>
      <c r="S532" s="298" t="n">
        <f aca="false">S531+K532</f>
        <v>127.26165498</v>
      </c>
      <c r="T532" s="298"/>
      <c r="U532" s="56" t="n">
        <f aca="false">R532-$U$23</f>
        <v>58.7449571136002</v>
      </c>
      <c r="V532" s="56"/>
      <c r="W532" s="56"/>
    </row>
    <row r="533" customFormat="false" ht="12.75" hidden="false" customHeight="false" outlineLevel="0" collapsed="false">
      <c r="A533" s="296" t="s">
        <v>663</v>
      </c>
      <c r="B533" s="296" t="str">
        <f aca="false">B488</f>
        <v>CB01</v>
      </c>
      <c r="C533" s="296" t="s">
        <v>807</v>
      </c>
      <c r="D533" s="297" t="n">
        <f aca="false">ROUND(10*R533,0)</f>
        <v>1275</v>
      </c>
      <c r="E533" s="153" t="s">
        <v>808</v>
      </c>
      <c r="F533" s="155" t="s">
        <v>765</v>
      </c>
      <c r="G533" s="155" t="s">
        <v>680</v>
      </c>
      <c r="H533" s="156" t="n">
        <v>40</v>
      </c>
      <c r="I533" s="157"/>
      <c r="J533" s="159"/>
      <c r="K533" s="298" t="n">
        <v>0.5</v>
      </c>
      <c r="L533" s="56" t="n">
        <f aca="false">(Q533+Q532)/2</f>
        <v>341.001686247632</v>
      </c>
      <c r="M533" s="56" t="n">
        <f aca="false">(P533+P532)/2</f>
        <v>423.0996045</v>
      </c>
      <c r="N533" s="56" t="n">
        <f aca="false">(O533+O532)/2</f>
        <v>41.094</v>
      </c>
      <c r="O533" s="298" t="n">
        <f aca="false">$O$204</f>
        <v>41.094</v>
      </c>
      <c r="P533" s="157" t="n">
        <f aca="false">$P$204</f>
        <v>423.0996045</v>
      </c>
      <c r="Q533" s="157" t="n">
        <f aca="false">Q532-K533</f>
        <v>340.751686247632</v>
      </c>
      <c r="R533" s="298" t="n">
        <f aca="false">S533-0.5*K533</f>
        <v>127.51165498</v>
      </c>
      <c r="S533" s="298" t="n">
        <f aca="false">S532+K533</f>
        <v>127.76165498</v>
      </c>
      <c r="T533" s="298"/>
      <c r="U533" s="56" t="n">
        <f aca="false">R533-$U$23</f>
        <v>59.0330251136002</v>
      </c>
      <c r="V533" s="56"/>
      <c r="W533" s="56"/>
    </row>
    <row r="534" customFormat="false" ht="12.75" hidden="false" customHeight="false" outlineLevel="0" collapsed="false">
      <c r="A534" s="296"/>
      <c r="B534" s="296"/>
      <c r="C534" s="296"/>
      <c r="D534" s="297"/>
      <c r="E534" s="153"/>
      <c r="F534" s="155"/>
      <c r="G534" s="155" t="s">
        <v>681</v>
      </c>
      <c r="H534" s="156"/>
      <c r="I534" s="157"/>
      <c r="J534" s="159"/>
      <c r="K534" s="298" t="n">
        <v>0.076136</v>
      </c>
      <c r="L534" s="56" t="n">
        <f aca="false">(Q534+Q533)/2</f>
        <v>340.713618247632</v>
      </c>
      <c r="M534" s="56" t="n">
        <f aca="false">(P534+P533)/2</f>
        <v>423.0996045</v>
      </c>
      <c r="N534" s="56" t="n">
        <f aca="false">(O534+O533)/2</f>
        <v>41.094</v>
      </c>
      <c r="O534" s="298" t="n">
        <f aca="false">$O$204</f>
        <v>41.094</v>
      </c>
      <c r="P534" s="157" t="n">
        <f aca="false">$P$204</f>
        <v>423.0996045</v>
      </c>
      <c r="Q534" s="157" t="n">
        <f aca="false">Q533-K534</f>
        <v>340.675550247632</v>
      </c>
      <c r="R534" s="298" t="n">
        <f aca="false">S534-0.5*K534</f>
        <v>127.79972298</v>
      </c>
      <c r="S534" s="298" t="n">
        <f aca="false">S533+K534</f>
        <v>127.83779098</v>
      </c>
      <c r="T534" s="298"/>
      <c r="U534" s="56" t="n">
        <f aca="false">R534-$U$23</f>
        <v>59.3210931136002</v>
      </c>
      <c r="V534" s="56"/>
      <c r="W534" s="56"/>
    </row>
    <row r="535" customFormat="false" ht="12.75" hidden="false" customHeight="false" outlineLevel="0" collapsed="false">
      <c r="A535" s="296"/>
      <c r="B535" s="296"/>
      <c r="C535" s="296"/>
      <c r="D535" s="297"/>
      <c r="E535" s="153"/>
      <c r="F535" s="155"/>
      <c r="G535" s="155" t="s">
        <v>300</v>
      </c>
      <c r="H535" s="156"/>
      <c r="I535" s="157"/>
      <c r="J535" s="159"/>
      <c r="K535" s="298" t="n">
        <v>0.099517</v>
      </c>
      <c r="L535" s="56" t="n">
        <f aca="false">(Q535+Q534)/2</f>
        <v>340.625791747632</v>
      </c>
      <c r="M535" s="56" t="n">
        <f aca="false">(P535+P534)/2</f>
        <v>423.0996045</v>
      </c>
      <c r="N535" s="56" t="n">
        <f aca="false">(O535+O534)/2</f>
        <v>41.094</v>
      </c>
      <c r="O535" s="298" t="n">
        <f aca="false">$O$204</f>
        <v>41.094</v>
      </c>
      <c r="P535" s="157" t="n">
        <f aca="false">$P$204</f>
        <v>423.0996045</v>
      </c>
      <c r="Q535" s="157" t="n">
        <f aca="false">Q534-K535</f>
        <v>340.576033247632</v>
      </c>
      <c r="R535" s="298" t="n">
        <f aca="false">S535-0.5*K535</f>
        <v>127.88754948</v>
      </c>
      <c r="S535" s="298" t="n">
        <f aca="false">S534+K535</f>
        <v>127.93730798</v>
      </c>
      <c r="T535" s="298"/>
      <c r="U535" s="56" t="n">
        <f aca="false">R535-$U$23</f>
        <v>59.4089196136002</v>
      </c>
      <c r="V535" s="56"/>
      <c r="W535" s="56"/>
    </row>
    <row r="536" customFormat="false" ht="12.75" hidden="false" customHeight="false" outlineLevel="0" collapsed="false">
      <c r="A536" s="296" t="s">
        <v>663</v>
      </c>
      <c r="B536" s="296" t="str">
        <f aca="false">B488</f>
        <v>CB01</v>
      </c>
      <c r="C536" s="296" t="s">
        <v>809</v>
      </c>
      <c r="D536" s="297" t="n">
        <f aca="false">ROUND(10*R536,0)</f>
        <v>1281</v>
      </c>
      <c r="E536" s="153" t="s">
        <v>810</v>
      </c>
      <c r="F536" s="155"/>
      <c r="G536" s="155" t="s">
        <v>751</v>
      </c>
      <c r="H536" s="156" t="n">
        <v>34</v>
      </c>
      <c r="I536" s="157"/>
      <c r="J536" s="159"/>
      <c r="K536" s="298" t="n">
        <v>0.298171</v>
      </c>
      <c r="L536" s="56" t="n">
        <f aca="false">(Q536+Q535)/2</f>
        <v>340.426947747632</v>
      </c>
      <c r="M536" s="56" t="n">
        <f aca="false">(P536+P535)/2</f>
        <v>423.0996045</v>
      </c>
      <c r="N536" s="56" t="n">
        <f aca="false">(O536+O535)/2</f>
        <v>41.094</v>
      </c>
      <c r="O536" s="298" t="n">
        <f aca="false">$O$204</f>
        <v>41.094</v>
      </c>
      <c r="P536" s="157" t="n">
        <f aca="false">$P$204</f>
        <v>423.0996045</v>
      </c>
      <c r="Q536" s="157" t="n">
        <f aca="false">Q535-K536</f>
        <v>340.277862247631</v>
      </c>
      <c r="R536" s="298" t="n">
        <f aca="false">S536-0.5*K536</f>
        <v>128.08639348</v>
      </c>
      <c r="S536" s="298" t="n">
        <f aca="false">S535+K536</f>
        <v>128.23547898</v>
      </c>
      <c r="T536" s="298"/>
      <c r="U536" s="56" t="n">
        <f aca="false">R536-$U$23</f>
        <v>59.6077636136002</v>
      </c>
      <c r="V536" s="56"/>
      <c r="W536" s="56"/>
    </row>
    <row r="537" customFormat="false" ht="12.75" hidden="false" customHeight="false" outlineLevel="0" collapsed="false">
      <c r="A537" s="296"/>
      <c r="B537" s="296"/>
      <c r="C537" s="296"/>
      <c r="D537" s="297"/>
      <c r="E537" s="153"/>
      <c r="F537" s="155"/>
      <c r="G537" s="155"/>
      <c r="H537" s="156"/>
      <c r="I537" s="157"/>
      <c r="J537" s="159"/>
      <c r="K537" s="298" t="n">
        <v>0</v>
      </c>
      <c r="L537" s="56" t="n">
        <f aca="false">(Q537+Q536)/2</f>
        <v>340.277862247631</v>
      </c>
      <c r="M537" s="56" t="n">
        <f aca="false">(P537+P536)/2</f>
        <v>423.0996045</v>
      </c>
      <c r="N537" s="56" t="n">
        <f aca="false">(O537+O536)/2</f>
        <v>41.094</v>
      </c>
      <c r="O537" s="298" t="n">
        <f aca="false">$O$204</f>
        <v>41.094</v>
      </c>
      <c r="P537" s="157" t="n">
        <f aca="false">$P$204</f>
        <v>423.0996045</v>
      </c>
      <c r="Q537" s="157" t="n">
        <f aca="false">Q536-K537</f>
        <v>340.277862247631</v>
      </c>
      <c r="R537" s="298" t="n">
        <f aca="false">S537-0.5*K537</f>
        <v>128.23547898</v>
      </c>
      <c r="S537" s="298" t="n">
        <f aca="false">S536+K537</f>
        <v>128.23547898</v>
      </c>
      <c r="T537" s="298"/>
      <c r="U537" s="56" t="n">
        <f aca="false">R537-$U$23</f>
        <v>59.7568491136002</v>
      </c>
      <c r="V537" s="56"/>
      <c r="W537" s="56"/>
    </row>
    <row r="538" customFormat="false" ht="12.75" hidden="false" customHeight="false" outlineLevel="0" collapsed="false">
      <c r="A538" s="296"/>
      <c r="B538" s="296"/>
      <c r="C538" s="296"/>
      <c r="D538" s="297"/>
      <c r="E538" s="153"/>
      <c r="F538" s="155"/>
      <c r="G538" s="155"/>
      <c r="H538" s="156"/>
      <c r="I538" s="157"/>
      <c r="J538" s="159"/>
      <c r="K538" s="298" t="n">
        <v>0</v>
      </c>
      <c r="L538" s="56" t="n">
        <f aca="false">(Q538+Q537)/2</f>
        <v>340.277862247631</v>
      </c>
      <c r="M538" s="56" t="n">
        <f aca="false">(P538+P537)/2</f>
        <v>423.0996045</v>
      </c>
      <c r="N538" s="56" t="n">
        <f aca="false">(O538+O537)/2</f>
        <v>41.094</v>
      </c>
      <c r="O538" s="298" t="n">
        <f aca="false">$O$204</f>
        <v>41.094</v>
      </c>
      <c r="P538" s="157" t="n">
        <f aca="false">$P$204</f>
        <v>423.0996045</v>
      </c>
      <c r="Q538" s="157" t="n">
        <f aca="false">Q537-K538</f>
        <v>340.277862247631</v>
      </c>
      <c r="R538" s="298" t="n">
        <f aca="false">S538-0.5*K538</f>
        <v>128.23547898</v>
      </c>
      <c r="S538" s="298" t="n">
        <f aca="false">S537+K538</f>
        <v>128.23547898</v>
      </c>
      <c r="T538" s="298"/>
      <c r="U538" s="56" t="n">
        <f aca="false">R538-$U$23</f>
        <v>59.7568491136002</v>
      </c>
      <c r="V538" s="56"/>
      <c r="W538" s="56"/>
    </row>
    <row r="539" customFormat="false" ht="12.75" hidden="false" customHeight="false" outlineLevel="0" collapsed="false">
      <c r="A539" s="296"/>
      <c r="B539" s="296"/>
      <c r="C539" s="296"/>
      <c r="D539" s="297"/>
      <c r="E539" s="314"/>
      <c r="F539" s="155"/>
      <c r="G539" s="155" t="s">
        <v>666</v>
      </c>
      <c r="H539" s="156"/>
      <c r="I539" s="304"/>
      <c r="J539" s="159"/>
      <c r="K539" s="300" t="n">
        <v>0.190822</v>
      </c>
      <c r="L539" s="56" t="n">
        <f aca="false">(Q539+Q538)/2</f>
        <v>340.182451247632</v>
      </c>
      <c r="M539" s="56" t="n">
        <f aca="false">(P539+P538)/2</f>
        <v>423.0996045</v>
      </c>
      <c r="N539" s="56" t="n">
        <f aca="false">(O539+O538)/2</f>
        <v>41.094</v>
      </c>
      <c r="O539" s="298" t="n">
        <f aca="false">$O$204</f>
        <v>41.094</v>
      </c>
      <c r="P539" s="157" t="n">
        <f aca="false">$P$204</f>
        <v>423.0996045</v>
      </c>
      <c r="Q539" s="157" t="n">
        <f aca="false">Q538-K539</f>
        <v>340.087040247631</v>
      </c>
      <c r="R539" s="298" t="n">
        <f aca="false">S539-0.5*K539</f>
        <v>128.33088998</v>
      </c>
      <c r="S539" s="298" t="n">
        <f aca="false">S538+K539</f>
        <v>128.42630098</v>
      </c>
      <c r="T539" s="304"/>
      <c r="U539" s="56" t="n">
        <f aca="false">R539-$U$23</f>
        <v>59.8522601136002</v>
      </c>
      <c r="V539" s="56"/>
      <c r="W539" s="56"/>
    </row>
    <row r="540" customFormat="false" ht="12.75" hidden="false" customHeight="false" outlineLevel="0" collapsed="false">
      <c r="A540" s="296" t="s">
        <v>663</v>
      </c>
      <c r="B540" s="296" t="str">
        <f aca="false">B488</f>
        <v>CB01</v>
      </c>
      <c r="C540" s="296" t="s">
        <v>265</v>
      </c>
      <c r="D540" s="297" t="n">
        <f aca="false">ROUND(10*R540,0)</f>
        <v>1285</v>
      </c>
      <c r="E540" s="298" t="s">
        <v>811</v>
      </c>
      <c r="F540" s="168"/>
      <c r="G540" s="299" t="s">
        <v>304</v>
      </c>
      <c r="H540" s="156" t="n">
        <v>40</v>
      </c>
      <c r="I540" s="157"/>
      <c r="J540" s="159"/>
      <c r="K540" s="300" t="n">
        <v>0.057404</v>
      </c>
      <c r="L540" s="56" t="n">
        <f aca="false">(Q540+Q539)/2</f>
        <v>340.058338247631</v>
      </c>
      <c r="M540" s="56" t="n">
        <f aca="false">(P540+P539)/2</f>
        <v>423.0996045</v>
      </c>
      <c r="N540" s="56" t="n">
        <f aca="false">(O540+O539)/2</f>
        <v>41.094</v>
      </c>
      <c r="O540" s="298" t="n">
        <f aca="false">$O$204</f>
        <v>41.094</v>
      </c>
      <c r="P540" s="157" t="n">
        <f aca="false">$P$204</f>
        <v>423.0996045</v>
      </c>
      <c r="Q540" s="157" t="n">
        <f aca="false">Q539-K540</f>
        <v>340.029636247631</v>
      </c>
      <c r="R540" s="298" t="n">
        <f aca="false">S540-0.5*K540</f>
        <v>128.45500298</v>
      </c>
      <c r="S540" s="298" t="n">
        <f aca="false">S539+K540</f>
        <v>128.48370498</v>
      </c>
      <c r="T540" s="298"/>
      <c r="U540" s="56" t="n">
        <f aca="false">R540-$U$23</f>
        <v>59.9763731136002</v>
      </c>
      <c r="V540" s="56"/>
      <c r="W540" s="56"/>
    </row>
    <row r="541" customFormat="false" ht="12.75" hidden="false" customHeight="false" outlineLevel="0" collapsed="false">
      <c r="A541" s="271"/>
      <c r="B541" s="271"/>
      <c r="C541" s="271"/>
      <c r="D541" s="272"/>
      <c r="E541" s="271"/>
      <c r="F541" s="274"/>
      <c r="G541" s="274" t="s">
        <v>300</v>
      </c>
      <c r="H541" s="275" t="n">
        <v>40</v>
      </c>
      <c r="I541" s="278"/>
      <c r="J541" s="277"/>
      <c r="K541" s="278" t="n">
        <v>0.103502</v>
      </c>
      <c r="L541" s="56" t="n">
        <f aca="false">(Q541+Q540)/2</f>
        <v>339.977885247631</v>
      </c>
      <c r="M541" s="56" t="n">
        <f aca="false">(P541+P540)/2</f>
        <v>423.0996045</v>
      </c>
      <c r="N541" s="56" t="n">
        <f aca="false">(O541+O540)/2</f>
        <v>41.094</v>
      </c>
      <c r="O541" s="278" t="n">
        <f aca="false">$O$204</f>
        <v>41.094</v>
      </c>
      <c r="P541" s="278" t="n">
        <f aca="false">$P$204</f>
        <v>423.0996045</v>
      </c>
      <c r="Q541" s="278" t="n">
        <f aca="false">Q540-K541</f>
        <v>339.926134247631</v>
      </c>
      <c r="R541" s="278" t="n">
        <f aca="false">S541-0.5*K541</f>
        <v>128.53545598</v>
      </c>
      <c r="S541" s="278" t="n">
        <f aca="false">S540+K541</f>
        <v>128.58720698</v>
      </c>
      <c r="T541" s="278"/>
      <c r="U541" s="56" t="n">
        <f aca="false">R541-$U$23</f>
        <v>60.0568261136002</v>
      </c>
      <c r="V541" s="56"/>
      <c r="W541" s="56"/>
    </row>
    <row r="542" customFormat="false" ht="12.75" hidden="false" customHeight="false" outlineLevel="0" collapsed="false">
      <c r="A542" s="271" t="s">
        <v>663</v>
      </c>
      <c r="B542" s="271" t="s">
        <v>812</v>
      </c>
      <c r="C542" s="271" t="s">
        <v>579</v>
      </c>
      <c r="D542" s="272" t="n">
        <f aca="false">ROUND(10*R542,0)</f>
        <v>1286</v>
      </c>
      <c r="E542" s="280" t="s">
        <v>813</v>
      </c>
      <c r="F542" s="274" t="s">
        <v>699</v>
      </c>
      <c r="G542" s="274" t="s">
        <v>582</v>
      </c>
      <c r="H542" s="275"/>
      <c r="I542" s="279"/>
      <c r="J542" s="277"/>
      <c r="K542" s="278" t="n">
        <v>0</v>
      </c>
      <c r="L542" s="56" t="n">
        <f aca="false">(Q542+Q541)/2</f>
        <v>339.926134247631</v>
      </c>
      <c r="M542" s="56" t="n">
        <f aca="false">(P542+P541)/2</f>
        <v>423.0996045</v>
      </c>
      <c r="N542" s="56" t="n">
        <f aca="false">(O542+O541)/2</f>
        <v>41.094</v>
      </c>
      <c r="O542" s="278" t="n">
        <f aca="false">$O$204</f>
        <v>41.094</v>
      </c>
      <c r="P542" s="278" t="n">
        <f aca="false">$P$204</f>
        <v>423.0996045</v>
      </c>
      <c r="Q542" s="278" t="n">
        <f aca="false">Q541-K542</f>
        <v>339.926134247631</v>
      </c>
      <c r="R542" s="278" t="n">
        <f aca="false">S542-0.5*K542</f>
        <v>128.58720698</v>
      </c>
      <c r="S542" s="278" t="n">
        <f aca="false">S541+K542</f>
        <v>128.58720698</v>
      </c>
      <c r="T542" s="278"/>
      <c r="U542" s="56" t="n">
        <f aca="false">R542-$U$23</f>
        <v>60.1085771136002</v>
      </c>
      <c r="V542" s="56"/>
      <c r="W542" s="56"/>
    </row>
    <row r="543" customFormat="false" ht="12.75" hidden="false" customHeight="false" outlineLevel="0" collapsed="false">
      <c r="A543" s="271"/>
      <c r="B543" s="271"/>
      <c r="C543" s="271"/>
      <c r="D543" s="272"/>
      <c r="E543" s="273"/>
      <c r="F543" s="274"/>
      <c r="G543" s="274" t="s">
        <v>700</v>
      </c>
      <c r="H543" s="281"/>
      <c r="I543" s="276"/>
      <c r="J543" s="277"/>
      <c r="K543" s="278" t="n">
        <v>0.145282</v>
      </c>
      <c r="L543" s="56" t="n">
        <f aca="false">(Q543+Q542)/2</f>
        <v>339.853493247631</v>
      </c>
      <c r="M543" s="56" t="n">
        <f aca="false">(P543+P542)/2</f>
        <v>423.0996045</v>
      </c>
      <c r="N543" s="56" t="n">
        <f aca="false">(O543+O542)/2</f>
        <v>41.094</v>
      </c>
      <c r="O543" s="278" t="n">
        <f aca="false">$O$204</f>
        <v>41.094</v>
      </c>
      <c r="P543" s="278" t="n">
        <f aca="false">$P$204</f>
        <v>423.0996045</v>
      </c>
      <c r="Q543" s="278" t="n">
        <f aca="false">Q542-K543</f>
        <v>339.780852247631</v>
      </c>
      <c r="R543" s="278" t="n">
        <f aca="false">S543-0.5*K543</f>
        <v>128.65984798</v>
      </c>
      <c r="S543" s="278" t="n">
        <f aca="false">S542+K543</f>
        <v>128.73248898</v>
      </c>
      <c r="T543" s="278"/>
      <c r="U543" s="56" t="n">
        <f aca="false">R543-$U$23</f>
        <v>60.1812181136002</v>
      </c>
      <c r="V543" s="56"/>
      <c r="W543" s="56"/>
    </row>
    <row r="544" customFormat="false" ht="12.75" hidden="false" customHeight="false" outlineLevel="0" collapsed="false">
      <c r="A544" s="271" t="s">
        <v>663</v>
      </c>
      <c r="B544" s="271" t="str">
        <f aca="false">B542</f>
        <v>WB01</v>
      </c>
      <c r="C544" s="271" t="s">
        <v>701</v>
      </c>
      <c r="D544" s="272" t="n">
        <f aca="false">ROUND(10*R544,0)</f>
        <v>1287</v>
      </c>
      <c r="E544" s="280" t="s">
        <v>814</v>
      </c>
      <c r="F544" s="274" t="s">
        <v>703</v>
      </c>
      <c r="G544" s="274" t="s">
        <v>704</v>
      </c>
      <c r="H544" s="275" t="n">
        <v>33</v>
      </c>
      <c r="I544" s="279"/>
      <c r="J544" s="277"/>
      <c r="K544" s="278" t="n">
        <v>0</v>
      </c>
      <c r="L544" s="56" t="n">
        <f aca="false">(Q544+Q543)/2</f>
        <v>339.780852247631</v>
      </c>
      <c r="M544" s="56" t="n">
        <f aca="false">(P544+P543)/2</f>
        <v>423.0996045</v>
      </c>
      <c r="N544" s="56" t="n">
        <f aca="false">(O544+O543)/2</f>
        <v>41.094</v>
      </c>
      <c r="O544" s="278" t="n">
        <f aca="false">$O$204</f>
        <v>41.094</v>
      </c>
      <c r="P544" s="278" t="n">
        <f aca="false">$P$204</f>
        <v>423.0996045</v>
      </c>
      <c r="Q544" s="278" t="n">
        <f aca="false">Q543-K544</f>
        <v>339.780852247631</v>
      </c>
      <c r="R544" s="278" t="n">
        <f aca="false">S544-0.5*K544</f>
        <v>128.73248898</v>
      </c>
      <c r="S544" s="278" t="n">
        <f aca="false">S543+K544</f>
        <v>128.73248898</v>
      </c>
      <c r="T544" s="278"/>
      <c r="U544" s="56" t="n">
        <f aca="false">R544-$U$23</f>
        <v>60.2538591136002</v>
      </c>
      <c r="V544" s="56"/>
      <c r="W544" s="56"/>
    </row>
    <row r="545" customFormat="false" ht="12.75" hidden="false" customHeight="false" outlineLevel="0" collapsed="false">
      <c r="A545" s="271"/>
      <c r="B545" s="271"/>
      <c r="C545" s="271"/>
      <c r="D545" s="272"/>
      <c r="E545" s="273"/>
      <c r="F545" s="274"/>
      <c r="G545" s="274" t="s">
        <v>700</v>
      </c>
      <c r="H545" s="281"/>
      <c r="I545" s="276"/>
      <c r="J545" s="277"/>
      <c r="K545" s="278" t="n">
        <v>0</v>
      </c>
      <c r="L545" s="56" t="n">
        <f aca="false">(Q545+Q544)/2</f>
        <v>339.780852247631</v>
      </c>
      <c r="M545" s="56" t="n">
        <f aca="false">(P545+P544)/2</f>
        <v>423.0996045</v>
      </c>
      <c r="N545" s="56" t="n">
        <f aca="false">(O545+O544)/2</f>
        <v>41.094</v>
      </c>
      <c r="O545" s="278" t="n">
        <f aca="false">$O$204</f>
        <v>41.094</v>
      </c>
      <c r="P545" s="278" t="n">
        <f aca="false">$P$204</f>
        <v>423.0996045</v>
      </c>
      <c r="Q545" s="278" t="n">
        <f aca="false">Q544-K545</f>
        <v>339.780852247631</v>
      </c>
      <c r="R545" s="278" t="n">
        <f aca="false">S545-0.5*K545</f>
        <v>128.73248898</v>
      </c>
      <c r="S545" s="278" t="n">
        <f aca="false">S544+K545</f>
        <v>128.73248898</v>
      </c>
      <c r="T545" s="278"/>
      <c r="U545" s="56" t="n">
        <f aca="false">R545-$U$23</f>
        <v>60.2538591136002</v>
      </c>
      <c r="V545" s="56"/>
      <c r="W545" s="56"/>
    </row>
    <row r="546" customFormat="false" ht="12.75" hidden="false" customHeight="false" outlineLevel="0" collapsed="false">
      <c r="A546" s="271" t="s">
        <v>663</v>
      </c>
      <c r="B546" s="271" t="str">
        <f aca="false">B544</f>
        <v>WB01</v>
      </c>
      <c r="C546" s="271" t="s">
        <v>496</v>
      </c>
      <c r="D546" s="272" t="n">
        <f aca="false">ROUND(10*R546,0)</f>
        <v>1287</v>
      </c>
      <c r="E546" s="280" t="s">
        <v>815</v>
      </c>
      <c r="F546" s="274" t="s">
        <v>573</v>
      </c>
      <c r="G546" s="274" t="s">
        <v>574</v>
      </c>
      <c r="H546" s="275"/>
      <c r="I546" s="279"/>
      <c r="J546" s="277"/>
      <c r="K546" s="278" t="n">
        <v>0</v>
      </c>
      <c r="L546" s="56" t="n">
        <f aca="false">(Q546+Q545)/2</f>
        <v>339.780852247631</v>
      </c>
      <c r="M546" s="56" t="n">
        <f aca="false">(P546+P545)/2</f>
        <v>423.0996045</v>
      </c>
      <c r="N546" s="56" t="n">
        <f aca="false">(O546+O545)/2</f>
        <v>41.094</v>
      </c>
      <c r="O546" s="278" t="n">
        <f aca="false">$O$204</f>
        <v>41.094</v>
      </c>
      <c r="P546" s="278" t="n">
        <f aca="false">$P$204</f>
        <v>423.0996045</v>
      </c>
      <c r="Q546" s="278" t="n">
        <f aca="false">Q545-K546</f>
        <v>339.780852247631</v>
      </c>
      <c r="R546" s="278" t="n">
        <f aca="false">S546-0.5*K546</f>
        <v>128.73248898</v>
      </c>
      <c r="S546" s="278" t="n">
        <f aca="false">S545+K546</f>
        <v>128.73248898</v>
      </c>
      <c r="T546" s="278"/>
      <c r="U546" s="56" t="n">
        <f aca="false">R546-$U$23</f>
        <v>60.2538591136002</v>
      </c>
      <c r="V546" s="56"/>
      <c r="W546" s="56"/>
    </row>
    <row r="547" customFormat="false" ht="12.75" hidden="false" customHeight="false" outlineLevel="0" collapsed="false">
      <c r="A547" s="271"/>
      <c r="B547" s="271"/>
      <c r="C547" s="271"/>
      <c r="D547" s="272"/>
      <c r="E547" s="280"/>
      <c r="F547" s="274"/>
      <c r="G547" s="274" t="s">
        <v>300</v>
      </c>
      <c r="H547" s="275" t="n">
        <v>40</v>
      </c>
      <c r="I547" s="279"/>
      <c r="J547" s="277"/>
      <c r="K547" s="278" t="n">
        <v>0.131216</v>
      </c>
      <c r="L547" s="56" t="n">
        <f aca="false">(Q547+Q546)/2</f>
        <v>339.715244247631</v>
      </c>
      <c r="M547" s="56" t="n">
        <f aca="false">(P547+P546)/2</f>
        <v>423.0996045</v>
      </c>
      <c r="N547" s="56" t="n">
        <f aca="false">(O547+O546)/2</f>
        <v>41.094</v>
      </c>
      <c r="O547" s="278" t="n">
        <f aca="false">$O$204</f>
        <v>41.094</v>
      </c>
      <c r="P547" s="278" t="n">
        <f aca="false">$P$204</f>
        <v>423.0996045</v>
      </c>
      <c r="Q547" s="278" t="n">
        <f aca="false">Q546-K547</f>
        <v>339.649636247631</v>
      </c>
      <c r="R547" s="278" t="n">
        <f aca="false">S547-0.5*K547</f>
        <v>128.79809698</v>
      </c>
      <c r="S547" s="278" t="n">
        <f aca="false">S546+K547</f>
        <v>128.86370498</v>
      </c>
      <c r="T547" s="278"/>
      <c r="U547" s="56" t="n">
        <f aca="false">R547-$U$23</f>
        <v>60.3194671136002</v>
      </c>
      <c r="V547" s="56"/>
      <c r="W547" s="56"/>
    </row>
    <row r="548" customFormat="false" ht="12.75" hidden="false" customHeight="false" outlineLevel="0" collapsed="false">
      <c r="A548" s="296" t="s">
        <v>663</v>
      </c>
      <c r="B548" s="296" t="s">
        <v>816</v>
      </c>
      <c r="C548" s="296" t="s">
        <v>265</v>
      </c>
      <c r="D548" s="297" t="n">
        <f aca="false">ROUND(10*R548,0)</f>
        <v>1289</v>
      </c>
      <c r="E548" s="298" t="s">
        <v>817</v>
      </c>
      <c r="F548" s="168"/>
      <c r="G548" s="299" t="s">
        <v>304</v>
      </c>
      <c r="H548" s="156" t="n">
        <v>40</v>
      </c>
      <c r="I548" s="298"/>
      <c r="J548" s="159"/>
      <c r="K548" s="300" t="n">
        <v>0.057404</v>
      </c>
      <c r="L548" s="56" t="n">
        <f aca="false">(Q548+Q547)/2</f>
        <v>339.620934247631</v>
      </c>
      <c r="M548" s="56" t="n">
        <f aca="false">(P548+P547)/2</f>
        <v>423.0996045</v>
      </c>
      <c r="N548" s="56" t="n">
        <f aca="false">(O548+O547)/2</f>
        <v>41.094</v>
      </c>
      <c r="O548" s="298" t="n">
        <f aca="false">$O$204</f>
        <v>41.094</v>
      </c>
      <c r="P548" s="157" t="n">
        <f aca="false">$P$204</f>
        <v>423.0996045</v>
      </c>
      <c r="Q548" s="157" t="n">
        <f aca="false">Q547-K548</f>
        <v>339.592232247631</v>
      </c>
      <c r="R548" s="298" t="n">
        <f aca="false">S548-0.5*K548</f>
        <v>128.89240698</v>
      </c>
      <c r="S548" s="298" t="n">
        <f aca="false">S547+K548</f>
        <v>128.92110898</v>
      </c>
      <c r="T548" s="298"/>
      <c r="U548" s="56" t="n">
        <f aca="false">R548-$U$23</f>
        <v>60.4137771136002</v>
      </c>
      <c r="V548" s="56"/>
      <c r="W548" s="56"/>
    </row>
    <row r="549" customFormat="false" ht="12.75" hidden="false" customHeight="false" outlineLevel="0" collapsed="false">
      <c r="A549" s="296"/>
      <c r="B549" s="296"/>
      <c r="C549" s="296"/>
      <c r="D549" s="297"/>
      <c r="E549" s="296"/>
      <c r="F549" s="155"/>
      <c r="G549" s="303" t="s">
        <v>666</v>
      </c>
      <c r="H549" s="156"/>
      <c r="I549" s="298"/>
      <c r="J549" s="159"/>
      <c r="K549" s="300" t="n">
        <v>0.190822</v>
      </c>
      <c r="L549" s="56" t="n">
        <f aca="false">(Q549+Q548)/2</f>
        <v>339.496821247631</v>
      </c>
      <c r="M549" s="56" t="n">
        <f aca="false">(P549+P548)/2</f>
        <v>423.0996045</v>
      </c>
      <c r="N549" s="56" t="n">
        <f aca="false">(O549+O548)/2</f>
        <v>41.094</v>
      </c>
      <c r="O549" s="298" t="n">
        <f aca="false">$O$204</f>
        <v>41.094</v>
      </c>
      <c r="P549" s="157" t="n">
        <f aca="false">$P$204</f>
        <v>423.0996045</v>
      </c>
      <c r="Q549" s="157" t="n">
        <f aca="false">Q548-K549</f>
        <v>339.401410247631</v>
      </c>
      <c r="R549" s="298" t="n">
        <f aca="false">S549-0.5*K549</f>
        <v>129.01651998</v>
      </c>
      <c r="S549" s="298" t="n">
        <f aca="false">S548+K549</f>
        <v>129.11193098</v>
      </c>
      <c r="T549" s="304"/>
      <c r="U549" s="56" t="n">
        <f aca="false">R549-$U$23</f>
        <v>60.5378901136001</v>
      </c>
      <c r="V549" s="56"/>
      <c r="W549" s="56"/>
    </row>
    <row r="550" customFormat="false" ht="12.75" hidden="false" customHeight="false" outlineLevel="0" collapsed="false">
      <c r="A550" s="296" t="s">
        <v>663</v>
      </c>
      <c r="B550" s="296" t="str">
        <f aca="false">B548</f>
        <v>CB02</v>
      </c>
      <c r="C550" s="296" t="s">
        <v>667</v>
      </c>
      <c r="D550" s="297" t="n">
        <f aca="false">ROUND(10*R550,0)</f>
        <v>1293</v>
      </c>
      <c r="E550" s="153" t="s">
        <v>818</v>
      </c>
      <c r="F550" s="155"/>
      <c r="G550" s="155" t="s">
        <v>751</v>
      </c>
      <c r="H550" s="156" t="n">
        <v>34</v>
      </c>
      <c r="I550" s="157"/>
      <c r="J550" s="159"/>
      <c r="K550" s="298" t="n">
        <v>0.298171</v>
      </c>
      <c r="L550" s="56" t="n">
        <f aca="false">(Q550+Q549)/2</f>
        <v>339.252324747631</v>
      </c>
      <c r="M550" s="56" t="n">
        <f aca="false">(P550+P549)/2</f>
        <v>423.0996045</v>
      </c>
      <c r="N550" s="56" t="n">
        <f aca="false">(O550+O549)/2</f>
        <v>41.094</v>
      </c>
      <c r="O550" s="298" t="n">
        <f aca="false">$O$204</f>
        <v>41.094</v>
      </c>
      <c r="P550" s="157" t="n">
        <f aca="false">$P$204</f>
        <v>423.0996045</v>
      </c>
      <c r="Q550" s="157" t="n">
        <f aca="false">Q549-K550</f>
        <v>339.103239247631</v>
      </c>
      <c r="R550" s="298" t="n">
        <f aca="false">S550-0.5*K550</f>
        <v>129.26101648</v>
      </c>
      <c r="S550" s="298" t="n">
        <f aca="false">S549+K550</f>
        <v>129.41010198</v>
      </c>
      <c r="T550" s="298"/>
      <c r="U550" s="56" t="n">
        <f aca="false">R550-$U$23</f>
        <v>60.7823866136001</v>
      </c>
      <c r="V550" s="56"/>
      <c r="W550" s="56"/>
    </row>
    <row r="551" customFormat="false" ht="12.75" hidden="false" customHeight="false" outlineLevel="0" collapsed="false">
      <c r="A551" s="296"/>
      <c r="B551" s="296"/>
      <c r="C551" s="296"/>
      <c r="D551" s="297"/>
      <c r="E551" s="153"/>
      <c r="F551" s="155"/>
      <c r="G551" s="155"/>
      <c r="H551" s="156"/>
      <c r="I551" s="157"/>
      <c r="J551" s="159"/>
      <c r="K551" s="298" t="n">
        <v>0</v>
      </c>
      <c r="L551" s="56" t="n">
        <f aca="false">(Q551+Q550)/2</f>
        <v>339.103239247631</v>
      </c>
      <c r="M551" s="56" t="n">
        <f aca="false">(P551+P550)/2</f>
        <v>423.0996045</v>
      </c>
      <c r="N551" s="56" t="n">
        <f aca="false">(O551+O550)/2</f>
        <v>41.094</v>
      </c>
      <c r="O551" s="298" t="n">
        <f aca="false">$O$204</f>
        <v>41.094</v>
      </c>
      <c r="P551" s="157" t="n">
        <f aca="false">$P$204</f>
        <v>423.0996045</v>
      </c>
      <c r="Q551" s="157" t="n">
        <f aca="false">Q550-K551</f>
        <v>339.103239247631</v>
      </c>
      <c r="R551" s="298" t="n">
        <f aca="false">S551-0.5*K551</f>
        <v>129.41010198</v>
      </c>
      <c r="S551" s="298" t="n">
        <f aca="false">S550+K551</f>
        <v>129.41010198</v>
      </c>
      <c r="T551" s="298"/>
      <c r="U551" s="56" t="n">
        <f aca="false">R551-$U$23</f>
        <v>60.9314721136002</v>
      </c>
      <c r="V551" s="56"/>
      <c r="W551" s="56"/>
    </row>
    <row r="552" customFormat="false" ht="12.75" hidden="false" customHeight="false" outlineLevel="0" collapsed="false">
      <c r="A552" s="296" t="s">
        <v>663</v>
      </c>
      <c r="B552" s="296" t="str">
        <f aca="false">B548</f>
        <v>CB02</v>
      </c>
      <c r="C552" s="296" t="s">
        <v>688</v>
      </c>
      <c r="D552" s="297" t="n">
        <f aca="false">ROUND(10*R552,0)</f>
        <v>1294</v>
      </c>
      <c r="E552" s="153" t="s">
        <v>819</v>
      </c>
      <c r="F552" s="155"/>
      <c r="G552" s="155" t="s">
        <v>690</v>
      </c>
      <c r="H552" s="156"/>
      <c r="I552" s="157"/>
      <c r="J552" s="159"/>
      <c r="K552" s="298" t="n">
        <v>0</v>
      </c>
      <c r="L552" s="56" t="n">
        <f aca="false">(Q552+Q551)/2</f>
        <v>339.103239247631</v>
      </c>
      <c r="M552" s="56" t="n">
        <f aca="false">(P552+P551)/2</f>
        <v>423.0996045</v>
      </c>
      <c r="N552" s="56" t="n">
        <f aca="false">(O552+O551)/2</f>
        <v>41.094</v>
      </c>
      <c r="O552" s="298" t="n">
        <f aca="false">$O$204</f>
        <v>41.094</v>
      </c>
      <c r="P552" s="157" t="n">
        <f aca="false">$P$204</f>
        <v>423.0996045</v>
      </c>
      <c r="Q552" s="157" t="n">
        <f aca="false">Q551-K552</f>
        <v>339.103239247631</v>
      </c>
      <c r="R552" s="298" t="n">
        <f aca="false">S552-0.5*K552</f>
        <v>129.41010198</v>
      </c>
      <c r="S552" s="298" t="n">
        <f aca="false">S551+K552</f>
        <v>129.41010198</v>
      </c>
      <c r="T552" s="298"/>
      <c r="U552" s="56" t="n">
        <f aca="false">R552-$U$23</f>
        <v>60.9314721136002</v>
      </c>
      <c r="V552" s="56"/>
      <c r="W552" s="56"/>
    </row>
    <row r="553" customFormat="false" ht="12.75" hidden="false" customHeight="false" outlineLevel="0" collapsed="false">
      <c r="A553" s="296"/>
      <c r="B553" s="296"/>
      <c r="C553" s="296"/>
      <c r="D553" s="297"/>
      <c r="E553" s="153"/>
      <c r="F553" s="155"/>
      <c r="G553" s="155" t="s">
        <v>300</v>
      </c>
      <c r="H553" s="156" t="n">
        <v>40</v>
      </c>
      <c r="I553" s="157"/>
      <c r="J553" s="159"/>
      <c r="K553" s="298" t="n">
        <v>0.09650984</v>
      </c>
      <c r="L553" s="56" t="n">
        <f aca="false">(Q553+Q552)/2</f>
        <v>339.054984327631</v>
      </c>
      <c r="M553" s="56" t="n">
        <f aca="false">(P553+P552)/2</f>
        <v>423.0996045</v>
      </c>
      <c r="N553" s="56" t="n">
        <f aca="false">(O553+O552)/2</f>
        <v>41.094</v>
      </c>
      <c r="O553" s="298" t="n">
        <f aca="false">$O$204</f>
        <v>41.094</v>
      </c>
      <c r="P553" s="157" t="n">
        <f aca="false">$P$204</f>
        <v>423.0996045</v>
      </c>
      <c r="Q553" s="157" t="n">
        <f aca="false">Q552-K553</f>
        <v>339.006729407631</v>
      </c>
      <c r="R553" s="298" t="n">
        <f aca="false">S553-0.5*K553</f>
        <v>129.4583569</v>
      </c>
      <c r="S553" s="298" t="n">
        <f aca="false">S552+K553</f>
        <v>129.50661182</v>
      </c>
      <c r="T553" s="298"/>
      <c r="U553" s="56" t="n">
        <f aca="false">R553-$U$23</f>
        <v>60.9797270336002</v>
      </c>
      <c r="V553" s="56"/>
      <c r="W553" s="56"/>
    </row>
    <row r="554" customFormat="false" ht="12.75" hidden="false" customHeight="false" outlineLevel="0" collapsed="false">
      <c r="A554" s="296" t="s">
        <v>663</v>
      </c>
      <c r="B554" s="296" t="str">
        <f aca="false">B548</f>
        <v>CB02</v>
      </c>
      <c r="C554" s="296" t="s">
        <v>579</v>
      </c>
      <c r="D554" s="297" t="n">
        <f aca="false">ROUND(10*R554,0)</f>
        <v>1295</v>
      </c>
      <c r="E554" s="153" t="s">
        <v>820</v>
      </c>
      <c r="F554" s="155" t="s">
        <v>672</v>
      </c>
      <c r="G554" s="155" t="s">
        <v>673</v>
      </c>
      <c r="H554" s="156"/>
      <c r="I554" s="157"/>
      <c r="J554" s="159"/>
      <c r="K554" s="298" t="n">
        <v>0</v>
      </c>
      <c r="L554" s="56" t="n">
        <f aca="false">(Q554+Q553)/2</f>
        <v>339.006729407631</v>
      </c>
      <c r="M554" s="56" t="n">
        <f aca="false">(P554+P553)/2</f>
        <v>423.0996045</v>
      </c>
      <c r="N554" s="56" t="n">
        <f aca="false">(O554+O553)/2</f>
        <v>41.094</v>
      </c>
      <c r="O554" s="298" t="n">
        <f aca="false">$O$204</f>
        <v>41.094</v>
      </c>
      <c r="P554" s="157" t="n">
        <f aca="false">$P$204</f>
        <v>423.0996045</v>
      </c>
      <c r="Q554" s="157" t="n">
        <f aca="false">Q553-K554</f>
        <v>339.006729407631</v>
      </c>
      <c r="R554" s="298" t="n">
        <f aca="false">S554-0.5*K554</f>
        <v>129.50661182</v>
      </c>
      <c r="S554" s="298" t="n">
        <f aca="false">S553+K554</f>
        <v>129.50661182</v>
      </c>
      <c r="T554" s="298"/>
      <c r="U554" s="56" t="n">
        <f aca="false">R554-$U$23</f>
        <v>61.0279819536002</v>
      </c>
      <c r="V554" s="56"/>
      <c r="W554" s="56"/>
    </row>
    <row r="555" customFormat="false" ht="12.75" hidden="false" customHeight="false" outlineLevel="0" collapsed="false">
      <c r="A555" s="296"/>
      <c r="B555" s="296"/>
      <c r="C555" s="296"/>
      <c r="D555" s="297"/>
      <c r="E555" s="153"/>
      <c r="F555" s="155"/>
      <c r="G555" s="155" t="s">
        <v>674</v>
      </c>
      <c r="H555" s="156" t="n">
        <v>40</v>
      </c>
      <c r="I555" s="157"/>
      <c r="J555" s="159"/>
      <c r="K555" s="298" t="n">
        <v>0.05588</v>
      </c>
      <c r="L555" s="56" t="n">
        <f aca="false">(Q555+Q554)/2</f>
        <v>338.978789407631</v>
      </c>
      <c r="M555" s="56" t="n">
        <f aca="false">(P555+P554)/2</f>
        <v>423.0996045</v>
      </c>
      <c r="N555" s="56" t="n">
        <f aca="false">(O555+O554)/2</f>
        <v>41.094</v>
      </c>
      <c r="O555" s="298" t="n">
        <f aca="false">$O$204</f>
        <v>41.094</v>
      </c>
      <c r="P555" s="157" t="n">
        <f aca="false">$P$204</f>
        <v>423.0996045</v>
      </c>
      <c r="Q555" s="157" t="n">
        <f aca="false">Q554-K555</f>
        <v>338.950849407631</v>
      </c>
      <c r="R555" s="298" t="n">
        <f aca="false">S555-0.5*K555</f>
        <v>129.53455182</v>
      </c>
      <c r="S555" s="298" t="n">
        <f aca="false">S554+K555</f>
        <v>129.56249182</v>
      </c>
      <c r="T555" s="298"/>
      <c r="U555" s="56" t="n">
        <f aca="false">R555-$U$23</f>
        <v>61.0559219536002</v>
      </c>
      <c r="V555" s="56"/>
      <c r="W555" s="56"/>
    </row>
    <row r="556" customFormat="false" ht="12.75" hidden="false" customHeight="false" outlineLevel="0" collapsed="false">
      <c r="A556" s="296"/>
      <c r="B556" s="296"/>
      <c r="C556" s="296"/>
      <c r="D556" s="297"/>
      <c r="E556" s="153"/>
      <c r="F556" s="155"/>
      <c r="G556" s="155" t="s">
        <v>675</v>
      </c>
      <c r="H556" s="156" t="n">
        <v>40</v>
      </c>
      <c r="I556" s="157"/>
      <c r="J556" s="159"/>
      <c r="K556" s="298" t="n">
        <v>0.076136</v>
      </c>
      <c r="L556" s="56" t="n">
        <f aca="false">(Q556+Q555)/2</f>
        <v>338.912781407631</v>
      </c>
      <c r="M556" s="56" t="n">
        <f aca="false">(P556+P555)/2</f>
        <v>423.0996045</v>
      </c>
      <c r="N556" s="56" t="n">
        <f aca="false">(O556+O555)/2</f>
        <v>41.094</v>
      </c>
      <c r="O556" s="298" t="n">
        <f aca="false">$O$204</f>
        <v>41.094</v>
      </c>
      <c r="P556" s="157" t="n">
        <f aca="false">$P$204</f>
        <v>423.0996045</v>
      </c>
      <c r="Q556" s="157" t="n">
        <f aca="false">Q555-K556</f>
        <v>338.874713407631</v>
      </c>
      <c r="R556" s="298" t="n">
        <f aca="false">S556-0.5*K556</f>
        <v>129.60055982</v>
      </c>
      <c r="S556" s="298" t="n">
        <f aca="false">S555+K556</f>
        <v>129.63862782</v>
      </c>
      <c r="T556" s="298"/>
      <c r="U556" s="56" t="n">
        <f aca="false">R556-$U$23</f>
        <v>61.1219299536001</v>
      </c>
      <c r="V556" s="56"/>
      <c r="W556" s="56"/>
    </row>
    <row r="557" customFormat="false" ht="12.75" hidden="false" customHeight="false" outlineLevel="0" collapsed="false">
      <c r="A557" s="296" t="s">
        <v>663</v>
      </c>
      <c r="B557" s="296" t="str">
        <f aca="false">B548</f>
        <v>CB02</v>
      </c>
      <c r="C557" s="296" t="s">
        <v>677</v>
      </c>
      <c r="D557" s="297" t="n">
        <f aca="false">ROUND(10*R557,0)</f>
        <v>1299</v>
      </c>
      <c r="E557" s="153" t="s">
        <v>821</v>
      </c>
      <c r="F557" s="155" t="s">
        <v>765</v>
      </c>
      <c r="G557" s="155" t="s">
        <v>680</v>
      </c>
      <c r="H557" s="156" t="n">
        <v>40</v>
      </c>
      <c r="I557" s="157"/>
      <c r="J557" s="159"/>
      <c r="K557" s="298" t="n">
        <v>0.5</v>
      </c>
      <c r="L557" s="56" t="n">
        <f aca="false">(Q557+Q556)/2</f>
        <v>338.624713407631</v>
      </c>
      <c r="M557" s="56" t="n">
        <f aca="false">(P557+P556)/2</f>
        <v>423.0996045</v>
      </c>
      <c r="N557" s="56" t="n">
        <f aca="false">(O557+O556)/2</f>
        <v>41.094</v>
      </c>
      <c r="O557" s="298" t="n">
        <f aca="false">$O$204</f>
        <v>41.094</v>
      </c>
      <c r="P557" s="157" t="n">
        <f aca="false">$P$204</f>
        <v>423.0996045</v>
      </c>
      <c r="Q557" s="157" t="n">
        <f aca="false">Q556-K557</f>
        <v>338.374713407631</v>
      </c>
      <c r="R557" s="298" t="n">
        <f aca="false">S557-0.5*K557</f>
        <v>129.88862782</v>
      </c>
      <c r="S557" s="298" t="n">
        <f aca="false">S556+K557</f>
        <v>130.13862782</v>
      </c>
      <c r="T557" s="298"/>
      <c r="U557" s="56" t="n">
        <f aca="false">R557-$U$23</f>
        <v>61.4099979536002</v>
      </c>
      <c r="V557" s="56"/>
      <c r="W557" s="56"/>
    </row>
    <row r="558" customFormat="false" ht="12.75" hidden="false" customHeight="false" outlineLevel="0" collapsed="false">
      <c r="A558" s="296"/>
      <c r="B558" s="296"/>
      <c r="C558" s="296"/>
      <c r="D558" s="297"/>
      <c r="E558" s="153"/>
      <c r="F558" s="155"/>
      <c r="G558" s="155" t="s">
        <v>681</v>
      </c>
      <c r="H558" s="156" t="n">
        <v>40</v>
      </c>
      <c r="I558" s="157"/>
      <c r="J558" s="159"/>
      <c r="K558" s="298" t="n">
        <v>0.076136</v>
      </c>
      <c r="L558" s="56" t="n">
        <f aca="false">(Q558+Q557)/2</f>
        <v>338.336645407631</v>
      </c>
      <c r="M558" s="56" t="n">
        <f aca="false">(P558+P557)/2</f>
        <v>423.0996045</v>
      </c>
      <c r="N558" s="56" t="n">
        <f aca="false">(O558+O557)/2</f>
        <v>41.094</v>
      </c>
      <c r="O558" s="298" t="n">
        <f aca="false">$O$204</f>
        <v>41.094</v>
      </c>
      <c r="P558" s="157" t="n">
        <f aca="false">$P$204</f>
        <v>423.0996045</v>
      </c>
      <c r="Q558" s="157" t="n">
        <f aca="false">Q557-K558</f>
        <v>338.298577407631</v>
      </c>
      <c r="R558" s="298" t="n">
        <f aca="false">S558-0.5*K558</f>
        <v>130.17669582</v>
      </c>
      <c r="S558" s="298" t="n">
        <f aca="false">S557+K558</f>
        <v>130.21476382</v>
      </c>
      <c r="T558" s="298"/>
      <c r="U558" s="56" t="n">
        <f aca="false">R558-$U$23</f>
        <v>61.6980659536001</v>
      </c>
      <c r="V558" s="56"/>
      <c r="W558" s="56"/>
    </row>
    <row r="559" customFormat="false" ht="12.75" hidden="false" customHeight="false" outlineLevel="0" collapsed="false">
      <c r="A559" s="296"/>
      <c r="B559" s="296"/>
      <c r="C559" s="296"/>
      <c r="D559" s="297"/>
      <c r="E559" s="153"/>
      <c r="F559" s="155"/>
      <c r="G559" s="155" t="s">
        <v>300</v>
      </c>
      <c r="H559" s="156"/>
      <c r="I559" s="157"/>
      <c r="J559" s="159"/>
      <c r="K559" s="298" t="n">
        <v>0.099517</v>
      </c>
      <c r="L559" s="56" t="n">
        <f aca="false">(Q559+Q558)/2</f>
        <v>338.248818907631</v>
      </c>
      <c r="M559" s="56" t="n">
        <f aca="false">(P559+P558)/2</f>
        <v>423.0996045</v>
      </c>
      <c r="N559" s="56" t="n">
        <f aca="false">(O559+O558)/2</f>
        <v>41.094</v>
      </c>
      <c r="O559" s="298" t="n">
        <f aca="false">$O$204</f>
        <v>41.094</v>
      </c>
      <c r="P559" s="157" t="n">
        <f aca="false">$P$204</f>
        <v>423.0996045</v>
      </c>
      <c r="Q559" s="157" t="n">
        <f aca="false">Q558-K559</f>
        <v>338.199060407631</v>
      </c>
      <c r="R559" s="298" t="n">
        <f aca="false">S559-0.5*K559</f>
        <v>130.26452232</v>
      </c>
      <c r="S559" s="298" t="n">
        <f aca="false">S558+K559</f>
        <v>130.31428082</v>
      </c>
      <c r="T559" s="298"/>
      <c r="U559" s="56" t="n">
        <f aca="false">R559-$U$23</f>
        <v>61.7858924536001</v>
      </c>
      <c r="V559" s="56"/>
      <c r="W559" s="56"/>
    </row>
    <row r="560" customFormat="false" ht="12.75" hidden="false" customHeight="false" outlineLevel="0" collapsed="false">
      <c r="A560" s="296" t="s">
        <v>663</v>
      </c>
      <c r="B560" s="296" t="str">
        <f aca="false">B548</f>
        <v>CB02</v>
      </c>
      <c r="C560" s="296" t="s">
        <v>682</v>
      </c>
      <c r="D560" s="297" t="n">
        <f aca="false">ROUND(10*R560,0)</f>
        <v>1305</v>
      </c>
      <c r="E560" s="153" t="s">
        <v>822</v>
      </c>
      <c r="F560" s="155"/>
      <c r="G560" s="155" t="s">
        <v>751</v>
      </c>
      <c r="H560" s="156" t="n">
        <v>34</v>
      </c>
      <c r="I560" s="157"/>
      <c r="J560" s="159"/>
      <c r="K560" s="298" t="n">
        <v>0.298171</v>
      </c>
      <c r="L560" s="56" t="n">
        <f aca="false">(Q560+Q559)/2</f>
        <v>338.049974907631</v>
      </c>
      <c r="M560" s="56" t="n">
        <f aca="false">(P560+P559)/2</f>
        <v>423.0996045</v>
      </c>
      <c r="N560" s="56" t="n">
        <f aca="false">(O560+O559)/2</f>
        <v>41.094</v>
      </c>
      <c r="O560" s="298" t="n">
        <f aca="false">$O$204</f>
        <v>41.094</v>
      </c>
      <c r="P560" s="157" t="n">
        <f aca="false">$P$204</f>
        <v>423.0996045</v>
      </c>
      <c r="Q560" s="157" t="n">
        <f aca="false">Q559-K560</f>
        <v>337.900889407631</v>
      </c>
      <c r="R560" s="298" t="n">
        <f aca="false">S560-0.5*K560</f>
        <v>130.46336632</v>
      </c>
      <c r="S560" s="298" t="n">
        <f aca="false">S559+K560</f>
        <v>130.61245182</v>
      </c>
      <c r="T560" s="298"/>
      <c r="U560" s="56" t="n">
        <f aca="false">R560-$U$23</f>
        <v>61.9847364536001</v>
      </c>
      <c r="V560" s="56"/>
      <c r="W560" s="56"/>
    </row>
    <row r="561" customFormat="false" ht="12.75" hidden="false" customHeight="false" outlineLevel="0" collapsed="false">
      <c r="A561" s="296"/>
      <c r="B561" s="296"/>
      <c r="C561" s="296"/>
      <c r="D561" s="297"/>
      <c r="E561" s="153"/>
      <c r="F561" s="155"/>
      <c r="G561" s="155"/>
      <c r="H561" s="156"/>
      <c r="I561" s="157"/>
      <c r="J561" s="159"/>
      <c r="K561" s="298" t="n">
        <v>0</v>
      </c>
      <c r="L561" s="56" t="n">
        <f aca="false">(Q561+Q560)/2</f>
        <v>337.900889407631</v>
      </c>
      <c r="M561" s="56" t="n">
        <f aca="false">(P561+P560)/2</f>
        <v>423.0996045</v>
      </c>
      <c r="N561" s="56" t="n">
        <f aca="false">(O561+O560)/2</f>
        <v>41.094</v>
      </c>
      <c r="O561" s="298" t="n">
        <f aca="false">$O$204</f>
        <v>41.094</v>
      </c>
      <c r="P561" s="157" t="n">
        <f aca="false">$P$204</f>
        <v>423.0996045</v>
      </c>
      <c r="Q561" s="157" t="n">
        <f aca="false">Q560-K561</f>
        <v>337.900889407631</v>
      </c>
      <c r="R561" s="298" t="n">
        <f aca="false">S561-0.5*K561</f>
        <v>130.61245182</v>
      </c>
      <c r="S561" s="298" t="n">
        <f aca="false">S560+K561</f>
        <v>130.61245182</v>
      </c>
      <c r="T561" s="298"/>
      <c r="U561" s="56" t="n">
        <f aca="false">R561-$U$23</f>
        <v>62.1338219536001</v>
      </c>
      <c r="V561" s="56"/>
      <c r="W561" s="56"/>
    </row>
    <row r="562" customFormat="false" ht="12.75" hidden="false" customHeight="false" outlineLevel="0" collapsed="false">
      <c r="A562" s="296"/>
      <c r="B562" s="296"/>
      <c r="C562" s="296"/>
      <c r="D562" s="297"/>
      <c r="E562" s="153"/>
      <c r="F562" s="155"/>
      <c r="G562" s="155"/>
      <c r="H562" s="156"/>
      <c r="I562" s="157"/>
      <c r="J562" s="159"/>
      <c r="K562" s="298" t="n">
        <v>0</v>
      </c>
      <c r="L562" s="56" t="n">
        <f aca="false">(Q562+Q561)/2</f>
        <v>337.900889407631</v>
      </c>
      <c r="M562" s="56" t="n">
        <f aca="false">(P562+P561)/2</f>
        <v>423.0996045</v>
      </c>
      <c r="N562" s="56" t="n">
        <f aca="false">(O562+O561)/2</f>
        <v>41.094</v>
      </c>
      <c r="O562" s="298" t="n">
        <f aca="false">$O$204</f>
        <v>41.094</v>
      </c>
      <c r="P562" s="157" t="n">
        <f aca="false">$P$204</f>
        <v>423.0996045</v>
      </c>
      <c r="Q562" s="157" t="n">
        <f aca="false">Q561-K562</f>
        <v>337.900889407631</v>
      </c>
      <c r="R562" s="298" t="n">
        <f aca="false">S562-0.5*K562</f>
        <v>130.61245182</v>
      </c>
      <c r="S562" s="298" t="n">
        <f aca="false">S561+K562</f>
        <v>130.61245182</v>
      </c>
      <c r="T562" s="298"/>
      <c r="U562" s="56" t="n">
        <f aca="false">R562-$U$23</f>
        <v>62.1338219536001</v>
      </c>
      <c r="V562" s="56"/>
      <c r="W562" s="56"/>
    </row>
    <row r="563" customFormat="false" ht="12.75" hidden="false" customHeight="false" outlineLevel="0" collapsed="false">
      <c r="A563" s="296"/>
      <c r="B563" s="296"/>
      <c r="C563" s="296"/>
      <c r="D563" s="297"/>
      <c r="E563" s="153"/>
      <c r="F563" s="155"/>
      <c r="G563" s="155" t="s">
        <v>300</v>
      </c>
      <c r="H563" s="156"/>
      <c r="I563" s="157"/>
      <c r="J563" s="159"/>
      <c r="K563" s="298" t="n">
        <v>0.099517</v>
      </c>
      <c r="L563" s="56" t="n">
        <f aca="false">(Q563+Q562)/2</f>
        <v>337.851130907631</v>
      </c>
      <c r="M563" s="56" t="n">
        <f aca="false">(P563+P562)/2</f>
        <v>423.0996045</v>
      </c>
      <c r="N563" s="56" t="n">
        <f aca="false">(O563+O562)/2</f>
        <v>41.094</v>
      </c>
      <c r="O563" s="298" t="n">
        <f aca="false">$O$204</f>
        <v>41.094</v>
      </c>
      <c r="P563" s="157" t="n">
        <f aca="false">$P$204</f>
        <v>423.0996045</v>
      </c>
      <c r="Q563" s="157" t="n">
        <f aca="false">Q562-K563</f>
        <v>337.801372407631</v>
      </c>
      <c r="R563" s="298" t="n">
        <f aca="false">S563-0.5*K563</f>
        <v>130.66221032</v>
      </c>
      <c r="S563" s="298" t="n">
        <f aca="false">S562+K563</f>
        <v>130.71196882</v>
      </c>
      <c r="T563" s="298"/>
      <c r="U563" s="56" t="n">
        <f aca="false">R563-$U$23</f>
        <v>62.1835804536001</v>
      </c>
      <c r="V563" s="56"/>
      <c r="W563" s="56"/>
    </row>
    <row r="564" customFormat="false" ht="12.75" hidden="false" customHeight="false" outlineLevel="0" collapsed="false">
      <c r="A564" s="296" t="s">
        <v>663</v>
      </c>
      <c r="B564" s="296" t="str">
        <f aca="false">B548</f>
        <v>CB02</v>
      </c>
      <c r="C564" s="296" t="s">
        <v>686</v>
      </c>
      <c r="D564" s="297" t="n">
        <f aca="false">ROUND(10*R564,0)</f>
        <v>1309</v>
      </c>
      <c r="E564" s="153" t="s">
        <v>823</v>
      </c>
      <c r="F564" s="155"/>
      <c r="G564" s="155" t="s">
        <v>751</v>
      </c>
      <c r="H564" s="156" t="n">
        <v>34</v>
      </c>
      <c r="I564" s="157"/>
      <c r="J564" s="159"/>
      <c r="K564" s="298" t="n">
        <v>0.298171</v>
      </c>
      <c r="L564" s="56" t="n">
        <f aca="false">(Q564+Q563)/2</f>
        <v>337.652286907631</v>
      </c>
      <c r="M564" s="56" t="n">
        <f aca="false">(P564+P563)/2</f>
        <v>423.0996045</v>
      </c>
      <c r="N564" s="56" t="n">
        <f aca="false">(O564+O563)/2</f>
        <v>41.094</v>
      </c>
      <c r="O564" s="298" t="n">
        <f aca="false">$O$204</f>
        <v>41.094</v>
      </c>
      <c r="P564" s="157" t="n">
        <f aca="false">$P$204</f>
        <v>423.0996045</v>
      </c>
      <c r="Q564" s="157" t="n">
        <f aca="false">Q563-K564</f>
        <v>337.503201407631</v>
      </c>
      <c r="R564" s="298" t="n">
        <f aca="false">S564-0.5*K564</f>
        <v>130.86105432</v>
      </c>
      <c r="S564" s="298" t="n">
        <f aca="false">S563+K564</f>
        <v>131.01013982</v>
      </c>
      <c r="T564" s="298"/>
      <c r="U564" s="56" t="n">
        <f aca="false">R564-$U$23</f>
        <v>62.3824244536001</v>
      </c>
      <c r="V564" s="56"/>
      <c r="W564" s="56"/>
    </row>
    <row r="565" customFormat="false" ht="12.75" hidden="false" customHeight="false" outlineLevel="0" collapsed="false">
      <c r="A565" s="296"/>
      <c r="B565" s="296"/>
      <c r="C565" s="296"/>
      <c r="D565" s="297"/>
      <c r="E565" s="153"/>
      <c r="F565" s="155"/>
      <c r="G565" s="155"/>
      <c r="H565" s="156"/>
      <c r="I565" s="157"/>
      <c r="J565" s="159"/>
      <c r="K565" s="298" t="n">
        <v>0</v>
      </c>
      <c r="L565" s="56" t="n">
        <f aca="false">(Q565+Q564)/2</f>
        <v>337.503201407631</v>
      </c>
      <c r="M565" s="56" t="n">
        <f aca="false">(P565+P564)/2</f>
        <v>423.0996045</v>
      </c>
      <c r="N565" s="56" t="n">
        <f aca="false">(O565+O564)/2</f>
        <v>41.094</v>
      </c>
      <c r="O565" s="298" t="n">
        <f aca="false">$O$204</f>
        <v>41.094</v>
      </c>
      <c r="P565" s="157" t="n">
        <f aca="false">$P$204</f>
        <v>423.0996045</v>
      </c>
      <c r="Q565" s="157" t="n">
        <f aca="false">Q564-K565</f>
        <v>337.503201407631</v>
      </c>
      <c r="R565" s="298" t="n">
        <f aca="false">S565-0.5*K565</f>
        <v>131.01013982</v>
      </c>
      <c r="S565" s="298" t="n">
        <f aca="false">S564+K565</f>
        <v>131.01013982</v>
      </c>
      <c r="T565" s="298"/>
      <c r="U565" s="56" t="n">
        <f aca="false">R565-$U$23</f>
        <v>62.5315099536001</v>
      </c>
      <c r="V565" s="56"/>
      <c r="W565" s="56"/>
    </row>
    <row r="566" customFormat="false" ht="12.75" hidden="false" customHeight="false" outlineLevel="0" collapsed="false">
      <c r="A566" s="296"/>
      <c r="B566" s="296"/>
      <c r="C566" s="296"/>
      <c r="D566" s="297"/>
      <c r="E566" s="153"/>
      <c r="F566" s="155"/>
      <c r="G566" s="155"/>
      <c r="H566" s="156"/>
      <c r="I566" s="157"/>
      <c r="J566" s="159"/>
      <c r="K566" s="298" t="n">
        <v>0</v>
      </c>
      <c r="L566" s="56" t="n">
        <f aca="false">(Q566+Q565)/2</f>
        <v>337.503201407631</v>
      </c>
      <c r="M566" s="56" t="n">
        <f aca="false">(P566+P565)/2</f>
        <v>423.0996045</v>
      </c>
      <c r="N566" s="56" t="n">
        <f aca="false">(O566+O565)/2</f>
        <v>41.094</v>
      </c>
      <c r="O566" s="298" t="n">
        <f aca="false">$O$204</f>
        <v>41.094</v>
      </c>
      <c r="P566" s="157" t="n">
        <f aca="false">$P$204</f>
        <v>423.0996045</v>
      </c>
      <c r="Q566" s="157" t="n">
        <f aca="false">Q565-K566</f>
        <v>337.503201407631</v>
      </c>
      <c r="R566" s="298" t="n">
        <f aca="false">S566-0.5*K566</f>
        <v>131.01013982</v>
      </c>
      <c r="S566" s="298" t="n">
        <f aca="false">S565+K566</f>
        <v>131.01013982</v>
      </c>
      <c r="T566" s="298"/>
      <c r="U566" s="56" t="n">
        <f aca="false">R566-$U$23</f>
        <v>62.5315099536001</v>
      </c>
      <c r="V566" s="56"/>
      <c r="W566" s="56"/>
    </row>
    <row r="567" customFormat="false" ht="12.75" hidden="false" customHeight="false" outlineLevel="0" collapsed="false">
      <c r="A567" s="296"/>
      <c r="B567" s="296"/>
      <c r="C567" s="296"/>
      <c r="D567" s="297"/>
      <c r="E567" s="153"/>
      <c r="F567" s="155"/>
      <c r="G567" s="155" t="s">
        <v>300</v>
      </c>
      <c r="H567" s="156"/>
      <c r="I567" s="157"/>
      <c r="J567" s="159"/>
      <c r="K567" s="298" t="n">
        <v>0.099517</v>
      </c>
      <c r="L567" s="56" t="n">
        <f aca="false">(Q567+Q566)/2</f>
        <v>337.453442907631</v>
      </c>
      <c r="M567" s="56" t="n">
        <f aca="false">(P567+P566)/2</f>
        <v>423.0996045</v>
      </c>
      <c r="N567" s="56" t="n">
        <f aca="false">(O567+O566)/2</f>
        <v>41.094</v>
      </c>
      <c r="O567" s="298" t="n">
        <f aca="false">$O$204</f>
        <v>41.094</v>
      </c>
      <c r="P567" s="157" t="n">
        <f aca="false">$P$204</f>
        <v>423.0996045</v>
      </c>
      <c r="Q567" s="157" t="n">
        <f aca="false">Q566-K567</f>
        <v>337.403684407631</v>
      </c>
      <c r="R567" s="298" t="n">
        <f aca="false">S567-0.5*K567</f>
        <v>131.05989832</v>
      </c>
      <c r="S567" s="298" t="n">
        <f aca="false">S566+K567</f>
        <v>131.10965682</v>
      </c>
      <c r="T567" s="298"/>
      <c r="U567" s="56" t="n">
        <f aca="false">R567-$U$23</f>
        <v>62.5812684536001</v>
      </c>
      <c r="V567" s="56"/>
      <c r="W567" s="56"/>
    </row>
    <row r="568" customFormat="false" ht="12.75" hidden="false" customHeight="false" outlineLevel="0" collapsed="false">
      <c r="A568" s="296" t="s">
        <v>663</v>
      </c>
      <c r="B568" s="296" t="str">
        <f aca="false">B548</f>
        <v>CB02</v>
      </c>
      <c r="C568" s="296" t="s">
        <v>694</v>
      </c>
      <c r="D568" s="297" t="n">
        <f aca="false">ROUND(10*R568,0)</f>
        <v>1313</v>
      </c>
      <c r="E568" s="153" t="s">
        <v>824</v>
      </c>
      <c r="F568" s="155"/>
      <c r="G568" s="155" t="s">
        <v>751</v>
      </c>
      <c r="H568" s="156" t="n">
        <v>34</v>
      </c>
      <c r="I568" s="157"/>
      <c r="J568" s="159"/>
      <c r="K568" s="298" t="n">
        <v>0.298171</v>
      </c>
      <c r="L568" s="56" t="n">
        <f aca="false">(Q568+Q567)/2</f>
        <v>337.254598907631</v>
      </c>
      <c r="M568" s="56" t="n">
        <f aca="false">(P568+P567)/2</f>
        <v>423.0996045</v>
      </c>
      <c r="N568" s="56" t="n">
        <f aca="false">(O568+O567)/2</f>
        <v>41.094</v>
      </c>
      <c r="O568" s="298" t="n">
        <f aca="false">$O$204</f>
        <v>41.094</v>
      </c>
      <c r="P568" s="157" t="n">
        <f aca="false">$P$204</f>
        <v>423.0996045</v>
      </c>
      <c r="Q568" s="157" t="n">
        <f aca="false">Q567-K568</f>
        <v>337.105513407631</v>
      </c>
      <c r="R568" s="298" t="n">
        <f aca="false">S568-0.5*K568</f>
        <v>131.25874232</v>
      </c>
      <c r="S568" s="298" t="n">
        <f aca="false">S567+K568</f>
        <v>131.40782782</v>
      </c>
      <c r="T568" s="298"/>
      <c r="U568" s="56" t="n">
        <f aca="false">R568-$U$23</f>
        <v>62.7801124536001</v>
      </c>
      <c r="V568" s="56"/>
      <c r="W568" s="56"/>
    </row>
    <row r="569" customFormat="false" ht="12.75" hidden="false" customHeight="false" outlineLevel="0" collapsed="false">
      <c r="A569" s="296"/>
      <c r="B569" s="296"/>
      <c r="C569" s="296"/>
      <c r="D569" s="297"/>
      <c r="E569" s="153"/>
      <c r="F569" s="155"/>
      <c r="G569" s="155"/>
      <c r="H569" s="156"/>
      <c r="I569" s="157"/>
      <c r="J569" s="159"/>
      <c r="K569" s="298" t="n">
        <v>0</v>
      </c>
      <c r="L569" s="56" t="n">
        <f aca="false">(Q569+Q568)/2</f>
        <v>337.105513407631</v>
      </c>
      <c r="M569" s="56" t="n">
        <f aca="false">(P569+P568)/2</f>
        <v>423.0996045</v>
      </c>
      <c r="N569" s="56" t="n">
        <f aca="false">(O569+O568)/2</f>
        <v>41.094</v>
      </c>
      <c r="O569" s="298" t="n">
        <f aca="false">$O$204</f>
        <v>41.094</v>
      </c>
      <c r="P569" s="157" t="n">
        <f aca="false">$P$204</f>
        <v>423.0996045</v>
      </c>
      <c r="Q569" s="157" t="n">
        <f aca="false">Q568-K569</f>
        <v>337.105513407631</v>
      </c>
      <c r="R569" s="298" t="n">
        <f aca="false">S569-0.5*K569</f>
        <v>131.40782782</v>
      </c>
      <c r="S569" s="298" t="n">
        <f aca="false">S568+K569</f>
        <v>131.40782782</v>
      </c>
      <c r="T569" s="298"/>
      <c r="U569" s="56" t="n">
        <f aca="false">R569-$U$23</f>
        <v>62.9291979536001</v>
      </c>
      <c r="V569" s="56"/>
      <c r="W569" s="56"/>
    </row>
    <row r="570" customFormat="false" ht="12.75" hidden="false" customHeight="false" outlineLevel="0" collapsed="false">
      <c r="A570" s="296" t="s">
        <v>663</v>
      </c>
      <c r="B570" s="296" t="str">
        <f aca="false">B548</f>
        <v>CB02</v>
      </c>
      <c r="C570" s="296" t="s">
        <v>688</v>
      </c>
      <c r="D570" s="297" t="n">
        <f aca="false">ROUND(10*R570,0)</f>
        <v>1314</v>
      </c>
      <c r="E570" s="153" t="s">
        <v>825</v>
      </c>
      <c r="F570" s="155"/>
      <c r="G570" s="155" t="s">
        <v>690</v>
      </c>
      <c r="H570" s="156"/>
      <c r="I570" s="157"/>
      <c r="J570" s="159"/>
      <c r="K570" s="298" t="n">
        <v>0</v>
      </c>
      <c r="L570" s="56" t="n">
        <f aca="false">(Q570+Q569)/2</f>
        <v>337.105513407631</v>
      </c>
      <c r="M570" s="56" t="n">
        <f aca="false">(P570+P569)/2</f>
        <v>423.0996045</v>
      </c>
      <c r="N570" s="56" t="n">
        <f aca="false">(O570+O569)/2</f>
        <v>41.094</v>
      </c>
      <c r="O570" s="298" t="n">
        <f aca="false">$O$204</f>
        <v>41.094</v>
      </c>
      <c r="P570" s="157" t="n">
        <f aca="false">$P$204</f>
        <v>423.0996045</v>
      </c>
      <c r="Q570" s="157" t="n">
        <f aca="false">Q569-K570</f>
        <v>337.105513407631</v>
      </c>
      <c r="R570" s="298" t="n">
        <f aca="false">S570-0.5*K570</f>
        <v>131.40782782</v>
      </c>
      <c r="S570" s="298" t="n">
        <f aca="false">S569+K570</f>
        <v>131.40782782</v>
      </c>
      <c r="T570" s="298"/>
      <c r="U570" s="56" t="n">
        <f aca="false">R570-$U$23</f>
        <v>62.9291979536001</v>
      </c>
      <c r="V570" s="56"/>
      <c r="W570" s="56"/>
    </row>
    <row r="571" customFormat="false" ht="12.75" hidden="false" customHeight="false" outlineLevel="0" collapsed="false">
      <c r="A571" s="296"/>
      <c r="B571" s="296"/>
      <c r="C571" s="296"/>
      <c r="D571" s="297"/>
      <c r="E571" s="153"/>
      <c r="F571" s="155"/>
      <c r="G571" s="155" t="s">
        <v>300</v>
      </c>
      <c r="H571" s="156"/>
      <c r="I571" s="157"/>
      <c r="J571" s="159"/>
      <c r="K571" s="298" t="n">
        <v>0.09650984</v>
      </c>
      <c r="L571" s="56" t="n">
        <f aca="false">(Q571+Q570)/2</f>
        <v>337.057258487631</v>
      </c>
      <c r="M571" s="56" t="n">
        <f aca="false">(P571+P570)/2</f>
        <v>423.0996045</v>
      </c>
      <c r="N571" s="56" t="n">
        <f aca="false">(O571+O570)/2</f>
        <v>41.094</v>
      </c>
      <c r="O571" s="298" t="n">
        <f aca="false">$O$204</f>
        <v>41.094</v>
      </c>
      <c r="P571" s="157" t="n">
        <f aca="false">$P$204</f>
        <v>423.0996045</v>
      </c>
      <c r="Q571" s="157" t="n">
        <f aca="false">Q570-K571</f>
        <v>337.009003567631</v>
      </c>
      <c r="R571" s="298" t="n">
        <f aca="false">S571-0.5*K571</f>
        <v>131.45608274</v>
      </c>
      <c r="S571" s="298" t="n">
        <f aca="false">S570+K571</f>
        <v>131.50433766</v>
      </c>
      <c r="T571" s="298"/>
      <c r="U571" s="56" t="n">
        <f aca="false">R571-$U$23</f>
        <v>62.9774528736001</v>
      </c>
      <c r="V571" s="56"/>
      <c r="W571" s="56"/>
    </row>
    <row r="572" customFormat="false" ht="12.75" hidden="false" customHeight="false" outlineLevel="0" collapsed="false">
      <c r="A572" s="296" t="s">
        <v>663</v>
      </c>
      <c r="B572" s="296" t="str">
        <f aca="false">B548</f>
        <v>CB02</v>
      </c>
      <c r="C572" s="296" t="s">
        <v>579</v>
      </c>
      <c r="D572" s="297" t="n">
        <f aca="false">ROUND(10*R572,0)</f>
        <v>1315</v>
      </c>
      <c r="E572" s="153" t="s">
        <v>826</v>
      </c>
      <c r="F572" s="155" t="s">
        <v>672</v>
      </c>
      <c r="G572" s="155" t="s">
        <v>673</v>
      </c>
      <c r="H572" s="156" t="n">
        <v>40</v>
      </c>
      <c r="I572" s="157"/>
      <c r="J572" s="159"/>
      <c r="K572" s="298" t="n">
        <v>0</v>
      </c>
      <c r="L572" s="56" t="n">
        <f aca="false">(Q572+Q571)/2</f>
        <v>337.009003567631</v>
      </c>
      <c r="M572" s="56" t="n">
        <f aca="false">(P572+P571)/2</f>
        <v>423.0996045</v>
      </c>
      <c r="N572" s="56" t="n">
        <f aca="false">(O572+O571)/2</f>
        <v>41.094</v>
      </c>
      <c r="O572" s="298" t="n">
        <f aca="false">$O$204</f>
        <v>41.094</v>
      </c>
      <c r="P572" s="157" t="n">
        <f aca="false">$P$204</f>
        <v>423.0996045</v>
      </c>
      <c r="Q572" s="157" t="n">
        <f aca="false">Q571-K572</f>
        <v>337.009003567631</v>
      </c>
      <c r="R572" s="298" t="n">
        <f aca="false">S572-0.5*K572</f>
        <v>131.50433766</v>
      </c>
      <c r="S572" s="298" t="n">
        <f aca="false">S571+K572</f>
        <v>131.50433766</v>
      </c>
      <c r="T572" s="298"/>
      <c r="U572" s="56" t="n">
        <f aca="false">R572-$U$23</f>
        <v>63.0257077936001</v>
      </c>
      <c r="V572" s="56"/>
      <c r="W572" s="56"/>
    </row>
    <row r="573" customFormat="false" ht="12.75" hidden="false" customHeight="false" outlineLevel="0" collapsed="false">
      <c r="A573" s="296"/>
      <c r="B573" s="296"/>
      <c r="C573" s="296"/>
      <c r="D573" s="297"/>
      <c r="E573" s="153"/>
      <c r="F573" s="155"/>
      <c r="G573" s="155" t="s">
        <v>674</v>
      </c>
      <c r="H573" s="156"/>
      <c r="I573" s="157"/>
      <c r="J573" s="159"/>
      <c r="K573" s="298" t="n">
        <v>0.05588</v>
      </c>
      <c r="L573" s="56" t="n">
        <f aca="false">(Q573+Q572)/2</f>
        <v>336.981063567631</v>
      </c>
      <c r="M573" s="56" t="n">
        <f aca="false">(P573+P572)/2</f>
        <v>423.0996045</v>
      </c>
      <c r="N573" s="56" t="n">
        <f aca="false">(O573+O572)/2</f>
        <v>41.094</v>
      </c>
      <c r="O573" s="298" t="n">
        <f aca="false">$O$204</f>
        <v>41.094</v>
      </c>
      <c r="P573" s="157" t="n">
        <f aca="false">$P$204</f>
        <v>423.0996045</v>
      </c>
      <c r="Q573" s="157" t="n">
        <f aca="false">Q572-K573</f>
        <v>336.953123567631</v>
      </c>
      <c r="R573" s="298" t="n">
        <f aca="false">S573-0.5*K573</f>
        <v>131.53227766</v>
      </c>
      <c r="S573" s="298" t="n">
        <f aca="false">S572+K573</f>
        <v>131.56021766</v>
      </c>
      <c r="T573" s="298"/>
      <c r="U573" s="56" t="n">
        <f aca="false">R573-$U$23</f>
        <v>63.0536477936001</v>
      </c>
      <c r="V573" s="56"/>
      <c r="W573" s="56"/>
    </row>
    <row r="574" customFormat="false" ht="12.75" hidden="false" customHeight="false" outlineLevel="0" collapsed="false">
      <c r="A574" s="296"/>
      <c r="B574" s="296"/>
      <c r="C574" s="296"/>
      <c r="D574" s="297"/>
      <c r="E574" s="153"/>
      <c r="F574" s="155"/>
      <c r="G574" s="155" t="s">
        <v>675</v>
      </c>
      <c r="H574" s="156" t="n">
        <v>40</v>
      </c>
      <c r="I574" s="157"/>
      <c r="J574" s="159"/>
      <c r="K574" s="298" t="n">
        <v>0.076136</v>
      </c>
      <c r="L574" s="56" t="n">
        <f aca="false">(Q574+Q573)/2</f>
        <v>336.915055567631</v>
      </c>
      <c r="M574" s="56" t="n">
        <f aca="false">(P574+P573)/2</f>
        <v>423.0996045</v>
      </c>
      <c r="N574" s="56" t="n">
        <f aca="false">(O574+O573)/2</f>
        <v>41.094</v>
      </c>
      <c r="O574" s="298" t="n">
        <f aca="false">$O$204</f>
        <v>41.094</v>
      </c>
      <c r="P574" s="157" t="n">
        <f aca="false">$P$204</f>
        <v>423.0996045</v>
      </c>
      <c r="Q574" s="157" t="n">
        <f aca="false">Q573-K574</f>
        <v>336.876987567631</v>
      </c>
      <c r="R574" s="298" t="n">
        <f aca="false">S574-0.5*K574</f>
        <v>131.59828566</v>
      </c>
      <c r="S574" s="298" t="n">
        <f aca="false">S573+K574</f>
        <v>131.63635366</v>
      </c>
      <c r="T574" s="298"/>
      <c r="U574" s="56" t="n">
        <f aca="false">R574-$U$23</f>
        <v>63.1196557936001</v>
      </c>
      <c r="V574" s="56"/>
      <c r="W574" s="56"/>
    </row>
    <row r="575" customFormat="false" ht="12.75" hidden="false" customHeight="false" outlineLevel="0" collapsed="false">
      <c r="A575" s="296" t="s">
        <v>663</v>
      </c>
      <c r="B575" s="296" t="str">
        <f aca="false">B548</f>
        <v>CB02</v>
      </c>
      <c r="C575" s="296" t="s">
        <v>692</v>
      </c>
      <c r="D575" s="297" t="n">
        <f aca="false">ROUND(10*R575,0)</f>
        <v>1319</v>
      </c>
      <c r="E575" s="153" t="s">
        <v>827</v>
      </c>
      <c r="F575" s="155" t="s">
        <v>765</v>
      </c>
      <c r="G575" s="155" t="s">
        <v>680</v>
      </c>
      <c r="H575" s="156" t="n">
        <v>40</v>
      </c>
      <c r="I575" s="157"/>
      <c r="J575" s="159"/>
      <c r="K575" s="298" t="n">
        <v>0.5</v>
      </c>
      <c r="L575" s="56" t="n">
        <f aca="false">(Q575+Q574)/2</f>
        <v>336.626987567631</v>
      </c>
      <c r="M575" s="56" t="n">
        <f aca="false">(P575+P574)/2</f>
        <v>423.0996045</v>
      </c>
      <c r="N575" s="56" t="n">
        <f aca="false">(O575+O574)/2</f>
        <v>41.094</v>
      </c>
      <c r="O575" s="298" t="n">
        <f aca="false">$O$204</f>
        <v>41.094</v>
      </c>
      <c r="P575" s="157" t="n">
        <f aca="false">$P$204</f>
        <v>423.0996045</v>
      </c>
      <c r="Q575" s="157" t="n">
        <f aca="false">Q574-K575</f>
        <v>336.376987567631</v>
      </c>
      <c r="R575" s="298" t="n">
        <f aca="false">S575-0.5*K575</f>
        <v>131.88635366</v>
      </c>
      <c r="S575" s="298" t="n">
        <f aca="false">S574+K575</f>
        <v>132.13635366</v>
      </c>
      <c r="T575" s="298"/>
      <c r="U575" s="56" t="n">
        <f aca="false">R575-$U$23</f>
        <v>63.4077237936001</v>
      </c>
      <c r="V575" s="56"/>
      <c r="W575" s="56"/>
    </row>
    <row r="576" customFormat="false" ht="12.75" hidden="false" customHeight="false" outlineLevel="0" collapsed="false">
      <c r="A576" s="296"/>
      <c r="B576" s="296"/>
      <c r="C576" s="296"/>
      <c r="D576" s="297"/>
      <c r="E576" s="153"/>
      <c r="F576" s="155"/>
      <c r="G576" s="155" t="s">
        <v>681</v>
      </c>
      <c r="H576" s="156" t="n">
        <v>40</v>
      </c>
      <c r="I576" s="157"/>
      <c r="J576" s="159"/>
      <c r="K576" s="298" t="n">
        <v>0.076136</v>
      </c>
      <c r="L576" s="56" t="n">
        <f aca="false">(Q576+Q575)/2</f>
        <v>336.338919567631</v>
      </c>
      <c r="M576" s="56" t="n">
        <f aca="false">(P576+P575)/2</f>
        <v>423.0996045</v>
      </c>
      <c r="N576" s="56" t="n">
        <f aca="false">(O576+O575)/2</f>
        <v>41.094</v>
      </c>
      <c r="O576" s="298" t="n">
        <f aca="false">$O$204</f>
        <v>41.094</v>
      </c>
      <c r="P576" s="157" t="n">
        <f aca="false">$P$204</f>
        <v>423.0996045</v>
      </c>
      <c r="Q576" s="157" t="n">
        <f aca="false">Q575-K576</f>
        <v>336.300851567631</v>
      </c>
      <c r="R576" s="298" t="n">
        <f aca="false">S576-0.5*K576</f>
        <v>132.17442166</v>
      </c>
      <c r="S576" s="298" t="n">
        <f aca="false">S575+K576</f>
        <v>132.21248966</v>
      </c>
      <c r="T576" s="298"/>
      <c r="U576" s="56" t="n">
        <f aca="false">R576-$U$23</f>
        <v>63.6957917936001</v>
      </c>
      <c r="V576" s="56"/>
      <c r="W576" s="56"/>
    </row>
    <row r="577" customFormat="false" ht="12.75" hidden="false" customHeight="false" outlineLevel="0" collapsed="false">
      <c r="A577" s="296"/>
      <c r="B577" s="296"/>
      <c r="C577" s="296"/>
      <c r="D577" s="297"/>
      <c r="E577" s="153"/>
      <c r="F577" s="155"/>
      <c r="G577" s="155" t="s">
        <v>300</v>
      </c>
      <c r="H577" s="156"/>
      <c r="I577" s="157"/>
      <c r="J577" s="159"/>
      <c r="K577" s="298" t="n">
        <v>0.099517</v>
      </c>
      <c r="L577" s="56" t="n">
        <f aca="false">(Q577+Q576)/2</f>
        <v>336.251093067631</v>
      </c>
      <c r="M577" s="56" t="n">
        <f aca="false">(P577+P576)/2</f>
        <v>423.0996045</v>
      </c>
      <c r="N577" s="56" t="n">
        <f aca="false">(O577+O576)/2</f>
        <v>41.094</v>
      </c>
      <c r="O577" s="298" t="n">
        <f aca="false">$O$204</f>
        <v>41.094</v>
      </c>
      <c r="P577" s="157" t="n">
        <f aca="false">$P$204</f>
        <v>423.0996045</v>
      </c>
      <c r="Q577" s="157" t="n">
        <f aca="false">Q576-K577</f>
        <v>336.201334567631</v>
      </c>
      <c r="R577" s="298" t="n">
        <f aca="false">S577-0.5*K577</f>
        <v>132.26224816</v>
      </c>
      <c r="S577" s="298" t="n">
        <f aca="false">S576+K577</f>
        <v>132.31200666</v>
      </c>
      <c r="T577" s="298"/>
      <c r="U577" s="56" t="n">
        <f aca="false">R577-$U$23</f>
        <v>63.7836182936001</v>
      </c>
      <c r="V577" s="56"/>
      <c r="W577" s="56"/>
    </row>
    <row r="578" customFormat="false" ht="12.75" hidden="false" customHeight="false" outlineLevel="0" collapsed="false">
      <c r="A578" s="296" t="s">
        <v>663</v>
      </c>
      <c r="B578" s="296" t="str">
        <f aca="false">B548</f>
        <v>CB02</v>
      </c>
      <c r="C578" s="296" t="s">
        <v>798</v>
      </c>
      <c r="D578" s="297" t="n">
        <f aca="false">ROUND(10*R578,0)</f>
        <v>1325</v>
      </c>
      <c r="E578" s="153" t="s">
        <v>828</v>
      </c>
      <c r="F578" s="155"/>
      <c r="G578" s="155" t="s">
        <v>751</v>
      </c>
      <c r="H578" s="156" t="n">
        <v>34</v>
      </c>
      <c r="I578" s="157"/>
      <c r="J578" s="159"/>
      <c r="K578" s="298" t="n">
        <v>0.298171</v>
      </c>
      <c r="L578" s="56" t="n">
        <f aca="false">(Q578+Q577)/2</f>
        <v>336.052249067631</v>
      </c>
      <c r="M578" s="56" t="n">
        <f aca="false">(P578+P577)/2</f>
        <v>423.0996045</v>
      </c>
      <c r="N578" s="56" t="n">
        <f aca="false">(O578+O577)/2</f>
        <v>41.094</v>
      </c>
      <c r="O578" s="298" t="n">
        <f aca="false">$O$204</f>
        <v>41.094</v>
      </c>
      <c r="P578" s="157" t="n">
        <f aca="false">$P$204</f>
        <v>423.0996045</v>
      </c>
      <c r="Q578" s="157" t="n">
        <f aca="false">Q577-K578</f>
        <v>335.903163567631</v>
      </c>
      <c r="R578" s="298" t="n">
        <f aca="false">S578-0.5*K578</f>
        <v>132.46109216</v>
      </c>
      <c r="S578" s="298" t="n">
        <f aca="false">S577+K578</f>
        <v>132.61017766</v>
      </c>
      <c r="T578" s="298"/>
      <c r="U578" s="56" t="n">
        <f aca="false">R578-$U$23</f>
        <v>63.9824622936001</v>
      </c>
      <c r="V578" s="56"/>
      <c r="W578" s="56"/>
    </row>
    <row r="579" customFormat="false" ht="12.75" hidden="false" customHeight="false" outlineLevel="0" collapsed="false">
      <c r="A579" s="296"/>
      <c r="B579" s="296"/>
      <c r="C579" s="296"/>
      <c r="D579" s="297"/>
      <c r="E579" s="153"/>
      <c r="F579" s="155"/>
      <c r="G579" s="155"/>
      <c r="H579" s="156"/>
      <c r="I579" s="157"/>
      <c r="J579" s="159"/>
      <c r="K579" s="298" t="n">
        <v>0</v>
      </c>
      <c r="L579" s="56" t="n">
        <f aca="false">(Q579+Q578)/2</f>
        <v>335.903163567631</v>
      </c>
      <c r="M579" s="56" t="n">
        <f aca="false">(P579+P578)/2</f>
        <v>423.0996045</v>
      </c>
      <c r="N579" s="56" t="n">
        <f aca="false">(O579+O578)/2</f>
        <v>41.094</v>
      </c>
      <c r="O579" s="298" t="n">
        <f aca="false">$O$204</f>
        <v>41.094</v>
      </c>
      <c r="P579" s="157" t="n">
        <f aca="false">$P$204</f>
        <v>423.0996045</v>
      </c>
      <c r="Q579" s="157" t="n">
        <f aca="false">Q578-K579</f>
        <v>335.903163567631</v>
      </c>
      <c r="R579" s="298" t="n">
        <f aca="false">S579-0.5*K579</f>
        <v>132.61017766</v>
      </c>
      <c r="S579" s="298" t="n">
        <f aca="false">S578+K579</f>
        <v>132.61017766</v>
      </c>
      <c r="T579" s="298"/>
      <c r="U579" s="56" t="n">
        <f aca="false">R579-$U$23</f>
        <v>64.1315477936001</v>
      </c>
      <c r="V579" s="56"/>
      <c r="W579" s="56"/>
    </row>
    <row r="580" customFormat="false" ht="12.75" hidden="false" customHeight="false" outlineLevel="0" collapsed="false">
      <c r="A580" s="296"/>
      <c r="B580" s="296"/>
      <c r="C580" s="296"/>
      <c r="D580" s="297"/>
      <c r="E580" s="153"/>
      <c r="F580" s="155"/>
      <c r="G580" s="155"/>
      <c r="H580" s="156"/>
      <c r="I580" s="157"/>
      <c r="J580" s="159"/>
      <c r="K580" s="298" t="n">
        <v>0</v>
      </c>
      <c r="L580" s="56" t="n">
        <f aca="false">(Q580+Q579)/2</f>
        <v>335.903163567631</v>
      </c>
      <c r="M580" s="56" t="n">
        <f aca="false">(P580+P579)/2</f>
        <v>423.0996045</v>
      </c>
      <c r="N580" s="56" t="n">
        <f aca="false">(O580+O579)/2</f>
        <v>41.094</v>
      </c>
      <c r="O580" s="298" t="n">
        <f aca="false">$O$204</f>
        <v>41.094</v>
      </c>
      <c r="P580" s="157" t="n">
        <f aca="false">$P$204</f>
        <v>423.0996045</v>
      </c>
      <c r="Q580" s="157" t="n">
        <f aca="false">Q579-K580</f>
        <v>335.903163567631</v>
      </c>
      <c r="R580" s="298" t="n">
        <f aca="false">S580-0.5*K580</f>
        <v>132.61017766</v>
      </c>
      <c r="S580" s="298" t="n">
        <f aca="false">S579+K580</f>
        <v>132.61017766</v>
      </c>
      <c r="T580" s="298"/>
      <c r="U580" s="56" t="n">
        <f aca="false">R580-$U$23</f>
        <v>64.1315477936001</v>
      </c>
      <c r="V580" s="56"/>
      <c r="W580" s="56"/>
    </row>
    <row r="581" customFormat="false" ht="12.75" hidden="false" customHeight="false" outlineLevel="0" collapsed="false">
      <c r="A581" s="296"/>
      <c r="B581" s="296"/>
      <c r="C581" s="296"/>
      <c r="D581" s="297"/>
      <c r="E581" s="153"/>
      <c r="F581" s="155"/>
      <c r="G581" s="155" t="s">
        <v>300</v>
      </c>
      <c r="H581" s="156"/>
      <c r="I581" s="157"/>
      <c r="J581" s="159"/>
      <c r="K581" s="298" t="n">
        <v>0.099517</v>
      </c>
      <c r="L581" s="56" t="n">
        <f aca="false">(Q581+Q580)/2</f>
        <v>335.853405067631</v>
      </c>
      <c r="M581" s="56" t="n">
        <f aca="false">(P581+P580)/2</f>
        <v>423.0996045</v>
      </c>
      <c r="N581" s="56" t="n">
        <f aca="false">(O581+O580)/2</f>
        <v>41.094</v>
      </c>
      <c r="O581" s="298" t="n">
        <f aca="false">$O$204</f>
        <v>41.094</v>
      </c>
      <c r="P581" s="157" t="n">
        <f aca="false">$P$204</f>
        <v>423.0996045</v>
      </c>
      <c r="Q581" s="157" t="n">
        <f aca="false">Q580-K581</f>
        <v>335.803646567631</v>
      </c>
      <c r="R581" s="298" t="n">
        <f aca="false">S581-0.5*K581</f>
        <v>132.65993616</v>
      </c>
      <c r="S581" s="298" t="n">
        <f aca="false">S580+K581</f>
        <v>132.70969466</v>
      </c>
      <c r="T581" s="298"/>
      <c r="U581" s="56" t="n">
        <f aca="false">R581-$U$23</f>
        <v>64.1813062936001</v>
      </c>
      <c r="V581" s="56"/>
      <c r="W581" s="56"/>
    </row>
    <row r="582" customFormat="false" ht="12.75" hidden="false" customHeight="false" outlineLevel="0" collapsed="false">
      <c r="A582" s="296" t="s">
        <v>663</v>
      </c>
      <c r="B582" s="296" t="str">
        <f aca="false">B548</f>
        <v>CB02</v>
      </c>
      <c r="C582" s="296" t="s">
        <v>801</v>
      </c>
      <c r="D582" s="297" t="n">
        <f aca="false">ROUND(10*R582,0)</f>
        <v>1329</v>
      </c>
      <c r="E582" s="153" t="s">
        <v>829</v>
      </c>
      <c r="F582" s="155"/>
      <c r="G582" s="155" t="s">
        <v>751</v>
      </c>
      <c r="H582" s="156" t="n">
        <v>34</v>
      </c>
      <c r="I582" s="157"/>
      <c r="J582" s="159"/>
      <c r="K582" s="298" t="n">
        <v>0.298171</v>
      </c>
      <c r="L582" s="56" t="n">
        <f aca="false">(Q582+Q581)/2</f>
        <v>335.654561067631</v>
      </c>
      <c r="M582" s="56" t="n">
        <f aca="false">(P582+P581)/2</f>
        <v>423.0996045</v>
      </c>
      <c r="N582" s="56" t="n">
        <f aca="false">(O582+O581)/2</f>
        <v>41.094</v>
      </c>
      <c r="O582" s="298" t="n">
        <f aca="false">$O$204</f>
        <v>41.094</v>
      </c>
      <c r="P582" s="157" t="n">
        <f aca="false">$P$204</f>
        <v>423.0996045</v>
      </c>
      <c r="Q582" s="157" t="n">
        <f aca="false">Q581-K582</f>
        <v>335.505475567631</v>
      </c>
      <c r="R582" s="298" t="n">
        <f aca="false">S582-0.5*K582</f>
        <v>132.85878016</v>
      </c>
      <c r="S582" s="298" t="n">
        <f aca="false">S581+K582</f>
        <v>133.00786566</v>
      </c>
      <c r="T582" s="298"/>
      <c r="U582" s="56" t="n">
        <f aca="false">R582-$U$23</f>
        <v>64.3801502936001</v>
      </c>
      <c r="V582" s="56"/>
      <c r="W582" s="56"/>
    </row>
    <row r="583" customFormat="false" ht="12.75" hidden="false" customHeight="false" outlineLevel="0" collapsed="false">
      <c r="A583" s="296"/>
      <c r="B583" s="296"/>
      <c r="C583" s="296"/>
      <c r="D583" s="297"/>
      <c r="E583" s="153"/>
      <c r="F583" s="155"/>
      <c r="G583" s="155"/>
      <c r="H583" s="156"/>
      <c r="I583" s="157"/>
      <c r="J583" s="159"/>
      <c r="K583" s="298" t="n">
        <v>0</v>
      </c>
      <c r="L583" s="56" t="n">
        <f aca="false">(Q583+Q582)/2</f>
        <v>335.505475567631</v>
      </c>
      <c r="M583" s="56" t="n">
        <f aca="false">(P583+P582)/2</f>
        <v>423.0996045</v>
      </c>
      <c r="N583" s="56" t="n">
        <f aca="false">(O583+O582)/2</f>
        <v>41.094</v>
      </c>
      <c r="O583" s="298" t="n">
        <f aca="false">$O$204</f>
        <v>41.094</v>
      </c>
      <c r="P583" s="157" t="n">
        <f aca="false">$P$204</f>
        <v>423.0996045</v>
      </c>
      <c r="Q583" s="157" t="n">
        <f aca="false">Q582-K583</f>
        <v>335.505475567631</v>
      </c>
      <c r="R583" s="298" t="n">
        <f aca="false">S583-0.5*K583</f>
        <v>133.00786566</v>
      </c>
      <c r="S583" s="298" t="n">
        <f aca="false">S582+K583</f>
        <v>133.00786566</v>
      </c>
      <c r="T583" s="298"/>
      <c r="U583" s="56" t="n">
        <f aca="false">R583-$U$23</f>
        <v>64.5292357936001</v>
      </c>
      <c r="V583" s="56"/>
      <c r="W583" s="56"/>
    </row>
    <row r="584" customFormat="false" ht="12.75" hidden="false" customHeight="false" outlineLevel="0" collapsed="false">
      <c r="A584" s="296"/>
      <c r="B584" s="296"/>
      <c r="C584" s="296"/>
      <c r="D584" s="297"/>
      <c r="E584" s="153"/>
      <c r="F584" s="155"/>
      <c r="G584" s="155"/>
      <c r="H584" s="156"/>
      <c r="I584" s="157"/>
      <c r="J584" s="159"/>
      <c r="K584" s="298" t="n">
        <v>0</v>
      </c>
      <c r="L584" s="56" t="n">
        <f aca="false">(Q584+Q583)/2</f>
        <v>335.505475567631</v>
      </c>
      <c r="M584" s="56" t="n">
        <f aca="false">(P584+P583)/2</f>
        <v>423.0996045</v>
      </c>
      <c r="N584" s="56" t="n">
        <f aca="false">(O584+O583)/2</f>
        <v>41.094</v>
      </c>
      <c r="O584" s="298" t="n">
        <f aca="false">$O$204</f>
        <v>41.094</v>
      </c>
      <c r="P584" s="157" t="n">
        <f aca="false">$P$204</f>
        <v>423.0996045</v>
      </c>
      <c r="Q584" s="157" t="n">
        <f aca="false">Q583-K584</f>
        <v>335.505475567631</v>
      </c>
      <c r="R584" s="298" t="n">
        <f aca="false">S584-0.5*K584</f>
        <v>133.00786566</v>
      </c>
      <c r="S584" s="298" t="n">
        <f aca="false">S583+K584</f>
        <v>133.00786566</v>
      </c>
      <c r="T584" s="298"/>
      <c r="U584" s="56" t="n">
        <f aca="false">R584-$U$23</f>
        <v>64.5292357936001</v>
      </c>
      <c r="V584" s="56"/>
      <c r="W584" s="56"/>
    </row>
    <row r="585" customFormat="false" ht="12.75" hidden="false" customHeight="false" outlineLevel="0" collapsed="false">
      <c r="A585" s="296"/>
      <c r="B585" s="296"/>
      <c r="C585" s="296"/>
      <c r="D585" s="297"/>
      <c r="E585" s="153"/>
      <c r="F585" s="155"/>
      <c r="G585" s="155" t="s">
        <v>300</v>
      </c>
      <c r="H585" s="156"/>
      <c r="I585" s="157"/>
      <c r="J585" s="159"/>
      <c r="K585" s="298" t="n">
        <v>0.099517</v>
      </c>
      <c r="L585" s="56" t="n">
        <f aca="false">(Q585+Q584)/2</f>
        <v>335.455717067631</v>
      </c>
      <c r="M585" s="56" t="n">
        <f aca="false">(P585+P584)/2</f>
        <v>423.0996045</v>
      </c>
      <c r="N585" s="56" t="n">
        <f aca="false">(O585+O584)/2</f>
        <v>41.094</v>
      </c>
      <c r="O585" s="298" t="n">
        <f aca="false">$O$204</f>
        <v>41.094</v>
      </c>
      <c r="P585" s="157" t="n">
        <f aca="false">$P$204</f>
        <v>423.0996045</v>
      </c>
      <c r="Q585" s="157" t="n">
        <f aca="false">Q584-K585</f>
        <v>335.405958567631</v>
      </c>
      <c r="R585" s="298" t="n">
        <f aca="false">S585-0.5*K585</f>
        <v>133.05762416</v>
      </c>
      <c r="S585" s="298" t="n">
        <f aca="false">S584+K585</f>
        <v>133.10738266</v>
      </c>
      <c r="T585" s="298"/>
      <c r="U585" s="56" t="n">
        <f aca="false">R585-$U$23</f>
        <v>64.5789942936001</v>
      </c>
      <c r="V585" s="56"/>
      <c r="W585" s="56"/>
    </row>
    <row r="586" customFormat="false" ht="12.75" hidden="false" customHeight="false" outlineLevel="0" collapsed="false">
      <c r="A586" s="296" t="s">
        <v>663</v>
      </c>
      <c r="B586" s="296" t="str">
        <f aca="false">B548</f>
        <v>CB02</v>
      </c>
      <c r="C586" s="296" t="s">
        <v>803</v>
      </c>
      <c r="D586" s="297" t="n">
        <f aca="false">ROUND(10*R586,0)</f>
        <v>1333</v>
      </c>
      <c r="E586" s="153" t="s">
        <v>830</v>
      </c>
      <c r="F586" s="155"/>
      <c r="G586" s="155" t="s">
        <v>751</v>
      </c>
      <c r="H586" s="156" t="n">
        <v>34</v>
      </c>
      <c r="I586" s="157"/>
      <c r="J586" s="159"/>
      <c r="K586" s="298" t="n">
        <v>0.298171</v>
      </c>
      <c r="L586" s="56" t="n">
        <f aca="false">(Q586+Q585)/2</f>
        <v>335.256873067631</v>
      </c>
      <c r="M586" s="56" t="n">
        <f aca="false">(P586+P585)/2</f>
        <v>423.0996045</v>
      </c>
      <c r="N586" s="56" t="n">
        <f aca="false">(O586+O585)/2</f>
        <v>41.094</v>
      </c>
      <c r="O586" s="298" t="n">
        <f aca="false">$O$204</f>
        <v>41.094</v>
      </c>
      <c r="P586" s="157" t="n">
        <f aca="false">$P$204</f>
        <v>423.0996045</v>
      </c>
      <c r="Q586" s="157" t="n">
        <f aca="false">Q585-K586</f>
        <v>335.107787567631</v>
      </c>
      <c r="R586" s="298" t="n">
        <f aca="false">S586-0.5*K586</f>
        <v>133.25646816</v>
      </c>
      <c r="S586" s="298" t="n">
        <f aca="false">S585+K586</f>
        <v>133.40555366</v>
      </c>
      <c r="T586" s="298"/>
      <c r="U586" s="56" t="n">
        <f aca="false">R586-$U$23</f>
        <v>64.7778382936001</v>
      </c>
      <c r="V586" s="56"/>
      <c r="W586" s="56"/>
    </row>
    <row r="587" customFormat="false" ht="12.75" hidden="false" customHeight="false" outlineLevel="0" collapsed="false">
      <c r="A587" s="296"/>
      <c r="B587" s="296"/>
      <c r="C587" s="296"/>
      <c r="D587" s="297"/>
      <c r="E587" s="153"/>
      <c r="F587" s="155"/>
      <c r="G587" s="155"/>
      <c r="H587" s="156"/>
      <c r="I587" s="157"/>
      <c r="J587" s="159"/>
      <c r="K587" s="298" t="n">
        <v>0</v>
      </c>
      <c r="L587" s="56" t="n">
        <f aca="false">(Q587+Q586)/2</f>
        <v>335.107787567631</v>
      </c>
      <c r="M587" s="56" t="n">
        <f aca="false">(P587+P586)/2</f>
        <v>423.0996045</v>
      </c>
      <c r="N587" s="56" t="n">
        <f aca="false">(O587+O586)/2</f>
        <v>41.094</v>
      </c>
      <c r="O587" s="298" t="n">
        <f aca="false">$O$204</f>
        <v>41.094</v>
      </c>
      <c r="P587" s="157" t="n">
        <f aca="false">$P$204</f>
        <v>423.0996045</v>
      </c>
      <c r="Q587" s="157" t="n">
        <f aca="false">Q586-K587</f>
        <v>335.107787567631</v>
      </c>
      <c r="R587" s="298" t="n">
        <f aca="false">S587-0.5*K587</f>
        <v>133.40555366</v>
      </c>
      <c r="S587" s="298" t="n">
        <f aca="false">S586+K587</f>
        <v>133.40555366</v>
      </c>
      <c r="T587" s="298"/>
      <c r="U587" s="56" t="n">
        <f aca="false">R587-$U$23</f>
        <v>64.9269237936001</v>
      </c>
      <c r="V587" s="56"/>
      <c r="W587" s="56"/>
    </row>
    <row r="588" customFormat="false" ht="12.75" hidden="false" customHeight="false" outlineLevel="0" collapsed="false">
      <c r="A588" s="296" t="s">
        <v>663</v>
      </c>
      <c r="B588" s="296" t="str">
        <f aca="false">B548</f>
        <v>CB02</v>
      </c>
      <c r="C588" s="296" t="s">
        <v>688</v>
      </c>
      <c r="D588" s="297" t="n">
        <f aca="false">ROUND(10*R588,0)</f>
        <v>1334</v>
      </c>
      <c r="E588" s="153" t="s">
        <v>831</v>
      </c>
      <c r="F588" s="155"/>
      <c r="G588" s="155" t="s">
        <v>690</v>
      </c>
      <c r="H588" s="156"/>
      <c r="I588" s="157"/>
      <c r="J588" s="159"/>
      <c r="K588" s="298" t="n">
        <v>0</v>
      </c>
      <c r="L588" s="56" t="n">
        <f aca="false">(Q588+Q587)/2</f>
        <v>335.107787567631</v>
      </c>
      <c r="M588" s="56" t="n">
        <f aca="false">(P588+P587)/2</f>
        <v>423.0996045</v>
      </c>
      <c r="N588" s="56" t="n">
        <f aca="false">(O588+O587)/2</f>
        <v>41.094</v>
      </c>
      <c r="O588" s="298" t="n">
        <f aca="false">$O$204</f>
        <v>41.094</v>
      </c>
      <c r="P588" s="157" t="n">
        <f aca="false">$P$204</f>
        <v>423.0996045</v>
      </c>
      <c r="Q588" s="157" t="n">
        <f aca="false">Q587-K588</f>
        <v>335.107787567631</v>
      </c>
      <c r="R588" s="298" t="n">
        <f aca="false">S588-0.5*K588</f>
        <v>133.40555366</v>
      </c>
      <c r="S588" s="298" t="n">
        <f aca="false">S587+K588</f>
        <v>133.40555366</v>
      </c>
      <c r="T588" s="298"/>
      <c r="U588" s="56" t="n">
        <f aca="false">R588-$U$23</f>
        <v>64.9269237936001</v>
      </c>
      <c r="V588" s="56"/>
      <c r="W588" s="56"/>
    </row>
    <row r="589" customFormat="false" ht="12.75" hidden="false" customHeight="false" outlineLevel="0" collapsed="false">
      <c r="A589" s="296"/>
      <c r="B589" s="296"/>
      <c r="C589" s="296"/>
      <c r="D589" s="297"/>
      <c r="E589" s="153"/>
      <c r="F589" s="155"/>
      <c r="G589" s="155" t="s">
        <v>300</v>
      </c>
      <c r="H589" s="156"/>
      <c r="I589" s="157"/>
      <c r="J589" s="159"/>
      <c r="K589" s="298" t="n">
        <v>0.09650984</v>
      </c>
      <c r="L589" s="56" t="n">
        <f aca="false">(Q589+Q588)/2</f>
        <v>335.059532647631</v>
      </c>
      <c r="M589" s="56" t="n">
        <f aca="false">(P589+P588)/2</f>
        <v>423.0996045</v>
      </c>
      <c r="N589" s="56" t="n">
        <f aca="false">(O589+O588)/2</f>
        <v>41.094</v>
      </c>
      <c r="O589" s="298" t="n">
        <f aca="false">$O$204</f>
        <v>41.094</v>
      </c>
      <c r="P589" s="157" t="n">
        <f aca="false">$P$204</f>
        <v>423.0996045</v>
      </c>
      <c r="Q589" s="157" t="n">
        <f aca="false">Q588-K589</f>
        <v>335.011277727631</v>
      </c>
      <c r="R589" s="298" t="n">
        <f aca="false">S589-0.5*K589</f>
        <v>133.45380858</v>
      </c>
      <c r="S589" s="298" t="n">
        <f aca="false">S588+K589</f>
        <v>133.5020635</v>
      </c>
      <c r="T589" s="298"/>
      <c r="U589" s="56" t="n">
        <f aca="false">R589-$U$23</f>
        <v>64.9751787136001</v>
      </c>
      <c r="V589" s="56"/>
      <c r="W589" s="56"/>
    </row>
    <row r="590" customFormat="false" ht="12.75" hidden="false" customHeight="false" outlineLevel="0" collapsed="false">
      <c r="A590" s="296" t="s">
        <v>663</v>
      </c>
      <c r="B590" s="296" t="str">
        <f aca="false">B548</f>
        <v>CB02</v>
      </c>
      <c r="C590" s="296" t="s">
        <v>579</v>
      </c>
      <c r="D590" s="297" t="n">
        <f aca="false">ROUND(10*R590,0)</f>
        <v>1335</v>
      </c>
      <c r="E590" s="153" t="s">
        <v>832</v>
      </c>
      <c r="F590" s="155" t="s">
        <v>672</v>
      </c>
      <c r="G590" s="155" t="s">
        <v>673</v>
      </c>
      <c r="H590" s="156" t="n">
        <v>40</v>
      </c>
      <c r="I590" s="157"/>
      <c r="J590" s="159"/>
      <c r="K590" s="298" t="n">
        <v>0</v>
      </c>
      <c r="L590" s="56" t="n">
        <f aca="false">(Q590+Q589)/2</f>
        <v>335.011277727631</v>
      </c>
      <c r="M590" s="56" t="n">
        <f aca="false">(P590+P589)/2</f>
        <v>423.0996045</v>
      </c>
      <c r="N590" s="56" t="n">
        <f aca="false">(O590+O589)/2</f>
        <v>41.094</v>
      </c>
      <c r="O590" s="298" t="n">
        <f aca="false">$O$204</f>
        <v>41.094</v>
      </c>
      <c r="P590" s="157" t="n">
        <f aca="false">$P$204</f>
        <v>423.0996045</v>
      </c>
      <c r="Q590" s="157" t="n">
        <f aca="false">Q589-K590</f>
        <v>335.011277727631</v>
      </c>
      <c r="R590" s="298" t="n">
        <f aca="false">S590-0.5*K590</f>
        <v>133.5020635</v>
      </c>
      <c r="S590" s="298" t="n">
        <f aca="false">S589+K590</f>
        <v>133.5020635</v>
      </c>
      <c r="T590" s="298"/>
      <c r="U590" s="56" t="n">
        <f aca="false">R590-$U$23</f>
        <v>65.0234336336001</v>
      </c>
      <c r="V590" s="56"/>
      <c r="W590" s="56"/>
    </row>
    <row r="591" customFormat="false" ht="12.75" hidden="false" customHeight="false" outlineLevel="0" collapsed="false">
      <c r="A591" s="296"/>
      <c r="B591" s="296"/>
      <c r="C591" s="296"/>
      <c r="D591" s="297"/>
      <c r="E591" s="153"/>
      <c r="F591" s="155"/>
      <c r="G591" s="155" t="s">
        <v>674</v>
      </c>
      <c r="H591" s="156"/>
      <c r="I591" s="157"/>
      <c r="J591" s="159"/>
      <c r="K591" s="298" t="n">
        <v>0.05588</v>
      </c>
      <c r="L591" s="56" t="n">
        <f aca="false">(Q591+Q590)/2</f>
        <v>334.983337727631</v>
      </c>
      <c r="M591" s="56" t="n">
        <f aca="false">(P591+P590)/2</f>
        <v>423.0996045</v>
      </c>
      <c r="N591" s="56" t="n">
        <f aca="false">(O591+O590)/2</f>
        <v>41.094</v>
      </c>
      <c r="O591" s="298" t="n">
        <f aca="false">$O$204</f>
        <v>41.094</v>
      </c>
      <c r="P591" s="157" t="n">
        <f aca="false">$P$204</f>
        <v>423.0996045</v>
      </c>
      <c r="Q591" s="157" t="n">
        <f aca="false">Q590-K591</f>
        <v>334.955397727631</v>
      </c>
      <c r="R591" s="298" t="n">
        <f aca="false">S591-0.5*K591</f>
        <v>133.5300035</v>
      </c>
      <c r="S591" s="298" t="n">
        <f aca="false">S590+K591</f>
        <v>133.5579435</v>
      </c>
      <c r="T591" s="298"/>
      <c r="U591" s="56" t="n">
        <f aca="false">R591-$U$23</f>
        <v>65.0513736336001</v>
      </c>
      <c r="V591" s="56"/>
      <c r="W591" s="56"/>
    </row>
    <row r="592" customFormat="false" ht="12.75" hidden="false" customHeight="false" outlineLevel="0" collapsed="false">
      <c r="A592" s="296"/>
      <c r="B592" s="296"/>
      <c r="C592" s="296"/>
      <c r="D592" s="297"/>
      <c r="E592" s="153"/>
      <c r="F592" s="155"/>
      <c r="G592" s="155" t="s">
        <v>675</v>
      </c>
      <c r="H592" s="156"/>
      <c r="I592" s="157"/>
      <c r="J592" s="159"/>
      <c r="K592" s="298" t="n">
        <v>0.076136</v>
      </c>
      <c r="L592" s="56" t="n">
        <f aca="false">(Q592+Q591)/2</f>
        <v>334.917329727631</v>
      </c>
      <c r="M592" s="56" t="n">
        <f aca="false">(P592+P591)/2</f>
        <v>423.0996045</v>
      </c>
      <c r="N592" s="56" t="n">
        <f aca="false">(O592+O591)/2</f>
        <v>41.094</v>
      </c>
      <c r="O592" s="298" t="n">
        <f aca="false">$O$204</f>
        <v>41.094</v>
      </c>
      <c r="P592" s="157" t="n">
        <f aca="false">$P$204</f>
        <v>423.0996045</v>
      </c>
      <c r="Q592" s="157" t="n">
        <f aca="false">Q591-K592</f>
        <v>334.879261727631</v>
      </c>
      <c r="R592" s="298" t="n">
        <f aca="false">S592-0.5*K592</f>
        <v>133.5960115</v>
      </c>
      <c r="S592" s="298" t="n">
        <f aca="false">S591+K592</f>
        <v>133.6340795</v>
      </c>
      <c r="T592" s="298"/>
      <c r="U592" s="56" t="n">
        <f aca="false">R592-$U$23</f>
        <v>65.1173816336001</v>
      </c>
      <c r="V592" s="56"/>
      <c r="W592" s="56"/>
    </row>
    <row r="593" customFormat="false" ht="12.75" hidden="false" customHeight="false" outlineLevel="0" collapsed="false">
      <c r="A593" s="296" t="s">
        <v>663</v>
      </c>
      <c r="B593" s="296" t="str">
        <f aca="false">B548</f>
        <v>CB02</v>
      </c>
      <c r="C593" s="296" t="s">
        <v>807</v>
      </c>
      <c r="D593" s="297" t="n">
        <f aca="false">ROUND(10*R593,0)</f>
        <v>1339</v>
      </c>
      <c r="E593" s="153" t="s">
        <v>833</v>
      </c>
      <c r="F593" s="155" t="s">
        <v>765</v>
      </c>
      <c r="G593" s="155" t="s">
        <v>680</v>
      </c>
      <c r="H593" s="156" t="n">
        <v>40</v>
      </c>
      <c r="I593" s="157"/>
      <c r="J593" s="159"/>
      <c r="K593" s="298" t="n">
        <v>0.5</v>
      </c>
      <c r="L593" s="56" t="n">
        <f aca="false">(Q593+Q592)/2</f>
        <v>334.629261727631</v>
      </c>
      <c r="M593" s="56" t="n">
        <f aca="false">(P593+P592)/2</f>
        <v>423.0996045</v>
      </c>
      <c r="N593" s="56" t="n">
        <f aca="false">(O593+O592)/2</f>
        <v>41.094</v>
      </c>
      <c r="O593" s="298" t="n">
        <f aca="false">$O$204</f>
        <v>41.094</v>
      </c>
      <c r="P593" s="157" t="n">
        <f aca="false">$P$204</f>
        <v>423.0996045</v>
      </c>
      <c r="Q593" s="157" t="n">
        <f aca="false">Q592-K593</f>
        <v>334.379261727631</v>
      </c>
      <c r="R593" s="298" t="n">
        <f aca="false">S593-0.5*K593</f>
        <v>133.8840795</v>
      </c>
      <c r="S593" s="298" t="n">
        <f aca="false">S592+K593</f>
        <v>134.1340795</v>
      </c>
      <c r="T593" s="298"/>
      <c r="U593" s="56" t="n">
        <f aca="false">R593-$U$23</f>
        <v>65.4054496336001</v>
      </c>
      <c r="V593" s="56"/>
      <c r="W593" s="56"/>
    </row>
    <row r="594" customFormat="false" ht="12.75" hidden="false" customHeight="false" outlineLevel="0" collapsed="false">
      <c r="A594" s="296"/>
      <c r="B594" s="296"/>
      <c r="C594" s="296"/>
      <c r="D594" s="297"/>
      <c r="E594" s="153"/>
      <c r="F594" s="155"/>
      <c r="G594" s="155" t="s">
        <v>681</v>
      </c>
      <c r="H594" s="156"/>
      <c r="I594" s="157"/>
      <c r="J594" s="159"/>
      <c r="K594" s="298" t="n">
        <v>0.076136</v>
      </c>
      <c r="L594" s="56" t="n">
        <f aca="false">(Q594+Q593)/2</f>
        <v>334.341193727631</v>
      </c>
      <c r="M594" s="56" t="n">
        <f aca="false">(P594+P593)/2</f>
        <v>423.0996045</v>
      </c>
      <c r="N594" s="56" t="n">
        <f aca="false">(O594+O593)/2</f>
        <v>41.094</v>
      </c>
      <c r="O594" s="298" t="n">
        <f aca="false">$O$204</f>
        <v>41.094</v>
      </c>
      <c r="P594" s="157" t="n">
        <f aca="false">$P$204</f>
        <v>423.0996045</v>
      </c>
      <c r="Q594" s="157" t="n">
        <f aca="false">Q593-K594</f>
        <v>334.303125727631</v>
      </c>
      <c r="R594" s="298" t="n">
        <f aca="false">S594-0.5*K594</f>
        <v>134.1721475</v>
      </c>
      <c r="S594" s="298" t="n">
        <f aca="false">S593+K594</f>
        <v>134.2102155</v>
      </c>
      <c r="T594" s="298"/>
      <c r="U594" s="56" t="n">
        <f aca="false">R594-$U$23</f>
        <v>65.6935176336001</v>
      </c>
      <c r="V594" s="56"/>
      <c r="W594" s="56"/>
    </row>
    <row r="595" customFormat="false" ht="12.75" hidden="false" customHeight="false" outlineLevel="0" collapsed="false">
      <c r="A595" s="296"/>
      <c r="B595" s="296"/>
      <c r="C595" s="296"/>
      <c r="D595" s="297"/>
      <c r="E595" s="153"/>
      <c r="F595" s="155"/>
      <c r="G595" s="155" t="s">
        <v>300</v>
      </c>
      <c r="H595" s="156"/>
      <c r="I595" s="157"/>
      <c r="J595" s="159"/>
      <c r="K595" s="298" t="n">
        <v>0.099517</v>
      </c>
      <c r="L595" s="56" t="n">
        <f aca="false">(Q595+Q594)/2</f>
        <v>334.253367227631</v>
      </c>
      <c r="M595" s="56" t="n">
        <f aca="false">(P595+P594)/2</f>
        <v>423.0996045</v>
      </c>
      <c r="N595" s="56" t="n">
        <f aca="false">(O595+O594)/2</f>
        <v>41.094</v>
      </c>
      <c r="O595" s="298" t="n">
        <f aca="false">$O$204</f>
        <v>41.094</v>
      </c>
      <c r="P595" s="157" t="n">
        <f aca="false">$P$204</f>
        <v>423.0996045</v>
      </c>
      <c r="Q595" s="157" t="n">
        <f aca="false">Q594-K595</f>
        <v>334.203608727631</v>
      </c>
      <c r="R595" s="298" t="n">
        <f aca="false">S595-0.5*K595</f>
        <v>134.259974</v>
      </c>
      <c r="S595" s="298" t="n">
        <f aca="false">S594+K595</f>
        <v>134.3097325</v>
      </c>
      <c r="T595" s="298"/>
      <c r="U595" s="56" t="n">
        <f aca="false">R595-$U$23</f>
        <v>65.7813441336001</v>
      </c>
      <c r="V595" s="56"/>
      <c r="W595" s="56"/>
    </row>
    <row r="596" customFormat="false" ht="12.75" hidden="false" customHeight="false" outlineLevel="0" collapsed="false">
      <c r="A596" s="296" t="s">
        <v>663</v>
      </c>
      <c r="B596" s="296" t="str">
        <f aca="false">B548</f>
        <v>CB02</v>
      </c>
      <c r="C596" s="296" t="s">
        <v>809</v>
      </c>
      <c r="D596" s="297" t="n">
        <f aca="false">ROUND(10*R596,0)</f>
        <v>1345</v>
      </c>
      <c r="E596" s="153" t="s">
        <v>834</v>
      </c>
      <c r="F596" s="155"/>
      <c r="G596" s="155" t="s">
        <v>751</v>
      </c>
      <c r="H596" s="156" t="n">
        <v>34</v>
      </c>
      <c r="I596" s="157"/>
      <c r="J596" s="159"/>
      <c r="K596" s="298" t="n">
        <v>0.298171</v>
      </c>
      <c r="L596" s="56" t="n">
        <f aca="false">(Q596+Q595)/2</f>
        <v>334.054523227631</v>
      </c>
      <c r="M596" s="56" t="n">
        <f aca="false">(P596+P595)/2</f>
        <v>423.0996045</v>
      </c>
      <c r="N596" s="56" t="n">
        <f aca="false">(O596+O595)/2</f>
        <v>41.094</v>
      </c>
      <c r="O596" s="298" t="n">
        <f aca="false">$O$204</f>
        <v>41.094</v>
      </c>
      <c r="P596" s="157" t="n">
        <f aca="false">$P$204</f>
        <v>423.0996045</v>
      </c>
      <c r="Q596" s="157" t="n">
        <f aca="false">Q595-K596</f>
        <v>333.905437727631</v>
      </c>
      <c r="R596" s="298" t="n">
        <f aca="false">S596-0.5*K596</f>
        <v>134.458818</v>
      </c>
      <c r="S596" s="298" t="n">
        <f aca="false">S595+K596</f>
        <v>134.6079035</v>
      </c>
      <c r="T596" s="298"/>
      <c r="U596" s="56" t="n">
        <f aca="false">R596-$U$23</f>
        <v>65.9801881336</v>
      </c>
      <c r="V596" s="56"/>
      <c r="W596" s="56"/>
    </row>
    <row r="597" customFormat="false" ht="12.75" hidden="false" customHeight="false" outlineLevel="0" collapsed="false">
      <c r="A597" s="296"/>
      <c r="B597" s="296"/>
      <c r="C597" s="296"/>
      <c r="D597" s="297"/>
      <c r="E597" s="153"/>
      <c r="F597" s="155"/>
      <c r="G597" s="155"/>
      <c r="H597" s="156"/>
      <c r="I597" s="157"/>
      <c r="J597" s="159"/>
      <c r="K597" s="298" t="n">
        <v>0</v>
      </c>
      <c r="L597" s="56" t="n">
        <f aca="false">(Q597+Q596)/2</f>
        <v>333.905437727631</v>
      </c>
      <c r="M597" s="56" t="n">
        <f aca="false">(P597+P596)/2</f>
        <v>423.0996045</v>
      </c>
      <c r="N597" s="56" t="n">
        <f aca="false">(O597+O596)/2</f>
        <v>41.094</v>
      </c>
      <c r="O597" s="298" t="n">
        <f aca="false">$O$204</f>
        <v>41.094</v>
      </c>
      <c r="P597" s="157" t="n">
        <f aca="false">$P$204</f>
        <v>423.0996045</v>
      </c>
      <c r="Q597" s="157" t="n">
        <f aca="false">Q596-K597</f>
        <v>333.905437727631</v>
      </c>
      <c r="R597" s="298" t="n">
        <f aca="false">S597-0.5*K597</f>
        <v>134.6079035</v>
      </c>
      <c r="S597" s="298" t="n">
        <f aca="false">S596+K597</f>
        <v>134.6079035</v>
      </c>
      <c r="T597" s="298"/>
      <c r="U597" s="56" t="n">
        <f aca="false">R597-$U$23</f>
        <v>66.1292736336001</v>
      </c>
      <c r="V597" s="56"/>
      <c r="W597" s="56"/>
    </row>
    <row r="598" customFormat="false" ht="12.75" hidden="false" customHeight="false" outlineLevel="0" collapsed="false">
      <c r="A598" s="296"/>
      <c r="B598" s="296"/>
      <c r="C598" s="296"/>
      <c r="D598" s="297"/>
      <c r="E598" s="153"/>
      <c r="F598" s="155"/>
      <c r="G598" s="155"/>
      <c r="H598" s="156"/>
      <c r="I598" s="157"/>
      <c r="J598" s="159"/>
      <c r="K598" s="298" t="n">
        <v>0</v>
      </c>
      <c r="L598" s="56" t="n">
        <f aca="false">(Q598+Q597)/2</f>
        <v>333.905437727631</v>
      </c>
      <c r="M598" s="56" t="n">
        <f aca="false">(P598+P597)/2</f>
        <v>423.0996045</v>
      </c>
      <c r="N598" s="56" t="n">
        <f aca="false">(O598+O597)/2</f>
        <v>41.094</v>
      </c>
      <c r="O598" s="298" t="n">
        <f aca="false">$O$204</f>
        <v>41.094</v>
      </c>
      <c r="P598" s="157" t="n">
        <f aca="false">$P$204</f>
        <v>423.0996045</v>
      </c>
      <c r="Q598" s="157" t="n">
        <f aca="false">Q597-K598</f>
        <v>333.905437727631</v>
      </c>
      <c r="R598" s="298" t="n">
        <f aca="false">S598-0.5*K598</f>
        <v>134.6079035</v>
      </c>
      <c r="S598" s="298" t="n">
        <f aca="false">S597+K598</f>
        <v>134.6079035</v>
      </c>
      <c r="T598" s="298"/>
      <c r="U598" s="56" t="n">
        <f aca="false">R598-$U$23</f>
        <v>66.1292736336001</v>
      </c>
      <c r="V598" s="56"/>
      <c r="W598" s="56"/>
    </row>
    <row r="599" customFormat="false" ht="12.75" hidden="false" customHeight="false" outlineLevel="0" collapsed="false">
      <c r="A599" s="296"/>
      <c r="B599" s="296"/>
      <c r="C599" s="296"/>
      <c r="D599" s="297"/>
      <c r="E599" s="314"/>
      <c r="F599" s="155"/>
      <c r="G599" s="155" t="s">
        <v>666</v>
      </c>
      <c r="H599" s="156"/>
      <c r="I599" s="304"/>
      <c r="J599" s="159"/>
      <c r="K599" s="300" t="n">
        <v>0.190822</v>
      </c>
      <c r="L599" s="56" t="n">
        <f aca="false">(Q599+Q598)/2</f>
        <v>333.810026727631</v>
      </c>
      <c r="M599" s="56" t="n">
        <f aca="false">(P599+P598)/2</f>
        <v>423.0996045</v>
      </c>
      <c r="N599" s="56" t="n">
        <f aca="false">(O599+O598)/2</f>
        <v>41.094</v>
      </c>
      <c r="O599" s="298" t="n">
        <f aca="false">$O$204</f>
        <v>41.094</v>
      </c>
      <c r="P599" s="157" t="n">
        <f aca="false">$P$204</f>
        <v>423.0996045</v>
      </c>
      <c r="Q599" s="157" t="n">
        <f aca="false">Q598-K599</f>
        <v>333.714615727631</v>
      </c>
      <c r="R599" s="298" t="n">
        <f aca="false">S599-0.5*K599</f>
        <v>134.7033145</v>
      </c>
      <c r="S599" s="298" t="n">
        <f aca="false">S598+K599</f>
        <v>134.7987255</v>
      </c>
      <c r="T599" s="304"/>
      <c r="U599" s="56" t="n">
        <f aca="false">R599-$U$23</f>
        <v>66.2246846336</v>
      </c>
      <c r="V599" s="56"/>
      <c r="W599" s="56"/>
    </row>
    <row r="600" customFormat="false" ht="12.75" hidden="false" customHeight="false" outlineLevel="0" collapsed="false">
      <c r="A600" s="296" t="s">
        <v>663</v>
      </c>
      <c r="B600" s="296" t="str">
        <f aca="false">B548</f>
        <v>CB02</v>
      </c>
      <c r="C600" s="296" t="s">
        <v>265</v>
      </c>
      <c r="D600" s="297" t="n">
        <f aca="false">ROUND(10*R600,0)</f>
        <v>1348</v>
      </c>
      <c r="E600" s="298" t="s">
        <v>835</v>
      </c>
      <c r="F600" s="168"/>
      <c r="G600" s="299" t="s">
        <v>304</v>
      </c>
      <c r="H600" s="156" t="n">
        <v>40</v>
      </c>
      <c r="I600" s="157"/>
      <c r="J600" s="159"/>
      <c r="K600" s="300" t="n">
        <v>0.057404</v>
      </c>
      <c r="L600" s="56" t="n">
        <f aca="false">(Q600+Q599)/2</f>
        <v>333.685913727631</v>
      </c>
      <c r="M600" s="56" t="n">
        <f aca="false">(P600+P599)/2</f>
        <v>423.0996045</v>
      </c>
      <c r="N600" s="56" t="n">
        <f aca="false">(O600+O599)/2</f>
        <v>41.094</v>
      </c>
      <c r="O600" s="298" t="n">
        <f aca="false">$O$204</f>
        <v>41.094</v>
      </c>
      <c r="P600" s="157" t="n">
        <f aca="false">$P$204</f>
        <v>423.0996045</v>
      </c>
      <c r="Q600" s="157" t="n">
        <f aca="false">Q599-K600</f>
        <v>333.657211727631</v>
      </c>
      <c r="R600" s="298" t="n">
        <f aca="false">S600-0.5*K600</f>
        <v>134.8274275</v>
      </c>
      <c r="S600" s="298" t="n">
        <f aca="false">S599+K600</f>
        <v>134.8561295</v>
      </c>
      <c r="T600" s="298"/>
      <c r="U600" s="56" t="n">
        <f aca="false">R600-$U$23</f>
        <v>66.3487976336</v>
      </c>
      <c r="V600" s="56"/>
      <c r="W600" s="56"/>
    </row>
    <row r="601" customFormat="false" ht="12.75" hidden="false" customHeight="false" outlineLevel="0" collapsed="false">
      <c r="A601" s="271"/>
      <c r="B601" s="271"/>
      <c r="C601" s="271"/>
      <c r="D601" s="272"/>
      <c r="E601" s="271"/>
      <c r="F601" s="274"/>
      <c r="G601" s="274" t="s">
        <v>300</v>
      </c>
      <c r="H601" s="275" t="n">
        <v>40</v>
      </c>
      <c r="I601" s="278"/>
      <c r="J601" s="277"/>
      <c r="K601" s="278" t="n">
        <v>0.103502</v>
      </c>
      <c r="L601" s="56" t="n">
        <f aca="false">(Q601+Q600)/2</f>
        <v>333.605460727631</v>
      </c>
      <c r="M601" s="56" t="n">
        <f aca="false">(P601+P600)/2</f>
        <v>423.0996045</v>
      </c>
      <c r="N601" s="56" t="n">
        <f aca="false">(O601+O600)/2</f>
        <v>41.094</v>
      </c>
      <c r="O601" s="278" t="n">
        <f aca="false">$O$204</f>
        <v>41.094</v>
      </c>
      <c r="P601" s="278" t="n">
        <f aca="false">$P$204</f>
        <v>423.0996045</v>
      </c>
      <c r="Q601" s="278" t="n">
        <f aca="false">Q600-K601</f>
        <v>333.553709727631</v>
      </c>
      <c r="R601" s="278" t="n">
        <f aca="false">S601-0.5*K601</f>
        <v>134.9078805</v>
      </c>
      <c r="S601" s="278" t="n">
        <f aca="false">S600+K601</f>
        <v>134.9596315</v>
      </c>
      <c r="T601" s="278"/>
      <c r="U601" s="56" t="n">
        <f aca="false">R601-$U$23</f>
        <v>66.4292506336</v>
      </c>
      <c r="V601" s="56"/>
      <c r="W601" s="56"/>
    </row>
    <row r="602" customFormat="false" ht="12.75" hidden="false" customHeight="false" outlineLevel="0" collapsed="false">
      <c r="A602" s="271" t="s">
        <v>663</v>
      </c>
      <c r="B602" s="271" t="s">
        <v>836</v>
      </c>
      <c r="C602" s="271" t="s">
        <v>579</v>
      </c>
      <c r="D602" s="272" t="n">
        <f aca="false">ROUND(10*R602,0)</f>
        <v>1350</v>
      </c>
      <c r="E602" s="280" t="s">
        <v>837</v>
      </c>
      <c r="F602" s="274" t="s">
        <v>699</v>
      </c>
      <c r="G602" s="274" t="s">
        <v>582</v>
      </c>
      <c r="H602" s="275"/>
      <c r="I602" s="279"/>
      <c r="J602" s="277"/>
      <c r="K602" s="278" t="n">
        <v>0</v>
      </c>
      <c r="L602" s="56" t="n">
        <f aca="false">(Q602+Q601)/2</f>
        <v>333.553709727631</v>
      </c>
      <c r="M602" s="56" t="n">
        <f aca="false">(P602+P601)/2</f>
        <v>423.0996045</v>
      </c>
      <c r="N602" s="56" t="n">
        <f aca="false">(O602+O601)/2</f>
        <v>41.094</v>
      </c>
      <c r="O602" s="278" t="n">
        <f aca="false">$O$204</f>
        <v>41.094</v>
      </c>
      <c r="P602" s="278" t="n">
        <f aca="false">$P$204</f>
        <v>423.0996045</v>
      </c>
      <c r="Q602" s="278" t="n">
        <f aca="false">Q601-K602</f>
        <v>333.553709727631</v>
      </c>
      <c r="R602" s="278" t="n">
        <f aca="false">S602-0.5*K602</f>
        <v>134.9596315</v>
      </c>
      <c r="S602" s="278" t="n">
        <f aca="false">S601+K602</f>
        <v>134.9596315</v>
      </c>
      <c r="T602" s="278"/>
      <c r="U602" s="56" t="n">
        <f aca="false">R602-$U$23</f>
        <v>66.4810016336</v>
      </c>
      <c r="V602" s="56"/>
      <c r="W602" s="56"/>
    </row>
    <row r="603" customFormat="false" ht="12.75" hidden="false" customHeight="false" outlineLevel="0" collapsed="false">
      <c r="A603" s="271"/>
      <c r="B603" s="271"/>
      <c r="C603" s="271"/>
      <c r="D603" s="272"/>
      <c r="E603" s="273"/>
      <c r="F603" s="274"/>
      <c r="G603" s="274" t="s">
        <v>700</v>
      </c>
      <c r="H603" s="281"/>
      <c r="I603" s="276"/>
      <c r="J603" s="277"/>
      <c r="K603" s="278" t="n">
        <v>0.145282</v>
      </c>
      <c r="L603" s="56" t="n">
        <f aca="false">(Q603+Q602)/2</f>
        <v>333.481068727631</v>
      </c>
      <c r="M603" s="56" t="n">
        <f aca="false">(P603+P602)/2</f>
        <v>423.0996045</v>
      </c>
      <c r="N603" s="56" t="n">
        <f aca="false">(O603+O602)/2</f>
        <v>41.094</v>
      </c>
      <c r="O603" s="278" t="n">
        <f aca="false">$O$204</f>
        <v>41.094</v>
      </c>
      <c r="P603" s="278" t="n">
        <f aca="false">$P$204</f>
        <v>423.0996045</v>
      </c>
      <c r="Q603" s="278" t="n">
        <f aca="false">Q602-K603</f>
        <v>333.408427727631</v>
      </c>
      <c r="R603" s="278" t="n">
        <f aca="false">S603-0.5*K603</f>
        <v>135.0322725</v>
      </c>
      <c r="S603" s="278" t="n">
        <f aca="false">S602+K603</f>
        <v>135.1049135</v>
      </c>
      <c r="T603" s="278"/>
      <c r="U603" s="56" t="n">
        <f aca="false">R603-$U$23</f>
        <v>66.5536426336</v>
      </c>
      <c r="V603" s="56"/>
      <c r="W603" s="56"/>
    </row>
    <row r="604" customFormat="false" ht="12.75" hidden="false" customHeight="false" outlineLevel="0" collapsed="false">
      <c r="A604" s="271" t="s">
        <v>663</v>
      </c>
      <c r="B604" s="271" t="str">
        <f aca="false">B602</f>
        <v>WB02</v>
      </c>
      <c r="C604" s="271" t="s">
        <v>701</v>
      </c>
      <c r="D604" s="272" t="n">
        <f aca="false">ROUND(10*R604,0)</f>
        <v>1351</v>
      </c>
      <c r="E604" s="280" t="s">
        <v>838</v>
      </c>
      <c r="F604" s="274" t="s">
        <v>703</v>
      </c>
      <c r="G604" s="274" t="s">
        <v>704</v>
      </c>
      <c r="H604" s="275" t="n">
        <v>33</v>
      </c>
      <c r="I604" s="279"/>
      <c r="J604" s="277"/>
      <c r="K604" s="278" t="n">
        <v>0</v>
      </c>
      <c r="L604" s="56" t="n">
        <f aca="false">(Q604+Q603)/2</f>
        <v>333.408427727631</v>
      </c>
      <c r="M604" s="56" t="n">
        <f aca="false">(P604+P603)/2</f>
        <v>423.0996045</v>
      </c>
      <c r="N604" s="56" t="n">
        <f aca="false">(O604+O603)/2</f>
        <v>41.094</v>
      </c>
      <c r="O604" s="278" t="n">
        <f aca="false">$O$204</f>
        <v>41.094</v>
      </c>
      <c r="P604" s="278" t="n">
        <f aca="false">$P$204</f>
        <v>423.0996045</v>
      </c>
      <c r="Q604" s="278" t="n">
        <f aca="false">Q603-K604</f>
        <v>333.408427727631</v>
      </c>
      <c r="R604" s="278" t="n">
        <f aca="false">S604-0.5*K604</f>
        <v>135.1049135</v>
      </c>
      <c r="S604" s="278" t="n">
        <f aca="false">S603+K604</f>
        <v>135.1049135</v>
      </c>
      <c r="T604" s="278"/>
      <c r="U604" s="56" t="n">
        <f aca="false">R604-$U$23</f>
        <v>66.6262836336</v>
      </c>
      <c r="V604" s="56"/>
      <c r="W604" s="56"/>
    </row>
    <row r="605" customFormat="false" ht="12.75" hidden="false" customHeight="false" outlineLevel="0" collapsed="false">
      <c r="A605" s="271"/>
      <c r="B605" s="271"/>
      <c r="C605" s="271"/>
      <c r="D605" s="272"/>
      <c r="E605" s="273"/>
      <c r="F605" s="274"/>
      <c r="G605" s="274" t="s">
        <v>700</v>
      </c>
      <c r="H605" s="281"/>
      <c r="I605" s="276"/>
      <c r="J605" s="277"/>
      <c r="K605" s="278" t="n">
        <v>0</v>
      </c>
      <c r="L605" s="56" t="n">
        <f aca="false">(Q605+Q604)/2</f>
        <v>333.408427727631</v>
      </c>
      <c r="M605" s="56" t="n">
        <f aca="false">(P605+P604)/2</f>
        <v>423.0996045</v>
      </c>
      <c r="N605" s="56" t="n">
        <f aca="false">(O605+O604)/2</f>
        <v>41.094</v>
      </c>
      <c r="O605" s="278" t="n">
        <f aca="false">$O$204</f>
        <v>41.094</v>
      </c>
      <c r="P605" s="278" t="n">
        <f aca="false">$P$204</f>
        <v>423.0996045</v>
      </c>
      <c r="Q605" s="278" t="n">
        <f aca="false">Q604-K605</f>
        <v>333.408427727631</v>
      </c>
      <c r="R605" s="278" t="n">
        <f aca="false">S605-0.5*K605</f>
        <v>135.1049135</v>
      </c>
      <c r="S605" s="278" t="n">
        <f aca="false">S604+K605</f>
        <v>135.1049135</v>
      </c>
      <c r="T605" s="278"/>
      <c r="U605" s="56" t="n">
        <f aca="false">R605-$U$23</f>
        <v>66.6262836336</v>
      </c>
      <c r="V605" s="56"/>
      <c r="W605" s="56"/>
    </row>
    <row r="606" customFormat="false" ht="12.75" hidden="false" customHeight="false" outlineLevel="0" collapsed="false">
      <c r="A606" s="271" t="s">
        <v>663</v>
      </c>
      <c r="B606" s="271" t="str">
        <f aca="false">B604</f>
        <v>WB02</v>
      </c>
      <c r="C606" s="271" t="s">
        <v>496</v>
      </c>
      <c r="D606" s="272" t="n">
        <f aca="false">ROUND(10*R606,0)</f>
        <v>1351</v>
      </c>
      <c r="E606" s="280" t="s">
        <v>839</v>
      </c>
      <c r="F606" s="274" t="s">
        <v>573</v>
      </c>
      <c r="G606" s="274" t="s">
        <v>574</v>
      </c>
      <c r="H606" s="275"/>
      <c r="I606" s="279"/>
      <c r="J606" s="277"/>
      <c r="K606" s="278" t="n">
        <v>0</v>
      </c>
      <c r="L606" s="56" t="n">
        <f aca="false">(Q606+Q605)/2</f>
        <v>333.408427727631</v>
      </c>
      <c r="M606" s="56" t="n">
        <f aca="false">(P606+P605)/2</f>
        <v>423.0996045</v>
      </c>
      <c r="N606" s="56" t="n">
        <f aca="false">(O606+O605)/2</f>
        <v>41.094</v>
      </c>
      <c r="O606" s="278" t="n">
        <f aca="false">$O$204</f>
        <v>41.094</v>
      </c>
      <c r="P606" s="278" t="n">
        <f aca="false">$P$204</f>
        <v>423.0996045</v>
      </c>
      <c r="Q606" s="278" t="n">
        <f aca="false">Q605-K606</f>
        <v>333.408427727631</v>
      </c>
      <c r="R606" s="278" t="n">
        <f aca="false">S606-0.5*K606</f>
        <v>135.1049135</v>
      </c>
      <c r="S606" s="278" t="n">
        <f aca="false">S605+K606</f>
        <v>135.1049135</v>
      </c>
      <c r="T606" s="278"/>
      <c r="U606" s="56" t="n">
        <f aca="false">R606-$U$23</f>
        <v>66.6262836336</v>
      </c>
      <c r="V606" s="56"/>
      <c r="W606" s="56"/>
    </row>
    <row r="607" customFormat="false" ht="12.75" hidden="false" customHeight="false" outlineLevel="0" collapsed="false">
      <c r="A607" s="271"/>
      <c r="B607" s="271"/>
      <c r="C607" s="271"/>
      <c r="D607" s="272"/>
      <c r="E607" s="280"/>
      <c r="F607" s="274"/>
      <c r="G607" s="274" t="s">
        <v>300</v>
      </c>
      <c r="H607" s="275" t="n">
        <v>40</v>
      </c>
      <c r="I607" s="279"/>
      <c r="J607" s="277"/>
      <c r="K607" s="278" t="n">
        <v>0.131216</v>
      </c>
      <c r="L607" s="56" t="n">
        <f aca="false">(Q607+Q606)/2</f>
        <v>333.342819727631</v>
      </c>
      <c r="M607" s="56" t="n">
        <f aca="false">(P607+P606)/2</f>
        <v>423.0996045</v>
      </c>
      <c r="N607" s="56" t="n">
        <f aca="false">(O607+O606)/2</f>
        <v>41.094</v>
      </c>
      <c r="O607" s="278" t="n">
        <f aca="false">$O$204</f>
        <v>41.094</v>
      </c>
      <c r="P607" s="278" t="n">
        <f aca="false">$P$204</f>
        <v>423.0996045</v>
      </c>
      <c r="Q607" s="278" t="n">
        <f aca="false">Q606-K607</f>
        <v>333.277211727631</v>
      </c>
      <c r="R607" s="278" t="n">
        <f aca="false">S607-0.5*K607</f>
        <v>135.1705215</v>
      </c>
      <c r="S607" s="278" t="n">
        <f aca="false">S606+K607</f>
        <v>135.2361295</v>
      </c>
      <c r="T607" s="278"/>
      <c r="U607" s="56" t="n">
        <f aca="false">R607-$U$23</f>
        <v>66.6918916336</v>
      </c>
      <c r="V607" s="56"/>
      <c r="W607" s="56"/>
    </row>
    <row r="608" customFormat="false" ht="12.75" hidden="false" customHeight="false" outlineLevel="0" collapsed="false">
      <c r="A608" s="296" t="s">
        <v>663</v>
      </c>
      <c r="B608" s="296" t="s">
        <v>840</v>
      </c>
      <c r="C608" s="296" t="s">
        <v>265</v>
      </c>
      <c r="D608" s="297" t="n">
        <f aca="false">ROUND(10*R608,0)</f>
        <v>1353</v>
      </c>
      <c r="E608" s="298" t="s">
        <v>841</v>
      </c>
      <c r="F608" s="168"/>
      <c r="G608" s="299" t="s">
        <v>304</v>
      </c>
      <c r="H608" s="156" t="n">
        <v>40</v>
      </c>
      <c r="I608" s="298"/>
      <c r="J608" s="159"/>
      <c r="K608" s="300" t="n">
        <v>0.057404</v>
      </c>
      <c r="L608" s="56" t="n">
        <f aca="false">(Q608+Q607)/2</f>
        <v>333.248509727631</v>
      </c>
      <c r="M608" s="56" t="n">
        <f aca="false">(P608+P607)/2</f>
        <v>423.0996045</v>
      </c>
      <c r="N608" s="56" t="n">
        <f aca="false">(O608+O607)/2</f>
        <v>41.094</v>
      </c>
      <c r="O608" s="298" t="n">
        <f aca="false">$O$204</f>
        <v>41.094</v>
      </c>
      <c r="P608" s="157" t="n">
        <f aca="false">$P$204</f>
        <v>423.0996045</v>
      </c>
      <c r="Q608" s="157" t="n">
        <f aca="false">Q607-K608</f>
        <v>333.219807727631</v>
      </c>
      <c r="R608" s="298" t="n">
        <f aca="false">S608-0.5*K608</f>
        <v>135.2648315</v>
      </c>
      <c r="S608" s="298" t="n">
        <f aca="false">S607+K608</f>
        <v>135.2935335</v>
      </c>
      <c r="T608" s="298"/>
      <c r="U608" s="56" t="n">
        <f aca="false">R608-$U$23</f>
        <v>66.7862016336</v>
      </c>
      <c r="V608" s="56"/>
      <c r="W608" s="56"/>
    </row>
    <row r="609" customFormat="false" ht="12.75" hidden="false" customHeight="false" outlineLevel="0" collapsed="false">
      <c r="A609" s="296"/>
      <c r="B609" s="296"/>
      <c r="C609" s="296"/>
      <c r="D609" s="297"/>
      <c r="E609" s="296"/>
      <c r="F609" s="155"/>
      <c r="G609" s="303" t="s">
        <v>666</v>
      </c>
      <c r="H609" s="156"/>
      <c r="I609" s="298"/>
      <c r="J609" s="159"/>
      <c r="K609" s="300" t="n">
        <v>0.190822</v>
      </c>
      <c r="L609" s="56" t="n">
        <f aca="false">(Q609+Q608)/2</f>
        <v>333.124396727631</v>
      </c>
      <c r="M609" s="56" t="n">
        <f aca="false">(P609+P608)/2</f>
        <v>423.0996045</v>
      </c>
      <c r="N609" s="56" t="n">
        <f aca="false">(O609+O608)/2</f>
        <v>41.094</v>
      </c>
      <c r="O609" s="298" t="n">
        <f aca="false">$O$204</f>
        <v>41.094</v>
      </c>
      <c r="P609" s="157" t="n">
        <f aca="false">$P$204</f>
        <v>423.0996045</v>
      </c>
      <c r="Q609" s="157" t="n">
        <f aca="false">Q608-K609</f>
        <v>333.028985727631</v>
      </c>
      <c r="R609" s="298" t="n">
        <f aca="false">S609-0.5*K609</f>
        <v>135.3889445</v>
      </c>
      <c r="S609" s="298" t="n">
        <f aca="false">S608+K609</f>
        <v>135.4843555</v>
      </c>
      <c r="T609" s="304"/>
      <c r="U609" s="56" t="n">
        <f aca="false">R609-$U$23</f>
        <v>66.9103146336</v>
      </c>
      <c r="V609" s="56"/>
      <c r="W609" s="56"/>
    </row>
    <row r="610" customFormat="false" ht="12.75" hidden="false" customHeight="false" outlineLevel="0" collapsed="false">
      <c r="A610" s="296" t="s">
        <v>663</v>
      </c>
      <c r="B610" s="296" t="str">
        <f aca="false">B608</f>
        <v>CB03</v>
      </c>
      <c r="C610" s="296" t="s">
        <v>667</v>
      </c>
      <c r="D610" s="297" t="n">
        <f aca="false">ROUND(10*R610,0)</f>
        <v>1356</v>
      </c>
      <c r="E610" s="153" t="s">
        <v>842</v>
      </c>
      <c r="F610" s="155"/>
      <c r="G610" s="155" t="s">
        <v>751</v>
      </c>
      <c r="H610" s="156" t="n">
        <v>34</v>
      </c>
      <c r="I610" s="157"/>
      <c r="J610" s="159"/>
      <c r="K610" s="298" t="n">
        <v>0.298171</v>
      </c>
      <c r="L610" s="56" t="n">
        <f aca="false">(Q610+Q609)/2</f>
        <v>332.879900227631</v>
      </c>
      <c r="M610" s="56" t="n">
        <f aca="false">(P610+P609)/2</f>
        <v>423.0996045</v>
      </c>
      <c r="N610" s="56" t="n">
        <f aca="false">(O610+O609)/2</f>
        <v>41.094</v>
      </c>
      <c r="O610" s="298" t="n">
        <f aca="false">$O$204</f>
        <v>41.094</v>
      </c>
      <c r="P610" s="157" t="n">
        <f aca="false">$P$204</f>
        <v>423.0996045</v>
      </c>
      <c r="Q610" s="157" t="n">
        <f aca="false">Q609-K610</f>
        <v>332.730814727631</v>
      </c>
      <c r="R610" s="298" t="n">
        <f aca="false">S610-0.5*K610</f>
        <v>135.633441</v>
      </c>
      <c r="S610" s="298" t="n">
        <f aca="false">S609+K610</f>
        <v>135.7825265</v>
      </c>
      <c r="T610" s="298"/>
      <c r="U610" s="56" t="n">
        <f aca="false">R610-$U$23</f>
        <v>67.1548111336</v>
      </c>
      <c r="V610" s="56"/>
      <c r="W610" s="56"/>
    </row>
    <row r="611" customFormat="false" ht="12.75" hidden="false" customHeight="false" outlineLevel="0" collapsed="false">
      <c r="A611" s="296"/>
      <c r="B611" s="296"/>
      <c r="C611" s="296"/>
      <c r="D611" s="297"/>
      <c r="E611" s="153"/>
      <c r="F611" s="155"/>
      <c r="G611" s="155"/>
      <c r="H611" s="156"/>
      <c r="I611" s="157"/>
      <c r="J611" s="159"/>
      <c r="K611" s="298" t="n">
        <v>0</v>
      </c>
      <c r="L611" s="56" t="n">
        <f aca="false">(Q611+Q610)/2</f>
        <v>332.730814727631</v>
      </c>
      <c r="M611" s="56" t="n">
        <f aca="false">(P611+P610)/2</f>
        <v>423.0996045</v>
      </c>
      <c r="N611" s="56" t="n">
        <f aca="false">(O611+O610)/2</f>
        <v>41.094</v>
      </c>
      <c r="O611" s="298" t="n">
        <f aca="false">$O$204</f>
        <v>41.094</v>
      </c>
      <c r="P611" s="157" t="n">
        <f aca="false">$P$204</f>
        <v>423.0996045</v>
      </c>
      <c r="Q611" s="157" t="n">
        <f aca="false">Q610-K611</f>
        <v>332.730814727631</v>
      </c>
      <c r="R611" s="298" t="n">
        <f aca="false">S611-0.5*K611</f>
        <v>135.7825265</v>
      </c>
      <c r="S611" s="298" t="n">
        <f aca="false">S610+K611</f>
        <v>135.7825265</v>
      </c>
      <c r="T611" s="298"/>
      <c r="U611" s="56" t="n">
        <f aca="false">R611-$U$23</f>
        <v>67.3038966336</v>
      </c>
      <c r="V611" s="56"/>
      <c r="W611" s="56"/>
    </row>
    <row r="612" customFormat="false" ht="12.75" hidden="false" customHeight="false" outlineLevel="0" collapsed="false">
      <c r="A612" s="296" t="s">
        <v>663</v>
      </c>
      <c r="B612" s="296" t="str">
        <f aca="false">B608</f>
        <v>CB03</v>
      </c>
      <c r="C612" s="296" t="s">
        <v>688</v>
      </c>
      <c r="D612" s="297" t="n">
        <f aca="false">ROUND(10*R612,0)</f>
        <v>1358</v>
      </c>
      <c r="E612" s="153" t="s">
        <v>843</v>
      </c>
      <c r="F612" s="155"/>
      <c r="G612" s="155" t="s">
        <v>690</v>
      </c>
      <c r="H612" s="156"/>
      <c r="I612" s="157"/>
      <c r="J612" s="159"/>
      <c r="K612" s="298" t="n">
        <v>0</v>
      </c>
      <c r="L612" s="56" t="n">
        <f aca="false">(Q612+Q611)/2</f>
        <v>332.730814727631</v>
      </c>
      <c r="M612" s="56" t="n">
        <f aca="false">(P612+P611)/2</f>
        <v>423.0996045</v>
      </c>
      <c r="N612" s="56" t="n">
        <f aca="false">(O612+O611)/2</f>
        <v>41.094</v>
      </c>
      <c r="O612" s="298" t="n">
        <f aca="false">$O$204</f>
        <v>41.094</v>
      </c>
      <c r="P612" s="157" t="n">
        <f aca="false">$P$204</f>
        <v>423.0996045</v>
      </c>
      <c r="Q612" s="157" t="n">
        <f aca="false">Q611-K612</f>
        <v>332.730814727631</v>
      </c>
      <c r="R612" s="298" t="n">
        <f aca="false">S612-0.5*K612</f>
        <v>135.7825265</v>
      </c>
      <c r="S612" s="298" t="n">
        <f aca="false">S611+K612</f>
        <v>135.7825265</v>
      </c>
      <c r="T612" s="298"/>
      <c r="U612" s="56" t="n">
        <f aca="false">R612-$U$23</f>
        <v>67.3038966336</v>
      </c>
      <c r="V612" s="56"/>
      <c r="W612" s="56"/>
    </row>
    <row r="613" customFormat="false" ht="12.75" hidden="false" customHeight="false" outlineLevel="0" collapsed="false">
      <c r="A613" s="296"/>
      <c r="B613" s="296"/>
      <c r="C613" s="296"/>
      <c r="D613" s="297"/>
      <c r="E613" s="153"/>
      <c r="F613" s="155"/>
      <c r="G613" s="155" t="s">
        <v>300</v>
      </c>
      <c r="H613" s="156" t="n">
        <v>40</v>
      </c>
      <c r="I613" s="157"/>
      <c r="J613" s="159"/>
      <c r="K613" s="298" t="n">
        <v>0.09650984</v>
      </c>
      <c r="L613" s="56" t="n">
        <f aca="false">(Q613+Q612)/2</f>
        <v>332.682559807631</v>
      </c>
      <c r="M613" s="56" t="n">
        <f aca="false">(P613+P612)/2</f>
        <v>423.0996045</v>
      </c>
      <c r="N613" s="56" t="n">
        <f aca="false">(O613+O612)/2</f>
        <v>41.094</v>
      </c>
      <c r="O613" s="298" t="n">
        <f aca="false">$O$204</f>
        <v>41.094</v>
      </c>
      <c r="P613" s="157" t="n">
        <f aca="false">$P$204</f>
        <v>423.0996045</v>
      </c>
      <c r="Q613" s="157" t="n">
        <f aca="false">Q612-K613</f>
        <v>332.634304887631</v>
      </c>
      <c r="R613" s="298" t="n">
        <f aca="false">S613-0.5*K613</f>
        <v>135.83078142</v>
      </c>
      <c r="S613" s="298" t="n">
        <f aca="false">S612+K613</f>
        <v>135.87903634</v>
      </c>
      <c r="T613" s="298"/>
      <c r="U613" s="56" t="n">
        <f aca="false">R613-$U$23</f>
        <v>67.3521515536</v>
      </c>
      <c r="V613" s="56"/>
      <c r="W613" s="56"/>
    </row>
    <row r="614" customFormat="false" ht="12.75" hidden="false" customHeight="false" outlineLevel="0" collapsed="false">
      <c r="A614" s="296" t="s">
        <v>663</v>
      </c>
      <c r="B614" s="296" t="str">
        <f aca="false">B608</f>
        <v>CB03</v>
      </c>
      <c r="C614" s="296" t="s">
        <v>579</v>
      </c>
      <c r="D614" s="297" t="n">
        <f aca="false">ROUND(10*R614,0)</f>
        <v>1359</v>
      </c>
      <c r="E614" s="153" t="s">
        <v>844</v>
      </c>
      <c r="F614" s="155" t="s">
        <v>672</v>
      </c>
      <c r="G614" s="155" t="s">
        <v>673</v>
      </c>
      <c r="H614" s="156"/>
      <c r="I614" s="157"/>
      <c r="J614" s="159"/>
      <c r="K614" s="298" t="n">
        <v>0</v>
      </c>
      <c r="L614" s="56" t="n">
        <f aca="false">(Q614+Q613)/2</f>
        <v>332.634304887631</v>
      </c>
      <c r="M614" s="56" t="n">
        <f aca="false">(P614+P613)/2</f>
        <v>423.0996045</v>
      </c>
      <c r="N614" s="56" t="n">
        <f aca="false">(O614+O613)/2</f>
        <v>41.094</v>
      </c>
      <c r="O614" s="298" t="n">
        <f aca="false">$O$204</f>
        <v>41.094</v>
      </c>
      <c r="P614" s="157" t="n">
        <f aca="false">$P$204</f>
        <v>423.0996045</v>
      </c>
      <c r="Q614" s="157" t="n">
        <f aca="false">Q613-K614</f>
        <v>332.634304887631</v>
      </c>
      <c r="R614" s="298" t="n">
        <f aca="false">S614-0.5*K614</f>
        <v>135.87903634</v>
      </c>
      <c r="S614" s="298" t="n">
        <f aca="false">S613+K614</f>
        <v>135.87903634</v>
      </c>
      <c r="T614" s="298"/>
      <c r="U614" s="56" t="n">
        <f aca="false">R614-$U$23</f>
        <v>67.4004064736</v>
      </c>
      <c r="V614" s="56"/>
      <c r="W614" s="56"/>
    </row>
    <row r="615" customFormat="false" ht="12.75" hidden="false" customHeight="false" outlineLevel="0" collapsed="false">
      <c r="A615" s="296"/>
      <c r="B615" s="296"/>
      <c r="C615" s="296"/>
      <c r="D615" s="297"/>
      <c r="E615" s="153"/>
      <c r="F615" s="155"/>
      <c r="G615" s="155" t="s">
        <v>674</v>
      </c>
      <c r="H615" s="156" t="n">
        <v>40</v>
      </c>
      <c r="I615" s="157"/>
      <c r="J615" s="159"/>
      <c r="K615" s="298" t="n">
        <v>0.05588</v>
      </c>
      <c r="L615" s="56" t="n">
        <f aca="false">(Q615+Q614)/2</f>
        <v>332.606364887631</v>
      </c>
      <c r="M615" s="56" t="n">
        <f aca="false">(P615+P614)/2</f>
        <v>423.0996045</v>
      </c>
      <c r="N615" s="56" t="n">
        <f aca="false">(O615+O614)/2</f>
        <v>41.094</v>
      </c>
      <c r="O615" s="298" t="n">
        <f aca="false">$O$204</f>
        <v>41.094</v>
      </c>
      <c r="P615" s="157" t="n">
        <f aca="false">$P$204</f>
        <v>423.0996045</v>
      </c>
      <c r="Q615" s="157" t="n">
        <f aca="false">Q614-K615</f>
        <v>332.578424887631</v>
      </c>
      <c r="R615" s="298" t="n">
        <f aca="false">S615-0.5*K615</f>
        <v>135.90697634</v>
      </c>
      <c r="S615" s="298" t="n">
        <f aca="false">S614+K615</f>
        <v>135.93491634</v>
      </c>
      <c r="T615" s="298"/>
      <c r="U615" s="56" t="n">
        <f aca="false">R615-$U$23</f>
        <v>67.4283464736</v>
      </c>
      <c r="V615" s="56"/>
      <c r="W615" s="56"/>
    </row>
    <row r="616" customFormat="false" ht="12.75" hidden="false" customHeight="false" outlineLevel="0" collapsed="false">
      <c r="A616" s="296"/>
      <c r="B616" s="296"/>
      <c r="C616" s="296"/>
      <c r="D616" s="297"/>
      <c r="E616" s="153"/>
      <c r="F616" s="155"/>
      <c r="G616" s="155" t="s">
        <v>675</v>
      </c>
      <c r="H616" s="156" t="n">
        <v>40</v>
      </c>
      <c r="I616" s="157"/>
      <c r="J616" s="159"/>
      <c r="K616" s="298" t="n">
        <v>0.076136</v>
      </c>
      <c r="L616" s="56" t="n">
        <f aca="false">(Q616+Q615)/2</f>
        <v>332.540356887631</v>
      </c>
      <c r="M616" s="56" t="n">
        <f aca="false">(P616+P615)/2</f>
        <v>423.0996045</v>
      </c>
      <c r="N616" s="56" t="n">
        <f aca="false">(O616+O615)/2</f>
        <v>41.094</v>
      </c>
      <c r="O616" s="298" t="n">
        <f aca="false">$O$204</f>
        <v>41.094</v>
      </c>
      <c r="P616" s="157" t="n">
        <f aca="false">$P$204</f>
        <v>423.0996045</v>
      </c>
      <c r="Q616" s="157" t="n">
        <f aca="false">Q615-K616</f>
        <v>332.502288887631</v>
      </c>
      <c r="R616" s="298" t="n">
        <f aca="false">S616-0.5*K616</f>
        <v>135.97298434</v>
      </c>
      <c r="S616" s="298" t="n">
        <f aca="false">S615+K616</f>
        <v>136.01105234</v>
      </c>
      <c r="T616" s="298"/>
      <c r="U616" s="56" t="n">
        <f aca="false">R616-$U$23</f>
        <v>67.4943544736</v>
      </c>
      <c r="V616" s="56"/>
      <c r="W616" s="56"/>
    </row>
    <row r="617" customFormat="false" ht="12.75" hidden="false" customHeight="false" outlineLevel="0" collapsed="false">
      <c r="A617" s="296" t="s">
        <v>663</v>
      </c>
      <c r="B617" s="296" t="str">
        <f aca="false">B608</f>
        <v>CB03</v>
      </c>
      <c r="C617" s="296" t="s">
        <v>677</v>
      </c>
      <c r="D617" s="297" t="n">
        <f aca="false">ROUND(10*R617,0)</f>
        <v>1363</v>
      </c>
      <c r="E617" s="153" t="s">
        <v>845</v>
      </c>
      <c r="F617" s="155" t="s">
        <v>765</v>
      </c>
      <c r="G617" s="155" t="s">
        <v>680</v>
      </c>
      <c r="H617" s="156" t="n">
        <v>40</v>
      </c>
      <c r="I617" s="157"/>
      <c r="J617" s="159"/>
      <c r="K617" s="298" t="n">
        <v>0.5</v>
      </c>
      <c r="L617" s="56" t="n">
        <f aca="false">(Q617+Q616)/2</f>
        <v>332.252288887631</v>
      </c>
      <c r="M617" s="56" t="n">
        <f aca="false">(P617+P616)/2</f>
        <v>423.0996045</v>
      </c>
      <c r="N617" s="56" t="n">
        <f aca="false">(O617+O616)/2</f>
        <v>41.094</v>
      </c>
      <c r="O617" s="298" t="n">
        <f aca="false">$O$204</f>
        <v>41.094</v>
      </c>
      <c r="P617" s="157" t="n">
        <f aca="false">$P$204</f>
        <v>423.0996045</v>
      </c>
      <c r="Q617" s="157" t="n">
        <f aca="false">Q616-K617</f>
        <v>332.002288887631</v>
      </c>
      <c r="R617" s="298" t="n">
        <f aca="false">S617-0.5*K617</f>
        <v>136.26105234</v>
      </c>
      <c r="S617" s="298" t="n">
        <f aca="false">S616+K617</f>
        <v>136.51105234</v>
      </c>
      <c r="T617" s="298"/>
      <c r="U617" s="56" t="n">
        <f aca="false">R617-$U$23</f>
        <v>67.7824224736</v>
      </c>
      <c r="V617" s="56"/>
      <c r="W617" s="56"/>
    </row>
    <row r="618" customFormat="false" ht="12.75" hidden="false" customHeight="false" outlineLevel="0" collapsed="false">
      <c r="A618" s="296"/>
      <c r="B618" s="296"/>
      <c r="C618" s="296"/>
      <c r="D618" s="297"/>
      <c r="E618" s="153"/>
      <c r="F618" s="155"/>
      <c r="G618" s="155" t="s">
        <v>681</v>
      </c>
      <c r="H618" s="156" t="n">
        <v>40</v>
      </c>
      <c r="I618" s="157"/>
      <c r="J618" s="159"/>
      <c r="K618" s="298" t="n">
        <v>0.076136</v>
      </c>
      <c r="L618" s="56" t="n">
        <f aca="false">(Q618+Q617)/2</f>
        <v>331.964220887631</v>
      </c>
      <c r="M618" s="56" t="n">
        <f aca="false">(P618+P617)/2</f>
        <v>423.0996045</v>
      </c>
      <c r="N618" s="56" t="n">
        <f aca="false">(O618+O617)/2</f>
        <v>41.094</v>
      </c>
      <c r="O618" s="298" t="n">
        <f aca="false">$O$204</f>
        <v>41.094</v>
      </c>
      <c r="P618" s="157" t="n">
        <f aca="false">$P$204</f>
        <v>423.0996045</v>
      </c>
      <c r="Q618" s="157" t="n">
        <f aca="false">Q617-K618</f>
        <v>331.926152887631</v>
      </c>
      <c r="R618" s="298" t="n">
        <f aca="false">S618-0.5*K618</f>
        <v>136.54912034</v>
      </c>
      <c r="S618" s="298" t="n">
        <f aca="false">S617+K618</f>
        <v>136.58718834</v>
      </c>
      <c r="T618" s="298"/>
      <c r="U618" s="56" t="n">
        <f aca="false">R618-$U$23</f>
        <v>68.0704904736</v>
      </c>
      <c r="V618" s="56"/>
      <c r="W618" s="56"/>
    </row>
    <row r="619" customFormat="false" ht="12.75" hidden="false" customHeight="false" outlineLevel="0" collapsed="false">
      <c r="A619" s="296"/>
      <c r="B619" s="296"/>
      <c r="C619" s="296"/>
      <c r="D619" s="297"/>
      <c r="E619" s="153"/>
      <c r="F619" s="155"/>
      <c r="G619" s="155" t="s">
        <v>300</v>
      </c>
      <c r="H619" s="156"/>
      <c r="I619" s="157"/>
      <c r="J619" s="159"/>
      <c r="K619" s="298" t="n">
        <v>0.099517</v>
      </c>
      <c r="L619" s="56" t="n">
        <f aca="false">(Q619+Q618)/2</f>
        <v>331.876394387631</v>
      </c>
      <c r="M619" s="56" t="n">
        <f aca="false">(P619+P618)/2</f>
        <v>423.0996045</v>
      </c>
      <c r="N619" s="56" t="n">
        <f aca="false">(O619+O618)/2</f>
        <v>41.094</v>
      </c>
      <c r="O619" s="298" t="n">
        <f aca="false">$O$204</f>
        <v>41.094</v>
      </c>
      <c r="P619" s="157" t="n">
        <f aca="false">$P$204</f>
        <v>423.0996045</v>
      </c>
      <c r="Q619" s="157" t="n">
        <f aca="false">Q618-K619</f>
        <v>331.826635887631</v>
      </c>
      <c r="R619" s="298" t="n">
        <f aca="false">S619-0.5*K619</f>
        <v>136.63694684</v>
      </c>
      <c r="S619" s="298" t="n">
        <f aca="false">S618+K619</f>
        <v>136.68670534</v>
      </c>
      <c r="T619" s="298"/>
      <c r="U619" s="56" t="n">
        <f aca="false">R619-$U$23</f>
        <v>68.1583169736</v>
      </c>
      <c r="V619" s="56"/>
      <c r="W619" s="56"/>
    </row>
    <row r="620" customFormat="false" ht="12.75" hidden="false" customHeight="false" outlineLevel="0" collapsed="false">
      <c r="A620" s="296" t="s">
        <v>663</v>
      </c>
      <c r="B620" s="296" t="str">
        <f aca="false">B608</f>
        <v>CB03</v>
      </c>
      <c r="C620" s="296" t="s">
        <v>682</v>
      </c>
      <c r="D620" s="297" t="n">
        <f aca="false">ROUND(10*R620,0)</f>
        <v>1368</v>
      </c>
      <c r="E620" s="153" t="s">
        <v>846</v>
      </c>
      <c r="F620" s="155"/>
      <c r="G620" s="155" t="s">
        <v>751</v>
      </c>
      <c r="H620" s="156" t="n">
        <v>34</v>
      </c>
      <c r="I620" s="157"/>
      <c r="J620" s="159"/>
      <c r="K620" s="298" t="n">
        <v>0.298171</v>
      </c>
      <c r="L620" s="56" t="n">
        <f aca="false">(Q620+Q619)/2</f>
        <v>331.677550387631</v>
      </c>
      <c r="M620" s="56" t="n">
        <f aca="false">(P620+P619)/2</f>
        <v>423.0996045</v>
      </c>
      <c r="N620" s="56" t="n">
        <f aca="false">(O620+O619)/2</f>
        <v>41.094</v>
      </c>
      <c r="O620" s="298" t="n">
        <f aca="false">$O$204</f>
        <v>41.094</v>
      </c>
      <c r="P620" s="157" t="n">
        <f aca="false">$P$204</f>
        <v>423.0996045</v>
      </c>
      <c r="Q620" s="157" t="n">
        <f aca="false">Q619-K620</f>
        <v>331.528464887631</v>
      </c>
      <c r="R620" s="298" t="n">
        <f aca="false">S620-0.5*K620</f>
        <v>136.83579084</v>
      </c>
      <c r="S620" s="298" t="n">
        <f aca="false">S619+K620</f>
        <v>136.98487634</v>
      </c>
      <c r="T620" s="298"/>
      <c r="U620" s="56" t="n">
        <f aca="false">R620-$U$23</f>
        <v>68.3571609736</v>
      </c>
      <c r="V620" s="56"/>
      <c r="W620" s="56"/>
    </row>
    <row r="621" customFormat="false" ht="12.75" hidden="false" customHeight="false" outlineLevel="0" collapsed="false">
      <c r="A621" s="296"/>
      <c r="B621" s="296"/>
      <c r="C621" s="296"/>
      <c r="D621" s="297"/>
      <c r="E621" s="153"/>
      <c r="F621" s="155"/>
      <c r="G621" s="155"/>
      <c r="H621" s="156"/>
      <c r="I621" s="157"/>
      <c r="J621" s="159"/>
      <c r="K621" s="298" t="n">
        <v>0</v>
      </c>
      <c r="L621" s="56" t="n">
        <f aca="false">(Q621+Q620)/2</f>
        <v>331.528464887631</v>
      </c>
      <c r="M621" s="56" t="n">
        <f aca="false">(P621+P620)/2</f>
        <v>423.0996045</v>
      </c>
      <c r="N621" s="56" t="n">
        <f aca="false">(O621+O620)/2</f>
        <v>41.094</v>
      </c>
      <c r="O621" s="298" t="n">
        <f aca="false">$O$204</f>
        <v>41.094</v>
      </c>
      <c r="P621" s="157" t="n">
        <f aca="false">$P$204</f>
        <v>423.0996045</v>
      </c>
      <c r="Q621" s="157" t="n">
        <f aca="false">Q620-K621</f>
        <v>331.528464887631</v>
      </c>
      <c r="R621" s="298" t="n">
        <f aca="false">S621-0.5*K621</f>
        <v>136.98487634</v>
      </c>
      <c r="S621" s="298" t="n">
        <f aca="false">S620+K621</f>
        <v>136.98487634</v>
      </c>
      <c r="T621" s="298"/>
      <c r="U621" s="56" t="n">
        <f aca="false">R621-$U$23</f>
        <v>68.5062464736</v>
      </c>
      <c r="V621" s="56"/>
      <c r="W621" s="56"/>
    </row>
    <row r="622" customFormat="false" ht="12.75" hidden="false" customHeight="false" outlineLevel="0" collapsed="false">
      <c r="A622" s="296"/>
      <c r="B622" s="296"/>
      <c r="C622" s="296"/>
      <c r="D622" s="297"/>
      <c r="E622" s="153"/>
      <c r="F622" s="155"/>
      <c r="G622" s="155"/>
      <c r="H622" s="156"/>
      <c r="I622" s="157"/>
      <c r="J622" s="159"/>
      <c r="K622" s="298" t="n">
        <v>0</v>
      </c>
      <c r="L622" s="56" t="n">
        <f aca="false">(Q622+Q621)/2</f>
        <v>331.528464887631</v>
      </c>
      <c r="M622" s="56" t="n">
        <f aca="false">(P622+P621)/2</f>
        <v>423.0996045</v>
      </c>
      <c r="N622" s="56" t="n">
        <f aca="false">(O622+O621)/2</f>
        <v>41.094</v>
      </c>
      <c r="O622" s="298" t="n">
        <f aca="false">$O$204</f>
        <v>41.094</v>
      </c>
      <c r="P622" s="157" t="n">
        <f aca="false">$P$204</f>
        <v>423.0996045</v>
      </c>
      <c r="Q622" s="157" t="n">
        <f aca="false">Q621-K622</f>
        <v>331.528464887631</v>
      </c>
      <c r="R622" s="298" t="n">
        <f aca="false">S622-0.5*K622</f>
        <v>136.98487634</v>
      </c>
      <c r="S622" s="298" t="n">
        <f aca="false">S621+K622</f>
        <v>136.98487634</v>
      </c>
      <c r="T622" s="298"/>
      <c r="U622" s="56" t="n">
        <f aca="false">R622-$U$23</f>
        <v>68.5062464736</v>
      </c>
      <c r="V622" s="56"/>
      <c r="W622" s="56"/>
    </row>
    <row r="623" customFormat="false" ht="12.75" hidden="false" customHeight="false" outlineLevel="0" collapsed="false">
      <c r="A623" s="296"/>
      <c r="B623" s="296"/>
      <c r="C623" s="296"/>
      <c r="D623" s="297"/>
      <c r="E623" s="153"/>
      <c r="F623" s="155"/>
      <c r="G623" s="155" t="s">
        <v>300</v>
      </c>
      <c r="H623" s="156"/>
      <c r="I623" s="157"/>
      <c r="J623" s="159"/>
      <c r="K623" s="298" t="n">
        <v>0.099517</v>
      </c>
      <c r="L623" s="56" t="n">
        <f aca="false">(Q623+Q622)/2</f>
        <v>331.478706387631</v>
      </c>
      <c r="M623" s="56" t="n">
        <f aca="false">(P623+P622)/2</f>
        <v>423.0996045</v>
      </c>
      <c r="N623" s="56" t="n">
        <f aca="false">(O623+O622)/2</f>
        <v>41.094</v>
      </c>
      <c r="O623" s="298" t="n">
        <f aca="false">$O$204</f>
        <v>41.094</v>
      </c>
      <c r="P623" s="157" t="n">
        <f aca="false">$P$204</f>
        <v>423.0996045</v>
      </c>
      <c r="Q623" s="157" t="n">
        <f aca="false">Q622-K623</f>
        <v>331.428947887631</v>
      </c>
      <c r="R623" s="298" t="n">
        <f aca="false">S623-0.5*K623</f>
        <v>137.03463484</v>
      </c>
      <c r="S623" s="298" t="n">
        <f aca="false">S622+K623</f>
        <v>137.08439334</v>
      </c>
      <c r="T623" s="298"/>
      <c r="U623" s="56" t="n">
        <f aca="false">R623-$U$23</f>
        <v>68.5560049736</v>
      </c>
      <c r="V623" s="56"/>
      <c r="W623" s="56"/>
    </row>
    <row r="624" customFormat="false" ht="12.75" hidden="false" customHeight="false" outlineLevel="0" collapsed="false">
      <c r="A624" s="296" t="s">
        <v>663</v>
      </c>
      <c r="B624" s="296" t="str">
        <f aca="false">B608</f>
        <v>CB03</v>
      </c>
      <c r="C624" s="296" t="s">
        <v>686</v>
      </c>
      <c r="D624" s="297" t="n">
        <f aca="false">ROUND(10*R624,0)</f>
        <v>1372</v>
      </c>
      <c r="E624" s="153" t="s">
        <v>847</v>
      </c>
      <c r="F624" s="155"/>
      <c r="G624" s="155" t="s">
        <v>751</v>
      </c>
      <c r="H624" s="156" t="n">
        <v>34</v>
      </c>
      <c r="I624" s="157"/>
      <c r="J624" s="159"/>
      <c r="K624" s="298" t="n">
        <v>0.298171</v>
      </c>
      <c r="L624" s="56" t="n">
        <f aca="false">(Q624+Q623)/2</f>
        <v>331.279862387631</v>
      </c>
      <c r="M624" s="56" t="n">
        <f aca="false">(P624+P623)/2</f>
        <v>423.0996045</v>
      </c>
      <c r="N624" s="56" t="n">
        <f aca="false">(O624+O623)/2</f>
        <v>41.094</v>
      </c>
      <c r="O624" s="298" t="n">
        <f aca="false">$O$204</f>
        <v>41.094</v>
      </c>
      <c r="P624" s="157" t="n">
        <f aca="false">$P$204</f>
        <v>423.0996045</v>
      </c>
      <c r="Q624" s="157" t="n">
        <f aca="false">Q623-K624</f>
        <v>331.130776887631</v>
      </c>
      <c r="R624" s="298" t="n">
        <f aca="false">S624-0.5*K624</f>
        <v>137.23347884</v>
      </c>
      <c r="S624" s="298" t="n">
        <f aca="false">S623+K624</f>
        <v>137.38256434</v>
      </c>
      <c r="T624" s="298"/>
      <c r="U624" s="56" t="n">
        <f aca="false">R624-$U$23</f>
        <v>68.7548489736</v>
      </c>
      <c r="V624" s="56"/>
      <c r="W624" s="56"/>
    </row>
    <row r="625" customFormat="false" ht="12.75" hidden="false" customHeight="false" outlineLevel="0" collapsed="false">
      <c r="A625" s="296"/>
      <c r="B625" s="296"/>
      <c r="C625" s="296"/>
      <c r="D625" s="297"/>
      <c r="E625" s="153"/>
      <c r="F625" s="155"/>
      <c r="G625" s="155"/>
      <c r="H625" s="156"/>
      <c r="I625" s="157"/>
      <c r="J625" s="159"/>
      <c r="K625" s="298" t="n">
        <v>0</v>
      </c>
      <c r="L625" s="56" t="n">
        <f aca="false">(Q625+Q624)/2</f>
        <v>331.130776887631</v>
      </c>
      <c r="M625" s="56" t="n">
        <f aca="false">(P625+P624)/2</f>
        <v>423.0996045</v>
      </c>
      <c r="N625" s="56" t="n">
        <f aca="false">(O625+O624)/2</f>
        <v>41.094</v>
      </c>
      <c r="O625" s="298" t="n">
        <f aca="false">$O$204</f>
        <v>41.094</v>
      </c>
      <c r="P625" s="157" t="n">
        <f aca="false">$P$204</f>
        <v>423.0996045</v>
      </c>
      <c r="Q625" s="157" t="n">
        <f aca="false">Q624-K625</f>
        <v>331.130776887631</v>
      </c>
      <c r="R625" s="298" t="n">
        <f aca="false">S625-0.5*K625</f>
        <v>137.38256434</v>
      </c>
      <c r="S625" s="298" t="n">
        <f aca="false">S624+K625</f>
        <v>137.38256434</v>
      </c>
      <c r="T625" s="298"/>
      <c r="U625" s="56" t="n">
        <f aca="false">R625-$U$23</f>
        <v>68.9039344736</v>
      </c>
      <c r="V625" s="56"/>
      <c r="W625" s="56"/>
    </row>
    <row r="626" customFormat="false" ht="12.75" hidden="false" customHeight="false" outlineLevel="0" collapsed="false">
      <c r="A626" s="296"/>
      <c r="B626" s="296"/>
      <c r="C626" s="296"/>
      <c r="D626" s="297"/>
      <c r="E626" s="153"/>
      <c r="F626" s="155"/>
      <c r="G626" s="155"/>
      <c r="H626" s="156"/>
      <c r="I626" s="157"/>
      <c r="J626" s="159"/>
      <c r="K626" s="298" t="n">
        <v>0</v>
      </c>
      <c r="L626" s="56" t="n">
        <f aca="false">(Q626+Q625)/2</f>
        <v>331.130776887631</v>
      </c>
      <c r="M626" s="56" t="n">
        <f aca="false">(P626+P625)/2</f>
        <v>423.0996045</v>
      </c>
      <c r="N626" s="56" t="n">
        <f aca="false">(O626+O625)/2</f>
        <v>41.094</v>
      </c>
      <c r="O626" s="298" t="n">
        <f aca="false">$O$204</f>
        <v>41.094</v>
      </c>
      <c r="P626" s="157" t="n">
        <f aca="false">$P$204</f>
        <v>423.0996045</v>
      </c>
      <c r="Q626" s="157" t="n">
        <f aca="false">Q625-K626</f>
        <v>331.130776887631</v>
      </c>
      <c r="R626" s="298" t="n">
        <f aca="false">S626-0.5*K626</f>
        <v>137.38256434</v>
      </c>
      <c r="S626" s="298" t="n">
        <f aca="false">S625+K626</f>
        <v>137.38256434</v>
      </c>
      <c r="T626" s="298"/>
      <c r="U626" s="56" t="n">
        <f aca="false">R626-$U$23</f>
        <v>68.9039344736</v>
      </c>
      <c r="V626" s="56"/>
      <c r="W626" s="56"/>
    </row>
    <row r="627" customFormat="false" ht="12.75" hidden="false" customHeight="false" outlineLevel="0" collapsed="false">
      <c r="A627" s="296"/>
      <c r="B627" s="296"/>
      <c r="C627" s="296"/>
      <c r="D627" s="297"/>
      <c r="E627" s="153"/>
      <c r="F627" s="155"/>
      <c r="G627" s="155" t="s">
        <v>300</v>
      </c>
      <c r="H627" s="156"/>
      <c r="I627" s="157"/>
      <c r="J627" s="159"/>
      <c r="K627" s="298" t="n">
        <v>0.099517</v>
      </c>
      <c r="L627" s="56" t="n">
        <f aca="false">(Q627+Q626)/2</f>
        <v>331.081018387631</v>
      </c>
      <c r="M627" s="56" t="n">
        <f aca="false">(P627+P626)/2</f>
        <v>423.0996045</v>
      </c>
      <c r="N627" s="56" t="n">
        <f aca="false">(O627+O626)/2</f>
        <v>41.094</v>
      </c>
      <c r="O627" s="298" t="n">
        <f aca="false">$O$204</f>
        <v>41.094</v>
      </c>
      <c r="P627" s="157" t="n">
        <f aca="false">$P$204</f>
        <v>423.0996045</v>
      </c>
      <c r="Q627" s="157" t="n">
        <f aca="false">Q626-K627</f>
        <v>331.031259887631</v>
      </c>
      <c r="R627" s="298" t="n">
        <f aca="false">S627-0.5*K627</f>
        <v>137.43232284</v>
      </c>
      <c r="S627" s="298" t="n">
        <f aca="false">S626+K627</f>
        <v>137.48208134</v>
      </c>
      <c r="T627" s="298"/>
      <c r="U627" s="56" t="n">
        <f aca="false">R627-$U$23</f>
        <v>68.9536929736</v>
      </c>
      <c r="V627" s="56"/>
      <c r="W627" s="56"/>
    </row>
    <row r="628" customFormat="false" ht="12.75" hidden="false" customHeight="false" outlineLevel="0" collapsed="false">
      <c r="A628" s="296" t="s">
        <v>663</v>
      </c>
      <c r="B628" s="296" t="str">
        <f aca="false">B608</f>
        <v>CB03</v>
      </c>
      <c r="C628" s="296" t="s">
        <v>694</v>
      </c>
      <c r="D628" s="297" t="n">
        <f aca="false">ROUND(10*R628,0)</f>
        <v>1376</v>
      </c>
      <c r="E628" s="153" t="s">
        <v>848</v>
      </c>
      <c r="F628" s="155"/>
      <c r="G628" s="155" t="s">
        <v>751</v>
      </c>
      <c r="H628" s="156" t="n">
        <v>34</v>
      </c>
      <c r="I628" s="157"/>
      <c r="J628" s="159"/>
      <c r="K628" s="298" t="n">
        <v>0.298171</v>
      </c>
      <c r="L628" s="56" t="n">
        <f aca="false">(Q628+Q627)/2</f>
        <v>330.882174387631</v>
      </c>
      <c r="M628" s="56" t="n">
        <f aca="false">(P628+P627)/2</f>
        <v>423.0996045</v>
      </c>
      <c r="N628" s="56" t="n">
        <f aca="false">(O628+O627)/2</f>
        <v>41.094</v>
      </c>
      <c r="O628" s="298" t="n">
        <f aca="false">$O$204</f>
        <v>41.094</v>
      </c>
      <c r="P628" s="157" t="n">
        <f aca="false">$P$204</f>
        <v>423.0996045</v>
      </c>
      <c r="Q628" s="157" t="n">
        <f aca="false">Q627-K628</f>
        <v>330.733088887631</v>
      </c>
      <c r="R628" s="298" t="n">
        <f aca="false">S628-0.5*K628</f>
        <v>137.63116684</v>
      </c>
      <c r="S628" s="298" t="n">
        <f aca="false">S627+K628</f>
        <v>137.78025234</v>
      </c>
      <c r="T628" s="298"/>
      <c r="U628" s="56" t="n">
        <f aca="false">R628-$U$23</f>
        <v>69.1525369736</v>
      </c>
      <c r="V628" s="56"/>
      <c r="W628" s="56"/>
    </row>
    <row r="629" customFormat="false" ht="12.75" hidden="false" customHeight="false" outlineLevel="0" collapsed="false">
      <c r="A629" s="296"/>
      <c r="B629" s="296"/>
      <c r="C629" s="296"/>
      <c r="D629" s="297"/>
      <c r="E629" s="153"/>
      <c r="F629" s="155"/>
      <c r="G629" s="155"/>
      <c r="H629" s="156"/>
      <c r="I629" s="157"/>
      <c r="J629" s="159"/>
      <c r="K629" s="298" t="n">
        <v>0</v>
      </c>
      <c r="L629" s="56" t="n">
        <f aca="false">(Q629+Q628)/2</f>
        <v>330.733088887631</v>
      </c>
      <c r="M629" s="56" t="n">
        <f aca="false">(P629+P628)/2</f>
        <v>423.0996045</v>
      </c>
      <c r="N629" s="56" t="n">
        <f aca="false">(O629+O628)/2</f>
        <v>41.094</v>
      </c>
      <c r="O629" s="298" t="n">
        <f aca="false">$O$204</f>
        <v>41.094</v>
      </c>
      <c r="P629" s="157" t="n">
        <f aca="false">$P$204</f>
        <v>423.0996045</v>
      </c>
      <c r="Q629" s="157" t="n">
        <f aca="false">Q628-K629</f>
        <v>330.733088887631</v>
      </c>
      <c r="R629" s="298" t="n">
        <f aca="false">S629-0.5*K629</f>
        <v>137.78025234</v>
      </c>
      <c r="S629" s="298" t="n">
        <f aca="false">S628+K629</f>
        <v>137.78025234</v>
      </c>
      <c r="T629" s="298"/>
      <c r="U629" s="56" t="n">
        <f aca="false">R629-$U$23</f>
        <v>69.3016224736</v>
      </c>
      <c r="V629" s="56"/>
      <c r="W629" s="56"/>
    </row>
    <row r="630" customFormat="false" ht="12.75" hidden="false" customHeight="false" outlineLevel="0" collapsed="false">
      <c r="A630" s="296" t="s">
        <v>663</v>
      </c>
      <c r="B630" s="296" t="str">
        <f aca="false">B608</f>
        <v>CB03</v>
      </c>
      <c r="C630" s="296" t="s">
        <v>554</v>
      </c>
      <c r="D630" s="297" t="n">
        <f aca="false">ROUND(10*R630,0)</f>
        <v>1378</v>
      </c>
      <c r="E630" s="153" t="s">
        <v>849</v>
      </c>
      <c r="F630" s="155" t="s">
        <v>556</v>
      </c>
      <c r="G630" s="155" t="s">
        <v>557</v>
      </c>
      <c r="H630" s="156"/>
      <c r="I630" s="157"/>
      <c r="J630" s="159"/>
      <c r="K630" s="298" t="n">
        <v>0</v>
      </c>
      <c r="L630" s="56" t="n">
        <f aca="false">(Q630+Q629)/2</f>
        <v>330.733088887631</v>
      </c>
      <c r="M630" s="56" t="n">
        <f aca="false">(P630+P629)/2</f>
        <v>423.0996045</v>
      </c>
      <c r="N630" s="56" t="n">
        <f aca="false">(O630+O629)/2</f>
        <v>41.094</v>
      </c>
      <c r="O630" s="298" t="n">
        <f aca="false">$O$204</f>
        <v>41.094</v>
      </c>
      <c r="P630" s="157" t="n">
        <f aca="false">$P$204</f>
        <v>423.0996045</v>
      </c>
      <c r="Q630" s="157" t="n">
        <f aca="false">Q629-K630</f>
        <v>330.733088887631</v>
      </c>
      <c r="R630" s="298" t="n">
        <f aca="false">S630-0.5*K630</f>
        <v>137.78025234</v>
      </c>
      <c r="S630" s="298" t="n">
        <f aca="false">S629+K630</f>
        <v>137.78025234</v>
      </c>
      <c r="T630" s="298"/>
      <c r="U630" s="56" t="n">
        <f aca="false">R630-$U$23</f>
        <v>69.3016224736</v>
      </c>
      <c r="V630" s="56"/>
      <c r="W630" s="56"/>
    </row>
    <row r="631" customFormat="false" ht="12.75" hidden="false" customHeight="false" outlineLevel="0" collapsed="false">
      <c r="A631" s="296"/>
      <c r="B631" s="296"/>
      <c r="C631" s="296"/>
      <c r="D631" s="297"/>
      <c r="E631" s="153"/>
      <c r="F631" s="155"/>
      <c r="G631" s="155" t="s">
        <v>300</v>
      </c>
      <c r="H631" s="156"/>
      <c r="I631" s="157"/>
      <c r="J631" s="159"/>
      <c r="K631" s="298" t="n">
        <v>0.09650984</v>
      </c>
      <c r="L631" s="56" t="n">
        <f aca="false">(Q631+Q630)/2</f>
        <v>330.684833967631</v>
      </c>
      <c r="M631" s="56" t="n">
        <f aca="false">(P631+P630)/2</f>
        <v>423.0996045</v>
      </c>
      <c r="N631" s="56" t="n">
        <f aca="false">(O631+O630)/2</f>
        <v>41.094</v>
      </c>
      <c r="O631" s="298" t="n">
        <f aca="false">$O$204</f>
        <v>41.094</v>
      </c>
      <c r="P631" s="157" t="n">
        <f aca="false">$P$204</f>
        <v>423.0996045</v>
      </c>
      <c r="Q631" s="157" t="n">
        <f aca="false">Q630-K631</f>
        <v>330.636579047631</v>
      </c>
      <c r="R631" s="298" t="n">
        <f aca="false">S631-0.5*K631</f>
        <v>137.82850726</v>
      </c>
      <c r="S631" s="298" t="n">
        <f aca="false">S630+K631</f>
        <v>137.87676218</v>
      </c>
      <c r="T631" s="298"/>
      <c r="U631" s="56" t="n">
        <f aca="false">R631-$U$23</f>
        <v>69.3498773936</v>
      </c>
      <c r="V631" s="56"/>
      <c r="W631" s="56"/>
    </row>
    <row r="632" customFormat="false" ht="12.75" hidden="false" customHeight="false" outlineLevel="0" collapsed="false">
      <c r="A632" s="296" t="s">
        <v>663</v>
      </c>
      <c r="B632" s="296" t="str">
        <f aca="false">B608</f>
        <v>CB03</v>
      </c>
      <c r="C632" s="296" t="s">
        <v>579</v>
      </c>
      <c r="D632" s="297" t="n">
        <f aca="false">ROUND(10*R632,0)</f>
        <v>1379</v>
      </c>
      <c r="E632" s="153" t="s">
        <v>850</v>
      </c>
      <c r="F632" s="155" t="s">
        <v>672</v>
      </c>
      <c r="G632" s="155" t="s">
        <v>673</v>
      </c>
      <c r="H632" s="156" t="n">
        <v>40</v>
      </c>
      <c r="I632" s="157"/>
      <c r="J632" s="159"/>
      <c r="K632" s="298" t="n">
        <v>0</v>
      </c>
      <c r="L632" s="56" t="n">
        <f aca="false">(Q632+Q631)/2</f>
        <v>330.636579047631</v>
      </c>
      <c r="M632" s="56" t="n">
        <f aca="false">(P632+P631)/2</f>
        <v>423.0996045</v>
      </c>
      <c r="N632" s="56" t="n">
        <f aca="false">(O632+O631)/2</f>
        <v>41.094</v>
      </c>
      <c r="O632" s="298" t="n">
        <f aca="false">$O$204</f>
        <v>41.094</v>
      </c>
      <c r="P632" s="157" t="n">
        <f aca="false">$P$204</f>
        <v>423.0996045</v>
      </c>
      <c r="Q632" s="157" t="n">
        <f aca="false">Q631-K632</f>
        <v>330.636579047631</v>
      </c>
      <c r="R632" s="298" t="n">
        <f aca="false">S632-0.5*K632</f>
        <v>137.87676218</v>
      </c>
      <c r="S632" s="298" t="n">
        <f aca="false">S631+K632</f>
        <v>137.87676218</v>
      </c>
      <c r="T632" s="298"/>
      <c r="U632" s="56" t="n">
        <f aca="false">R632-$U$23</f>
        <v>69.3981323136</v>
      </c>
      <c r="V632" s="56"/>
      <c r="W632" s="56"/>
    </row>
    <row r="633" customFormat="false" ht="12.75" hidden="false" customHeight="false" outlineLevel="0" collapsed="false">
      <c r="A633" s="296"/>
      <c r="B633" s="296"/>
      <c r="C633" s="296"/>
      <c r="D633" s="297"/>
      <c r="E633" s="153"/>
      <c r="F633" s="155"/>
      <c r="G633" s="155" t="s">
        <v>674</v>
      </c>
      <c r="H633" s="156"/>
      <c r="I633" s="157"/>
      <c r="J633" s="159"/>
      <c r="K633" s="298" t="n">
        <v>0.05588</v>
      </c>
      <c r="L633" s="56" t="n">
        <f aca="false">(Q633+Q632)/2</f>
        <v>330.608639047631</v>
      </c>
      <c r="M633" s="56" t="n">
        <f aca="false">(P633+P632)/2</f>
        <v>423.0996045</v>
      </c>
      <c r="N633" s="56" t="n">
        <f aca="false">(O633+O632)/2</f>
        <v>41.094</v>
      </c>
      <c r="O633" s="298" t="n">
        <f aca="false">$O$204</f>
        <v>41.094</v>
      </c>
      <c r="P633" s="157" t="n">
        <f aca="false">$P$204</f>
        <v>423.0996045</v>
      </c>
      <c r="Q633" s="157" t="n">
        <f aca="false">Q632-K633</f>
        <v>330.580699047631</v>
      </c>
      <c r="R633" s="298" t="n">
        <f aca="false">S633-0.5*K633</f>
        <v>137.90470218</v>
      </c>
      <c r="S633" s="298" t="n">
        <f aca="false">S632+K633</f>
        <v>137.93264218</v>
      </c>
      <c r="T633" s="298"/>
      <c r="U633" s="56" t="n">
        <f aca="false">R633-$U$23</f>
        <v>69.4260723136</v>
      </c>
      <c r="V633" s="56"/>
      <c r="W633" s="56"/>
    </row>
    <row r="634" customFormat="false" ht="12.75" hidden="false" customHeight="false" outlineLevel="0" collapsed="false">
      <c r="A634" s="296"/>
      <c r="B634" s="296"/>
      <c r="C634" s="296"/>
      <c r="D634" s="297"/>
      <c r="E634" s="153"/>
      <c r="F634" s="155"/>
      <c r="G634" s="155" t="s">
        <v>675</v>
      </c>
      <c r="H634" s="156" t="n">
        <v>40</v>
      </c>
      <c r="I634" s="157"/>
      <c r="J634" s="159"/>
      <c r="K634" s="298" t="n">
        <v>0.076136</v>
      </c>
      <c r="L634" s="56" t="n">
        <f aca="false">(Q634+Q633)/2</f>
        <v>330.542631047631</v>
      </c>
      <c r="M634" s="56" t="n">
        <f aca="false">(P634+P633)/2</f>
        <v>423.0996045</v>
      </c>
      <c r="N634" s="56" t="n">
        <f aca="false">(O634+O633)/2</f>
        <v>41.094</v>
      </c>
      <c r="O634" s="298" t="n">
        <f aca="false">$O$204</f>
        <v>41.094</v>
      </c>
      <c r="P634" s="157" t="n">
        <f aca="false">$P$204</f>
        <v>423.0996045</v>
      </c>
      <c r="Q634" s="157" t="n">
        <f aca="false">Q633-K634</f>
        <v>330.504563047631</v>
      </c>
      <c r="R634" s="298" t="n">
        <f aca="false">S634-0.5*K634</f>
        <v>137.97071018</v>
      </c>
      <c r="S634" s="298" t="n">
        <f aca="false">S633+K634</f>
        <v>138.00877818</v>
      </c>
      <c r="T634" s="298"/>
      <c r="U634" s="56" t="n">
        <f aca="false">R634-$U$23</f>
        <v>69.4920803136</v>
      </c>
      <c r="V634" s="56"/>
      <c r="W634" s="56"/>
    </row>
    <row r="635" customFormat="false" ht="12.75" hidden="false" customHeight="false" outlineLevel="0" collapsed="false">
      <c r="A635" s="296" t="s">
        <v>663</v>
      </c>
      <c r="B635" s="296" t="str">
        <f aca="false">B608</f>
        <v>CB03</v>
      </c>
      <c r="C635" s="296" t="s">
        <v>692</v>
      </c>
      <c r="D635" s="297" t="n">
        <f aca="false">ROUND(10*R635,0)</f>
        <v>1383</v>
      </c>
      <c r="E635" s="153" t="s">
        <v>851</v>
      </c>
      <c r="F635" s="155" t="s">
        <v>765</v>
      </c>
      <c r="G635" s="155" t="s">
        <v>680</v>
      </c>
      <c r="H635" s="156" t="n">
        <v>40</v>
      </c>
      <c r="I635" s="157"/>
      <c r="J635" s="159"/>
      <c r="K635" s="298" t="n">
        <v>0.5</v>
      </c>
      <c r="L635" s="56" t="n">
        <f aca="false">(Q635+Q634)/2</f>
        <v>330.254563047631</v>
      </c>
      <c r="M635" s="56" t="n">
        <f aca="false">(P635+P634)/2</f>
        <v>423.0996045</v>
      </c>
      <c r="N635" s="56" t="n">
        <f aca="false">(O635+O634)/2</f>
        <v>41.094</v>
      </c>
      <c r="O635" s="298" t="n">
        <f aca="false">$O$204</f>
        <v>41.094</v>
      </c>
      <c r="P635" s="157" t="n">
        <f aca="false">$P$204</f>
        <v>423.0996045</v>
      </c>
      <c r="Q635" s="157" t="n">
        <f aca="false">Q634-K635</f>
        <v>330.004563047631</v>
      </c>
      <c r="R635" s="298" t="n">
        <f aca="false">S635-0.5*K635</f>
        <v>138.25877818</v>
      </c>
      <c r="S635" s="298" t="n">
        <f aca="false">S634+K635</f>
        <v>138.50877818</v>
      </c>
      <c r="T635" s="298"/>
      <c r="U635" s="56" t="n">
        <f aca="false">R635-$U$23</f>
        <v>69.7801483136</v>
      </c>
      <c r="V635" s="56"/>
      <c r="W635" s="56"/>
    </row>
    <row r="636" customFormat="false" ht="12.75" hidden="false" customHeight="false" outlineLevel="0" collapsed="false">
      <c r="A636" s="296"/>
      <c r="B636" s="296"/>
      <c r="C636" s="296"/>
      <c r="D636" s="297"/>
      <c r="E636" s="153"/>
      <c r="F636" s="155"/>
      <c r="G636" s="155" t="s">
        <v>681</v>
      </c>
      <c r="H636" s="156" t="n">
        <v>40</v>
      </c>
      <c r="I636" s="157"/>
      <c r="J636" s="159"/>
      <c r="K636" s="298" t="n">
        <v>0.076136</v>
      </c>
      <c r="L636" s="56" t="n">
        <f aca="false">(Q636+Q635)/2</f>
        <v>329.966495047631</v>
      </c>
      <c r="M636" s="56" t="n">
        <f aca="false">(P636+P635)/2</f>
        <v>423.0996045</v>
      </c>
      <c r="N636" s="56" t="n">
        <f aca="false">(O636+O635)/2</f>
        <v>41.094</v>
      </c>
      <c r="O636" s="298" t="n">
        <f aca="false">$O$204</f>
        <v>41.094</v>
      </c>
      <c r="P636" s="157" t="n">
        <f aca="false">$P$204</f>
        <v>423.0996045</v>
      </c>
      <c r="Q636" s="157" t="n">
        <f aca="false">Q635-K636</f>
        <v>329.928427047631</v>
      </c>
      <c r="R636" s="298" t="n">
        <f aca="false">S636-0.5*K636</f>
        <v>138.54684618</v>
      </c>
      <c r="S636" s="298" t="n">
        <f aca="false">S635+K636</f>
        <v>138.58491418</v>
      </c>
      <c r="T636" s="298"/>
      <c r="U636" s="56" t="n">
        <f aca="false">R636-$U$23</f>
        <v>70.0682163136</v>
      </c>
      <c r="V636" s="56"/>
      <c r="W636" s="56"/>
    </row>
    <row r="637" customFormat="false" ht="12.75" hidden="false" customHeight="false" outlineLevel="0" collapsed="false">
      <c r="A637" s="296"/>
      <c r="B637" s="296"/>
      <c r="C637" s="296"/>
      <c r="D637" s="297"/>
      <c r="E637" s="153"/>
      <c r="F637" s="155"/>
      <c r="G637" s="155" t="s">
        <v>300</v>
      </c>
      <c r="H637" s="156"/>
      <c r="I637" s="157"/>
      <c r="J637" s="159"/>
      <c r="K637" s="298" t="n">
        <v>0.099517</v>
      </c>
      <c r="L637" s="56" t="n">
        <f aca="false">(Q637+Q636)/2</f>
        <v>329.878668547631</v>
      </c>
      <c r="M637" s="56" t="n">
        <f aca="false">(P637+P636)/2</f>
        <v>423.0996045</v>
      </c>
      <c r="N637" s="56" t="n">
        <f aca="false">(O637+O636)/2</f>
        <v>41.094</v>
      </c>
      <c r="O637" s="298" t="n">
        <f aca="false">$O$204</f>
        <v>41.094</v>
      </c>
      <c r="P637" s="157" t="n">
        <f aca="false">$P$204</f>
        <v>423.0996045</v>
      </c>
      <c r="Q637" s="157" t="n">
        <f aca="false">Q636-K637</f>
        <v>329.828910047631</v>
      </c>
      <c r="R637" s="298" t="n">
        <f aca="false">S637-0.5*K637</f>
        <v>138.63467268</v>
      </c>
      <c r="S637" s="298" t="n">
        <f aca="false">S636+K637</f>
        <v>138.68443118</v>
      </c>
      <c r="T637" s="298"/>
      <c r="U637" s="56" t="n">
        <f aca="false">R637-$U$23</f>
        <v>70.1560428136</v>
      </c>
      <c r="V637" s="56"/>
      <c r="W637" s="56"/>
    </row>
    <row r="638" customFormat="false" ht="12.75" hidden="false" customHeight="false" outlineLevel="0" collapsed="false">
      <c r="A638" s="296" t="s">
        <v>663</v>
      </c>
      <c r="B638" s="296" t="str">
        <f aca="false">B608</f>
        <v>CB03</v>
      </c>
      <c r="C638" s="296" t="s">
        <v>798</v>
      </c>
      <c r="D638" s="297" t="n">
        <f aca="false">ROUND(10*R638,0)</f>
        <v>1388</v>
      </c>
      <c r="E638" s="153" t="s">
        <v>852</v>
      </c>
      <c r="F638" s="155"/>
      <c r="G638" s="155" t="s">
        <v>751</v>
      </c>
      <c r="H638" s="156" t="n">
        <v>34</v>
      </c>
      <c r="I638" s="157"/>
      <c r="J638" s="159"/>
      <c r="K638" s="298" t="n">
        <v>0.298171</v>
      </c>
      <c r="L638" s="56" t="n">
        <f aca="false">(Q638+Q637)/2</f>
        <v>329.679824547631</v>
      </c>
      <c r="M638" s="56" t="n">
        <f aca="false">(P638+P637)/2</f>
        <v>423.0996045</v>
      </c>
      <c r="N638" s="56" t="n">
        <f aca="false">(O638+O637)/2</f>
        <v>41.094</v>
      </c>
      <c r="O638" s="298" t="n">
        <f aca="false">$O$204</f>
        <v>41.094</v>
      </c>
      <c r="P638" s="157" t="n">
        <f aca="false">$P$204</f>
        <v>423.0996045</v>
      </c>
      <c r="Q638" s="157" t="n">
        <f aca="false">Q637-K638</f>
        <v>329.530739047631</v>
      </c>
      <c r="R638" s="298" t="n">
        <f aca="false">S638-0.5*K638</f>
        <v>138.83351668</v>
      </c>
      <c r="S638" s="298" t="n">
        <f aca="false">S637+K638</f>
        <v>138.98260218</v>
      </c>
      <c r="T638" s="298"/>
      <c r="U638" s="56" t="n">
        <f aca="false">R638-$U$23</f>
        <v>70.3548868136</v>
      </c>
      <c r="V638" s="56"/>
      <c r="W638" s="56"/>
    </row>
    <row r="639" customFormat="false" ht="12.75" hidden="false" customHeight="false" outlineLevel="0" collapsed="false">
      <c r="A639" s="296"/>
      <c r="B639" s="296"/>
      <c r="C639" s="296"/>
      <c r="D639" s="297"/>
      <c r="E639" s="153"/>
      <c r="F639" s="155"/>
      <c r="G639" s="155"/>
      <c r="H639" s="156"/>
      <c r="I639" s="157"/>
      <c r="J639" s="159"/>
      <c r="K639" s="298" t="n">
        <v>0</v>
      </c>
      <c r="L639" s="56" t="n">
        <f aca="false">(Q639+Q638)/2</f>
        <v>329.530739047631</v>
      </c>
      <c r="M639" s="56" t="n">
        <f aca="false">(P639+P638)/2</f>
        <v>423.0996045</v>
      </c>
      <c r="N639" s="56" t="n">
        <f aca="false">(O639+O638)/2</f>
        <v>41.094</v>
      </c>
      <c r="O639" s="298" t="n">
        <f aca="false">$O$204</f>
        <v>41.094</v>
      </c>
      <c r="P639" s="157" t="n">
        <f aca="false">$P$204</f>
        <v>423.0996045</v>
      </c>
      <c r="Q639" s="157" t="n">
        <f aca="false">Q638-K639</f>
        <v>329.530739047631</v>
      </c>
      <c r="R639" s="298" t="n">
        <f aca="false">S639-0.5*K639</f>
        <v>138.98260218</v>
      </c>
      <c r="S639" s="298" t="n">
        <f aca="false">S638+K639</f>
        <v>138.98260218</v>
      </c>
      <c r="T639" s="298"/>
      <c r="U639" s="56" t="n">
        <f aca="false">R639-$U$23</f>
        <v>70.5039723136</v>
      </c>
      <c r="V639" s="56"/>
      <c r="W639" s="56"/>
    </row>
    <row r="640" customFormat="false" ht="12.75" hidden="false" customHeight="false" outlineLevel="0" collapsed="false">
      <c r="A640" s="296"/>
      <c r="B640" s="296"/>
      <c r="C640" s="296"/>
      <c r="D640" s="297"/>
      <c r="E640" s="153"/>
      <c r="F640" s="155"/>
      <c r="G640" s="155"/>
      <c r="H640" s="156"/>
      <c r="I640" s="157"/>
      <c r="J640" s="159"/>
      <c r="K640" s="298" t="n">
        <v>0</v>
      </c>
      <c r="L640" s="56" t="n">
        <f aca="false">(Q640+Q639)/2</f>
        <v>329.530739047631</v>
      </c>
      <c r="M640" s="56" t="n">
        <f aca="false">(P640+P639)/2</f>
        <v>423.0996045</v>
      </c>
      <c r="N640" s="56" t="n">
        <f aca="false">(O640+O639)/2</f>
        <v>41.094</v>
      </c>
      <c r="O640" s="298" t="n">
        <f aca="false">$O$204</f>
        <v>41.094</v>
      </c>
      <c r="P640" s="157" t="n">
        <f aca="false">$P$204</f>
        <v>423.0996045</v>
      </c>
      <c r="Q640" s="157" t="n">
        <f aca="false">Q639-K640</f>
        <v>329.530739047631</v>
      </c>
      <c r="R640" s="298" t="n">
        <f aca="false">S640-0.5*K640</f>
        <v>138.98260218</v>
      </c>
      <c r="S640" s="298" t="n">
        <f aca="false">S639+K640</f>
        <v>138.98260218</v>
      </c>
      <c r="T640" s="298"/>
      <c r="U640" s="56" t="n">
        <f aca="false">R640-$U$23</f>
        <v>70.5039723136</v>
      </c>
      <c r="V640" s="56"/>
      <c r="W640" s="56"/>
    </row>
    <row r="641" customFormat="false" ht="12.75" hidden="false" customHeight="false" outlineLevel="0" collapsed="false">
      <c r="A641" s="296"/>
      <c r="B641" s="296"/>
      <c r="C641" s="296"/>
      <c r="D641" s="297"/>
      <c r="E641" s="153"/>
      <c r="F641" s="155"/>
      <c r="G641" s="155" t="s">
        <v>300</v>
      </c>
      <c r="H641" s="156"/>
      <c r="I641" s="157"/>
      <c r="J641" s="159"/>
      <c r="K641" s="298" t="n">
        <v>0.099517</v>
      </c>
      <c r="L641" s="56" t="n">
        <f aca="false">(Q641+Q640)/2</f>
        <v>329.480980547631</v>
      </c>
      <c r="M641" s="56" t="n">
        <f aca="false">(P641+P640)/2</f>
        <v>423.0996045</v>
      </c>
      <c r="N641" s="56" t="n">
        <f aca="false">(O641+O640)/2</f>
        <v>41.094</v>
      </c>
      <c r="O641" s="298" t="n">
        <f aca="false">$O$204</f>
        <v>41.094</v>
      </c>
      <c r="P641" s="157" t="n">
        <f aca="false">$P$204</f>
        <v>423.0996045</v>
      </c>
      <c r="Q641" s="157" t="n">
        <f aca="false">Q640-K641</f>
        <v>329.431222047631</v>
      </c>
      <c r="R641" s="298" t="n">
        <f aca="false">S641-0.5*K641</f>
        <v>139.03236068</v>
      </c>
      <c r="S641" s="298" t="n">
        <f aca="false">S640+K641</f>
        <v>139.08211918</v>
      </c>
      <c r="T641" s="298"/>
      <c r="U641" s="56" t="n">
        <f aca="false">R641-$U$23</f>
        <v>70.5537308136</v>
      </c>
      <c r="V641" s="56"/>
      <c r="W641" s="56"/>
    </row>
    <row r="642" customFormat="false" ht="12.75" hidden="false" customHeight="false" outlineLevel="0" collapsed="false">
      <c r="A642" s="296" t="s">
        <v>663</v>
      </c>
      <c r="B642" s="296" t="str">
        <f aca="false">B608</f>
        <v>CB03</v>
      </c>
      <c r="C642" s="296" t="s">
        <v>801</v>
      </c>
      <c r="D642" s="297" t="n">
        <f aca="false">ROUND(10*R642,0)</f>
        <v>1392</v>
      </c>
      <c r="E642" s="153" t="s">
        <v>853</v>
      </c>
      <c r="F642" s="155"/>
      <c r="G642" s="155" t="s">
        <v>751</v>
      </c>
      <c r="H642" s="156" t="n">
        <v>34</v>
      </c>
      <c r="I642" s="157"/>
      <c r="J642" s="159"/>
      <c r="K642" s="298" t="n">
        <v>0.298171</v>
      </c>
      <c r="L642" s="56" t="n">
        <f aca="false">(Q642+Q641)/2</f>
        <v>329.282136547631</v>
      </c>
      <c r="M642" s="56" t="n">
        <f aca="false">(P642+P641)/2</f>
        <v>423.0996045</v>
      </c>
      <c r="N642" s="56" t="n">
        <f aca="false">(O642+O641)/2</f>
        <v>41.094</v>
      </c>
      <c r="O642" s="298" t="n">
        <f aca="false">$O$204</f>
        <v>41.094</v>
      </c>
      <c r="P642" s="157" t="n">
        <f aca="false">$P$204</f>
        <v>423.0996045</v>
      </c>
      <c r="Q642" s="157" t="n">
        <f aca="false">Q641-K642</f>
        <v>329.133051047631</v>
      </c>
      <c r="R642" s="298" t="n">
        <f aca="false">S642-0.5*K642</f>
        <v>139.23120468</v>
      </c>
      <c r="S642" s="298" t="n">
        <f aca="false">S641+K642</f>
        <v>139.38029018</v>
      </c>
      <c r="T642" s="298"/>
      <c r="U642" s="56" t="n">
        <f aca="false">R642-$U$23</f>
        <v>70.7525748135999</v>
      </c>
      <c r="V642" s="56"/>
      <c r="W642" s="56"/>
    </row>
    <row r="643" customFormat="false" ht="12.75" hidden="false" customHeight="false" outlineLevel="0" collapsed="false">
      <c r="A643" s="296"/>
      <c r="B643" s="296"/>
      <c r="C643" s="296"/>
      <c r="D643" s="297"/>
      <c r="E643" s="153"/>
      <c r="F643" s="155"/>
      <c r="G643" s="155"/>
      <c r="H643" s="156"/>
      <c r="I643" s="157"/>
      <c r="J643" s="159"/>
      <c r="K643" s="298" t="n">
        <v>0</v>
      </c>
      <c r="L643" s="56" t="n">
        <f aca="false">(Q643+Q642)/2</f>
        <v>329.133051047631</v>
      </c>
      <c r="M643" s="56" t="n">
        <f aca="false">(P643+P642)/2</f>
        <v>423.0996045</v>
      </c>
      <c r="N643" s="56" t="n">
        <f aca="false">(O643+O642)/2</f>
        <v>41.094</v>
      </c>
      <c r="O643" s="298" t="n">
        <f aca="false">$O$204</f>
        <v>41.094</v>
      </c>
      <c r="P643" s="157" t="n">
        <f aca="false">$P$204</f>
        <v>423.0996045</v>
      </c>
      <c r="Q643" s="157" t="n">
        <f aca="false">Q642-K643</f>
        <v>329.133051047631</v>
      </c>
      <c r="R643" s="298" t="n">
        <f aca="false">S643-0.5*K643</f>
        <v>139.38029018</v>
      </c>
      <c r="S643" s="298" t="n">
        <f aca="false">S642+K643</f>
        <v>139.38029018</v>
      </c>
      <c r="T643" s="298"/>
      <c r="U643" s="56" t="n">
        <f aca="false">R643-$U$23</f>
        <v>70.9016603135999</v>
      </c>
      <c r="V643" s="56"/>
      <c r="W643" s="56"/>
    </row>
    <row r="644" customFormat="false" ht="12.75" hidden="false" customHeight="false" outlineLevel="0" collapsed="false">
      <c r="A644" s="296"/>
      <c r="B644" s="296"/>
      <c r="C644" s="296"/>
      <c r="D644" s="297"/>
      <c r="E644" s="153"/>
      <c r="F644" s="155"/>
      <c r="G644" s="155"/>
      <c r="H644" s="156"/>
      <c r="I644" s="157"/>
      <c r="J644" s="159"/>
      <c r="K644" s="298" t="n">
        <v>0</v>
      </c>
      <c r="L644" s="56" t="n">
        <f aca="false">(Q644+Q643)/2</f>
        <v>329.133051047631</v>
      </c>
      <c r="M644" s="56" t="n">
        <f aca="false">(P644+P643)/2</f>
        <v>423.0996045</v>
      </c>
      <c r="N644" s="56" t="n">
        <f aca="false">(O644+O643)/2</f>
        <v>41.094</v>
      </c>
      <c r="O644" s="298" t="n">
        <f aca="false">$O$204</f>
        <v>41.094</v>
      </c>
      <c r="P644" s="157" t="n">
        <f aca="false">$P$204</f>
        <v>423.0996045</v>
      </c>
      <c r="Q644" s="157" t="n">
        <f aca="false">Q643-K644</f>
        <v>329.133051047631</v>
      </c>
      <c r="R644" s="298" t="n">
        <f aca="false">S644-0.5*K644</f>
        <v>139.38029018</v>
      </c>
      <c r="S644" s="298" t="n">
        <f aca="false">S643+K644</f>
        <v>139.38029018</v>
      </c>
      <c r="T644" s="298"/>
      <c r="U644" s="56" t="n">
        <f aca="false">R644-$U$23</f>
        <v>70.9016603135999</v>
      </c>
      <c r="V644" s="56"/>
      <c r="W644" s="56"/>
    </row>
    <row r="645" customFormat="false" ht="12.75" hidden="false" customHeight="false" outlineLevel="0" collapsed="false">
      <c r="A645" s="296"/>
      <c r="B645" s="296"/>
      <c r="C645" s="296"/>
      <c r="D645" s="297"/>
      <c r="E645" s="153"/>
      <c r="F645" s="155"/>
      <c r="G645" s="155" t="s">
        <v>300</v>
      </c>
      <c r="H645" s="156"/>
      <c r="I645" s="157"/>
      <c r="J645" s="159"/>
      <c r="K645" s="298" t="n">
        <v>0.099517</v>
      </c>
      <c r="L645" s="56" t="n">
        <f aca="false">(Q645+Q644)/2</f>
        <v>329.083292547631</v>
      </c>
      <c r="M645" s="56" t="n">
        <f aca="false">(P645+P644)/2</f>
        <v>423.0996045</v>
      </c>
      <c r="N645" s="56" t="n">
        <f aca="false">(O645+O644)/2</f>
        <v>41.094</v>
      </c>
      <c r="O645" s="298" t="n">
        <f aca="false">$O$204</f>
        <v>41.094</v>
      </c>
      <c r="P645" s="157" t="n">
        <f aca="false">$P$204</f>
        <v>423.0996045</v>
      </c>
      <c r="Q645" s="157" t="n">
        <f aca="false">Q644-K645</f>
        <v>329.033534047631</v>
      </c>
      <c r="R645" s="298" t="n">
        <f aca="false">S645-0.5*K645</f>
        <v>139.43004868</v>
      </c>
      <c r="S645" s="298" t="n">
        <f aca="false">S644+K645</f>
        <v>139.47980718</v>
      </c>
      <c r="T645" s="298"/>
      <c r="U645" s="56" t="n">
        <f aca="false">R645-$U$23</f>
        <v>70.9514188136</v>
      </c>
      <c r="V645" s="56"/>
      <c r="W645" s="56"/>
    </row>
    <row r="646" customFormat="false" ht="12.75" hidden="false" customHeight="false" outlineLevel="0" collapsed="false">
      <c r="A646" s="296" t="s">
        <v>663</v>
      </c>
      <c r="B646" s="296" t="str">
        <f aca="false">B608</f>
        <v>CB03</v>
      </c>
      <c r="C646" s="296" t="s">
        <v>803</v>
      </c>
      <c r="D646" s="297" t="n">
        <f aca="false">ROUND(10*R646,0)</f>
        <v>1396</v>
      </c>
      <c r="E646" s="153" t="s">
        <v>854</v>
      </c>
      <c r="F646" s="155"/>
      <c r="G646" s="155" t="s">
        <v>751</v>
      </c>
      <c r="H646" s="156" t="n">
        <v>34</v>
      </c>
      <c r="I646" s="157"/>
      <c r="J646" s="159"/>
      <c r="K646" s="298" t="n">
        <v>0.298171</v>
      </c>
      <c r="L646" s="56" t="n">
        <f aca="false">(Q646+Q645)/2</f>
        <v>328.884448547631</v>
      </c>
      <c r="M646" s="56" t="n">
        <f aca="false">(P646+P645)/2</f>
        <v>423.0996045</v>
      </c>
      <c r="N646" s="56" t="n">
        <f aca="false">(O646+O645)/2</f>
        <v>41.094</v>
      </c>
      <c r="O646" s="298" t="n">
        <f aca="false">$O$204</f>
        <v>41.094</v>
      </c>
      <c r="P646" s="157" t="n">
        <f aca="false">$P$204</f>
        <v>423.0996045</v>
      </c>
      <c r="Q646" s="157" t="n">
        <f aca="false">Q645-K646</f>
        <v>328.735363047631</v>
      </c>
      <c r="R646" s="298" t="n">
        <f aca="false">S646-0.5*K646</f>
        <v>139.62889268</v>
      </c>
      <c r="S646" s="298" t="n">
        <f aca="false">S645+K646</f>
        <v>139.77797818</v>
      </c>
      <c r="T646" s="298"/>
      <c r="U646" s="56" t="n">
        <f aca="false">R646-$U$23</f>
        <v>71.1502628135999</v>
      </c>
      <c r="V646" s="56"/>
      <c r="W646" s="56"/>
    </row>
    <row r="647" customFormat="false" ht="12.75" hidden="false" customHeight="false" outlineLevel="0" collapsed="false">
      <c r="A647" s="296"/>
      <c r="B647" s="296"/>
      <c r="C647" s="296"/>
      <c r="D647" s="297"/>
      <c r="E647" s="153"/>
      <c r="F647" s="155"/>
      <c r="G647" s="155"/>
      <c r="H647" s="156"/>
      <c r="I647" s="157"/>
      <c r="J647" s="159"/>
      <c r="K647" s="298" t="n">
        <v>0</v>
      </c>
      <c r="L647" s="56" t="n">
        <f aca="false">(Q647+Q646)/2</f>
        <v>328.735363047631</v>
      </c>
      <c r="M647" s="56" t="n">
        <f aca="false">(P647+P646)/2</f>
        <v>423.0996045</v>
      </c>
      <c r="N647" s="56" t="n">
        <f aca="false">(O647+O646)/2</f>
        <v>41.094</v>
      </c>
      <c r="O647" s="298" t="n">
        <f aca="false">$O$204</f>
        <v>41.094</v>
      </c>
      <c r="P647" s="157" t="n">
        <f aca="false">$P$204</f>
        <v>423.0996045</v>
      </c>
      <c r="Q647" s="157" t="n">
        <f aca="false">Q646-K647</f>
        <v>328.735363047631</v>
      </c>
      <c r="R647" s="298" t="n">
        <f aca="false">S647-0.5*K647</f>
        <v>139.77797818</v>
      </c>
      <c r="S647" s="298" t="n">
        <f aca="false">S646+K647</f>
        <v>139.77797818</v>
      </c>
      <c r="T647" s="298"/>
      <c r="U647" s="56" t="n">
        <f aca="false">R647-$U$23</f>
        <v>71.2993483135999</v>
      </c>
      <c r="V647" s="56"/>
      <c r="W647" s="56"/>
    </row>
    <row r="648" customFormat="false" ht="12.75" hidden="false" customHeight="false" outlineLevel="0" collapsed="false">
      <c r="A648" s="296" t="s">
        <v>663</v>
      </c>
      <c r="B648" s="296" t="str">
        <f aca="false">B608</f>
        <v>CB03</v>
      </c>
      <c r="C648" s="296" t="s">
        <v>688</v>
      </c>
      <c r="D648" s="297" t="n">
        <f aca="false">ROUND(10*R648,0)</f>
        <v>1398</v>
      </c>
      <c r="E648" s="153" t="s">
        <v>855</v>
      </c>
      <c r="F648" s="155"/>
      <c r="G648" s="155" t="s">
        <v>690</v>
      </c>
      <c r="H648" s="156"/>
      <c r="I648" s="157"/>
      <c r="J648" s="159"/>
      <c r="K648" s="298" t="n">
        <v>0</v>
      </c>
      <c r="L648" s="56" t="n">
        <f aca="false">(Q648+Q647)/2</f>
        <v>328.735363047631</v>
      </c>
      <c r="M648" s="56" t="n">
        <f aca="false">(P648+P647)/2</f>
        <v>423.0996045</v>
      </c>
      <c r="N648" s="56" t="n">
        <f aca="false">(O648+O647)/2</f>
        <v>41.094</v>
      </c>
      <c r="O648" s="298" t="n">
        <f aca="false">$O$204</f>
        <v>41.094</v>
      </c>
      <c r="P648" s="157" t="n">
        <f aca="false">$P$204</f>
        <v>423.0996045</v>
      </c>
      <c r="Q648" s="157" t="n">
        <f aca="false">Q647-K648</f>
        <v>328.735363047631</v>
      </c>
      <c r="R648" s="298" t="n">
        <f aca="false">S648-0.5*K648</f>
        <v>139.77797818</v>
      </c>
      <c r="S648" s="298" t="n">
        <f aca="false">S647+K648</f>
        <v>139.77797818</v>
      </c>
      <c r="T648" s="298"/>
      <c r="U648" s="56" t="n">
        <f aca="false">R648-$U$23</f>
        <v>71.2993483135999</v>
      </c>
      <c r="V648" s="56"/>
      <c r="W648" s="56"/>
    </row>
    <row r="649" customFormat="false" ht="12.75" hidden="false" customHeight="false" outlineLevel="0" collapsed="false">
      <c r="A649" s="296"/>
      <c r="B649" s="296"/>
      <c r="C649" s="296"/>
      <c r="D649" s="297"/>
      <c r="E649" s="153"/>
      <c r="F649" s="155"/>
      <c r="G649" s="155" t="s">
        <v>300</v>
      </c>
      <c r="H649" s="156"/>
      <c r="I649" s="157"/>
      <c r="J649" s="159"/>
      <c r="K649" s="298" t="n">
        <v>0.09650984</v>
      </c>
      <c r="L649" s="56" t="n">
        <f aca="false">(Q649+Q648)/2</f>
        <v>328.687108127631</v>
      </c>
      <c r="M649" s="56" t="n">
        <f aca="false">(P649+P648)/2</f>
        <v>423.0996045</v>
      </c>
      <c r="N649" s="56" t="n">
        <f aca="false">(O649+O648)/2</f>
        <v>41.094</v>
      </c>
      <c r="O649" s="298" t="n">
        <f aca="false">$O$204</f>
        <v>41.094</v>
      </c>
      <c r="P649" s="157" t="n">
        <f aca="false">$P$204</f>
        <v>423.0996045</v>
      </c>
      <c r="Q649" s="157" t="n">
        <f aca="false">Q648-K649</f>
        <v>328.638853207631</v>
      </c>
      <c r="R649" s="298" t="n">
        <f aca="false">S649-0.5*K649</f>
        <v>139.8262331</v>
      </c>
      <c r="S649" s="298" t="n">
        <f aca="false">S648+K649</f>
        <v>139.87448802</v>
      </c>
      <c r="T649" s="298"/>
      <c r="U649" s="56" t="n">
        <f aca="false">R649-$U$23</f>
        <v>71.3476032335999</v>
      </c>
      <c r="V649" s="56"/>
      <c r="W649" s="56"/>
    </row>
    <row r="650" customFormat="false" ht="12.75" hidden="false" customHeight="false" outlineLevel="0" collapsed="false">
      <c r="A650" s="296" t="s">
        <v>663</v>
      </c>
      <c r="B650" s="296" t="str">
        <f aca="false">B608</f>
        <v>CB03</v>
      </c>
      <c r="C650" s="296" t="s">
        <v>579</v>
      </c>
      <c r="D650" s="297" t="n">
        <f aca="false">ROUND(10*R650,0)</f>
        <v>1399</v>
      </c>
      <c r="E650" s="153" t="s">
        <v>856</v>
      </c>
      <c r="F650" s="155" t="s">
        <v>672</v>
      </c>
      <c r="G650" s="155" t="s">
        <v>673</v>
      </c>
      <c r="H650" s="156" t="n">
        <v>40</v>
      </c>
      <c r="I650" s="157"/>
      <c r="J650" s="159"/>
      <c r="K650" s="298" t="n">
        <v>0</v>
      </c>
      <c r="L650" s="56" t="n">
        <f aca="false">(Q650+Q649)/2</f>
        <v>328.638853207631</v>
      </c>
      <c r="M650" s="56" t="n">
        <f aca="false">(P650+P649)/2</f>
        <v>423.0996045</v>
      </c>
      <c r="N650" s="56" t="n">
        <f aca="false">(O650+O649)/2</f>
        <v>41.094</v>
      </c>
      <c r="O650" s="298" t="n">
        <f aca="false">$O$204</f>
        <v>41.094</v>
      </c>
      <c r="P650" s="157" t="n">
        <f aca="false">$P$204</f>
        <v>423.0996045</v>
      </c>
      <c r="Q650" s="157" t="n">
        <f aca="false">Q649-K650</f>
        <v>328.638853207631</v>
      </c>
      <c r="R650" s="298" t="n">
        <f aca="false">S650-0.5*K650</f>
        <v>139.87448802</v>
      </c>
      <c r="S650" s="298" t="n">
        <f aca="false">S649+K650</f>
        <v>139.87448802</v>
      </c>
      <c r="T650" s="298"/>
      <c r="U650" s="56" t="n">
        <f aca="false">R650-$U$23</f>
        <v>71.3958581536</v>
      </c>
      <c r="V650" s="56"/>
      <c r="W650" s="56"/>
    </row>
    <row r="651" customFormat="false" ht="12.75" hidden="false" customHeight="false" outlineLevel="0" collapsed="false">
      <c r="A651" s="296"/>
      <c r="B651" s="296"/>
      <c r="C651" s="296"/>
      <c r="D651" s="297"/>
      <c r="E651" s="153"/>
      <c r="F651" s="155"/>
      <c r="G651" s="155" t="s">
        <v>674</v>
      </c>
      <c r="H651" s="156"/>
      <c r="I651" s="157"/>
      <c r="J651" s="159"/>
      <c r="K651" s="298" t="n">
        <v>0.05588</v>
      </c>
      <c r="L651" s="56" t="n">
        <f aca="false">(Q651+Q650)/2</f>
        <v>328.610913207631</v>
      </c>
      <c r="M651" s="56" t="n">
        <f aca="false">(P651+P650)/2</f>
        <v>423.0996045</v>
      </c>
      <c r="N651" s="56" t="n">
        <f aca="false">(O651+O650)/2</f>
        <v>41.094</v>
      </c>
      <c r="O651" s="298" t="n">
        <f aca="false">$O$204</f>
        <v>41.094</v>
      </c>
      <c r="P651" s="157" t="n">
        <f aca="false">$P$204</f>
        <v>423.0996045</v>
      </c>
      <c r="Q651" s="157" t="n">
        <f aca="false">Q650-K651</f>
        <v>328.582973207631</v>
      </c>
      <c r="R651" s="298" t="n">
        <f aca="false">S651-0.5*K651</f>
        <v>139.90242802</v>
      </c>
      <c r="S651" s="298" t="n">
        <f aca="false">S650+K651</f>
        <v>139.93036802</v>
      </c>
      <c r="T651" s="298"/>
      <c r="U651" s="56" t="n">
        <f aca="false">R651-$U$23</f>
        <v>71.4237981535999</v>
      </c>
      <c r="V651" s="56"/>
      <c r="W651" s="56"/>
    </row>
    <row r="652" customFormat="false" ht="12.75" hidden="false" customHeight="false" outlineLevel="0" collapsed="false">
      <c r="A652" s="296"/>
      <c r="B652" s="296"/>
      <c r="C652" s="296"/>
      <c r="D652" s="297"/>
      <c r="E652" s="153"/>
      <c r="F652" s="155"/>
      <c r="G652" s="155" t="s">
        <v>675</v>
      </c>
      <c r="H652" s="156"/>
      <c r="I652" s="157"/>
      <c r="J652" s="159"/>
      <c r="K652" s="298" t="n">
        <v>0.076136</v>
      </c>
      <c r="L652" s="56" t="n">
        <f aca="false">(Q652+Q651)/2</f>
        <v>328.544905207631</v>
      </c>
      <c r="M652" s="56" t="n">
        <f aca="false">(P652+P651)/2</f>
        <v>423.0996045</v>
      </c>
      <c r="N652" s="56" t="n">
        <f aca="false">(O652+O651)/2</f>
        <v>41.094</v>
      </c>
      <c r="O652" s="298" t="n">
        <f aca="false">$O$204</f>
        <v>41.094</v>
      </c>
      <c r="P652" s="157" t="n">
        <f aca="false">$P$204</f>
        <v>423.0996045</v>
      </c>
      <c r="Q652" s="157" t="n">
        <f aca="false">Q651-K652</f>
        <v>328.506837207631</v>
      </c>
      <c r="R652" s="298" t="n">
        <f aca="false">S652-0.5*K652</f>
        <v>139.96843602</v>
      </c>
      <c r="S652" s="298" t="n">
        <f aca="false">S651+K652</f>
        <v>140.00650402</v>
      </c>
      <c r="T652" s="298"/>
      <c r="U652" s="56" t="n">
        <f aca="false">R652-$U$23</f>
        <v>71.4898061535999</v>
      </c>
      <c r="V652" s="56"/>
      <c r="W652" s="56"/>
    </row>
    <row r="653" customFormat="false" ht="12.75" hidden="false" customHeight="false" outlineLevel="0" collapsed="false">
      <c r="A653" s="296" t="s">
        <v>663</v>
      </c>
      <c r="B653" s="296" t="str">
        <f aca="false">B608</f>
        <v>CB03</v>
      </c>
      <c r="C653" s="296" t="s">
        <v>807</v>
      </c>
      <c r="D653" s="297" t="n">
        <f aca="false">ROUND(10*R653,0)</f>
        <v>1403</v>
      </c>
      <c r="E653" s="153" t="s">
        <v>857</v>
      </c>
      <c r="F653" s="155" t="s">
        <v>765</v>
      </c>
      <c r="G653" s="155" t="s">
        <v>680</v>
      </c>
      <c r="H653" s="156" t="n">
        <v>40</v>
      </c>
      <c r="I653" s="157"/>
      <c r="J653" s="159"/>
      <c r="K653" s="298" t="n">
        <v>0.5</v>
      </c>
      <c r="L653" s="56" t="n">
        <f aca="false">(Q653+Q652)/2</f>
        <v>328.256837207631</v>
      </c>
      <c r="M653" s="56" t="n">
        <f aca="false">(P653+P652)/2</f>
        <v>423.0996045</v>
      </c>
      <c r="N653" s="56" t="n">
        <f aca="false">(O653+O652)/2</f>
        <v>41.094</v>
      </c>
      <c r="O653" s="298" t="n">
        <f aca="false">$O$204</f>
        <v>41.094</v>
      </c>
      <c r="P653" s="157" t="n">
        <f aca="false">$P$204</f>
        <v>423.0996045</v>
      </c>
      <c r="Q653" s="157" t="n">
        <f aca="false">Q652-K653</f>
        <v>328.006837207631</v>
      </c>
      <c r="R653" s="298" t="n">
        <f aca="false">S653-0.5*K653</f>
        <v>140.25650402</v>
      </c>
      <c r="S653" s="298" t="n">
        <f aca="false">S652+K653</f>
        <v>140.50650402</v>
      </c>
      <c r="T653" s="298"/>
      <c r="U653" s="56" t="n">
        <f aca="false">R653-$U$23</f>
        <v>71.7778741535999</v>
      </c>
      <c r="V653" s="56"/>
      <c r="W653" s="56"/>
    </row>
    <row r="654" customFormat="false" ht="12.75" hidden="false" customHeight="false" outlineLevel="0" collapsed="false">
      <c r="A654" s="296"/>
      <c r="B654" s="296"/>
      <c r="C654" s="296"/>
      <c r="D654" s="297"/>
      <c r="E654" s="153"/>
      <c r="F654" s="155"/>
      <c r="G654" s="155" t="s">
        <v>681</v>
      </c>
      <c r="H654" s="156"/>
      <c r="I654" s="157"/>
      <c r="J654" s="159"/>
      <c r="K654" s="298" t="n">
        <v>0.076136</v>
      </c>
      <c r="L654" s="56" t="n">
        <f aca="false">(Q654+Q653)/2</f>
        <v>327.968769207631</v>
      </c>
      <c r="M654" s="56" t="n">
        <f aca="false">(P654+P653)/2</f>
        <v>423.0996045</v>
      </c>
      <c r="N654" s="56" t="n">
        <f aca="false">(O654+O653)/2</f>
        <v>41.094</v>
      </c>
      <c r="O654" s="298" t="n">
        <f aca="false">$O$204</f>
        <v>41.094</v>
      </c>
      <c r="P654" s="157" t="n">
        <f aca="false">$P$204</f>
        <v>423.0996045</v>
      </c>
      <c r="Q654" s="157" t="n">
        <f aca="false">Q653-K654</f>
        <v>327.930701207631</v>
      </c>
      <c r="R654" s="298" t="n">
        <f aca="false">S654-0.5*K654</f>
        <v>140.54457202</v>
      </c>
      <c r="S654" s="298" t="n">
        <f aca="false">S653+K654</f>
        <v>140.58264002</v>
      </c>
      <c r="T654" s="298"/>
      <c r="U654" s="56" t="n">
        <f aca="false">R654-$U$23</f>
        <v>72.0659421535999</v>
      </c>
      <c r="V654" s="56"/>
      <c r="W654" s="56"/>
    </row>
    <row r="655" customFormat="false" ht="12.75" hidden="false" customHeight="false" outlineLevel="0" collapsed="false">
      <c r="A655" s="296"/>
      <c r="B655" s="296"/>
      <c r="C655" s="296"/>
      <c r="D655" s="297"/>
      <c r="E655" s="153"/>
      <c r="F655" s="155"/>
      <c r="G655" s="155" t="s">
        <v>300</v>
      </c>
      <c r="H655" s="156"/>
      <c r="I655" s="157"/>
      <c r="J655" s="159"/>
      <c r="K655" s="298" t="n">
        <v>0.099517</v>
      </c>
      <c r="L655" s="56" t="n">
        <f aca="false">(Q655+Q654)/2</f>
        <v>327.880942707631</v>
      </c>
      <c r="M655" s="56" t="n">
        <f aca="false">(P655+P654)/2</f>
        <v>423.0996045</v>
      </c>
      <c r="N655" s="56" t="n">
        <f aca="false">(O655+O654)/2</f>
        <v>41.094</v>
      </c>
      <c r="O655" s="298" t="n">
        <f aca="false">$O$204</f>
        <v>41.094</v>
      </c>
      <c r="P655" s="157" t="n">
        <f aca="false">$P$204</f>
        <v>423.0996045</v>
      </c>
      <c r="Q655" s="157" t="n">
        <f aca="false">Q654-K655</f>
        <v>327.831184207631</v>
      </c>
      <c r="R655" s="298" t="n">
        <f aca="false">S655-0.5*K655</f>
        <v>140.63239852</v>
      </c>
      <c r="S655" s="298" t="n">
        <f aca="false">S654+K655</f>
        <v>140.68215702</v>
      </c>
      <c r="T655" s="298"/>
      <c r="U655" s="56" t="n">
        <f aca="false">R655-$U$23</f>
        <v>72.1537686535999</v>
      </c>
      <c r="V655" s="56"/>
      <c r="W655" s="56"/>
    </row>
    <row r="656" customFormat="false" ht="12.75" hidden="false" customHeight="false" outlineLevel="0" collapsed="false">
      <c r="A656" s="296" t="s">
        <v>663</v>
      </c>
      <c r="B656" s="296" t="str">
        <f aca="false">B608</f>
        <v>CB03</v>
      </c>
      <c r="C656" s="296" t="s">
        <v>809</v>
      </c>
      <c r="D656" s="297" t="n">
        <f aca="false">ROUND(10*R656,0)</f>
        <v>1408</v>
      </c>
      <c r="E656" s="153" t="s">
        <v>858</v>
      </c>
      <c r="F656" s="155"/>
      <c r="G656" s="155" t="s">
        <v>751</v>
      </c>
      <c r="H656" s="156" t="n">
        <v>34</v>
      </c>
      <c r="I656" s="157"/>
      <c r="J656" s="159"/>
      <c r="K656" s="298" t="n">
        <v>0.298171</v>
      </c>
      <c r="L656" s="56" t="n">
        <f aca="false">(Q656+Q655)/2</f>
        <v>327.682098707631</v>
      </c>
      <c r="M656" s="56" t="n">
        <f aca="false">(P656+P655)/2</f>
        <v>423.0996045</v>
      </c>
      <c r="N656" s="56" t="n">
        <f aca="false">(O656+O655)/2</f>
        <v>41.094</v>
      </c>
      <c r="O656" s="298" t="n">
        <f aca="false">$O$204</f>
        <v>41.094</v>
      </c>
      <c r="P656" s="157" t="n">
        <f aca="false">$P$204</f>
        <v>423.0996045</v>
      </c>
      <c r="Q656" s="157" t="n">
        <f aca="false">Q655-K656</f>
        <v>327.533013207631</v>
      </c>
      <c r="R656" s="298" t="n">
        <f aca="false">S656-0.5*K656</f>
        <v>140.83124252</v>
      </c>
      <c r="S656" s="298" t="n">
        <f aca="false">S655+K656</f>
        <v>140.98032802</v>
      </c>
      <c r="T656" s="298"/>
      <c r="U656" s="56" t="n">
        <f aca="false">R656-$U$23</f>
        <v>72.3526126535999</v>
      </c>
      <c r="V656" s="56"/>
      <c r="W656" s="56"/>
    </row>
    <row r="657" customFormat="false" ht="12.75" hidden="false" customHeight="false" outlineLevel="0" collapsed="false">
      <c r="A657" s="296"/>
      <c r="B657" s="296"/>
      <c r="C657" s="296"/>
      <c r="D657" s="297"/>
      <c r="E657" s="153"/>
      <c r="F657" s="155"/>
      <c r="G657" s="155"/>
      <c r="H657" s="156"/>
      <c r="I657" s="157"/>
      <c r="J657" s="159"/>
      <c r="K657" s="298" t="n">
        <v>0</v>
      </c>
      <c r="L657" s="56" t="n">
        <f aca="false">(Q657+Q656)/2</f>
        <v>327.533013207631</v>
      </c>
      <c r="M657" s="56" t="n">
        <f aca="false">(P657+P656)/2</f>
        <v>423.0996045</v>
      </c>
      <c r="N657" s="56" t="n">
        <f aca="false">(O657+O656)/2</f>
        <v>41.094</v>
      </c>
      <c r="O657" s="298" t="n">
        <f aca="false">$O$204</f>
        <v>41.094</v>
      </c>
      <c r="P657" s="157" t="n">
        <f aca="false">$P$204</f>
        <v>423.0996045</v>
      </c>
      <c r="Q657" s="157" t="n">
        <f aca="false">Q656-K657</f>
        <v>327.533013207631</v>
      </c>
      <c r="R657" s="298" t="n">
        <f aca="false">S657-0.5*K657</f>
        <v>140.98032802</v>
      </c>
      <c r="S657" s="298" t="n">
        <f aca="false">S656+K657</f>
        <v>140.98032802</v>
      </c>
      <c r="T657" s="298"/>
      <c r="U657" s="56" t="n">
        <f aca="false">R657-$U$23</f>
        <v>72.5016981535999</v>
      </c>
      <c r="V657" s="56"/>
      <c r="W657" s="56"/>
    </row>
    <row r="658" customFormat="false" ht="12.75" hidden="false" customHeight="false" outlineLevel="0" collapsed="false">
      <c r="A658" s="296"/>
      <c r="B658" s="296"/>
      <c r="C658" s="296"/>
      <c r="D658" s="297"/>
      <c r="E658" s="153"/>
      <c r="F658" s="155"/>
      <c r="G658" s="155"/>
      <c r="H658" s="156"/>
      <c r="I658" s="157"/>
      <c r="J658" s="159"/>
      <c r="K658" s="298" t="n">
        <v>0</v>
      </c>
      <c r="L658" s="56" t="n">
        <f aca="false">(Q658+Q657)/2</f>
        <v>327.533013207631</v>
      </c>
      <c r="M658" s="56" t="n">
        <f aca="false">(P658+P657)/2</f>
        <v>423.0996045</v>
      </c>
      <c r="N658" s="56" t="n">
        <f aca="false">(O658+O657)/2</f>
        <v>41.094</v>
      </c>
      <c r="O658" s="298" t="n">
        <f aca="false">$O$204</f>
        <v>41.094</v>
      </c>
      <c r="P658" s="157" t="n">
        <f aca="false">$P$204</f>
        <v>423.0996045</v>
      </c>
      <c r="Q658" s="157" t="n">
        <f aca="false">Q657-K658</f>
        <v>327.533013207631</v>
      </c>
      <c r="R658" s="298" t="n">
        <f aca="false">S658-0.5*K658</f>
        <v>140.98032802</v>
      </c>
      <c r="S658" s="298" t="n">
        <f aca="false">S657+K658</f>
        <v>140.98032802</v>
      </c>
      <c r="T658" s="298"/>
      <c r="U658" s="56" t="n">
        <f aca="false">R658-$U$23</f>
        <v>72.5016981535999</v>
      </c>
      <c r="V658" s="56"/>
      <c r="W658" s="56"/>
    </row>
    <row r="659" customFormat="false" ht="12.75" hidden="false" customHeight="false" outlineLevel="0" collapsed="false">
      <c r="A659" s="296"/>
      <c r="B659" s="296"/>
      <c r="C659" s="296"/>
      <c r="D659" s="297"/>
      <c r="E659" s="314"/>
      <c r="F659" s="155"/>
      <c r="G659" s="155" t="s">
        <v>666</v>
      </c>
      <c r="H659" s="156"/>
      <c r="I659" s="304"/>
      <c r="J659" s="159"/>
      <c r="K659" s="300" t="n">
        <v>0.190822</v>
      </c>
      <c r="L659" s="56" t="n">
        <f aca="false">(Q659+Q658)/2</f>
        <v>327.437602207631</v>
      </c>
      <c r="M659" s="56" t="n">
        <f aca="false">(P659+P658)/2</f>
        <v>423.0996045</v>
      </c>
      <c r="N659" s="56" t="n">
        <f aca="false">(O659+O658)/2</f>
        <v>41.094</v>
      </c>
      <c r="O659" s="298" t="n">
        <f aca="false">$O$204</f>
        <v>41.094</v>
      </c>
      <c r="P659" s="157" t="n">
        <f aca="false">$P$204</f>
        <v>423.0996045</v>
      </c>
      <c r="Q659" s="157" t="n">
        <f aca="false">Q658-K659</f>
        <v>327.342191207631</v>
      </c>
      <c r="R659" s="298" t="n">
        <f aca="false">S659-0.5*K659</f>
        <v>141.07573902</v>
      </c>
      <c r="S659" s="298" t="n">
        <f aca="false">S658+K659</f>
        <v>141.17115002</v>
      </c>
      <c r="T659" s="304"/>
      <c r="U659" s="56" t="n">
        <f aca="false">R659-$U$23</f>
        <v>72.5971091535999</v>
      </c>
      <c r="V659" s="56"/>
      <c r="W659" s="56"/>
    </row>
    <row r="660" customFormat="false" ht="12.75" hidden="false" customHeight="false" outlineLevel="0" collapsed="false">
      <c r="A660" s="296" t="s">
        <v>663</v>
      </c>
      <c r="B660" s="296" t="str">
        <f aca="false">B608</f>
        <v>CB03</v>
      </c>
      <c r="C660" s="296" t="s">
        <v>265</v>
      </c>
      <c r="D660" s="297" t="n">
        <f aca="false">ROUND(10*R660,0)</f>
        <v>1412</v>
      </c>
      <c r="E660" s="298" t="s">
        <v>859</v>
      </c>
      <c r="F660" s="168"/>
      <c r="G660" s="299" t="s">
        <v>304</v>
      </c>
      <c r="H660" s="156" t="n">
        <v>40</v>
      </c>
      <c r="I660" s="157"/>
      <c r="J660" s="159"/>
      <c r="K660" s="300" t="n">
        <v>0.057404</v>
      </c>
      <c r="L660" s="56" t="n">
        <f aca="false">(Q660+Q659)/2</f>
        <v>327.313489207631</v>
      </c>
      <c r="M660" s="56" t="n">
        <f aca="false">(P660+P659)/2</f>
        <v>423.0996045</v>
      </c>
      <c r="N660" s="56" t="n">
        <f aca="false">(O660+O659)/2</f>
        <v>41.094</v>
      </c>
      <c r="O660" s="298" t="n">
        <f aca="false">$O$204</f>
        <v>41.094</v>
      </c>
      <c r="P660" s="157" t="n">
        <f aca="false">$P$204</f>
        <v>423.0996045</v>
      </c>
      <c r="Q660" s="157" t="n">
        <f aca="false">Q659-K660</f>
        <v>327.284787207631</v>
      </c>
      <c r="R660" s="298" t="n">
        <f aca="false">S660-0.5*K660</f>
        <v>141.19985202</v>
      </c>
      <c r="S660" s="298" t="n">
        <f aca="false">S659+K660</f>
        <v>141.22855402</v>
      </c>
      <c r="T660" s="298"/>
      <c r="U660" s="56" t="n">
        <f aca="false">R660-$U$23</f>
        <v>72.7212221535999</v>
      </c>
      <c r="V660" s="56"/>
      <c r="W660" s="56"/>
    </row>
    <row r="661" customFormat="false" ht="12.75" hidden="false" customHeight="false" outlineLevel="0" collapsed="false">
      <c r="A661" s="271"/>
      <c r="B661" s="271"/>
      <c r="C661" s="271"/>
      <c r="D661" s="272"/>
      <c r="E661" s="271"/>
      <c r="F661" s="274"/>
      <c r="G661" s="274" t="s">
        <v>300</v>
      </c>
      <c r="H661" s="275" t="n">
        <v>40</v>
      </c>
      <c r="I661" s="278"/>
      <c r="J661" s="277"/>
      <c r="K661" s="278" t="n">
        <v>0.103502</v>
      </c>
      <c r="L661" s="56" t="n">
        <f aca="false">(Q661+Q660)/2</f>
        <v>327.233036207631</v>
      </c>
      <c r="M661" s="56" t="n">
        <f aca="false">(P661+P660)/2</f>
        <v>423.0996045</v>
      </c>
      <c r="N661" s="56" t="n">
        <f aca="false">(O661+O660)/2</f>
        <v>41.094</v>
      </c>
      <c r="O661" s="278" t="n">
        <f aca="false">$O$204</f>
        <v>41.094</v>
      </c>
      <c r="P661" s="278" t="n">
        <f aca="false">$P$204</f>
        <v>423.0996045</v>
      </c>
      <c r="Q661" s="278" t="n">
        <f aca="false">Q660-K661</f>
        <v>327.181285207631</v>
      </c>
      <c r="R661" s="278" t="n">
        <f aca="false">S661-0.5*K661</f>
        <v>141.28030502</v>
      </c>
      <c r="S661" s="278" t="n">
        <f aca="false">S660+K661</f>
        <v>141.33205602</v>
      </c>
      <c r="T661" s="278"/>
      <c r="U661" s="56" t="n">
        <f aca="false">R661-$U$23</f>
        <v>72.8016751535999</v>
      </c>
      <c r="V661" s="56"/>
      <c r="W661" s="56"/>
    </row>
    <row r="662" customFormat="false" ht="12.75" hidden="false" customHeight="false" outlineLevel="0" collapsed="false">
      <c r="A662" s="271" t="s">
        <v>663</v>
      </c>
      <c r="B662" s="271" t="s">
        <v>860</v>
      </c>
      <c r="C662" s="271" t="s">
        <v>579</v>
      </c>
      <c r="D662" s="272" t="n">
        <f aca="false">ROUND(10*R662,0)</f>
        <v>1413</v>
      </c>
      <c r="E662" s="280" t="s">
        <v>861</v>
      </c>
      <c r="F662" s="274" t="s">
        <v>699</v>
      </c>
      <c r="G662" s="274" t="s">
        <v>582</v>
      </c>
      <c r="H662" s="275"/>
      <c r="I662" s="279"/>
      <c r="J662" s="277"/>
      <c r="K662" s="278" t="n">
        <v>0</v>
      </c>
      <c r="L662" s="56" t="n">
        <f aca="false">(Q662+Q661)/2</f>
        <v>327.181285207631</v>
      </c>
      <c r="M662" s="56" t="n">
        <f aca="false">(P662+P661)/2</f>
        <v>423.0996045</v>
      </c>
      <c r="N662" s="56" t="n">
        <f aca="false">(O662+O661)/2</f>
        <v>41.094</v>
      </c>
      <c r="O662" s="278" t="n">
        <f aca="false">$O$204</f>
        <v>41.094</v>
      </c>
      <c r="P662" s="278" t="n">
        <f aca="false">$P$204</f>
        <v>423.0996045</v>
      </c>
      <c r="Q662" s="278" t="n">
        <f aca="false">Q661-K662</f>
        <v>327.181285207631</v>
      </c>
      <c r="R662" s="278" t="n">
        <f aca="false">S662-0.5*K662</f>
        <v>141.33205602</v>
      </c>
      <c r="S662" s="278" t="n">
        <f aca="false">S661+K662</f>
        <v>141.33205602</v>
      </c>
      <c r="T662" s="278"/>
      <c r="U662" s="56" t="n">
        <f aca="false">R662-$U$23</f>
        <v>72.8534261535999</v>
      </c>
      <c r="V662" s="56"/>
      <c r="W662" s="56"/>
    </row>
    <row r="663" customFormat="false" ht="12.75" hidden="false" customHeight="false" outlineLevel="0" collapsed="false">
      <c r="A663" s="271"/>
      <c r="B663" s="271"/>
      <c r="C663" s="271"/>
      <c r="D663" s="272"/>
      <c r="E663" s="273"/>
      <c r="F663" s="274"/>
      <c r="G663" s="274" t="s">
        <v>700</v>
      </c>
      <c r="H663" s="281"/>
      <c r="I663" s="276"/>
      <c r="J663" s="277"/>
      <c r="K663" s="278" t="n">
        <v>0.145282</v>
      </c>
      <c r="L663" s="56" t="n">
        <f aca="false">(Q663+Q662)/2</f>
        <v>327.108644207631</v>
      </c>
      <c r="M663" s="56" t="n">
        <f aca="false">(P663+P662)/2</f>
        <v>423.0996045</v>
      </c>
      <c r="N663" s="56" t="n">
        <f aca="false">(O663+O662)/2</f>
        <v>41.094</v>
      </c>
      <c r="O663" s="278" t="n">
        <f aca="false">$O$204</f>
        <v>41.094</v>
      </c>
      <c r="P663" s="278" t="n">
        <f aca="false">$P$204</f>
        <v>423.0996045</v>
      </c>
      <c r="Q663" s="278" t="n">
        <f aca="false">Q662-K663</f>
        <v>327.036003207631</v>
      </c>
      <c r="R663" s="278" t="n">
        <f aca="false">S663-0.5*K663</f>
        <v>141.40469702</v>
      </c>
      <c r="S663" s="278" t="n">
        <f aca="false">S662+K663</f>
        <v>141.47733802</v>
      </c>
      <c r="T663" s="278"/>
      <c r="U663" s="56" t="n">
        <f aca="false">R663-$U$23</f>
        <v>72.9260671535999</v>
      </c>
      <c r="V663" s="56"/>
      <c r="W663" s="56"/>
    </row>
    <row r="664" customFormat="false" ht="12.75" hidden="false" customHeight="false" outlineLevel="0" collapsed="false">
      <c r="A664" s="271" t="s">
        <v>663</v>
      </c>
      <c r="B664" s="271" t="str">
        <f aca="false">B662</f>
        <v>WB03</v>
      </c>
      <c r="C664" s="271" t="s">
        <v>701</v>
      </c>
      <c r="D664" s="272" t="n">
        <f aca="false">ROUND(10*R664,0)</f>
        <v>1415</v>
      </c>
      <c r="E664" s="280" t="s">
        <v>862</v>
      </c>
      <c r="F664" s="274" t="s">
        <v>703</v>
      </c>
      <c r="G664" s="274" t="s">
        <v>704</v>
      </c>
      <c r="H664" s="275" t="n">
        <v>33</v>
      </c>
      <c r="I664" s="279"/>
      <c r="J664" s="277"/>
      <c r="K664" s="278" t="n">
        <v>0</v>
      </c>
      <c r="L664" s="56" t="n">
        <f aca="false">(Q664+Q663)/2</f>
        <v>327.036003207631</v>
      </c>
      <c r="M664" s="56" t="n">
        <f aca="false">(P664+P663)/2</f>
        <v>423.0996045</v>
      </c>
      <c r="N664" s="56" t="n">
        <f aca="false">(O664+O663)/2</f>
        <v>41.094</v>
      </c>
      <c r="O664" s="278" t="n">
        <f aca="false">$O$204</f>
        <v>41.094</v>
      </c>
      <c r="P664" s="278" t="n">
        <f aca="false">$P$204</f>
        <v>423.0996045</v>
      </c>
      <c r="Q664" s="278" t="n">
        <f aca="false">Q663-K664</f>
        <v>327.036003207631</v>
      </c>
      <c r="R664" s="278" t="n">
        <f aca="false">S664-0.5*K664</f>
        <v>141.47733802</v>
      </c>
      <c r="S664" s="278" t="n">
        <f aca="false">S663+K664</f>
        <v>141.47733802</v>
      </c>
      <c r="T664" s="278"/>
      <c r="U664" s="56" t="n">
        <f aca="false">R664-$U$23</f>
        <v>72.9987081535999</v>
      </c>
      <c r="V664" s="56"/>
      <c r="W664" s="56"/>
    </row>
    <row r="665" customFormat="false" ht="12.75" hidden="false" customHeight="false" outlineLevel="0" collapsed="false">
      <c r="A665" s="271"/>
      <c r="B665" s="271"/>
      <c r="C665" s="271"/>
      <c r="D665" s="272"/>
      <c r="E665" s="273"/>
      <c r="F665" s="274"/>
      <c r="G665" s="274" t="s">
        <v>700</v>
      </c>
      <c r="H665" s="281"/>
      <c r="I665" s="276"/>
      <c r="J665" s="277"/>
      <c r="K665" s="278" t="n">
        <v>0</v>
      </c>
      <c r="L665" s="56" t="n">
        <f aca="false">(Q665+Q664)/2</f>
        <v>327.036003207631</v>
      </c>
      <c r="M665" s="56" t="n">
        <f aca="false">(P665+P664)/2</f>
        <v>423.0996045</v>
      </c>
      <c r="N665" s="56" t="n">
        <f aca="false">(O665+O664)/2</f>
        <v>41.094</v>
      </c>
      <c r="O665" s="278" t="n">
        <f aca="false">$O$204</f>
        <v>41.094</v>
      </c>
      <c r="P665" s="278" t="n">
        <f aca="false">$P$204</f>
        <v>423.0996045</v>
      </c>
      <c r="Q665" s="278" t="n">
        <f aca="false">Q664-K665</f>
        <v>327.036003207631</v>
      </c>
      <c r="R665" s="278" t="n">
        <f aca="false">S665-0.5*K665</f>
        <v>141.47733802</v>
      </c>
      <c r="S665" s="278" t="n">
        <f aca="false">S664+K665</f>
        <v>141.47733802</v>
      </c>
      <c r="T665" s="278"/>
      <c r="U665" s="56" t="n">
        <f aca="false">R665-$U$23</f>
        <v>72.9987081535999</v>
      </c>
      <c r="V665" s="56"/>
      <c r="W665" s="56"/>
    </row>
    <row r="666" customFormat="false" ht="12.75" hidden="false" customHeight="false" outlineLevel="0" collapsed="false">
      <c r="A666" s="271" t="s">
        <v>663</v>
      </c>
      <c r="B666" s="271" t="str">
        <f aca="false">B664</f>
        <v>WB03</v>
      </c>
      <c r="C666" s="271" t="s">
        <v>496</v>
      </c>
      <c r="D666" s="272" t="n">
        <f aca="false">ROUND(10*R666,0)</f>
        <v>1415</v>
      </c>
      <c r="E666" s="280" t="s">
        <v>863</v>
      </c>
      <c r="F666" s="274" t="s">
        <v>573</v>
      </c>
      <c r="G666" s="274" t="s">
        <v>574</v>
      </c>
      <c r="H666" s="275"/>
      <c r="I666" s="279"/>
      <c r="J666" s="277"/>
      <c r="K666" s="278" t="n">
        <v>0</v>
      </c>
      <c r="L666" s="56" t="n">
        <f aca="false">(Q666+Q665)/2</f>
        <v>327.036003207631</v>
      </c>
      <c r="M666" s="56" t="n">
        <f aca="false">(P666+P665)/2</f>
        <v>423.0996045</v>
      </c>
      <c r="N666" s="56" t="n">
        <f aca="false">(O666+O665)/2</f>
        <v>41.094</v>
      </c>
      <c r="O666" s="278" t="n">
        <f aca="false">$O$204</f>
        <v>41.094</v>
      </c>
      <c r="P666" s="278" t="n">
        <f aca="false">$P$204</f>
        <v>423.0996045</v>
      </c>
      <c r="Q666" s="278" t="n">
        <f aca="false">Q665-K666</f>
        <v>327.036003207631</v>
      </c>
      <c r="R666" s="278" t="n">
        <f aca="false">S666-0.5*K666</f>
        <v>141.47733802</v>
      </c>
      <c r="S666" s="278" t="n">
        <f aca="false">S665+K666</f>
        <v>141.47733802</v>
      </c>
      <c r="T666" s="278"/>
      <c r="U666" s="56" t="n">
        <f aca="false">R666-$U$23</f>
        <v>72.9987081535999</v>
      </c>
      <c r="V666" s="56"/>
      <c r="W666" s="56"/>
    </row>
    <row r="667" customFormat="false" ht="12.75" hidden="false" customHeight="false" outlineLevel="0" collapsed="false">
      <c r="A667" s="271"/>
      <c r="B667" s="271"/>
      <c r="C667" s="271"/>
      <c r="D667" s="272"/>
      <c r="E667" s="280"/>
      <c r="F667" s="274"/>
      <c r="G667" s="274" t="s">
        <v>300</v>
      </c>
      <c r="H667" s="275" t="n">
        <v>40</v>
      </c>
      <c r="I667" s="279"/>
      <c r="J667" s="277"/>
      <c r="K667" s="278" t="n">
        <v>0.131216</v>
      </c>
      <c r="L667" s="56" t="n">
        <f aca="false">(Q667+Q666)/2</f>
        <v>326.970395207631</v>
      </c>
      <c r="M667" s="56" t="n">
        <f aca="false">(P667+P666)/2</f>
        <v>423.0996045</v>
      </c>
      <c r="N667" s="56" t="n">
        <f aca="false">(O667+O666)/2</f>
        <v>41.094</v>
      </c>
      <c r="O667" s="278" t="n">
        <f aca="false">$O$204</f>
        <v>41.094</v>
      </c>
      <c r="P667" s="278" t="n">
        <f aca="false">$P$204</f>
        <v>423.0996045</v>
      </c>
      <c r="Q667" s="278" t="n">
        <f aca="false">Q666-K667</f>
        <v>326.904787207631</v>
      </c>
      <c r="R667" s="278" t="n">
        <f aca="false">S667-0.5*K667</f>
        <v>141.54294602</v>
      </c>
      <c r="S667" s="278" t="n">
        <f aca="false">S666+K667</f>
        <v>141.60855402</v>
      </c>
      <c r="T667" s="278"/>
      <c r="U667" s="56" t="n">
        <f aca="false">R667-$U$23</f>
        <v>73.0643161535999</v>
      </c>
      <c r="V667" s="56"/>
      <c r="W667" s="56"/>
    </row>
    <row r="668" customFormat="false" ht="12.75" hidden="false" customHeight="false" outlineLevel="0" collapsed="false">
      <c r="A668" s="296" t="s">
        <v>663</v>
      </c>
      <c r="B668" s="296" t="s">
        <v>864</v>
      </c>
      <c r="C668" s="296" t="s">
        <v>265</v>
      </c>
      <c r="D668" s="297" t="n">
        <f aca="false">ROUND(10*R668,0)</f>
        <v>1416</v>
      </c>
      <c r="E668" s="298" t="s">
        <v>865</v>
      </c>
      <c r="F668" s="168"/>
      <c r="G668" s="299" t="s">
        <v>304</v>
      </c>
      <c r="H668" s="156" t="n">
        <v>40</v>
      </c>
      <c r="I668" s="298"/>
      <c r="J668" s="159"/>
      <c r="K668" s="300" t="n">
        <v>0.057404</v>
      </c>
      <c r="L668" s="56" t="n">
        <f aca="false">(Q668+Q667)/2</f>
        <v>326.876085207631</v>
      </c>
      <c r="M668" s="56" t="n">
        <f aca="false">(P668+P667)/2</f>
        <v>423.0996045</v>
      </c>
      <c r="N668" s="56" t="n">
        <f aca="false">(O668+O667)/2</f>
        <v>41.094</v>
      </c>
      <c r="O668" s="298" t="n">
        <f aca="false">$O$204</f>
        <v>41.094</v>
      </c>
      <c r="P668" s="157" t="n">
        <f aca="false">$P$204</f>
        <v>423.0996045</v>
      </c>
      <c r="Q668" s="157" t="n">
        <f aca="false">Q667-K668</f>
        <v>326.847383207631</v>
      </c>
      <c r="R668" s="298" t="n">
        <f aca="false">S668-0.5*K668</f>
        <v>141.63725602</v>
      </c>
      <c r="S668" s="298" t="n">
        <f aca="false">S667+K668</f>
        <v>141.66595802</v>
      </c>
      <c r="T668" s="298"/>
      <c r="U668" s="56" t="n">
        <f aca="false">R668-$U$23</f>
        <v>73.1586261535999</v>
      </c>
      <c r="V668" s="56"/>
      <c r="W668" s="56"/>
    </row>
    <row r="669" customFormat="false" ht="12.75" hidden="false" customHeight="false" outlineLevel="0" collapsed="false">
      <c r="A669" s="296"/>
      <c r="B669" s="296"/>
      <c r="C669" s="296"/>
      <c r="D669" s="297"/>
      <c r="E669" s="296"/>
      <c r="F669" s="155"/>
      <c r="G669" s="303" t="s">
        <v>666</v>
      </c>
      <c r="H669" s="156"/>
      <c r="I669" s="298"/>
      <c r="J669" s="159"/>
      <c r="K669" s="300" t="n">
        <v>0.190822</v>
      </c>
      <c r="L669" s="56" t="n">
        <f aca="false">(Q669+Q668)/2</f>
        <v>326.751972207631</v>
      </c>
      <c r="M669" s="56" t="n">
        <f aca="false">(P669+P668)/2</f>
        <v>423.0996045</v>
      </c>
      <c r="N669" s="56" t="n">
        <f aca="false">(O669+O668)/2</f>
        <v>41.094</v>
      </c>
      <c r="O669" s="298" t="n">
        <f aca="false">$O$204</f>
        <v>41.094</v>
      </c>
      <c r="P669" s="157" t="n">
        <f aca="false">$P$204</f>
        <v>423.0996045</v>
      </c>
      <c r="Q669" s="157" t="n">
        <f aca="false">Q668-K669</f>
        <v>326.656561207631</v>
      </c>
      <c r="R669" s="298" t="n">
        <f aca="false">S669-0.5*K669</f>
        <v>141.76136902</v>
      </c>
      <c r="S669" s="298" t="n">
        <f aca="false">S668+K669</f>
        <v>141.85678002</v>
      </c>
      <c r="T669" s="304"/>
      <c r="U669" s="56" t="n">
        <f aca="false">R669-$U$23</f>
        <v>73.2827391535999</v>
      </c>
      <c r="V669" s="56"/>
      <c r="W669" s="56"/>
    </row>
    <row r="670" customFormat="false" ht="12.75" hidden="false" customHeight="false" outlineLevel="0" collapsed="false">
      <c r="A670" s="296" t="s">
        <v>663</v>
      </c>
      <c r="B670" s="296" t="str">
        <f aca="false">B668</f>
        <v>CB04</v>
      </c>
      <c r="C670" s="296" t="s">
        <v>667</v>
      </c>
      <c r="D670" s="297" t="n">
        <f aca="false">ROUND(10*R670,0)</f>
        <v>1420</v>
      </c>
      <c r="E670" s="153" t="s">
        <v>866</v>
      </c>
      <c r="F670" s="155"/>
      <c r="G670" s="155" t="s">
        <v>751</v>
      </c>
      <c r="H670" s="156" t="n">
        <v>34</v>
      </c>
      <c r="I670" s="157"/>
      <c r="J670" s="159"/>
      <c r="K670" s="298" t="n">
        <v>0.298171</v>
      </c>
      <c r="L670" s="56" t="n">
        <f aca="false">(Q670+Q669)/2</f>
        <v>326.507475707631</v>
      </c>
      <c r="M670" s="56" t="n">
        <f aca="false">(P670+P669)/2</f>
        <v>423.0996045</v>
      </c>
      <c r="N670" s="56" t="n">
        <f aca="false">(O670+O669)/2</f>
        <v>41.094</v>
      </c>
      <c r="O670" s="298" t="n">
        <f aca="false">$O$204</f>
        <v>41.094</v>
      </c>
      <c r="P670" s="157" t="n">
        <f aca="false">$P$204</f>
        <v>423.0996045</v>
      </c>
      <c r="Q670" s="157" t="n">
        <f aca="false">Q669-K670</f>
        <v>326.358390207631</v>
      </c>
      <c r="R670" s="298" t="n">
        <f aca="false">S670-0.5*K670</f>
        <v>142.00586552</v>
      </c>
      <c r="S670" s="298" t="n">
        <f aca="false">S669+K670</f>
        <v>142.15495102</v>
      </c>
      <c r="T670" s="298"/>
      <c r="U670" s="56" t="n">
        <f aca="false">R670-$U$23</f>
        <v>73.5272356535999</v>
      </c>
      <c r="V670" s="56"/>
      <c r="W670" s="56"/>
    </row>
    <row r="671" customFormat="false" ht="12.75" hidden="false" customHeight="false" outlineLevel="0" collapsed="false">
      <c r="A671" s="296"/>
      <c r="B671" s="296"/>
      <c r="C671" s="296"/>
      <c r="D671" s="297"/>
      <c r="E671" s="153"/>
      <c r="F671" s="155"/>
      <c r="G671" s="155"/>
      <c r="H671" s="156"/>
      <c r="I671" s="157"/>
      <c r="J671" s="159"/>
      <c r="K671" s="298" t="n">
        <v>0</v>
      </c>
      <c r="L671" s="56" t="n">
        <f aca="false">(Q671+Q670)/2</f>
        <v>326.358390207631</v>
      </c>
      <c r="M671" s="56" t="n">
        <f aca="false">(P671+P670)/2</f>
        <v>423.0996045</v>
      </c>
      <c r="N671" s="56" t="n">
        <f aca="false">(O671+O670)/2</f>
        <v>41.094</v>
      </c>
      <c r="O671" s="298" t="n">
        <f aca="false">$O$204</f>
        <v>41.094</v>
      </c>
      <c r="P671" s="157" t="n">
        <f aca="false">$P$204</f>
        <v>423.0996045</v>
      </c>
      <c r="Q671" s="157" t="n">
        <f aca="false">Q670-K671</f>
        <v>326.358390207631</v>
      </c>
      <c r="R671" s="298" t="n">
        <f aca="false">S671-0.5*K671</f>
        <v>142.15495102</v>
      </c>
      <c r="S671" s="298" t="n">
        <f aca="false">S670+K671</f>
        <v>142.15495102</v>
      </c>
      <c r="T671" s="298"/>
      <c r="U671" s="56" t="n">
        <f aca="false">R671-$U$23</f>
        <v>73.6763211535999</v>
      </c>
      <c r="V671" s="56"/>
      <c r="W671" s="56"/>
    </row>
    <row r="672" customFormat="false" ht="12.75" hidden="false" customHeight="false" outlineLevel="0" collapsed="false">
      <c r="A672" s="296" t="s">
        <v>663</v>
      </c>
      <c r="B672" s="296" t="str">
        <f aca="false">B668</f>
        <v>CB04</v>
      </c>
      <c r="C672" s="296" t="s">
        <v>688</v>
      </c>
      <c r="D672" s="297" t="n">
        <f aca="false">ROUND(10*R672,0)</f>
        <v>1422</v>
      </c>
      <c r="E672" s="153" t="s">
        <v>867</v>
      </c>
      <c r="F672" s="155"/>
      <c r="G672" s="155" t="s">
        <v>690</v>
      </c>
      <c r="H672" s="156"/>
      <c r="I672" s="157"/>
      <c r="J672" s="159"/>
      <c r="K672" s="298" t="n">
        <v>0</v>
      </c>
      <c r="L672" s="56" t="n">
        <f aca="false">(Q672+Q671)/2</f>
        <v>326.358390207631</v>
      </c>
      <c r="M672" s="56" t="n">
        <f aca="false">(P672+P671)/2</f>
        <v>423.0996045</v>
      </c>
      <c r="N672" s="56" t="n">
        <f aca="false">(O672+O671)/2</f>
        <v>41.094</v>
      </c>
      <c r="O672" s="298" t="n">
        <f aca="false">$O$204</f>
        <v>41.094</v>
      </c>
      <c r="P672" s="157" t="n">
        <f aca="false">$P$204</f>
        <v>423.0996045</v>
      </c>
      <c r="Q672" s="157" t="n">
        <f aca="false">Q671-K672</f>
        <v>326.358390207631</v>
      </c>
      <c r="R672" s="298" t="n">
        <f aca="false">S672-0.5*K672</f>
        <v>142.15495102</v>
      </c>
      <c r="S672" s="298" t="n">
        <f aca="false">S671+K672</f>
        <v>142.15495102</v>
      </c>
      <c r="T672" s="298"/>
      <c r="U672" s="56" t="n">
        <f aca="false">R672-$U$23</f>
        <v>73.6763211535999</v>
      </c>
      <c r="V672" s="56"/>
      <c r="W672" s="56"/>
    </row>
    <row r="673" customFormat="false" ht="12.75" hidden="false" customHeight="false" outlineLevel="0" collapsed="false">
      <c r="A673" s="296"/>
      <c r="B673" s="296"/>
      <c r="C673" s="296"/>
      <c r="D673" s="297"/>
      <c r="E673" s="153"/>
      <c r="F673" s="155"/>
      <c r="G673" s="155" t="s">
        <v>300</v>
      </c>
      <c r="H673" s="156" t="n">
        <v>40</v>
      </c>
      <c r="I673" s="157"/>
      <c r="J673" s="159"/>
      <c r="K673" s="298" t="n">
        <v>0.09650984</v>
      </c>
      <c r="L673" s="56" t="n">
        <f aca="false">(Q673+Q672)/2</f>
        <v>326.310135287631</v>
      </c>
      <c r="M673" s="56" t="n">
        <f aca="false">(P673+P672)/2</f>
        <v>423.0996045</v>
      </c>
      <c r="N673" s="56" t="n">
        <f aca="false">(O673+O672)/2</f>
        <v>41.094</v>
      </c>
      <c r="O673" s="298" t="n">
        <f aca="false">$O$204</f>
        <v>41.094</v>
      </c>
      <c r="P673" s="157" t="n">
        <f aca="false">$P$204</f>
        <v>423.0996045</v>
      </c>
      <c r="Q673" s="157" t="n">
        <f aca="false">Q672-K673</f>
        <v>326.261880367631</v>
      </c>
      <c r="R673" s="298" t="n">
        <f aca="false">S673-0.5*K673</f>
        <v>142.20320594</v>
      </c>
      <c r="S673" s="298" t="n">
        <f aca="false">S672+K673</f>
        <v>142.25146086</v>
      </c>
      <c r="T673" s="298"/>
      <c r="U673" s="56" t="n">
        <f aca="false">R673-$U$23</f>
        <v>73.7245760735999</v>
      </c>
      <c r="V673" s="56"/>
      <c r="W673" s="56"/>
    </row>
    <row r="674" customFormat="false" ht="12.75" hidden="false" customHeight="false" outlineLevel="0" collapsed="false">
      <c r="A674" s="296" t="s">
        <v>663</v>
      </c>
      <c r="B674" s="296" t="str">
        <f aca="false">B668</f>
        <v>CB04</v>
      </c>
      <c r="C674" s="296" t="s">
        <v>579</v>
      </c>
      <c r="D674" s="297" t="n">
        <f aca="false">ROUND(10*R674,0)</f>
        <v>1423</v>
      </c>
      <c r="E674" s="153" t="s">
        <v>868</v>
      </c>
      <c r="F674" s="155" t="s">
        <v>672</v>
      </c>
      <c r="G674" s="155" t="s">
        <v>673</v>
      </c>
      <c r="H674" s="156"/>
      <c r="I674" s="157"/>
      <c r="J674" s="159"/>
      <c r="K674" s="298" t="n">
        <v>0</v>
      </c>
      <c r="L674" s="56" t="n">
        <f aca="false">(Q674+Q673)/2</f>
        <v>326.261880367631</v>
      </c>
      <c r="M674" s="56" t="n">
        <f aca="false">(P674+P673)/2</f>
        <v>423.0996045</v>
      </c>
      <c r="N674" s="56" t="n">
        <f aca="false">(O674+O673)/2</f>
        <v>41.094</v>
      </c>
      <c r="O674" s="298" t="n">
        <f aca="false">$O$204</f>
        <v>41.094</v>
      </c>
      <c r="P674" s="157" t="n">
        <f aca="false">$P$204</f>
        <v>423.0996045</v>
      </c>
      <c r="Q674" s="157" t="n">
        <f aca="false">Q673-K674</f>
        <v>326.261880367631</v>
      </c>
      <c r="R674" s="298" t="n">
        <f aca="false">S674-0.5*K674</f>
        <v>142.25146086</v>
      </c>
      <c r="S674" s="298" t="n">
        <f aca="false">S673+K674</f>
        <v>142.25146086</v>
      </c>
      <c r="T674" s="298"/>
      <c r="U674" s="56" t="n">
        <f aca="false">R674-$U$23</f>
        <v>73.7728309935999</v>
      </c>
      <c r="V674" s="56"/>
      <c r="W674" s="56"/>
    </row>
    <row r="675" customFormat="false" ht="12.75" hidden="false" customHeight="false" outlineLevel="0" collapsed="false">
      <c r="A675" s="296"/>
      <c r="B675" s="296"/>
      <c r="C675" s="296"/>
      <c r="D675" s="297"/>
      <c r="E675" s="153"/>
      <c r="F675" s="155"/>
      <c r="G675" s="155" t="s">
        <v>674</v>
      </c>
      <c r="H675" s="156" t="n">
        <v>40</v>
      </c>
      <c r="I675" s="157"/>
      <c r="J675" s="159"/>
      <c r="K675" s="298" t="n">
        <v>0.05588</v>
      </c>
      <c r="L675" s="56" t="n">
        <f aca="false">(Q675+Q674)/2</f>
        <v>326.233940367631</v>
      </c>
      <c r="M675" s="56" t="n">
        <f aca="false">(P675+P674)/2</f>
        <v>423.0996045</v>
      </c>
      <c r="N675" s="56" t="n">
        <f aca="false">(O675+O674)/2</f>
        <v>41.094</v>
      </c>
      <c r="O675" s="298" t="n">
        <f aca="false">$O$204</f>
        <v>41.094</v>
      </c>
      <c r="P675" s="157" t="n">
        <f aca="false">$P$204</f>
        <v>423.0996045</v>
      </c>
      <c r="Q675" s="157" t="n">
        <f aca="false">Q674-K675</f>
        <v>326.206000367631</v>
      </c>
      <c r="R675" s="298" t="n">
        <f aca="false">S675-0.5*K675</f>
        <v>142.27940086</v>
      </c>
      <c r="S675" s="298" t="n">
        <f aca="false">S674+K675</f>
        <v>142.30734086</v>
      </c>
      <c r="T675" s="298"/>
      <c r="U675" s="56" t="n">
        <f aca="false">R675-$U$23</f>
        <v>73.8007709935999</v>
      </c>
      <c r="V675" s="56"/>
      <c r="W675" s="56"/>
    </row>
    <row r="676" customFormat="false" ht="12.75" hidden="false" customHeight="false" outlineLevel="0" collapsed="false">
      <c r="A676" s="296"/>
      <c r="B676" s="296"/>
      <c r="C676" s="296"/>
      <c r="D676" s="297"/>
      <c r="E676" s="153"/>
      <c r="F676" s="155"/>
      <c r="G676" s="155" t="s">
        <v>675</v>
      </c>
      <c r="H676" s="156" t="n">
        <v>40</v>
      </c>
      <c r="I676" s="157"/>
      <c r="J676" s="159"/>
      <c r="K676" s="298" t="n">
        <v>0.076136</v>
      </c>
      <c r="L676" s="56" t="n">
        <f aca="false">(Q676+Q675)/2</f>
        <v>326.167932367631</v>
      </c>
      <c r="M676" s="56" t="n">
        <f aca="false">(P676+P675)/2</f>
        <v>423.0996045</v>
      </c>
      <c r="N676" s="56" t="n">
        <f aca="false">(O676+O675)/2</f>
        <v>41.094</v>
      </c>
      <c r="O676" s="298" t="n">
        <f aca="false">$O$204</f>
        <v>41.094</v>
      </c>
      <c r="P676" s="157" t="n">
        <f aca="false">$P$204</f>
        <v>423.0996045</v>
      </c>
      <c r="Q676" s="157" t="n">
        <f aca="false">Q675-K676</f>
        <v>326.129864367631</v>
      </c>
      <c r="R676" s="298" t="n">
        <f aca="false">S676-0.5*K676</f>
        <v>142.34540886</v>
      </c>
      <c r="S676" s="298" t="n">
        <f aca="false">S675+K676</f>
        <v>142.38347686</v>
      </c>
      <c r="T676" s="298"/>
      <c r="U676" s="56" t="n">
        <f aca="false">R676-$U$23</f>
        <v>73.8667789935999</v>
      </c>
      <c r="V676" s="56"/>
      <c r="W676" s="56"/>
    </row>
    <row r="677" customFormat="false" ht="12.75" hidden="false" customHeight="false" outlineLevel="0" collapsed="false">
      <c r="A677" s="296" t="s">
        <v>663</v>
      </c>
      <c r="B677" s="296" t="str">
        <f aca="false">B668</f>
        <v>CB04</v>
      </c>
      <c r="C677" s="296" t="s">
        <v>677</v>
      </c>
      <c r="D677" s="297" t="n">
        <f aca="false">ROUND(10*R677,0)</f>
        <v>1426</v>
      </c>
      <c r="E677" s="153" t="s">
        <v>869</v>
      </c>
      <c r="F677" s="155" t="s">
        <v>765</v>
      </c>
      <c r="G677" s="155" t="s">
        <v>680</v>
      </c>
      <c r="H677" s="156" t="n">
        <v>40</v>
      </c>
      <c r="I677" s="157"/>
      <c r="J677" s="159"/>
      <c r="K677" s="298" t="n">
        <v>0.5</v>
      </c>
      <c r="L677" s="56" t="n">
        <f aca="false">(Q677+Q676)/2</f>
        <v>325.879864367631</v>
      </c>
      <c r="M677" s="56" t="n">
        <f aca="false">(P677+P676)/2</f>
        <v>423.0996045</v>
      </c>
      <c r="N677" s="56" t="n">
        <f aca="false">(O677+O676)/2</f>
        <v>41.094</v>
      </c>
      <c r="O677" s="298" t="n">
        <f aca="false">$O$204</f>
        <v>41.094</v>
      </c>
      <c r="P677" s="157" t="n">
        <f aca="false">$P$204</f>
        <v>423.0996045</v>
      </c>
      <c r="Q677" s="157" t="n">
        <f aca="false">Q676-K677</f>
        <v>325.629864367631</v>
      </c>
      <c r="R677" s="298" t="n">
        <f aca="false">S677-0.5*K677</f>
        <v>142.63347686</v>
      </c>
      <c r="S677" s="298" t="n">
        <f aca="false">S676+K677</f>
        <v>142.88347686</v>
      </c>
      <c r="T677" s="298"/>
      <c r="U677" s="56" t="n">
        <f aca="false">R677-$U$23</f>
        <v>74.1548469935999</v>
      </c>
      <c r="V677" s="56"/>
      <c r="W677" s="56"/>
    </row>
    <row r="678" customFormat="false" ht="12.75" hidden="false" customHeight="false" outlineLevel="0" collapsed="false">
      <c r="A678" s="296"/>
      <c r="B678" s="296"/>
      <c r="C678" s="296"/>
      <c r="D678" s="297"/>
      <c r="E678" s="153"/>
      <c r="F678" s="155"/>
      <c r="G678" s="155" t="s">
        <v>681</v>
      </c>
      <c r="H678" s="156" t="n">
        <v>40</v>
      </c>
      <c r="I678" s="157"/>
      <c r="J678" s="159"/>
      <c r="K678" s="298" t="n">
        <v>0.076136</v>
      </c>
      <c r="L678" s="56" t="n">
        <f aca="false">(Q678+Q677)/2</f>
        <v>325.591796367631</v>
      </c>
      <c r="M678" s="56" t="n">
        <f aca="false">(P678+P677)/2</f>
        <v>423.0996045</v>
      </c>
      <c r="N678" s="56" t="n">
        <f aca="false">(O678+O677)/2</f>
        <v>41.094</v>
      </c>
      <c r="O678" s="298" t="n">
        <f aca="false">$O$204</f>
        <v>41.094</v>
      </c>
      <c r="P678" s="157" t="n">
        <f aca="false">$P$204</f>
        <v>423.0996045</v>
      </c>
      <c r="Q678" s="157" t="n">
        <f aca="false">Q677-K678</f>
        <v>325.553728367631</v>
      </c>
      <c r="R678" s="298" t="n">
        <f aca="false">S678-0.5*K678</f>
        <v>142.92154486</v>
      </c>
      <c r="S678" s="298" t="n">
        <f aca="false">S677+K678</f>
        <v>142.95961286</v>
      </c>
      <c r="T678" s="298"/>
      <c r="U678" s="56" t="n">
        <f aca="false">R678-$U$23</f>
        <v>74.4429149935999</v>
      </c>
      <c r="V678" s="56"/>
      <c r="W678" s="56"/>
    </row>
    <row r="679" customFormat="false" ht="12.75" hidden="false" customHeight="false" outlineLevel="0" collapsed="false">
      <c r="A679" s="296"/>
      <c r="B679" s="296"/>
      <c r="C679" s="296"/>
      <c r="D679" s="297"/>
      <c r="E679" s="153"/>
      <c r="F679" s="155"/>
      <c r="G679" s="155" t="s">
        <v>300</v>
      </c>
      <c r="H679" s="156"/>
      <c r="I679" s="157"/>
      <c r="J679" s="159"/>
      <c r="K679" s="298" t="n">
        <v>0.099517</v>
      </c>
      <c r="L679" s="56" t="n">
        <f aca="false">(Q679+Q678)/2</f>
        <v>325.503969867631</v>
      </c>
      <c r="M679" s="56" t="n">
        <f aca="false">(P679+P678)/2</f>
        <v>423.0996045</v>
      </c>
      <c r="N679" s="56" t="n">
        <f aca="false">(O679+O678)/2</f>
        <v>41.094</v>
      </c>
      <c r="O679" s="298" t="n">
        <f aca="false">$O$204</f>
        <v>41.094</v>
      </c>
      <c r="P679" s="157" t="n">
        <f aca="false">$P$204</f>
        <v>423.0996045</v>
      </c>
      <c r="Q679" s="157" t="n">
        <f aca="false">Q678-K679</f>
        <v>325.454211367631</v>
      </c>
      <c r="R679" s="298" t="n">
        <f aca="false">S679-0.5*K679</f>
        <v>143.00937136</v>
      </c>
      <c r="S679" s="298" t="n">
        <f aca="false">S678+K679</f>
        <v>143.05912986</v>
      </c>
      <c r="T679" s="298"/>
      <c r="U679" s="56" t="n">
        <f aca="false">R679-$U$23</f>
        <v>74.5307414935999</v>
      </c>
      <c r="V679" s="56"/>
      <c r="W679" s="56"/>
    </row>
    <row r="680" customFormat="false" ht="12.75" hidden="false" customHeight="false" outlineLevel="0" collapsed="false">
      <c r="A680" s="296" t="s">
        <v>663</v>
      </c>
      <c r="B680" s="296" t="str">
        <f aca="false">B668</f>
        <v>CB04</v>
      </c>
      <c r="C680" s="296" t="s">
        <v>682</v>
      </c>
      <c r="D680" s="297" t="n">
        <f aca="false">ROUND(10*R680,0)</f>
        <v>1432</v>
      </c>
      <c r="E680" s="153" t="s">
        <v>870</v>
      </c>
      <c r="F680" s="155"/>
      <c r="G680" s="155" t="s">
        <v>751</v>
      </c>
      <c r="H680" s="156" t="n">
        <v>34</v>
      </c>
      <c r="I680" s="157"/>
      <c r="J680" s="159"/>
      <c r="K680" s="298" t="n">
        <v>0.298171</v>
      </c>
      <c r="L680" s="56" t="n">
        <f aca="false">(Q680+Q679)/2</f>
        <v>325.305125867631</v>
      </c>
      <c r="M680" s="56" t="n">
        <f aca="false">(P680+P679)/2</f>
        <v>423.0996045</v>
      </c>
      <c r="N680" s="56" t="n">
        <f aca="false">(O680+O679)/2</f>
        <v>41.094</v>
      </c>
      <c r="O680" s="298" t="n">
        <f aca="false">$O$204</f>
        <v>41.094</v>
      </c>
      <c r="P680" s="157" t="n">
        <f aca="false">$P$204</f>
        <v>423.0996045</v>
      </c>
      <c r="Q680" s="157" t="n">
        <f aca="false">Q679-K680</f>
        <v>325.156040367631</v>
      </c>
      <c r="R680" s="298" t="n">
        <f aca="false">S680-0.5*K680</f>
        <v>143.20821536</v>
      </c>
      <c r="S680" s="298" t="n">
        <f aca="false">S679+K680</f>
        <v>143.35730086</v>
      </c>
      <c r="T680" s="298"/>
      <c r="U680" s="56" t="n">
        <f aca="false">R680-$U$23</f>
        <v>74.7295854935999</v>
      </c>
      <c r="V680" s="56"/>
      <c r="W680" s="56"/>
    </row>
    <row r="681" customFormat="false" ht="12.75" hidden="false" customHeight="false" outlineLevel="0" collapsed="false">
      <c r="A681" s="296"/>
      <c r="B681" s="296"/>
      <c r="C681" s="296"/>
      <c r="D681" s="297"/>
      <c r="E681" s="153"/>
      <c r="F681" s="155"/>
      <c r="G681" s="155"/>
      <c r="H681" s="156"/>
      <c r="I681" s="157"/>
      <c r="J681" s="159"/>
      <c r="K681" s="298" t="n">
        <v>0</v>
      </c>
      <c r="L681" s="56" t="n">
        <f aca="false">(Q681+Q680)/2</f>
        <v>325.156040367631</v>
      </c>
      <c r="M681" s="56" t="n">
        <f aca="false">(P681+P680)/2</f>
        <v>423.0996045</v>
      </c>
      <c r="N681" s="56" t="n">
        <f aca="false">(O681+O680)/2</f>
        <v>41.094</v>
      </c>
      <c r="O681" s="298" t="n">
        <f aca="false">$O$204</f>
        <v>41.094</v>
      </c>
      <c r="P681" s="157" t="n">
        <f aca="false">$P$204</f>
        <v>423.0996045</v>
      </c>
      <c r="Q681" s="157" t="n">
        <f aca="false">Q680-K681</f>
        <v>325.156040367631</v>
      </c>
      <c r="R681" s="298" t="n">
        <f aca="false">S681-0.5*K681</f>
        <v>143.35730086</v>
      </c>
      <c r="S681" s="298" t="n">
        <f aca="false">S680+K681</f>
        <v>143.35730086</v>
      </c>
      <c r="T681" s="298"/>
      <c r="U681" s="56" t="n">
        <f aca="false">R681-$U$23</f>
        <v>74.8786709935999</v>
      </c>
      <c r="V681" s="56"/>
      <c r="W681" s="56"/>
    </row>
    <row r="682" customFormat="false" ht="12.75" hidden="false" customHeight="false" outlineLevel="0" collapsed="false">
      <c r="A682" s="296"/>
      <c r="B682" s="296"/>
      <c r="C682" s="296"/>
      <c r="D682" s="297"/>
      <c r="E682" s="153"/>
      <c r="F682" s="155"/>
      <c r="G682" s="155"/>
      <c r="H682" s="156"/>
      <c r="I682" s="157"/>
      <c r="J682" s="159"/>
      <c r="K682" s="298" t="n">
        <v>0</v>
      </c>
      <c r="L682" s="56" t="n">
        <f aca="false">(Q682+Q681)/2</f>
        <v>325.156040367631</v>
      </c>
      <c r="M682" s="56" t="n">
        <f aca="false">(P682+P681)/2</f>
        <v>423.0996045</v>
      </c>
      <c r="N682" s="56" t="n">
        <f aca="false">(O682+O681)/2</f>
        <v>41.094</v>
      </c>
      <c r="O682" s="298" t="n">
        <f aca="false">$O$204</f>
        <v>41.094</v>
      </c>
      <c r="P682" s="157" t="n">
        <f aca="false">$P$204</f>
        <v>423.0996045</v>
      </c>
      <c r="Q682" s="157" t="n">
        <f aca="false">Q681-K682</f>
        <v>325.156040367631</v>
      </c>
      <c r="R682" s="298" t="n">
        <f aca="false">S682-0.5*K682</f>
        <v>143.35730086</v>
      </c>
      <c r="S682" s="298" t="n">
        <f aca="false">S681+K682</f>
        <v>143.35730086</v>
      </c>
      <c r="T682" s="298"/>
      <c r="U682" s="56" t="n">
        <f aca="false">R682-$U$23</f>
        <v>74.8786709935999</v>
      </c>
      <c r="V682" s="56"/>
      <c r="W682" s="56"/>
    </row>
    <row r="683" customFormat="false" ht="12.75" hidden="false" customHeight="false" outlineLevel="0" collapsed="false">
      <c r="A683" s="296"/>
      <c r="B683" s="296"/>
      <c r="C683" s="296"/>
      <c r="D683" s="297"/>
      <c r="E683" s="153"/>
      <c r="F683" s="155"/>
      <c r="G683" s="155" t="s">
        <v>300</v>
      </c>
      <c r="H683" s="156"/>
      <c r="I683" s="157"/>
      <c r="J683" s="159"/>
      <c r="K683" s="298" t="n">
        <v>0.099517</v>
      </c>
      <c r="L683" s="56" t="n">
        <f aca="false">(Q683+Q682)/2</f>
        <v>325.106281867631</v>
      </c>
      <c r="M683" s="56" t="n">
        <f aca="false">(P683+P682)/2</f>
        <v>423.0996045</v>
      </c>
      <c r="N683" s="56" t="n">
        <f aca="false">(O683+O682)/2</f>
        <v>41.094</v>
      </c>
      <c r="O683" s="298" t="n">
        <f aca="false">$O$204</f>
        <v>41.094</v>
      </c>
      <c r="P683" s="157" t="n">
        <f aca="false">$P$204</f>
        <v>423.0996045</v>
      </c>
      <c r="Q683" s="157" t="n">
        <f aca="false">Q682-K683</f>
        <v>325.056523367631</v>
      </c>
      <c r="R683" s="298" t="n">
        <f aca="false">S683-0.5*K683</f>
        <v>143.40705936</v>
      </c>
      <c r="S683" s="298" t="n">
        <f aca="false">S682+K683</f>
        <v>143.45681786</v>
      </c>
      <c r="T683" s="298"/>
      <c r="U683" s="56" t="n">
        <f aca="false">R683-$U$23</f>
        <v>74.9284294935999</v>
      </c>
      <c r="V683" s="56"/>
      <c r="W683" s="56"/>
    </row>
    <row r="684" customFormat="false" ht="12.75" hidden="false" customHeight="false" outlineLevel="0" collapsed="false">
      <c r="A684" s="296" t="s">
        <v>663</v>
      </c>
      <c r="B684" s="296" t="str">
        <f aca="false">B668</f>
        <v>CB04</v>
      </c>
      <c r="C684" s="296" t="s">
        <v>686</v>
      </c>
      <c r="D684" s="297" t="n">
        <f aca="false">ROUND(10*R684,0)</f>
        <v>1436</v>
      </c>
      <c r="E684" s="153" t="s">
        <v>871</v>
      </c>
      <c r="F684" s="155"/>
      <c r="G684" s="155" t="s">
        <v>751</v>
      </c>
      <c r="H684" s="156" t="n">
        <v>34</v>
      </c>
      <c r="I684" s="157"/>
      <c r="J684" s="159"/>
      <c r="K684" s="298" t="n">
        <v>0.298171</v>
      </c>
      <c r="L684" s="56" t="n">
        <f aca="false">(Q684+Q683)/2</f>
        <v>324.907437867631</v>
      </c>
      <c r="M684" s="56" t="n">
        <f aca="false">(P684+P683)/2</f>
        <v>423.0996045</v>
      </c>
      <c r="N684" s="56" t="n">
        <f aca="false">(O684+O683)/2</f>
        <v>41.094</v>
      </c>
      <c r="O684" s="298" t="n">
        <f aca="false">$O$204</f>
        <v>41.094</v>
      </c>
      <c r="P684" s="157" t="n">
        <f aca="false">$P$204</f>
        <v>423.0996045</v>
      </c>
      <c r="Q684" s="157" t="n">
        <f aca="false">Q683-K684</f>
        <v>324.758352367631</v>
      </c>
      <c r="R684" s="298" t="n">
        <f aca="false">S684-0.5*K684</f>
        <v>143.60590336</v>
      </c>
      <c r="S684" s="298" t="n">
        <f aca="false">S683+K684</f>
        <v>143.75498886</v>
      </c>
      <c r="T684" s="298"/>
      <c r="U684" s="56" t="n">
        <f aca="false">R684-$U$23</f>
        <v>75.1272734935998</v>
      </c>
      <c r="V684" s="56"/>
      <c r="W684" s="56"/>
    </row>
    <row r="685" customFormat="false" ht="12.75" hidden="false" customHeight="false" outlineLevel="0" collapsed="false">
      <c r="A685" s="296"/>
      <c r="B685" s="296"/>
      <c r="C685" s="296"/>
      <c r="D685" s="297"/>
      <c r="E685" s="153"/>
      <c r="F685" s="155"/>
      <c r="G685" s="155"/>
      <c r="H685" s="156"/>
      <c r="I685" s="157"/>
      <c r="J685" s="159"/>
      <c r="K685" s="298" t="n">
        <v>0</v>
      </c>
      <c r="L685" s="56" t="n">
        <f aca="false">(Q685+Q684)/2</f>
        <v>324.758352367631</v>
      </c>
      <c r="M685" s="56" t="n">
        <f aca="false">(P685+P684)/2</f>
        <v>423.0996045</v>
      </c>
      <c r="N685" s="56" t="n">
        <f aca="false">(O685+O684)/2</f>
        <v>41.094</v>
      </c>
      <c r="O685" s="298" t="n">
        <f aca="false">$O$204</f>
        <v>41.094</v>
      </c>
      <c r="P685" s="157" t="n">
        <f aca="false">$P$204</f>
        <v>423.0996045</v>
      </c>
      <c r="Q685" s="157" t="n">
        <f aca="false">Q684-K685</f>
        <v>324.758352367631</v>
      </c>
      <c r="R685" s="298" t="n">
        <f aca="false">S685-0.5*K685</f>
        <v>143.75498886</v>
      </c>
      <c r="S685" s="298" t="n">
        <f aca="false">S684+K685</f>
        <v>143.75498886</v>
      </c>
      <c r="T685" s="298"/>
      <c r="U685" s="56" t="n">
        <f aca="false">R685-$U$23</f>
        <v>75.2763589935999</v>
      </c>
      <c r="V685" s="56"/>
      <c r="W685" s="56"/>
    </row>
    <row r="686" customFormat="false" ht="12.75" hidden="false" customHeight="false" outlineLevel="0" collapsed="false">
      <c r="A686" s="296"/>
      <c r="B686" s="296"/>
      <c r="C686" s="296"/>
      <c r="D686" s="297"/>
      <c r="E686" s="153"/>
      <c r="F686" s="155"/>
      <c r="G686" s="155"/>
      <c r="H686" s="156"/>
      <c r="I686" s="157"/>
      <c r="J686" s="159"/>
      <c r="K686" s="298" t="n">
        <v>0</v>
      </c>
      <c r="L686" s="56" t="n">
        <f aca="false">(Q686+Q685)/2</f>
        <v>324.758352367631</v>
      </c>
      <c r="M686" s="56" t="n">
        <f aca="false">(P686+P685)/2</f>
        <v>423.0996045</v>
      </c>
      <c r="N686" s="56" t="n">
        <f aca="false">(O686+O685)/2</f>
        <v>41.094</v>
      </c>
      <c r="O686" s="298" t="n">
        <f aca="false">$O$204</f>
        <v>41.094</v>
      </c>
      <c r="P686" s="157" t="n">
        <f aca="false">$P$204</f>
        <v>423.0996045</v>
      </c>
      <c r="Q686" s="157" t="n">
        <f aca="false">Q685-K686</f>
        <v>324.758352367631</v>
      </c>
      <c r="R686" s="298" t="n">
        <f aca="false">S686-0.5*K686</f>
        <v>143.75498886</v>
      </c>
      <c r="S686" s="298" t="n">
        <f aca="false">S685+K686</f>
        <v>143.75498886</v>
      </c>
      <c r="T686" s="298"/>
      <c r="U686" s="56" t="n">
        <f aca="false">R686-$U$23</f>
        <v>75.2763589935999</v>
      </c>
      <c r="V686" s="56"/>
      <c r="W686" s="56"/>
    </row>
    <row r="687" customFormat="false" ht="12.75" hidden="false" customHeight="false" outlineLevel="0" collapsed="false">
      <c r="A687" s="296"/>
      <c r="B687" s="296"/>
      <c r="C687" s="296"/>
      <c r="D687" s="297"/>
      <c r="E687" s="153"/>
      <c r="F687" s="155"/>
      <c r="G687" s="155" t="s">
        <v>300</v>
      </c>
      <c r="H687" s="156"/>
      <c r="I687" s="157"/>
      <c r="J687" s="159"/>
      <c r="K687" s="298" t="n">
        <v>0.099517</v>
      </c>
      <c r="L687" s="56" t="n">
        <f aca="false">(Q687+Q686)/2</f>
        <v>324.708593867631</v>
      </c>
      <c r="M687" s="56" t="n">
        <f aca="false">(P687+P686)/2</f>
        <v>423.0996045</v>
      </c>
      <c r="N687" s="56" t="n">
        <f aca="false">(O687+O686)/2</f>
        <v>41.094</v>
      </c>
      <c r="O687" s="298" t="n">
        <f aca="false">$O$204</f>
        <v>41.094</v>
      </c>
      <c r="P687" s="157" t="n">
        <f aca="false">$P$204</f>
        <v>423.0996045</v>
      </c>
      <c r="Q687" s="157" t="n">
        <f aca="false">Q686-K687</f>
        <v>324.658835367631</v>
      </c>
      <c r="R687" s="298" t="n">
        <f aca="false">S687-0.5*K687</f>
        <v>143.80474736</v>
      </c>
      <c r="S687" s="298" t="n">
        <f aca="false">S686+K687</f>
        <v>143.85450586</v>
      </c>
      <c r="T687" s="298"/>
      <c r="U687" s="56" t="n">
        <f aca="false">R687-$U$23</f>
        <v>75.3261174935999</v>
      </c>
      <c r="V687" s="56"/>
      <c r="W687" s="56"/>
    </row>
    <row r="688" customFormat="false" ht="12.75" hidden="false" customHeight="false" outlineLevel="0" collapsed="false">
      <c r="A688" s="296" t="s">
        <v>663</v>
      </c>
      <c r="B688" s="296" t="str">
        <f aca="false">B668</f>
        <v>CB04</v>
      </c>
      <c r="C688" s="296" t="s">
        <v>694</v>
      </c>
      <c r="D688" s="297" t="n">
        <f aca="false">ROUND(10*R688,0)</f>
        <v>1440</v>
      </c>
      <c r="E688" s="153" t="s">
        <v>872</v>
      </c>
      <c r="F688" s="155"/>
      <c r="G688" s="155" t="s">
        <v>751</v>
      </c>
      <c r="H688" s="156" t="n">
        <v>34</v>
      </c>
      <c r="I688" s="157"/>
      <c r="J688" s="159"/>
      <c r="K688" s="298" t="n">
        <v>0.298171</v>
      </c>
      <c r="L688" s="56" t="n">
        <f aca="false">(Q688+Q687)/2</f>
        <v>324.509749867631</v>
      </c>
      <c r="M688" s="56" t="n">
        <f aca="false">(P688+P687)/2</f>
        <v>423.0996045</v>
      </c>
      <c r="N688" s="56" t="n">
        <f aca="false">(O688+O687)/2</f>
        <v>41.094</v>
      </c>
      <c r="O688" s="298" t="n">
        <f aca="false">$O$204</f>
        <v>41.094</v>
      </c>
      <c r="P688" s="157" t="n">
        <f aca="false">$P$204</f>
        <v>423.0996045</v>
      </c>
      <c r="Q688" s="157" t="n">
        <f aca="false">Q687-K688</f>
        <v>324.360664367631</v>
      </c>
      <c r="R688" s="298" t="n">
        <f aca="false">S688-0.5*K688</f>
        <v>144.00359136</v>
      </c>
      <c r="S688" s="298" t="n">
        <f aca="false">S687+K688</f>
        <v>144.15267686</v>
      </c>
      <c r="T688" s="298"/>
      <c r="U688" s="56" t="n">
        <f aca="false">R688-$U$23</f>
        <v>75.5249614935998</v>
      </c>
      <c r="V688" s="56"/>
      <c r="W688" s="56"/>
    </row>
    <row r="689" customFormat="false" ht="12.75" hidden="false" customHeight="false" outlineLevel="0" collapsed="false">
      <c r="A689" s="296"/>
      <c r="B689" s="296"/>
      <c r="C689" s="296"/>
      <c r="D689" s="297"/>
      <c r="E689" s="153"/>
      <c r="F689" s="155"/>
      <c r="G689" s="155"/>
      <c r="H689" s="156"/>
      <c r="I689" s="157"/>
      <c r="J689" s="159"/>
      <c r="K689" s="298" t="n">
        <v>0</v>
      </c>
      <c r="L689" s="56" t="n">
        <f aca="false">(Q689+Q688)/2</f>
        <v>324.360664367631</v>
      </c>
      <c r="M689" s="56" t="n">
        <f aca="false">(P689+P688)/2</f>
        <v>423.0996045</v>
      </c>
      <c r="N689" s="56" t="n">
        <f aca="false">(O689+O688)/2</f>
        <v>41.094</v>
      </c>
      <c r="O689" s="298" t="n">
        <f aca="false">$O$204</f>
        <v>41.094</v>
      </c>
      <c r="P689" s="157" t="n">
        <f aca="false">$P$204</f>
        <v>423.0996045</v>
      </c>
      <c r="Q689" s="157" t="n">
        <f aca="false">Q688-K689</f>
        <v>324.360664367631</v>
      </c>
      <c r="R689" s="298" t="n">
        <f aca="false">S689-0.5*K689</f>
        <v>144.15267686</v>
      </c>
      <c r="S689" s="298" t="n">
        <f aca="false">S688+K689</f>
        <v>144.15267686</v>
      </c>
      <c r="T689" s="298"/>
      <c r="U689" s="56" t="n">
        <f aca="false">R689-$U$23</f>
        <v>75.6740469935999</v>
      </c>
      <c r="V689" s="56"/>
      <c r="W689" s="56"/>
    </row>
    <row r="690" customFormat="false" ht="12.75" hidden="false" customHeight="false" outlineLevel="0" collapsed="false">
      <c r="A690" s="296" t="s">
        <v>663</v>
      </c>
      <c r="B690" s="296" t="str">
        <f aca="false">B668</f>
        <v>CB04</v>
      </c>
      <c r="C690" s="296" t="s">
        <v>688</v>
      </c>
      <c r="D690" s="297" t="n">
        <f aca="false">ROUND(10*R690,0)</f>
        <v>1442</v>
      </c>
      <c r="E690" s="153" t="s">
        <v>873</v>
      </c>
      <c r="F690" s="155"/>
      <c r="G690" s="155" t="s">
        <v>690</v>
      </c>
      <c r="H690" s="156"/>
      <c r="I690" s="157"/>
      <c r="J690" s="159"/>
      <c r="K690" s="298" t="n">
        <v>0</v>
      </c>
      <c r="L690" s="56" t="n">
        <f aca="false">(Q690+Q689)/2</f>
        <v>324.360664367631</v>
      </c>
      <c r="M690" s="56" t="n">
        <f aca="false">(P690+P689)/2</f>
        <v>423.0996045</v>
      </c>
      <c r="N690" s="56" t="n">
        <f aca="false">(O690+O689)/2</f>
        <v>41.094</v>
      </c>
      <c r="O690" s="298" t="n">
        <f aca="false">$O$204</f>
        <v>41.094</v>
      </c>
      <c r="P690" s="157" t="n">
        <f aca="false">$P$204</f>
        <v>423.0996045</v>
      </c>
      <c r="Q690" s="157" t="n">
        <f aca="false">Q689-K690</f>
        <v>324.360664367631</v>
      </c>
      <c r="R690" s="298" t="n">
        <f aca="false">S690-0.5*K690</f>
        <v>144.15267686</v>
      </c>
      <c r="S690" s="298" t="n">
        <f aca="false">S689+K690</f>
        <v>144.15267686</v>
      </c>
      <c r="T690" s="298"/>
      <c r="U690" s="56" t="n">
        <f aca="false">R690-$U$23</f>
        <v>75.6740469935999</v>
      </c>
      <c r="V690" s="56"/>
      <c r="W690" s="56"/>
    </row>
    <row r="691" customFormat="false" ht="12.75" hidden="false" customHeight="false" outlineLevel="0" collapsed="false">
      <c r="A691" s="296"/>
      <c r="B691" s="296"/>
      <c r="C691" s="296"/>
      <c r="D691" s="297"/>
      <c r="E691" s="153"/>
      <c r="F691" s="155"/>
      <c r="G691" s="155" t="s">
        <v>300</v>
      </c>
      <c r="H691" s="156"/>
      <c r="I691" s="157"/>
      <c r="J691" s="159"/>
      <c r="K691" s="298" t="n">
        <v>0.09650984</v>
      </c>
      <c r="L691" s="56" t="n">
        <f aca="false">(Q691+Q690)/2</f>
        <v>324.312409447631</v>
      </c>
      <c r="M691" s="56" t="n">
        <f aca="false">(P691+P690)/2</f>
        <v>423.0996045</v>
      </c>
      <c r="N691" s="56" t="n">
        <f aca="false">(O691+O690)/2</f>
        <v>41.094</v>
      </c>
      <c r="O691" s="298" t="n">
        <f aca="false">$O$204</f>
        <v>41.094</v>
      </c>
      <c r="P691" s="157" t="n">
        <f aca="false">$P$204</f>
        <v>423.0996045</v>
      </c>
      <c r="Q691" s="157" t="n">
        <f aca="false">Q690-K691</f>
        <v>324.264154527631</v>
      </c>
      <c r="R691" s="298" t="n">
        <f aca="false">S691-0.5*K691</f>
        <v>144.20093178</v>
      </c>
      <c r="S691" s="298" t="n">
        <f aca="false">S690+K691</f>
        <v>144.2491867</v>
      </c>
      <c r="T691" s="298"/>
      <c r="U691" s="56" t="n">
        <f aca="false">R691-$U$23</f>
        <v>75.7223019135999</v>
      </c>
      <c r="V691" s="56"/>
      <c r="W691" s="56"/>
    </row>
    <row r="692" customFormat="false" ht="12.75" hidden="false" customHeight="false" outlineLevel="0" collapsed="false">
      <c r="A692" s="296" t="s">
        <v>663</v>
      </c>
      <c r="B692" s="296" t="str">
        <f aca="false">B668</f>
        <v>CB04</v>
      </c>
      <c r="C692" s="296" t="s">
        <v>579</v>
      </c>
      <c r="D692" s="297" t="n">
        <f aca="false">ROUND(10*R692,0)</f>
        <v>1442</v>
      </c>
      <c r="E692" s="153" t="s">
        <v>874</v>
      </c>
      <c r="F692" s="155" t="s">
        <v>672</v>
      </c>
      <c r="G692" s="155" t="s">
        <v>673</v>
      </c>
      <c r="H692" s="156" t="n">
        <v>40</v>
      </c>
      <c r="I692" s="157"/>
      <c r="J692" s="159"/>
      <c r="K692" s="298" t="n">
        <v>0</v>
      </c>
      <c r="L692" s="56" t="n">
        <f aca="false">(Q692+Q691)/2</f>
        <v>324.264154527631</v>
      </c>
      <c r="M692" s="56" t="n">
        <f aca="false">(P692+P691)/2</f>
        <v>423.0996045</v>
      </c>
      <c r="N692" s="56" t="n">
        <f aca="false">(O692+O691)/2</f>
        <v>41.094</v>
      </c>
      <c r="O692" s="298" t="n">
        <f aca="false">$O$204</f>
        <v>41.094</v>
      </c>
      <c r="P692" s="157" t="n">
        <f aca="false">$P$204</f>
        <v>423.0996045</v>
      </c>
      <c r="Q692" s="157" t="n">
        <f aca="false">Q691-K692</f>
        <v>324.264154527631</v>
      </c>
      <c r="R692" s="298" t="n">
        <f aca="false">S692-0.5*K692</f>
        <v>144.2491867</v>
      </c>
      <c r="S692" s="298" t="n">
        <f aca="false">S691+K692</f>
        <v>144.2491867</v>
      </c>
      <c r="T692" s="298"/>
      <c r="U692" s="56" t="n">
        <f aca="false">R692-$U$23</f>
        <v>75.7705568335999</v>
      </c>
      <c r="V692" s="56"/>
      <c r="W692" s="56"/>
    </row>
    <row r="693" customFormat="false" ht="12.75" hidden="false" customHeight="false" outlineLevel="0" collapsed="false">
      <c r="A693" s="296"/>
      <c r="B693" s="296"/>
      <c r="C693" s="296"/>
      <c r="D693" s="297"/>
      <c r="E693" s="153"/>
      <c r="F693" s="155"/>
      <c r="G693" s="155" t="s">
        <v>674</v>
      </c>
      <c r="H693" s="156"/>
      <c r="I693" s="157"/>
      <c r="J693" s="159"/>
      <c r="K693" s="298" t="n">
        <v>0.05588</v>
      </c>
      <c r="L693" s="56" t="n">
        <f aca="false">(Q693+Q692)/2</f>
        <v>324.236214527631</v>
      </c>
      <c r="M693" s="56" t="n">
        <f aca="false">(P693+P692)/2</f>
        <v>423.0996045</v>
      </c>
      <c r="N693" s="56" t="n">
        <f aca="false">(O693+O692)/2</f>
        <v>41.094</v>
      </c>
      <c r="O693" s="298" t="n">
        <f aca="false">$O$204</f>
        <v>41.094</v>
      </c>
      <c r="P693" s="157" t="n">
        <f aca="false">$P$204</f>
        <v>423.0996045</v>
      </c>
      <c r="Q693" s="157" t="n">
        <f aca="false">Q692-K693</f>
        <v>324.20827452763</v>
      </c>
      <c r="R693" s="298" t="n">
        <f aca="false">S693-0.5*K693</f>
        <v>144.2771267</v>
      </c>
      <c r="S693" s="298" t="n">
        <f aca="false">S692+K693</f>
        <v>144.3050667</v>
      </c>
      <c r="T693" s="298"/>
      <c r="U693" s="56" t="n">
        <f aca="false">R693-$U$23</f>
        <v>75.7984968335999</v>
      </c>
      <c r="V693" s="56"/>
      <c r="W693" s="56"/>
    </row>
    <row r="694" customFormat="false" ht="12.75" hidden="false" customHeight="false" outlineLevel="0" collapsed="false">
      <c r="A694" s="296"/>
      <c r="B694" s="296"/>
      <c r="C694" s="296"/>
      <c r="D694" s="297"/>
      <c r="E694" s="153"/>
      <c r="F694" s="155"/>
      <c r="G694" s="155" t="s">
        <v>675</v>
      </c>
      <c r="H694" s="156" t="n">
        <v>40</v>
      </c>
      <c r="I694" s="157"/>
      <c r="J694" s="159"/>
      <c r="K694" s="298" t="n">
        <v>0.076136</v>
      </c>
      <c r="L694" s="56" t="n">
        <f aca="false">(Q694+Q693)/2</f>
        <v>324.170206527631</v>
      </c>
      <c r="M694" s="56" t="n">
        <f aca="false">(P694+P693)/2</f>
        <v>423.0996045</v>
      </c>
      <c r="N694" s="56" t="n">
        <f aca="false">(O694+O693)/2</f>
        <v>41.094</v>
      </c>
      <c r="O694" s="298" t="n">
        <f aca="false">$O$204</f>
        <v>41.094</v>
      </c>
      <c r="P694" s="157" t="n">
        <f aca="false">$P$204</f>
        <v>423.0996045</v>
      </c>
      <c r="Q694" s="157" t="n">
        <f aca="false">Q693-K694</f>
        <v>324.132138527631</v>
      </c>
      <c r="R694" s="298" t="n">
        <f aca="false">S694-0.5*K694</f>
        <v>144.3431347</v>
      </c>
      <c r="S694" s="298" t="n">
        <f aca="false">S693+K694</f>
        <v>144.3812027</v>
      </c>
      <c r="T694" s="298"/>
      <c r="U694" s="56" t="n">
        <f aca="false">R694-$U$23</f>
        <v>75.8645048335998</v>
      </c>
      <c r="V694" s="56"/>
      <c r="W694" s="56"/>
    </row>
    <row r="695" customFormat="false" ht="12.75" hidden="false" customHeight="false" outlineLevel="0" collapsed="false">
      <c r="A695" s="296" t="s">
        <v>663</v>
      </c>
      <c r="B695" s="296" t="str">
        <f aca="false">B668</f>
        <v>CB04</v>
      </c>
      <c r="C695" s="296" t="s">
        <v>692</v>
      </c>
      <c r="D695" s="297" t="n">
        <f aca="false">ROUND(10*R695,0)</f>
        <v>1446</v>
      </c>
      <c r="E695" s="153" t="s">
        <v>875</v>
      </c>
      <c r="F695" s="155" t="s">
        <v>765</v>
      </c>
      <c r="G695" s="155" t="s">
        <v>680</v>
      </c>
      <c r="H695" s="156" t="n">
        <v>40</v>
      </c>
      <c r="I695" s="157"/>
      <c r="J695" s="159"/>
      <c r="K695" s="298" t="n">
        <v>0.5</v>
      </c>
      <c r="L695" s="56" t="n">
        <f aca="false">(Q695+Q694)/2</f>
        <v>323.88213852763</v>
      </c>
      <c r="M695" s="56" t="n">
        <f aca="false">(P695+P694)/2</f>
        <v>423.0996045</v>
      </c>
      <c r="N695" s="56" t="n">
        <f aca="false">(O695+O694)/2</f>
        <v>41.094</v>
      </c>
      <c r="O695" s="298" t="n">
        <f aca="false">$O$204</f>
        <v>41.094</v>
      </c>
      <c r="P695" s="157" t="n">
        <f aca="false">$P$204</f>
        <v>423.0996045</v>
      </c>
      <c r="Q695" s="157" t="n">
        <f aca="false">Q694-K695</f>
        <v>323.63213852763</v>
      </c>
      <c r="R695" s="298" t="n">
        <f aca="false">S695-0.5*K695</f>
        <v>144.6312027</v>
      </c>
      <c r="S695" s="298" t="n">
        <f aca="false">S694+K695</f>
        <v>144.8812027</v>
      </c>
      <c r="T695" s="298"/>
      <c r="U695" s="56" t="n">
        <f aca="false">R695-$U$23</f>
        <v>76.1525728335999</v>
      </c>
      <c r="V695" s="56"/>
      <c r="W695" s="56"/>
    </row>
    <row r="696" customFormat="false" ht="12.75" hidden="false" customHeight="false" outlineLevel="0" collapsed="false">
      <c r="A696" s="296"/>
      <c r="B696" s="296"/>
      <c r="C696" s="296"/>
      <c r="D696" s="297"/>
      <c r="E696" s="153"/>
      <c r="F696" s="155"/>
      <c r="G696" s="155" t="s">
        <v>681</v>
      </c>
      <c r="H696" s="156" t="n">
        <v>40</v>
      </c>
      <c r="I696" s="157"/>
      <c r="J696" s="159"/>
      <c r="K696" s="298" t="n">
        <v>0.076136</v>
      </c>
      <c r="L696" s="56" t="n">
        <f aca="false">(Q696+Q695)/2</f>
        <v>323.59407052763</v>
      </c>
      <c r="M696" s="56" t="n">
        <f aca="false">(P696+P695)/2</f>
        <v>423.0996045</v>
      </c>
      <c r="N696" s="56" t="n">
        <f aca="false">(O696+O695)/2</f>
        <v>41.094</v>
      </c>
      <c r="O696" s="298" t="n">
        <f aca="false">$O$204</f>
        <v>41.094</v>
      </c>
      <c r="P696" s="157" t="n">
        <f aca="false">$P$204</f>
        <v>423.0996045</v>
      </c>
      <c r="Q696" s="157" t="n">
        <f aca="false">Q695-K696</f>
        <v>323.55600252763</v>
      </c>
      <c r="R696" s="298" t="n">
        <f aca="false">S696-0.5*K696</f>
        <v>144.9192707</v>
      </c>
      <c r="S696" s="298" t="n">
        <f aca="false">S695+K696</f>
        <v>144.9573387</v>
      </c>
      <c r="T696" s="298"/>
      <c r="U696" s="56" t="n">
        <f aca="false">R696-$U$23</f>
        <v>76.4406408335998</v>
      </c>
      <c r="V696" s="56"/>
      <c r="W696" s="56"/>
    </row>
    <row r="697" customFormat="false" ht="12.75" hidden="false" customHeight="false" outlineLevel="0" collapsed="false">
      <c r="A697" s="296"/>
      <c r="B697" s="296"/>
      <c r="C697" s="296"/>
      <c r="D697" s="297"/>
      <c r="E697" s="153"/>
      <c r="F697" s="155"/>
      <c r="G697" s="155" t="s">
        <v>300</v>
      </c>
      <c r="H697" s="156"/>
      <c r="I697" s="157"/>
      <c r="J697" s="159"/>
      <c r="K697" s="298" t="n">
        <v>0.099517</v>
      </c>
      <c r="L697" s="56" t="n">
        <f aca="false">(Q697+Q696)/2</f>
        <v>323.50624402763</v>
      </c>
      <c r="M697" s="56" t="n">
        <f aca="false">(P697+P696)/2</f>
        <v>423.0996045</v>
      </c>
      <c r="N697" s="56" t="n">
        <f aca="false">(O697+O696)/2</f>
        <v>41.094</v>
      </c>
      <c r="O697" s="298" t="n">
        <f aca="false">$O$204</f>
        <v>41.094</v>
      </c>
      <c r="P697" s="157" t="n">
        <f aca="false">$P$204</f>
        <v>423.0996045</v>
      </c>
      <c r="Q697" s="157" t="n">
        <f aca="false">Q696-K697</f>
        <v>323.45648552763</v>
      </c>
      <c r="R697" s="298" t="n">
        <f aca="false">S697-0.5*K697</f>
        <v>145.0070972</v>
      </c>
      <c r="S697" s="298" t="n">
        <f aca="false">S696+K697</f>
        <v>145.0568557</v>
      </c>
      <c r="T697" s="298"/>
      <c r="U697" s="56" t="n">
        <f aca="false">R697-$U$23</f>
        <v>76.5284673335998</v>
      </c>
      <c r="V697" s="56"/>
      <c r="W697" s="56"/>
    </row>
    <row r="698" customFormat="false" ht="12.75" hidden="false" customHeight="false" outlineLevel="0" collapsed="false">
      <c r="A698" s="296" t="s">
        <v>663</v>
      </c>
      <c r="B698" s="296" t="str">
        <f aca="false">B668</f>
        <v>CB04</v>
      </c>
      <c r="C698" s="296" t="s">
        <v>798</v>
      </c>
      <c r="D698" s="297" t="n">
        <f aca="false">ROUND(10*R698,0)</f>
        <v>1452</v>
      </c>
      <c r="E698" s="153" t="s">
        <v>876</v>
      </c>
      <c r="F698" s="155"/>
      <c r="G698" s="155" t="s">
        <v>751</v>
      </c>
      <c r="H698" s="156" t="n">
        <v>34</v>
      </c>
      <c r="I698" s="157"/>
      <c r="J698" s="159"/>
      <c r="K698" s="298" t="n">
        <v>0.298171</v>
      </c>
      <c r="L698" s="56" t="n">
        <f aca="false">(Q698+Q697)/2</f>
        <v>323.30740002763</v>
      </c>
      <c r="M698" s="56" t="n">
        <f aca="false">(P698+P697)/2</f>
        <v>423.0996045</v>
      </c>
      <c r="N698" s="56" t="n">
        <f aca="false">(O698+O697)/2</f>
        <v>41.094</v>
      </c>
      <c r="O698" s="298" t="n">
        <f aca="false">$O$204</f>
        <v>41.094</v>
      </c>
      <c r="P698" s="157" t="n">
        <f aca="false">$P$204</f>
        <v>423.0996045</v>
      </c>
      <c r="Q698" s="157" t="n">
        <f aca="false">Q697-K698</f>
        <v>323.15831452763</v>
      </c>
      <c r="R698" s="298" t="n">
        <f aca="false">S698-0.5*K698</f>
        <v>145.2059412</v>
      </c>
      <c r="S698" s="298" t="n">
        <f aca="false">S697+K698</f>
        <v>145.3550267</v>
      </c>
      <c r="T698" s="298"/>
      <c r="U698" s="56" t="n">
        <f aca="false">R698-$U$23</f>
        <v>76.7273113335998</v>
      </c>
      <c r="V698" s="56"/>
      <c r="W698" s="56"/>
    </row>
    <row r="699" customFormat="false" ht="12.75" hidden="false" customHeight="false" outlineLevel="0" collapsed="false">
      <c r="A699" s="296"/>
      <c r="B699" s="296"/>
      <c r="C699" s="296"/>
      <c r="D699" s="297"/>
      <c r="E699" s="153"/>
      <c r="F699" s="155"/>
      <c r="G699" s="155"/>
      <c r="H699" s="156"/>
      <c r="I699" s="157"/>
      <c r="J699" s="159"/>
      <c r="K699" s="298" t="n">
        <v>0</v>
      </c>
      <c r="L699" s="56" t="n">
        <f aca="false">(Q699+Q698)/2</f>
        <v>323.15831452763</v>
      </c>
      <c r="M699" s="56" t="n">
        <f aca="false">(P699+P698)/2</f>
        <v>423.0996045</v>
      </c>
      <c r="N699" s="56" t="n">
        <f aca="false">(O699+O698)/2</f>
        <v>41.094</v>
      </c>
      <c r="O699" s="298" t="n">
        <f aca="false">$O$204</f>
        <v>41.094</v>
      </c>
      <c r="P699" s="157" t="n">
        <f aca="false">$P$204</f>
        <v>423.0996045</v>
      </c>
      <c r="Q699" s="157" t="n">
        <f aca="false">Q698-K699</f>
        <v>323.15831452763</v>
      </c>
      <c r="R699" s="298" t="n">
        <f aca="false">S699-0.5*K699</f>
        <v>145.3550267</v>
      </c>
      <c r="S699" s="298" t="n">
        <f aca="false">S698+K699</f>
        <v>145.3550267</v>
      </c>
      <c r="T699" s="298"/>
      <c r="U699" s="56" t="n">
        <f aca="false">R699-$U$23</f>
        <v>76.8763968335998</v>
      </c>
      <c r="V699" s="56"/>
      <c r="W699" s="56"/>
    </row>
    <row r="700" customFormat="false" ht="12.75" hidden="false" customHeight="false" outlineLevel="0" collapsed="false">
      <c r="A700" s="296"/>
      <c r="B700" s="296"/>
      <c r="C700" s="296"/>
      <c r="D700" s="297"/>
      <c r="E700" s="153"/>
      <c r="F700" s="155"/>
      <c r="G700" s="155"/>
      <c r="H700" s="156"/>
      <c r="I700" s="157"/>
      <c r="J700" s="159"/>
      <c r="K700" s="298" t="n">
        <v>0</v>
      </c>
      <c r="L700" s="56" t="n">
        <f aca="false">(Q700+Q699)/2</f>
        <v>323.15831452763</v>
      </c>
      <c r="M700" s="56" t="n">
        <f aca="false">(P700+P699)/2</f>
        <v>423.0996045</v>
      </c>
      <c r="N700" s="56" t="n">
        <f aca="false">(O700+O699)/2</f>
        <v>41.094</v>
      </c>
      <c r="O700" s="298" t="n">
        <f aca="false">$O$204</f>
        <v>41.094</v>
      </c>
      <c r="P700" s="157" t="n">
        <f aca="false">$P$204</f>
        <v>423.0996045</v>
      </c>
      <c r="Q700" s="157" t="n">
        <f aca="false">Q699-K700</f>
        <v>323.15831452763</v>
      </c>
      <c r="R700" s="298" t="n">
        <f aca="false">S700-0.5*K700</f>
        <v>145.3550267</v>
      </c>
      <c r="S700" s="298" t="n">
        <f aca="false">S699+K700</f>
        <v>145.3550267</v>
      </c>
      <c r="T700" s="298"/>
      <c r="U700" s="56" t="n">
        <f aca="false">R700-$U$23</f>
        <v>76.8763968335998</v>
      </c>
      <c r="V700" s="56"/>
      <c r="W700" s="56"/>
    </row>
    <row r="701" customFormat="false" ht="12.75" hidden="false" customHeight="false" outlineLevel="0" collapsed="false">
      <c r="A701" s="296"/>
      <c r="B701" s="296"/>
      <c r="C701" s="296"/>
      <c r="D701" s="297"/>
      <c r="E701" s="153"/>
      <c r="F701" s="155"/>
      <c r="G701" s="155" t="s">
        <v>300</v>
      </c>
      <c r="H701" s="156"/>
      <c r="I701" s="157"/>
      <c r="J701" s="159"/>
      <c r="K701" s="298" t="n">
        <v>0.099517</v>
      </c>
      <c r="L701" s="56" t="n">
        <f aca="false">(Q701+Q700)/2</f>
        <v>323.10855602763</v>
      </c>
      <c r="M701" s="56" t="n">
        <f aca="false">(P701+P700)/2</f>
        <v>423.0996045</v>
      </c>
      <c r="N701" s="56" t="n">
        <f aca="false">(O701+O700)/2</f>
        <v>41.094</v>
      </c>
      <c r="O701" s="298" t="n">
        <f aca="false">$O$204</f>
        <v>41.094</v>
      </c>
      <c r="P701" s="157" t="n">
        <f aca="false">$P$204</f>
        <v>423.0996045</v>
      </c>
      <c r="Q701" s="157" t="n">
        <f aca="false">Q700-K701</f>
        <v>323.05879752763</v>
      </c>
      <c r="R701" s="298" t="n">
        <f aca="false">S701-0.5*K701</f>
        <v>145.4047852</v>
      </c>
      <c r="S701" s="298" t="n">
        <f aca="false">S700+K701</f>
        <v>145.4545437</v>
      </c>
      <c r="T701" s="298"/>
      <c r="U701" s="56" t="n">
        <f aca="false">R701-$U$23</f>
        <v>76.9261553335998</v>
      </c>
      <c r="V701" s="56"/>
      <c r="W701" s="56"/>
    </row>
    <row r="702" customFormat="false" ht="12.75" hidden="false" customHeight="false" outlineLevel="0" collapsed="false">
      <c r="A702" s="296" t="s">
        <v>663</v>
      </c>
      <c r="B702" s="296" t="str">
        <f aca="false">B668</f>
        <v>CB04</v>
      </c>
      <c r="C702" s="296" t="s">
        <v>801</v>
      </c>
      <c r="D702" s="297" t="n">
        <f aca="false">ROUND(10*R702,0)</f>
        <v>1456</v>
      </c>
      <c r="E702" s="153" t="s">
        <v>877</v>
      </c>
      <c r="F702" s="155"/>
      <c r="G702" s="155" t="s">
        <v>751</v>
      </c>
      <c r="H702" s="156" t="n">
        <v>34</v>
      </c>
      <c r="I702" s="157"/>
      <c r="J702" s="159"/>
      <c r="K702" s="298" t="n">
        <v>0.298171</v>
      </c>
      <c r="L702" s="56" t="n">
        <f aca="false">(Q702+Q701)/2</f>
        <v>322.90971202763</v>
      </c>
      <c r="M702" s="56" t="n">
        <f aca="false">(P702+P701)/2</f>
        <v>423.0996045</v>
      </c>
      <c r="N702" s="56" t="n">
        <f aca="false">(O702+O701)/2</f>
        <v>41.094</v>
      </c>
      <c r="O702" s="298" t="n">
        <f aca="false">$O$204</f>
        <v>41.094</v>
      </c>
      <c r="P702" s="157" t="n">
        <f aca="false">$P$204</f>
        <v>423.0996045</v>
      </c>
      <c r="Q702" s="157" t="n">
        <f aca="false">Q701-K702</f>
        <v>322.76062652763</v>
      </c>
      <c r="R702" s="298" t="n">
        <f aca="false">S702-0.5*K702</f>
        <v>145.6036292</v>
      </c>
      <c r="S702" s="298" t="n">
        <f aca="false">S701+K702</f>
        <v>145.7527147</v>
      </c>
      <c r="T702" s="298"/>
      <c r="U702" s="56" t="n">
        <f aca="false">R702-$U$23</f>
        <v>77.1249993335998</v>
      </c>
      <c r="V702" s="56"/>
      <c r="W702" s="56"/>
    </row>
    <row r="703" customFormat="false" ht="12.75" hidden="false" customHeight="false" outlineLevel="0" collapsed="false">
      <c r="A703" s="296"/>
      <c r="B703" s="296"/>
      <c r="C703" s="296"/>
      <c r="D703" s="297"/>
      <c r="E703" s="153"/>
      <c r="F703" s="155"/>
      <c r="G703" s="155"/>
      <c r="H703" s="156"/>
      <c r="I703" s="157"/>
      <c r="J703" s="159"/>
      <c r="K703" s="298" t="n">
        <v>0</v>
      </c>
      <c r="L703" s="56" t="n">
        <f aca="false">(Q703+Q702)/2</f>
        <v>322.76062652763</v>
      </c>
      <c r="M703" s="56" t="n">
        <f aca="false">(P703+P702)/2</f>
        <v>423.0996045</v>
      </c>
      <c r="N703" s="56" t="n">
        <f aca="false">(O703+O702)/2</f>
        <v>41.094</v>
      </c>
      <c r="O703" s="298" t="n">
        <f aca="false">$O$204</f>
        <v>41.094</v>
      </c>
      <c r="P703" s="157" t="n">
        <f aca="false">$P$204</f>
        <v>423.0996045</v>
      </c>
      <c r="Q703" s="157" t="n">
        <f aca="false">Q702-K703</f>
        <v>322.76062652763</v>
      </c>
      <c r="R703" s="298" t="n">
        <f aca="false">S703-0.5*K703</f>
        <v>145.7527147</v>
      </c>
      <c r="S703" s="298" t="n">
        <f aca="false">S702+K703</f>
        <v>145.7527147</v>
      </c>
      <c r="T703" s="298"/>
      <c r="U703" s="56" t="n">
        <f aca="false">R703-$U$23</f>
        <v>77.2740848335998</v>
      </c>
      <c r="V703" s="56"/>
      <c r="W703" s="56"/>
    </row>
    <row r="704" customFormat="false" ht="12.75" hidden="false" customHeight="false" outlineLevel="0" collapsed="false">
      <c r="A704" s="296"/>
      <c r="B704" s="296"/>
      <c r="C704" s="296"/>
      <c r="D704" s="297"/>
      <c r="E704" s="153"/>
      <c r="F704" s="155"/>
      <c r="G704" s="155"/>
      <c r="H704" s="156"/>
      <c r="I704" s="157"/>
      <c r="J704" s="159"/>
      <c r="K704" s="298" t="n">
        <v>0</v>
      </c>
      <c r="L704" s="56" t="n">
        <f aca="false">(Q704+Q703)/2</f>
        <v>322.76062652763</v>
      </c>
      <c r="M704" s="56" t="n">
        <f aca="false">(P704+P703)/2</f>
        <v>423.0996045</v>
      </c>
      <c r="N704" s="56" t="n">
        <f aca="false">(O704+O703)/2</f>
        <v>41.094</v>
      </c>
      <c r="O704" s="298" t="n">
        <f aca="false">$O$204</f>
        <v>41.094</v>
      </c>
      <c r="P704" s="157" t="n">
        <f aca="false">$P$204</f>
        <v>423.0996045</v>
      </c>
      <c r="Q704" s="157" t="n">
        <f aca="false">Q703-K704</f>
        <v>322.76062652763</v>
      </c>
      <c r="R704" s="298" t="n">
        <f aca="false">S704-0.5*K704</f>
        <v>145.7527147</v>
      </c>
      <c r="S704" s="298" t="n">
        <f aca="false">S703+K704</f>
        <v>145.7527147</v>
      </c>
      <c r="T704" s="298"/>
      <c r="U704" s="56" t="n">
        <f aca="false">R704-$U$23</f>
        <v>77.2740848335998</v>
      </c>
      <c r="V704" s="56"/>
      <c r="W704" s="56"/>
    </row>
    <row r="705" customFormat="false" ht="12.75" hidden="false" customHeight="false" outlineLevel="0" collapsed="false">
      <c r="A705" s="296"/>
      <c r="B705" s="296"/>
      <c r="C705" s="296"/>
      <c r="D705" s="297"/>
      <c r="E705" s="153"/>
      <c r="F705" s="155"/>
      <c r="G705" s="155" t="s">
        <v>300</v>
      </c>
      <c r="H705" s="156"/>
      <c r="I705" s="157"/>
      <c r="J705" s="159"/>
      <c r="K705" s="298" t="n">
        <v>0.099517</v>
      </c>
      <c r="L705" s="56" t="n">
        <f aca="false">(Q705+Q704)/2</f>
        <v>322.71086802763</v>
      </c>
      <c r="M705" s="56" t="n">
        <f aca="false">(P705+P704)/2</f>
        <v>423.0996045</v>
      </c>
      <c r="N705" s="56" t="n">
        <f aca="false">(O705+O704)/2</f>
        <v>41.094</v>
      </c>
      <c r="O705" s="298" t="n">
        <f aca="false">$O$204</f>
        <v>41.094</v>
      </c>
      <c r="P705" s="157" t="n">
        <f aca="false">$P$204</f>
        <v>423.0996045</v>
      </c>
      <c r="Q705" s="157" t="n">
        <f aca="false">Q704-K705</f>
        <v>322.66110952763</v>
      </c>
      <c r="R705" s="298" t="n">
        <f aca="false">S705-0.5*K705</f>
        <v>145.8024732</v>
      </c>
      <c r="S705" s="298" t="n">
        <f aca="false">S704+K705</f>
        <v>145.8522317</v>
      </c>
      <c r="T705" s="298"/>
      <c r="U705" s="56" t="n">
        <f aca="false">R705-$U$23</f>
        <v>77.3238433335998</v>
      </c>
      <c r="V705" s="56"/>
      <c r="W705" s="56"/>
    </row>
    <row r="706" customFormat="false" ht="12.75" hidden="false" customHeight="false" outlineLevel="0" collapsed="false">
      <c r="A706" s="296" t="s">
        <v>663</v>
      </c>
      <c r="B706" s="296" t="str">
        <f aca="false">B668</f>
        <v>CB04</v>
      </c>
      <c r="C706" s="296" t="s">
        <v>803</v>
      </c>
      <c r="D706" s="297" t="n">
        <f aca="false">ROUND(10*R706,0)</f>
        <v>1460</v>
      </c>
      <c r="E706" s="153" t="s">
        <v>878</v>
      </c>
      <c r="F706" s="155"/>
      <c r="G706" s="155" t="s">
        <v>751</v>
      </c>
      <c r="H706" s="156" t="n">
        <v>34</v>
      </c>
      <c r="I706" s="157"/>
      <c r="J706" s="159"/>
      <c r="K706" s="298" t="n">
        <v>0.298171</v>
      </c>
      <c r="L706" s="56" t="n">
        <f aca="false">(Q706+Q705)/2</f>
        <v>322.51202402763</v>
      </c>
      <c r="M706" s="56" t="n">
        <f aca="false">(P706+P705)/2</f>
        <v>423.0996045</v>
      </c>
      <c r="N706" s="56" t="n">
        <f aca="false">(O706+O705)/2</f>
        <v>41.094</v>
      </c>
      <c r="O706" s="298" t="n">
        <f aca="false">$O$204</f>
        <v>41.094</v>
      </c>
      <c r="P706" s="157" t="n">
        <f aca="false">$P$204</f>
        <v>423.0996045</v>
      </c>
      <c r="Q706" s="157" t="n">
        <f aca="false">Q705-K706</f>
        <v>322.36293852763</v>
      </c>
      <c r="R706" s="298" t="n">
        <f aca="false">S706-0.5*K706</f>
        <v>146.0013172</v>
      </c>
      <c r="S706" s="298" t="n">
        <f aca="false">S705+K706</f>
        <v>146.1504027</v>
      </c>
      <c r="T706" s="298"/>
      <c r="U706" s="56" t="n">
        <f aca="false">R706-$U$23</f>
        <v>77.5226873335998</v>
      </c>
      <c r="V706" s="56"/>
      <c r="W706" s="56"/>
    </row>
    <row r="707" customFormat="false" ht="12.75" hidden="false" customHeight="false" outlineLevel="0" collapsed="false">
      <c r="A707" s="296"/>
      <c r="B707" s="296"/>
      <c r="C707" s="296"/>
      <c r="D707" s="297"/>
      <c r="E707" s="153"/>
      <c r="F707" s="155"/>
      <c r="G707" s="155"/>
      <c r="H707" s="156"/>
      <c r="I707" s="157"/>
      <c r="J707" s="159"/>
      <c r="K707" s="298" t="n">
        <v>0</v>
      </c>
      <c r="L707" s="56" t="n">
        <f aca="false">(Q707+Q706)/2</f>
        <v>322.36293852763</v>
      </c>
      <c r="M707" s="56" t="n">
        <f aca="false">(P707+P706)/2</f>
        <v>423.0996045</v>
      </c>
      <c r="N707" s="56" t="n">
        <f aca="false">(O707+O706)/2</f>
        <v>41.094</v>
      </c>
      <c r="O707" s="298" t="n">
        <f aca="false">$O$204</f>
        <v>41.094</v>
      </c>
      <c r="P707" s="157" t="n">
        <f aca="false">$P$204</f>
        <v>423.0996045</v>
      </c>
      <c r="Q707" s="157" t="n">
        <f aca="false">Q706-K707</f>
        <v>322.36293852763</v>
      </c>
      <c r="R707" s="298" t="n">
        <f aca="false">S707-0.5*K707</f>
        <v>146.1504027</v>
      </c>
      <c r="S707" s="298" t="n">
        <f aca="false">S706+K707</f>
        <v>146.1504027</v>
      </c>
      <c r="T707" s="298"/>
      <c r="U707" s="56" t="n">
        <f aca="false">R707-$U$23</f>
        <v>77.6717728335998</v>
      </c>
      <c r="V707" s="56"/>
      <c r="W707" s="56"/>
    </row>
    <row r="708" customFormat="false" ht="12.75" hidden="false" customHeight="false" outlineLevel="0" collapsed="false">
      <c r="A708" s="296" t="s">
        <v>663</v>
      </c>
      <c r="B708" s="296" t="str">
        <f aca="false">B668</f>
        <v>CB04</v>
      </c>
      <c r="C708" s="296" t="s">
        <v>688</v>
      </c>
      <c r="D708" s="297" t="n">
        <f aca="false">ROUND(10*R708,0)</f>
        <v>1462</v>
      </c>
      <c r="E708" s="153" t="s">
        <v>879</v>
      </c>
      <c r="F708" s="155"/>
      <c r="G708" s="155" t="s">
        <v>690</v>
      </c>
      <c r="H708" s="156"/>
      <c r="I708" s="157"/>
      <c r="J708" s="159"/>
      <c r="K708" s="298" t="n">
        <v>0</v>
      </c>
      <c r="L708" s="56" t="n">
        <f aca="false">(Q708+Q707)/2</f>
        <v>322.36293852763</v>
      </c>
      <c r="M708" s="56" t="n">
        <f aca="false">(P708+P707)/2</f>
        <v>423.0996045</v>
      </c>
      <c r="N708" s="56" t="n">
        <f aca="false">(O708+O707)/2</f>
        <v>41.094</v>
      </c>
      <c r="O708" s="298" t="n">
        <f aca="false">$O$204</f>
        <v>41.094</v>
      </c>
      <c r="P708" s="157" t="n">
        <f aca="false">$P$204</f>
        <v>423.0996045</v>
      </c>
      <c r="Q708" s="157" t="n">
        <f aca="false">Q707-K708</f>
        <v>322.36293852763</v>
      </c>
      <c r="R708" s="298" t="n">
        <f aca="false">S708-0.5*K708</f>
        <v>146.1504027</v>
      </c>
      <c r="S708" s="298" t="n">
        <f aca="false">S707+K708</f>
        <v>146.1504027</v>
      </c>
      <c r="T708" s="298"/>
      <c r="U708" s="56" t="n">
        <f aca="false">R708-$U$23</f>
        <v>77.6717728335998</v>
      </c>
      <c r="V708" s="56"/>
      <c r="W708" s="56"/>
    </row>
    <row r="709" customFormat="false" ht="12.75" hidden="false" customHeight="false" outlineLevel="0" collapsed="false">
      <c r="A709" s="296"/>
      <c r="B709" s="296"/>
      <c r="C709" s="296"/>
      <c r="D709" s="297"/>
      <c r="E709" s="153"/>
      <c r="F709" s="155"/>
      <c r="G709" s="155" t="s">
        <v>300</v>
      </c>
      <c r="H709" s="156"/>
      <c r="I709" s="157"/>
      <c r="J709" s="159"/>
      <c r="K709" s="298" t="n">
        <v>0.09650984</v>
      </c>
      <c r="L709" s="56" t="n">
        <f aca="false">(Q709+Q708)/2</f>
        <v>322.31468360763</v>
      </c>
      <c r="M709" s="56" t="n">
        <f aca="false">(P709+P708)/2</f>
        <v>423.0996045</v>
      </c>
      <c r="N709" s="56" t="n">
        <f aca="false">(O709+O708)/2</f>
        <v>41.094</v>
      </c>
      <c r="O709" s="298" t="n">
        <f aca="false">$O$204</f>
        <v>41.094</v>
      </c>
      <c r="P709" s="157" t="n">
        <f aca="false">$P$204</f>
        <v>423.0996045</v>
      </c>
      <c r="Q709" s="157" t="n">
        <f aca="false">Q708-K709</f>
        <v>322.26642868763</v>
      </c>
      <c r="R709" s="298" t="n">
        <f aca="false">S709-0.5*K709</f>
        <v>146.19865762</v>
      </c>
      <c r="S709" s="298" t="n">
        <f aca="false">S708+K709</f>
        <v>146.24691254</v>
      </c>
      <c r="T709" s="298"/>
      <c r="U709" s="56" t="n">
        <f aca="false">R709-$U$23</f>
        <v>77.7200277535998</v>
      </c>
      <c r="V709" s="56"/>
      <c r="W709" s="56"/>
    </row>
    <row r="710" customFormat="false" ht="12.75" hidden="false" customHeight="false" outlineLevel="0" collapsed="false">
      <c r="A710" s="296" t="s">
        <v>663</v>
      </c>
      <c r="B710" s="296" t="str">
        <f aca="false">B668</f>
        <v>CB04</v>
      </c>
      <c r="C710" s="296" t="s">
        <v>579</v>
      </c>
      <c r="D710" s="297" t="n">
        <f aca="false">ROUND(10*R710,0)</f>
        <v>1462</v>
      </c>
      <c r="E710" s="153" t="s">
        <v>880</v>
      </c>
      <c r="F710" s="155" t="s">
        <v>672</v>
      </c>
      <c r="G710" s="155" t="s">
        <v>673</v>
      </c>
      <c r="H710" s="156" t="n">
        <v>40</v>
      </c>
      <c r="I710" s="157"/>
      <c r="J710" s="159"/>
      <c r="K710" s="298" t="n">
        <v>0</v>
      </c>
      <c r="L710" s="56" t="n">
        <f aca="false">(Q710+Q709)/2</f>
        <v>322.26642868763</v>
      </c>
      <c r="M710" s="56" t="n">
        <f aca="false">(P710+P709)/2</f>
        <v>423.0996045</v>
      </c>
      <c r="N710" s="56" t="n">
        <f aca="false">(O710+O709)/2</f>
        <v>41.094</v>
      </c>
      <c r="O710" s="298" t="n">
        <f aca="false">$O$204</f>
        <v>41.094</v>
      </c>
      <c r="P710" s="157" t="n">
        <f aca="false">$P$204</f>
        <v>423.0996045</v>
      </c>
      <c r="Q710" s="157" t="n">
        <f aca="false">Q709-K710</f>
        <v>322.26642868763</v>
      </c>
      <c r="R710" s="298" t="n">
        <f aca="false">S710-0.5*K710</f>
        <v>146.24691254</v>
      </c>
      <c r="S710" s="298" t="n">
        <f aca="false">S709+K710</f>
        <v>146.24691254</v>
      </c>
      <c r="T710" s="298"/>
      <c r="U710" s="56" t="n">
        <f aca="false">R710-$U$23</f>
        <v>77.7682826735998</v>
      </c>
      <c r="V710" s="56"/>
      <c r="W710" s="56"/>
    </row>
    <row r="711" customFormat="false" ht="12.75" hidden="false" customHeight="false" outlineLevel="0" collapsed="false">
      <c r="A711" s="296"/>
      <c r="B711" s="296"/>
      <c r="C711" s="296"/>
      <c r="D711" s="297"/>
      <c r="E711" s="153"/>
      <c r="F711" s="155"/>
      <c r="G711" s="155" t="s">
        <v>674</v>
      </c>
      <c r="H711" s="156"/>
      <c r="I711" s="157"/>
      <c r="J711" s="159"/>
      <c r="K711" s="298" t="n">
        <v>0.05588</v>
      </c>
      <c r="L711" s="56" t="n">
        <f aca="false">(Q711+Q710)/2</f>
        <v>322.23848868763</v>
      </c>
      <c r="M711" s="56" t="n">
        <f aca="false">(P711+P710)/2</f>
        <v>423.0996045</v>
      </c>
      <c r="N711" s="56" t="n">
        <f aca="false">(O711+O710)/2</f>
        <v>41.094</v>
      </c>
      <c r="O711" s="298" t="n">
        <f aca="false">$O$204</f>
        <v>41.094</v>
      </c>
      <c r="P711" s="157" t="n">
        <f aca="false">$P$204</f>
        <v>423.0996045</v>
      </c>
      <c r="Q711" s="157" t="n">
        <f aca="false">Q710-K711</f>
        <v>322.21054868763</v>
      </c>
      <c r="R711" s="298" t="n">
        <f aca="false">S711-0.5*K711</f>
        <v>146.27485254</v>
      </c>
      <c r="S711" s="298" t="n">
        <f aca="false">S710+K711</f>
        <v>146.30279254</v>
      </c>
      <c r="T711" s="298"/>
      <c r="U711" s="56" t="n">
        <f aca="false">R711-$U$23</f>
        <v>77.7962226735998</v>
      </c>
      <c r="V711" s="56"/>
      <c r="W711" s="56"/>
    </row>
    <row r="712" customFormat="false" ht="12.75" hidden="false" customHeight="false" outlineLevel="0" collapsed="false">
      <c r="A712" s="296"/>
      <c r="B712" s="296"/>
      <c r="C712" s="296"/>
      <c r="D712" s="297"/>
      <c r="E712" s="153"/>
      <c r="F712" s="155"/>
      <c r="G712" s="155" t="s">
        <v>675</v>
      </c>
      <c r="H712" s="156"/>
      <c r="I712" s="157"/>
      <c r="J712" s="159"/>
      <c r="K712" s="298" t="n">
        <v>0.076136</v>
      </c>
      <c r="L712" s="56" t="n">
        <f aca="false">(Q712+Q711)/2</f>
        <v>322.17248068763</v>
      </c>
      <c r="M712" s="56" t="n">
        <f aca="false">(P712+P711)/2</f>
        <v>423.0996045</v>
      </c>
      <c r="N712" s="56" t="n">
        <f aca="false">(O712+O711)/2</f>
        <v>41.094</v>
      </c>
      <c r="O712" s="298" t="n">
        <f aca="false">$O$204</f>
        <v>41.094</v>
      </c>
      <c r="P712" s="157" t="n">
        <f aca="false">$P$204</f>
        <v>423.0996045</v>
      </c>
      <c r="Q712" s="157" t="n">
        <f aca="false">Q711-K712</f>
        <v>322.13441268763</v>
      </c>
      <c r="R712" s="298" t="n">
        <f aca="false">S712-0.5*K712</f>
        <v>146.34086054</v>
      </c>
      <c r="S712" s="298" t="n">
        <f aca="false">S711+K712</f>
        <v>146.37892854</v>
      </c>
      <c r="T712" s="298"/>
      <c r="U712" s="56" t="n">
        <f aca="false">R712-$U$23</f>
        <v>77.8622306735998</v>
      </c>
      <c r="V712" s="56"/>
      <c r="W712" s="56"/>
    </row>
    <row r="713" customFormat="false" ht="12.75" hidden="false" customHeight="false" outlineLevel="0" collapsed="false">
      <c r="A713" s="296" t="s">
        <v>663</v>
      </c>
      <c r="B713" s="296" t="str">
        <f aca="false">B668</f>
        <v>CB04</v>
      </c>
      <c r="C713" s="296" t="s">
        <v>807</v>
      </c>
      <c r="D713" s="297" t="n">
        <f aca="false">ROUND(10*R713,0)</f>
        <v>1466</v>
      </c>
      <c r="E713" s="153" t="s">
        <v>881</v>
      </c>
      <c r="F713" s="155" t="s">
        <v>765</v>
      </c>
      <c r="G713" s="155" t="s">
        <v>680</v>
      </c>
      <c r="H713" s="156" t="n">
        <v>40</v>
      </c>
      <c r="I713" s="157"/>
      <c r="J713" s="159"/>
      <c r="K713" s="298" t="n">
        <v>0.5</v>
      </c>
      <c r="L713" s="56" t="n">
        <f aca="false">(Q713+Q712)/2</f>
        <v>321.88441268763</v>
      </c>
      <c r="M713" s="56" t="n">
        <f aca="false">(P713+P712)/2</f>
        <v>423.0996045</v>
      </c>
      <c r="N713" s="56" t="n">
        <f aca="false">(O713+O712)/2</f>
        <v>41.094</v>
      </c>
      <c r="O713" s="298" t="n">
        <f aca="false">$O$204</f>
        <v>41.094</v>
      </c>
      <c r="P713" s="157" t="n">
        <f aca="false">$P$204</f>
        <v>423.0996045</v>
      </c>
      <c r="Q713" s="157" t="n">
        <f aca="false">Q712-K713</f>
        <v>321.63441268763</v>
      </c>
      <c r="R713" s="298" t="n">
        <f aca="false">S713-0.5*K713</f>
        <v>146.62892854</v>
      </c>
      <c r="S713" s="298" t="n">
        <f aca="false">S712+K713</f>
        <v>146.87892854</v>
      </c>
      <c r="T713" s="298"/>
      <c r="U713" s="56" t="n">
        <f aca="false">R713-$U$23</f>
        <v>78.1502986735998</v>
      </c>
      <c r="V713" s="56"/>
      <c r="W713" s="56"/>
    </row>
    <row r="714" customFormat="false" ht="12.75" hidden="false" customHeight="false" outlineLevel="0" collapsed="false">
      <c r="A714" s="296"/>
      <c r="B714" s="296"/>
      <c r="C714" s="296"/>
      <c r="D714" s="297"/>
      <c r="E714" s="153"/>
      <c r="F714" s="155"/>
      <c r="G714" s="155" t="s">
        <v>681</v>
      </c>
      <c r="H714" s="156"/>
      <c r="I714" s="157"/>
      <c r="J714" s="159"/>
      <c r="K714" s="298" t="n">
        <v>0.076136</v>
      </c>
      <c r="L714" s="56" t="n">
        <f aca="false">(Q714+Q713)/2</f>
        <v>321.59634468763</v>
      </c>
      <c r="M714" s="56" t="n">
        <f aca="false">(P714+P713)/2</f>
        <v>423.0996045</v>
      </c>
      <c r="N714" s="56" t="n">
        <f aca="false">(O714+O713)/2</f>
        <v>41.094</v>
      </c>
      <c r="O714" s="298" t="n">
        <f aca="false">$O$204</f>
        <v>41.094</v>
      </c>
      <c r="P714" s="157" t="n">
        <f aca="false">$P$204</f>
        <v>423.0996045</v>
      </c>
      <c r="Q714" s="157" t="n">
        <f aca="false">Q713-K714</f>
        <v>321.55827668763</v>
      </c>
      <c r="R714" s="298" t="n">
        <f aca="false">S714-0.5*K714</f>
        <v>146.91699654</v>
      </c>
      <c r="S714" s="298" t="n">
        <f aca="false">S713+K714</f>
        <v>146.95506454</v>
      </c>
      <c r="T714" s="298"/>
      <c r="U714" s="56" t="n">
        <f aca="false">R714-$U$23</f>
        <v>78.4383666735998</v>
      </c>
      <c r="V714" s="56"/>
      <c r="W714" s="56"/>
    </row>
    <row r="715" customFormat="false" ht="12.75" hidden="false" customHeight="false" outlineLevel="0" collapsed="false">
      <c r="A715" s="296"/>
      <c r="B715" s="296"/>
      <c r="C715" s="296"/>
      <c r="D715" s="297"/>
      <c r="E715" s="153"/>
      <c r="F715" s="155"/>
      <c r="G715" s="155" t="s">
        <v>300</v>
      </c>
      <c r="H715" s="156"/>
      <c r="I715" s="157"/>
      <c r="J715" s="159"/>
      <c r="K715" s="298" t="n">
        <v>0.099517</v>
      </c>
      <c r="L715" s="56" t="n">
        <f aca="false">(Q715+Q714)/2</f>
        <v>321.50851818763</v>
      </c>
      <c r="M715" s="56" t="n">
        <f aca="false">(P715+P714)/2</f>
        <v>423.0996045</v>
      </c>
      <c r="N715" s="56" t="n">
        <f aca="false">(O715+O714)/2</f>
        <v>41.094</v>
      </c>
      <c r="O715" s="298" t="n">
        <f aca="false">$O$204</f>
        <v>41.094</v>
      </c>
      <c r="P715" s="157" t="n">
        <f aca="false">$P$204</f>
        <v>423.0996045</v>
      </c>
      <c r="Q715" s="157" t="n">
        <f aca="false">Q714-K715</f>
        <v>321.45875968763</v>
      </c>
      <c r="R715" s="298" t="n">
        <f aca="false">S715-0.5*K715</f>
        <v>147.00482304</v>
      </c>
      <c r="S715" s="298" t="n">
        <f aca="false">S714+K715</f>
        <v>147.05458154</v>
      </c>
      <c r="T715" s="298"/>
      <c r="U715" s="56" t="n">
        <f aca="false">R715-$U$23</f>
        <v>78.5261931735998</v>
      </c>
      <c r="V715" s="56"/>
      <c r="W715" s="56"/>
    </row>
    <row r="716" customFormat="false" ht="12.75" hidden="false" customHeight="false" outlineLevel="0" collapsed="false">
      <c r="A716" s="296" t="s">
        <v>663</v>
      </c>
      <c r="B716" s="296" t="str">
        <f aca="false">B668</f>
        <v>CB04</v>
      </c>
      <c r="C716" s="296" t="s">
        <v>809</v>
      </c>
      <c r="D716" s="297" t="n">
        <f aca="false">ROUND(10*R716,0)</f>
        <v>1472</v>
      </c>
      <c r="E716" s="153" t="s">
        <v>882</v>
      </c>
      <c r="F716" s="155"/>
      <c r="G716" s="155" t="s">
        <v>751</v>
      </c>
      <c r="H716" s="156" t="n">
        <v>34</v>
      </c>
      <c r="I716" s="157"/>
      <c r="J716" s="159"/>
      <c r="K716" s="298" t="n">
        <v>0.298171</v>
      </c>
      <c r="L716" s="56" t="n">
        <f aca="false">(Q716+Q715)/2</f>
        <v>321.30967418763</v>
      </c>
      <c r="M716" s="56" t="n">
        <f aca="false">(P716+P715)/2</f>
        <v>423.0996045</v>
      </c>
      <c r="N716" s="56" t="n">
        <f aca="false">(O716+O715)/2</f>
        <v>41.094</v>
      </c>
      <c r="O716" s="298" t="n">
        <f aca="false">$O$204</f>
        <v>41.094</v>
      </c>
      <c r="P716" s="157" t="n">
        <f aca="false">$P$204</f>
        <v>423.0996045</v>
      </c>
      <c r="Q716" s="157" t="n">
        <f aca="false">Q715-K716</f>
        <v>321.16058868763</v>
      </c>
      <c r="R716" s="298" t="n">
        <f aca="false">S716-0.5*K716</f>
        <v>147.20366704</v>
      </c>
      <c r="S716" s="298" t="n">
        <f aca="false">S715+K716</f>
        <v>147.35275254</v>
      </c>
      <c r="T716" s="298"/>
      <c r="U716" s="56" t="n">
        <f aca="false">R716-$U$23</f>
        <v>78.7250371735998</v>
      </c>
      <c r="V716" s="56"/>
      <c r="W716" s="56"/>
    </row>
    <row r="717" customFormat="false" ht="12.75" hidden="false" customHeight="false" outlineLevel="0" collapsed="false">
      <c r="A717" s="296"/>
      <c r="B717" s="296"/>
      <c r="C717" s="296"/>
      <c r="D717" s="297"/>
      <c r="E717" s="153"/>
      <c r="F717" s="155"/>
      <c r="G717" s="155"/>
      <c r="H717" s="156"/>
      <c r="I717" s="157"/>
      <c r="J717" s="159"/>
      <c r="K717" s="298" t="n">
        <v>0</v>
      </c>
      <c r="L717" s="56" t="n">
        <f aca="false">(Q717+Q716)/2</f>
        <v>321.16058868763</v>
      </c>
      <c r="M717" s="56" t="n">
        <f aca="false">(P717+P716)/2</f>
        <v>423.0996045</v>
      </c>
      <c r="N717" s="56" t="n">
        <f aca="false">(O717+O716)/2</f>
        <v>41.094</v>
      </c>
      <c r="O717" s="298" t="n">
        <f aca="false">$O$204</f>
        <v>41.094</v>
      </c>
      <c r="P717" s="157" t="n">
        <f aca="false">$P$204</f>
        <v>423.0996045</v>
      </c>
      <c r="Q717" s="157" t="n">
        <f aca="false">Q716-K717</f>
        <v>321.16058868763</v>
      </c>
      <c r="R717" s="298" t="n">
        <f aca="false">S717-0.5*K717</f>
        <v>147.35275254</v>
      </c>
      <c r="S717" s="298" t="n">
        <f aca="false">S716+K717</f>
        <v>147.35275254</v>
      </c>
      <c r="T717" s="298"/>
      <c r="U717" s="56" t="n">
        <f aca="false">R717-$U$23</f>
        <v>78.8741226735998</v>
      </c>
      <c r="V717" s="56"/>
      <c r="W717" s="56"/>
    </row>
    <row r="718" customFormat="false" ht="12.75" hidden="false" customHeight="false" outlineLevel="0" collapsed="false">
      <c r="A718" s="296"/>
      <c r="B718" s="296"/>
      <c r="C718" s="296"/>
      <c r="D718" s="297"/>
      <c r="E718" s="153"/>
      <c r="F718" s="155"/>
      <c r="G718" s="155"/>
      <c r="H718" s="156"/>
      <c r="I718" s="157"/>
      <c r="J718" s="159"/>
      <c r="K718" s="298" t="n">
        <v>0</v>
      </c>
      <c r="L718" s="56" t="n">
        <f aca="false">(Q718+Q717)/2</f>
        <v>321.16058868763</v>
      </c>
      <c r="M718" s="56" t="n">
        <f aca="false">(P718+P717)/2</f>
        <v>423.0996045</v>
      </c>
      <c r="N718" s="56" t="n">
        <f aca="false">(O718+O717)/2</f>
        <v>41.094</v>
      </c>
      <c r="O718" s="298" t="n">
        <f aca="false">$O$204</f>
        <v>41.094</v>
      </c>
      <c r="P718" s="157" t="n">
        <f aca="false">$P$204</f>
        <v>423.0996045</v>
      </c>
      <c r="Q718" s="157" t="n">
        <f aca="false">Q717-K718</f>
        <v>321.16058868763</v>
      </c>
      <c r="R718" s="298" t="n">
        <f aca="false">S718-0.5*K718</f>
        <v>147.35275254</v>
      </c>
      <c r="S718" s="298" t="n">
        <f aca="false">S717+K718</f>
        <v>147.35275254</v>
      </c>
      <c r="T718" s="298"/>
      <c r="U718" s="56" t="n">
        <f aca="false">R718-$U$23</f>
        <v>78.8741226735998</v>
      </c>
      <c r="V718" s="56"/>
      <c r="W718" s="56"/>
    </row>
    <row r="719" customFormat="false" ht="12.75" hidden="false" customHeight="false" outlineLevel="0" collapsed="false">
      <c r="A719" s="296"/>
      <c r="B719" s="296"/>
      <c r="C719" s="296"/>
      <c r="D719" s="297"/>
      <c r="E719" s="314"/>
      <c r="F719" s="155"/>
      <c r="G719" s="155" t="s">
        <v>666</v>
      </c>
      <c r="H719" s="156"/>
      <c r="I719" s="304"/>
      <c r="J719" s="159"/>
      <c r="K719" s="300" t="n">
        <v>0.190822</v>
      </c>
      <c r="L719" s="56" t="n">
        <f aca="false">(Q719+Q718)/2</f>
        <v>321.06517768763</v>
      </c>
      <c r="M719" s="56" t="n">
        <f aca="false">(P719+P718)/2</f>
        <v>423.0996045</v>
      </c>
      <c r="N719" s="56" t="n">
        <f aca="false">(O719+O718)/2</f>
        <v>41.094</v>
      </c>
      <c r="O719" s="298" t="n">
        <f aca="false">$O$204</f>
        <v>41.094</v>
      </c>
      <c r="P719" s="157" t="n">
        <f aca="false">$P$204</f>
        <v>423.0996045</v>
      </c>
      <c r="Q719" s="157" t="n">
        <f aca="false">Q718-K719</f>
        <v>320.96976668763</v>
      </c>
      <c r="R719" s="298" t="n">
        <f aca="false">S719-0.5*K719</f>
        <v>147.44816354</v>
      </c>
      <c r="S719" s="298" t="n">
        <f aca="false">S718+K719</f>
        <v>147.54357454</v>
      </c>
      <c r="T719" s="304"/>
      <c r="U719" s="56" t="n">
        <f aca="false">R719-$U$23</f>
        <v>78.9695336735998</v>
      </c>
      <c r="V719" s="56"/>
      <c r="W719" s="56"/>
    </row>
    <row r="720" customFormat="false" ht="12.75" hidden="false" customHeight="false" outlineLevel="0" collapsed="false">
      <c r="A720" s="296" t="s">
        <v>663</v>
      </c>
      <c r="B720" s="296" t="str">
        <f aca="false">B668</f>
        <v>CB04</v>
      </c>
      <c r="C720" s="296" t="s">
        <v>265</v>
      </c>
      <c r="D720" s="297" t="n">
        <f aca="false">ROUND(10*R720,0)</f>
        <v>1476</v>
      </c>
      <c r="E720" s="298" t="s">
        <v>883</v>
      </c>
      <c r="F720" s="168"/>
      <c r="G720" s="299" t="s">
        <v>304</v>
      </c>
      <c r="H720" s="156" t="n">
        <v>40</v>
      </c>
      <c r="I720" s="157"/>
      <c r="J720" s="159"/>
      <c r="K720" s="300" t="n">
        <v>0.057404</v>
      </c>
      <c r="L720" s="56" t="n">
        <f aca="false">(Q720+Q719)/2</f>
        <v>320.94106468763</v>
      </c>
      <c r="M720" s="56" t="n">
        <f aca="false">(P720+P719)/2</f>
        <v>423.0996045</v>
      </c>
      <c r="N720" s="56" t="n">
        <f aca="false">(O720+O719)/2</f>
        <v>41.094</v>
      </c>
      <c r="O720" s="298" t="n">
        <f aca="false">$O$204</f>
        <v>41.094</v>
      </c>
      <c r="P720" s="157" t="n">
        <f aca="false">$P$204</f>
        <v>423.0996045</v>
      </c>
      <c r="Q720" s="157" t="n">
        <f aca="false">Q719-K720</f>
        <v>320.91236268763</v>
      </c>
      <c r="R720" s="298" t="n">
        <f aca="false">S720-0.5*K720</f>
        <v>147.57227654</v>
      </c>
      <c r="S720" s="298" t="n">
        <f aca="false">S719+K720</f>
        <v>147.60097854</v>
      </c>
      <c r="T720" s="298"/>
      <c r="U720" s="56" t="n">
        <f aca="false">R720-$U$23</f>
        <v>79.0936466735998</v>
      </c>
      <c r="V720" s="56"/>
      <c r="W720" s="56"/>
    </row>
    <row r="721" customFormat="false" ht="12.75" hidden="false" customHeight="false" outlineLevel="0" collapsed="false">
      <c r="A721" s="271"/>
      <c r="B721" s="271"/>
      <c r="C721" s="271"/>
      <c r="D721" s="272"/>
      <c r="E721" s="271"/>
      <c r="F721" s="274"/>
      <c r="G721" s="274" t="s">
        <v>300</v>
      </c>
      <c r="H721" s="275" t="n">
        <v>40</v>
      </c>
      <c r="I721" s="278"/>
      <c r="J721" s="277"/>
      <c r="K721" s="278" t="n">
        <v>0.103502</v>
      </c>
      <c r="L721" s="56" t="n">
        <f aca="false">(Q721+Q720)/2</f>
        <v>320.86061168763</v>
      </c>
      <c r="M721" s="56" t="n">
        <f aca="false">(P721+P720)/2</f>
        <v>423.0996045</v>
      </c>
      <c r="N721" s="56" t="n">
        <f aca="false">(O721+O720)/2</f>
        <v>41.094</v>
      </c>
      <c r="O721" s="278" t="n">
        <f aca="false">$O$204</f>
        <v>41.094</v>
      </c>
      <c r="P721" s="278" t="n">
        <f aca="false">$P$204</f>
        <v>423.0996045</v>
      </c>
      <c r="Q721" s="278" t="n">
        <f aca="false">Q720-K721</f>
        <v>320.80886068763</v>
      </c>
      <c r="R721" s="278" t="n">
        <f aca="false">S721-0.5*K721</f>
        <v>147.65272954</v>
      </c>
      <c r="S721" s="278" t="n">
        <f aca="false">S720+K721</f>
        <v>147.70448054</v>
      </c>
      <c r="T721" s="278"/>
      <c r="U721" s="56" t="n">
        <f aca="false">R721-$U$23</f>
        <v>79.1740996735998</v>
      </c>
      <c r="V721" s="56"/>
      <c r="W721" s="56"/>
    </row>
    <row r="722" customFormat="false" ht="12.75" hidden="false" customHeight="false" outlineLevel="0" collapsed="false">
      <c r="A722" s="271" t="s">
        <v>663</v>
      </c>
      <c r="B722" s="271" t="s">
        <v>884</v>
      </c>
      <c r="C722" s="271" t="s">
        <v>579</v>
      </c>
      <c r="D722" s="272" t="n">
        <f aca="false">ROUND(10*R722,0)</f>
        <v>1477</v>
      </c>
      <c r="E722" s="280" t="s">
        <v>885</v>
      </c>
      <c r="F722" s="274" t="s">
        <v>699</v>
      </c>
      <c r="G722" s="274" t="s">
        <v>582</v>
      </c>
      <c r="H722" s="275"/>
      <c r="I722" s="279"/>
      <c r="J722" s="277"/>
      <c r="K722" s="278" t="n">
        <v>0</v>
      </c>
      <c r="L722" s="56" t="n">
        <f aca="false">(Q722+Q721)/2</f>
        <v>320.80886068763</v>
      </c>
      <c r="M722" s="56" t="n">
        <f aca="false">(P722+P721)/2</f>
        <v>423.0996045</v>
      </c>
      <c r="N722" s="56" t="n">
        <f aca="false">(O722+O721)/2</f>
        <v>41.094</v>
      </c>
      <c r="O722" s="278" t="n">
        <f aca="false">$O$204</f>
        <v>41.094</v>
      </c>
      <c r="P722" s="278" t="n">
        <f aca="false">$P$204</f>
        <v>423.0996045</v>
      </c>
      <c r="Q722" s="278" t="n">
        <f aca="false">Q721-K722</f>
        <v>320.80886068763</v>
      </c>
      <c r="R722" s="278" t="n">
        <f aca="false">S722-0.5*K722</f>
        <v>147.70448054</v>
      </c>
      <c r="S722" s="278" t="n">
        <f aca="false">S721+K722</f>
        <v>147.70448054</v>
      </c>
      <c r="T722" s="278"/>
      <c r="U722" s="56" t="n">
        <f aca="false">R722-$U$23</f>
        <v>79.2258506735998</v>
      </c>
      <c r="V722" s="56"/>
      <c r="W722" s="56"/>
    </row>
    <row r="723" customFormat="false" ht="12.75" hidden="false" customHeight="false" outlineLevel="0" collapsed="false">
      <c r="A723" s="271"/>
      <c r="B723" s="271"/>
      <c r="C723" s="271"/>
      <c r="D723" s="272"/>
      <c r="E723" s="273"/>
      <c r="F723" s="274"/>
      <c r="G723" s="274" t="s">
        <v>700</v>
      </c>
      <c r="H723" s="281"/>
      <c r="I723" s="276"/>
      <c r="J723" s="277"/>
      <c r="K723" s="278" t="n">
        <v>0.145282</v>
      </c>
      <c r="L723" s="56" t="n">
        <f aca="false">(Q723+Q722)/2</f>
        <v>320.73621968763</v>
      </c>
      <c r="M723" s="56" t="n">
        <f aca="false">(P723+P722)/2</f>
        <v>423.0996045</v>
      </c>
      <c r="N723" s="56" t="n">
        <f aca="false">(O723+O722)/2</f>
        <v>41.094</v>
      </c>
      <c r="O723" s="278" t="n">
        <f aca="false">$O$204</f>
        <v>41.094</v>
      </c>
      <c r="P723" s="278" t="n">
        <f aca="false">$P$204</f>
        <v>423.0996045</v>
      </c>
      <c r="Q723" s="278" t="n">
        <f aca="false">Q722-K723</f>
        <v>320.66357868763</v>
      </c>
      <c r="R723" s="278" t="n">
        <f aca="false">S723-0.5*K723</f>
        <v>147.77712154</v>
      </c>
      <c r="S723" s="278" t="n">
        <f aca="false">S722+K723</f>
        <v>147.84976254</v>
      </c>
      <c r="T723" s="278"/>
      <c r="U723" s="56" t="n">
        <f aca="false">R723-$U$23</f>
        <v>79.2984916735998</v>
      </c>
      <c r="V723" s="56"/>
      <c r="W723" s="56"/>
    </row>
    <row r="724" customFormat="false" ht="12.75" hidden="false" customHeight="false" outlineLevel="0" collapsed="false">
      <c r="A724" s="271" t="s">
        <v>663</v>
      </c>
      <c r="B724" s="271" t="str">
        <f aca="false">B722</f>
        <v>WB04</v>
      </c>
      <c r="C724" s="271" t="s">
        <v>701</v>
      </c>
      <c r="D724" s="272" t="n">
        <f aca="false">ROUND(10*R724,0)</f>
        <v>1478</v>
      </c>
      <c r="E724" s="280" t="s">
        <v>886</v>
      </c>
      <c r="F724" s="274" t="s">
        <v>703</v>
      </c>
      <c r="G724" s="274" t="s">
        <v>704</v>
      </c>
      <c r="H724" s="275" t="n">
        <v>33</v>
      </c>
      <c r="I724" s="279"/>
      <c r="J724" s="277"/>
      <c r="K724" s="278" t="n">
        <v>0</v>
      </c>
      <c r="L724" s="56" t="n">
        <f aca="false">(Q724+Q723)/2</f>
        <v>320.66357868763</v>
      </c>
      <c r="M724" s="56" t="n">
        <f aca="false">(P724+P723)/2</f>
        <v>423.0996045</v>
      </c>
      <c r="N724" s="56" t="n">
        <f aca="false">(O724+O723)/2</f>
        <v>41.094</v>
      </c>
      <c r="O724" s="278" t="n">
        <f aca="false">$O$204</f>
        <v>41.094</v>
      </c>
      <c r="P724" s="278" t="n">
        <f aca="false">$P$204</f>
        <v>423.0996045</v>
      </c>
      <c r="Q724" s="278" t="n">
        <f aca="false">Q723-K724</f>
        <v>320.66357868763</v>
      </c>
      <c r="R724" s="278" t="n">
        <f aca="false">S724-0.5*K724</f>
        <v>147.84976254</v>
      </c>
      <c r="S724" s="278" t="n">
        <f aca="false">S723+K724</f>
        <v>147.84976254</v>
      </c>
      <c r="T724" s="278"/>
      <c r="U724" s="56" t="n">
        <f aca="false">R724-$U$23</f>
        <v>79.3711326735998</v>
      </c>
      <c r="V724" s="56"/>
      <c r="W724" s="56"/>
    </row>
    <row r="725" customFormat="false" ht="12.75" hidden="false" customHeight="false" outlineLevel="0" collapsed="false">
      <c r="A725" s="271"/>
      <c r="B725" s="271"/>
      <c r="C725" s="271"/>
      <c r="D725" s="272"/>
      <c r="E725" s="273"/>
      <c r="F725" s="274"/>
      <c r="G725" s="274" t="s">
        <v>700</v>
      </c>
      <c r="H725" s="281"/>
      <c r="I725" s="276"/>
      <c r="J725" s="277"/>
      <c r="K725" s="278" t="n">
        <v>0</v>
      </c>
      <c r="L725" s="56" t="n">
        <f aca="false">(Q725+Q724)/2</f>
        <v>320.66357868763</v>
      </c>
      <c r="M725" s="56" t="n">
        <f aca="false">(P725+P724)/2</f>
        <v>423.0996045</v>
      </c>
      <c r="N725" s="56" t="n">
        <f aca="false">(O725+O724)/2</f>
        <v>41.094</v>
      </c>
      <c r="O725" s="278" t="n">
        <f aca="false">$O$204</f>
        <v>41.094</v>
      </c>
      <c r="P725" s="278" t="n">
        <f aca="false">$P$204</f>
        <v>423.0996045</v>
      </c>
      <c r="Q725" s="278" t="n">
        <f aca="false">Q724-K725</f>
        <v>320.66357868763</v>
      </c>
      <c r="R725" s="278" t="n">
        <f aca="false">S725-0.5*K725</f>
        <v>147.84976254</v>
      </c>
      <c r="S725" s="278" t="n">
        <f aca="false">S724+K725</f>
        <v>147.84976254</v>
      </c>
      <c r="T725" s="278"/>
      <c r="U725" s="56" t="n">
        <f aca="false">R725-$U$23</f>
        <v>79.3711326735998</v>
      </c>
      <c r="V725" s="56"/>
      <c r="W725" s="56"/>
    </row>
    <row r="726" customFormat="false" ht="12.75" hidden="false" customHeight="false" outlineLevel="0" collapsed="false">
      <c r="A726" s="271" t="s">
        <v>663</v>
      </c>
      <c r="B726" s="271" t="str">
        <f aca="false">B724</f>
        <v>WB04</v>
      </c>
      <c r="C726" s="271" t="s">
        <v>496</v>
      </c>
      <c r="D726" s="272" t="n">
        <f aca="false">ROUND(10*R726,0)</f>
        <v>1478</v>
      </c>
      <c r="E726" s="280" t="s">
        <v>887</v>
      </c>
      <c r="F726" s="274" t="s">
        <v>573</v>
      </c>
      <c r="G726" s="274" t="s">
        <v>574</v>
      </c>
      <c r="H726" s="275"/>
      <c r="I726" s="279"/>
      <c r="J726" s="277"/>
      <c r="K726" s="278" t="n">
        <v>0</v>
      </c>
      <c r="L726" s="56" t="n">
        <f aca="false">(Q726+Q725)/2</f>
        <v>320.66357868763</v>
      </c>
      <c r="M726" s="56" t="n">
        <f aca="false">(P726+P725)/2</f>
        <v>423.0996045</v>
      </c>
      <c r="N726" s="56" t="n">
        <f aca="false">(O726+O725)/2</f>
        <v>41.094</v>
      </c>
      <c r="O726" s="278" t="n">
        <f aca="false">$O$204</f>
        <v>41.094</v>
      </c>
      <c r="P726" s="278" t="n">
        <f aca="false">$P$204</f>
        <v>423.0996045</v>
      </c>
      <c r="Q726" s="278" t="n">
        <f aca="false">Q725-K726</f>
        <v>320.66357868763</v>
      </c>
      <c r="R726" s="278" t="n">
        <f aca="false">S726-0.5*K726</f>
        <v>147.84976254</v>
      </c>
      <c r="S726" s="278" t="n">
        <f aca="false">S725+K726</f>
        <v>147.84976254</v>
      </c>
      <c r="T726" s="278"/>
      <c r="U726" s="56" t="n">
        <f aca="false">R726-$U$23</f>
        <v>79.3711326735998</v>
      </c>
      <c r="V726" s="56"/>
      <c r="W726" s="56"/>
    </row>
    <row r="727" customFormat="false" ht="12.75" hidden="false" customHeight="false" outlineLevel="0" collapsed="false">
      <c r="A727" s="271"/>
      <c r="B727" s="271"/>
      <c r="C727" s="271"/>
      <c r="D727" s="272"/>
      <c r="E727" s="280"/>
      <c r="F727" s="274"/>
      <c r="G727" s="274" t="s">
        <v>300</v>
      </c>
      <c r="H727" s="275" t="n">
        <v>40</v>
      </c>
      <c r="I727" s="279"/>
      <c r="J727" s="277"/>
      <c r="K727" s="278" t="n">
        <v>0.131216</v>
      </c>
      <c r="L727" s="56" t="n">
        <f aca="false">(Q727+Q726)/2</f>
        <v>320.59797068763</v>
      </c>
      <c r="M727" s="56" t="n">
        <f aca="false">(P727+P726)/2</f>
        <v>423.0996045</v>
      </c>
      <c r="N727" s="56" t="n">
        <f aca="false">(O727+O726)/2</f>
        <v>41.094</v>
      </c>
      <c r="O727" s="278" t="n">
        <f aca="false">$O$204</f>
        <v>41.094</v>
      </c>
      <c r="P727" s="278" t="n">
        <f aca="false">$P$204</f>
        <v>423.0996045</v>
      </c>
      <c r="Q727" s="278" t="n">
        <f aca="false">Q726-K727</f>
        <v>320.53236268763</v>
      </c>
      <c r="R727" s="278" t="n">
        <f aca="false">S727-0.5*K727</f>
        <v>147.91537054</v>
      </c>
      <c r="S727" s="278" t="n">
        <f aca="false">S726+K727</f>
        <v>147.98097854</v>
      </c>
      <c r="T727" s="278"/>
      <c r="U727" s="56" t="n">
        <f aca="false">R727-$U$23</f>
        <v>79.4367406735998</v>
      </c>
      <c r="V727" s="56"/>
      <c r="W727" s="56"/>
    </row>
    <row r="728" customFormat="false" ht="12.75" hidden="false" customHeight="false" outlineLevel="0" collapsed="false">
      <c r="A728" s="296" t="s">
        <v>663</v>
      </c>
      <c r="B728" s="296" t="s">
        <v>888</v>
      </c>
      <c r="C728" s="296" t="s">
        <v>265</v>
      </c>
      <c r="D728" s="297" t="n">
        <f aca="false">ROUND(10*R728,0)</f>
        <v>1480</v>
      </c>
      <c r="E728" s="298" t="s">
        <v>889</v>
      </c>
      <c r="F728" s="168"/>
      <c r="G728" s="299" t="s">
        <v>304</v>
      </c>
      <c r="H728" s="156" t="n">
        <v>40</v>
      </c>
      <c r="I728" s="298"/>
      <c r="J728" s="159"/>
      <c r="K728" s="300" t="n">
        <v>0.057404</v>
      </c>
      <c r="L728" s="56" t="n">
        <f aca="false">(Q728+Q727)/2</f>
        <v>320.50366068763</v>
      </c>
      <c r="M728" s="56" t="n">
        <f aca="false">(P728+P727)/2</f>
        <v>423.0996045</v>
      </c>
      <c r="N728" s="56" t="n">
        <f aca="false">(O728+O727)/2</f>
        <v>41.094</v>
      </c>
      <c r="O728" s="298" t="n">
        <f aca="false">$O$204</f>
        <v>41.094</v>
      </c>
      <c r="P728" s="157" t="n">
        <f aca="false">$P$204</f>
        <v>423.0996045</v>
      </c>
      <c r="Q728" s="157" t="n">
        <f aca="false">Q727-K728</f>
        <v>320.47495868763</v>
      </c>
      <c r="R728" s="298" t="n">
        <f aca="false">S728-0.5*K728</f>
        <v>148.00968054</v>
      </c>
      <c r="S728" s="298" t="n">
        <f aca="false">S727+K728</f>
        <v>148.03838254</v>
      </c>
      <c r="T728" s="298"/>
      <c r="U728" s="56" t="n">
        <f aca="false">R728-$U$23</f>
        <v>79.5310506735998</v>
      </c>
      <c r="V728" s="56"/>
      <c r="W728" s="56"/>
    </row>
    <row r="729" customFormat="false" ht="12.75" hidden="false" customHeight="false" outlineLevel="0" collapsed="false">
      <c r="A729" s="296"/>
      <c r="B729" s="296"/>
      <c r="C729" s="296"/>
      <c r="D729" s="297"/>
      <c r="E729" s="296"/>
      <c r="F729" s="155"/>
      <c r="G729" s="303" t="s">
        <v>666</v>
      </c>
      <c r="H729" s="156"/>
      <c r="I729" s="298"/>
      <c r="J729" s="159"/>
      <c r="K729" s="300" t="n">
        <v>0.190822</v>
      </c>
      <c r="L729" s="56" t="n">
        <f aca="false">(Q729+Q728)/2</f>
        <v>320.37954768763</v>
      </c>
      <c r="M729" s="56" t="n">
        <f aca="false">(P729+P728)/2</f>
        <v>423.0996045</v>
      </c>
      <c r="N729" s="56" t="n">
        <f aca="false">(O729+O728)/2</f>
        <v>41.094</v>
      </c>
      <c r="O729" s="298" t="n">
        <f aca="false">$O$204</f>
        <v>41.094</v>
      </c>
      <c r="P729" s="157" t="n">
        <f aca="false">$P$204</f>
        <v>423.0996045</v>
      </c>
      <c r="Q729" s="157" t="n">
        <f aca="false">Q728-K729</f>
        <v>320.28413668763</v>
      </c>
      <c r="R729" s="298" t="n">
        <f aca="false">S729-0.5*K729</f>
        <v>148.13379354</v>
      </c>
      <c r="S729" s="298" t="n">
        <f aca="false">S728+K729</f>
        <v>148.22920454</v>
      </c>
      <c r="T729" s="304"/>
      <c r="U729" s="56" t="n">
        <f aca="false">R729-$U$23</f>
        <v>79.6551636735997</v>
      </c>
      <c r="V729" s="56"/>
      <c r="W729" s="56"/>
    </row>
    <row r="730" customFormat="false" ht="12.75" hidden="false" customHeight="false" outlineLevel="0" collapsed="false">
      <c r="A730" s="296" t="s">
        <v>663</v>
      </c>
      <c r="B730" s="296" t="str">
        <f aca="false">B728</f>
        <v>CB05</v>
      </c>
      <c r="C730" s="296" t="s">
        <v>667</v>
      </c>
      <c r="D730" s="297" t="n">
        <f aca="false">ROUND(10*R730,0)</f>
        <v>1484</v>
      </c>
      <c r="E730" s="153" t="s">
        <v>890</v>
      </c>
      <c r="F730" s="155"/>
      <c r="G730" s="155" t="s">
        <v>751</v>
      </c>
      <c r="H730" s="156" t="n">
        <v>34</v>
      </c>
      <c r="I730" s="157"/>
      <c r="J730" s="159"/>
      <c r="K730" s="298" t="n">
        <v>0.298171</v>
      </c>
      <c r="L730" s="56" t="n">
        <f aca="false">(Q730+Q729)/2</f>
        <v>320.13505118763</v>
      </c>
      <c r="M730" s="56" t="n">
        <f aca="false">(P730+P729)/2</f>
        <v>423.0996045</v>
      </c>
      <c r="N730" s="56" t="n">
        <f aca="false">(O730+O729)/2</f>
        <v>41.094</v>
      </c>
      <c r="O730" s="298" t="n">
        <f aca="false">$O$204</f>
        <v>41.094</v>
      </c>
      <c r="P730" s="157" t="n">
        <f aca="false">$P$204</f>
        <v>423.0996045</v>
      </c>
      <c r="Q730" s="157" t="n">
        <f aca="false">Q729-K730</f>
        <v>319.98596568763</v>
      </c>
      <c r="R730" s="298" t="n">
        <f aca="false">S730-0.5*K730</f>
        <v>148.37829004</v>
      </c>
      <c r="S730" s="298" t="n">
        <f aca="false">S729+K730</f>
        <v>148.52737554</v>
      </c>
      <c r="T730" s="298"/>
      <c r="U730" s="56" t="n">
        <f aca="false">R730-$U$23</f>
        <v>79.8996601735997</v>
      </c>
      <c r="V730" s="56"/>
      <c r="W730" s="56"/>
    </row>
    <row r="731" customFormat="false" ht="12.75" hidden="false" customHeight="false" outlineLevel="0" collapsed="false">
      <c r="A731" s="296"/>
      <c r="B731" s="296"/>
      <c r="C731" s="296"/>
      <c r="D731" s="297"/>
      <c r="E731" s="153"/>
      <c r="F731" s="155"/>
      <c r="G731" s="155"/>
      <c r="H731" s="156"/>
      <c r="I731" s="157"/>
      <c r="J731" s="159"/>
      <c r="K731" s="298" t="n">
        <v>0</v>
      </c>
      <c r="L731" s="56" t="n">
        <f aca="false">(Q731+Q730)/2</f>
        <v>319.98596568763</v>
      </c>
      <c r="M731" s="56" t="n">
        <f aca="false">(P731+P730)/2</f>
        <v>423.0996045</v>
      </c>
      <c r="N731" s="56" t="n">
        <f aca="false">(O731+O730)/2</f>
        <v>41.094</v>
      </c>
      <c r="O731" s="298" t="n">
        <f aca="false">$O$204</f>
        <v>41.094</v>
      </c>
      <c r="P731" s="157" t="n">
        <f aca="false">$P$204</f>
        <v>423.0996045</v>
      </c>
      <c r="Q731" s="157" t="n">
        <f aca="false">Q730-K731</f>
        <v>319.98596568763</v>
      </c>
      <c r="R731" s="298" t="n">
        <f aca="false">S731-0.5*K731</f>
        <v>148.52737554</v>
      </c>
      <c r="S731" s="298" t="n">
        <f aca="false">S730+K731</f>
        <v>148.52737554</v>
      </c>
      <c r="T731" s="298"/>
      <c r="U731" s="56" t="n">
        <f aca="false">R731-$U$23</f>
        <v>80.0487456735998</v>
      </c>
      <c r="V731" s="56"/>
      <c r="W731" s="56"/>
    </row>
    <row r="732" customFormat="false" ht="12.75" hidden="false" customHeight="false" outlineLevel="0" collapsed="false">
      <c r="A732" s="296" t="s">
        <v>663</v>
      </c>
      <c r="B732" s="296" t="str">
        <f aca="false">B728</f>
        <v>CB05</v>
      </c>
      <c r="C732" s="296" t="s">
        <v>688</v>
      </c>
      <c r="D732" s="297" t="n">
        <f aca="false">ROUND(10*R732,0)</f>
        <v>1485</v>
      </c>
      <c r="E732" s="153" t="s">
        <v>891</v>
      </c>
      <c r="F732" s="155"/>
      <c r="G732" s="155" t="s">
        <v>690</v>
      </c>
      <c r="H732" s="156"/>
      <c r="I732" s="157"/>
      <c r="J732" s="159"/>
      <c r="K732" s="298" t="n">
        <v>0</v>
      </c>
      <c r="L732" s="56" t="n">
        <f aca="false">(Q732+Q731)/2</f>
        <v>319.98596568763</v>
      </c>
      <c r="M732" s="56" t="n">
        <f aca="false">(P732+P731)/2</f>
        <v>423.0996045</v>
      </c>
      <c r="N732" s="56" t="n">
        <f aca="false">(O732+O731)/2</f>
        <v>41.094</v>
      </c>
      <c r="O732" s="298" t="n">
        <f aca="false">$O$204</f>
        <v>41.094</v>
      </c>
      <c r="P732" s="157" t="n">
        <f aca="false">$P$204</f>
        <v>423.0996045</v>
      </c>
      <c r="Q732" s="157" t="n">
        <f aca="false">Q731-K732</f>
        <v>319.98596568763</v>
      </c>
      <c r="R732" s="298" t="n">
        <f aca="false">S732-0.5*K732</f>
        <v>148.52737554</v>
      </c>
      <c r="S732" s="298" t="n">
        <f aca="false">S731+K732</f>
        <v>148.52737554</v>
      </c>
      <c r="T732" s="298"/>
      <c r="U732" s="56" t="n">
        <f aca="false">R732-$U$23</f>
        <v>80.0487456735998</v>
      </c>
      <c r="V732" s="56"/>
      <c r="W732" s="56"/>
    </row>
    <row r="733" customFormat="false" ht="12.75" hidden="false" customHeight="false" outlineLevel="0" collapsed="false">
      <c r="A733" s="296"/>
      <c r="B733" s="296"/>
      <c r="C733" s="296"/>
      <c r="D733" s="297"/>
      <c r="E733" s="153"/>
      <c r="F733" s="155"/>
      <c r="G733" s="155" t="s">
        <v>300</v>
      </c>
      <c r="H733" s="156" t="n">
        <v>40</v>
      </c>
      <c r="I733" s="157"/>
      <c r="J733" s="159"/>
      <c r="K733" s="298" t="n">
        <v>0.09650984</v>
      </c>
      <c r="L733" s="56" t="n">
        <f aca="false">(Q733+Q732)/2</f>
        <v>319.93771076763</v>
      </c>
      <c r="M733" s="56" t="n">
        <f aca="false">(P733+P732)/2</f>
        <v>423.0996045</v>
      </c>
      <c r="N733" s="56" t="n">
        <f aca="false">(O733+O732)/2</f>
        <v>41.094</v>
      </c>
      <c r="O733" s="298" t="n">
        <f aca="false">$O$204</f>
        <v>41.094</v>
      </c>
      <c r="P733" s="157" t="n">
        <f aca="false">$P$204</f>
        <v>423.0996045</v>
      </c>
      <c r="Q733" s="157" t="n">
        <f aca="false">Q732-K733</f>
        <v>319.88945584763</v>
      </c>
      <c r="R733" s="298" t="n">
        <f aca="false">S733-0.5*K733</f>
        <v>148.57563046</v>
      </c>
      <c r="S733" s="298" t="n">
        <f aca="false">S732+K733</f>
        <v>148.62388538</v>
      </c>
      <c r="T733" s="298"/>
      <c r="U733" s="56" t="n">
        <f aca="false">R733-$U$23</f>
        <v>80.0970005935998</v>
      </c>
      <c r="V733" s="56"/>
      <c r="W733" s="56"/>
    </row>
    <row r="734" customFormat="false" ht="12.75" hidden="false" customHeight="false" outlineLevel="0" collapsed="false">
      <c r="A734" s="296" t="s">
        <v>663</v>
      </c>
      <c r="B734" s="296" t="str">
        <f aca="false">B728</f>
        <v>CB05</v>
      </c>
      <c r="C734" s="296" t="s">
        <v>579</v>
      </c>
      <c r="D734" s="297" t="n">
        <f aca="false">ROUND(10*R734,0)</f>
        <v>1486</v>
      </c>
      <c r="E734" s="153" t="s">
        <v>892</v>
      </c>
      <c r="F734" s="155" t="s">
        <v>672</v>
      </c>
      <c r="G734" s="155" t="s">
        <v>673</v>
      </c>
      <c r="H734" s="156"/>
      <c r="I734" s="157"/>
      <c r="J734" s="159"/>
      <c r="K734" s="298" t="n">
        <v>0</v>
      </c>
      <c r="L734" s="56" t="n">
        <f aca="false">(Q734+Q733)/2</f>
        <v>319.88945584763</v>
      </c>
      <c r="M734" s="56" t="n">
        <f aca="false">(P734+P733)/2</f>
        <v>423.0996045</v>
      </c>
      <c r="N734" s="56" t="n">
        <f aca="false">(O734+O733)/2</f>
        <v>41.094</v>
      </c>
      <c r="O734" s="298" t="n">
        <f aca="false">$O$204</f>
        <v>41.094</v>
      </c>
      <c r="P734" s="157" t="n">
        <f aca="false">$P$204</f>
        <v>423.0996045</v>
      </c>
      <c r="Q734" s="157" t="n">
        <f aca="false">Q733-K734</f>
        <v>319.88945584763</v>
      </c>
      <c r="R734" s="298" t="n">
        <f aca="false">S734-0.5*K734</f>
        <v>148.62388538</v>
      </c>
      <c r="S734" s="298" t="n">
        <f aca="false">S733+K734</f>
        <v>148.62388538</v>
      </c>
      <c r="T734" s="298"/>
      <c r="U734" s="56" t="n">
        <f aca="false">R734-$U$23</f>
        <v>80.1452555135998</v>
      </c>
      <c r="V734" s="56"/>
      <c r="W734" s="56"/>
    </row>
    <row r="735" customFormat="false" ht="12.75" hidden="false" customHeight="false" outlineLevel="0" collapsed="false">
      <c r="A735" s="296"/>
      <c r="B735" s="296"/>
      <c r="C735" s="296"/>
      <c r="D735" s="297"/>
      <c r="E735" s="153"/>
      <c r="F735" s="155"/>
      <c r="G735" s="155" t="s">
        <v>674</v>
      </c>
      <c r="H735" s="156" t="n">
        <v>40</v>
      </c>
      <c r="I735" s="157"/>
      <c r="J735" s="159"/>
      <c r="K735" s="298" t="n">
        <v>0.05588</v>
      </c>
      <c r="L735" s="56" t="n">
        <f aca="false">(Q735+Q734)/2</f>
        <v>319.86151584763</v>
      </c>
      <c r="M735" s="56" t="n">
        <f aca="false">(P735+P734)/2</f>
        <v>423.0996045</v>
      </c>
      <c r="N735" s="56" t="n">
        <f aca="false">(O735+O734)/2</f>
        <v>41.094</v>
      </c>
      <c r="O735" s="298" t="n">
        <f aca="false">$O$204</f>
        <v>41.094</v>
      </c>
      <c r="P735" s="157" t="n">
        <f aca="false">$P$204</f>
        <v>423.0996045</v>
      </c>
      <c r="Q735" s="157" t="n">
        <f aca="false">Q734-K735</f>
        <v>319.83357584763</v>
      </c>
      <c r="R735" s="298" t="n">
        <f aca="false">S735-0.5*K735</f>
        <v>148.65182538</v>
      </c>
      <c r="S735" s="298" t="n">
        <f aca="false">S734+K735</f>
        <v>148.67976538</v>
      </c>
      <c r="T735" s="298"/>
      <c r="U735" s="56" t="n">
        <f aca="false">R735-$U$23</f>
        <v>80.1731955135998</v>
      </c>
      <c r="V735" s="56"/>
      <c r="W735" s="56"/>
    </row>
    <row r="736" customFormat="false" ht="12.75" hidden="false" customHeight="false" outlineLevel="0" collapsed="false">
      <c r="A736" s="296"/>
      <c r="B736" s="296"/>
      <c r="C736" s="296"/>
      <c r="D736" s="297"/>
      <c r="E736" s="153"/>
      <c r="F736" s="155"/>
      <c r="G736" s="155" t="s">
        <v>675</v>
      </c>
      <c r="H736" s="156" t="n">
        <v>40</v>
      </c>
      <c r="I736" s="157"/>
      <c r="J736" s="159"/>
      <c r="K736" s="298" t="n">
        <v>0.076136</v>
      </c>
      <c r="L736" s="56" t="n">
        <f aca="false">(Q736+Q735)/2</f>
        <v>319.79550784763</v>
      </c>
      <c r="M736" s="56" t="n">
        <f aca="false">(P736+P735)/2</f>
        <v>423.0996045</v>
      </c>
      <c r="N736" s="56" t="n">
        <f aca="false">(O736+O735)/2</f>
        <v>41.094</v>
      </c>
      <c r="O736" s="298" t="n">
        <f aca="false">$O$204</f>
        <v>41.094</v>
      </c>
      <c r="P736" s="157" t="n">
        <f aca="false">$P$204</f>
        <v>423.0996045</v>
      </c>
      <c r="Q736" s="157" t="n">
        <f aca="false">Q735-K736</f>
        <v>319.75743984763</v>
      </c>
      <c r="R736" s="298" t="n">
        <f aca="false">S736-0.5*K736</f>
        <v>148.71783338</v>
      </c>
      <c r="S736" s="298" t="n">
        <f aca="false">S735+K736</f>
        <v>148.75590138</v>
      </c>
      <c r="T736" s="298"/>
      <c r="U736" s="56" t="n">
        <f aca="false">R736-$U$23</f>
        <v>80.2392035135997</v>
      </c>
      <c r="V736" s="56"/>
      <c r="W736" s="56"/>
    </row>
    <row r="737" customFormat="false" ht="12.75" hidden="false" customHeight="false" outlineLevel="0" collapsed="false">
      <c r="A737" s="296" t="s">
        <v>663</v>
      </c>
      <c r="B737" s="296" t="str">
        <f aca="false">B728</f>
        <v>CB05</v>
      </c>
      <c r="C737" s="296" t="s">
        <v>677</v>
      </c>
      <c r="D737" s="297" t="n">
        <f aca="false">ROUND(10*R737,0)</f>
        <v>1490</v>
      </c>
      <c r="E737" s="153" t="s">
        <v>893</v>
      </c>
      <c r="F737" s="155" t="s">
        <v>765</v>
      </c>
      <c r="G737" s="155" t="s">
        <v>680</v>
      </c>
      <c r="H737" s="156" t="n">
        <v>40</v>
      </c>
      <c r="I737" s="157"/>
      <c r="J737" s="159"/>
      <c r="K737" s="298" t="n">
        <v>0.5</v>
      </c>
      <c r="L737" s="56" t="n">
        <f aca="false">(Q737+Q736)/2</f>
        <v>319.50743984763</v>
      </c>
      <c r="M737" s="56" t="n">
        <f aca="false">(P737+P736)/2</f>
        <v>423.0996045</v>
      </c>
      <c r="N737" s="56" t="n">
        <f aca="false">(O737+O736)/2</f>
        <v>41.094</v>
      </c>
      <c r="O737" s="298" t="n">
        <f aca="false">$O$204</f>
        <v>41.094</v>
      </c>
      <c r="P737" s="157" t="n">
        <f aca="false">$P$204</f>
        <v>423.0996045</v>
      </c>
      <c r="Q737" s="157" t="n">
        <f aca="false">Q736-K737</f>
        <v>319.25743984763</v>
      </c>
      <c r="R737" s="298" t="n">
        <f aca="false">S737-0.5*K737</f>
        <v>149.00590138</v>
      </c>
      <c r="S737" s="298" t="n">
        <f aca="false">S736+K737</f>
        <v>149.25590138</v>
      </c>
      <c r="T737" s="298"/>
      <c r="U737" s="56" t="n">
        <f aca="false">R737-$U$23</f>
        <v>80.5272715135998</v>
      </c>
      <c r="V737" s="56"/>
      <c r="W737" s="56"/>
    </row>
    <row r="738" customFormat="false" ht="12.75" hidden="false" customHeight="false" outlineLevel="0" collapsed="false">
      <c r="A738" s="296"/>
      <c r="B738" s="296"/>
      <c r="C738" s="296"/>
      <c r="D738" s="297"/>
      <c r="E738" s="153"/>
      <c r="F738" s="155"/>
      <c r="G738" s="155" t="s">
        <v>681</v>
      </c>
      <c r="H738" s="156" t="n">
        <v>40</v>
      </c>
      <c r="I738" s="157"/>
      <c r="J738" s="159"/>
      <c r="K738" s="298" t="n">
        <v>0.076136</v>
      </c>
      <c r="L738" s="56" t="n">
        <f aca="false">(Q738+Q737)/2</f>
        <v>319.21937184763</v>
      </c>
      <c r="M738" s="56" t="n">
        <f aca="false">(P738+P737)/2</f>
        <v>423.0996045</v>
      </c>
      <c r="N738" s="56" t="n">
        <f aca="false">(O738+O737)/2</f>
        <v>41.094</v>
      </c>
      <c r="O738" s="298" t="n">
        <f aca="false">$O$204</f>
        <v>41.094</v>
      </c>
      <c r="P738" s="157" t="n">
        <f aca="false">$P$204</f>
        <v>423.0996045</v>
      </c>
      <c r="Q738" s="157" t="n">
        <f aca="false">Q737-K738</f>
        <v>319.18130384763</v>
      </c>
      <c r="R738" s="298" t="n">
        <f aca="false">S738-0.5*K738</f>
        <v>149.29396938</v>
      </c>
      <c r="S738" s="298" t="n">
        <f aca="false">S737+K738</f>
        <v>149.33203738</v>
      </c>
      <c r="T738" s="298"/>
      <c r="U738" s="56" t="n">
        <f aca="false">R738-$U$23</f>
        <v>80.8153395135997</v>
      </c>
      <c r="V738" s="56"/>
      <c r="W738" s="56"/>
    </row>
    <row r="739" customFormat="false" ht="12.75" hidden="false" customHeight="false" outlineLevel="0" collapsed="false">
      <c r="A739" s="296"/>
      <c r="B739" s="296"/>
      <c r="C739" s="296"/>
      <c r="D739" s="297"/>
      <c r="E739" s="153"/>
      <c r="F739" s="155"/>
      <c r="G739" s="155" t="s">
        <v>300</v>
      </c>
      <c r="H739" s="156"/>
      <c r="I739" s="157"/>
      <c r="J739" s="159"/>
      <c r="K739" s="298" t="n">
        <v>0.099517</v>
      </c>
      <c r="L739" s="56" t="n">
        <f aca="false">(Q739+Q738)/2</f>
        <v>319.13154534763</v>
      </c>
      <c r="M739" s="56" t="n">
        <f aca="false">(P739+P738)/2</f>
        <v>423.0996045</v>
      </c>
      <c r="N739" s="56" t="n">
        <f aca="false">(O739+O738)/2</f>
        <v>41.094</v>
      </c>
      <c r="O739" s="298" t="n">
        <f aca="false">$O$204</f>
        <v>41.094</v>
      </c>
      <c r="P739" s="157" t="n">
        <f aca="false">$P$204</f>
        <v>423.0996045</v>
      </c>
      <c r="Q739" s="157" t="n">
        <f aca="false">Q738-K739</f>
        <v>319.08178684763</v>
      </c>
      <c r="R739" s="298" t="n">
        <f aca="false">S739-0.5*K739</f>
        <v>149.38179588</v>
      </c>
      <c r="S739" s="298" t="n">
        <f aca="false">S738+K739</f>
        <v>149.43155438</v>
      </c>
      <c r="T739" s="298"/>
      <c r="U739" s="56" t="n">
        <f aca="false">R739-$U$23</f>
        <v>80.9031660135998</v>
      </c>
      <c r="V739" s="56"/>
      <c r="W739" s="56"/>
    </row>
    <row r="740" customFormat="false" ht="12.75" hidden="false" customHeight="false" outlineLevel="0" collapsed="false">
      <c r="A740" s="296" t="s">
        <v>663</v>
      </c>
      <c r="B740" s="296" t="str">
        <f aca="false">B728</f>
        <v>CB05</v>
      </c>
      <c r="C740" s="296" t="s">
        <v>682</v>
      </c>
      <c r="D740" s="297" t="n">
        <f aca="false">ROUND(10*R740,0)</f>
        <v>1496</v>
      </c>
      <c r="E740" s="153" t="s">
        <v>894</v>
      </c>
      <c r="F740" s="155"/>
      <c r="G740" s="155" t="s">
        <v>751</v>
      </c>
      <c r="H740" s="156" t="n">
        <v>34</v>
      </c>
      <c r="I740" s="157"/>
      <c r="J740" s="159"/>
      <c r="K740" s="298" t="n">
        <v>0.298171</v>
      </c>
      <c r="L740" s="56" t="n">
        <f aca="false">(Q740+Q739)/2</f>
        <v>318.93270134763</v>
      </c>
      <c r="M740" s="56" t="n">
        <f aca="false">(P740+P739)/2</f>
        <v>423.0996045</v>
      </c>
      <c r="N740" s="56" t="n">
        <f aca="false">(O740+O739)/2</f>
        <v>41.094</v>
      </c>
      <c r="O740" s="298" t="n">
        <f aca="false">$O$204</f>
        <v>41.094</v>
      </c>
      <c r="P740" s="157" t="n">
        <f aca="false">$P$204</f>
        <v>423.0996045</v>
      </c>
      <c r="Q740" s="157" t="n">
        <f aca="false">Q739-K740</f>
        <v>318.78361584763</v>
      </c>
      <c r="R740" s="298" t="n">
        <f aca="false">S740-0.5*K740</f>
        <v>149.58063988</v>
      </c>
      <c r="S740" s="298" t="n">
        <f aca="false">S739+K740</f>
        <v>149.72972538</v>
      </c>
      <c r="T740" s="298"/>
      <c r="U740" s="56" t="n">
        <f aca="false">R740-$U$23</f>
        <v>81.1020100135997</v>
      </c>
      <c r="V740" s="56"/>
      <c r="W740" s="56"/>
    </row>
    <row r="741" customFormat="false" ht="12.75" hidden="false" customHeight="false" outlineLevel="0" collapsed="false">
      <c r="A741" s="296"/>
      <c r="B741" s="296"/>
      <c r="C741" s="296"/>
      <c r="D741" s="297"/>
      <c r="E741" s="153"/>
      <c r="F741" s="155"/>
      <c r="G741" s="155"/>
      <c r="H741" s="156"/>
      <c r="I741" s="157"/>
      <c r="J741" s="159"/>
      <c r="K741" s="298" t="n">
        <v>0</v>
      </c>
      <c r="L741" s="56" t="n">
        <f aca="false">(Q741+Q740)/2</f>
        <v>318.78361584763</v>
      </c>
      <c r="M741" s="56" t="n">
        <f aca="false">(P741+P740)/2</f>
        <v>423.0996045</v>
      </c>
      <c r="N741" s="56" t="n">
        <f aca="false">(O741+O740)/2</f>
        <v>41.094</v>
      </c>
      <c r="O741" s="298" t="n">
        <f aca="false">$O$204</f>
        <v>41.094</v>
      </c>
      <c r="P741" s="157" t="n">
        <f aca="false">$P$204</f>
        <v>423.0996045</v>
      </c>
      <c r="Q741" s="157" t="n">
        <f aca="false">Q740-K741</f>
        <v>318.78361584763</v>
      </c>
      <c r="R741" s="298" t="n">
        <f aca="false">S741-0.5*K741</f>
        <v>149.72972538</v>
      </c>
      <c r="S741" s="298" t="n">
        <f aca="false">S740+K741</f>
        <v>149.72972538</v>
      </c>
      <c r="T741" s="298"/>
      <c r="U741" s="56" t="n">
        <f aca="false">R741-$U$23</f>
        <v>81.2510955135997</v>
      </c>
      <c r="V741" s="56"/>
      <c r="W741" s="56"/>
    </row>
    <row r="742" customFormat="false" ht="12.75" hidden="false" customHeight="false" outlineLevel="0" collapsed="false">
      <c r="A742" s="296"/>
      <c r="B742" s="296"/>
      <c r="C742" s="296"/>
      <c r="D742" s="297"/>
      <c r="E742" s="153"/>
      <c r="F742" s="155"/>
      <c r="G742" s="155"/>
      <c r="H742" s="156"/>
      <c r="I742" s="157"/>
      <c r="J742" s="159"/>
      <c r="K742" s="298" t="n">
        <v>0</v>
      </c>
      <c r="L742" s="56" t="n">
        <f aca="false">(Q742+Q741)/2</f>
        <v>318.78361584763</v>
      </c>
      <c r="M742" s="56" t="n">
        <f aca="false">(P742+P741)/2</f>
        <v>423.0996045</v>
      </c>
      <c r="N742" s="56" t="n">
        <f aca="false">(O742+O741)/2</f>
        <v>41.094</v>
      </c>
      <c r="O742" s="298" t="n">
        <f aca="false">$O$204</f>
        <v>41.094</v>
      </c>
      <c r="P742" s="157" t="n">
        <f aca="false">$P$204</f>
        <v>423.0996045</v>
      </c>
      <c r="Q742" s="157" t="n">
        <f aca="false">Q741-K742</f>
        <v>318.78361584763</v>
      </c>
      <c r="R742" s="298" t="n">
        <f aca="false">S742-0.5*K742</f>
        <v>149.72972538</v>
      </c>
      <c r="S742" s="298" t="n">
        <f aca="false">S741+K742</f>
        <v>149.72972538</v>
      </c>
      <c r="T742" s="298"/>
      <c r="U742" s="56" t="n">
        <f aca="false">R742-$U$23</f>
        <v>81.2510955135997</v>
      </c>
      <c r="V742" s="56"/>
      <c r="W742" s="56"/>
    </row>
    <row r="743" customFormat="false" ht="12.75" hidden="false" customHeight="false" outlineLevel="0" collapsed="false">
      <c r="A743" s="296"/>
      <c r="B743" s="296"/>
      <c r="C743" s="296"/>
      <c r="D743" s="297"/>
      <c r="E743" s="153"/>
      <c r="F743" s="155"/>
      <c r="G743" s="155" t="s">
        <v>300</v>
      </c>
      <c r="H743" s="156"/>
      <c r="I743" s="157"/>
      <c r="J743" s="159"/>
      <c r="K743" s="298" t="n">
        <v>0.099517</v>
      </c>
      <c r="L743" s="56" t="n">
        <f aca="false">(Q743+Q742)/2</f>
        <v>318.73385734763</v>
      </c>
      <c r="M743" s="56" t="n">
        <f aca="false">(P743+P742)/2</f>
        <v>423.0996045</v>
      </c>
      <c r="N743" s="56" t="n">
        <f aca="false">(O743+O742)/2</f>
        <v>41.094</v>
      </c>
      <c r="O743" s="298" t="n">
        <f aca="false">$O$204</f>
        <v>41.094</v>
      </c>
      <c r="P743" s="157" t="n">
        <f aca="false">$P$204</f>
        <v>423.0996045</v>
      </c>
      <c r="Q743" s="157" t="n">
        <f aca="false">Q742-K743</f>
        <v>318.68409884763</v>
      </c>
      <c r="R743" s="298" t="n">
        <f aca="false">S743-0.5*K743</f>
        <v>149.77948388</v>
      </c>
      <c r="S743" s="298" t="n">
        <f aca="false">S742+K743</f>
        <v>149.82924238</v>
      </c>
      <c r="T743" s="298"/>
      <c r="U743" s="56" t="n">
        <f aca="false">R743-$U$23</f>
        <v>81.3008540135997</v>
      </c>
      <c r="V743" s="56"/>
      <c r="W743" s="56"/>
    </row>
    <row r="744" customFormat="false" ht="12.75" hidden="false" customHeight="false" outlineLevel="0" collapsed="false">
      <c r="A744" s="296" t="s">
        <v>663</v>
      </c>
      <c r="B744" s="296" t="str">
        <f aca="false">B728</f>
        <v>CB05</v>
      </c>
      <c r="C744" s="296" t="s">
        <v>686</v>
      </c>
      <c r="D744" s="297" t="n">
        <f aca="false">ROUND(10*R744,0)</f>
        <v>1500</v>
      </c>
      <c r="E744" s="153" t="s">
        <v>895</v>
      </c>
      <c r="F744" s="155"/>
      <c r="G744" s="155" t="s">
        <v>751</v>
      </c>
      <c r="H744" s="156" t="n">
        <v>34</v>
      </c>
      <c r="I744" s="157"/>
      <c r="J744" s="159"/>
      <c r="K744" s="298" t="n">
        <v>0.298171</v>
      </c>
      <c r="L744" s="56" t="n">
        <f aca="false">(Q744+Q743)/2</f>
        <v>318.53501334763</v>
      </c>
      <c r="M744" s="56" t="n">
        <f aca="false">(P744+P743)/2</f>
        <v>423.0996045</v>
      </c>
      <c r="N744" s="56" t="n">
        <f aca="false">(O744+O743)/2</f>
        <v>41.094</v>
      </c>
      <c r="O744" s="298" t="n">
        <f aca="false">$O$204</f>
        <v>41.094</v>
      </c>
      <c r="P744" s="157" t="n">
        <f aca="false">$P$204</f>
        <v>423.0996045</v>
      </c>
      <c r="Q744" s="157" t="n">
        <f aca="false">Q743-K744</f>
        <v>318.38592784763</v>
      </c>
      <c r="R744" s="298" t="n">
        <f aca="false">S744-0.5*K744</f>
        <v>149.97832788</v>
      </c>
      <c r="S744" s="298" t="n">
        <f aca="false">S743+K744</f>
        <v>150.12741338</v>
      </c>
      <c r="T744" s="298"/>
      <c r="U744" s="56" t="n">
        <f aca="false">R744-$U$23</f>
        <v>81.4996980135997</v>
      </c>
      <c r="V744" s="56"/>
      <c r="W744" s="56"/>
    </row>
    <row r="745" customFormat="false" ht="12.75" hidden="false" customHeight="false" outlineLevel="0" collapsed="false">
      <c r="A745" s="296"/>
      <c r="B745" s="296"/>
      <c r="C745" s="296"/>
      <c r="D745" s="297"/>
      <c r="E745" s="153"/>
      <c r="F745" s="155"/>
      <c r="G745" s="155"/>
      <c r="H745" s="156"/>
      <c r="I745" s="157"/>
      <c r="J745" s="159"/>
      <c r="K745" s="298" t="n">
        <v>0</v>
      </c>
      <c r="L745" s="56" t="n">
        <f aca="false">(Q745+Q744)/2</f>
        <v>318.38592784763</v>
      </c>
      <c r="M745" s="56" t="n">
        <f aca="false">(P745+P744)/2</f>
        <v>423.0996045</v>
      </c>
      <c r="N745" s="56" t="n">
        <f aca="false">(O745+O744)/2</f>
        <v>41.094</v>
      </c>
      <c r="O745" s="298" t="n">
        <f aca="false">$O$204</f>
        <v>41.094</v>
      </c>
      <c r="P745" s="157" t="n">
        <f aca="false">$P$204</f>
        <v>423.0996045</v>
      </c>
      <c r="Q745" s="157" t="n">
        <f aca="false">Q744-K745</f>
        <v>318.38592784763</v>
      </c>
      <c r="R745" s="298" t="n">
        <f aca="false">S745-0.5*K745</f>
        <v>150.12741338</v>
      </c>
      <c r="S745" s="298" t="n">
        <f aca="false">S744+K745</f>
        <v>150.12741338</v>
      </c>
      <c r="T745" s="298"/>
      <c r="U745" s="56" t="n">
        <f aca="false">R745-$U$23</f>
        <v>81.6487835135997</v>
      </c>
      <c r="V745" s="56"/>
      <c r="W745" s="56"/>
    </row>
    <row r="746" customFormat="false" ht="12.75" hidden="false" customHeight="false" outlineLevel="0" collapsed="false">
      <c r="A746" s="296"/>
      <c r="B746" s="296"/>
      <c r="C746" s="296"/>
      <c r="D746" s="297"/>
      <c r="E746" s="153"/>
      <c r="F746" s="155"/>
      <c r="G746" s="155"/>
      <c r="H746" s="156"/>
      <c r="I746" s="157"/>
      <c r="J746" s="159"/>
      <c r="K746" s="298" t="n">
        <v>0</v>
      </c>
      <c r="L746" s="56" t="n">
        <f aca="false">(Q746+Q745)/2</f>
        <v>318.38592784763</v>
      </c>
      <c r="M746" s="56" t="n">
        <f aca="false">(P746+P745)/2</f>
        <v>423.0996045</v>
      </c>
      <c r="N746" s="56" t="n">
        <f aca="false">(O746+O745)/2</f>
        <v>41.094</v>
      </c>
      <c r="O746" s="298" t="n">
        <f aca="false">$O$204</f>
        <v>41.094</v>
      </c>
      <c r="P746" s="157" t="n">
        <f aca="false">$P$204</f>
        <v>423.0996045</v>
      </c>
      <c r="Q746" s="157" t="n">
        <f aca="false">Q745-K746</f>
        <v>318.38592784763</v>
      </c>
      <c r="R746" s="298" t="n">
        <f aca="false">S746-0.5*K746</f>
        <v>150.12741338</v>
      </c>
      <c r="S746" s="298" t="n">
        <f aca="false">S745+K746</f>
        <v>150.12741338</v>
      </c>
      <c r="T746" s="298"/>
      <c r="U746" s="56" t="n">
        <f aca="false">R746-$U$23</f>
        <v>81.6487835135997</v>
      </c>
      <c r="V746" s="56"/>
      <c r="W746" s="56"/>
    </row>
    <row r="747" customFormat="false" ht="12.75" hidden="false" customHeight="false" outlineLevel="0" collapsed="false">
      <c r="A747" s="296"/>
      <c r="B747" s="296"/>
      <c r="C747" s="296"/>
      <c r="D747" s="297"/>
      <c r="E747" s="153"/>
      <c r="F747" s="155"/>
      <c r="G747" s="155" t="s">
        <v>300</v>
      </c>
      <c r="H747" s="156"/>
      <c r="I747" s="157"/>
      <c r="J747" s="159"/>
      <c r="K747" s="298" t="n">
        <v>0.099517</v>
      </c>
      <c r="L747" s="56" t="n">
        <f aca="false">(Q747+Q746)/2</f>
        <v>318.33616934763</v>
      </c>
      <c r="M747" s="56" t="n">
        <f aca="false">(P747+P746)/2</f>
        <v>423.0996045</v>
      </c>
      <c r="N747" s="56" t="n">
        <f aca="false">(O747+O746)/2</f>
        <v>41.094</v>
      </c>
      <c r="O747" s="298" t="n">
        <f aca="false">$O$204</f>
        <v>41.094</v>
      </c>
      <c r="P747" s="157" t="n">
        <f aca="false">$P$204</f>
        <v>423.0996045</v>
      </c>
      <c r="Q747" s="157" t="n">
        <f aca="false">Q746-K747</f>
        <v>318.28641084763</v>
      </c>
      <c r="R747" s="298" t="n">
        <f aca="false">S747-0.5*K747</f>
        <v>150.17717188</v>
      </c>
      <c r="S747" s="298" t="n">
        <f aca="false">S746+K747</f>
        <v>150.22693038</v>
      </c>
      <c r="T747" s="298"/>
      <c r="U747" s="56" t="n">
        <f aca="false">R747-$U$23</f>
        <v>81.6985420135997</v>
      </c>
      <c r="V747" s="56"/>
      <c r="W747" s="56"/>
    </row>
    <row r="748" customFormat="false" ht="12.75" hidden="false" customHeight="false" outlineLevel="0" collapsed="false">
      <c r="A748" s="296" t="s">
        <v>663</v>
      </c>
      <c r="B748" s="296" t="str">
        <f aca="false">B728</f>
        <v>CB05</v>
      </c>
      <c r="C748" s="296" t="s">
        <v>694</v>
      </c>
      <c r="D748" s="297" t="n">
        <f aca="false">ROUND(10*R748,0)</f>
        <v>1504</v>
      </c>
      <c r="E748" s="153" t="s">
        <v>896</v>
      </c>
      <c r="F748" s="155"/>
      <c r="G748" s="155" t="s">
        <v>751</v>
      </c>
      <c r="H748" s="156" t="n">
        <v>34</v>
      </c>
      <c r="I748" s="157"/>
      <c r="J748" s="159"/>
      <c r="K748" s="298" t="n">
        <v>0.298171</v>
      </c>
      <c r="L748" s="56" t="n">
        <f aca="false">(Q748+Q747)/2</f>
        <v>318.13732534763</v>
      </c>
      <c r="M748" s="56" t="n">
        <f aca="false">(P748+P747)/2</f>
        <v>423.0996045</v>
      </c>
      <c r="N748" s="56" t="n">
        <f aca="false">(O748+O747)/2</f>
        <v>41.094</v>
      </c>
      <c r="O748" s="298" t="n">
        <f aca="false">$O$204</f>
        <v>41.094</v>
      </c>
      <c r="P748" s="157" t="n">
        <f aca="false">$P$204</f>
        <v>423.0996045</v>
      </c>
      <c r="Q748" s="157" t="n">
        <f aca="false">Q747-K748</f>
        <v>317.98823984763</v>
      </c>
      <c r="R748" s="298" t="n">
        <f aca="false">S748-0.5*K748</f>
        <v>150.37601588</v>
      </c>
      <c r="S748" s="298" t="n">
        <f aca="false">S747+K748</f>
        <v>150.52510138</v>
      </c>
      <c r="T748" s="298"/>
      <c r="U748" s="56" t="n">
        <f aca="false">R748-$U$23</f>
        <v>81.8973860135997</v>
      </c>
      <c r="V748" s="56"/>
      <c r="W748" s="56"/>
    </row>
    <row r="749" customFormat="false" ht="12.75" hidden="false" customHeight="false" outlineLevel="0" collapsed="false">
      <c r="A749" s="296"/>
      <c r="B749" s="296"/>
      <c r="C749" s="296"/>
      <c r="D749" s="297"/>
      <c r="E749" s="153"/>
      <c r="F749" s="155"/>
      <c r="G749" s="155"/>
      <c r="H749" s="156"/>
      <c r="I749" s="157"/>
      <c r="J749" s="159"/>
      <c r="K749" s="298" t="n">
        <v>0</v>
      </c>
      <c r="L749" s="56" t="n">
        <f aca="false">(Q749+Q748)/2</f>
        <v>317.98823984763</v>
      </c>
      <c r="M749" s="56" t="n">
        <f aca="false">(P749+P748)/2</f>
        <v>423.0996045</v>
      </c>
      <c r="N749" s="56" t="n">
        <f aca="false">(O749+O748)/2</f>
        <v>41.094</v>
      </c>
      <c r="O749" s="298" t="n">
        <f aca="false">$O$204</f>
        <v>41.094</v>
      </c>
      <c r="P749" s="157" t="n">
        <f aca="false">$P$204</f>
        <v>423.0996045</v>
      </c>
      <c r="Q749" s="157" t="n">
        <f aca="false">Q748-K749</f>
        <v>317.98823984763</v>
      </c>
      <c r="R749" s="298" t="n">
        <f aca="false">S749-0.5*K749</f>
        <v>150.52510138</v>
      </c>
      <c r="S749" s="298" t="n">
        <f aca="false">S748+K749</f>
        <v>150.52510138</v>
      </c>
      <c r="T749" s="298"/>
      <c r="U749" s="56" t="n">
        <f aca="false">R749-$U$23</f>
        <v>82.0464715135997</v>
      </c>
      <c r="V749" s="56"/>
      <c r="W749" s="56"/>
    </row>
    <row r="750" customFormat="false" ht="12.75" hidden="false" customHeight="false" outlineLevel="0" collapsed="false">
      <c r="A750" s="296" t="s">
        <v>663</v>
      </c>
      <c r="B750" s="296" t="str">
        <f aca="false">B728</f>
        <v>CB05</v>
      </c>
      <c r="C750" s="296" t="s">
        <v>554</v>
      </c>
      <c r="D750" s="297" t="n">
        <f aca="false">ROUND(10*R750,0)</f>
        <v>1505</v>
      </c>
      <c r="E750" s="153" t="s">
        <v>897</v>
      </c>
      <c r="F750" s="155" t="s">
        <v>556</v>
      </c>
      <c r="G750" s="155" t="s">
        <v>557</v>
      </c>
      <c r="H750" s="156"/>
      <c r="I750" s="157"/>
      <c r="J750" s="159"/>
      <c r="K750" s="298" t="n">
        <v>0</v>
      </c>
      <c r="L750" s="56" t="n">
        <f aca="false">(Q750+Q749)/2</f>
        <v>317.98823984763</v>
      </c>
      <c r="M750" s="56" t="n">
        <f aca="false">(P750+P749)/2</f>
        <v>423.0996045</v>
      </c>
      <c r="N750" s="56" t="n">
        <f aca="false">(O750+O749)/2</f>
        <v>41.094</v>
      </c>
      <c r="O750" s="298" t="n">
        <f aca="false">$O$204</f>
        <v>41.094</v>
      </c>
      <c r="P750" s="157" t="n">
        <f aca="false">$P$204</f>
        <v>423.0996045</v>
      </c>
      <c r="Q750" s="157" t="n">
        <f aca="false">Q749-K750</f>
        <v>317.98823984763</v>
      </c>
      <c r="R750" s="298" t="n">
        <f aca="false">S750-0.5*K750</f>
        <v>150.52510138</v>
      </c>
      <c r="S750" s="298" t="n">
        <f aca="false">S749+K750</f>
        <v>150.52510138</v>
      </c>
      <c r="T750" s="298"/>
      <c r="U750" s="56" t="n">
        <f aca="false">R750-$U$23</f>
        <v>82.0464715135997</v>
      </c>
      <c r="V750" s="56"/>
      <c r="W750" s="56"/>
    </row>
    <row r="751" customFormat="false" ht="12.75" hidden="false" customHeight="false" outlineLevel="0" collapsed="false">
      <c r="A751" s="296"/>
      <c r="B751" s="296"/>
      <c r="C751" s="296"/>
      <c r="D751" s="297"/>
      <c r="E751" s="153"/>
      <c r="F751" s="155"/>
      <c r="G751" s="155" t="s">
        <v>300</v>
      </c>
      <c r="H751" s="156"/>
      <c r="I751" s="157"/>
      <c r="J751" s="159"/>
      <c r="K751" s="298" t="n">
        <v>0.09650984</v>
      </c>
      <c r="L751" s="56" t="n">
        <f aca="false">(Q751+Q750)/2</f>
        <v>317.93998492763</v>
      </c>
      <c r="M751" s="56" t="n">
        <f aca="false">(P751+P750)/2</f>
        <v>423.0996045</v>
      </c>
      <c r="N751" s="56" t="n">
        <f aca="false">(O751+O750)/2</f>
        <v>41.094</v>
      </c>
      <c r="O751" s="298" t="n">
        <f aca="false">$O$204</f>
        <v>41.094</v>
      </c>
      <c r="P751" s="157" t="n">
        <f aca="false">$P$204</f>
        <v>423.0996045</v>
      </c>
      <c r="Q751" s="157" t="n">
        <f aca="false">Q750-K751</f>
        <v>317.89173000763</v>
      </c>
      <c r="R751" s="298" t="n">
        <f aca="false">S751-0.5*K751</f>
        <v>150.5733563</v>
      </c>
      <c r="S751" s="298" t="n">
        <f aca="false">S750+K751</f>
        <v>150.62161122</v>
      </c>
      <c r="T751" s="298"/>
      <c r="U751" s="56" t="n">
        <f aca="false">R751-$U$23</f>
        <v>82.0947264335997</v>
      </c>
      <c r="V751" s="56"/>
      <c r="W751" s="56"/>
    </row>
    <row r="752" customFormat="false" ht="12.75" hidden="false" customHeight="false" outlineLevel="0" collapsed="false">
      <c r="A752" s="296" t="s">
        <v>663</v>
      </c>
      <c r="B752" s="296" t="str">
        <f aca="false">B728</f>
        <v>CB05</v>
      </c>
      <c r="C752" s="296" t="s">
        <v>579</v>
      </c>
      <c r="D752" s="297" t="n">
        <f aca="false">ROUND(10*R752,0)</f>
        <v>1506</v>
      </c>
      <c r="E752" s="153" t="s">
        <v>898</v>
      </c>
      <c r="F752" s="155" t="s">
        <v>672</v>
      </c>
      <c r="G752" s="155" t="s">
        <v>673</v>
      </c>
      <c r="H752" s="156" t="n">
        <v>40</v>
      </c>
      <c r="I752" s="157"/>
      <c r="J752" s="159"/>
      <c r="K752" s="298" t="n">
        <v>0</v>
      </c>
      <c r="L752" s="56" t="n">
        <f aca="false">(Q752+Q751)/2</f>
        <v>317.89173000763</v>
      </c>
      <c r="M752" s="56" t="n">
        <f aca="false">(P752+P751)/2</f>
        <v>423.0996045</v>
      </c>
      <c r="N752" s="56" t="n">
        <f aca="false">(O752+O751)/2</f>
        <v>41.094</v>
      </c>
      <c r="O752" s="298" t="n">
        <f aca="false">$O$204</f>
        <v>41.094</v>
      </c>
      <c r="P752" s="157" t="n">
        <f aca="false">$P$204</f>
        <v>423.0996045</v>
      </c>
      <c r="Q752" s="157" t="n">
        <f aca="false">Q751-K752</f>
        <v>317.89173000763</v>
      </c>
      <c r="R752" s="298" t="n">
        <f aca="false">S752-0.5*K752</f>
        <v>150.62161122</v>
      </c>
      <c r="S752" s="298" t="n">
        <f aca="false">S751+K752</f>
        <v>150.62161122</v>
      </c>
      <c r="T752" s="298"/>
      <c r="U752" s="56" t="n">
        <f aca="false">R752-$U$23</f>
        <v>82.1429813535997</v>
      </c>
      <c r="V752" s="56"/>
      <c r="W752" s="56"/>
    </row>
    <row r="753" customFormat="false" ht="12.75" hidden="false" customHeight="false" outlineLevel="0" collapsed="false">
      <c r="A753" s="296"/>
      <c r="B753" s="296"/>
      <c r="C753" s="296"/>
      <c r="D753" s="297"/>
      <c r="E753" s="153"/>
      <c r="F753" s="155"/>
      <c r="G753" s="155" t="s">
        <v>674</v>
      </c>
      <c r="H753" s="156"/>
      <c r="I753" s="157"/>
      <c r="J753" s="159"/>
      <c r="K753" s="298" t="n">
        <v>0.05588</v>
      </c>
      <c r="L753" s="56" t="n">
        <f aca="false">(Q753+Q752)/2</f>
        <v>317.86379000763</v>
      </c>
      <c r="M753" s="56" t="n">
        <f aca="false">(P753+P752)/2</f>
        <v>423.0996045</v>
      </c>
      <c r="N753" s="56" t="n">
        <f aca="false">(O753+O752)/2</f>
        <v>41.094</v>
      </c>
      <c r="O753" s="298" t="n">
        <f aca="false">$O$204</f>
        <v>41.094</v>
      </c>
      <c r="P753" s="157" t="n">
        <f aca="false">$P$204</f>
        <v>423.0996045</v>
      </c>
      <c r="Q753" s="157" t="n">
        <f aca="false">Q752-K753</f>
        <v>317.83585000763</v>
      </c>
      <c r="R753" s="298" t="n">
        <f aca="false">S753-0.5*K753</f>
        <v>150.64955122</v>
      </c>
      <c r="S753" s="298" t="n">
        <f aca="false">S752+K753</f>
        <v>150.67749122</v>
      </c>
      <c r="T753" s="298"/>
      <c r="U753" s="56" t="n">
        <f aca="false">R753-$U$23</f>
        <v>82.1709213535997</v>
      </c>
      <c r="V753" s="56"/>
      <c r="W753" s="56"/>
    </row>
    <row r="754" customFormat="false" ht="12.75" hidden="false" customHeight="false" outlineLevel="0" collapsed="false">
      <c r="A754" s="296"/>
      <c r="B754" s="296"/>
      <c r="C754" s="296"/>
      <c r="D754" s="297"/>
      <c r="E754" s="153"/>
      <c r="F754" s="155"/>
      <c r="G754" s="155" t="s">
        <v>675</v>
      </c>
      <c r="H754" s="156" t="n">
        <v>40</v>
      </c>
      <c r="I754" s="157"/>
      <c r="J754" s="159"/>
      <c r="K754" s="298" t="n">
        <v>0.076136</v>
      </c>
      <c r="L754" s="56" t="n">
        <f aca="false">(Q754+Q753)/2</f>
        <v>317.79778200763</v>
      </c>
      <c r="M754" s="56" t="n">
        <f aca="false">(P754+P753)/2</f>
        <v>423.0996045</v>
      </c>
      <c r="N754" s="56" t="n">
        <f aca="false">(O754+O753)/2</f>
        <v>41.094</v>
      </c>
      <c r="O754" s="298" t="n">
        <f aca="false">$O$204</f>
        <v>41.094</v>
      </c>
      <c r="P754" s="157" t="n">
        <f aca="false">$P$204</f>
        <v>423.0996045</v>
      </c>
      <c r="Q754" s="157" t="n">
        <f aca="false">Q753-K754</f>
        <v>317.75971400763</v>
      </c>
      <c r="R754" s="298" t="n">
        <f aca="false">S754-0.5*K754</f>
        <v>150.71555922</v>
      </c>
      <c r="S754" s="298" t="n">
        <f aca="false">S753+K754</f>
        <v>150.75362722</v>
      </c>
      <c r="T754" s="298"/>
      <c r="U754" s="56" t="n">
        <f aca="false">R754-$U$23</f>
        <v>82.2369293535997</v>
      </c>
      <c r="V754" s="56"/>
      <c r="W754" s="56"/>
    </row>
    <row r="755" customFormat="false" ht="12.75" hidden="false" customHeight="false" outlineLevel="0" collapsed="false">
      <c r="A755" s="296" t="s">
        <v>663</v>
      </c>
      <c r="B755" s="296" t="str">
        <f aca="false">B728</f>
        <v>CB05</v>
      </c>
      <c r="C755" s="296" t="s">
        <v>692</v>
      </c>
      <c r="D755" s="297" t="n">
        <f aca="false">ROUND(10*R755,0)</f>
        <v>1510</v>
      </c>
      <c r="E755" s="153" t="s">
        <v>899</v>
      </c>
      <c r="F755" s="155" t="s">
        <v>765</v>
      </c>
      <c r="G755" s="155" t="s">
        <v>680</v>
      </c>
      <c r="H755" s="156" t="n">
        <v>40</v>
      </c>
      <c r="I755" s="157"/>
      <c r="J755" s="159"/>
      <c r="K755" s="298" t="n">
        <v>0.5</v>
      </c>
      <c r="L755" s="56" t="n">
        <f aca="false">(Q755+Q754)/2</f>
        <v>317.50971400763</v>
      </c>
      <c r="M755" s="56" t="n">
        <f aca="false">(P755+P754)/2</f>
        <v>423.0996045</v>
      </c>
      <c r="N755" s="56" t="n">
        <f aca="false">(O755+O754)/2</f>
        <v>41.094</v>
      </c>
      <c r="O755" s="298" t="n">
        <f aca="false">$O$204</f>
        <v>41.094</v>
      </c>
      <c r="P755" s="157" t="n">
        <f aca="false">$P$204</f>
        <v>423.0996045</v>
      </c>
      <c r="Q755" s="157" t="n">
        <f aca="false">Q754-K755</f>
        <v>317.25971400763</v>
      </c>
      <c r="R755" s="298" t="n">
        <f aca="false">S755-0.5*K755</f>
        <v>151.00362722</v>
      </c>
      <c r="S755" s="298" t="n">
        <f aca="false">S754+K755</f>
        <v>151.25362722</v>
      </c>
      <c r="T755" s="298"/>
      <c r="U755" s="56" t="n">
        <f aca="false">R755-$U$23</f>
        <v>82.5249973535997</v>
      </c>
      <c r="V755" s="56"/>
      <c r="W755" s="56"/>
    </row>
    <row r="756" customFormat="false" ht="12.75" hidden="false" customHeight="false" outlineLevel="0" collapsed="false">
      <c r="A756" s="296"/>
      <c r="B756" s="296"/>
      <c r="C756" s="296"/>
      <c r="D756" s="297"/>
      <c r="E756" s="153"/>
      <c r="F756" s="155"/>
      <c r="G756" s="155" t="s">
        <v>681</v>
      </c>
      <c r="H756" s="156" t="n">
        <v>40</v>
      </c>
      <c r="I756" s="157"/>
      <c r="J756" s="159"/>
      <c r="K756" s="298" t="n">
        <v>0.076136</v>
      </c>
      <c r="L756" s="56" t="n">
        <f aca="false">(Q756+Q755)/2</f>
        <v>317.22164600763</v>
      </c>
      <c r="M756" s="56" t="n">
        <f aca="false">(P756+P755)/2</f>
        <v>423.0996045</v>
      </c>
      <c r="N756" s="56" t="n">
        <f aca="false">(O756+O755)/2</f>
        <v>41.094</v>
      </c>
      <c r="O756" s="298" t="n">
        <f aca="false">$O$204</f>
        <v>41.094</v>
      </c>
      <c r="P756" s="157" t="n">
        <f aca="false">$P$204</f>
        <v>423.0996045</v>
      </c>
      <c r="Q756" s="157" t="n">
        <f aca="false">Q755-K756</f>
        <v>317.18357800763</v>
      </c>
      <c r="R756" s="298" t="n">
        <f aca="false">S756-0.5*K756</f>
        <v>151.29169522</v>
      </c>
      <c r="S756" s="298" t="n">
        <f aca="false">S755+K756</f>
        <v>151.32976322</v>
      </c>
      <c r="T756" s="298"/>
      <c r="U756" s="56" t="n">
        <f aca="false">R756-$U$23</f>
        <v>82.8130653535997</v>
      </c>
      <c r="V756" s="56"/>
      <c r="W756" s="56"/>
    </row>
    <row r="757" customFormat="false" ht="12.75" hidden="false" customHeight="false" outlineLevel="0" collapsed="false">
      <c r="A757" s="296"/>
      <c r="B757" s="296"/>
      <c r="C757" s="296"/>
      <c r="D757" s="297"/>
      <c r="E757" s="153"/>
      <c r="F757" s="155"/>
      <c r="G757" s="155" t="s">
        <v>300</v>
      </c>
      <c r="H757" s="156"/>
      <c r="I757" s="157"/>
      <c r="J757" s="159"/>
      <c r="K757" s="298" t="n">
        <v>0.099517</v>
      </c>
      <c r="L757" s="56" t="n">
        <f aca="false">(Q757+Q756)/2</f>
        <v>317.13381950763</v>
      </c>
      <c r="M757" s="56" t="n">
        <f aca="false">(P757+P756)/2</f>
        <v>423.0996045</v>
      </c>
      <c r="N757" s="56" t="n">
        <f aca="false">(O757+O756)/2</f>
        <v>41.094</v>
      </c>
      <c r="O757" s="298" t="n">
        <f aca="false">$O$204</f>
        <v>41.094</v>
      </c>
      <c r="P757" s="157" t="n">
        <f aca="false">$P$204</f>
        <v>423.0996045</v>
      </c>
      <c r="Q757" s="157" t="n">
        <f aca="false">Q756-K757</f>
        <v>317.08406100763</v>
      </c>
      <c r="R757" s="298" t="n">
        <f aca="false">S757-0.5*K757</f>
        <v>151.37952172</v>
      </c>
      <c r="S757" s="298" t="n">
        <f aca="false">S756+K757</f>
        <v>151.42928022</v>
      </c>
      <c r="T757" s="298"/>
      <c r="U757" s="56" t="n">
        <f aca="false">R757-$U$23</f>
        <v>82.9008918535997</v>
      </c>
      <c r="V757" s="56"/>
      <c r="W757" s="56"/>
    </row>
    <row r="758" customFormat="false" ht="12.75" hidden="false" customHeight="false" outlineLevel="0" collapsed="false">
      <c r="A758" s="296" t="s">
        <v>663</v>
      </c>
      <c r="B758" s="296" t="str">
        <f aca="false">B728</f>
        <v>CB05</v>
      </c>
      <c r="C758" s="296" t="s">
        <v>798</v>
      </c>
      <c r="D758" s="297" t="n">
        <f aca="false">ROUND(10*R758,0)</f>
        <v>1516</v>
      </c>
      <c r="E758" s="153" t="s">
        <v>900</v>
      </c>
      <c r="F758" s="155"/>
      <c r="G758" s="155" t="s">
        <v>751</v>
      </c>
      <c r="H758" s="156" t="n">
        <v>34</v>
      </c>
      <c r="I758" s="157"/>
      <c r="J758" s="159"/>
      <c r="K758" s="298" t="n">
        <v>0.298171</v>
      </c>
      <c r="L758" s="56" t="n">
        <f aca="false">(Q758+Q757)/2</f>
        <v>316.93497550763</v>
      </c>
      <c r="M758" s="56" t="n">
        <f aca="false">(P758+P757)/2</f>
        <v>423.0996045</v>
      </c>
      <c r="N758" s="56" t="n">
        <f aca="false">(O758+O757)/2</f>
        <v>41.094</v>
      </c>
      <c r="O758" s="298" t="n">
        <f aca="false">$O$204</f>
        <v>41.094</v>
      </c>
      <c r="P758" s="157" t="n">
        <f aca="false">$P$204</f>
        <v>423.0996045</v>
      </c>
      <c r="Q758" s="157" t="n">
        <f aca="false">Q757-K758</f>
        <v>316.78589000763</v>
      </c>
      <c r="R758" s="298" t="n">
        <f aca="false">S758-0.5*K758</f>
        <v>151.57836572</v>
      </c>
      <c r="S758" s="298" t="n">
        <f aca="false">S757+K758</f>
        <v>151.72745122</v>
      </c>
      <c r="T758" s="298"/>
      <c r="U758" s="56" t="n">
        <f aca="false">R758-$U$23</f>
        <v>83.0997358535997</v>
      </c>
      <c r="V758" s="56"/>
      <c r="W758" s="56"/>
    </row>
    <row r="759" customFormat="false" ht="12.75" hidden="false" customHeight="false" outlineLevel="0" collapsed="false">
      <c r="A759" s="296"/>
      <c r="B759" s="296"/>
      <c r="C759" s="296"/>
      <c r="D759" s="297"/>
      <c r="E759" s="153"/>
      <c r="F759" s="155"/>
      <c r="G759" s="155"/>
      <c r="H759" s="156"/>
      <c r="I759" s="157"/>
      <c r="J759" s="159"/>
      <c r="K759" s="298" t="n">
        <v>0</v>
      </c>
      <c r="L759" s="56" t="n">
        <f aca="false">(Q759+Q758)/2</f>
        <v>316.78589000763</v>
      </c>
      <c r="M759" s="56" t="n">
        <f aca="false">(P759+P758)/2</f>
        <v>423.0996045</v>
      </c>
      <c r="N759" s="56" t="n">
        <f aca="false">(O759+O758)/2</f>
        <v>41.094</v>
      </c>
      <c r="O759" s="298" t="n">
        <f aca="false">$O$204</f>
        <v>41.094</v>
      </c>
      <c r="P759" s="157" t="n">
        <f aca="false">$P$204</f>
        <v>423.0996045</v>
      </c>
      <c r="Q759" s="157" t="n">
        <f aca="false">Q758-K759</f>
        <v>316.78589000763</v>
      </c>
      <c r="R759" s="298" t="n">
        <f aca="false">S759-0.5*K759</f>
        <v>151.72745122</v>
      </c>
      <c r="S759" s="298" t="n">
        <f aca="false">S758+K759</f>
        <v>151.72745122</v>
      </c>
      <c r="T759" s="298"/>
      <c r="U759" s="56" t="n">
        <f aca="false">R759-$U$23</f>
        <v>83.2488213535997</v>
      </c>
      <c r="V759" s="56"/>
      <c r="W759" s="56"/>
    </row>
    <row r="760" customFormat="false" ht="12.75" hidden="false" customHeight="false" outlineLevel="0" collapsed="false">
      <c r="A760" s="296"/>
      <c r="B760" s="296"/>
      <c r="C760" s="296"/>
      <c r="D760" s="297"/>
      <c r="E760" s="153"/>
      <c r="F760" s="155"/>
      <c r="G760" s="155"/>
      <c r="H760" s="156"/>
      <c r="I760" s="157"/>
      <c r="J760" s="159"/>
      <c r="K760" s="298" t="n">
        <v>0</v>
      </c>
      <c r="L760" s="56" t="n">
        <f aca="false">(Q760+Q759)/2</f>
        <v>316.78589000763</v>
      </c>
      <c r="M760" s="56" t="n">
        <f aca="false">(P760+P759)/2</f>
        <v>423.0996045</v>
      </c>
      <c r="N760" s="56" t="n">
        <f aca="false">(O760+O759)/2</f>
        <v>41.094</v>
      </c>
      <c r="O760" s="298" t="n">
        <f aca="false">$O$204</f>
        <v>41.094</v>
      </c>
      <c r="P760" s="157" t="n">
        <f aca="false">$P$204</f>
        <v>423.0996045</v>
      </c>
      <c r="Q760" s="157" t="n">
        <f aca="false">Q759-K760</f>
        <v>316.78589000763</v>
      </c>
      <c r="R760" s="298" t="n">
        <f aca="false">S760-0.5*K760</f>
        <v>151.72745122</v>
      </c>
      <c r="S760" s="298" t="n">
        <f aca="false">S759+K760</f>
        <v>151.72745122</v>
      </c>
      <c r="T760" s="298"/>
      <c r="U760" s="56" t="n">
        <f aca="false">R760-$U$23</f>
        <v>83.2488213535997</v>
      </c>
      <c r="V760" s="56"/>
      <c r="W760" s="56"/>
    </row>
    <row r="761" customFormat="false" ht="12.75" hidden="false" customHeight="false" outlineLevel="0" collapsed="false">
      <c r="A761" s="296"/>
      <c r="B761" s="296"/>
      <c r="C761" s="296"/>
      <c r="D761" s="297"/>
      <c r="E761" s="153"/>
      <c r="F761" s="155"/>
      <c r="G761" s="155" t="s">
        <v>300</v>
      </c>
      <c r="H761" s="156"/>
      <c r="I761" s="157"/>
      <c r="J761" s="159"/>
      <c r="K761" s="298" t="n">
        <v>0.099517</v>
      </c>
      <c r="L761" s="56" t="n">
        <f aca="false">(Q761+Q760)/2</f>
        <v>316.73613150763</v>
      </c>
      <c r="M761" s="56" t="n">
        <f aca="false">(P761+P760)/2</f>
        <v>423.0996045</v>
      </c>
      <c r="N761" s="56" t="n">
        <f aca="false">(O761+O760)/2</f>
        <v>41.094</v>
      </c>
      <c r="O761" s="298" t="n">
        <f aca="false">$O$204</f>
        <v>41.094</v>
      </c>
      <c r="P761" s="157" t="n">
        <f aca="false">$P$204</f>
        <v>423.0996045</v>
      </c>
      <c r="Q761" s="157" t="n">
        <f aca="false">Q760-K761</f>
        <v>316.68637300763</v>
      </c>
      <c r="R761" s="298" t="n">
        <f aca="false">S761-0.5*K761</f>
        <v>151.77720972</v>
      </c>
      <c r="S761" s="298" t="n">
        <f aca="false">S760+K761</f>
        <v>151.82696822</v>
      </c>
      <c r="T761" s="298"/>
      <c r="U761" s="56" t="n">
        <f aca="false">R761-$U$23</f>
        <v>83.2985798535997</v>
      </c>
      <c r="V761" s="56"/>
      <c r="W761" s="56"/>
    </row>
    <row r="762" customFormat="false" ht="12.75" hidden="false" customHeight="false" outlineLevel="0" collapsed="false">
      <c r="A762" s="296" t="s">
        <v>663</v>
      </c>
      <c r="B762" s="296" t="str">
        <f aca="false">B728</f>
        <v>CB05</v>
      </c>
      <c r="C762" s="296" t="s">
        <v>801</v>
      </c>
      <c r="D762" s="297" t="n">
        <f aca="false">ROUND(10*R762,0)</f>
        <v>1520</v>
      </c>
      <c r="E762" s="153" t="s">
        <v>901</v>
      </c>
      <c r="F762" s="155"/>
      <c r="G762" s="155" t="s">
        <v>751</v>
      </c>
      <c r="H762" s="156" t="n">
        <v>34</v>
      </c>
      <c r="I762" s="157"/>
      <c r="J762" s="159"/>
      <c r="K762" s="298" t="n">
        <v>0.298171</v>
      </c>
      <c r="L762" s="56" t="n">
        <f aca="false">(Q762+Q761)/2</f>
        <v>316.53728750763</v>
      </c>
      <c r="M762" s="56" t="n">
        <f aca="false">(P762+P761)/2</f>
        <v>423.0996045</v>
      </c>
      <c r="N762" s="56" t="n">
        <f aca="false">(O762+O761)/2</f>
        <v>41.094</v>
      </c>
      <c r="O762" s="298" t="n">
        <f aca="false">$O$204</f>
        <v>41.094</v>
      </c>
      <c r="P762" s="157" t="n">
        <f aca="false">$P$204</f>
        <v>423.0996045</v>
      </c>
      <c r="Q762" s="157" t="n">
        <f aca="false">Q761-K762</f>
        <v>316.38820200763</v>
      </c>
      <c r="R762" s="298" t="n">
        <f aca="false">S762-0.5*K762</f>
        <v>151.976053719999</v>
      </c>
      <c r="S762" s="298" t="n">
        <f aca="false">S761+K762</f>
        <v>152.12513922</v>
      </c>
      <c r="T762" s="298"/>
      <c r="U762" s="56" t="n">
        <f aca="false">R762-$U$23</f>
        <v>83.4974238535997</v>
      </c>
      <c r="V762" s="56"/>
      <c r="W762" s="56"/>
    </row>
    <row r="763" customFormat="false" ht="12.75" hidden="false" customHeight="false" outlineLevel="0" collapsed="false">
      <c r="A763" s="296"/>
      <c r="B763" s="296"/>
      <c r="C763" s="296"/>
      <c r="D763" s="297"/>
      <c r="E763" s="153"/>
      <c r="F763" s="155"/>
      <c r="G763" s="155"/>
      <c r="H763" s="156"/>
      <c r="I763" s="157"/>
      <c r="J763" s="159"/>
      <c r="K763" s="298" t="n">
        <v>0</v>
      </c>
      <c r="L763" s="56" t="n">
        <f aca="false">(Q763+Q762)/2</f>
        <v>316.38820200763</v>
      </c>
      <c r="M763" s="56" t="n">
        <f aca="false">(P763+P762)/2</f>
        <v>423.0996045</v>
      </c>
      <c r="N763" s="56" t="n">
        <f aca="false">(O763+O762)/2</f>
        <v>41.094</v>
      </c>
      <c r="O763" s="298" t="n">
        <f aca="false">$O$204</f>
        <v>41.094</v>
      </c>
      <c r="P763" s="157" t="n">
        <f aca="false">$P$204</f>
        <v>423.0996045</v>
      </c>
      <c r="Q763" s="157" t="n">
        <f aca="false">Q762-K763</f>
        <v>316.38820200763</v>
      </c>
      <c r="R763" s="298" t="n">
        <f aca="false">S763-0.5*K763</f>
        <v>152.12513922</v>
      </c>
      <c r="S763" s="298" t="n">
        <f aca="false">S762+K763</f>
        <v>152.12513922</v>
      </c>
      <c r="T763" s="298"/>
      <c r="U763" s="56" t="n">
        <f aca="false">R763-$U$23</f>
        <v>83.6465093535997</v>
      </c>
      <c r="V763" s="56"/>
      <c r="W763" s="56"/>
    </row>
    <row r="764" customFormat="false" ht="12.75" hidden="false" customHeight="false" outlineLevel="0" collapsed="false">
      <c r="A764" s="296"/>
      <c r="B764" s="296"/>
      <c r="C764" s="296"/>
      <c r="D764" s="297"/>
      <c r="E764" s="153"/>
      <c r="F764" s="155"/>
      <c r="G764" s="155"/>
      <c r="H764" s="156"/>
      <c r="I764" s="157"/>
      <c r="J764" s="159"/>
      <c r="K764" s="298" t="n">
        <v>0</v>
      </c>
      <c r="L764" s="56" t="n">
        <f aca="false">(Q764+Q763)/2</f>
        <v>316.38820200763</v>
      </c>
      <c r="M764" s="56" t="n">
        <f aca="false">(P764+P763)/2</f>
        <v>423.0996045</v>
      </c>
      <c r="N764" s="56" t="n">
        <f aca="false">(O764+O763)/2</f>
        <v>41.094</v>
      </c>
      <c r="O764" s="298" t="n">
        <f aca="false">$O$204</f>
        <v>41.094</v>
      </c>
      <c r="P764" s="157" t="n">
        <f aca="false">$P$204</f>
        <v>423.0996045</v>
      </c>
      <c r="Q764" s="157" t="n">
        <f aca="false">Q763-K764</f>
        <v>316.38820200763</v>
      </c>
      <c r="R764" s="298" t="n">
        <f aca="false">S764-0.5*K764</f>
        <v>152.12513922</v>
      </c>
      <c r="S764" s="298" t="n">
        <f aca="false">S763+K764</f>
        <v>152.12513922</v>
      </c>
      <c r="T764" s="298"/>
      <c r="U764" s="56" t="n">
        <f aca="false">R764-$U$23</f>
        <v>83.6465093535997</v>
      </c>
      <c r="V764" s="56"/>
      <c r="W764" s="56"/>
    </row>
    <row r="765" customFormat="false" ht="12.75" hidden="false" customHeight="false" outlineLevel="0" collapsed="false">
      <c r="A765" s="296"/>
      <c r="B765" s="296"/>
      <c r="C765" s="296"/>
      <c r="D765" s="297"/>
      <c r="E765" s="153"/>
      <c r="F765" s="155"/>
      <c r="G765" s="155" t="s">
        <v>300</v>
      </c>
      <c r="H765" s="156"/>
      <c r="I765" s="157"/>
      <c r="J765" s="159"/>
      <c r="K765" s="298" t="n">
        <v>0.099517</v>
      </c>
      <c r="L765" s="56" t="n">
        <f aca="false">(Q765+Q764)/2</f>
        <v>316.33844350763</v>
      </c>
      <c r="M765" s="56" t="n">
        <f aca="false">(P765+P764)/2</f>
        <v>423.0996045</v>
      </c>
      <c r="N765" s="56" t="n">
        <f aca="false">(O765+O764)/2</f>
        <v>41.094</v>
      </c>
      <c r="O765" s="298" t="n">
        <f aca="false">$O$204</f>
        <v>41.094</v>
      </c>
      <c r="P765" s="157" t="n">
        <f aca="false">$P$204</f>
        <v>423.0996045</v>
      </c>
      <c r="Q765" s="157" t="n">
        <f aca="false">Q764-K765</f>
        <v>316.28868500763</v>
      </c>
      <c r="R765" s="298" t="n">
        <f aca="false">S765-0.5*K765</f>
        <v>152.17489772</v>
      </c>
      <c r="S765" s="298" t="n">
        <f aca="false">S764+K765</f>
        <v>152.22465622</v>
      </c>
      <c r="T765" s="298"/>
      <c r="U765" s="56" t="n">
        <f aca="false">R765-$U$23</f>
        <v>83.6962678535997</v>
      </c>
      <c r="V765" s="56"/>
      <c r="W765" s="56"/>
    </row>
    <row r="766" customFormat="false" ht="12.75" hidden="false" customHeight="false" outlineLevel="0" collapsed="false">
      <c r="A766" s="296" t="s">
        <v>663</v>
      </c>
      <c r="B766" s="296" t="str">
        <f aca="false">B728</f>
        <v>CB05</v>
      </c>
      <c r="C766" s="296" t="s">
        <v>803</v>
      </c>
      <c r="D766" s="297" t="n">
        <f aca="false">ROUND(10*R766,0)</f>
        <v>1524</v>
      </c>
      <c r="E766" s="153" t="s">
        <v>902</v>
      </c>
      <c r="F766" s="155"/>
      <c r="G766" s="155" t="s">
        <v>751</v>
      </c>
      <c r="H766" s="156" t="n">
        <v>34</v>
      </c>
      <c r="I766" s="157"/>
      <c r="J766" s="159"/>
      <c r="K766" s="298" t="n">
        <v>0.298171</v>
      </c>
      <c r="L766" s="56" t="n">
        <f aca="false">(Q766+Q765)/2</f>
        <v>316.13959950763</v>
      </c>
      <c r="M766" s="56" t="n">
        <f aca="false">(P766+P765)/2</f>
        <v>423.0996045</v>
      </c>
      <c r="N766" s="56" t="n">
        <f aca="false">(O766+O765)/2</f>
        <v>41.094</v>
      </c>
      <c r="O766" s="298" t="n">
        <f aca="false">$O$204</f>
        <v>41.094</v>
      </c>
      <c r="P766" s="157" t="n">
        <f aca="false">$P$204</f>
        <v>423.0996045</v>
      </c>
      <c r="Q766" s="157" t="n">
        <f aca="false">Q765-K766</f>
        <v>315.99051400763</v>
      </c>
      <c r="R766" s="298" t="n">
        <f aca="false">S766-0.5*K766</f>
        <v>152.373741719999</v>
      </c>
      <c r="S766" s="298" t="n">
        <f aca="false">S765+K766</f>
        <v>152.52282722</v>
      </c>
      <c r="T766" s="298"/>
      <c r="U766" s="56" t="n">
        <f aca="false">R766-$U$23</f>
        <v>83.8951118535997</v>
      </c>
      <c r="V766" s="56"/>
      <c r="W766" s="56"/>
    </row>
    <row r="767" customFormat="false" ht="12.75" hidden="false" customHeight="false" outlineLevel="0" collapsed="false">
      <c r="A767" s="296"/>
      <c r="B767" s="296"/>
      <c r="C767" s="296"/>
      <c r="D767" s="297"/>
      <c r="E767" s="153"/>
      <c r="F767" s="155"/>
      <c r="G767" s="155"/>
      <c r="H767" s="156"/>
      <c r="I767" s="157"/>
      <c r="J767" s="159"/>
      <c r="K767" s="298" t="n">
        <v>0</v>
      </c>
      <c r="L767" s="56" t="n">
        <f aca="false">(Q767+Q766)/2</f>
        <v>315.99051400763</v>
      </c>
      <c r="M767" s="56" t="n">
        <f aca="false">(P767+P766)/2</f>
        <v>423.0996045</v>
      </c>
      <c r="N767" s="56" t="n">
        <f aca="false">(O767+O766)/2</f>
        <v>41.094</v>
      </c>
      <c r="O767" s="298" t="n">
        <f aca="false">$O$204</f>
        <v>41.094</v>
      </c>
      <c r="P767" s="157" t="n">
        <f aca="false">$P$204</f>
        <v>423.0996045</v>
      </c>
      <c r="Q767" s="157" t="n">
        <f aca="false">Q766-K767</f>
        <v>315.99051400763</v>
      </c>
      <c r="R767" s="298" t="n">
        <f aca="false">S767-0.5*K767</f>
        <v>152.52282722</v>
      </c>
      <c r="S767" s="298" t="n">
        <f aca="false">S766+K767</f>
        <v>152.52282722</v>
      </c>
      <c r="T767" s="298"/>
      <c r="U767" s="56" t="n">
        <f aca="false">R767-$U$23</f>
        <v>84.0441973535997</v>
      </c>
      <c r="V767" s="56"/>
      <c r="W767" s="56"/>
    </row>
    <row r="768" customFormat="false" ht="12.75" hidden="false" customHeight="false" outlineLevel="0" collapsed="false">
      <c r="A768" s="296" t="s">
        <v>663</v>
      </c>
      <c r="B768" s="296" t="str">
        <f aca="false">B728</f>
        <v>CB05</v>
      </c>
      <c r="C768" s="296" t="s">
        <v>688</v>
      </c>
      <c r="D768" s="297" t="n">
        <f aca="false">ROUND(10*R768,0)</f>
        <v>1525</v>
      </c>
      <c r="E768" s="153" t="s">
        <v>903</v>
      </c>
      <c r="F768" s="155"/>
      <c r="G768" s="155" t="s">
        <v>690</v>
      </c>
      <c r="H768" s="156"/>
      <c r="I768" s="157"/>
      <c r="J768" s="159"/>
      <c r="K768" s="298" t="n">
        <v>0</v>
      </c>
      <c r="L768" s="56" t="n">
        <f aca="false">(Q768+Q767)/2</f>
        <v>315.99051400763</v>
      </c>
      <c r="M768" s="56" t="n">
        <f aca="false">(P768+P767)/2</f>
        <v>423.0996045</v>
      </c>
      <c r="N768" s="56" t="n">
        <f aca="false">(O768+O767)/2</f>
        <v>41.094</v>
      </c>
      <c r="O768" s="298" t="n">
        <f aca="false">$O$204</f>
        <v>41.094</v>
      </c>
      <c r="P768" s="157" t="n">
        <f aca="false">$P$204</f>
        <v>423.0996045</v>
      </c>
      <c r="Q768" s="157" t="n">
        <f aca="false">Q767-K768</f>
        <v>315.99051400763</v>
      </c>
      <c r="R768" s="298" t="n">
        <f aca="false">S768-0.5*K768</f>
        <v>152.52282722</v>
      </c>
      <c r="S768" s="298" t="n">
        <f aca="false">S767+K768</f>
        <v>152.52282722</v>
      </c>
      <c r="T768" s="298"/>
      <c r="U768" s="56" t="n">
        <f aca="false">R768-$U$23</f>
        <v>84.0441973535997</v>
      </c>
      <c r="V768" s="56"/>
      <c r="W768" s="56"/>
    </row>
    <row r="769" customFormat="false" ht="12.75" hidden="false" customHeight="false" outlineLevel="0" collapsed="false">
      <c r="A769" s="296"/>
      <c r="B769" s="296"/>
      <c r="C769" s="296"/>
      <c r="D769" s="297"/>
      <c r="E769" s="153"/>
      <c r="F769" s="155"/>
      <c r="G769" s="155" t="s">
        <v>300</v>
      </c>
      <c r="H769" s="156"/>
      <c r="I769" s="157"/>
      <c r="J769" s="159"/>
      <c r="K769" s="298" t="n">
        <v>0.09650984</v>
      </c>
      <c r="L769" s="56" t="n">
        <f aca="false">(Q769+Q768)/2</f>
        <v>315.94225908763</v>
      </c>
      <c r="M769" s="56" t="n">
        <f aca="false">(P769+P768)/2</f>
        <v>423.0996045</v>
      </c>
      <c r="N769" s="56" t="n">
        <f aca="false">(O769+O768)/2</f>
        <v>41.094</v>
      </c>
      <c r="O769" s="298" t="n">
        <f aca="false">$O$204</f>
        <v>41.094</v>
      </c>
      <c r="P769" s="157" t="n">
        <f aca="false">$P$204</f>
        <v>423.0996045</v>
      </c>
      <c r="Q769" s="157" t="n">
        <f aca="false">Q768-K769</f>
        <v>315.89400416763</v>
      </c>
      <c r="R769" s="298" t="n">
        <f aca="false">S769-0.5*K769</f>
        <v>152.57108214</v>
      </c>
      <c r="S769" s="298" t="n">
        <f aca="false">S768+K769</f>
        <v>152.61933706</v>
      </c>
      <c r="T769" s="298"/>
      <c r="U769" s="56" t="n">
        <f aca="false">R769-$U$23</f>
        <v>84.0924522735997</v>
      </c>
      <c r="V769" s="56"/>
      <c r="W769" s="56"/>
    </row>
    <row r="770" customFormat="false" ht="12.75" hidden="false" customHeight="false" outlineLevel="0" collapsed="false">
      <c r="A770" s="296" t="s">
        <v>663</v>
      </c>
      <c r="B770" s="296" t="str">
        <f aca="false">B728</f>
        <v>CB05</v>
      </c>
      <c r="C770" s="296" t="s">
        <v>579</v>
      </c>
      <c r="D770" s="297" t="n">
        <f aca="false">ROUND(10*R770,0)</f>
        <v>1526</v>
      </c>
      <c r="E770" s="153" t="s">
        <v>904</v>
      </c>
      <c r="F770" s="155" t="s">
        <v>672</v>
      </c>
      <c r="G770" s="155" t="s">
        <v>673</v>
      </c>
      <c r="H770" s="156" t="n">
        <v>40</v>
      </c>
      <c r="I770" s="157"/>
      <c r="J770" s="159"/>
      <c r="K770" s="298" t="n">
        <v>0</v>
      </c>
      <c r="L770" s="56" t="n">
        <f aca="false">(Q770+Q769)/2</f>
        <v>315.89400416763</v>
      </c>
      <c r="M770" s="56" t="n">
        <f aca="false">(P770+P769)/2</f>
        <v>423.0996045</v>
      </c>
      <c r="N770" s="56" t="n">
        <f aca="false">(O770+O769)/2</f>
        <v>41.094</v>
      </c>
      <c r="O770" s="298" t="n">
        <f aca="false">$O$204</f>
        <v>41.094</v>
      </c>
      <c r="P770" s="157" t="n">
        <f aca="false">$P$204</f>
        <v>423.0996045</v>
      </c>
      <c r="Q770" s="157" t="n">
        <f aca="false">Q769-K770</f>
        <v>315.89400416763</v>
      </c>
      <c r="R770" s="298" t="n">
        <f aca="false">S770-0.5*K770</f>
        <v>152.61933706</v>
      </c>
      <c r="S770" s="298" t="n">
        <f aca="false">S769+K770</f>
        <v>152.61933706</v>
      </c>
      <c r="T770" s="298"/>
      <c r="U770" s="56" t="n">
        <f aca="false">R770-$U$23</f>
        <v>84.1407071935997</v>
      </c>
      <c r="V770" s="56"/>
      <c r="W770" s="56"/>
    </row>
    <row r="771" customFormat="false" ht="12.75" hidden="false" customHeight="false" outlineLevel="0" collapsed="false">
      <c r="A771" s="296"/>
      <c r="B771" s="296"/>
      <c r="C771" s="296"/>
      <c r="D771" s="297"/>
      <c r="E771" s="153"/>
      <c r="F771" s="155"/>
      <c r="G771" s="155" t="s">
        <v>674</v>
      </c>
      <c r="H771" s="156"/>
      <c r="I771" s="157"/>
      <c r="J771" s="159"/>
      <c r="K771" s="298" t="n">
        <v>0.05588</v>
      </c>
      <c r="L771" s="56" t="n">
        <f aca="false">(Q771+Q770)/2</f>
        <v>315.86606416763</v>
      </c>
      <c r="M771" s="56" t="n">
        <f aca="false">(P771+P770)/2</f>
        <v>423.0996045</v>
      </c>
      <c r="N771" s="56" t="n">
        <f aca="false">(O771+O770)/2</f>
        <v>41.094</v>
      </c>
      <c r="O771" s="298" t="n">
        <f aca="false">$O$204</f>
        <v>41.094</v>
      </c>
      <c r="P771" s="157" t="n">
        <f aca="false">$P$204</f>
        <v>423.0996045</v>
      </c>
      <c r="Q771" s="157" t="n">
        <f aca="false">Q770-K771</f>
        <v>315.83812416763</v>
      </c>
      <c r="R771" s="298" t="n">
        <f aca="false">S771-0.5*K771</f>
        <v>152.64727706</v>
      </c>
      <c r="S771" s="298" t="n">
        <f aca="false">S770+K771</f>
        <v>152.67521706</v>
      </c>
      <c r="T771" s="298"/>
      <c r="U771" s="56" t="n">
        <f aca="false">R771-$U$23</f>
        <v>84.1686471935997</v>
      </c>
      <c r="V771" s="56"/>
      <c r="W771" s="56"/>
    </row>
    <row r="772" customFormat="false" ht="12.75" hidden="false" customHeight="false" outlineLevel="0" collapsed="false">
      <c r="A772" s="296"/>
      <c r="B772" s="296"/>
      <c r="C772" s="296"/>
      <c r="D772" s="297"/>
      <c r="E772" s="153"/>
      <c r="F772" s="155"/>
      <c r="G772" s="155" t="s">
        <v>675</v>
      </c>
      <c r="H772" s="156"/>
      <c r="I772" s="157"/>
      <c r="J772" s="159"/>
      <c r="K772" s="298" t="n">
        <v>0.076136</v>
      </c>
      <c r="L772" s="56" t="n">
        <f aca="false">(Q772+Q771)/2</f>
        <v>315.80005616763</v>
      </c>
      <c r="M772" s="56" t="n">
        <f aca="false">(P772+P771)/2</f>
        <v>423.0996045</v>
      </c>
      <c r="N772" s="56" t="n">
        <f aca="false">(O772+O771)/2</f>
        <v>41.094</v>
      </c>
      <c r="O772" s="298" t="n">
        <f aca="false">$O$204</f>
        <v>41.094</v>
      </c>
      <c r="P772" s="157" t="n">
        <f aca="false">$P$204</f>
        <v>423.0996045</v>
      </c>
      <c r="Q772" s="157" t="n">
        <f aca="false">Q771-K772</f>
        <v>315.76198816763</v>
      </c>
      <c r="R772" s="298" t="n">
        <f aca="false">S772-0.5*K772</f>
        <v>152.713285059999</v>
      </c>
      <c r="S772" s="298" t="n">
        <f aca="false">S771+K772</f>
        <v>152.75135306</v>
      </c>
      <c r="T772" s="298"/>
      <c r="U772" s="56" t="n">
        <f aca="false">R772-$U$23</f>
        <v>84.2346551935997</v>
      </c>
      <c r="V772" s="56"/>
      <c r="W772" s="56"/>
    </row>
    <row r="773" customFormat="false" ht="12.75" hidden="false" customHeight="false" outlineLevel="0" collapsed="false">
      <c r="A773" s="296" t="s">
        <v>663</v>
      </c>
      <c r="B773" s="296" t="str">
        <f aca="false">B728</f>
        <v>CB05</v>
      </c>
      <c r="C773" s="296" t="s">
        <v>807</v>
      </c>
      <c r="D773" s="297" t="n">
        <f aca="false">ROUND(10*R773,0)</f>
        <v>1530</v>
      </c>
      <c r="E773" s="153" t="s">
        <v>905</v>
      </c>
      <c r="F773" s="155" t="s">
        <v>765</v>
      </c>
      <c r="G773" s="155" t="s">
        <v>680</v>
      </c>
      <c r="H773" s="156" t="n">
        <v>40</v>
      </c>
      <c r="I773" s="157"/>
      <c r="J773" s="159"/>
      <c r="K773" s="298" t="n">
        <v>0.5</v>
      </c>
      <c r="L773" s="56" t="n">
        <f aca="false">(Q773+Q772)/2</f>
        <v>315.51198816763</v>
      </c>
      <c r="M773" s="56" t="n">
        <f aca="false">(P773+P772)/2</f>
        <v>423.0996045</v>
      </c>
      <c r="N773" s="56" t="n">
        <f aca="false">(O773+O772)/2</f>
        <v>41.094</v>
      </c>
      <c r="O773" s="298" t="n">
        <f aca="false">$O$204</f>
        <v>41.094</v>
      </c>
      <c r="P773" s="157" t="n">
        <f aca="false">$P$204</f>
        <v>423.0996045</v>
      </c>
      <c r="Q773" s="157" t="n">
        <f aca="false">Q772-K773</f>
        <v>315.26198816763</v>
      </c>
      <c r="R773" s="298" t="n">
        <f aca="false">S773-0.5*K773</f>
        <v>153.00135306</v>
      </c>
      <c r="S773" s="298" t="n">
        <f aca="false">S772+K773</f>
        <v>153.25135306</v>
      </c>
      <c r="T773" s="298"/>
      <c r="U773" s="56" t="n">
        <f aca="false">R773-$U$23</f>
        <v>84.5227231935997</v>
      </c>
      <c r="V773" s="56"/>
      <c r="W773" s="56"/>
    </row>
    <row r="774" customFormat="false" ht="12.75" hidden="false" customHeight="false" outlineLevel="0" collapsed="false">
      <c r="A774" s="296"/>
      <c r="B774" s="296"/>
      <c r="C774" s="296"/>
      <c r="D774" s="297"/>
      <c r="E774" s="153"/>
      <c r="F774" s="155"/>
      <c r="G774" s="155" t="s">
        <v>681</v>
      </c>
      <c r="H774" s="156"/>
      <c r="I774" s="157"/>
      <c r="J774" s="159"/>
      <c r="K774" s="298" t="n">
        <v>0.076136</v>
      </c>
      <c r="L774" s="56" t="n">
        <f aca="false">(Q774+Q773)/2</f>
        <v>315.22392016763</v>
      </c>
      <c r="M774" s="56" t="n">
        <f aca="false">(P774+P773)/2</f>
        <v>423.0996045</v>
      </c>
      <c r="N774" s="56" t="n">
        <f aca="false">(O774+O773)/2</f>
        <v>41.094</v>
      </c>
      <c r="O774" s="298" t="n">
        <f aca="false">$O$204</f>
        <v>41.094</v>
      </c>
      <c r="P774" s="157" t="n">
        <f aca="false">$P$204</f>
        <v>423.0996045</v>
      </c>
      <c r="Q774" s="157" t="n">
        <f aca="false">Q773-K774</f>
        <v>315.18585216763</v>
      </c>
      <c r="R774" s="298" t="n">
        <f aca="false">S774-0.5*K774</f>
        <v>153.289421059999</v>
      </c>
      <c r="S774" s="298" t="n">
        <f aca="false">S773+K774</f>
        <v>153.327489059999</v>
      </c>
      <c r="T774" s="298"/>
      <c r="U774" s="56" t="n">
        <f aca="false">R774-$U$23</f>
        <v>84.8107911935997</v>
      </c>
      <c r="V774" s="56"/>
      <c r="W774" s="56"/>
    </row>
    <row r="775" customFormat="false" ht="12.75" hidden="false" customHeight="false" outlineLevel="0" collapsed="false">
      <c r="A775" s="296"/>
      <c r="B775" s="296"/>
      <c r="C775" s="296"/>
      <c r="D775" s="297"/>
      <c r="E775" s="153"/>
      <c r="F775" s="155"/>
      <c r="G775" s="155" t="s">
        <v>300</v>
      </c>
      <c r="H775" s="156"/>
      <c r="I775" s="157"/>
      <c r="J775" s="159"/>
      <c r="K775" s="298" t="n">
        <v>0.099517</v>
      </c>
      <c r="L775" s="56" t="n">
        <f aca="false">(Q775+Q774)/2</f>
        <v>315.13609366763</v>
      </c>
      <c r="M775" s="56" t="n">
        <f aca="false">(P775+P774)/2</f>
        <v>423.0996045</v>
      </c>
      <c r="N775" s="56" t="n">
        <f aca="false">(O775+O774)/2</f>
        <v>41.094</v>
      </c>
      <c r="O775" s="298" t="n">
        <f aca="false">$O$204</f>
        <v>41.094</v>
      </c>
      <c r="P775" s="157" t="n">
        <f aca="false">$P$204</f>
        <v>423.0996045</v>
      </c>
      <c r="Q775" s="157" t="n">
        <f aca="false">Q774-K775</f>
        <v>315.08633516763</v>
      </c>
      <c r="R775" s="298" t="n">
        <f aca="false">S775-0.5*K775</f>
        <v>153.37724756</v>
      </c>
      <c r="S775" s="298" t="n">
        <f aca="false">S774+K775</f>
        <v>153.427006059999</v>
      </c>
      <c r="T775" s="298"/>
      <c r="U775" s="56" t="n">
        <f aca="false">R775-$U$23</f>
        <v>84.8986176935997</v>
      </c>
      <c r="V775" s="56"/>
      <c r="W775" s="56"/>
    </row>
    <row r="776" customFormat="false" ht="12.75" hidden="false" customHeight="false" outlineLevel="0" collapsed="false">
      <c r="A776" s="296" t="s">
        <v>663</v>
      </c>
      <c r="B776" s="296" t="str">
        <f aca="false">B728</f>
        <v>CB05</v>
      </c>
      <c r="C776" s="296" t="s">
        <v>809</v>
      </c>
      <c r="D776" s="297" t="n">
        <f aca="false">ROUND(10*R776,0)</f>
        <v>1536</v>
      </c>
      <c r="E776" s="153" t="s">
        <v>906</v>
      </c>
      <c r="F776" s="155"/>
      <c r="G776" s="155" t="s">
        <v>751</v>
      </c>
      <c r="H776" s="156" t="n">
        <v>34</v>
      </c>
      <c r="I776" s="157"/>
      <c r="J776" s="159"/>
      <c r="K776" s="298" t="n">
        <v>0.298171</v>
      </c>
      <c r="L776" s="56" t="n">
        <f aca="false">(Q776+Q775)/2</f>
        <v>314.93724966763</v>
      </c>
      <c r="M776" s="56" t="n">
        <f aca="false">(P776+P775)/2</f>
        <v>423.0996045</v>
      </c>
      <c r="N776" s="56" t="n">
        <f aca="false">(O776+O775)/2</f>
        <v>41.094</v>
      </c>
      <c r="O776" s="298" t="n">
        <f aca="false">$O$204</f>
        <v>41.094</v>
      </c>
      <c r="P776" s="157" t="n">
        <f aca="false">$P$204</f>
        <v>423.0996045</v>
      </c>
      <c r="Q776" s="157" t="n">
        <f aca="false">Q775-K776</f>
        <v>314.78816416763</v>
      </c>
      <c r="R776" s="298" t="n">
        <f aca="false">S776-0.5*K776</f>
        <v>153.576091559999</v>
      </c>
      <c r="S776" s="298" t="n">
        <f aca="false">S775+K776</f>
        <v>153.72517706</v>
      </c>
      <c r="T776" s="298"/>
      <c r="U776" s="56" t="n">
        <f aca="false">R776-$U$23</f>
        <v>85.0974616935996</v>
      </c>
      <c r="V776" s="56"/>
      <c r="W776" s="56"/>
    </row>
    <row r="777" customFormat="false" ht="12.75" hidden="false" customHeight="false" outlineLevel="0" collapsed="false">
      <c r="A777" s="296"/>
      <c r="B777" s="296"/>
      <c r="C777" s="296"/>
      <c r="D777" s="297"/>
      <c r="E777" s="153"/>
      <c r="F777" s="155"/>
      <c r="G777" s="155"/>
      <c r="H777" s="156"/>
      <c r="I777" s="157"/>
      <c r="J777" s="159"/>
      <c r="K777" s="298" t="n">
        <v>0</v>
      </c>
      <c r="L777" s="56" t="n">
        <f aca="false">(Q777+Q776)/2</f>
        <v>314.78816416763</v>
      </c>
      <c r="M777" s="56" t="n">
        <f aca="false">(P777+P776)/2</f>
        <v>423.0996045</v>
      </c>
      <c r="N777" s="56" t="n">
        <f aca="false">(O777+O776)/2</f>
        <v>41.094</v>
      </c>
      <c r="O777" s="298" t="n">
        <f aca="false">$O$204</f>
        <v>41.094</v>
      </c>
      <c r="P777" s="157" t="n">
        <f aca="false">$P$204</f>
        <v>423.0996045</v>
      </c>
      <c r="Q777" s="157" t="n">
        <f aca="false">Q776-K777</f>
        <v>314.78816416763</v>
      </c>
      <c r="R777" s="298" t="n">
        <f aca="false">S777-0.5*K777</f>
        <v>153.72517706</v>
      </c>
      <c r="S777" s="298" t="n">
        <f aca="false">S776+K777</f>
        <v>153.72517706</v>
      </c>
      <c r="T777" s="298"/>
      <c r="U777" s="56" t="n">
        <f aca="false">R777-$U$23</f>
        <v>85.2465471935997</v>
      </c>
      <c r="V777" s="56"/>
      <c r="W777" s="56"/>
    </row>
    <row r="778" customFormat="false" ht="12.75" hidden="false" customHeight="false" outlineLevel="0" collapsed="false">
      <c r="A778" s="296"/>
      <c r="B778" s="296"/>
      <c r="C778" s="296"/>
      <c r="D778" s="297"/>
      <c r="E778" s="153"/>
      <c r="F778" s="155"/>
      <c r="G778" s="155"/>
      <c r="H778" s="156"/>
      <c r="I778" s="157"/>
      <c r="J778" s="159"/>
      <c r="K778" s="298" t="n">
        <v>0</v>
      </c>
      <c r="L778" s="56" t="n">
        <f aca="false">(Q778+Q777)/2</f>
        <v>314.78816416763</v>
      </c>
      <c r="M778" s="56" t="n">
        <f aca="false">(P778+P777)/2</f>
        <v>423.0996045</v>
      </c>
      <c r="N778" s="56" t="n">
        <f aca="false">(O778+O777)/2</f>
        <v>41.094</v>
      </c>
      <c r="O778" s="298" t="n">
        <f aca="false">$O$204</f>
        <v>41.094</v>
      </c>
      <c r="P778" s="157" t="n">
        <f aca="false">$P$204</f>
        <v>423.0996045</v>
      </c>
      <c r="Q778" s="157" t="n">
        <f aca="false">Q777-K778</f>
        <v>314.78816416763</v>
      </c>
      <c r="R778" s="298" t="n">
        <f aca="false">S778-0.5*K778</f>
        <v>153.72517706</v>
      </c>
      <c r="S778" s="298" t="n">
        <f aca="false">S777+K778</f>
        <v>153.72517706</v>
      </c>
      <c r="T778" s="298"/>
      <c r="U778" s="56" t="n">
        <f aca="false">R778-$U$23</f>
        <v>85.2465471935997</v>
      </c>
      <c r="V778" s="56"/>
      <c r="W778" s="56"/>
    </row>
    <row r="779" customFormat="false" ht="12.75" hidden="false" customHeight="false" outlineLevel="0" collapsed="false">
      <c r="A779" s="296"/>
      <c r="B779" s="296"/>
      <c r="C779" s="296"/>
      <c r="D779" s="297"/>
      <c r="E779" s="314"/>
      <c r="F779" s="155"/>
      <c r="G779" s="155" t="s">
        <v>666</v>
      </c>
      <c r="H779" s="156"/>
      <c r="I779" s="304"/>
      <c r="J779" s="159"/>
      <c r="K779" s="300" t="n">
        <v>0.190822</v>
      </c>
      <c r="L779" s="56" t="n">
        <f aca="false">(Q779+Q778)/2</f>
        <v>314.69275316763</v>
      </c>
      <c r="M779" s="56" t="n">
        <f aca="false">(P779+P778)/2</f>
        <v>423.0996045</v>
      </c>
      <c r="N779" s="56" t="n">
        <f aca="false">(O779+O778)/2</f>
        <v>41.094</v>
      </c>
      <c r="O779" s="298" t="n">
        <f aca="false">$O$204</f>
        <v>41.094</v>
      </c>
      <c r="P779" s="157" t="n">
        <f aca="false">$P$204</f>
        <v>423.0996045</v>
      </c>
      <c r="Q779" s="157" t="n">
        <f aca="false">Q778-K779</f>
        <v>314.59734216763</v>
      </c>
      <c r="R779" s="298" t="n">
        <f aca="false">S779-0.5*K779</f>
        <v>153.820588059999</v>
      </c>
      <c r="S779" s="298" t="n">
        <f aca="false">S778+K779</f>
        <v>153.915999059999</v>
      </c>
      <c r="T779" s="304"/>
      <c r="U779" s="56" t="n">
        <f aca="false">R779-$U$23</f>
        <v>85.3419581935996</v>
      </c>
      <c r="V779" s="56"/>
      <c r="W779" s="56"/>
    </row>
    <row r="780" customFormat="false" ht="12.75" hidden="false" customHeight="false" outlineLevel="0" collapsed="false">
      <c r="A780" s="296" t="s">
        <v>663</v>
      </c>
      <c r="B780" s="296" t="str">
        <f aca="false">B728</f>
        <v>CB05</v>
      </c>
      <c r="C780" s="296" t="s">
        <v>265</v>
      </c>
      <c r="D780" s="297" t="n">
        <f aca="false">ROUND(10*R780,0)</f>
        <v>1539</v>
      </c>
      <c r="E780" s="298" t="s">
        <v>907</v>
      </c>
      <c r="F780" s="168"/>
      <c r="G780" s="299" t="s">
        <v>304</v>
      </c>
      <c r="H780" s="156" t="n">
        <v>40</v>
      </c>
      <c r="I780" s="157"/>
      <c r="J780" s="159"/>
      <c r="K780" s="300" t="n">
        <v>0.057404</v>
      </c>
      <c r="L780" s="56" t="n">
        <f aca="false">(Q780+Q779)/2</f>
        <v>314.56864016763</v>
      </c>
      <c r="M780" s="56" t="n">
        <f aca="false">(P780+P779)/2</f>
        <v>423.0996045</v>
      </c>
      <c r="N780" s="56" t="n">
        <f aca="false">(O780+O779)/2</f>
        <v>41.094</v>
      </c>
      <c r="O780" s="298" t="n">
        <f aca="false">$O$204</f>
        <v>41.094</v>
      </c>
      <c r="P780" s="157" t="n">
        <f aca="false">$P$204</f>
        <v>423.0996045</v>
      </c>
      <c r="Q780" s="157" t="n">
        <f aca="false">Q779-K780</f>
        <v>314.53993816763</v>
      </c>
      <c r="R780" s="298" t="n">
        <f aca="false">S780-0.5*K780</f>
        <v>153.944701059999</v>
      </c>
      <c r="S780" s="298" t="n">
        <f aca="false">S779+K780</f>
        <v>153.973403059999</v>
      </c>
      <c r="T780" s="298"/>
      <c r="U780" s="56" t="n">
        <f aca="false">R780-$U$23</f>
        <v>85.4660711935996</v>
      </c>
      <c r="V780" s="56"/>
      <c r="W780" s="56"/>
    </row>
    <row r="781" customFormat="false" ht="12.75" hidden="false" customHeight="false" outlineLevel="0" collapsed="false">
      <c r="A781" s="271"/>
      <c r="B781" s="271"/>
      <c r="C781" s="271"/>
      <c r="D781" s="272"/>
      <c r="E781" s="271"/>
      <c r="F781" s="274"/>
      <c r="G781" s="274" t="s">
        <v>300</v>
      </c>
      <c r="H781" s="275" t="n">
        <v>40</v>
      </c>
      <c r="I781" s="278"/>
      <c r="J781" s="277"/>
      <c r="K781" s="278" t="n">
        <v>0.103502</v>
      </c>
      <c r="L781" s="56" t="n">
        <f aca="false">(Q781+Q780)/2</f>
        <v>314.48818716763</v>
      </c>
      <c r="M781" s="56" t="n">
        <f aca="false">(P781+P780)/2</f>
        <v>423.0996045</v>
      </c>
      <c r="N781" s="56" t="n">
        <f aca="false">(O781+O780)/2</f>
        <v>41.094</v>
      </c>
      <c r="O781" s="278" t="n">
        <f aca="false">$O$204</f>
        <v>41.094</v>
      </c>
      <c r="P781" s="278" t="n">
        <f aca="false">$P$204</f>
        <v>423.0996045</v>
      </c>
      <c r="Q781" s="278" t="n">
        <f aca="false">Q780-K781</f>
        <v>314.43643616763</v>
      </c>
      <c r="R781" s="278" t="n">
        <f aca="false">S781-0.5*K781</f>
        <v>154.025154059999</v>
      </c>
      <c r="S781" s="278" t="n">
        <f aca="false">S780+K781</f>
        <v>154.076905059999</v>
      </c>
      <c r="T781" s="278"/>
      <c r="U781" s="56" t="n">
        <f aca="false">R781-$U$23</f>
        <v>85.5465241935996</v>
      </c>
      <c r="V781" s="56"/>
      <c r="W781" s="56"/>
    </row>
    <row r="782" customFormat="false" ht="12.75" hidden="false" customHeight="false" outlineLevel="0" collapsed="false">
      <c r="A782" s="271" t="s">
        <v>663</v>
      </c>
      <c r="B782" s="271" t="s">
        <v>908</v>
      </c>
      <c r="C782" s="271" t="s">
        <v>579</v>
      </c>
      <c r="D782" s="272" t="n">
        <f aca="false">ROUND(10*R782,0)</f>
        <v>1541</v>
      </c>
      <c r="E782" s="280" t="s">
        <v>909</v>
      </c>
      <c r="F782" s="274" t="s">
        <v>699</v>
      </c>
      <c r="G782" s="274" t="s">
        <v>582</v>
      </c>
      <c r="H782" s="275"/>
      <c r="I782" s="279"/>
      <c r="J782" s="277"/>
      <c r="K782" s="278" t="n">
        <v>0</v>
      </c>
      <c r="L782" s="56" t="n">
        <f aca="false">(Q782+Q781)/2</f>
        <v>314.43643616763</v>
      </c>
      <c r="M782" s="56" t="n">
        <f aca="false">(P782+P781)/2</f>
        <v>423.0996045</v>
      </c>
      <c r="N782" s="56" t="n">
        <f aca="false">(O782+O781)/2</f>
        <v>41.094</v>
      </c>
      <c r="O782" s="278" t="n">
        <f aca="false">$O$204</f>
        <v>41.094</v>
      </c>
      <c r="P782" s="278" t="n">
        <f aca="false">$P$204</f>
        <v>423.0996045</v>
      </c>
      <c r="Q782" s="278" t="n">
        <f aca="false">Q781-K782</f>
        <v>314.43643616763</v>
      </c>
      <c r="R782" s="278" t="n">
        <f aca="false">S782-0.5*K782</f>
        <v>154.076905059999</v>
      </c>
      <c r="S782" s="278" t="n">
        <f aca="false">S781+K782</f>
        <v>154.076905059999</v>
      </c>
      <c r="T782" s="278"/>
      <c r="U782" s="56" t="n">
        <f aca="false">R782-$U$23</f>
        <v>85.5982751935996</v>
      </c>
      <c r="V782" s="56"/>
      <c r="W782" s="56"/>
    </row>
    <row r="783" customFormat="false" ht="12.75" hidden="false" customHeight="false" outlineLevel="0" collapsed="false">
      <c r="A783" s="271"/>
      <c r="B783" s="271"/>
      <c r="C783" s="271"/>
      <c r="D783" s="272"/>
      <c r="E783" s="273"/>
      <c r="F783" s="274"/>
      <c r="G783" s="274" t="s">
        <v>700</v>
      </c>
      <c r="H783" s="281"/>
      <c r="I783" s="276"/>
      <c r="J783" s="277"/>
      <c r="K783" s="278" t="n">
        <v>0.145282</v>
      </c>
      <c r="L783" s="56" t="n">
        <f aca="false">(Q783+Q782)/2</f>
        <v>314.36379516763</v>
      </c>
      <c r="M783" s="56" t="n">
        <f aca="false">(P783+P782)/2</f>
        <v>423.0996045</v>
      </c>
      <c r="N783" s="56" t="n">
        <f aca="false">(O783+O782)/2</f>
        <v>41.094</v>
      </c>
      <c r="O783" s="278" t="n">
        <f aca="false">$O$204</f>
        <v>41.094</v>
      </c>
      <c r="P783" s="278" t="n">
        <f aca="false">$P$204</f>
        <v>423.0996045</v>
      </c>
      <c r="Q783" s="278" t="n">
        <f aca="false">Q782-K783</f>
        <v>314.29115416763</v>
      </c>
      <c r="R783" s="278" t="n">
        <f aca="false">S783-0.5*K783</f>
        <v>154.149546059999</v>
      </c>
      <c r="S783" s="278" t="n">
        <f aca="false">S782+K783</f>
        <v>154.222187059999</v>
      </c>
      <c r="T783" s="278"/>
      <c r="U783" s="56" t="n">
        <f aca="false">R783-$U$23</f>
        <v>85.6709161935996</v>
      </c>
      <c r="V783" s="56"/>
      <c r="W783" s="56"/>
    </row>
    <row r="784" customFormat="false" ht="12.75" hidden="false" customHeight="false" outlineLevel="0" collapsed="false">
      <c r="A784" s="271" t="s">
        <v>663</v>
      </c>
      <c r="B784" s="271" t="str">
        <f aca="false">B782</f>
        <v>WB05</v>
      </c>
      <c r="C784" s="271" t="s">
        <v>701</v>
      </c>
      <c r="D784" s="272" t="n">
        <f aca="false">ROUND(10*R784,0)</f>
        <v>1542</v>
      </c>
      <c r="E784" s="280" t="s">
        <v>910</v>
      </c>
      <c r="F784" s="274" t="s">
        <v>703</v>
      </c>
      <c r="G784" s="274" t="s">
        <v>704</v>
      </c>
      <c r="H784" s="275" t="n">
        <v>33</v>
      </c>
      <c r="I784" s="279"/>
      <c r="J784" s="277"/>
      <c r="K784" s="278" t="n">
        <v>0</v>
      </c>
      <c r="L784" s="56" t="n">
        <f aca="false">(Q784+Q783)/2</f>
        <v>314.29115416763</v>
      </c>
      <c r="M784" s="56" t="n">
        <f aca="false">(P784+P783)/2</f>
        <v>423.0996045</v>
      </c>
      <c r="N784" s="56" t="n">
        <f aca="false">(O784+O783)/2</f>
        <v>41.094</v>
      </c>
      <c r="O784" s="278" t="n">
        <f aca="false">$O$204</f>
        <v>41.094</v>
      </c>
      <c r="P784" s="278" t="n">
        <f aca="false">$P$204</f>
        <v>423.0996045</v>
      </c>
      <c r="Q784" s="278" t="n">
        <f aca="false">Q783-K784</f>
        <v>314.29115416763</v>
      </c>
      <c r="R784" s="278" t="n">
        <f aca="false">S784-0.5*K784</f>
        <v>154.222187059999</v>
      </c>
      <c r="S784" s="278" t="n">
        <f aca="false">S783+K784</f>
        <v>154.222187059999</v>
      </c>
      <c r="T784" s="278"/>
      <c r="U784" s="56" t="n">
        <f aca="false">R784-$U$23</f>
        <v>85.7435571935996</v>
      </c>
      <c r="V784" s="56"/>
      <c r="W784" s="56"/>
    </row>
    <row r="785" customFormat="false" ht="12.75" hidden="false" customHeight="false" outlineLevel="0" collapsed="false">
      <c r="A785" s="271"/>
      <c r="B785" s="271"/>
      <c r="C785" s="271"/>
      <c r="D785" s="272"/>
      <c r="E785" s="273"/>
      <c r="F785" s="274"/>
      <c r="G785" s="274" t="s">
        <v>700</v>
      </c>
      <c r="H785" s="281"/>
      <c r="I785" s="276"/>
      <c r="J785" s="277"/>
      <c r="K785" s="278" t="n">
        <v>0</v>
      </c>
      <c r="L785" s="56" t="n">
        <f aca="false">(Q785+Q784)/2</f>
        <v>314.29115416763</v>
      </c>
      <c r="M785" s="56" t="n">
        <f aca="false">(P785+P784)/2</f>
        <v>423.0996045</v>
      </c>
      <c r="N785" s="56" t="n">
        <f aca="false">(O785+O784)/2</f>
        <v>41.094</v>
      </c>
      <c r="O785" s="278" t="n">
        <f aca="false">$O$204</f>
        <v>41.094</v>
      </c>
      <c r="P785" s="278" t="n">
        <f aca="false">$P$204</f>
        <v>423.0996045</v>
      </c>
      <c r="Q785" s="278" t="n">
        <f aca="false">Q784-K785</f>
        <v>314.29115416763</v>
      </c>
      <c r="R785" s="278" t="n">
        <f aca="false">S785-0.5*K785</f>
        <v>154.222187059999</v>
      </c>
      <c r="S785" s="278" t="n">
        <f aca="false">S784+K785</f>
        <v>154.222187059999</v>
      </c>
      <c r="T785" s="278"/>
      <c r="U785" s="56" t="n">
        <f aca="false">R785-$U$23</f>
        <v>85.7435571935996</v>
      </c>
      <c r="V785" s="56"/>
      <c r="W785" s="56"/>
    </row>
    <row r="786" customFormat="false" ht="12.75" hidden="false" customHeight="false" outlineLevel="0" collapsed="false">
      <c r="A786" s="271" t="s">
        <v>663</v>
      </c>
      <c r="B786" s="271" t="str">
        <f aca="false">B784</f>
        <v>WB05</v>
      </c>
      <c r="C786" s="271" t="s">
        <v>496</v>
      </c>
      <c r="D786" s="272" t="n">
        <f aca="false">ROUND(10*R786,0)</f>
        <v>1542</v>
      </c>
      <c r="E786" s="280" t="s">
        <v>911</v>
      </c>
      <c r="F786" s="274" t="s">
        <v>573</v>
      </c>
      <c r="G786" s="274" t="s">
        <v>574</v>
      </c>
      <c r="H786" s="275"/>
      <c r="I786" s="279"/>
      <c r="J786" s="277"/>
      <c r="K786" s="278" t="n">
        <v>0</v>
      </c>
      <c r="L786" s="56" t="n">
        <f aca="false">(Q786+Q785)/2</f>
        <v>314.29115416763</v>
      </c>
      <c r="M786" s="56" t="n">
        <f aca="false">(P786+P785)/2</f>
        <v>423.0996045</v>
      </c>
      <c r="N786" s="56" t="n">
        <f aca="false">(O786+O785)/2</f>
        <v>41.094</v>
      </c>
      <c r="O786" s="278" t="n">
        <f aca="false">$O$204</f>
        <v>41.094</v>
      </c>
      <c r="P786" s="278" t="n">
        <f aca="false">$P$204</f>
        <v>423.0996045</v>
      </c>
      <c r="Q786" s="278" t="n">
        <f aca="false">Q785-K786</f>
        <v>314.29115416763</v>
      </c>
      <c r="R786" s="278" t="n">
        <f aca="false">S786-0.5*K786</f>
        <v>154.222187059999</v>
      </c>
      <c r="S786" s="278" t="n">
        <f aca="false">S785+K786</f>
        <v>154.222187059999</v>
      </c>
      <c r="T786" s="278"/>
      <c r="U786" s="56" t="n">
        <f aca="false">R786-$U$23</f>
        <v>85.7435571935996</v>
      </c>
      <c r="V786" s="56"/>
      <c r="W786" s="56"/>
    </row>
    <row r="787" customFormat="false" ht="12.75" hidden="false" customHeight="false" outlineLevel="0" collapsed="false">
      <c r="A787" s="271"/>
      <c r="B787" s="271"/>
      <c r="C787" s="271"/>
      <c r="D787" s="272"/>
      <c r="E787" s="280"/>
      <c r="F787" s="274"/>
      <c r="G787" s="274" t="s">
        <v>300</v>
      </c>
      <c r="H787" s="275" t="n">
        <v>40</v>
      </c>
      <c r="I787" s="279"/>
      <c r="J787" s="277"/>
      <c r="K787" s="278" t="n">
        <v>0.131216</v>
      </c>
      <c r="L787" s="56" t="n">
        <f aca="false">(Q787+Q786)/2</f>
        <v>314.22554616763</v>
      </c>
      <c r="M787" s="56" t="n">
        <f aca="false">(P787+P786)/2</f>
        <v>423.0996045</v>
      </c>
      <c r="N787" s="56" t="n">
        <f aca="false">(O787+O786)/2</f>
        <v>41.094</v>
      </c>
      <c r="O787" s="278" t="n">
        <f aca="false">$O$204</f>
        <v>41.094</v>
      </c>
      <c r="P787" s="278" t="n">
        <f aca="false">$P$204</f>
        <v>423.0996045</v>
      </c>
      <c r="Q787" s="278" t="n">
        <f aca="false">Q786-K787</f>
        <v>314.15993816763</v>
      </c>
      <c r="R787" s="278" t="n">
        <f aca="false">S787-0.5*K787</f>
        <v>154.287795059999</v>
      </c>
      <c r="S787" s="278" t="n">
        <f aca="false">S786+K787</f>
        <v>154.353403059999</v>
      </c>
      <c r="T787" s="278"/>
      <c r="U787" s="56" t="n">
        <f aca="false">R787-$U$23</f>
        <v>85.8091651935996</v>
      </c>
      <c r="V787" s="56"/>
      <c r="W787" s="56"/>
    </row>
    <row r="788" customFormat="false" ht="12.75" hidden="false" customHeight="false" outlineLevel="0" collapsed="false">
      <c r="A788" s="296" t="s">
        <v>663</v>
      </c>
      <c r="B788" s="296" t="s">
        <v>912</v>
      </c>
      <c r="C788" s="296" t="s">
        <v>265</v>
      </c>
      <c r="D788" s="297" t="n">
        <f aca="false">ROUND(10*R788,0)</f>
        <v>1544</v>
      </c>
      <c r="E788" s="298" t="s">
        <v>913</v>
      </c>
      <c r="F788" s="168"/>
      <c r="G788" s="299" t="s">
        <v>304</v>
      </c>
      <c r="H788" s="156" t="n">
        <v>40</v>
      </c>
      <c r="I788" s="298"/>
      <c r="J788" s="159"/>
      <c r="K788" s="300" t="n">
        <v>0.057404</v>
      </c>
      <c r="L788" s="56" t="n">
        <f aca="false">(Q788+Q787)/2</f>
        <v>314.13123616763</v>
      </c>
      <c r="M788" s="56" t="n">
        <f aca="false">(P788+P787)/2</f>
        <v>423.0996045</v>
      </c>
      <c r="N788" s="56" t="n">
        <f aca="false">(O788+O787)/2</f>
        <v>41.094</v>
      </c>
      <c r="O788" s="298" t="n">
        <f aca="false">$O$204</f>
        <v>41.094</v>
      </c>
      <c r="P788" s="157" t="n">
        <f aca="false">$P$204</f>
        <v>423.0996045</v>
      </c>
      <c r="Q788" s="157" t="n">
        <f aca="false">Q787-K788</f>
        <v>314.10253416763</v>
      </c>
      <c r="R788" s="298" t="n">
        <f aca="false">S788-0.5*K788</f>
        <v>154.382105059999</v>
      </c>
      <c r="S788" s="298" t="n">
        <f aca="false">S787+K788</f>
        <v>154.410807059999</v>
      </c>
      <c r="T788" s="298"/>
      <c r="U788" s="56" t="n">
        <f aca="false">R788-$U$23</f>
        <v>85.9034751935996</v>
      </c>
      <c r="V788" s="56"/>
      <c r="W788" s="56"/>
    </row>
    <row r="789" customFormat="false" ht="12.75" hidden="false" customHeight="false" outlineLevel="0" collapsed="false">
      <c r="A789" s="296"/>
      <c r="B789" s="296"/>
      <c r="C789" s="296"/>
      <c r="D789" s="297"/>
      <c r="E789" s="296"/>
      <c r="F789" s="155"/>
      <c r="G789" s="303" t="s">
        <v>666</v>
      </c>
      <c r="H789" s="156"/>
      <c r="I789" s="298"/>
      <c r="J789" s="159"/>
      <c r="K789" s="300" t="n">
        <v>0.190822</v>
      </c>
      <c r="L789" s="56" t="n">
        <f aca="false">(Q789+Q788)/2</f>
        <v>314.00712316763</v>
      </c>
      <c r="M789" s="56" t="n">
        <f aca="false">(P789+P788)/2</f>
        <v>423.0996045</v>
      </c>
      <c r="N789" s="56" t="n">
        <f aca="false">(O789+O788)/2</f>
        <v>41.094</v>
      </c>
      <c r="O789" s="298" t="n">
        <f aca="false">$O$204</f>
        <v>41.094</v>
      </c>
      <c r="P789" s="157" t="n">
        <f aca="false">$P$204</f>
        <v>423.0996045</v>
      </c>
      <c r="Q789" s="157" t="n">
        <f aca="false">Q788-K789</f>
        <v>313.91171216763</v>
      </c>
      <c r="R789" s="298" t="n">
        <f aca="false">S789-0.5*K789</f>
        <v>154.506218059999</v>
      </c>
      <c r="S789" s="298" t="n">
        <f aca="false">S788+K789</f>
        <v>154.601629059999</v>
      </c>
      <c r="T789" s="304"/>
      <c r="U789" s="56" t="n">
        <f aca="false">R789-$U$23</f>
        <v>86.0275881935996</v>
      </c>
      <c r="V789" s="56"/>
      <c r="W789" s="56"/>
    </row>
    <row r="790" customFormat="false" ht="12.75" hidden="false" customHeight="false" outlineLevel="0" collapsed="false">
      <c r="A790" s="296" t="s">
        <v>663</v>
      </c>
      <c r="B790" s="296" t="str">
        <f aca="false">B788</f>
        <v>CB06</v>
      </c>
      <c r="C790" s="296" t="s">
        <v>667</v>
      </c>
      <c r="D790" s="297" t="n">
        <f aca="false">ROUND(10*R790,0)</f>
        <v>1548</v>
      </c>
      <c r="E790" s="153" t="s">
        <v>914</v>
      </c>
      <c r="F790" s="155"/>
      <c r="G790" s="155" t="s">
        <v>751</v>
      </c>
      <c r="H790" s="156" t="n">
        <v>34</v>
      </c>
      <c r="I790" s="157"/>
      <c r="J790" s="159"/>
      <c r="K790" s="298" t="n">
        <v>0.298171</v>
      </c>
      <c r="L790" s="56" t="n">
        <f aca="false">(Q790+Q789)/2</f>
        <v>313.76262666763</v>
      </c>
      <c r="M790" s="56" t="n">
        <f aca="false">(P790+P789)/2</f>
        <v>423.0996045</v>
      </c>
      <c r="N790" s="56" t="n">
        <f aca="false">(O790+O789)/2</f>
        <v>41.094</v>
      </c>
      <c r="O790" s="298" t="n">
        <f aca="false">$O$204</f>
        <v>41.094</v>
      </c>
      <c r="P790" s="157" t="n">
        <f aca="false">$P$204</f>
        <v>423.0996045</v>
      </c>
      <c r="Q790" s="157" t="n">
        <f aca="false">Q789-K790</f>
        <v>313.61354116763</v>
      </c>
      <c r="R790" s="298" t="n">
        <f aca="false">S790-0.5*K790</f>
        <v>154.750714559999</v>
      </c>
      <c r="S790" s="298" t="n">
        <f aca="false">S789+K790</f>
        <v>154.899800059999</v>
      </c>
      <c r="T790" s="298"/>
      <c r="U790" s="56" t="n">
        <f aca="false">R790-$U$23</f>
        <v>86.2720846935996</v>
      </c>
      <c r="V790" s="56"/>
      <c r="W790" s="56"/>
    </row>
    <row r="791" customFormat="false" ht="12.75" hidden="false" customHeight="false" outlineLevel="0" collapsed="false">
      <c r="A791" s="296"/>
      <c r="B791" s="296"/>
      <c r="C791" s="296"/>
      <c r="D791" s="297"/>
      <c r="E791" s="153"/>
      <c r="F791" s="155"/>
      <c r="G791" s="155"/>
      <c r="H791" s="156"/>
      <c r="I791" s="157"/>
      <c r="J791" s="159"/>
      <c r="K791" s="298" t="n">
        <v>0</v>
      </c>
      <c r="L791" s="56" t="n">
        <f aca="false">(Q791+Q790)/2</f>
        <v>313.61354116763</v>
      </c>
      <c r="M791" s="56" t="n">
        <f aca="false">(P791+P790)/2</f>
        <v>423.0996045</v>
      </c>
      <c r="N791" s="56" t="n">
        <f aca="false">(O791+O790)/2</f>
        <v>41.094</v>
      </c>
      <c r="O791" s="298" t="n">
        <f aca="false">$O$204</f>
        <v>41.094</v>
      </c>
      <c r="P791" s="157" t="n">
        <f aca="false">$P$204</f>
        <v>423.0996045</v>
      </c>
      <c r="Q791" s="157" t="n">
        <f aca="false">Q790-K791</f>
        <v>313.61354116763</v>
      </c>
      <c r="R791" s="298" t="n">
        <f aca="false">S791-0.5*K791</f>
        <v>154.899800059999</v>
      </c>
      <c r="S791" s="298" t="n">
        <f aca="false">S790+K791</f>
        <v>154.899800059999</v>
      </c>
      <c r="T791" s="298"/>
      <c r="U791" s="56" t="n">
        <f aca="false">R791-$U$23</f>
        <v>86.4211701935996</v>
      </c>
      <c r="V791" s="56"/>
      <c r="W791" s="56"/>
    </row>
    <row r="792" customFormat="false" ht="12.75" hidden="false" customHeight="false" outlineLevel="0" collapsed="false">
      <c r="A792" s="296" t="s">
        <v>663</v>
      </c>
      <c r="B792" s="296" t="str">
        <f aca="false">B788</f>
        <v>CB06</v>
      </c>
      <c r="C792" s="296" t="s">
        <v>688</v>
      </c>
      <c r="D792" s="297" t="n">
        <f aca="false">ROUND(10*R792,0)</f>
        <v>1549</v>
      </c>
      <c r="E792" s="153" t="s">
        <v>915</v>
      </c>
      <c r="F792" s="155"/>
      <c r="G792" s="155" t="s">
        <v>690</v>
      </c>
      <c r="H792" s="156"/>
      <c r="I792" s="157"/>
      <c r="J792" s="159"/>
      <c r="K792" s="298" t="n">
        <v>0</v>
      </c>
      <c r="L792" s="56" t="n">
        <f aca="false">(Q792+Q791)/2</f>
        <v>313.61354116763</v>
      </c>
      <c r="M792" s="56" t="n">
        <f aca="false">(P792+P791)/2</f>
        <v>423.0996045</v>
      </c>
      <c r="N792" s="56" t="n">
        <f aca="false">(O792+O791)/2</f>
        <v>41.094</v>
      </c>
      <c r="O792" s="298" t="n">
        <f aca="false">$O$204</f>
        <v>41.094</v>
      </c>
      <c r="P792" s="157" t="n">
        <f aca="false">$P$204</f>
        <v>423.0996045</v>
      </c>
      <c r="Q792" s="157" t="n">
        <f aca="false">Q791-K792</f>
        <v>313.61354116763</v>
      </c>
      <c r="R792" s="298" t="n">
        <f aca="false">S792-0.5*K792</f>
        <v>154.899800059999</v>
      </c>
      <c r="S792" s="298" t="n">
        <f aca="false">S791+K792</f>
        <v>154.899800059999</v>
      </c>
      <c r="T792" s="298"/>
      <c r="U792" s="56" t="n">
        <f aca="false">R792-$U$23</f>
        <v>86.4211701935996</v>
      </c>
      <c r="V792" s="56"/>
      <c r="W792" s="56"/>
    </row>
    <row r="793" customFormat="false" ht="12.75" hidden="false" customHeight="false" outlineLevel="0" collapsed="false">
      <c r="A793" s="296"/>
      <c r="B793" s="296"/>
      <c r="C793" s="296"/>
      <c r="D793" s="297"/>
      <c r="E793" s="153"/>
      <c r="F793" s="155"/>
      <c r="G793" s="155" t="s">
        <v>300</v>
      </c>
      <c r="H793" s="156" t="n">
        <v>40</v>
      </c>
      <c r="I793" s="157"/>
      <c r="J793" s="159"/>
      <c r="K793" s="298" t="n">
        <v>0.09650984</v>
      </c>
      <c r="L793" s="56" t="n">
        <f aca="false">(Q793+Q792)/2</f>
        <v>313.56528624763</v>
      </c>
      <c r="M793" s="56" t="n">
        <f aca="false">(P793+P792)/2</f>
        <v>423.0996045</v>
      </c>
      <c r="N793" s="56" t="n">
        <f aca="false">(O793+O792)/2</f>
        <v>41.094</v>
      </c>
      <c r="O793" s="298" t="n">
        <f aca="false">$O$204</f>
        <v>41.094</v>
      </c>
      <c r="P793" s="157" t="n">
        <f aca="false">$P$204</f>
        <v>423.0996045</v>
      </c>
      <c r="Q793" s="157" t="n">
        <f aca="false">Q792-K793</f>
        <v>313.51703132763</v>
      </c>
      <c r="R793" s="298" t="n">
        <f aca="false">S793-0.5*K793</f>
        <v>154.948054979999</v>
      </c>
      <c r="S793" s="298" t="n">
        <f aca="false">S792+K793</f>
        <v>154.996309899999</v>
      </c>
      <c r="T793" s="298"/>
      <c r="U793" s="56" t="n">
        <f aca="false">R793-$U$23</f>
        <v>86.4694251135996</v>
      </c>
      <c r="V793" s="56"/>
      <c r="W793" s="56"/>
    </row>
    <row r="794" customFormat="false" ht="12.75" hidden="false" customHeight="false" outlineLevel="0" collapsed="false">
      <c r="A794" s="296" t="s">
        <v>663</v>
      </c>
      <c r="B794" s="296" t="str">
        <f aca="false">B788</f>
        <v>CB06</v>
      </c>
      <c r="C794" s="296" t="s">
        <v>579</v>
      </c>
      <c r="D794" s="297" t="n">
        <f aca="false">ROUND(10*R794,0)</f>
        <v>1550</v>
      </c>
      <c r="E794" s="153" t="s">
        <v>916</v>
      </c>
      <c r="F794" s="155" t="s">
        <v>672</v>
      </c>
      <c r="G794" s="155" t="s">
        <v>673</v>
      </c>
      <c r="H794" s="156"/>
      <c r="I794" s="157"/>
      <c r="J794" s="159"/>
      <c r="K794" s="298" t="n">
        <v>0</v>
      </c>
      <c r="L794" s="56" t="n">
        <f aca="false">(Q794+Q793)/2</f>
        <v>313.51703132763</v>
      </c>
      <c r="M794" s="56" t="n">
        <f aca="false">(P794+P793)/2</f>
        <v>423.0996045</v>
      </c>
      <c r="N794" s="56" t="n">
        <f aca="false">(O794+O793)/2</f>
        <v>41.094</v>
      </c>
      <c r="O794" s="298" t="n">
        <f aca="false">$O$204</f>
        <v>41.094</v>
      </c>
      <c r="P794" s="157" t="n">
        <f aca="false">$P$204</f>
        <v>423.0996045</v>
      </c>
      <c r="Q794" s="157" t="n">
        <f aca="false">Q793-K794</f>
        <v>313.51703132763</v>
      </c>
      <c r="R794" s="298" t="n">
        <f aca="false">S794-0.5*K794</f>
        <v>154.996309899999</v>
      </c>
      <c r="S794" s="298" t="n">
        <f aca="false">S793+K794</f>
        <v>154.996309899999</v>
      </c>
      <c r="T794" s="298"/>
      <c r="U794" s="56" t="n">
        <f aca="false">R794-$U$23</f>
        <v>86.5176800335996</v>
      </c>
      <c r="V794" s="56"/>
      <c r="W794" s="56"/>
    </row>
    <row r="795" customFormat="false" ht="12.75" hidden="false" customHeight="false" outlineLevel="0" collapsed="false">
      <c r="A795" s="296"/>
      <c r="B795" s="296"/>
      <c r="C795" s="296"/>
      <c r="D795" s="297"/>
      <c r="E795" s="153"/>
      <c r="F795" s="155"/>
      <c r="G795" s="155" t="s">
        <v>674</v>
      </c>
      <c r="H795" s="156" t="n">
        <v>40</v>
      </c>
      <c r="I795" s="157"/>
      <c r="J795" s="159"/>
      <c r="K795" s="298" t="n">
        <v>0.05588</v>
      </c>
      <c r="L795" s="56" t="n">
        <f aca="false">(Q795+Q794)/2</f>
        <v>313.48909132763</v>
      </c>
      <c r="M795" s="56" t="n">
        <f aca="false">(P795+P794)/2</f>
        <v>423.0996045</v>
      </c>
      <c r="N795" s="56" t="n">
        <f aca="false">(O795+O794)/2</f>
        <v>41.094</v>
      </c>
      <c r="O795" s="298" t="n">
        <f aca="false">$O$204</f>
        <v>41.094</v>
      </c>
      <c r="P795" s="157" t="n">
        <f aca="false">$P$204</f>
        <v>423.0996045</v>
      </c>
      <c r="Q795" s="157" t="n">
        <f aca="false">Q794-K795</f>
        <v>313.46115132763</v>
      </c>
      <c r="R795" s="298" t="n">
        <f aca="false">S795-0.5*K795</f>
        <v>155.024249899999</v>
      </c>
      <c r="S795" s="298" t="n">
        <f aca="false">S794+K795</f>
        <v>155.052189899999</v>
      </c>
      <c r="T795" s="298"/>
      <c r="U795" s="56" t="n">
        <f aca="false">R795-$U$23</f>
        <v>86.5456200335996</v>
      </c>
      <c r="V795" s="56"/>
      <c r="W795" s="56"/>
    </row>
    <row r="796" customFormat="false" ht="12.75" hidden="false" customHeight="false" outlineLevel="0" collapsed="false">
      <c r="A796" s="296"/>
      <c r="B796" s="296"/>
      <c r="C796" s="296"/>
      <c r="D796" s="297"/>
      <c r="E796" s="153"/>
      <c r="F796" s="155"/>
      <c r="G796" s="155" t="s">
        <v>675</v>
      </c>
      <c r="H796" s="156" t="n">
        <v>40</v>
      </c>
      <c r="I796" s="157"/>
      <c r="J796" s="159"/>
      <c r="K796" s="298" t="n">
        <v>0.076136</v>
      </c>
      <c r="L796" s="56" t="n">
        <f aca="false">(Q796+Q795)/2</f>
        <v>313.42308332763</v>
      </c>
      <c r="M796" s="56" t="n">
        <f aca="false">(P796+P795)/2</f>
        <v>423.0996045</v>
      </c>
      <c r="N796" s="56" t="n">
        <f aca="false">(O796+O795)/2</f>
        <v>41.094</v>
      </c>
      <c r="O796" s="298" t="n">
        <f aca="false">$O$204</f>
        <v>41.094</v>
      </c>
      <c r="P796" s="157" t="n">
        <f aca="false">$P$204</f>
        <v>423.0996045</v>
      </c>
      <c r="Q796" s="157" t="n">
        <f aca="false">Q795-K796</f>
        <v>313.38501532763</v>
      </c>
      <c r="R796" s="298" t="n">
        <f aca="false">S796-0.5*K796</f>
        <v>155.090257899999</v>
      </c>
      <c r="S796" s="298" t="n">
        <f aca="false">S795+K796</f>
        <v>155.128325899999</v>
      </c>
      <c r="T796" s="298"/>
      <c r="U796" s="56" t="n">
        <f aca="false">R796-$U$23</f>
        <v>86.6116280335996</v>
      </c>
      <c r="V796" s="56"/>
      <c r="W796" s="56"/>
    </row>
    <row r="797" customFormat="false" ht="12.75" hidden="false" customHeight="false" outlineLevel="0" collapsed="false">
      <c r="A797" s="296" t="s">
        <v>663</v>
      </c>
      <c r="B797" s="296" t="str">
        <f aca="false">B788</f>
        <v>CB06</v>
      </c>
      <c r="C797" s="296" t="s">
        <v>677</v>
      </c>
      <c r="D797" s="297" t="n">
        <f aca="false">ROUND(10*R797,0)</f>
        <v>1554</v>
      </c>
      <c r="E797" s="153" t="s">
        <v>917</v>
      </c>
      <c r="F797" s="155" t="s">
        <v>765</v>
      </c>
      <c r="G797" s="155" t="s">
        <v>680</v>
      </c>
      <c r="H797" s="156" t="n">
        <v>40</v>
      </c>
      <c r="I797" s="157"/>
      <c r="J797" s="159"/>
      <c r="K797" s="298" t="n">
        <v>0.5</v>
      </c>
      <c r="L797" s="56" t="n">
        <f aca="false">(Q797+Q796)/2</f>
        <v>313.13501532763</v>
      </c>
      <c r="M797" s="56" t="n">
        <f aca="false">(P797+P796)/2</f>
        <v>423.0996045</v>
      </c>
      <c r="N797" s="56" t="n">
        <f aca="false">(O797+O796)/2</f>
        <v>41.094</v>
      </c>
      <c r="O797" s="298" t="n">
        <f aca="false">$O$204</f>
        <v>41.094</v>
      </c>
      <c r="P797" s="157" t="n">
        <f aca="false">$P$204</f>
        <v>423.0996045</v>
      </c>
      <c r="Q797" s="157" t="n">
        <f aca="false">Q796-K797</f>
        <v>312.88501532763</v>
      </c>
      <c r="R797" s="298" t="n">
        <f aca="false">S797-0.5*K797</f>
        <v>155.378325899999</v>
      </c>
      <c r="S797" s="298" t="n">
        <f aca="false">S796+K797</f>
        <v>155.628325899999</v>
      </c>
      <c r="T797" s="298"/>
      <c r="U797" s="56" t="n">
        <f aca="false">R797-$U$23</f>
        <v>86.8996960335996</v>
      </c>
      <c r="V797" s="56"/>
      <c r="W797" s="56"/>
    </row>
    <row r="798" customFormat="false" ht="12.75" hidden="false" customHeight="false" outlineLevel="0" collapsed="false">
      <c r="A798" s="296"/>
      <c r="B798" s="296"/>
      <c r="C798" s="296"/>
      <c r="D798" s="297"/>
      <c r="E798" s="153"/>
      <c r="F798" s="155"/>
      <c r="G798" s="155" t="s">
        <v>681</v>
      </c>
      <c r="H798" s="156" t="n">
        <v>40</v>
      </c>
      <c r="I798" s="157"/>
      <c r="J798" s="159"/>
      <c r="K798" s="298" t="n">
        <v>0.076136</v>
      </c>
      <c r="L798" s="56" t="n">
        <f aca="false">(Q798+Q797)/2</f>
        <v>312.84694732763</v>
      </c>
      <c r="M798" s="56" t="n">
        <f aca="false">(P798+P797)/2</f>
        <v>423.0996045</v>
      </c>
      <c r="N798" s="56" t="n">
        <f aca="false">(O798+O797)/2</f>
        <v>41.094</v>
      </c>
      <c r="O798" s="298" t="n">
        <f aca="false">$O$204</f>
        <v>41.094</v>
      </c>
      <c r="P798" s="157" t="n">
        <f aca="false">$P$204</f>
        <v>423.0996045</v>
      </c>
      <c r="Q798" s="157" t="n">
        <f aca="false">Q797-K798</f>
        <v>312.80887932763</v>
      </c>
      <c r="R798" s="298" t="n">
        <f aca="false">S798-0.5*K798</f>
        <v>155.666393899999</v>
      </c>
      <c r="S798" s="298" t="n">
        <f aca="false">S797+K798</f>
        <v>155.704461899999</v>
      </c>
      <c r="T798" s="298"/>
      <c r="U798" s="56" t="n">
        <f aca="false">R798-$U$23</f>
        <v>87.1877640335996</v>
      </c>
      <c r="V798" s="56"/>
      <c r="W798" s="56"/>
    </row>
    <row r="799" customFormat="false" ht="12.75" hidden="false" customHeight="false" outlineLevel="0" collapsed="false">
      <c r="A799" s="296"/>
      <c r="B799" s="296"/>
      <c r="C799" s="296"/>
      <c r="D799" s="297"/>
      <c r="E799" s="153"/>
      <c r="F799" s="155"/>
      <c r="G799" s="155" t="s">
        <v>300</v>
      </c>
      <c r="H799" s="156"/>
      <c r="I799" s="157"/>
      <c r="J799" s="159"/>
      <c r="K799" s="298" t="n">
        <v>0.099517</v>
      </c>
      <c r="L799" s="56" t="n">
        <f aca="false">(Q799+Q798)/2</f>
        <v>312.75912082763</v>
      </c>
      <c r="M799" s="56" t="n">
        <f aca="false">(P799+P798)/2</f>
        <v>423.0996045</v>
      </c>
      <c r="N799" s="56" t="n">
        <f aca="false">(O799+O798)/2</f>
        <v>41.094</v>
      </c>
      <c r="O799" s="298" t="n">
        <f aca="false">$O$204</f>
        <v>41.094</v>
      </c>
      <c r="P799" s="157" t="n">
        <f aca="false">$P$204</f>
        <v>423.0996045</v>
      </c>
      <c r="Q799" s="157" t="n">
        <f aca="false">Q798-K799</f>
        <v>312.70936232763</v>
      </c>
      <c r="R799" s="298" t="n">
        <f aca="false">S799-0.5*K799</f>
        <v>155.754220399999</v>
      </c>
      <c r="S799" s="298" t="n">
        <f aca="false">S798+K799</f>
        <v>155.803978899999</v>
      </c>
      <c r="T799" s="298"/>
      <c r="U799" s="56" t="n">
        <f aca="false">R799-$U$23</f>
        <v>87.2755905335996</v>
      </c>
      <c r="V799" s="56"/>
      <c r="W799" s="56"/>
    </row>
    <row r="800" customFormat="false" ht="12.75" hidden="false" customHeight="false" outlineLevel="0" collapsed="false">
      <c r="A800" s="296" t="s">
        <v>663</v>
      </c>
      <c r="B800" s="296" t="str">
        <f aca="false">B788</f>
        <v>CB06</v>
      </c>
      <c r="C800" s="296" t="s">
        <v>682</v>
      </c>
      <c r="D800" s="297" t="n">
        <f aca="false">ROUND(10*R800,0)</f>
        <v>1560</v>
      </c>
      <c r="E800" s="153" t="s">
        <v>918</v>
      </c>
      <c r="F800" s="155"/>
      <c r="G800" s="155" t="s">
        <v>751</v>
      </c>
      <c r="H800" s="156" t="n">
        <v>34</v>
      </c>
      <c r="I800" s="157"/>
      <c r="J800" s="159"/>
      <c r="K800" s="298" t="n">
        <v>0.298171</v>
      </c>
      <c r="L800" s="56" t="n">
        <f aca="false">(Q800+Q799)/2</f>
        <v>312.56027682763</v>
      </c>
      <c r="M800" s="56" t="n">
        <f aca="false">(P800+P799)/2</f>
        <v>423.0996045</v>
      </c>
      <c r="N800" s="56" t="n">
        <f aca="false">(O800+O799)/2</f>
        <v>41.094</v>
      </c>
      <c r="O800" s="298" t="n">
        <f aca="false">$O$204</f>
        <v>41.094</v>
      </c>
      <c r="P800" s="157" t="n">
        <f aca="false">$P$204</f>
        <v>423.0996045</v>
      </c>
      <c r="Q800" s="157" t="n">
        <f aca="false">Q799-K800</f>
        <v>312.41119132763</v>
      </c>
      <c r="R800" s="298" t="n">
        <f aca="false">S800-0.5*K800</f>
        <v>155.953064399999</v>
      </c>
      <c r="S800" s="298" t="n">
        <f aca="false">S799+K800</f>
        <v>156.102149899999</v>
      </c>
      <c r="T800" s="298"/>
      <c r="U800" s="56" t="n">
        <f aca="false">R800-$U$23</f>
        <v>87.4744345335996</v>
      </c>
      <c r="V800" s="56"/>
      <c r="W800" s="56"/>
    </row>
    <row r="801" customFormat="false" ht="12.75" hidden="false" customHeight="false" outlineLevel="0" collapsed="false">
      <c r="A801" s="296"/>
      <c r="B801" s="296"/>
      <c r="C801" s="296"/>
      <c r="D801" s="297"/>
      <c r="E801" s="153"/>
      <c r="F801" s="155"/>
      <c r="G801" s="155"/>
      <c r="H801" s="156"/>
      <c r="I801" s="157"/>
      <c r="J801" s="159"/>
      <c r="K801" s="298" t="n">
        <v>0</v>
      </c>
      <c r="L801" s="56" t="n">
        <f aca="false">(Q801+Q800)/2</f>
        <v>312.41119132763</v>
      </c>
      <c r="M801" s="56" t="n">
        <f aca="false">(P801+P800)/2</f>
        <v>423.0996045</v>
      </c>
      <c r="N801" s="56" t="n">
        <f aca="false">(O801+O800)/2</f>
        <v>41.094</v>
      </c>
      <c r="O801" s="298" t="n">
        <f aca="false">$O$204</f>
        <v>41.094</v>
      </c>
      <c r="P801" s="157" t="n">
        <f aca="false">$P$204</f>
        <v>423.0996045</v>
      </c>
      <c r="Q801" s="157" t="n">
        <f aca="false">Q800-K801</f>
        <v>312.41119132763</v>
      </c>
      <c r="R801" s="298" t="n">
        <f aca="false">S801-0.5*K801</f>
        <v>156.102149899999</v>
      </c>
      <c r="S801" s="298" t="n">
        <f aca="false">S800+K801</f>
        <v>156.102149899999</v>
      </c>
      <c r="T801" s="298"/>
      <c r="U801" s="56" t="n">
        <f aca="false">R801-$U$23</f>
        <v>87.6235200335996</v>
      </c>
      <c r="V801" s="56"/>
      <c r="W801" s="56"/>
    </row>
    <row r="802" customFormat="false" ht="12.75" hidden="false" customHeight="false" outlineLevel="0" collapsed="false">
      <c r="A802" s="296"/>
      <c r="B802" s="296"/>
      <c r="C802" s="296"/>
      <c r="D802" s="297"/>
      <c r="E802" s="153"/>
      <c r="F802" s="155"/>
      <c r="G802" s="155"/>
      <c r="H802" s="156"/>
      <c r="I802" s="157"/>
      <c r="J802" s="159"/>
      <c r="K802" s="298" t="n">
        <v>0</v>
      </c>
      <c r="L802" s="56" t="n">
        <f aca="false">(Q802+Q801)/2</f>
        <v>312.41119132763</v>
      </c>
      <c r="M802" s="56" t="n">
        <f aca="false">(P802+P801)/2</f>
        <v>423.0996045</v>
      </c>
      <c r="N802" s="56" t="n">
        <f aca="false">(O802+O801)/2</f>
        <v>41.094</v>
      </c>
      <c r="O802" s="298" t="n">
        <f aca="false">$O$204</f>
        <v>41.094</v>
      </c>
      <c r="P802" s="157" t="n">
        <f aca="false">$P$204</f>
        <v>423.0996045</v>
      </c>
      <c r="Q802" s="157" t="n">
        <f aca="false">Q801-K802</f>
        <v>312.41119132763</v>
      </c>
      <c r="R802" s="298" t="n">
        <f aca="false">S802-0.5*K802</f>
        <v>156.102149899999</v>
      </c>
      <c r="S802" s="298" t="n">
        <f aca="false">S801+K802</f>
        <v>156.102149899999</v>
      </c>
      <c r="T802" s="298"/>
      <c r="U802" s="56" t="n">
        <f aca="false">R802-$U$23</f>
        <v>87.6235200335996</v>
      </c>
      <c r="V802" s="56"/>
      <c r="W802" s="56"/>
    </row>
    <row r="803" customFormat="false" ht="12.75" hidden="false" customHeight="false" outlineLevel="0" collapsed="false">
      <c r="A803" s="296"/>
      <c r="B803" s="296"/>
      <c r="C803" s="296"/>
      <c r="D803" s="297"/>
      <c r="E803" s="153"/>
      <c r="F803" s="155"/>
      <c r="G803" s="155" t="s">
        <v>300</v>
      </c>
      <c r="H803" s="156"/>
      <c r="I803" s="157"/>
      <c r="J803" s="159"/>
      <c r="K803" s="298" t="n">
        <v>0.099517</v>
      </c>
      <c r="L803" s="56" t="n">
        <f aca="false">(Q803+Q802)/2</f>
        <v>312.36143282763</v>
      </c>
      <c r="M803" s="56" t="n">
        <f aca="false">(P803+P802)/2</f>
        <v>423.0996045</v>
      </c>
      <c r="N803" s="56" t="n">
        <f aca="false">(O803+O802)/2</f>
        <v>41.094</v>
      </c>
      <c r="O803" s="298" t="n">
        <f aca="false">$O$204</f>
        <v>41.094</v>
      </c>
      <c r="P803" s="157" t="n">
        <f aca="false">$P$204</f>
        <v>423.0996045</v>
      </c>
      <c r="Q803" s="157" t="n">
        <f aca="false">Q802-K803</f>
        <v>312.31167432763</v>
      </c>
      <c r="R803" s="298" t="n">
        <f aca="false">S803-0.5*K803</f>
        <v>156.151908399999</v>
      </c>
      <c r="S803" s="298" t="n">
        <f aca="false">S802+K803</f>
        <v>156.201666899999</v>
      </c>
      <c r="T803" s="298"/>
      <c r="U803" s="56" t="n">
        <f aca="false">R803-$U$23</f>
        <v>87.6732785335996</v>
      </c>
      <c r="V803" s="56"/>
      <c r="W803" s="56"/>
    </row>
    <row r="804" customFormat="false" ht="12.75" hidden="false" customHeight="false" outlineLevel="0" collapsed="false">
      <c r="A804" s="296" t="s">
        <v>663</v>
      </c>
      <c r="B804" s="296" t="str">
        <f aca="false">B788</f>
        <v>CB06</v>
      </c>
      <c r="C804" s="296" t="s">
        <v>686</v>
      </c>
      <c r="D804" s="297" t="n">
        <f aca="false">ROUND(10*R804,0)</f>
        <v>1564</v>
      </c>
      <c r="E804" s="153" t="s">
        <v>919</v>
      </c>
      <c r="F804" s="155"/>
      <c r="G804" s="155" t="s">
        <v>751</v>
      </c>
      <c r="H804" s="156" t="n">
        <v>34</v>
      </c>
      <c r="I804" s="157"/>
      <c r="J804" s="159"/>
      <c r="K804" s="298" t="n">
        <v>0.298171</v>
      </c>
      <c r="L804" s="56" t="n">
        <f aca="false">(Q804+Q803)/2</f>
        <v>312.16258882763</v>
      </c>
      <c r="M804" s="56" t="n">
        <f aca="false">(P804+P803)/2</f>
        <v>423.0996045</v>
      </c>
      <c r="N804" s="56" t="n">
        <f aca="false">(O804+O803)/2</f>
        <v>41.094</v>
      </c>
      <c r="O804" s="298" t="n">
        <f aca="false">$O$204</f>
        <v>41.094</v>
      </c>
      <c r="P804" s="157" t="n">
        <f aca="false">$P$204</f>
        <v>423.0996045</v>
      </c>
      <c r="Q804" s="157" t="n">
        <f aca="false">Q803-K804</f>
        <v>312.01350332763</v>
      </c>
      <c r="R804" s="298" t="n">
        <f aca="false">S804-0.5*K804</f>
        <v>156.350752399999</v>
      </c>
      <c r="S804" s="298" t="n">
        <f aca="false">S803+K804</f>
        <v>156.499837899999</v>
      </c>
      <c r="T804" s="298"/>
      <c r="U804" s="56" t="n">
        <f aca="false">R804-$U$23</f>
        <v>87.8721225335996</v>
      </c>
      <c r="V804" s="56"/>
      <c r="W804" s="56"/>
    </row>
    <row r="805" customFormat="false" ht="12.75" hidden="false" customHeight="false" outlineLevel="0" collapsed="false">
      <c r="A805" s="296"/>
      <c r="B805" s="296"/>
      <c r="C805" s="296"/>
      <c r="D805" s="297"/>
      <c r="E805" s="153"/>
      <c r="F805" s="155"/>
      <c r="G805" s="155"/>
      <c r="H805" s="156"/>
      <c r="I805" s="157"/>
      <c r="J805" s="159"/>
      <c r="K805" s="298" t="n">
        <v>0</v>
      </c>
      <c r="L805" s="56" t="n">
        <f aca="false">(Q805+Q804)/2</f>
        <v>312.01350332763</v>
      </c>
      <c r="M805" s="56" t="n">
        <f aca="false">(P805+P804)/2</f>
        <v>423.0996045</v>
      </c>
      <c r="N805" s="56" t="n">
        <f aca="false">(O805+O804)/2</f>
        <v>41.094</v>
      </c>
      <c r="O805" s="298" t="n">
        <f aca="false">$O$204</f>
        <v>41.094</v>
      </c>
      <c r="P805" s="157" t="n">
        <f aca="false">$P$204</f>
        <v>423.0996045</v>
      </c>
      <c r="Q805" s="157" t="n">
        <f aca="false">Q804-K805</f>
        <v>312.01350332763</v>
      </c>
      <c r="R805" s="298" t="n">
        <f aca="false">S805-0.5*K805</f>
        <v>156.499837899999</v>
      </c>
      <c r="S805" s="298" t="n">
        <f aca="false">S804+K805</f>
        <v>156.499837899999</v>
      </c>
      <c r="T805" s="298"/>
      <c r="U805" s="56" t="n">
        <f aca="false">R805-$U$23</f>
        <v>88.0212080335996</v>
      </c>
      <c r="V805" s="56"/>
      <c r="W805" s="56"/>
    </row>
    <row r="806" customFormat="false" ht="12.75" hidden="false" customHeight="false" outlineLevel="0" collapsed="false">
      <c r="A806" s="296"/>
      <c r="B806" s="296"/>
      <c r="C806" s="296"/>
      <c r="D806" s="297"/>
      <c r="E806" s="153"/>
      <c r="F806" s="155"/>
      <c r="G806" s="155"/>
      <c r="H806" s="156"/>
      <c r="I806" s="157"/>
      <c r="J806" s="159"/>
      <c r="K806" s="298" t="n">
        <v>0</v>
      </c>
      <c r="L806" s="56" t="n">
        <f aca="false">(Q806+Q805)/2</f>
        <v>312.01350332763</v>
      </c>
      <c r="M806" s="56" t="n">
        <f aca="false">(P806+P805)/2</f>
        <v>423.0996045</v>
      </c>
      <c r="N806" s="56" t="n">
        <f aca="false">(O806+O805)/2</f>
        <v>41.094</v>
      </c>
      <c r="O806" s="298" t="n">
        <f aca="false">$O$204</f>
        <v>41.094</v>
      </c>
      <c r="P806" s="157" t="n">
        <f aca="false">$P$204</f>
        <v>423.0996045</v>
      </c>
      <c r="Q806" s="157" t="n">
        <f aca="false">Q805-K806</f>
        <v>312.01350332763</v>
      </c>
      <c r="R806" s="298" t="n">
        <f aca="false">S806-0.5*K806</f>
        <v>156.499837899999</v>
      </c>
      <c r="S806" s="298" t="n">
        <f aca="false">S805+K806</f>
        <v>156.499837899999</v>
      </c>
      <c r="T806" s="298"/>
      <c r="U806" s="56" t="n">
        <f aca="false">R806-$U$23</f>
        <v>88.0212080335996</v>
      </c>
      <c r="V806" s="56"/>
      <c r="W806" s="56"/>
    </row>
    <row r="807" customFormat="false" ht="12.75" hidden="false" customHeight="false" outlineLevel="0" collapsed="false">
      <c r="A807" s="296"/>
      <c r="B807" s="296"/>
      <c r="C807" s="296"/>
      <c r="D807" s="297"/>
      <c r="E807" s="153"/>
      <c r="F807" s="155"/>
      <c r="G807" s="155" t="s">
        <v>300</v>
      </c>
      <c r="H807" s="156"/>
      <c r="I807" s="157"/>
      <c r="J807" s="159"/>
      <c r="K807" s="298" t="n">
        <v>0.099517</v>
      </c>
      <c r="L807" s="56" t="n">
        <f aca="false">(Q807+Q806)/2</f>
        <v>311.96374482763</v>
      </c>
      <c r="M807" s="56" t="n">
        <f aca="false">(P807+P806)/2</f>
        <v>423.0996045</v>
      </c>
      <c r="N807" s="56" t="n">
        <f aca="false">(O807+O806)/2</f>
        <v>41.094</v>
      </c>
      <c r="O807" s="298" t="n">
        <f aca="false">$O$204</f>
        <v>41.094</v>
      </c>
      <c r="P807" s="157" t="n">
        <f aca="false">$P$204</f>
        <v>423.0996045</v>
      </c>
      <c r="Q807" s="157" t="n">
        <f aca="false">Q806-K807</f>
        <v>311.91398632763</v>
      </c>
      <c r="R807" s="298" t="n">
        <f aca="false">S807-0.5*K807</f>
        <v>156.549596399999</v>
      </c>
      <c r="S807" s="298" t="n">
        <f aca="false">S806+K807</f>
        <v>156.599354899999</v>
      </c>
      <c r="T807" s="298"/>
      <c r="U807" s="56" t="n">
        <f aca="false">R807-$U$23</f>
        <v>88.0709665335996</v>
      </c>
      <c r="V807" s="56"/>
      <c r="W807" s="56"/>
    </row>
    <row r="808" customFormat="false" ht="12.75" hidden="false" customHeight="false" outlineLevel="0" collapsed="false">
      <c r="A808" s="296" t="s">
        <v>663</v>
      </c>
      <c r="B808" s="296" t="str">
        <f aca="false">B788</f>
        <v>CB06</v>
      </c>
      <c r="C808" s="296" t="s">
        <v>694</v>
      </c>
      <c r="D808" s="297" t="n">
        <f aca="false">ROUND(10*R808,0)</f>
        <v>1567</v>
      </c>
      <c r="E808" s="153" t="s">
        <v>920</v>
      </c>
      <c r="F808" s="155"/>
      <c r="G808" s="155" t="s">
        <v>751</v>
      </c>
      <c r="H808" s="156" t="n">
        <v>34</v>
      </c>
      <c r="I808" s="157"/>
      <c r="J808" s="159"/>
      <c r="K808" s="298" t="n">
        <v>0.298171</v>
      </c>
      <c r="L808" s="56" t="n">
        <f aca="false">(Q808+Q807)/2</f>
        <v>311.76490082763</v>
      </c>
      <c r="M808" s="56" t="n">
        <f aca="false">(P808+P807)/2</f>
        <v>423.0996045</v>
      </c>
      <c r="N808" s="56" t="n">
        <f aca="false">(O808+O807)/2</f>
        <v>41.094</v>
      </c>
      <c r="O808" s="298" t="n">
        <f aca="false">$O$204</f>
        <v>41.094</v>
      </c>
      <c r="P808" s="157" t="n">
        <f aca="false">$P$204</f>
        <v>423.0996045</v>
      </c>
      <c r="Q808" s="157" t="n">
        <f aca="false">Q807-K808</f>
        <v>311.61581532763</v>
      </c>
      <c r="R808" s="298" t="n">
        <f aca="false">S808-0.5*K808</f>
        <v>156.748440399999</v>
      </c>
      <c r="S808" s="298" t="n">
        <f aca="false">S807+K808</f>
        <v>156.897525899999</v>
      </c>
      <c r="T808" s="298"/>
      <c r="U808" s="56" t="n">
        <f aca="false">R808-$U$23</f>
        <v>88.2698105335996</v>
      </c>
      <c r="V808" s="56"/>
      <c r="W808" s="56"/>
    </row>
    <row r="809" customFormat="false" ht="12.75" hidden="false" customHeight="false" outlineLevel="0" collapsed="false">
      <c r="A809" s="296"/>
      <c r="B809" s="296"/>
      <c r="C809" s="296"/>
      <c r="D809" s="297"/>
      <c r="E809" s="153"/>
      <c r="F809" s="155"/>
      <c r="G809" s="155"/>
      <c r="H809" s="156"/>
      <c r="I809" s="157"/>
      <c r="J809" s="159"/>
      <c r="K809" s="298" t="n">
        <v>0</v>
      </c>
      <c r="L809" s="56" t="n">
        <f aca="false">(Q809+Q808)/2</f>
        <v>311.61581532763</v>
      </c>
      <c r="M809" s="56" t="n">
        <f aca="false">(P809+P808)/2</f>
        <v>423.0996045</v>
      </c>
      <c r="N809" s="56" t="n">
        <f aca="false">(O809+O808)/2</f>
        <v>41.094</v>
      </c>
      <c r="O809" s="298" t="n">
        <f aca="false">$O$204</f>
        <v>41.094</v>
      </c>
      <c r="P809" s="157" t="n">
        <f aca="false">$P$204</f>
        <v>423.0996045</v>
      </c>
      <c r="Q809" s="157" t="n">
        <f aca="false">Q808-K809</f>
        <v>311.61581532763</v>
      </c>
      <c r="R809" s="298" t="n">
        <f aca="false">S809-0.5*K809</f>
        <v>156.897525899999</v>
      </c>
      <c r="S809" s="298" t="n">
        <f aca="false">S808+K809</f>
        <v>156.897525899999</v>
      </c>
      <c r="T809" s="298"/>
      <c r="U809" s="56" t="n">
        <f aca="false">R809-$U$23</f>
        <v>88.4188960335996</v>
      </c>
      <c r="V809" s="56"/>
      <c r="W809" s="56"/>
    </row>
    <row r="810" customFormat="false" ht="12.75" hidden="false" customHeight="false" outlineLevel="0" collapsed="false">
      <c r="A810" s="296" t="s">
        <v>663</v>
      </c>
      <c r="B810" s="296" t="str">
        <f aca="false">B788</f>
        <v>CB06</v>
      </c>
      <c r="C810" s="296" t="s">
        <v>688</v>
      </c>
      <c r="D810" s="297" t="n">
        <f aca="false">ROUND(10*R810,0)</f>
        <v>1569</v>
      </c>
      <c r="E810" s="153" t="s">
        <v>921</v>
      </c>
      <c r="F810" s="155"/>
      <c r="G810" s="155" t="s">
        <v>690</v>
      </c>
      <c r="H810" s="156"/>
      <c r="I810" s="157"/>
      <c r="J810" s="159"/>
      <c r="K810" s="298" t="n">
        <v>0</v>
      </c>
      <c r="L810" s="56" t="n">
        <f aca="false">(Q810+Q809)/2</f>
        <v>311.61581532763</v>
      </c>
      <c r="M810" s="56" t="n">
        <f aca="false">(P810+P809)/2</f>
        <v>423.0996045</v>
      </c>
      <c r="N810" s="56" t="n">
        <f aca="false">(O810+O809)/2</f>
        <v>41.094</v>
      </c>
      <c r="O810" s="298" t="n">
        <f aca="false">$O$204</f>
        <v>41.094</v>
      </c>
      <c r="P810" s="157" t="n">
        <f aca="false">$P$204</f>
        <v>423.0996045</v>
      </c>
      <c r="Q810" s="157" t="n">
        <f aca="false">Q809-K810</f>
        <v>311.61581532763</v>
      </c>
      <c r="R810" s="298" t="n">
        <f aca="false">S810-0.5*K810</f>
        <v>156.897525899999</v>
      </c>
      <c r="S810" s="298" t="n">
        <f aca="false">S809+K810</f>
        <v>156.897525899999</v>
      </c>
      <c r="T810" s="298"/>
      <c r="U810" s="56" t="n">
        <f aca="false">R810-$U$23</f>
        <v>88.4188960335996</v>
      </c>
      <c r="V810" s="56"/>
      <c r="W810" s="56"/>
    </row>
    <row r="811" customFormat="false" ht="12.75" hidden="false" customHeight="false" outlineLevel="0" collapsed="false">
      <c r="A811" s="296"/>
      <c r="B811" s="296"/>
      <c r="C811" s="296"/>
      <c r="D811" s="297"/>
      <c r="E811" s="153"/>
      <c r="F811" s="155"/>
      <c r="G811" s="155" t="s">
        <v>300</v>
      </c>
      <c r="H811" s="156"/>
      <c r="I811" s="157"/>
      <c r="J811" s="159"/>
      <c r="K811" s="298" t="n">
        <v>0.09650984</v>
      </c>
      <c r="L811" s="56" t="n">
        <f aca="false">(Q811+Q810)/2</f>
        <v>311.56756040763</v>
      </c>
      <c r="M811" s="56" t="n">
        <f aca="false">(P811+P810)/2</f>
        <v>423.0996045</v>
      </c>
      <c r="N811" s="56" t="n">
        <f aca="false">(O811+O810)/2</f>
        <v>41.094</v>
      </c>
      <c r="O811" s="298" t="n">
        <f aca="false">$O$204</f>
        <v>41.094</v>
      </c>
      <c r="P811" s="157" t="n">
        <f aca="false">$P$204</f>
        <v>423.0996045</v>
      </c>
      <c r="Q811" s="157" t="n">
        <f aca="false">Q810-K811</f>
        <v>311.51930548763</v>
      </c>
      <c r="R811" s="298" t="n">
        <f aca="false">S811-0.5*K811</f>
        <v>156.945780819999</v>
      </c>
      <c r="S811" s="298" t="n">
        <f aca="false">S810+K811</f>
        <v>156.994035739999</v>
      </c>
      <c r="T811" s="298"/>
      <c r="U811" s="56" t="n">
        <f aca="false">R811-$U$23</f>
        <v>88.4671509535996</v>
      </c>
      <c r="V811" s="56"/>
      <c r="W811" s="56"/>
    </row>
    <row r="812" customFormat="false" ht="12.75" hidden="false" customHeight="false" outlineLevel="0" collapsed="false">
      <c r="A812" s="296" t="s">
        <v>663</v>
      </c>
      <c r="B812" s="296" t="str">
        <f aca="false">B788</f>
        <v>CB06</v>
      </c>
      <c r="C812" s="296" t="s">
        <v>579</v>
      </c>
      <c r="D812" s="297" t="n">
        <f aca="false">ROUND(10*R812,0)</f>
        <v>1570</v>
      </c>
      <c r="E812" s="153" t="s">
        <v>922</v>
      </c>
      <c r="F812" s="155" t="s">
        <v>672</v>
      </c>
      <c r="G812" s="155" t="s">
        <v>673</v>
      </c>
      <c r="H812" s="156" t="n">
        <v>40</v>
      </c>
      <c r="I812" s="157"/>
      <c r="J812" s="159"/>
      <c r="K812" s="298" t="n">
        <v>0</v>
      </c>
      <c r="L812" s="56" t="n">
        <f aca="false">(Q812+Q811)/2</f>
        <v>311.51930548763</v>
      </c>
      <c r="M812" s="56" t="n">
        <f aca="false">(P812+P811)/2</f>
        <v>423.0996045</v>
      </c>
      <c r="N812" s="56" t="n">
        <f aca="false">(O812+O811)/2</f>
        <v>41.094</v>
      </c>
      <c r="O812" s="298" t="n">
        <f aca="false">$O$204</f>
        <v>41.094</v>
      </c>
      <c r="P812" s="157" t="n">
        <f aca="false">$P$204</f>
        <v>423.0996045</v>
      </c>
      <c r="Q812" s="157" t="n">
        <f aca="false">Q811-K812</f>
        <v>311.51930548763</v>
      </c>
      <c r="R812" s="298" t="n">
        <f aca="false">S812-0.5*K812</f>
        <v>156.994035739999</v>
      </c>
      <c r="S812" s="298" t="n">
        <f aca="false">S811+K812</f>
        <v>156.994035739999</v>
      </c>
      <c r="T812" s="298"/>
      <c r="U812" s="56" t="n">
        <f aca="false">R812-$U$23</f>
        <v>88.5154058735996</v>
      </c>
      <c r="V812" s="56"/>
      <c r="W812" s="56"/>
    </row>
    <row r="813" customFormat="false" ht="12.75" hidden="false" customHeight="false" outlineLevel="0" collapsed="false">
      <c r="A813" s="296"/>
      <c r="B813" s="296"/>
      <c r="C813" s="296"/>
      <c r="D813" s="297"/>
      <c r="E813" s="153"/>
      <c r="F813" s="155"/>
      <c r="G813" s="155" t="s">
        <v>674</v>
      </c>
      <c r="H813" s="156"/>
      <c r="I813" s="157"/>
      <c r="J813" s="159"/>
      <c r="K813" s="298" t="n">
        <v>0.05588</v>
      </c>
      <c r="L813" s="56" t="n">
        <f aca="false">(Q813+Q812)/2</f>
        <v>311.49136548763</v>
      </c>
      <c r="M813" s="56" t="n">
        <f aca="false">(P813+P812)/2</f>
        <v>423.0996045</v>
      </c>
      <c r="N813" s="56" t="n">
        <f aca="false">(O813+O812)/2</f>
        <v>41.094</v>
      </c>
      <c r="O813" s="298" t="n">
        <f aca="false">$O$204</f>
        <v>41.094</v>
      </c>
      <c r="P813" s="157" t="n">
        <f aca="false">$P$204</f>
        <v>423.0996045</v>
      </c>
      <c r="Q813" s="157" t="n">
        <f aca="false">Q812-K813</f>
        <v>311.46342548763</v>
      </c>
      <c r="R813" s="298" t="n">
        <f aca="false">S813-0.5*K813</f>
        <v>157.021975739999</v>
      </c>
      <c r="S813" s="298" t="n">
        <f aca="false">S812+K813</f>
        <v>157.049915739999</v>
      </c>
      <c r="T813" s="298"/>
      <c r="U813" s="56" t="n">
        <f aca="false">R813-$U$23</f>
        <v>88.5433458735996</v>
      </c>
      <c r="V813" s="56"/>
      <c r="W813" s="56"/>
    </row>
    <row r="814" customFormat="false" ht="12.75" hidden="false" customHeight="false" outlineLevel="0" collapsed="false">
      <c r="A814" s="296"/>
      <c r="B814" s="296"/>
      <c r="C814" s="296"/>
      <c r="D814" s="297"/>
      <c r="E814" s="153"/>
      <c r="F814" s="155"/>
      <c r="G814" s="155" t="s">
        <v>675</v>
      </c>
      <c r="H814" s="156" t="n">
        <v>40</v>
      </c>
      <c r="I814" s="157"/>
      <c r="J814" s="159"/>
      <c r="K814" s="298" t="n">
        <v>0.076136</v>
      </c>
      <c r="L814" s="56" t="n">
        <f aca="false">(Q814+Q813)/2</f>
        <v>311.42535748763</v>
      </c>
      <c r="M814" s="56" t="n">
        <f aca="false">(P814+P813)/2</f>
        <v>423.0996045</v>
      </c>
      <c r="N814" s="56" t="n">
        <f aca="false">(O814+O813)/2</f>
        <v>41.094</v>
      </c>
      <c r="O814" s="298" t="n">
        <f aca="false">$O$204</f>
        <v>41.094</v>
      </c>
      <c r="P814" s="157" t="n">
        <f aca="false">$P$204</f>
        <v>423.0996045</v>
      </c>
      <c r="Q814" s="157" t="n">
        <f aca="false">Q813-K814</f>
        <v>311.38728948763</v>
      </c>
      <c r="R814" s="298" t="n">
        <f aca="false">S814-0.5*K814</f>
        <v>157.087983739999</v>
      </c>
      <c r="S814" s="298" t="n">
        <f aca="false">S813+K814</f>
        <v>157.126051739999</v>
      </c>
      <c r="T814" s="298"/>
      <c r="U814" s="56" t="n">
        <f aca="false">R814-$U$23</f>
        <v>88.6093538735996</v>
      </c>
      <c r="V814" s="56"/>
      <c r="W814" s="56"/>
    </row>
    <row r="815" customFormat="false" ht="12.75" hidden="false" customHeight="false" outlineLevel="0" collapsed="false">
      <c r="A815" s="296" t="s">
        <v>663</v>
      </c>
      <c r="B815" s="296" t="str">
        <f aca="false">B788</f>
        <v>CB06</v>
      </c>
      <c r="C815" s="296" t="s">
        <v>692</v>
      </c>
      <c r="D815" s="297" t="n">
        <f aca="false">ROUND(10*R815,0)</f>
        <v>1574</v>
      </c>
      <c r="E815" s="153" t="s">
        <v>923</v>
      </c>
      <c r="F815" s="155" t="s">
        <v>765</v>
      </c>
      <c r="G815" s="155" t="s">
        <v>680</v>
      </c>
      <c r="H815" s="156" t="n">
        <v>40</v>
      </c>
      <c r="I815" s="157"/>
      <c r="J815" s="159"/>
      <c r="K815" s="298" t="n">
        <v>0.5</v>
      </c>
      <c r="L815" s="56" t="n">
        <f aca="false">(Q815+Q814)/2</f>
        <v>311.13728948763</v>
      </c>
      <c r="M815" s="56" t="n">
        <f aca="false">(P815+P814)/2</f>
        <v>423.0996045</v>
      </c>
      <c r="N815" s="56" t="n">
        <f aca="false">(O815+O814)/2</f>
        <v>41.094</v>
      </c>
      <c r="O815" s="298" t="n">
        <f aca="false">$O$204</f>
        <v>41.094</v>
      </c>
      <c r="P815" s="157" t="n">
        <f aca="false">$P$204</f>
        <v>423.0996045</v>
      </c>
      <c r="Q815" s="157" t="n">
        <f aca="false">Q814-K815</f>
        <v>310.88728948763</v>
      </c>
      <c r="R815" s="298" t="n">
        <f aca="false">S815-0.5*K815</f>
        <v>157.376051739999</v>
      </c>
      <c r="S815" s="298" t="n">
        <f aca="false">S814+K815</f>
        <v>157.626051739999</v>
      </c>
      <c r="T815" s="298"/>
      <c r="U815" s="56" t="n">
        <f aca="false">R815-$U$23</f>
        <v>88.8974218735996</v>
      </c>
      <c r="V815" s="56"/>
      <c r="W815" s="56"/>
    </row>
    <row r="816" customFormat="false" ht="12.75" hidden="false" customHeight="false" outlineLevel="0" collapsed="false">
      <c r="A816" s="296"/>
      <c r="B816" s="296"/>
      <c r="C816" s="296"/>
      <c r="D816" s="297"/>
      <c r="E816" s="153"/>
      <c r="F816" s="155"/>
      <c r="G816" s="155" t="s">
        <v>681</v>
      </c>
      <c r="H816" s="156" t="n">
        <v>40</v>
      </c>
      <c r="I816" s="157"/>
      <c r="J816" s="159"/>
      <c r="K816" s="298" t="n">
        <v>0.076136</v>
      </c>
      <c r="L816" s="56" t="n">
        <f aca="false">(Q816+Q815)/2</f>
        <v>310.84922148763</v>
      </c>
      <c r="M816" s="56" t="n">
        <f aca="false">(P816+P815)/2</f>
        <v>423.0996045</v>
      </c>
      <c r="N816" s="56" t="n">
        <f aca="false">(O816+O815)/2</f>
        <v>41.094</v>
      </c>
      <c r="O816" s="298" t="n">
        <f aca="false">$O$204</f>
        <v>41.094</v>
      </c>
      <c r="P816" s="157" t="n">
        <f aca="false">$P$204</f>
        <v>423.0996045</v>
      </c>
      <c r="Q816" s="157" t="n">
        <f aca="false">Q815-K816</f>
        <v>310.81115348763</v>
      </c>
      <c r="R816" s="298" t="n">
        <f aca="false">S816-0.5*K816</f>
        <v>157.664119739999</v>
      </c>
      <c r="S816" s="298" t="n">
        <f aca="false">S815+K816</f>
        <v>157.702187739999</v>
      </c>
      <c r="T816" s="298"/>
      <c r="U816" s="56" t="n">
        <f aca="false">R816-$U$23</f>
        <v>89.1854898735996</v>
      </c>
      <c r="V816" s="56"/>
      <c r="W816" s="56"/>
    </row>
    <row r="817" customFormat="false" ht="12.75" hidden="false" customHeight="false" outlineLevel="0" collapsed="false">
      <c r="A817" s="296"/>
      <c r="B817" s="296"/>
      <c r="C817" s="296"/>
      <c r="D817" s="297"/>
      <c r="E817" s="153"/>
      <c r="F817" s="155"/>
      <c r="G817" s="155" t="s">
        <v>300</v>
      </c>
      <c r="H817" s="156"/>
      <c r="I817" s="157"/>
      <c r="J817" s="159"/>
      <c r="K817" s="298" t="n">
        <v>0.099517</v>
      </c>
      <c r="L817" s="56" t="n">
        <f aca="false">(Q817+Q816)/2</f>
        <v>310.76139498763</v>
      </c>
      <c r="M817" s="56" t="n">
        <f aca="false">(P817+P816)/2</f>
        <v>423.0996045</v>
      </c>
      <c r="N817" s="56" t="n">
        <f aca="false">(O817+O816)/2</f>
        <v>41.094</v>
      </c>
      <c r="O817" s="298" t="n">
        <f aca="false">$O$204</f>
        <v>41.094</v>
      </c>
      <c r="P817" s="157" t="n">
        <f aca="false">$P$204</f>
        <v>423.0996045</v>
      </c>
      <c r="Q817" s="157" t="n">
        <f aca="false">Q816-K817</f>
        <v>310.71163648763</v>
      </c>
      <c r="R817" s="298" t="n">
        <f aca="false">S817-0.5*K817</f>
        <v>157.751946239999</v>
      </c>
      <c r="S817" s="298" t="n">
        <f aca="false">S816+K817</f>
        <v>157.801704739999</v>
      </c>
      <c r="T817" s="298"/>
      <c r="U817" s="56" t="n">
        <f aca="false">R817-$U$23</f>
        <v>89.2733163735996</v>
      </c>
      <c r="V817" s="56"/>
      <c r="W817" s="56"/>
    </row>
    <row r="818" customFormat="false" ht="12.75" hidden="false" customHeight="false" outlineLevel="0" collapsed="false">
      <c r="A818" s="296" t="s">
        <v>663</v>
      </c>
      <c r="B818" s="296" t="str">
        <f aca="false">B788</f>
        <v>CB06</v>
      </c>
      <c r="C818" s="296" t="s">
        <v>798</v>
      </c>
      <c r="D818" s="297" t="n">
        <f aca="false">ROUND(10*R818,0)</f>
        <v>1580</v>
      </c>
      <c r="E818" s="153" t="s">
        <v>924</v>
      </c>
      <c r="F818" s="155"/>
      <c r="G818" s="155" t="s">
        <v>751</v>
      </c>
      <c r="H818" s="156" t="n">
        <v>34</v>
      </c>
      <c r="I818" s="157"/>
      <c r="J818" s="159"/>
      <c r="K818" s="298" t="n">
        <v>0.298171</v>
      </c>
      <c r="L818" s="56" t="n">
        <f aca="false">(Q818+Q817)/2</f>
        <v>310.56255098763</v>
      </c>
      <c r="M818" s="56" t="n">
        <f aca="false">(P818+P817)/2</f>
        <v>423.0996045</v>
      </c>
      <c r="N818" s="56" t="n">
        <f aca="false">(O818+O817)/2</f>
        <v>41.094</v>
      </c>
      <c r="O818" s="298" t="n">
        <f aca="false">$O$204</f>
        <v>41.094</v>
      </c>
      <c r="P818" s="157" t="n">
        <f aca="false">$P$204</f>
        <v>423.0996045</v>
      </c>
      <c r="Q818" s="157" t="n">
        <f aca="false">Q817-K818</f>
        <v>310.41346548763</v>
      </c>
      <c r="R818" s="298" t="n">
        <f aca="false">S818-0.5*K818</f>
        <v>157.950790239999</v>
      </c>
      <c r="S818" s="298" t="n">
        <f aca="false">S817+K818</f>
        <v>158.099875739999</v>
      </c>
      <c r="T818" s="298"/>
      <c r="U818" s="56" t="n">
        <f aca="false">R818-$U$23</f>
        <v>89.4721603735995</v>
      </c>
      <c r="V818" s="56"/>
      <c r="W818" s="56"/>
    </row>
    <row r="819" customFormat="false" ht="12.75" hidden="false" customHeight="false" outlineLevel="0" collapsed="false">
      <c r="A819" s="296"/>
      <c r="B819" s="296"/>
      <c r="C819" s="296"/>
      <c r="D819" s="297"/>
      <c r="E819" s="153"/>
      <c r="F819" s="155"/>
      <c r="G819" s="155"/>
      <c r="H819" s="156"/>
      <c r="I819" s="157"/>
      <c r="J819" s="159"/>
      <c r="K819" s="298" t="n">
        <v>0</v>
      </c>
      <c r="L819" s="56" t="n">
        <f aca="false">(Q819+Q818)/2</f>
        <v>310.41346548763</v>
      </c>
      <c r="M819" s="56" t="n">
        <f aca="false">(P819+P818)/2</f>
        <v>423.0996045</v>
      </c>
      <c r="N819" s="56" t="n">
        <f aca="false">(O819+O818)/2</f>
        <v>41.094</v>
      </c>
      <c r="O819" s="298" t="n">
        <f aca="false">$O$204</f>
        <v>41.094</v>
      </c>
      <c r="P819" s="157" t="n">
        <f aca="false">$P$204</f>
        <v>423.0996045</v>
      </c>
      <c r="Q819" s="157" t="n">
        <f aca="false">Q818-K819</f>
        <v>310.41346548763</v>
      </c>
      <c r="R819" s="298" t="n">
        <f aca="false">S819-0.5*K819</f>
        <v>158.099875739999</v>
      </c>
      <c r="S819" s="298" t="n">
        <f aca="false">S818+K819</f>
        <v>158.099875739999</v>
      </c>
      <c r="T819" s="298"/>
      <c r="U819" s="56" t="n">
        <f aca="false">R819-$U$23</f>
        <v>89.6212458735996</v>
      </c>
      <c r="V819" s="56"/>
      <c r="W819" s="56"/>
    </row>
    <row r="820" customFormat="false" ht="12.75" hidden="false" customHeight="false" outlineLevel="0" collapsed="false">
      <c r="A820" s="296"/>
      <c r="B820" s="296"/>
      <c r="C820" s="296"/>
      <c r="D820" s="297"/>
      <c r="E820" s="153"/>
      <c r="F820" s="155"/>
      <c r="G820" s="155"/>
      <c r="H820" s="156"/>
      <c r="I820" s="157"/>
      <c r="J820" s="159"/>
      <c r="K820" s="298" t="n">
        <v>0</v>
      </c>
      <c r="L820" s="56" t="n">
        <f aca="false">(Q820+Q819)/2</f>
        <v>310.41346548763</v>
      </c>
      <c r="M820" s="56" t="n">
        <f aca="false">(P820+P819)/2</f>
        <v>423.0996045</v>
      </c>
      <c r="N820" s="56" t="n">
        <f aca="false">(O820+O819)/2</f>
        <v>41.094</v>
      </c>
      <c r="O820" s="298" t="n">
        <f aca="false">$O$204</f>
        <v>41.094</v>
      </c>
      <c r="P820" s="157" t="n">
        <f aca="false">$P$204</f>
        <v>423.0996045</v>
      </c>
      <c r="Q820" s="157" t="n">
        <f aca="false">Q819-K820</f>
        <v>310.41346548763</v>
      </c>
      <c r="R820" s="298" t="n">
        <f aca="false">S820-0.5*K820</f>
        <v>158.099875739999</v>
      </c>
      <c r="S820" s="298" t="n">
        <f aca="false">S819+K820</f>
        <v>158.099875739999</v>
      </c>
      <c r="T820" s="298"/>
      <c r="U820" s="56" t="n">
        <f aca="false">R820-$U$23</f>
        <v>89.6212458735996</v>
      </c>
      <c r="V820" s="56"/>
      <c r="W820" s="56"/>
    </row>
    <row r="821" customFormat="false" ht="12.75" hidden="false" customHeight="false" outlineLevel="0" collapsed="false">
      <c r="A821" s="296"/>
      <c r="B821" s="296"/>
      <c r="C821" s="296"/>
      <c r="D821" s="297"/>
      <c r="E821" s="153"/>
      <c r="F821" s="155"/>
      <c r="G821" s="155" t="s">
        <v>300</v>
      </c>
      <c r="H821" s="156"/>
      <c r="I821" s="157"/>
      <c r="J821" s="159"/>
      <c r="K821" s="298" t="n">
        <v>0.099517</v>
      </c>
      <c r="L821" s="56" t="n">
        <f aca="false">(Q821+Q820)/2</f>
        <v>310.36370698763</v>
      </c>
      <c r="M821" s="56" t="n">
        <f aca="false">(P821+P820)/2</f>
        <v>423.0996045</v>
      </c>
      <c r="N821" s="56" t="n">
        <f aca="false">(O821+O820)/2</f>
        <v>41.094</v>
      </c>
      <c r="O821" s="298" t="n">
        <f aca="false">$O$204</f>
        <v>41.094</v>
      </c>
      <c r="P821" s="157" t="n">
        <f aca="false">$P$204</f>
        <v>423.0996045</v>
      </c>
      <c r="Q821" s="157" t="n">
        <f aca="false">Q820-K821</f>
        <v>310.31394848763</v>
      </c>
      <c r="R821" s="298" t="n">
        <f aca="false">S821-0.5*K821</f>
        <v>158.149634239999</v>
      </c>
      <c r="S821" s="298" t="n">
        <f aca="false">S820+K821</f>
        <v>158.199392739999</v>
      </c>
      <c r="T821" s="298"/>
      <c r="U821" s="56" t="n">
        <f aca="false">R821-$U$23</f>
        <v>89.6710043735996</v>
      </c>
      <c r="V821" s="56"/>
      <c r="W821" s="56"/>
    </row>
    <row r="822" customFormat="false" ht="12.75" hidden="false" customHeight="false" outlineLevel="0" collapsed="false">
      <c r="A822" s="296" t="s">
        <v>663</v>
      </c>
      <c r="B822" s="296" t="str">
        <f aca="false">B788</f>
        <v>CB06</v>
      </c>
      <c r="C822" s="296" t="s">
        <v>801</v>
      </c>
      <c r="D822" s="297" t="n">
        <f aca="false">ROUND(10*R822,0)</f>
        <v>1583</v>
      </c>
      <c r="E822" s="153" t="s">
        <v>925</v>
      </c>
      <c r="F822" s="155"/>
      <c r="G822" s="155" t="s">
        <v>751</v>
      </c>
      <c r="H822" s="156" t="n">
        <v>34</v>
      </c>
      <c r="I822" s="157"/>
      <c r="J822" s="159"/>
      <c r="K822" s="298" t="n">
        <v>0.298171</v>
      </c>
      <c r="L822" s="56" t="n">
        <f aca="false">(Q822+Q821)/2</f>
        <v>310.16486298763</v>
      </c>
      <c r="M822" s="56" t="n">
        <f aca="false">(P822+P821)/2</f>
        <v>423.0996045</v>
      </c>
      <c r="N822" s="56" t="n">
        <f aca="false">(O822+O821)/2</f>
        <v>41.094</v>
      </c>
      <c r="O822" s="298" t="n">
        <f aca="false">$O$204</f>
        <v>41.094</v>
      </c>
      <c r="P822" s="157" t="n">
        <f aca="false">$P$204</f>
        <v>423.0996045</v>
      </c>
      <c r="Q822" s="157" t="n">
        <f aca="false">Q821-K822</f>
        <v>310.01577748763</v>
      </c>
      <c r="R822" s="298" t="n">
        <f aca="false">S822-0.5*K822</f>
        <v>158.348478239999</v>
      </c>
      <c r="S822" s="298" t="n">
        <f aca="false">S821+K822</f>
        <v>158.497563739999</v>
      </c>
      <c r="T822" s="298"/>
      <c r="U822" s="56" t="n">
        <f aca="false">R822-$U$23</f>
        <v>89.8698483735995</v>
      </c>
      <c r="V822" s="56"/>
      <c r="W822" s="56"/>
    </row>
    <row r="823" customFormat="false" ht="12.75" hidden="false" customHeight="false" outlineLevel="0" collapsed="false">
      <c r="A823" s="296"/>
      <c r="B823" s="296"/>
      <c r="C823" s="296"/>
      <c r="D823" s="297"/>
      <c r="E823" s="153"/>
      <c r="F823" s="155"/>
      <c r="G823" s="155"/>
      <c r="H823" s="156"/>
      <c r="I823" s="157"/>
      <c r="J823" s="159"/>
      <c r="K823" s="298" t="n">
        <v>0</v>
      </c>
      <c r="L823" s="56" t="n">
        <f aca="false">(Q823+Q822)/2</f>
        <v>310.01577748763</v>
      </c>
      <c r="M823" s="56" t="n">
        <f aca="false">(P823+P822)/2</f>
        <v>423.0996045</v>
      </c>
      <c r="N823" s="56" t="n">
        <f aca="false">(O823+O822)/2</f>
        <v>41.094</v>
      </c>
      <c r="O823" s="298" t="n">
        <f aca="false">$O$204</f>
        <v>41.094</v>
      </c>
      <c r="P823" s="157" t="n">
        <f aca="false">$P$204</f>
        <v>423.0996045</v>
      </c>
      <c r="Q823" s="157" t="n">
        <f aca="false">Q822-K823</f>
        <v>310.01577748763</v>
      </c>
      <c r="R823" s="298" t="n">
        <f aca="false">S823-0.5*K823</f>
        <v>158.497563739999</v>
      </c>
      <c r="S823" s="298" t="n">
        <f aca="false">S822+K823</f>
        <v>158.497563739999</v>
      </c>
      <c r="T823" s="298"/>
      <c r="U823" s="56" t="n">
        <f aca="false">R823-$U$23</f>
        <v>90.0189338735996</v>
      </c>
      <c r="V823" s="56"/>
      <c r="W823" s="56"/>
    </row>
    <row r="824" customFormat="false" ht="12.75" hidden="false" customHeight="false" outlineLevel="0" collapsed="false">
      <c r="A824" s="296"/>
      <c r="B824" s="296"/>
      <c r="C824" s="296"/>
      <c r="D824" s="297"/>
      <c r="E824" s="153"/>
      <c r="F824" s="155"/>
      <c r="G824" s="155"/>
      <c r="H824" s="156"/>
      <c r="I824" s="157"/>
      <c r="J824" s="159"/>
      <c r="K824" s="298" t="n">
        <v>0</v>
      </c>
      <c r="L824" s="56" t="n">
        <f aca="false">(Q824+Q823)/2</f>
        <v>310.01577748763</v>
      </c>
      <c r="M824" s="56" t="n">
        <f aca="false">(P824+P823)/2</f>
        <v>423.0996045</v>
      </c>
      <c r="N824" s="56" t="n">
        <f aca="false">(O824+O823)/2</f>
        <v>41.094</v>
      </c>
      <c r="O824" s="298" t="n">
        <f aca="false">$O$204</f>
        <v>41.094</v>
      </c>
      <c r="P824" s="157" t="n">
        <f aca="false">$P$204</f>
        <v>423.0996045</v>
      </c>
      <c r="Q824" s="157" t="n">
        <f aca="false">Q823-K824</f>
        <v>310.01577748763</v>
      </c>
      <c r="R824" s="298" t="n">
        <f aca="false">S824-0.5*K824</f>
        <v>158.497563739999</v>
      </c>
      <c r="S824" s="298" t="n">
        <f aca="false">S823+K824</f>
        <v>158.497563739999</v>
      </c>
      <c r="T824" s="298"/>
      <c r="U824" s="56" t="n">
        <f aca="false">R824-$U$23</f>
        <v>90.0189338735996</v>
      </c>
      <c r="V824" s="56"/>
      <c r="W824" s="56"/>
    </row>
    <row r="825" customFormat="false" ht="12.75" hidden="false" customHeight="false" outlineLevel="0" collapsed="false">
      <c r="A825" s="296"/>
      <c r="B825" s="296"/>
      <c r="C825" s="296"/>
      <c r="D825" s="297"/>
      <c r="E825" s="153"/>
      <c r="F825" s="155"/>
      <c r="G825" s="155" t="s">
        <v>300</v>
      </c>
      <c r="H825" s="156"/>
      <c r="I825" s="157"/>
      <c r="J825" s="159"/>
      <c r="K825" s="298" t="n">
        <v>0.099517</v>
      </c>
      <c r="L825" s="56" t="n">
        <f aca="false">(Q825+Q824)/2</f>
        <v>309.96601898763</v>
      </c>
      <c r="M825" s="56" t="n">
        <f aca="false">(P825+P824)/2</f>
        <v>423.0996045</v>
      </c>
      <c r="N825" s="56" t="n">
        <f aca="false">(O825+O824)/2</f>
        <v>41.094</v>
      </c>
      <c r="O825" s="298" t="n">
        <f aca="false">$O$204</f>
        <v>41.094</v>
      </c>
      <c r="P825" s="157" t="n">
        <f aca="false">$P$204</f>
        <v>423.0996045</v>
      </c>
      <c r="Q825" s="157" t="n">
        <f aca="false">Q824-K825</f>
        <v>309.91626048763</v>
      </c>
      <c r="R825" s="298" t="n">
        <f aca="false">S825-0.5*K825</f>
        <v>158.547322239999</v>
      </c>
      <c r="S825" s="298" t="n">
        <f aca="false">S824+K825</f>
        <v>158.597080739999</v>
      </c>
      <c r="T825" s="298"/>
      <c r="U825" s="56" t="n">
        <f aca="false">R825-$U$23</f>
        <v>90.0686923735995</v>
      </c>
      <c r="V825" s="56"/>
      <c r="W825" s="56"/>
    </row>
    <row r="826" customFormat="false" ht="12.75" hidden="false" customHeight="false" outlineLevel="0" collapsed="false">
      <c r="A826" s="296" t="s">
        <v>663</v>
      </c>
      <c r="B826" s="296" t="str">
        <f aca="false">B788</f>
        <v>CB06</v>
      </c>
      <c r="C826" s="296" t="s">
        <v>803</v>
      </c>
      <c r="D826" s="297" t="n">
        <f aca="false">ROUND(10*R826,0)</f>
        <v>1587</v>
      </c>
      <c r="E826" s="153" t="s">
        <v>926</v>
      </c>
      <c r="F826" s="155"/>
      <c r="G826" s="155" t="s">
        <v>751</v>
      </c>
      <c r="H826" s="156" t="n">
        <v>34</v>
      </c>
      <c r="I826" s="157"/>
      <c r="J826" s="159"/>
      <c r="K826" s="298" t="n">
        <v>0.298171</v>
      </c>
      <c r="L826" s="56" t="n">
        <f aca="false">(Q826+Q825)/2</f>
        <v>309.76717498763</v>
      </c>
      <c r="M826" s="56" t="n">
        <f aca="false">(P826+P825)/2</f>
        <v>423.0996045</v>
      </c>
      <c r="N826" s="56" t="n">
        <f aca="false">(O826+O825)/2</f>
        <v>41.094</v>
      </c>
      <c r="O826" s="298" t="n">
        <f aca="false">$O$204</f>
        <v>41.094</v>
      </c>
      <c r="P826" s="157" t="n">
        <f aca="false">$P$204</f>
        <v>423.0996045</v>
      </c>
      <c r="Q826" s="157" t="n">
        <f aca="false">Q825-K826</f>
        <v>309.61808948763</v>
      </c>
      <c r="R826" s="298" t="n">
        <f aca="false">S826-0.5*K826</f>
        <v>158.746166239999</v>
      </c>
      <c r="S826" s="298" t="n">
        <f aca="false">S825+K826</f>
        <v>158.895251739999</v>
      </c>
      <c r="T826" s="298"/>
      <c r="U826" s="56" t="n">
        <f aca="false">R826-$U$23</f>
        <v>90.2675363735995</v>
      </c>
      <c r="V826" s="56"/>
      <c r="W826" s="56"/>
    </row>
    <row r="827" customFormat="false" ht="12.75" hidden="false" customHeight="false" outlineLevel="0" collapsed="false">
      <c r="A827" s="296"/>
      <c r="B827" s="296"/>
      <c r="C827" s="296"/>
      <c r="D827" s="297"/>
      <c r="E827" s="153"/>
      <c r="F827" s="155"/>
      <c r="G827" s="155"/>
      <c r="H827" s="156"/>
      <c r="I827" s="157"/>
      <c r="J827" s="159"/>
      <c r="K827" s="298" t="n">
        <v>0</v>
      </c>
      <c r="L827" s="56" t="n">
        <f aca="false">(Q827+Q826)/2</f>
        <v>309.61808948763</v>
      </c>
      <c r="M827" s="56" t="n">
        <f aca="false">(P827+P826)/2</f>
        <v>423.0996045</v>
      </c>
      <c r="N827" s="56" t="n">
        <f aca="false">(O827+O826)/2</f>
        <v>41.094</v>
      </c>
      <c r="O827" s="298" t="n">
        <f aca="false">$O$204</f>
        <v>41.094</v>
      </c>
      <c r="P827" s="157" t="n">
        <f aca="false">$P$204</f>
        <v>423.0996045</v>
      </c>
      <c r="Q827" s="157" t="n">
        <f aca="false">Q826-K827</f>
        <v>309.61808948763</v>
      </c>
      <c r="R827" s="298" t="n">
        <f aca="false">S827-0.5*K827</f>
        <v>158.895251739999</v>
      </c>
      <c r="S827" s="298" t="n">
        <f aca="false">S826+K827</f>
        <v>158.895251739999</v>
      </c>
      <c r="T827" s="298"/>
      <c r="U827" s="56" t="n">
        <f aca="false">R827-$U$23</f>
        <v>90.4166218735995</v>
      </c>
      <c r="V827" s="56"/>
      <c r="W827" s="56"/>
    </row>
    <row r="828" customFormat="false" ht="12.75" hidden="false" customHeight="false" outlineLevel="0" collapsed="false">
      <c r="A828" s="296" t="s">
        <v>663</v>
      </c>
      <c r="B828" s="296" t="str">
        <f aca="false">B788</f>
        <v>CB06</v>
      </c>
      <c r="C828" s="296" t="s">
        <v>688</v>
      </c>
      <c r="D828" s="297" t="n">
        <f aca="false">ROUND(10*R828,0)</f>
        <v>1589</v>
      </c>
      <c r="E828" s="153" t="s">
        <v>927</v>
      </c>
      <c r="F828" s="155"/>
      <c r="G828" s="155" t="s">
        <v>690</v>
      </c>
      <c r="H828" s="156"/>
      <c r="I828" s="157"/>
      <c r="J828" s="159"/>
      <c r="K828" s="298" t="n">
        <v>0</v>
      </c>
      <c r="L828" s="56" t="n">
        <f aca="false">(Q828+Q827)/2</f>
        <v>309.61808948763</v>
      </c>
      <c r="M828" s="56" t="n">
        <f aca="false">(P828+P827)/2</f>
        <v>423.0996045</v>
      </c>
      <c r="N828" s="56" t="n">
        <f aca="false">(O828+O827)/2</f>
        <v>41.094</v>
      </c>
      <c r="O828" s="298" t="n">
        <f aca="false">$O$204</f>
        <v>41.094</v>
      </c>
      <c r="P828" s="157" t="n">
        <f aca="false">$P$204</f>
        <v>423.0996045</v>
      </c>
      <c r="Q828" s="157" t="n">
        <f aca="false">Q827-K828</f>
        <v>309.61808948763</v>
      </c>
      <c r="R828" s="298" t="n">
        <f aca="false">S828-0.5*K828</f>
        <v>158.895251739999</v>
      </c>
      <c r="S828" s="298" t="n">
        <f aca="false">S827+K828</f>
        <v>158.895251739999</v>
      </c>
      <c r="T828" s="298"/>
      <c r="U828" s="56" t="n">
        <f aca="false">R828-$U$23</f>
        <v>90.4166218735995</v>
      </c>
      <c r="V828" s="56"/>
      <c r="W828" s="56"/>
    </row>
    <row r="829" customFormat="false" ht="12.75" hidden="false" customHeight="false" outlineLevel="0" collapsed="false">
      <c r="A829" s="296"/>
      <c r="B829" s="296"/>
      <c r="C829" s="296"/>
      <c r="D829" s="297"/>
      <c r="E829" s="153"/>
      <c r="F829" s="155"/>
      <c r="G829" s="155" t="s">
        <v>300</v>
      </c>
      <c r="H829" s="156"/>
      <c r="I829" s="157"/>
      <c r="J829" s="159"/>
      <c r="K829" s="298" t="n">
        <v>0.09650984</v>
      </c>
      <c r="L829" s="56" t="n">
        <f aca="false">(Q829+Q828)/2</f>
        <v>309.56983456763</v>
      </c>
      <c r="M829" s="56" t="n">
        <f aca="false">(P829+P828)/2</f>
        <v>423.0996045</v>
      </c>
      <c r="N829" s="56" t="n">
        <f aca="false">(O829+O828)/2</f>
        <v>41.094</v>
      </c>
      <c r="O829" s="298" t="n">
        <f aca="false">$O$204</f>
        <v>41.094</v>
      </c>
      <c r="P829" s="157" t="n">
        <f aca="false">$P$204</f>
        <v>423.0996045</v>
      </c>
      <c r="Q829" s="157" t="n">
        <f aca="false">Q828-K829</f>
        <v>309.52157964763</v>
      </c>
      <c r="R829" s="298" t="n">
        <f aca="false">S829-0.5*K829</f>
        <v>158.943506659999</v>
      </c>
      <c r="S829" s="298" t="n">
        <f aca="false">S828+K829</f>
        <v>158.991761579999</v>
      </c>
      <c r="T829" s="298"/>
      <c r="U829" s="56" t="n">
        <f aca="false">R829-$U$23</f>
        <v>90.4648767935995</v>
      </c>
      <c r="V829" s="56"/>
      <c r="W829" s="56"/>
    </row>
    <row r="830" customFormat="false" ht="12.75" hidden="false" customHeight="false" outlineLevel="0" collapsed="false">
      <c r="A830" s="296" t="s">
        <v>663</v>
      </c>
      <c r="B830" s="296" t="str">
        <f aca="false">B788</f>
        <v>CB06</v>
      </c>
      <c r="C830" s="296" t="s">
        <v>579</v>
      </c>
      <c r="D830" s="297" t="n">
        <f aca="false">ROUND(10*R830,0)</f>
        <v>1590</v>
      </c>
      <c r="E830" s="153" t="s">
        <v>928</v>
      </c>
      <c r="F830" s="155" t="s">
        <v>672</v>
      </c>
      <c r="G830" s="155" t="s">
        <v>673</v>
      </c>
      <c r="H830" s="156" t="n">
        <v>40</v>
      </c>
      <c r="I830" s="157"/>
      <c r="J830" s="159"/>
      <c r="K830" s="298" t="n">
        <v>0</v>
      </c>
      <c r="L830" s="56" t="n">
        <f aca="false">(Q830+Q829)/2</f>
        <v>309.52157964763</v>
      </c>
      <c r="M830" s="56" t="n">
        <f aca="false">(P830+P829)/2</f>
        <v>423.0996045</v>
      </c>
      <c r="N830" s="56" t="n">
        <f aca="false">(O830+O829)/2</f>
        <v>41.094</v>
      </c>
      <c r="O830" s="298" t="n">
        <f aca="false">$O$204</f>
        <v>41.094</v>
      </c>
      <c r="P830" s="157" t="n">
        <f aca="false">$P$204</f>
        <v>423.0996045</v>
      </c>
      <c r="Q830" s="157" t="n">
        <f aca="false">Q829-K830</f>
        <v>309.52157964763</v>
      </c>
      <c r="R830" s="298" t="n">
        <f aca="false">S830-0.5*K830</f>
        <v>158.991761579999</v>
      </c>
      <c r="S830" s="298" t="n">
        <f aca="false">S829+K830</f>
        <v>158.991761579999</v>
      </c>
      <c r="T830" s="298"/>
      <c r="U830" s="56" t="n">
        <f aca="false">R830-$U$23</f>
        <v>90.5131317135995</v>
      </c>
      <c r="V830" s="56"/>
      <c r="W830" s="56"/>
    </row>
    <row r="831" customFormat="false" ht="12.75" hidden="false" customHeight="false" outlineLevel="0" collapsed="false">
      <c r="A831" s="296"/>
      <c r="B831" s="296"/>
      <c r="C831" s="296"/>
      <c r="D831" s="297"/>
      <c r="E831" s="153"/>
      <c r="F831" s="155"/>
      <c r="G831" s="155" t="s">
        <v>674</v>
      </c>
      <c r="H831" s="156"/>
      <c r="I831" s="157"/>
      <c r="J831" s="159"/>
      <c r="K831" s="298" t="n">
        <v>0.05588</v>
      </c>
      <c r="L831" s="56" t="n">
        <f aca="false">(Q831+Q830)/2</f>
        <v>309.49363964763</v>
      </c>
      <c r="M831" s="56" t="n">
        <f aca="false">(P831+P830)/2</f>
        <v>423.0996045</v>
      </c>
      <c r="N831" s="56" t="n">
        <f aca="false">(O831+O830)/2</f>
        <v>41.094</v>
      </c>
      <c r="O831" s="298" t="n">
        <f aca="false">$O$204</f>
        <v>41.094</v>
      </c>
      <c r="P831" s="157" t="n">
        <f aca="false">$P$204</f>
        <v>423.0996045</v>
      </c>
      <c r="Q831" s="157" t="n">
        <f aca="false">Q830-K831</f>
        <v>309.46569964763</v>
      </c>
      <c r="R831" s="298" t="n">
        <f aca="false">S831-0.5*K831</f>
        <v>159.019701579999</v>
      </c>
      <c r="S831" s="298" t="n">
        <f aca="false">S830+K831</f>
        <v>159.047641579999</v>
      </c>
      <c r="T831" s="298"/>
      <c r="U831" s="56" t="n">
        <f aca="false">R831-$U$23</f>
        <v>90.5410717135996</v>
      </c>
      <c r="V831" s="56"/>
      <c r="W831" s="56"/>
    </row>
    <row r="832" customFormat="false" ht="12.75" hidden="false" customHeight="false" outlineLevel="0" collapsed="false">
      <c r="A832" s="296"/>
      <c r="B832" s="296"/>
      <c r="C832" s="296"/>
      <c r="D832" s="297"/>
      <c r="E832" s="153"/>
      <c r="F832" s="155"/>
      <c r="G832" s="155" t="s">
        <v>675</v>
      </c>
      <c r="H832" s="156"/>
      <c r="I832" s="157"/>
      <c r="J832" s="159"/>
      <c r="K832" s="298" t="n">
        <v>0.076136</v>
      </c>
      <c r="L832" s="56" t="n">
        <f aca="false">(Q832+Q831)/2</f>
        <v>309.42763164763</v>
      </c>
      <c r="M832" s="56" t="n">
        <f aca="false">(P832+P831)/2</f>
        <v>423.0996045</v>
      </c>
      <c r="N832" s="56" t="n">
        <f aca="false">(O832+O831)/2</f>
        <v>41.094</v>
      </c>
      <c r="O832" s="298" t="n">
        <f aca="false">$O$204</f>
        <v>41.094</v>
      </c>
      <c r="P832" s="157" t="n">
        <f aca="false">$P$204</f>
        <v>423.0996045</v>
      </c>
      <c r="Q832" s="157" t="n">
        <f aca="false">Q831-K832</f>
        <v>309.38956364763</v>
      </c>
      <c r="R832" s="298" t="n">
        <f aca="false">S832-0.5*K832</f>
        <v>159.085709579999</v>
      </c>
      <c r="S832" s="298" t="n">
        <f aca="false">S831+K832</f>
        <v>159.123777579999</v>
      </c>
      <c r="T832" s="298"/>
      <c r="U832" s="56" t="n">
        <f aca="false">R832-$U$23</f>
        <v>90.6070797135995</v>
      </c>
      <c r="V832" s="56"/>
      <c r="W832" s="56"/>
    </row>
    <row r="833" customFormat="false" ht="12.75" hidden="false" customHeight="false" outlineLevel="0" collapsed="false">
      <c r="A833" s="296" t="s">
        <v>663</v>
      </c>
      <c r="B833" s="296" t="str">
        <f aca="false">B788</f>
        <v>CB06</v>
      </c>
      <c r="C833" s="296" t="s">
        <v>807</v>
      </c>
      <c r="D833" s="297" t="n">
        <f aca="false">ROUND(10*R833,0)</f>
        <v>1594</v>
      </c>
      <c r="E833" s="153" t="s">
        <v>929</v>
      </c>
      <c r="F833" s="155" t="s">
        <v>765</v>
      </c>
      <c r="G833" s="155" t="s">
        <v>680</v>
      </c>
      <c r="H833" s="156" t="n">
        <v>40</v>
      </c>
      <c r="I833" s="157"/>
      <c r="J833" s="159"/>
      <c r="K833" s="298" t="n">
        <v>0.5</v>
      </c>
      <c r="L833" s="56" t="n">
        <f aca="false">(Q833+Q832)/2</f>
        <v>309.13956364763</v>
      </c>
      <c r="M833" s="56" t="n">
        <f aca="false">(P833+P832)/2</f>
        <v>423.0996045</v>
      </c>
      <c r="N833" s="56" t="n">
        <f aca="false">(O833+O832)/2</f>
        <v>41.094</v>
      </c>
      <c r="O833" s="298" t="n">
        <f aca="false">$O$204</f>
        <v>41.094</v>
      </c>
      <c r="P833" s="157" t="n">
        <f aca="false">$P$204</f>
        <v>423.0996045</v>
      </c>
      <c r="Q833" s="157" t="n">
        <f aca="false">Q832-K833</f>
        <v>308.88956364763</v>
      </c>
      <c r="R833" s="298" t="n">
        <f aca="false">S833-0.5*K833</f>
        <v>159.373777579999</v>
      </c>
      <c r="S833" s="298" t="n">
        <f aca="false">S832+K833</f>
        <v>159.623777579999</v>
      </c>
      <c r="T833" s="298"/>
      <c r="U833" s="56" t="n">
        <f aca="false">R833-$U$23</f>
        <v>90.8951477135996</v>
      </c>
      <c r="V833" s="56"/>
      <c r="W833" s="56"/>
    </row>
    <row r="834" customFormat="false" ht="12.75" hidden="false" customHeight="false" outlineLevel="0" collapsed="false">
      <c r="A834" s="296"/>
      <c r="B834" s="296"/>
      <c r="C834" s="296"/>
      <c r="D834" s="297"/>
      <c r="E834" s="153"/>
      <c r="F834" s="155"/>
      <c r="G834" s="155" t="s">
        <v>681</v>
      </c>
      <c r="H834" s="156"/>
      <c r="I834" s="157"/>
      <c r="J834" s="159"/>
      <c r="K834" s="298" t="n">
        <v>0.076136</v>
      </c>
      <c r="L834" s="56" t="n">
        <f aca="false">(Q834+Q833)/2</f>
        <v>308.85149564763</v>
      </c>
      <c r="M834" s="56" t="n">
        <f aca="false">(P834+P833)/2</f>
        <v>423.0996045</v>
      </c>
      <c r="N834" s="56" t="n">
        <f aca="false">(O834+O833)/2</f>
        <v>41.094</v>
      </c>
      <c r="O834" s="298" t="n">
        <f aca="false">$O$204</f>
        <v>41.094</v>
      </c>
      <c r="P834" s="157" t="n">
        <f aca="false">$P$204</f>
        <v>423.0996045</v>
      </c>
      <c r="Q834" s="157" t="n">
        <f aca="false">Q833-K834</f>
        <v>308.81342764763</v>
      </c>
      <c r="R834" s="298" t="n">
        <f aca="false">S834-0.5*K834</f>
        <v>159.661845579999</v>
      </c>
      <c r="S834" s="298" t="n">
        <f aca="false">S833+K834</f>
        <v>159.699913579999</v>
      </c>
      <c r="T834" s="298"/>
      <c r="U834" s="56" t="n">
        <f aca="false">R834-$U$23</f>
        <v>91.1832157135995</v>
      </c>
      <c r="V834" s="56"/>
      <c r="W834" s="56"/>
    </row>
    <row r="835" customFormat="false" ht="12.75" hidden="false" customHeight="false" outlineLevel="0" collapsed="false">
      <c r="A835" s="296"/>
      <c r="B835" s="296"/>
      <c r="C835" s="296"/>
      <c r="D835" s="297"/>
      <c r="E835" s="153"/>
      <c r="F835" s="155"/>
      <c r="G835" s="155" t="s">
        <v>300</v>
      </c>
      <c r="H835" s="156"/>
      <c r="I835" s="157"/>
      <c r="J835" s="159"/>
      <c r="K835" s="298" t="n">
        <v>0.099517</v>
      </c>
      <c r="L835" s="56" t="n">
        <f aca="false">(Q835+Q834)/2</f>
        <v>308.76366914763</v>
      </c>
      <c r="M835" s="56" t="n">
        <f aca="false">(P835+P834)/2</f>
        <v>423.0996045</v>
      </c>
      <c r="N835" s="56" t="n">
        <f aca="false">(O835+O834)/2</f>
        <v>41.094</v>
      </c>
      <c r="O835" s="298" t="n">
        <f aca="false">$O$204</f>
        <v>41.094</v>
      </c>
      <c r="P835" s="157" t="n">
        <f aca="false">$P$204</f>
        <v>423.0996045</v>
      </c>
      <c r="Q835" s="157" t="n">
        <f aca="false">Q834-K835</f>
        <v>308.71391064763</v>
      </c>
      <c r="R835" s="298" t="n">
        <f aca="false">S835-0.5*K835</f>
        <v>159.749672079999</v>
      </c>
      <c r="S835" s="298" t="n">
        <f aca="false">S834+K835</f>
        <v>159.799430579999</v>
      </c>
      <c r="T835" s="298"/>
      <c r="U835" s="56" t="n">
        <f aca="false">R835-$U$23</f>
        <v>91.2710422135995</v>
      </c>
      <c r="V835" s="56"/>
      <c r="W835" s="56"/>
    </row>
    <row r="836" customFormat="false" ht="12.75" hidden="false" customHeight="false" outlineLevel="0" collapsed="false">
      <c r="A836" s="296" t="s">
        <v>663</v>
      </c>
      <c r="B836" s="296" t="str">
        <f aca="false">B788</f>
        <v>CB06</v>
      </c>
      <c r="C836" s="296" t="s">
        <v>809</v>
      </c>
      <c r="D836" s="297" t="n">
        <f aca="false">ROUND(10*R836,0)</f>
        <v>1599</v>
      </c>
      <c r="E836" s="153" t="s">
        <v>930</v>
      </c>
      <c r="F836" s="155"/>
      <c r="G836" s="155" t="s">
        <v>751</v>
      </c>
      <c r="H836" s="156" t="n">
        <v>34</v>
      </c>
      <c r="I836" s="157"/>
      <c r="J836" s="159"/>
      <c r="K836" s="298" t="n">
        <v>0.298171</v>
      </c>
      <c r="L836" s="56" t="n">
        <f aca="false">(Q836+Q835)/2</f>
        <v>308.56482514763</v>
      </c>
      <c r="M836" s="56" t="n">
        <f aca="false">(P836+P835)/2</f>
        <v>423.0996045</v>
      </c>
      <c r="N836" s="56" t="n">
        <f aca="false">(O836+O835)/2</f>
        <v>41.094</v>
      </c>
      <c r="O836" s="298" t="n">
        <f aca="false">$O$204</f>
        <v>41.094</v>
      </c>
      <c r="P836" s="157" t="n">
        <f aca="false">$P$204</f>
        <v>423.0996045</v>
      </c>
      <c r="Q836" s="157" t="n">
        <f aca="false">Q835-K836</f>
        <v>308.41573964763</v>
      </c>
      <c r="R836" s="298" t="n">
        <f aca="false">S836-0.5*K836</f>
        <v>159.948516079999</v>
      </c>
      <c r="S836" s="298" t="n">
        <f aca="false">S835+K836</f>
        <v>160.097601579999</v>
      </c>
      <c r="T836" s="298"/>
      <c r="U836" s="56" t="n">
        <f aca="false">R836-$U$23</f>
        <v>91.4698862135995</v>
      </c>
      <c r="V836" s="56"/>
      <c r="W836" s="56"/>
    </row>
    <row r="837" customFormat="false" ht="12.75" hidden="false" customHeight="false" outlineLevel="0" collapsed="false">
      <c r="A837" s="296"/>
      <c r="B837" s="296"/>
      <c r="C837" s="296"/>
      <c r="D837" s="297"/>
      <c r="E837" s="153"/>
      <c r="F837" s="155"/>
      <c r="G837" s="155"/>
      <c r="H837" s="156"/>
      <c r="I837" s="157"/>
      <c r="J837" s="159"/>
      <c r="K837" s="298" t="n">
        <v>0</v>
      </c>
      <c r="L837" s="56" t="n">
        <f aca="false">(Q837+Q836)/2</f>
        <v>308.41573964763</v>
      </c>
      <c r="M837" s="56" t="n">
        <f aca="false">(P837+P836)/2</f>
        <v>423.0996045</v>
      </c>
      <c r="N837" s="56" t="n">
        <f aca="false">(O837+O836)/2</f>
        <v>41.094</v>
      </c>
      <c r="O837" s="298" t="n">
        <f aca="false">$O$204</f>
        <v>41.094</v>
      </c>
      <c r="P837" s="157" t="n">
        <f aca="false">$P$204</f>
        <v>423.0996045</v>
      </c>
      <c r="Q837" s="157" t="n">
        <f aca="false">Q836-K837</f>
        <v>308.41573964763</v>
      </c>
      <c r="R837" s="298" t="n">
        <f aca="false">S837-0.5*K837</f>
        <v>160.097601579999</v>
      </c>
      <c r="S837" s="298" t="n">
        <f aca="false">S836+K837</f>
        <v>160.097601579999</v>
      </c>
      <c r="T837" s="298"/>
      <c r="U837" s="56" t="n">
        <f aca="false">R837-$U$23</f>
        <v>91.6189717135995</v>
      </c>
      <c r="V837" s="56"/>
      <c r="W837" s="56"/>
    </row>
    <row r="838" customFormat="false" ht="12.75" hidden="false" customHeight="false" outlineLevel="0" collapsed="false">
      <c r="A838" s="296"/>
      <c r="B838" s="296"/>
      <c r="C838" s="296"/>
      <c r="D838" s="297"/>
      <c r="E838" s="153"/>
      <c r="F838" s="155"/>
      <c r="G838" s="155"/>
      <c r="H838" s="156"/>
      <c r="I838" s="157"/>
      <c r="J838" s="159"/>
      <c r="K838" s="298" t="n">
        <v>0</v>
      </c>
      <c r="L838" s="56" t="n">
        <f aca="false">(Q838+Q837)/2</f>
        <v>308.41573964763</v>
      </c>
      <c r="M838" s="56" t="n">
        <f aca="false">(P838+P837)/2</f>
        <v>423.0996045</v>
      </c>
      <c r="N838" s="56" t="n">
        <f aca="false">(O838+O837)/2</f>
        <v>41.094</v>
      </c>
      <c r="O838" s="298" t="n">
        <f aca="false">$O$204</f>
        <v>41.094</v>
      </c>
      <c r="P838" s="157" t="n">
        <f aca="false">$P$204</f>
        <v>423.0996045</v>
      </c>
      <c r="Q838" s="157" t="n">
        <f aca="false">Q837-K838</f>
        <v>308.41573964763</v>
      </c>
      <c r="R838" s="298" t="n">
        <f aca="false">S838-0.5*K838</f>
        <v>160.097601579999</v>
      </c>
      <c r="S838" s="298" t="n">
        <f aca="false">S837+K838</f>
        <v>160.097601579999</v>
      </c>
      <c r="T838" s="298"/>
      <c r="U838" s="56" t="n">
        <f aca="false">R838-$U$23</f>
        <v>91.6189717135995</v>
      </c>
      <c r="V838" s="56"/>
      <c r="W838" s="56"/>
    </row>
    <row r="839" customFormat="false" ht="12.75" hidden="false" customHeight="false" outlineLevel="0" collapsed="false">
      <c r="A839" s="296"/>
      <c r="B839" s="296"/>
      <c r="C839" s="296"/>
      <c r="D839" s="297"/>
      <c r="E839" s="314"/>
      <c r="F839" s="155"/>
      <c r="G839" s="155" t="s">
        <v>666</v>
      </c>
      <c r="H839" s="156"/>
      <c r="I839" s="304"/>
      <c r="J839" s="159"/>
      <c r="K839" s="300" t="n">
        <v>0.190822</v>
      </c>
      <c r="L839" s="56" t="n">
        <f aca="false">(Q839+Q838)/2</f>
        <v>308.32032864763</v>
      </c>
      <c r="M839" s="56" t="n">
        <f aca="false">(P839+P838)/2</f>
        <v>423.0996045</v>
      </c>
      <c r="N839" s="56" t="n">
        <f aca="false">(O839+O838)/2</f>
        <v>41.094</v>
      </c>
      <c r="O839" s="298" t="n">
        <f aca="false">$O$204</f>
        <v>41.094</v>
      </c>
      <c r="P839" s="157" t="n">
        <f aca="false">$P$204</f>
        <v>423.0996045</v>
      </c>
      <c r="Q839" s="157" t="n">
        <f aca="false">Q838-K839</f>
        <v>308.22491764763</v>
      </c>
      <c r="R839" s="298" t="n">
        <f aca="false">S839-0.5*K839</f>
        <v>160.193012579999</v>
      </c>
      <c r="S839" s="298" t="n">
        <f aca="false">S838+K839</f>
        <v>160.288423579999</v>
      </c>
      <c r="T839" s="304"/>
      <c r="U839" s="56" t="n">
        <f aca="false">R839-$U$23</f>
        <v>91.7143827135995</v>
      </c>
      <c r="V839" s="56"/>
      <c r="W839" s="56"/>
    </row>
    <row r="840" customFormat="false" ht="12.75" hidden="false" customHeight="false" outlineLevel="0" collapsed="false">
      <c r="A840" s="296" t="s">
        <v>663</v>
      </c>
      <c r="B840" s="296" t="str">
        <f aca="false">B788</f>
        <v>CB06</v>
      </c>
      <c r="C840" s="296" t="s">
        <v>265</v>
      </c>
      <c r="D840" s="297" t="n">
        <f aca="false">ROUND(10*R840,0)</f>
        <v>1603</v>
      </c>
      <c r="E840" s="298" t="s">
        <v>931</v>
      </c>
      <c r="F840" s="168"/>
      <c r="G840" s="299" t="s">
        <v>304</v>
      </c>
      <c r="H840" s="156" t="n">
        <v>40</v>
      </c>
      <c r="I840" s="157"/>
      <c r="J840" s="159"/>
      <c r="K840" s="300" t="n">
        <v>0.057404</v>
      </c>
      <c r="L840" s="56" t="n">
        <f aca="false">(Q840+Q839)/2</f>
        <v>308.19621564763</v>
      </c>
      <c r="M840" s="56" t="n">
        <f aca="false">(P840+P839)/2</f>
        <v>423.0996045</v>
      </c>
      <c r="N840" s="56" t="n">
        <f aca="false">(O840+O839)/2</f>
        <v>41.094</v>
      </c>
      <c r="O840" s="298" t="n">
        <f aca="false">$O$204</f>
        <v>41.094</v>
      </c>
      <c r="P840" s="157" t="n">
        <f aca="false">$P$204</f>
        <v>423.0996045</v>
      </c>
      <c r="Q840" s="157" t="n">
        <f aca="false">Q839-K840</f>
        <v>308.16751364763</v>
      </c>
      <c r="R840" s="298" t="n">
        <f aca="false">S840-0.5*K840</f>
        <v>160.317125579999</v>
      </c>
      <c r="S840" s="298" t="n">
        <f aca="false">S839+K840</f>
        <v>160.345827579999</v>
      </c>
      <c r="T840" s="298"/>
      <c r="U840" s="56" t="n">
        <f aca="false">R840-$U$23</f>
        <v>91.8384957135995</v>
      </c>
      <c r="V840" s="56"/>
      <c r="W840" s="56"/>
    </row>
    <row r="841" customFormat="false" ht="12.75" hidden="false" customHeight="false" outlineLevel="0" collapsed="false">
      <c r="A841" s="271"/>
      <c r="B841" s="271"/>
      <c r="C841" s="271"/>
      <c r="D841" s="272"/>
      <c r="E841" s="271"/>
      <c r="F841" s="274"/>
      <c r="G841" s="274" t="s">
        <v>300</v>
      </c>
      <c r="H841" s="275" t="n">
        <v>40</v>
      </c>
      <c r="I841" s="278"/>
      <c r="J841" s="277"/>
      <c r="K841" s="278" t="n">
        <v>0.103502</v>
      </c>
      <c r="L841" s="56" t="n">
        <f aca="false">(Q841+Q840)/2</f>
        <v>308.11576264763</v>
      </c>
      <c r="M841" s="56" t="n">
        <f aca="false">(P841+P840)/2</f>
        <v>423.0996045</v>
      </c>
      <c r="N841" s="56" t="n">
        <f aca="false">(O841+O840)/2</f>
        <v>41.094</v>
      </c>
      <c r="O841" s="278" t="n">
        <f aca="false">$O$204</f>
        <v>41.094</v>
      </c>
      <c r="P841" s="278" t="n">
        <f aca="false">$P$204</f>
        <v>423.0996045</v>
      </c>
      <c r="Q841" s="278" t="n">
        <f aca="false">Q840-K841</f>
        <v>308.06401164763</v>
      </c>
      <c r="R841" s="278" t="n">
        <f aca="false">S841-0.5*K841</f>
        <v>160.397578579999</v>
      </c>
      <c r="S841" s="278" t="n">
        <f aca="false">S840+K841</f>
        <v>160.449329579999</v>
      </c>
      <c r="T841" s="278"/>
      <c r="U841" s="56" t="n">
        <f aca="false">R841-$U$23</f>
        <v>91.9189487135995</v>
      </c>
      <c r="V841" s="56"/>
      <c r="W841" s="56"/>
    </row>
    <row r="842" customFormat="false" ht="12.75" hidden="false" customHeight="false" outlineLevel="0" collapsed="false">
      <c r="A842" s="271" t="s">
        <v>663</v>
      </c>
      <c r="B842" s="271" t="s">
        <v>932</v>
      </c>
      <c r="C842" s="271" t="s">
        <v>579</v>
      </c>
      <c r="D842" s="272" t="n">
        <f aca="false">ROUND(10*R842,0)</f>
        <v>1604</v>
      </c>
      <c r="E842" s="280" t="s">
        <v>933</v>
      </c>
      <c r="F842" s="274" t="s">
        <v>699</v>
      </c>
      <c r="G842" s="274" t="s">
        <v>582</v>
      </c>
      <c r="H842" s="275"/>
      <c r="I842" s="279"/>
      <c r="J842" s="277"/>
      <c r="K842" s="278" t="n">
        <v>0</v>
      </c>
      <c r="L842" s="56" t="n">
        <f aca="false">(Q842+Q841)/2</f>
        <v>308.06401164763</v>
      </c>
      <c r="M842" s="56" t="n">
        <f aca="false">(P842+P841)/2</f>
        <v>423.0996045</v>
      </c>
      <c r="N842" s="56" t="n">
        <f aca="false">(O842+O841)/2</f>
        <v>41.094</v>
      </c>
      <c r="O842" s="278" t="n">
        <f aca="false">$O$204</f>
        <v>41.094</v>
      </c>
      <c r="P842" s="278" t="n">
        <f aca="false">$P$204</f>
        <v>423.0996045</v>
      </c>
      <c r="Q842" s="278" t="n">
        <f aca="false">Q841-K842</f>
        <v>308.06401164763</v>
      </c>
      <c r="R842" s="278" t="n">
        <f aca="false">S842-0.5*K842</f>
        <v>160.449329579999</v>
      </c>
      <c r="S842" s="278" t="n">
        <f aca="false">S841+K842</f>
        <v>160.449329579999</v>
      </c>
      <c r="T842" s="278"/>
      <c r="U842" s="56" t="n">
        <f aca="false">R842-$U$23</f>
        <v>91.9706997135995</v>
      </c>
      <c r="V842" s="56"/>
      <c r="W842" s="56"/>
    </row>
    <row r="843" customFormat="false" ht="12.75" hidden="false" customHeight="false" outlineLevel="0" collapsed="false">
      <c r="A843" s="271"/>
      <c r="B843" s="271"/>
      <c r="C843" s="271"/>
      <c r="D843" s="272"/>
      <c r="E843" s="273"/>
      <c r="F843" s="274"/>
      <c r="G843" s="274" t="s">
        <v>700</v>
      </c>
      <c r="H843" s="281"/>
      <c r="I843" s="276"/>
      <c r="J843" s="277"/>
      <c r="K843" s="278" t="n">
        <v>0.145282</v>
      </c>
      <c r="L843" s="56" t="n">
        <f aca="false">(Q843+Q842)/2</f>
        <v>307.99137064763</v>
      </c>
      <c r="M843" s="56" t="n">
        <f aca="false">(P843+P842)/2</f>
        <v>423.0996045</v>
      </c>
      <c r="N843" s="56" t="n">
        <f aca="false">(O843+O842)/2</f>
        <v>41.094</v>
      </c>
      <c r="O843" s="278" t="n">
        <f aca="false">$O$204</f>
        <v>41.094</v>
      </c>
      <c r="P843" s="278" t="n">
        <f aca="false">$P$204</f>
        <v>423.0996045</v>
      </c>
      <c r="Q843" s="278" t="n">
        <f aca="false">Q842-K843</f>
        <v>307.91872964763</v>
      </c>
      <c r="R843" s="278" t="n">
        <f aca="false">S843-0.5*K843</f>
        <v>160.521970579999</v>
      </c>
      <c r="S843" s="278" t="n">
        <f aca="false">S842+K843</f>
        <v>160.594611579999</v>
      </c>
      <c r="T843" s="278"/>
      <c r="U843" s="56" t="n">
        <f aca="false">R843-$U$23</f>
        <v>92.0433407135995</v>
      </c>
      <c r="V843" s="56"/>
      <c r="W843" s="56"/>
    </row>
    <row r="844" customFormat="false" ht="12.75" hidden="false" customHeight="false" outlineLevel="0" collapsed="false">
      <c r="A844" s="271" t="s">
        <v>663</v>
      </c>
      <c r="B844" s="271" t="str">
        <f aca="false">B842</f>
        <v>WB06</v>
      </c>
      <c r="C844" s="271" t="s">
        <v>701</v>
      </c>
      <c r="D844" s="272" t="n">
        <f aca="false">ROUND(10*R844,0)</f>
        <v>1606</v>
      </c>
      <c r="E844" s="280" t="s">
        <v>934</v>
      </c>
      <c r="F844" s="274" t="s">
        <v>703</v>
      </c>
      <c r="G844" s="274" t="s">
        <v>704</v>
      </c>
      <c r="H844" s="275" t="n">
        <v>33</v>
      </c>
      <c r="I844" s="279"/>
      <c r="J844" s="277"/>
      <c r="K844" s="278" t="n">
        <v>0</v>
      </c>
      <c r="L844" s="56" t="n">
        <f aca="false">(Q844+Q843)/2</f>
        <v>307.91872964763</v>
      </c>
      <c r="M844" s="56" t="n">
        <f aca="false">(P844+P843)/2</f>
        <v>423.0996045</v>
      </c>
      <c r="N844" s="56" t="n">
        <f aca="false">(O844+O843)/2</f>
        <v>41.094</v>
      </c>
      <c r="O844" s="278" t="n">
        <f aca="false">$O$204</f>
        <v>41.094</v>
      </c>
      <c r="P844" s="278" t="n">
        <f aca="false">$P$204</f>
        <v>423.0996045</v>
      </c>
      <c r="Q844" s="278" t="n">
        <f aca="false">Q843-K844</f>
        <v>307.91872964763</v>
      </c>
      <c r="R844" s="278" t="n">
        <f aca="false">S844-0.5*K844</f>
        <v>160.594611579999</v>
      </c>
      <c r="S844" s="278" t="n">
        <f aca="false">S843+K844</f>
        <v>160.594611579999</v>
      </c>
      <c r="T844" s="278"/>
      <c r="U844" s="56" t="n">
        <f aca="false">R844-$U$23</f>
        <v>92.1159817135995</v>
      </c>
      <c r="V844" s="56"/>
      <c r="W844" s="56"/>
    </row>
    <row r="845" customFormat="false" ht="12.75" hidden="false" customHeight="false" outlineLevel="0" collapsed="false">
      <c r="A845" s="271"/>
      <c r="B845" s="271"/>
      <c r="C845" s="271"/>
      <c r="D845" s="272"/>
      <c r="E845" s="273"/>
      <c r="F845" s="274"/>
      <c r="G845" s="274" t="s">
        <v>700</v>
      </c>
      <c r="H845" s="281"/>
      <c r="I845" s="276"/>
      <c r="J845" s="277"/>
      <c r="K845" s="278" t="n">
        <v>0</v>
      </c>
      <c r="L845" s="56" t="n">
        <f aca="false">(Q845+Q844)/2</f>
        <v>307.91872964763</v>
      </c>
      <c r="M845" s="56" t="n">
        <f aca="false">(P845+P844)/2</f>
        <v>423.0996045</v>
      </c>
      <c r="N845" s="56" t="n">
        <f aca="false">(O845+O844)/2</f>
        <v>41.094</v>
      </c>
      <c r="O845" s="278" t="n">
        <f aca="false">$O$204</f>
        <v>41.094</v>
      </c>
      <c r="P845" s="278" t="n">
        <f aca="false">$P$204</f>
        <v>423.0996045</v>
      </c>
      <c r="Q845" s="278" t="n">
        <f aca="false">Q844-K845</f>
        <v>307.91872964763</v>
      </c>
      <c r="R845" s="278" t="n">
        <f aca="false">S845-0.5*K845</f>
        <v>160.594611579999</v>
      </c>
      <c r="S845" s="278" t="n">
        <f aca="false">S844+K845</f>
        <v>160.594611579999</v>
      </c>
      <c r="T845" s="278"/>
      <c r="U845" s="56" t="n">
        <f aca="false">R845-$U$23</f>
        <v>92.1159817135995</v>
      </c>
      <c r="V845" s="56"/>
      <c r="W845" s="56"/>
    </row>
    <row r="846" customFormat="false" ht="12.75" hidden="false" customHeight="false" outlineLevel="0" collapsed="false">
      <c r="A846" s="271" t="s">
        <v>663</v>
      </c>
      <c r="B846" s="271" t="str">
        <f aca="false">B844</f>
        <v>WB06</v>
      </c>
      <c r="C846" s="271" t="s">
        <v>496</v>
      </c>
      <c r="D846" s="272" t="n">
        <f aca="false">ROUND(10*R846,0)</f>
        <v>1606</v>
      </c>
      <c r="E846" s="280" t="s">
        <v>935</v>
      </c>
      <c r="F846" s="274" t="s">
        <v>573</v>
      </c>
      <c r="G846" s="274" t="s">
        <v>574</v>
      </c>
      <c r="H846" s="275"/>
      <c r="I846" s="279"/>
      <c r="J846" s="277"/>
      <c r="K846" s="278" t="n">
        <v>0</v>
      </c>
      <c r="L846" s="56" t="n">
        <f aca="false">(Q846+Q845)/2</f>
        <v>307.91872964763</v>
      </c>
      <c r="M846" s="56" t="n">
        <f aca="false">(P846+P845)/2</f>
        <v>423.0996045</v>
      </c>
      <c r="N846" s="56" t="n">
        <f aca="false">(O846+O845)/2</f>
        <v>41.094</v>
      </c>
      <c r="O846" s="278" t="n">
        <f aca="false">$O$204</f>
        <v>41.094</v>
      </c>
      <c r="P846" s="278" t="n">
        <f aca="false">$P$204</f>
        <v>423.0996045</v>
      </c>
      <c r="Q846" s="278" t="n">
        <f aca="false">Q845-K846</f>
        <v>307.91872964763</v>
      </c>
      <c r="R846" s="278" t="n">
        <f aca="false">S846-0.5*K846</f>
        <v>160.594611579999</v>
      </c>
      <c r="S846" s="278" t="n">
        <f aca="false">S845+K846</f>
        <v>160.594611579999</v>
      </c>
      <c r="T846" s="278"/>
      <c r="U846" s="56" t="n">
        <f aca="false">R846-$U$23</f>
        <v>92.1159817135995</v>
      </c>
      <c r="V846" s="56"/>
      <c r="W846" s="56"/>
    </row>
    <row r="847" customFormat="false" ht="12.75" hidden="false" customHeight="false" outlineLevel="0" collapsed="false">
      <c r="A847" s="271"/>
      <c r="B847" s="271"/>
      <c r="C847" s="271"/>
      <c r="D847" s="272"/>
      <c r="E847" s="280"/>
      <c r="F847" s="274"/>
      <c r="G847" s="274" t="s">
        <v>300</v>
      </c>
      <c r="H847" s="275" t="n">
        <v>40</v>
      </c>
      <c r="I847" s="279"/>
      <c r="J847" s="277"/>
      <c r="K847" s="278" t="n">
        <v>0.131216</v>
      </c>
      <c r="L847" s="56" t="n">
        <f aca="false">(Q847+Q846)/2</f>
        <v>307.85312164763</v>
      </c>
      <c r="M847" s="56" t="n">
        <f aca="false">(P847+P846)/2</f>
        <v>423.0996045</v>
      </c>
      <c r="N847" s="56" t="n">
        <f aca="false">(O847+O846)/2</f>
        <v>41.094</v>
      </c>
      <c r="O847" s="278" t="n">
        <f aca="false">$O$204</f>
        <v>41.094</v>
      </c>
      <c r="P847" s="278" t="n">
        <f aca="false">$P$204</f>
        <v>423.0996045</v>
      </c>
      <c r="Q847" s="278" t="n">
        <f aca="false">Q846-K847</f>
        <v>307.78751364763</v>
      </c>
      <c r="R847" s="278" t="n">
        <f aca="false">S847-0.5*K847</f>
        <v>160.660219579999</v>
      </c>
      <c r="S847" s="278" t="n">
        <f aca="false">S846+K847</f>
        <v>160.725827579999</v>
      </c>
      <c r="T847" s="278"/>
      <c r="U847" s="56" t="n">
        <f aca="false">R847-$U$23</f>
        <v>92.1815897135995</v>
      </c>
      <c r="V847" s="56"/>
      <c r="W847" s="56"/>
    </row>
    <row r="848" customFormat="false" ht="12.75" hidden="false" customHeight="false" outlineLevel="0" collapsed="false">
      <c r="A848" s="296" t="s">
        <v>663</v>
      </c>
      <c r="B848" s="296" t="s">
        <v>936</v>
      </c>
      <c r="C848" s="296" t="s">
        <v>265</v>
      </c>
      <c r="D848" s="297" t="n">
        <f aca="false">ROUND(10*R848,0)</f>
        <v>1608</v>
      </c>
      <c r="E848" s="298" t="s">
        <v>937</v>
      </c>
      <c r="F848" s="168"/>
      <c r="G848" s="299" t="s">
        <v>304</v>
      </c>
      <c r="H848" s="156" t="n">
        <v>40</v>
      </c>
      <c r="I848" s="298"/>
      <c r="J848" s="159"/>
      <c r="K848" s="300" t="n">
        <v>0.057404</v>
      </c>
      <c r="L848" s="56" t="n">
        <f aca="false">(Q848+Q847)/2</f>
        <v>307.75881164763</v>
      </c>
      <c r="M848" s="56" t="n">
        <f aca="false">(P848+P847)/2</f>
        <v>423.0996045</v>
      </c>
      <c r="N848" s="56" t="n">
        <f aca="false">(O848+O847)/2</f>
        <v>41.094</v>
      </c>
      <c r="O848" s="298" t="n">
        <f aca="false">$O$204</f>
        <v>41.094</v>
      </c>
      <c r="P848" s="157" t="n">
        <f aca="false">$P$204</f>
        <v>423.0996045</v>
      </c>
      <c r="Q848" s="157" t="n">
        <f aca="false">Q847-K848</f>
        <v>307.73010964763</v>
      </c>
      <c r="R848" s="298" t="n">
        <f aca="false">S848-0.5*K848</f>
        <v>160.754529579999</v>
      </c>
      <c r="S848" s="298" t="n">
        <f aca="false">S847+K848</f>
        <v>160.783231579999</v>
      </c>
      <c r="T848" s="298"/>
      <c r="U848" s="56" t="n">
        <f aca="false">R848-$U$23</f>
        <v>92.2758997135995</v>
      </c>
      <c r="V848" s="56"/>
      <c r="W848" s="56"/>
    </row>
    <row r="849" customFormat="false" ht="12.75" hidden="false" customHeight="false" outlineLevel="0" collapsed="false">
      <c r="A849" s="296"/>
      <c r="B849" s="296"/>
      <c r="C849" s="296"/>
      <c r="D849" s="297"/>
      <c r="E849" s="296"/>
      <c r="F849" s="155"/>
      <c r="G849" s="303" t="s">
        <v>666</v>
      </c>
      <c r="H849" s="156"/>
      <c r="I849" s="298"/>
      <c r="J849" s="159"/>
      <c r="K849" s="300" t="n">
        <v>0.190822</v>
      </c>
      <c r="L849" s="56" t="n">
        <f aca="false">(Q849+Q848)/2</f>
        <v>307.63469864763</v>
      </c>
      <c r="M849" s="56" t="n">
        <f aca="false">(P849+P848)/2</f>
        <v>423.0996045</v>
      </c>
      <c r="N849" s="56" t="n">
        <f aca="false">(O849+O848)/2</f>
        <v>41.094</v>
      </c>
      <c r="O849" s="298" t="n">
        <f aca="false">$O$204</f>
        <v>41.094</v>
      </c>
      <c r="P849" s="157" t="n">
        <f aca="false">$P$204</f>
        <v>423.0996045</v>
      </c>
      <c r="Q849" s="157" t="n">
        <f aca="false">Q848-K849</f>
        <v>307.539287647629</v>
      </c>
      <c r="R849" s="298" t="n">
        <f aca="false">S849-0.5*K849</f>
        <v>160.878642579999</v>
      </c>
      <c r="S849" s="298" t="n">
        <f aca="false">S848+K849</f>
        <v>160.974053579999</v>
      </c>
      <c r="T849" s="304"/>
      <c r="U849" s="56" t="n">
        <f aca="false">R849-$U$23</f>
        <v>92.4000127135995</v>
      </c>
      <c r="V849" s="56"/>
      <c r="W849" s="56"/>
    </row>
    <row r="850" customFormat="false" ht="12.75" hidden="false" customHeight="false" outlineLevel="0" collapsed="false">
      <c r="A850" s="296" t="s">
        <v>663</v>
      </c>
      <c r="B850" s="296" t="str">
        <f aca="false">B848</f>
        <v>CB07</v>
      </c>
      <c r="C850" s="296" t="s">
        <v>667</v>
      </c>
      <c r="D850" s="297" t="n">
        <f aca="false">ROUND(10*R850,0)</f>
        <v>1611</v>
      </c>
      <c r="E850" s="153" t="s">
        <v>938</v>
      </c>
      <c r="F850" s="155"/>
      <c r="G850" s="155" t="s">
        <v>751</v>
      </c>
      <c r="H850" s="156" t="n">
        <v>34</v>
      </c>
      <c r="I850" s="157"/>
      <c r="J850" s="159"/>
      <c r="K850" s="298" t="n">
        <v>0.298171</v>
      </c>
      <c r="L850" s="56" t="n">
        <f aca="false">(Q850+Q849)/2</f>
        <v>307.390202147629</v>
      </c>
      <c r="M850" s="56" t="n">
        <f aca="false">(P850+P849)/2</f>
        <v>423.0996045</v>
      </c>
      <c r="N850" s="56" t="n">
        <f aca="false">(O850+O849)/2</f>
        <v>41.094</v>
      </c>
      <c r="O850" s="298" t="n">
        <f aca="false">$O$204</f>
        <v>41.094</v>
      </c>
      <c r="P850" s="157" t="n">
        <f aca="false">$P$204</f>
        <v>423.0996045</v>
      </c>
      <c r="Q850" s="157" t="n">
        <f aca="false">Q849-K850</f>
        <v>307.241116647629</v>
      </c>
      <c r="R850" s="298" t="n">
        <f aca="false">S850-0.5*K850</f>
        <v>161.123139079999</v>
      </c>
      <c r="S850" s="298" t="n">
        <f aca="false">S849+K850</f>
        <v>161.272224579999</v>
      </c>
      <c r="T850" s="298"/>
      <c r="U850" s="56" t="n">
        <f aca="false">R850-$U$23</f>
        <v>92.6445092135995</v>
      </c>
      <c r="V850" s="56"/>
      <c r="W850" s="56"/>
    </row>
    <row r="851" customFormat="false" ht="12.75" hidden="false" customHeight="false" outlineLevel="0" collapsed="false">
      <c r="A851" s="296"/>
      <c r="B851" s="296"/>
      <c r="C851" s="296"/>
      <c r="D851" s="297"/>
      <c r="E851" s="153"/>
      <c r="F851" s="155"/>
      <c r="G851" s="155"/>
      <c r="H851" s="156"/>
      <c r="I851" s="157"/>
      <c r="J851" s="159"/>
      <c r="K851" s="298" t="n">
        <v>0</v>
      </c>
      <c r="L851" s="56" t="n">
        <f aca="false">(Q851+Q850)/2</f>
        <v>307.241116647629</v>
      </c>
      <c r="M851" s="56" t="n">
        <f aca="false">(P851+P850)/2</f>
        <v>423.0996045</v>
      </c>
      <c r="N851" s="56" t="n">
        <f aca="false">(O851+O850)/2</f>
        <v>41.094</v>
      </c>
      <c r="O851" s="298" t="n">
        <f aca="false">$O$204</f>
        <v>41.094</v>
      </c>
      <c r="P851" s="157" t="n">
        <f aca="false">$P$204</f>
        <v>423.0996045</v>
      </c>
      <c r="Q851" s="157" t="n">
        <f aca="false">Q850-K851</f>
        <v>307.241116647629</v>
      </c>
      <c r="R851" s="298" t="n">
        <f aca="false">S851-0.5*K851</f>
        <v>161.272224579999</v>
      </c>
      <c r="S851" s="298" t="n">
        <f aca="false">S850+K851</f>
        <v>161.272224579999</v>
      </c>
      <c r="T851" s="298"/>
      <c r="U851" s="56" t="n">
        <f aca="false">R851-$U$23</f>
        <v>92.7935947135995</v>
      </c>
      <c r="V851" s="56"/>
      <c r="W851" s="56"/>
    </row>
    <row r="852" customFormat="false" ht="12.75" hidden="false" customHeight="false" outlineLevel="0" collapsed="false">
      <c r="A852" s="296" t="s">
        <v>663</v>
      </c>
      <c r="B852" s="296" t="str">
        <f aca="false">B848</f>
        <v>CB07</v>
      </c>
      <c r="C852" s="296" t="s">
        <v>688</v>
      </c>
      <c r="D852" s="297" t="n">
        <f aca="false">ROUND(10*R852,0)</f>
        <v>1613</v>
      </c>
      <c r="E852" s="153" t="s">
        <v>939</v>
      </c>
      <c r="F852" s="155"/>
      <c r="G852" s="155" t="s">
        <v>690</v>
      </c>
      <c r="H852" s="156"/>
      <c r="I852" s="157"/>
      <c r="J852" s="159"/>
      <c r="K852" s="298" t="n">
        <v>0</v>
      </c>
      <c r="L852" s="56" t="n">
        <f aca="false">(Q852+Q851)/2</f>
        <v>307.241116647629</v>
      </c>
      <c r="M852" s="56" t="n">
        <f aca="false">(P852+P851)/2</f>
        <v>423.0996045</v>
      </c>
      <c r="N852" s="56" t="n">
        <f aca="false">(O852+O851)/2</f>
        <v>41.094</v>
      </c>
      <c r="O852" s="298" t="n">
        <f aca="false">$O$204</f>
        <v>41.094</v>
      </c>
      <c r="P852" s="157" t="n">
        <f aca="false">$P$204</f>
        <v>423.0996045</v>
      </c>
      <c r="Q852" s="157" t="n">
        <f aca="false">Q851-K852</f>
        <v>307.241116647629</v>
      </c>
      <c r="R852" s="298" t="n">
        <f aca="false">S852-0.5*K852</f>
        <v>161.272224579999</v>
      </c>
      <c r="S852" s="298" t="n">
        <f aca="false">S851+K852</f>
        <v>161.272224579999</v>
      </c>
      <c r="T852" s="298"/>
      <c r="U852" s="56" t="n">
        <f aca="false">R852-$U$23</f>
        <v>92.7935947135995</v>
      </c>
      <c r="V852" s="56"/>
      <c r="W852" s="56"/>
    </row>
    <row r="853" customFormat="false" ht="12.75" hidden="false" customHeight="false" outlineLevel="0" collapsed="false">
      <c r="A853" s="296"/>
      <c r="B853" s="296"/>
      <c r="C853" s="296"/>
      <c r="D853" s="297"/>
      <c r="E853" s="153"/>
      <c r="F853" s="155"/>
      <c r="G853" s="155" t="s">
        <v>300</v>
      </c>
      <c r="H853" s="156" t="n">
        <v>40</v>
      </c>
      <c r="I853" s="157"/>
      <c r="J853" s="159"/>
      <c r="K853" s="298" t="n">
        <v>0.09650984</v>
      </c>
      <c r="L853" s="56" t="n">
        <f aca="false">(Q853+Q852)/2</f>
        <v>307.19286172763</v>
      </c>
      <c r="M853" s="56" t="n">
        <f aca="false">(P853+P852)/2</f>
        <v>423.0996045</v>
      </c>
      <c r="N853" s="56" t="n">
        <f aca="false">(O853+O852)/2</f>
        <v>41.094</v>
      </c>
      <c r="O853" s="298" t="n">
        <f aca="false">$O$204</f>
        <v>41.094</v>
      </c>
      <c r="P853" s="157" t="n">
        <f aca="false">$P$204</f>
        <v>423.0996045</v>
      </c>
      <c r="Q853" s="157" t="n">
        <f aca="false">Q852-K853</f>
        <v>307.144606807629</v>
      </c>
      <c r="R853" s="298" t="n">
        <f aca="false">S853-0.5*K853</f>
        <v>161.320479499999</v>
      </c>
      <c r="S853" s="298" t="n">
        <f aca="false">S852+K853</f>
        <v>161.368734419999</v>
      </c>
      <c r="T853" s="298"/>
      <c r="U853" s="56" t="n">
        <f aca="false">R853-$U$23</f>
        <v>92.8418496335995</v>
      </c>
      <c r="V853" s="56"/>
      <c r="W853" s="56"/>
    </row>
    <row r="854" customFormat="false" ht="12.75" hidden="false" customHeight="false" outlineLevel="0" collapsed="false">
      <c r="A854" s="296" t="s">
        <v>663</v>
      </c>
      <c r="B854" s="296" t="str">
        <f aca="false">B848</f>
        <v>CB07</v>
      </c>
      <c r="C854" s="296" t="s">
        <v>579</v>
      </c>
      <c r="D854" s="297" t="n">
        <f aca="false">ROUND(10*R854,0)</f>
        <v>1614</v>
      </c>
      <c r="E854" s="153" t="s">
        <v>940</v>
      </c>
      <c r="F854" s="155" t="s">
        <v>672</v>
      </c>
      <c r="G854" s="155" t="s">
        <v>673</v>
      </c>
      <c r="H854" s="156"/>
      <c r="I854" s="157"/>
      <c r="J854" s="159"/>
      <c r="K854" s="298" t="n">
        <v>0</v>
      </c>
      <c r="L854" s="56" t="n">
        <f aca="false">(Q854+Q853)/2</f>
        <v>307.144606807629</v>
      </c>
      <c r="M854" s="56" t="n">
        <f aca="false">(P854+P853)/2</f>
        <v>423.0996045</v>
      </c>
      <c r="N854" s="56" t="n">
        <f aca="false">(O854+O853)/2</f>
        <v>41.094</v>
      </c>
      <c r="O854" s="298" t="n">
        <f aca="false">$O$204</f>
        <v>41.094</v>
      </c>
      <c r="P854" s="157" t="n">
        <f aca="false">$P$204</f>
        <v>423.0996045</v>
      </c>
      <c r="Q854" s="157" t="n">
        <f aca="false">Q853-K854</f>
        <v>307.144606807629</v>
      </c>
      <c r="R854" s="298" t="n">
        <f aca="false">S854-0.5*K854</f>
        <v>161.368734419999</v>
      </c>
      <c r="S854" s="298" t="n">
        <f aca="false">S853+K854</f>
        <v>161.368734419999</v>
      </c>
      <c r="T854" s="298"/>
      <c r="U854" s="56" t="n">
        <f aca="false">R854-$U$23</f>
        <v>92.8901045535995</v>
      </c>
      <c r="V854" s="56"/>
      <c r="W854" s="56"/>
    </row>
    <row r="855" customFormat="false" ht="12.75" hidden="false" customHeight="false" outlineLevel="0" collapsed="false">
      <c r="A855" s="296"/>
      <c r="B855" s="296"/>
      <c r="C855" s="296"/>
      <c r="D855" s="297"/>
      <c r="E855" s="153"/>
      <c r="F855" s="155"/>
      <c r="G855" s="155" t="s">
        <v>674</v>
      </c>
      <c r="H855" s="156" t="n">
        <v>40</v>
      </c>
      <c r="I855" s="157"/>
      <c r="J855" s="159"/>
      <c r="K855" s="298" t="n">
        <v>0.05588</v>
      </c>
      <c r="L855" s="56" t="n">
        <f aca="false">(Q855+Q854)/2</f>
        <v>307.116666807629</v>
      </c>
      <c r="M855" s="56" t="n">
        <f aca="false">(P855+P854)/2</f>
        <v>423.0996045</v>
      </c>
      <c r="N855" s="56" t="n">
        <f aca="false">(O855+O854)/2</f>
        <v>41.094</v>
      </c>
      <c r="O855" s="298" t="n">
        <f aca="false">$O$204</f>
        <v>41.094</v>
      </c>
      <c r="P855" s="157" t="n">
        <f aca="false">$P$204</f>
        <v>423.0996045</v>
      </c>
      <c r="Q855" s="157" t="n">
        <f aca="false">Q854-K855</f>
        <v>307.088726807629</v>
      </c>
      <c r="R855" s="298" t="n">
        <f aca="false">S855-0.5*K855</f>
        <v>161.396674419999</v>
      </c>
      <c r="S855" s="298" t="n">
        <f aca="false">S854+K855</f>
        <v>161.424614419999</v>
      </c>
      <c r="T855" s="298"/>
      <c r="U855" s="56" t="n">
        <f aca="false">R855-$U$23</f>
        <v>92.9180445535995</v>
      </c>
      <c r="V855" s="56"/>
      <c r="W855" s="56"/>
    </row>
    <row r="856" customFormat="false" ht="12.75" hidden="false" customHeight="false" outlineLevel="0" collapsed="false">
      <c r="A856" s="296"/>
      <c r="B856" s="296"/>
      <c r="C856" s="296"/>
      <c r="D856" s="297"/>
      <c r="E856" s="153"/>
      <c r="F856" s="155"/>
      <c r="G856" s="155" t="s">
        <v>675</v>
      </c>
      <c r="H856" s="156" t="n">
        <v>40</v>
      </c>
      <c r="I856" s="157"/>
      <c r="J856" s="159"/>
      <c r="K856" s="298" t="n">
        <v>0.076136</v>
      </c>
      <c r="L856" s="56" t="n">
        <f aca="false">(Q856+Q855)/2</f>
        <v>307.050658807629</v>
      </c>
      <c r="M856" s="56" t="n">
        <f aca="false">(P856+P855)/2</f>
        <v>423.0996045</v>
      </c>
      <c r="N856" s="56" t="n">
        <f aca="false">(O856+O855)/2</f>
        <v>41.094</v>
      </c>
      <c r="O856" s="298" t="n">
        <f aca="false">$O$204</f>
        <v>41.094</v>
      </c>
      <c r="P856" s="157" t="n">
        <f aca="false">$P$204</f>
        <v>423.0996045</v>
      </c>
      <c r="Q856" s="157" t="n">
        <f aca="false">Q855-K856</f>
        <v>307.012590807629</v>
      </c>
      <c r="R856" s="298" t="n">
        <f aca="false">S856-0.5*K856</f>
        <v>161.462682419999</v>
      </c>
      <c r="S856" s="298" t="n">
        <f aca="false">S855+K856</f>
        <v>161.500750419999</v>
      </c>
      <c r="T856" s="298"/>
      <c r="U856" s="56" t="n">
        <f aca="false">R856-$U$23</f>
        <v>92.9840525535995</v>
      </c>
      <c r="V856" s="56"/>
      <c r="W856" s="56"/>
    </row>
    <row r="857" customFormat="false" ht="12.75" hidden="false" customHeight="false" outlineLevel="0" collapsed="false">
      <c r="A857" s="296" t="s">
        <v>663</v>
      </c>
      <c r="B857" s="296" t="str">
        <f aca="false">B848</f>
        <v>CB07</v>
      </c>
      <c r="C857" s="296" t="s">
        <v>677</v>
      </c>
      <c r="D857" s="297" t="n">
        <f aca="false">ROUND(10*R857,0)</f>
        <v>1618</v>
      </c>
      <c r="E857" s="153" t="s">
        <v>941</v>
      </c>
      <c r="F857" s="155" t="s">
        <v>765</v>
      </c>
      <c r="G857" s="155" t="s">
        <v>680</v>
      </c>
      <c r="H857" s="156" t="n">
        <v>40</v>
      </c>
      <c r="I857" s="157"/>
      <c r="J857" s="159"/>
      <c r="K857" s="298" t="n">
        <v>0.5</v>
      </c>
      <c r="L857" s="56" t="n">
        <f aca="false">(Q857+Q856)/2</f>
        <v>306.762590807629</v>
      </c>
      <c r="M857" s="56" t="n">
        <f aca="false">(P857+P856)/2</f>
        <v>423.0996045</v>
      </c>
      <c r="N857" s="56" t="n">
        <f aca="false">(O857+O856)/2</f>
        <v>41.094</v>
      </c>
      <c r="O857" s="298" t="n">
        <f aca="false">$O$204</f>
        <v>41.094</v>
      </c>
      <c r="P857" s="157" t="n">
        <f aca="false">$P$204</f>
        <v>423.0996045</v>
      </c>
      <c r="Q857" s="157" t="n">
        <f aca="false">Q856-K857</f>
        <v>306.512590807629</v>
      </c>
      <c r="R857" s="298" t="n">
        <f aca="false">S857-0.5*K857</f>
        <v>161.750750419999</v>
      </c>
      <c r="S857" s="298" t="n">
        <f aca="false">S856+K857</f>
        <v>162.000750419999</v>
      </c>
      <c r="T857" s="298"/>
      <c r="U857" s="56" t="n">
        <f aca="false">R857-$U$23</f>
        <v>93.2721205535995</v>
      </c>
      <c r="V857" s="56"/>
      <c r="W857" s="56"/>
    </row>
    <row r="858" customFormat="false" ht="12.75" hidden="false" customHeight="false" outlineLevel="0" collapsed="false">
      <c r="A858" s="296"/>
      <c r="B858" s="296"/>
      <c r="C858" s="296"/>
      <c r="D858" s="297"/>
      <c r="E858" s="153"/>
      <c r="F858" s="155"/>
      <c r="G858" s="155" t="s">
        <v>681</v>
      </c>
      <c r="H858" s="156" t="n">
        <v>40</v>
      </c>
      <c r="I858" s="157"/>
      <c r="J858" s="159"/>
      <c r="K858" s="298" t="n">
        <v>0.076136</v>
      </c>
      <c r="L858" s="56" t="n">
        <f aca="false">(Q858+Q857)/2</f>
        <v>306.474522807629</v>
      </c>
      <c r="M858" s="56" t="n">
        <f aca="false">(P858+P857)/2</f>
        <v>423.0996045</v>
      </c>
      <c r="N858" s="56" t="n">
        <f aca="false">(O858+O857)/2</f>
        <v>41.094</v>
      </c>
      <c r="O858" s="298" t="n">
        <f aca="false">$O$204</f>
        <v>41.094</v>
      </c>
      <c r="P858" s="157" t="n">
        <f aca="false">$P$204</f>
        <v>423.0996045</v>
      </c>
      <c r="Q858" s="157" t="n">
        <f aca="false">Q857-K858</f>
        <v>306.436454807629</v>
      </c>
      <c r="R858" s="298" t="n">
        <f aca="false">S858-0.5*K858</f>
        <v>162.038818419999</v>
      </c>
      <c r="S858" s="298" t="n">
        <f aca="false">S857+K858</f>
        <v>162.076886419999</v>
      </c>
      <c r="T858" s="298"/>
      <c r="U858" s="56" t="n">
        <f aca="false">R858-$U$23</f>
        <v>93.5601885535995</v>
      </c>
      <c r="V858" s="56"/>
      <c r="W858" s="56"/>
    </row>
    <row r="859" customFormat="false" ht="12.75" hidden="false" customHeight="false" outlineLevel="0" collapsed="false">
      <c r="A859" s="296"/>
      <c r="B859" s="296"/>
      <c r="C859" s="296"/>
      <c r="D859" s="297"/>
      <c r="E859" s="153"/>
      <c r="F859" s="155"/>
      <c r="G859" s="155" t="s">
        <v>300</v>
      </c>
      <c r="H859" s="156"/>
      <c r="I859" s="157"/>
      <c r="J859" s="159"/>
      <c r="K859" s="298" t="n">
        <v>0.099517</v>
      </c>
      <c r="L859" s="56" t="n">
        <f aca="false">(Q859+Q858)/2</f>
        <v>306.386696307629</v>
      </c>
      <c r="M859" s="56" t="n">
        <f aca="false">(P859+P858)/2</f>
        <v>423.0996045</v>
      </c>
      <c r="N859" s="56" t="n">
        <f aca="false">(O859+O858)/2</f>
        <v>41.094</v>
      </c>
      <c r="O859" s="298" t="n">
        <f aca="false">$O$204</f>
        <v>41.094</v>
      </c>
      <c r="P859" s="157" t="n">
        <f aca="false">$P$204</f>
        <v>423.0996045</v>
      </c>
      <c r="Q859" s="157" t="n">
        <f aca="false">Q858-K859</f>
        <v>306.336937807629</v>
      </c>
      <c r="R859" s="298" t="n">
        <f aca="false">S859-0.5*K859</f>
        <v>162.126644919999</v>
      </c>
      <c r="S859" s="298" t="n">
        <f aca="false">S858+K859</f>
        <v>162.176403419999</v>
      </c>
      <c r="T859" s="298"/>
      <c r="U859" s="56" t="n">
        <f aca="false">R859-$U$23</f>
        <v>93.6480150535995</v>
      </c>
      <c r="V859" s="56"/>
      <c r="W859" s="56"/>
    </row>
    <row r="860" customFormat="false" ht="12.75" hidden="false" customHeight="false" outlineLevel="0" collapsed="false">
      <c r="A860" s="296" t="s">
        <v>663</v>
      </c>
      <c r="B860" s="296" t="str">
        <f aca="false">B848</f>
        <v>CB07</v>
      </c>
      <c r="C860" s="296" t="s">
        <v>682</v>
      </c>
      <c r="D860" s="297" t="n">
        <f aca="false">ROUND(10*R860,0)</f>
        <v>1623</v>
      </c>
      <c r="E860" s="153" t="s">
        <v>942</v>
      </c>
      <c r="F860" s="155"/>
      <c r="G860" s="155" t="s">
        <v>751</v>
      </c>
      <c r="H860" s="156" t="n">
        <v>34</v>
      </c>
      <c r="I860" s="157"/>
      <c r="J860" s="159"/>
      <c r="K860" s="298" t="n">
        <v>0.298171</v>
      </c>
      <c r="L860" s="56" t="n">
        <f aca="false">(Q860+Q859)/2</f>
        <v>306.187852307629</v>
      </c>
      <c r="M860" s="56" t="n">
        <f aca="false">(P860+P859)/2</f>
        <v>423.0996045</v>
      </c>
      <c r="N860" s="56" t="n">
        <f aca="false">(O860+O859)/2</f>
        <v>41.094</v>
      </c>
      <c r="O860" s="298" t="n">
        <f aca="false">$O$204</f>
        <v>41.094</v>
      </c>
      <c r="P860" s="157" t="n">
        <f aca="false">$P$204</f>
        <v>423.0996045</v>
      </c>
      <c r="Q860" s="157" t="n">
        <f aca="false">Q859-K860</f>
        <v>306.038766807629</v>
      </c>
      <c r="R860" s="298" t="n">
        <f aca="false">S860-0.5*K860</f>
        <v>162.325488919999</v>
      </c>
      <c r="S860" s="298" t="n">
        <f aca="false">S859+K860</f>
        <v>162.474574419999</v>
      </c>
      <c r="T860" s="298"/>
      <c r="U860" s="56" t="n">
        <f aca="false">R860-$U$23</f>
        <v>93.8468590535995</v>
      </c>
      <c r="V860" s="56"/>
      <c r="W860" s="56"/>
    </row>
    <row r="861" customFormat="false" ht="12.75" hidden="false" customHeight="false" outlineLevel="0" collapsed="false">
      <c r="A861" s="296"/>
      <c r="B861" s="296"/>
      <c r="C861" s="296"/>
      <c r="D861" s="297"/>
      <c r="E861" s="153"/>
      <c r="F861" s="155"/>
      <c r="G861" s="155"/>
      <c r="H861" s="156"/>
      <c r="I861" s="157"/>
      <c r="J861" s="159"/>
      <c r="K861" s="298" t="n">
        <v>0</v>
      </c>
      <c r="L861" s="56" t="n">
        <f aca="false">(Q861+Q860)/2</f>
        <v>306.038766807629</v>
      </c>
      <c r="M861" s="56" t="n">
        <f aca="false">(P861+P860)/2</f>
        <v>423.0996045</v>
      </c>
      <c r="N861" s="56" t="n">
        <f aca="false">(O861+O860)/2</f>
        <v>41.094</v>
      </c>
      <c r="O861" s="298" t="n">
        <f aca="false">$O$204</f>
        <v>41.094</v>
      </c>
      <c r="P861" s="157" t="n">
        <f aca="false">$P$204</f>
        <v>423.0996045</v>
      </c>
      <c r="Q861" s="157" t="n">
        <f aca="false">Q860-K861</f>
        <v>306.038766807629</v>
      </c>
      <c r="R861" s="298" t="n">
        <f aca="false">S861-0.5*K861</f>
        <v>162.474574419999</v>
      </c>
      <c r="S861" s="298" t="n">
        <f aca="false">S860+K861</f>
        <v>162.474574419999</v>
      </c>
      <c r="T861" s="298"/>
      <c r="U861" s="56" t="n">
        <f aca="false">R861-$U$23</f>
        <v>93.9959445535995</v>
      </c>
      <c r="V861" s="56"/>
      <c r="W861" s="56"/>
    </row>
    <row r="862" customFormat="false" ht="12.75" hidden="false" customHeight="false" outlineLevel="0" collapsed="false">
      <c r="A862" s="296"/>
      <c r="B862" s="296"/>
      <c r="C862" s="296"/>
      <c r="D862" s="297"/>
      <c r="E862" s="153"/>
      <c r="F862" s="155"/>
      <c r="G862" s="155"/>
      <c r="H862" s="156"/>
      <c r="I862" s="157"/>
      <c r="J862" s="159"/>
      <c r="K862" s="298" t="n">
        <v>0</v>
      </c>
      <c r="L862" s="56" t="n">
        <f aca="false">(Q862+Q861)/2</f>
        <v>306.038766807629</v>
      </c>
      <c r="M862" s="56" t="n">
        <f aca="false">(P862+P861)/2</f>
        <v>423.0996045</v>
      </c>
      <c r="N862" s="56" t="n">
        <f aca="false">(O862+O861)/2</f>
        <v>41.094</v>
      </c>
      <c r="O862" s="298" t="n">
        <f aca="false">$O$204</f>
        <v>41.094</v>
      </c>
      <c r="P862" s="157" t="n">
        <f aca="false">$P$204</f>
        <v>423.0996045</v>
      </c>
      <c r="Q862" s="157" t="n">
        <f aca="false">Q861-K862</f>
        <v>306.038766807629</v>
      </c>
      <c r="R862" s="298" t="n">
        <f aca="false">S862-0.5*K862</f>
        <v>162.474574419999</v>
      </c>
      <c r="S862" s="298" t="n">
        <f aca="false">S861+K862</f>
        <v>162.474574419999</v>
      </c>
      <c r="T862" s="298"/>
      <c r="U862" s="56" t="n">
        <f aca="false">R862-$U$23</f>
        <v>93.9959445535995</v>
      </c>
      <c r="V862" s="56"/>
      <c r="W862" s="56"/>
    </row>
    <row r="863" customFormat="false" ht="12.75" hidden="false" customHeight="false" outlineLevel="0" collapsed="false">
      <c r="A863" s="296"/>
      <c r="B863" s="296"/>
      <c r="C863" s="296"/>
      <c r="D863" s="297"/>
      <c r="E863" s="153"/>
      <c r="F863" s="155"/>
      <c r="G863" s="155" t="s">
        <v>300</v>
      </c>
      <c r="H863" s="156"/>
      <c r="I863" s="157"/>
      <c r="J863" s="159"/>
      <c r="K863" s="298" t="n">
        <v>0.099517</v>
      </c>
      <c r="L863" s="56" t="n">
        <f aca="false">(Q863+Q862)/2</f>
        <v>305.989008307629</v>
      </c>
      <c r="M863" s="56" t="n">
        <f aca="false">(P863+P862)/2</f>
        <v>423.0996045</v>
      </c>
      <c r="N863" s="56" t="n">
        <f aca="false">(O863+O862)/2</f>
        <v>41.094</v>
      </c>
      <c r="O863" s="298" t="n">
        <f aca="false">$O$204</f>
        <v>41.094</v>
      </c>
      <c r="P863" s="157" t="n">
        <f aca="false">$P$204</f>
        <v>423.0996045</v>
      </c>
      <c r="Q863" s="157" t="n">
        <f aca="false">Q862-K863</f>
        <v>305.939249807629</v>
      </c>
      <c r="R863" s="298" t="n">
        <f aca="false">S863-0.5*K863</f>
        <v>162.524332919999</v>
      </c>
      <c r="S863" s="298" t="n">
        <f aca="false">S862+K863</f>
        <v>162.574091419999</v>
      </c>
      <c r="T863" s="298"/>
      <c r="U863" s="56" t="n">
        <f aca="false">R863-$U$23</f>
        <v>94.0457030535995</v>
      </c>
      <c r="V863" s="56"/>
      <c r="W863" s="56"/>
    </row>
    <row r="864" customFormat="false" ht="12.75" hidden="false" customHeight="false" outlineLevel="0" collapsed="false">
      <c r="A864" s="296" t="s">
        <v>663</v>
      </c>
      <c r="B864" s="296" t="str">
        <f aca="false">B848</f>
        <v>CB07</v>
      </c>
      <c r="C864" s="296" t="s">
        <v>686</v>
      </c>
      <c r="D864" s="297" t="n">
        <f aca="false">ROUND(10*R864,0)</f>
        <v>1627</v>
      </c>
      <c r="E864" s="153" t="s">
        <v>943</v>
      </c>
      <c r="F864" s="155"/>
      <c r="G864" s="155" t="s">
        <v>751</v>
      </c>
      <c r="H864" s="156" t="n">
        <v>34</v>
      </c>
      <c r="I864" s="157"/>
      <c r="J864" s="159"/>
      <c r="K864" s="298" t="n">
        <v>0.298171</v>
      </c>
      <c r="L864" s="56" t="n">
        <f aca="false">(Q864+Q863)/2</f>
        <v>305.790164307629</v>
      </c>
      <c r="M864" s="56" t="n">
        <f aca="false">(P864+P863)/2</f>
        <v>423.0996045</v>
      </c>
      <c r="N864" s="56" t="n">
        <f aca="false">(O864+O863)/2</f>
        <v>41.094</v>
      </c>
      <c r="O864" s="298" t="n">
        <f aca="false">$O$204</f>
        <v>41.094</v>
      </c>
      <c r="P864" s="157" t="n">
        <f aca="false">$P$204</f>
        <v>423.0996045</v>
      </c>
      <c r="Q864" s="157" t="n">
        <f aca="false">Q863-K864</f>
        <v>305.641078807629</v>
      </c>
      <c r="R864" s="298" t="n">
        <f aca="false">S864-0.5*K864</f>
        <v>162.723176919999</v>
      </c>
      <c r="S864" s="298" t="n">
        <f aca="false">S863+K864</f>
        <v>162.872262419999</v>
      </c>
      <c r="T864" s="298"/>
      <c r="U864" s="56" t="n">
        <f aca="false">R864-$U$23</f>
        <v>94.2445470535995</v>
      </c>
      <c r="V864" s="56"/>
      <c r="W864" s="56"/>
    </row>
    <row r="865" customFormat="false" ht="12.75" hidden="false" customHeight="false" outlineLevel="0" collapsed="false">
      <c r="A865" s="296"/>
      <c r="B865" s="296"/>
      <c r="C865" s="296"/>
      <c r="D865" s="297"/>
      <c r="E865" s="153"/>
      <c r="F865" s="155"/>
      <c r="G865" s="155"/>
      <c r="H865" s="156"/>
      <c r="I865" s="157"/>
      <c r="J865" s="159"/>
      <c r="K865" s="298" t="n">
        <v>0</v>
      </c>
      <c r="L865" s="56" t="n">
        <f aca="false">(Q865+Q864)/2</f>
        <v>305.641078807629</v>
      </c>
      <c r="M865" s="56" t="n">
        <f aca="false">(P865+P864)/2</f>
        <v>423.0996045</v>
      </c>
      <c r="N865" s="56" t="n">
        <f aca="false">(O865+O864)/2</f>
        <v>41.094</v>
      </c>
      <c r="O865" s="298" t="n">
        <f aca="false">$O$204</f>
        <v>41.094</v>
      </c>
      <c r="P865" s="157" t="n">
        <f aca="false">$P$204</f>
        <v>423.0996045</v>
      </c>
      <c r="Q865" s="157" t="n">
        <f aca="false">Q864-K865</f>
        <v>305.641078807629</v>
      </c>
      <c r="R865" s="298" t="n">
        <f aca="false">S865-0.5*K865</f>
        <v>162.872262419999</v>
      </c>
      <c r="S865" s="298" t="n">
        <f aca="false">S864+K865</f>
        <v>162.872262419999</v>
      </c>
      <c r="T865" s="298"/>
      <c r="U865" s="56" t="n">
        <f aca="false">R865-$U$23</f>
        <v>94.3936325535995</v>
      </c>
      <c r="V865" s="56"/>
      <c r="W865" s="56"/>
    </row>
    <row r="866" customFormat="false" ht="12.75" hidden="false" customHeight="false" outlineLevel="0" collapsed="false">
      <c r="A866" s="296"/>
      <c r="B866" s="296"/>
      <c r="C866" s="296"/>
      <c r="D866" s="297"/>
      <c r="E866" s="153"/>
      <c r="F866" s="155"/>
      <c r="G866" s="155"/>
      <c r="H866" s="156"/>
      <c r="I866" s="157"/>
      <c r="J866" s="159"/>
      <c r="K866" s="298" t="n">
        <v>0</v>
      </c>
      <c r="L866" s="56" t="n">
        <f aca="false">(Q866+Q865)/2</f>
        <v>305.641078807629</v>
      </c>
      <c r="M866" s="56" t="n">
        <f aca="false">(P866+P865)/2</f>
        <v>423.0996045</v>
      </c>
      <c r="N866" s="56" t="n">
        <f aca="false">(O866+O865)/2</f>
        <v>41.094</v>
      </c>
      <c r="O866" s="298" t="n">
        <f aca="false">$O$204</f>
        <v>41.094</v>
      </c>
      <c r="P866" s="157" t="n">
        <f aca="false">$P$204</f>
        <v>423.0996045</v>
      </c>
      <c r="Q866" s="157" t="n">
        <f aca="false">Q865-K866</f>
        <v>305.641078807629</v>
      </c>
      <c r="R866" s="298" t="n">
        <f aca="false">S866-0.5*K866</f>
        <v>162.872262419999</v>
      </c>
      <c r="S866" s="298" t="n">
        <f aca="false">S865+K866</f>
        <v>162.872262419999</v>
      </c>
      <c r="T866" s="298"/>
      <c r="U866" s="56" t="n">
        <f aca="false">R866-$U$23</f>
        <v>94.3936325535995</v>
      </c>
      <c r="V866" s="56"/>
      <c r="W866" s="56"/>
    </row>
    <row r="867" customFormat="false" ht="12.75" hidden="false" customHeight="false" outlineLevel="0" collapsed="false">
      <c r="A867" s="296"/>
      <c r="B867" s="296"/>
      <c r="C867" s="296"/>
      <c r="D867" s="297"/>
      <c r="E867" s="153"/>
      <c r="F867" s="155"/>
      <c r="G867" s="155" t="s">
        <v>300</v>
      </c>
      <c r="H867" s="156"/>
      <c r="I867" s="157"/>
      <c r="J867" s="159"/>
      <c r="K867" s="298" t="n">
        <v>0.099517</v>
      </c>
      <c r="L867" s="56" t="n">
        <f aca="false">(Q867+Q866)/2</f>
        <v>305.591320307629</v>
      </c>
      <c r="M867" s="56" t="n">
        <f aca="false">(P867+P866)/2</f>
        <v>423.0996045</v>
      </c>
      <c r="N867" s="56" t="n">
        <f aca="false">(O867+O866)/2</f>
        <v>41.094</v>
      </c>
      <c r="O867" s="298" t="n">
        <f aca="false">$O$204</f>
        <v>41.094</v>
      </c>
      <c r="P867" s="157" t="n">
        <f aca="false">$P$204</f>
        <v>423.0996045</v>
      </c>
      <c r="Q867" s="157" t="n">
        <f aca="false">Q866-K867</f>
        <v>305.541561807629</v>
      </c>
      <c r="R867" s="298" t="n">
        <f aca="false">S867-0.5*K867</f>
        <v>162.922020919999</v>
      </c>
      <c r="S867" s="298" t="n">
        <f aca="false">S866+K867</f>
        <v>162.971779419999</v>
      </c>
      <c r="T867" s="298"/>
      <c r="U867" s="56" t="n">
        <f aca="false">R867-$U$23</f>
        <v>94.4433910535995</v>
      </c>
      <c r="V867" s="56"/>
      <c r="W867" s="56"/>
    </row>
    <row r="868" customFormat="false" ht="12.75" hidden="false" customHeight="false" outlineLevel="0" collapsed="false">
      <c r="A868" s="296" t="s">
        <v>663</v>
      </c>
      <c r="B868" s="296" t="str">
        <f aca="false">B848</f>
        <v>CB07</v>
      </c>
      <c r="C868" s="296" t="s">
        <v>694</v>
      </c>
      <c r="D868" s="297" t="n">
        <f aca="false">ROUND(10*R868,0)</f>
        <v>1631</v>
      </c>
      <c r="E868" s="153" t="s">
        <v>944</v>
      </c>
      <c r="F868" s="155"/>
      <c r="G868" s="155" t="s">
        <v>751</v>
      </c>
      <c r="H868" s="156" t="n">
        <v>34</v>
      </c>
      <c r="I868" s="157"/>
      <c r="J868" s="159"/>
      <c r="K868" s="298" t="n">
        <v>0.298171</v>
      </c>
      <c r="L868" s="56" t="n">
        <f aca="false">(Q868+Q867)/2</f>
        <v>305.392476307629</v>
      </c>
      <c r="M868" s="56" t="n">
        <f aca="false">(P868+P867)/2</f>
        <v>423.0996045</v>
      </c>
      <c r="N868" s="56" t="n">
        <f aca="false">(O868+O867)/2</f>
        <v>41.094</v>
      </c>
      <c r="O868" s="298" t="n">
        <f aca="false">$O$204</f>
        <v>41.094</v>
      </c>
      <c r="P868" s="157" t="n">
        <f aca="false">$P$204</f>
        <v>423.0996045</v>
      </c>
      <c r="Q868" s="157" t="n">
        <f aca="false">Q867-K868</f>
        <v>305.243390807629</v>
      </c>
      <c r="R868" s="298" t="n">
        <f aca="false">S868-0.5*K868</f>
        <v>163.120864919999</v>
      </c>
      <c r="S868" s="298" t="n">
        <f aca="false">S867+K868</f>
        <v>163.269950419999</v>
      </c>
      <c r="T868" s="298"/>
      <c r="U868" s="56" t="n">
        <f aca="false">R868-$U$23</f>
        <v>94.6422350535994</v>
      </c>
      <c r="V868" s="56"/>
      <c r="W868" s="56"/>
    </row>
    <row r="869" customFormat="false" ht="12.75" hidden="false" customHeight="false" outlineLevel="0" collapsed="false">
      <c r="A869" s="296"/>
      <c r="B869" s="296"/>
      <c r="C869" s="296"/>
      <c r="D869" s="297"/>
      <c r="E869" s="153"/>
      <c r="F869" s="155"/>
      <c r="G869" s="155"/>
      <c r="H869" s="156"/>
      <c r="I869" s="157"/>
      <c r="J869" s="159"/>
      <c r="K869" s="298" t="n">
        <v>0</v>
      </c>
      <c r="L869" s="56" t="n">
        <f aca="false">(Q869+Q868)/2</f>
        <v>305.243390807629</v>
      </c>
      <c r="M869" s="56" t="n">
        <f aca="false">(P869+P868)/2</f>
        <v>423.0996045</v>
      </c>
      <c r="N869" s="56" t="n">
        <f aca="false">(O869+O868)/2</f>
        <v>41.094</v>
      </c>
      <c r="O869" s="298" t="n">
        <f aca="false">$O$204</f>
        <v>41.094</v>
      </c>
      <c r="P869" s="157" t="n">
        <f aca="false">$P$204</f>
        <v>423.0996045</v>
      </c>
      <c r="Q869" s="157" t="n">
        <f aca="false">Q868-K869</f>
        <v>305.243390807629</v>
      </c>
      <c r="R869" s="298" t="n">
        <f aca="false">S869-0.5*K869</f>
        <v>163.269950419999</v>
      </c>
      <c r="S869" s="298" t="n">
        <f aca="false">S868+K869</f>
        <v>163.269950419999</v>
      </c>
      <c r="T869" s="298"/>
      <c r="U869" s="56" t="n">
        <f aca="false">R869-$U$23</f>
        <v>94.7913205535994</v>
      </c>
      <c r="V869" s="56"/>
      <c r="W869" s="56"/>
    </row>
    <row r="870" customFormat="false" ht="12.75" hidden="false" customHeight="false" outlineLevel="0" collapsed="false">
      <c r="A870" s="296" t="s">
        <v>663</v>
      </c>
      <c r="B870" s="296" t="str">
        <f aca="false">B848</f>
        <v>CB07</v>
      </c>
      <c r="C870" s="296" t="s">
        <v>554</v>
      </c>
      <c r="D870" s="297" t="n">
        <f aca="false">ROUND(10*R870,0)</f>
        <v>1633</v>
      </c>
      <c r="E870" s="153" t="s">
        <v>945</v>
      </c>
      <c r="F870" s="155" t="s">
        <v>556</v>
      </c>
      <c r="G870" s="155" t="s">
        <v>557</v>
      </c>
      <c r="H870" s="156"/>
      <c r="I870" s="157"/>
      <c r="J870" s="159"/>
      <c r="K870" s="298" t="n">
        <v>0</v>
      </c>
      <c r="L870" s="56" t="n">
        <f aca="false">(Q870+Q869)/2</f>
        <v>305.243390807629</v>
      </c>
      <c r="M870" s="56" t="n">
        <f aca="false">(P870+P869)/2</f>
        <v>423.0996045</v>
      </c>
      <c r="N870" s="56" t="n">
        <f aca="false">(O870+O869)/2</f>
        <v>41.094</v>
      </c>
      <c r="O870" s="298" t="n">
        <f aca="false">$O$204</f>
        <v>41.094</v>
      </c>
      <c r="P870" s="157" t="n">
        <f aca="false">$P$204</f>
        <v>423.0996045</v>
      </c>
      <c r="Q870" s="157" t="n">
        <f aca="false">Q869-K870</f>
        <v>305.243390807629</v>
      </c>
      <c r="R870" s="298" t="n">
        <f aca="false">S870-0.5*K870</f>
        <v>163.269950419999</v>
      </c>
      <c r="S870" s="298" t="n">
        <f aca="false">S869+K870</f>
        <v>163.269950419999</v>
      </c>
      <c r="T870" s="298"/>
      <c r="U870" s="56" t="n">
        <f aca="false">R870-$U$23</f>
        <v>94.7913205535994</v>
      </c>
      <c r="V870" s="56"/>
      <c r="W870" s="56"/>
    </row>
    <row r="871" customFormat="false" ht="12.75" hidden="false" customHeight="false" outlineLevel="0" collapsed="false">
      <c r="A871" s="296"/>
      <c r="B871" s="296"/>
      <c r="C871" s="296"/>
      <c r="D871" s="297"/>
      <c r="E871" s="153"/>
      <c r="F871" s="155"/>
      <c r="G871" s="155" t="s">
        <v>300</v>
      </c>
      <c r="H871" s="156"/>
      <c r="I871" s="157"/>
      <c r="J871" s="159"/>
      <c r="K871" s="298" t="n">
        <v>0.09650984</v>
      </c>
      <c r="L871" s="56" t="n">
        <f aca="false">(Q871+Q870)/2</f>
        <v>305.195135887629</v>
      </c>
      <c r="M871" s="56" t="n">
        <f aca="false">(P871+P870)/2</f>
        <v>423.0996045</v>
      </c>
      <c r="N871" s="56" t="n">
        <f aca="false">(O871+O870)/2</f>
        <v>41.094</v>
      </c>
      <c r="O871" s="298" t="n">
        <f aca="false">$O$204</f>
        <v>41.094</v>
      </c>
      <c r="P871" s="157" t="n">
        <f aca="false">$P$204</f>
        <v>423.0996045</v>
      </c>
      <c r="Q871" s="157" t="n">
        <f aca="false">Q870-K871</f>
        <v>305.146880967629</v>
      </c>
      <c r="R871" s="298" t="n">
        <f aca="false">S871-0.5*K871</f>
        <v>163.318205339999</v>
      </c>
      <c r="S871" s="298" t="n">
        <f aca="false">S870+K871</f>
        <v>163.366460259999</v>
      </c>
      <c r="T871" s="298"/>
      <c r="U871" s="56" t="n">
        <f aca="false">R871-$U$23</f>
        <v>94.8395754735995</v>
      </c>
      <c r="V871" s="56"/>
      <c r="W871" s="56"/>
    </row>
    <row r="872" customFormat="false" ht="12.75" hidden="false" customHeight="false" outlineLevel="0" collapsed="false">
      <c r="A872" s="296" t="s">
        <v>663</v>
      </c>
      <c r="B872" s="296" t="str">
        <f aca="false">B848</f>
        <v>CB07</v>
      </c>
      <c r="C872" s="296" t="s">
        <v>579</v>
      </c>
      <c r="D872" s="297" t="n">
        <f aca="false">ROUND(10*R872,0)</f>
        <v>1634</v>
      </c>
      <c r="E872" s="153" t="s">
        <v>946</v>
      </c>
      <c r="F872" s="155" t="s">
        <v>672</v>
      </c>
      <c r="G872" s="155" t="s">
        <v>673</v>
      </c>
      <c r="H872" s="156" t="n">
        <v>40</v>
      </c>
      <c r="I872" s="157"/>
      <c r="J872" s="159"/>
      <c r="K872" s="298" t="n">
        <v>0</v>
      </c>
      <c r="L872" s="56" t="n">
        <f aca="false">(Q872+Q871)/2</f>
        <v>305.146880967629</v>
      </c>
      <c r="M872" s="56" t="n">
        <f aca="false">(P872+P871)/2</f>
        <v>423.0996045</v>
      </c>
      <c r="N872" s="56" t="n">
        <f aca="false">(O872+O871)/2</f>
        <v>41.094</v>
      </c>
      <c r="O872" s="298" t="n">
        <f aca="false">$O$204</f>
        <v>41.094</v>
      </c>
      <c r="P872" s="157" t="n">
        <f aca="false">$P$204</f>
        <v>423.0996045</v>
      </c>
      <c r="Q872" s="157" t="n">
        <f aca="false">Q871-K872</f>
        <v>305.146880967629</v>
      </c>
      <c r="R872" s="298" t="n">
        <f aca="false">S872-0.5*K872</f>
        <v>163.366460259999</v>
      </c>
      <c r="S872" s="298" t="n">
        <f aca="false">S871+K872</f>
        <v>163.366460259999</v>
      </c>
      <c r="T872" s="298"/>
      <c r="U872" s="56" t="n">
        <f aca="false">R872-$U$23</f>
        <v>94.8878303935995</v>
      </c>
      <c r="V872" s="56"/>
      <c r="W872" s="56"/>
    </row>
    <row r="873" customFormat="false" ht="12.75" hidden="false" customHeight="false" outlineLevel="0" collapsed="false">
      <c r="A873" s="296"/>
      <c r="B873" s="296"/>
      <c r="C873" s="296"/>
      <c r="D873" s="297"/>
      <c r="E873" s="153"/>
      <c r="F873" s="155"/>
      <c r="G873" s="155" t="s">
        <v>674</v>
      </c>
      <c r="H873" s="156"/>
      <c r="I873" s="157"/>
      <c r="J873" s="159"/>
      <c r="K873" s="298" t="n">
        <v>0.05588</v>
      </c>
      <c r="L873" s="56" t="n">
        <f aca="false">(Q873+Q872)/2</f>
        <v>305.118940967629</v>
      </c>
      <c r="M873" s="56" t="n">
        <f aca="false">(P873+P872)/2</f>
        <v>423.0996045</v>
      </c>
      <c r="N873" s="56" t="n">
        <f aca="false">(O873+O872)/2</f>
        <v>41.094</v>
      </c>
      <c r="O873" s="298" t="n">
        <f aca="false">$O$204</f>
        <v>41.094</v>
      </c>
      <c r="P873" s="157" t="n">
        <f aca="false">$P$204</f>
        <v>423.0996045</v>
      </c>
      <c r="Q873" s="157" t="n">
        <f aca="false">Q872-K873</f>
        <v>305.091000967629</v>
      </c>
      <c r="R873" s="298" t="n">
        <f aca="false">S873-0.5*K873</f>
        <v>163.394400259999</v>
      </c>
      <c r="S873" s="298" t="n">
        <f aca="false">S872+K873</f>
        <v>163.422340259999</v>
      </c>
      <c r="T873" s="298"/>
      <c r="U873" s="56" t="n">
        <f aca="false">R873-$U$23</f>
        <v>94.9157703935995</v>
      </c>
      <c r="V873" s="56"/>
      <c r="W873" s="56"/>
    </row>
    <row r="874" customFormat="false" ht="12.75" hidden="false" customHeight="false" outlineLevel="0" collapsed="false">
      <c r="A874" s="296"/>
      <c r="B874" s="296"/>
      <c r="C874" s="296"/>
      <c r="D874" s="297"/>
      <c r="E874" s="153"/>
      <c r="F874" s="155"/>
      <c r="G874" s="155" t="s">
        <v>675</v>
      </c>
      <c r="H874" s="156" t="n">
        <v>40</v>
      </c>
      <c r="I874" s="157"/>
      <c r="J874" s="159"/>
      <c r="K874" s="298" t="n">
        <v>0.076136</v>
      </c>
      <c r="L874" s="56" t="n">
        <f aca="false">(Q874+Q873)/2</f>
        <v>305.052932967629</v>
      </c>
      <c r="M874" s="56" t="n">
        <f aca="false">(P874+P873)/2</f>
        <v>423.0996045</v>
      </c>
      <c r="N874" s="56" t="n">
        <f aca="false">(O874+O873)/2</f>
        <v>41.094</v>
      </c>
      <c r="O874" s="298" t="n">
        <f aca="false">$O$204</f>
        <v>41.094</v>
      </c>
      <c r="P874" s="157" t="n">
        <f aca="false">$P$204</f>
        <v>423.0996045</v>
      </c>
      <c r="Q874" s="157" t="n">
        <f aca="false">Q873-K874</f>
        <v>305.014864967629</v>
      </c>
      <c r="R874" s="298" t="n">
        <f aca="false">S874-0.5*K874</f>
        <v>163.460408259999</v>
      </c>
      <c r="S874" s="298" t="n">
        <f aca="false">S873+K874</f>
        <v>163.498476259999</v>
      </c>
      <c r="T874" s="298"/>
      <c r="U874" s="56" t="n">
        <f aca="false">R874-$U$23</f>
        <v>94.9817783935994</v>
      </c>
      <c r="V874" s="56"/>
      <c r="W874" s="56"/>
    </row>
    <row r="875" customFormat="false" ht="12.75" hidden="false" customHeight="false" outlineLevel="0" collapsed="false">
      <c r="A875" s="296" t="s">
        <v>663</v>
      </c>
      <c r="B875" s="296" t="str">
        <f aca="false">B848</f>
        <v>CB07</v>
      </c>
      <c r="C875" s="296" t="s">
        <v>692</v>
      </c>
      <c r="D875" s="297" t="n">
        <f aca="false">ROUND(10*R875,0)</f>
        <v>1637</v>
      </c>
      <c r="E875" s="153" t="s">
        <v>947</v>
      </c>
      <c r="F875" s="155" t="s">
        <v>765</v>
      </c>
      <c r="G875" s="155" t="s">
        <v>680</v>
      </c>
      <c r="H875" s="156" t="n">
        <v>40</v>
      </c>
      <c r="I875" s="157"/>
      <c r="J875" s="159"/>
      <c r="K875" s="298" t="n">
        <v>0.5</v>
      </c>
      <c r="L875" s="56" t="n">
        <f aca="false">(Q875+Q874)/2</f>
        <v>304.764864967629</v>
      </c>
      <c r="M875" s="56" t="n">
        <f aca="false">(P875+P874)/2</f>
        <v>423.0996045</v>
      </c>
      <c r="N875" s="56" t="n">
        <f aca="false">(O875+O874)/2</f>
        <v>41.094</v>
      </c>
      <c r="O875" s="298" t="n">
        <f aca="false">$O$204</f>
        <v>41.094</v>
      </c>
      <c r="P875" s="157" t="n">
        <f aca="false">$P$204</f>
        <v>423.0996045</v>
      </c>
      <c r="Q875" s="157" t="n">
        <f aca="false">Q874-K875</f>
        <v>304.514864967629</v>
      </c>
      <c r="R875" s="298" t="n">
        <f aca="false">S875-0.5*K875</f>
        <v>163.748476259999</v>
      </c>
      <c r="S875" s="298" t="n">
        <f aca="false">S874+K875</f>
        <v>163.998476259999</v>
      </c>
      <c r="T875" s="298"/>
      <c r="U875" s="56" t="n">
        <f aca="false">R875-$U$23</f>
        <v>95.2698463935995</v>
      </c>
      <c r="V875" s="56"/>
      <c r="W875" s="56"/>
    </row>
    <row r="876" customFormat="false" ht="12.75" hidden="false" customHeight="false" outlineLevel="0" collapsed="false">
      <c r="A876" s="296"/>
      <c r="B876" s="296"/>
      <c r="C876" s="296"/>
      <c r="D876" s="297"/>
      <c r="E876" s="153"/>
      <c r="F876" s="155"/>
      <c r="G876" s="155" t="s">
        <v>681</v>
      </c>
      <c r="H876" s="156" t="n">
        <v>40</v>
      </c>
      <c r="I876" s="157"/>
      <c r="J876" s="159"/>
      <c r="K876" s="298" t="n">
        <v>0.076136</v>
      </c>
      <c r="L876" s="56" t="n">
        <f aca="false">(Q876+Q875)/2</f>
        <v>304.476796967629</v>
      </c>
      <c r="M876" s="56" t="n">
        <f aca="false">(P876+P875)/2</f>
        <v>423.0996045</v>
      </c>
      <c r="N876" s="56" t="n">
        <f aca="false">(O876+O875)/2</f>
        <v>41.094</v>
      </c>
      <c r="O876" s="298" t="n">
        <f aca="false">$O$204</f>
        <v>41.094</v>
      </c>
      <c r="P876" s="157" t="n">
        <f aca="false">$P$204</f>
        <v>423.0996045</v>
      </c>
      <c r="Q876" s="157" t="n">
        <f aca="false">Q875-K876</f>
        <v>304.438728967629</v>
      </c>
      <c r="R876" s="298" t="n">
        <f aca="false">S876-0.5*K876</f>
        <v>164.036544259999</v>
      </c>
      <c r="S876" s="298" t="n">
        <f aca="false">S875+K876</f>
        <v>164.074612259999</v>
      </c>
      <c r="T876" s="298"/>
      <c r="U876" s="56" t="n">
        <f aca="false">R876-$U$23</f>
        <v>95.5579143935994</v>
      </c>
      <c r="V876" s="56"/>
      <c r="W876" s="56"/>
    </row>
    <row r="877" customFormat="false" ht="12.75" hidden="false" customHeight="false" outlineLevel="0" collapsed="false">
      <c r="A877" s="296"/>
      <c r="B877" s="296"/>
      <c r="C877" s="296"/>
      <c r="D877" s="297"/>
      <c r="E877" s="153"/>
      <c r="F877" s="155"/>
      <c r="G877" s="155" t="s">
        <v>300</v>
      </c>
      <c r="H877" s="156"/>
      <c r="I877" s="157"/>
      <c r="J877" s="159"/>
      <c r="K877" s="298" t="n">
        <v>0.099517</v>
      </c>
      <c r="L877" s="56" t="n">
        <f aca="false">(Q877+Q876)/2</f>
        <v>304.388970467629</v>
      </c>
      <c r="M877" s="56" t="n">
        <f aca="false">(P877+P876)/2</f>
        <v>423.0996045</v>
      </c>
      <c r="N877" s="56" t="n">
        <f aca="false">(O877+O876)/2</f>
        <v>41.094</v>
      </c>
      <c r="O877" s="298" t="n">
        <f aca="false">$O$204</f>
        <v>41.094</v>
      </c>
      <c r="P877" s="157" t="n">
        <f aca="false">$P$204</f>
        <v>423.0996045</v>
      </c>
      <c r="Q877" s="157" t="n">
        <f aca="false">Q876-K877</f>
        <v>304.339211967629</v>
      </c>
      <c r="R877" s="298" t="n">
        <f aca="false">S877-0.5*K877</f>
        <v>164.124370759999</v>
      </c>
      <c r="S877" s="298" t="n">
        <f aca="false">S876+K877</f>
        <v>164.174129259999</v>
      </c>
      <c r="T877" s="298"/>
      <c r="U877" s="56" t="n">
        <f aca="false">R877-$U$23</f>
        <v>95.6457408935994</v>
      </c>
      <c r="V877" s="56"/>
      <c r="W877" s="56"/>
    </row>
    <row r="878" customFormat="false" ht="12.75" hidden="false" customHeight="false" outlineLevel="0" collapsed="false">
      <c r="A878" s="296" t="s">
        <v>663</v>
      </c>
      <c r="B878" s="296" t="str">
        <f aca="false">B848</f>
        <v>CB07</v>
      </c>
      <c r="C878" s="296" t="s">
        <v>798</v>
      </c>
      <c r="D878" s="297" t="n">
        <f aca="false">ROUND(10*R878,0)</f>
        <v>1643</v>
      </c>
      <c r="E878" s="153" t="s">
        <v>948</v>
      </c>
      <c r="F878" s="155"/>
      <c r="G878" s="155" t="s">
        <v>751</v>
      </c>
      <c r="H878" s="156" t="n">
        <v>34</v>
      </c>
      <c r="I878" s="157"/>
      <c r="J878" s="159"/>
      <c r="K878" s="298" t="n">
        <v>0.298171</v>
      </c>
      <c r="L878" s="56" t="n">
        <f aca="false">(Q878+Q877)/2</f>
        <v>304.190126467629</v>
      </c>
      <c r="M878" s="56" t="n">
        <f aca="false">(P878+P877)/2</f>
        <v>423.0996045</v>
      </c>
      <c r="N878" s="56" t="n">
        <f aca="false">(O878+O877)/2</f>
        <v>41.094</v>
      </c>
      <c r="O878" s="298" t="n">
        <f aca="false">$O$204</f>
        <v>41.094</v>
      </c>
      <c r="P878" s="157" t="n">
        <f aca="false">$P$204</f>
        <v>423.0996045</v>
      </c>
      <c r="Q878" s="157" t="n">
        <f aca="false">Q877-K878</f>
        <v>304.041040967629</v>
      </c>
      <c r="R878" s="298" t="n">
        <f aca="false">S878-0.5*K878</f>
        <v>164.323214759999</v>
      </c>
      <c r="S878" s="298" t="n">
        <f aca="false">S877+K878</f>
        <v>164.472300259999</v>
      </c>
      <c r="T878" s="298"/>
      <c r="U878" s="56" t="n">
        <f aca="false">R878-$U$23</f>
        <v>95.8445848935994</v>
      </c>
      <c r="V878" s="56"/>
      <c r="W878" s="56"/>
    </row>
    <row r="879" customFormat="false" ht="12.75" hidden="false" customHeight="false" outlineLevel="0" collapsed="false">
      <c r="A879" s="296"/>
      <c r="B879" s="296"/>
      <c r="C879" s="296"/>
      <c r="D879" s="297"/>
      <c r="E879" s="153"/>
      <c r="F879" s="155"/>
      <c r="G879" s="155"/>
      <c r="H879" s="156"/>
      <c r="I879" s="157"/>
      <c r="J879" s="159"/>
      <c r="K879" s="298" t="n">
        <v>0</v>
      </c>
      <c r="L879" s="56" t="n">
        <f aca="false">(Q879+Q878)/2</f>
        <v>304.041040967629</v>
      </c>
      <c r="M879" s="56" t="n">
        <f aca="false">(P879+P878)/2</f>
        <v>423.0996045</v>
      </c>
      <c r="N879" s="56" t="n">
        <f aca="false">(O879+O878)/2</f>
        <v>41.094</v>
      </c>
      <c r="O879" s="298" t="n">
        <f aca="false">$O$204</f>
        <v>41.094</v>
      </c>
      <c r="P879" s="157" t="n">
        <f aca="false">$P$204</f>
        <v>423.0996045</v>
      </c>
      <c r="Q879" s="157" t="n">
        <f aca="false">Q878-K879</f>
        <v>304.041040967629</v>
      </c>
      <c r="R879" s="298" t="n">
        <f aca="false">S879-0.5*K879</f>
        <v>164.472300259999</v>
      </c>
      <c r="S879" s="298" t="n">
        <f aca="false">S878+K879</f>
        <v>164.472300259999</v>
      </c>
      <c r="T879" s="298"/>
      <c r="U879" s="56" t="n">
        <f aca="false">R879-$U$23</f>
        <v>95.9936703935994</v>
      </c>
      <c r="V879" s="56"/>
      <c r="W879" s="56"/>
    </row>
    <row r="880" customFormat="false" ht="12.75" hidden="false" customHeight="false" outlineLevel="0" collapsed="false">
      <c r="A880" s="296"/>
      <c r="B880" s="296"/>
      <c r="C880" s="296"/>
      <c r="D880" s="297"/>
      <c r="E880" s="153"/>
      <c r="F880" s="155"/>
      <c r="G880" s="155"/>
      <c r="H880" s="156"/>
      <c r="I880" s="157"/>
      <c r="J880" s="159"/>
      <c r="K880" s="298" t="n">
        <v>0</v>
      </c>
      <c r="L880" s="56" t="n">
        <f aca="false">(Q880+Q879)/2</f>
        <v>304.041040967629</v>
      </c>
      <c r="M880" s="56" t="n">
        <f aca="false">(P880+P879)/2</f>
        <v>423.0996045</v>
      </c>
      <c r="N880" s="56" t="n">
        <f aca="false">(O880+O879)/2</f>
        <v>41.094</v>
      </c>
      <c r="O880" s="298" t="n">
        <f aca="false">$O$204</f>
        <v>41.094</v>
      </c>
      <c r="P880" s="157" t="n">
        <f aca="false">$P$204</f>
        <v>423.0996045</v>
      </c>
      <c r="Q880" s="157" t="n">
        <f aca="false">Q879-K880</f>
        <v>304.041040967629</v>
      </c>
      <c r="R880" s="298" t="n">
        <f aca="false">S880-0.5*K880</f>
        <v>164.472300259999</v>
      </c>
      <c r="S880" s="298" t="n">
        <f aca="false">S879+K880</f>
        <v>164.472300259999</v>
      </c>
      <c r="T880" s="298"/>
      <c r="U880" s="56" t="n">
        <f aca="false">R880-$U$23</f>
        <v>95.9936703935994</v>
      </c>
      <c r="V880" s="56"/>
      <c r="W880" s="56"/>
    </row>
    <row r="881" customFormat="false" ht="12.75" hidden="false" customHeight="false" outlineLevel="0" collapsed="false">
      <c r="A881" s="296"/>
      <c r="B881" s="296"/>
      <c r="C881" s="296"/>
      <c r="D881" s="297"/>
      <c r="E881" s="153"/>
      <c r="F881" s="155"/>
      <c r="G881" s="155" t="s">
        <v>300</v>
      </c>
      <c r="H881" s="156"/>
      <c r="I881" s="157"/>
      <c r="J881" s="159"/>
      <c r="K881" s="298" t="n">
        <v>0.099517</v>
      </c>
      <c r="L881" s="56" t="n">
        <f aca="false">(Q881+Q880)/2</f>
        <v>303.991282467629</v>
      </c>
      <c r="M881" s="56" t="n">
        <f aca="false">(P881+P880)/2</f>
        <v>423.0996045</v>
      </c>
      <c r="N881" s="56" t="n">
        <f aca="false">(O881+O880)/2</f>
        <v>41.094</v>
      </c>
      <c r="O881" s="298" t="n">
        <f aca="false">$O$204</f>
        <v>41.094</v>
      </c>
      <c r="P881" s="157" t="n">
        <f aca="false">$P$204</f>
        <v>423.0996045</v>
      </c>
      <c r="Q881" s="157" t="n">
        <f aca="false">Q880-K881</f>
        <v>303.941523967629</v>
      </c>
      <c r="R881" s="298" t="n">
        <f aca="false">S881-0.5*K881</f>
        <v>164.522058759999</v>
      </c>
      <c r="S881" s="298" t="n">
        <f aca="false">S880+K881</f>
        <v>164.571817259999</v>
      </c>
      <c r="T881" s="298"/>
      <c r="U881" s="56" t="n">
        <f aca="false">R881-$U$23</f>
        <v>96.0434288935994</v>
      </c>
      <c r="V881" s="56"/>
      <c r="W881" s="56"/>
    </row>
    <row r="882" customFormat="false" ht="12.75" hidden="false" customHeight="false" outlineLevel="0" collapsed="false">
      <c r="A882" s="296" t="s">
        <v>663</v>
      </c>
      <c r="B882" s="296" t="str">
        <f aca="false">B848</f>
        <v>CB07</v>
      </c>
      <c r="C882" s="296" t="s">
        <v>801</v>
      </c>
      <c r="D882" s="297" t="n">
        <f aca="false">ROUND(10*R882,0)</f>
        <v>1647</v>
      </c>
      <c r="E882" s="153" t="s">
        <v>949</v>
      </c>
      <c r="F882" s="155"/>
      <c r="G882" s="155" t="s">
        <v>751</v>
      </c>
      <c r="H882" s="156" t="n">
        <v>34</v>
      </c>
      <c r="I882" s="157"/>
      <c r="J882" s="159"/>
      <c r="K882" s="298" t="n">
        <v>0.298171</v>
      </c>
      <c r="L882" s="56" t="n">
        <f aca="false">(Q882+Q881)/2</f>
        <v>303.792438467629</v>
      </c>
      <c r="M882" s="56" t="n">
        <f aca="false">(P882+P881)/2</f>
        <v>423.0996045</v>
      </c>
      <c r="N882" s="56" t="n">
        <f aca="false">(O882+O881)/2</f>
        <v>41.094</v>
      </c>
      <c r="O882" s="298" t="n">
        <f aca="false">$O$204</f>
        <v>41.094</v>
      </c>
      <c r="P882" s="157" t="n">
        <f aca="false">$P$204</f>
        <v>423.0996045</v>
      </c>
      <c r="Q882" s="157" t="n">
        <f aca="false">Q881-K882</f>
        <v>303.643352967629</v>
      </c>
      <c r="R882" s="298" t="n">
        <f aca="false">S882-0.5*K882</f>
        <v>164.720902759999</v>
      </c>
      <c r="S882" s="298" t="n">
        <f aca="false">S881+K882</f>
        <v>164.869988259999</v>
      </c>
      <c r="T882" s="298"/>
      <c r="U882" s="56" t="n">
        <f aca="false">R882-$U$23</f>
        <v>96.2422728935994</v>
      </c>
      <c r="V882" s="56"/>
      <c r="W882" s="56"/>
    </row>
    <row r="883" customFormat="false" ht="12.75" hidden="false" customHeight="false" outlineLevel="0" collapsed="false">
      <c r="A883" s="296"/>
      <c r="B883" s="296"/>
      <c r="C883" s="296"/>
      <c r="D883" s="297"/>
      <c r="E883" s="153"/>
      <c r="F883" s="155"/>
      <c r="G883" s="155"/>
      <c r="H883" s="156"/>
      <c r="I883" s="157"/>
      <c r="J883" s="159"/>
      <c r="K883" s="298" t="n">
        <v>0</v>
      </c>
      <c r="L883" s="56" t="n">
        <f aca="false">(Q883+Q882)/2</f>
        <v>303.643352967629</v>
      </c>
      <c r="M883" s="56" t="n">
        <f aca="false">(P883+P882)/2</f>
        <v>423.0996045</v>
      </c>
      <c r="N883" s="56" t="n">
        <f aca="false">(O883+O882)/2</f>
        <v>41.094</v>
      </c>
      <c r="O883" s="298" t="n">
        <f aca="false">$O$204</f>
        <v>41.094</v>
      </c>
      <c r="P883" s="157" t="n">
        <f aca="false">$P$204</f>
        <v>423.0996045</v>
      </c>
      <c r="Q883" s="157" t="n">
        <f aca="false">Q882-K883</f>
        <v>303.643352967629</v>
      </c>
      <c r="R883" s="298" t="n">
        <f aca="false">S883-0.5*K883</f>
        <v>164.869988259999</v>
      </c>
      <c r="S883" s="298" t="n">
        <f aca="false">S882+K883</f>
        <v>164.869988259999</v>
      </c>
      <c r="T883" s="298"/>
      <c r="U883" s="56" t="n">
        <f aca="false">R883-$U$23</f>
        <v>96.3913583935994</v>
      </c>
      <c r="V883" s="56"/>
      <c r="W883" s="56"/>
    </row>
    <row r="884" customFormat="false" ht="12.75" hidden="false" customHeight="false" outlineLevel="0" collapsed="false">
      <c r="A884" s="296"/>
      <c r="B884" s="296"/>
      <c r="C884" s="296"/>
      <c r="D884" s="297"/>
      <c r="E884" s="153"/>
      <c r="F884" s="155"/>
      <c r="G884" s="155"/>
      <c r="H884" s="156"/>
      <c r="I884" s="157"/>
      <c r="J884" s="159"/>
      <c r="K884" s="298" t="n">
        <v>0</v>
      </c>
      <c r="L884" s="56" t="n">
        <f aca="false">(Q884+Q883)/2</f>
        <v>303.643352967629</v>
      </c>
      <c r="M884" s="56" t="n">
        <f aca="false">(P884+P883)/2</f>
        <v>423.0996045</v>
      </c>
      <c r="N884" s="56" t="n">
        <f aca="false">(O884+O883)/2</f>
        <v>41.094</v>
      </c>
      <c r="O884" s="298" t="n">
        <f aca="false">$O$204</f>
        <v>41.094</v>
      </c>
      <c r="P884" s="157" t="n">
        <f aca="false">$P$204</f>
        <v>423.0996045</v>
      </c>
      <c r="Q884" s="157" t="n">
        <f aca="false">Q883-K884</f>
        <v>303.643352967629</v>
      </c>
      <c r="R884" s="298" t="n">
        <f aca="false">S884-0.5*K884</f>
        <v>164.869988259999</v>
      </c>
      <c r="S884" s="298" t="n">
        <f aca="false">S883+K884</f>
        <v>164.869988259999</v>
      </c>
      <c r="T884" s="298"/>
      <c r="U884" s="56" t="n">
        <f aca="false">R884-$U$23</f>
        <v>96.3913583935994</v>
      </c>
      <c r="V884" s="56"/>
      <c r="W884" s="56"/>
    </row>
    <row r="885" customFormat="false" ht="12.75" hidden="false" customHeight="false" outlineLevel="0" collapsed="false">
      <c r="A885" s="296"/>
      <c r="B885" s="296"/>
      <c r="C885" s="296"/>
      <c r="D885" s="297"/>
      <c r="E885" s="153"/>
      <c r="F885" s="155"/>
      <c r="G885" s="155" t="s">
        <v>300</v>
      </c>
      <c r="H885" s="156"/>
      <c r="I885" s="157"/>
      <c r="J885" s="159"/>
      <c r="K885" s="298" t="n">
        <v>0.099517</v>
      </c>
      <c r="L885" s="56" t="n">
        <f aca="false">(Q885+Q884)/2</f>
        <v>303.593594467629</v>
      </c>
      <c r="M885" s="56" t="n">
        <f aca="false">(P885+P884)/2</f>
        <v>423.0996045</v>
      </c>
      <c r="N885" s="56" t="n">
        <f aca="false">(O885+O884)/2</f>
        <v>41.094</v>
      </c>
      <c r="O885" s="298" t="n">
        <f aca="false">$O$204</f>
        <v>41.094</v>
      </c>
      <c r="P885" s="157" t="n">
        <f aca="false">$P$204</f>
        <v>423.0996045</v>
      </c>
      <c r="Q885" s="157" t="n">
        <f aca="false">Q884-K885</f>
        <v>303.543835967629</v>
      </c>
      <c r="R885" s="298" t="n">
        <f aca="false">S885-0.5*K885</f>
        <v>164.919746759999</v>
      </c>
      <c r="S885" s="298" t="n">
        <f aca="false">S884+K885</f>
        <v>164.969505259999</v>
      </c>
      <c r="T885" s="298"/>
      <c r="U885" s="56" t="n">
        <f aca="false">R885-$U$23</f>
        <v>96.4411168935994</v>
      </c>
      <c r="V885" s="56"/>
      <c r="W885" s="56"/>
    </row>
    <row r="886" customFormat="false" ht="12.75" hidden="false" customHeight="false" outlineLevel="0" collapsed="false">
      <c r="A886" s="296" t="s">
        <v>663</v>
      </c>
      <c r="B886" s="296" t="str">
        <f aca="false">B848</f>
        <v>CB07</v>
      </c>
      <c r="C886" s="296" t="s">
        <v>803</v>
      </c>
      <c r="D886" s="297" t="n">
        <f aca="false">ROUND(10*R886,0)</f>
        <v>1651</v>
      </c>
      <c r="E886" s="153" t="s">
        <v>950</v>
      </c>
      <c r="F886" s="155"/>
      <c r="G886" s="155" t="s">
        <v>751</v>
      </c>
      <c r="H886" s="156" t="n">
        <v>34</v>
      </c>
      <c r="I886" s="157"/>
      <c r="J886" s="159"/>
      <c r="K886" s="298" t="n">
        <v>0.298171</v>
      </c>
      <c r="L886" s="56" t="n">
        <f aca="false">(Q886+Q885)/2</f>
        <v>303.394750467629</v>
      </c>
      <c r="M886" s="56" t="n">
        <f aca="false">(P886+P885)/2</f>
        <v>423.0996045</v>
      </c>
      <c r="N886" s="56" t="n">
        <f aca="false">(O886+O885)/2</f>
        <v>41.094</v>
      </c>
      <c r="O886" s="298" t="n">
        <f aca="false">$O$204</f>
        <v>41.094</v>
      </c>
      <c r="P886" s="157" t="n">
        <f aca="false">$P$204</f>
        <v>423.0996045</v>
      </c>
      <c r="Q886" s="157" t="n">
        <f aca="false">Q885-K886</f>
        <v>303.245664967629</v>
      </c>
      <c r="R886" s="298" t="n">
        <f aca="false">S886-0.5*K886</f>
        <v>165.118590759999</v>
      </c>
      <c r="S886" s="298" t="n">
        <f aca="false">S885+K886</f>
        <v>165.267676259999</v>
      </c>
      <c r="T886" s="298"/>
      <c r="U886" s="56" t="n">
        <f aca="false">R886-$U$23</f>
        <v>96.6399608935994</v>
      </c>
      <c r="V886" s="56"/>
      <c r="W886" s="56"/>
    </row>
    <row r="887" customFormat="false" ht="12.75" hidden="false" customHeight="false" outlineLevel="0" collapsed="false">
      <c r="A887" s="296"/>
      <c r="B887" s="296"/>
      <c r="C887" s="296"/>
      <c r="D887" s="297"/>
      <c r="E887" s="153"/>
      <c r="F887" s="155"/>
      <c r="G887" s="155"/>
      <c r="H887" s="156"/>
      <c r="I887" s="157"/>
      <c r="J887" s="159"/>
      <c r="K887" s="298" t="n">
        <v>0</v>
      </c>
      <c r="L887" s="56" t="n">
        <f aca="false">(Q887+Q886)/2</f>
        <v>303.245664967629</v>
      </c>
      <c r="M887" s="56" t="n">
        <f aca="false">(P887+P886)/2</f>
        <v>423.0996045</v>
      </c>
      <c r="N887" s="56" t="n">
        <f aca="false">(O887+O886)/2</f>
        <v>41.094</v>
      </c>
      <c r="O887" s="298" t="n">
        <f aca="false">$O$204</f>
        <v>41.094</v>
      </c>
      <c r="P887" s="157" t="n">
        <f aca="false">$P$204</f>
        <v>423.0996045</v>
      </c>
      <c r="Q887" s="157" t="n">
        <f aca="false">Q886-K887</f>
        <v>303.245664967629</v>
      </c>
      <c r="R887" s="298" t="n">
        <f aca="false">S887-0.5*K887</f>
        <v>165.267676259999</v>
      </c>
      <c r="S887" s="298" t="n">
        <f aca="false">S886+K887</f>
        <v>165.267676259999</v>
      </c>
      <c r="T887" s="298"/>
      <c r="U887" s="56" t="n">
        <f aca="false">R887-$U$23</f>
        <v>96.7890463935994</v>
      </c>
      <c r="V887" s="56"/>
      <c r="W887" s="56"/>
    </row>
    <row r="888" customFormat="false" ht="12.75" hidden="false" customHeight="false" outlineLevel="0" collapsed="false">
      <c r="A888" s="296" t="s">
        <v>663</v>
      </c>
      <c r="B888" s="296" t="str">
        <f aca="false">B848</f>
        <v>CB07</v>
      </c>
      <c r="C888" s="296" t="s">
        <v>688</v>
      </c>
      <c r="D888" s="297" t="n">
        <f aca="false">ROUND(10*R888,0)</f>
        <v>1653</v>
      </c>
      <c r="E888" s="153" t="s">
        <v>951</v>
      </c>
      <c r="F888" s="155"/>
      <c r="G888" s="155" t="s">
        <v>690</v>
      </c>
      <c r="H888" s="156"/>
      <c r="I888" s="157"/>
      <c r="J888" s="159"/>
      <c r="K888" s="298" t="n">
        <v>0</v>
      </c>
      <c r="L888" s="56" t="n">
        <f aca="false">(Q888+Q887)/2</f>
        <v>303.245664967629</v>
      </c>
      <c r="M888" s="56" t="n">
        <f aca="false">(P888+P887)/2</f>
        <v>423.0996045</v>
      </c>
      <c r="N888" s="56" t="n">
        <f aca="false">(O888+O887)/2</f>
        <v>41.094</v>
      </c>
      <c r="O888" s="298" t="n">
        <f aca="false">$O$204</f>
        <v>41.094</v>
      </c>
      <c r="P888" s="157" t="n">
        <f aca="false">$P$204</f>
        <v>423.0996045</v>
      </c>
      <c r="Q888" s="157" t="n">
        <f aca="false">Q887-K888</f>
        <v>303.245664967629</v>
      </c>
      <c r="R888" s="298" t="n">
        <f aca="false">S888-0.5*K888</f>
        <v>165.267676259999</v>
      </c>
      <c r="S888" s="298" t="n">
        <f aca="false">S887+K888</f>
        <v>165.267676259999</v>
      </c>
      <c r="T888" s="298"/>
      <c r="U888" s="56" t="n">
        <f aca="false">R888-$U$23</f>
        <v>96.7890463935994</v>
      </c>
      <c r="V888" s="56"/>
      <c r="W888" s="56"/>
    </row>
    <row r="889" customFormat="false" ht="12.75" hidden="false" customHeight="false" outlineLevel="0" collapsed="false">
      <c r="A889" s="296"/>
      <c r="B889" s="296"/>
      <c r="C889" s="296"/>
      <c r="D889" s="297"/>
      <c r="E889" s="153"/>
      <c r="F889" s="155"/>
      <c r="G889" s="155" t="s">
        <v>300</v>
      </c>
      <c r="H889" s="156"/>
      <c r="I889" s="157"/>
      <c r="J889" s="159"/>
      <c r="K889" s="298" t="n">
        <v>0.09650984</v>
      </c>
      <c r="L889" s="56" t="n">
        <f aca="false">(Q889+Q888)/2</f>
        <v>303.197410047629</v>
      </c>
      <c r="M889" s="56" t="n">
        <f aca="false">(P889+P888)/2</f>
        <v>423.0996045</v>
      </c>
      <c r="N889" s="56" t="n">
        <f aca="false">(O889+O888)/2</f>
        <v>41.094</v>
      </c>
      <c r="O889" s="298" t="n">
        <f aca="false">$O$204</f>
        <v>41.094</v>
      </c>
      <c r="P889" s="157" t="n">
        <f aca="false">$P$204</f>
        <v>423.0996045</v>
      </c>
      <c r="Q889" s="157" t="n">
        <f aca="false">Q888-K889</f>
        <v>303.149155127629</v>
      </c>
      <c r="R889" s="298" t="n">
        <f aca="false">S889-0.5*K889</f>
        <v>165.315931179999</v>
      </c>
      <c r="S889" s="298" t="n">
        <f aca="false">S888+K889</f>
        <v>165.364186099999</v>
      </c>
      <c r="T889" s="298"/>
      <c r="U889" s="56" t="n">
        <f aca="false">R889-$U$23</f>
        <v>96.8373013135994</v>
      </c>
      <c r="V889" s="56"/>
      <c r="W889" s="56"/>
    </row>
    <row r="890" customFormat="false" ht="12.75" hidden="false" customHeight="false" outlineLevel="0" collapsed="false">
      <c r="A890" s="296" t="s">
        <v>663</v>
      </c>
      <c r="B890" s="296" t="str">
        <f aca="false">B848</f>
        <v>CB07</v>
      </c>
      <c r="C890" s="296" t="s">
        <v>579</v>
      </c>
      <c r="D890" s="297" t="n">
        <f aca="false">ROUND(10*R890,0)</f>
        <v>1654</v>
      </c>
      <c r="E890" s="153" t="s">
        <v>952</v>
      </c>
      <c r="F890" s="155" t="s">
        <v>672</v>
      </c>
      <c r="G890" s="155" t="s">
        <v>673</v>
      </c>
      <c r="H890" s="156" t="n">
        <v>40</v>
      </c>
      <c r="I890" s="157"/>
      <c r="J890" s="159"/>
      <c r="K890" s="298" t="n">
        <v>0</v>
      </c>
      <c r="L890" s="56" t="n">
        <f aca="false">(Q890+Q889)/2</f>
        <v>303.149155127629</v>
      </c>
      <c r="M890" s="56" t="n">
        <f aca="false">(P890+P889)/2</f>
        <v>423.0996045</v>
      </c>
      <c r="N890" s="56" t="n">
        <f aca="false">(O890+O889)/2</f>
        <v>41.094</v>
      </c>
      <c r="O890" s="298" t="n">
        <f aca="false">$O$204</f>
        <v>41.094</v>
      </c>
      <c r="P890" s="157" t="n">
        <f aca="false">$P$204</f>
        <v>423.0996045</v>
      </c>
      <c r="Q890" s="157" t="n">
        <f aca="false">Q889-K890</f>
        <v>303.149155127629</v>
      </c>
      <c r="R890" s="298" t="n">
        <f aca="false">S890-0.5*K890</f>
        <v>165.364186099999</v>
      </c>
      <c r="S890" s="298" t="n">
        <f aca="false">S889+K890</f>
        <v>165.364186099999</v>
      </c>
      <c r="T890" s="298"/>
      <c r="U890" s="56" t="n">
        <f aca="false">R890-$U$23</f>
        <v>96.8855562335994</v>
      </c>
      <c r="V890" s="56"/>
      <c r="W890" s="56"/>
    </row>
    <row r="891" customFormat="false" ht="12.75" hidden="false" customHeight="false" outlineLevel="0" collapsed="false">
      <c r="A891" s="296"/>
      <c r="B891" s="296"/>
      <c r="C891" s="296"/>
      <c r="D891" s="297"/>
      <c r="E891" s="153"/>
      <c r="F891" s="155"/>
      <c r="G891" s="155" t="s">
        <v>674</v>
      </c>
      <c r="H891" s="156"/>
      <c r="I891" s="157"/>
      <c r="J891" s="159"/>
      <c r="K891" s="298" t="n">
        <v>0.05588</v>
      </c>
      <c r="L891" s="56" t="n">
        <f aca="false">(Q891+Q890)/2</f>
        <v>303.121215127629</v>
      </c>
      <c r="M891" s="56" t="n">
        <f aca="false">(P891+P890)/2</f>
        <v>423.0996045</v>
      </c>
      <c r="N891" s="56" t="n">
        <f aca="false">(O891+O890)/2</f>
        <v>41.094</v>
      </c>
      <c r="O891" s="298" t="n">
        <f aca="false">$O$204</f>
        <v>41.094</v>
      </c>
      <c r="P891" s="157" t="n">
        <f aca="false">$P$204</f>
        <v>423.0996045</v>
      </c>
      <c r="Q891" s="157" t="n">
        <f aca="false">Q890-K891</f>
        <v>303.093275127629</v>
      </c>
      <c r="R891" s="298" t="n">
        <f aca="false">S891-0.5*K891</f>
        <v>165.392126099999</v>
      </c>
      <c r="S891" s="298" t="n">
        <f aca="false">S890+K891</f>
        <v>165.420066099999</v>
      </c>
      <c r="T891" s="298"/>
      <c r="U891" s="56" t="n">
        <f aca="false">R891-$U$23</f>
        <v>96.9134962335994</v>
      </c>
      <c r="V891" s="56"/>
      <c r="W891" s="56"/>
    </row>
    <row r="892" customFormat="false" ht="12.75" hidden="false" customHeight="false" outlineLevel="0" collapsed="false">
      <c r="A892" s="296"/>
      <c r="B892" s="296"/>
      <c r="C892" s="296"/>
      <c r="D892" s="297"/>
      <c r="E892" s="153"/>
      <c r="F892" s="155"/>
      <c r="G892" s="155" t="s">
        <v>675</v>
      </c>
      <c r="H892" s="156"/>
      <c r="I892" s="157"/>
      <c r="J892" s="159"/>
      <c r="K892" s="298" t="n">
        <v>0.076136</v>
      </c>
      <c r="L892" s="56" t="n">
        <f aca="false">(Q892+Q891)/2</f>
        <v>303.055207127629</v>
      </c>
      <c r="M892" s="56" t="n">
        <f aca="false">(P892+P891)/2</f>
        <v>423.0996045</v>
      </c>
      <c r="N892" s="56" t="n">
        <f aca="false">(O892+O891)/2</f>
        <v>41.094</v>
      </c>
      <c r="O892" s="298" t="n">
        <f aca="false">$O$204</f>
        <v>41.094</v>
      </c>
      <c r="P892" s="157" t="n">
        <f aca="false">$P$204</f>
        <v>423.0996045</v>
      </c>
      <c r="Q892" s="157" t="n">
        <f aca="false">Q891-K892</f>
        <v>303.017139127629</v>
      </c>
      <c r="R892" s="298" t="n">
        <f aca="false">S892-0.5*K892</f>
        <v>165.458134099999</v>
      </c>
      <c r="S892" s="298" t="n">
        <f aca="false">S891+K892</f>
        <v>165.496202099999</v>
      </c>
      <c r="T892" s="298"/>
      <c r="U892" s="56" t="n">
        <f aca="false">R892-$U$23</f>
        <v>96.9795042335994</v>
      </c>
      <c r="V892" s="56"/>
      <c r="W892" s="56"/>
    </row>
    <row r="893" customFormat="false" ht="12.75" hidden="false" customHeight="false" outlineLevel="0" collapsed="false">
      <c r="A893" s="296" t="s">
        <v>663</v>
      </c>
      <c r="B893" s="296" t="str">
        <f aca="false">B848</f>
        <v>CB07</v>
      </c>
      <c r="C893" s="296" t="s">
        <v>807</v>
      </c>
      <c r="D893" s="297" t="n">
        <f aca="false">ROUND(10*R893,0)</f>
        <v>1657</v>
      </c>
      <c r="E893" s="153" t="s">
        <v>953</v>
      </c>
      <c r="F893" s="155" t="s">
        <v>765</v>
      </c>
      <c r="G893" s="155" t="s">
        <v>680</v>
      </c>
      <c r="H893" s="156" t="n">
        <v>40</v>
      </c>
      <c r="I893" s="157"/>
      <c r="J893" s="159"/>
      <c r="K893" s="298" t="n">
        <v>0.5</v>
      </c>
      <c r="L893" s="56" t="n">
        <f aca="false">(Q893+Q892)/2</f>
        <v>302.767139127629</v>
      </c>
      <c r="M893" s="56" t="n">
        <f aca="false">(P893+P892)/2</f>
        <v>423.0996045</v>
      </c>
      <c r="N893" s="56" t="n">
        <f aca="false">(O893+O892)/2</f>
        <v>41.094</v>
      </c>
      <c r="O893" s="298" t="n">
        <f aca="false">$O$204</f>
        <v>41.094</v>
      </c>
      <c r="P893" s="157" t="n">
        <f aca="false">$P$204</f>
        <v>423.0996045</v>
      </c>
      <c r="Q893" s="157" t="n">
        <f aca="false">Q892-K893</f>
        <v>302.517139127629</v>
      </c>
      <c r="R893" s="298" t="n">
        <f aca="false">S893-0.5*K893</f>
        <v>165.746202099999</v>
      </c>
      <c r="S893" s="298" t="n">
        <f aca="false">S892+K893</f>
        <v>165.996202099999</v>
      </c>
      <c r="T893" s="298"/>
      <c r="U893" s="56" t="n">
        <f aca="false">R893-$U$23</f>
        <v>97.2675722335994</v>
      </c>
      <c r="V893" s="56"/>
      <c r="W893" s="56"/>
    </row>
    <row r="894" customFormat="false" ht="12.75" hidden="false" customHeight="false" outlineLevel="0" collapsed="false">
      <c r="A894" s="296"/>
      <c r="B894" s="296"/>
      <c r="C894" s="296"/>
      <c r="D894" s="297"/>
      <c r="E894" s="153"/>
      <c r="F894" s="155"/>
      <c r="G894" s="155" t="s">
        <v>681</v>
      </c>
      <c r="H894" s="156"/>
      <c r="I894" s="157"/>
      <c r="J894" s="159"/>
      <c r="K894" s="298" t="n">
        <v>0.076136</v>
      </c>
      <c r="L894" s="56" t="n">
        <f aca="false">(Q894+Q893)/2</f>
        <v>302.479071127629</v>
      </c>
      <c r="M894" s="56" t="n">
        <f aca="false">(P894+P893)/2</f>
        <v>423.0996045</v>
      </c>
      <c r="N894" s="56" t="n">
        <f aca="false">(O894+O893)/2</f>
        <v>41.094</v>
      </c>
      <c r="O894" s="298" t="n">
        <f aca="false">$O$204</f>
        <v>41.094</v>
      </c>
      <c r="P894" s="157" t="n">
        <f aca="false">$P$204</f>
        <v>423.0996045</v>
      </c>
      <c r="Q894" s="157" t="n">
        <f aca="false">Q893-K894</f>
        <v>302.441003127629</v>
      </c>
      <c r="R894" s="298" t="n">
        <f aca="false">S894-0.5*K894</f>
        <v>166.034270099999</v>
      </c>
      <c r="S894" s="298" t="n">
        <f aca="false">S893+K894</f>
        <v>166.072338099999</v>
      </c>
      <c r="T894" s="298"/>
      <c r="U894" s="56" t="n">
        <f aca="false">R894-$U$23</f>
        <v>97.5556402335994</v>
      </c>
      <c r="V894" s="56"/>
      <c r="W894" s="56"/>
    </row>
    <row r="895" customFormat="false" ht="12.75" hidden="false" customHeight="false" outlineLevel="0" collapsed="false">
      <c r="A895" s="296"/>
      <c r="B895" s="296"/>
      <c r="C895" s="296"/>
      <c r="D895" s="297"/>
      <c r="E895" s="153"/>
      <c r="F895" s="155"/>
      <c r="G895" s="155" t="s">
        <v>300</v>
      </c>
      <c r="H895" s="156"/>
      <c r="I895" s="157"/>
      <c r="J895" s="159"/>
      <c r="K895" s="298" t="n">
        <v>0.099517</v>
      </c>
      <c r="L895" s="56" t="n">
        <f aca="false">(Q895+Q894)/2</f>
        <v>302.391244627629</v>
      </c>
      <c r="M895" s="56" t="n">
        <f aca="false">(P895+P894)/2</f>
        <v>423.0996045</v>
      </c>
      <c r="N895" s="56" t="n">
        <f aca="false">(O895+O894)/2</f>
        <v>41.094</v>
      </c>
      <c r="O895" s="298" t="n">
        <f aca="false">$O$204</f>
        <v>41.094</v>
      </c>
      <c r="P895" s="157" t="n">
        <f aca="false">$P$204</f>
        <v>423.0996045</v>
      </c>
      <c r="Q895" s="157" t="n">
        <f aca="false">Q894-K895</f>
        <v>302.341486127629</v>
      </c>
      <c r="R895" s="298" t="n">
        <f aca="false">S895-0.5*K895</f>
        <v>166.122096599999</v>
      </c>
      <c r="S895" s="298" t="n">
        <f aca="false">S894+K895</f>
        <v>166.171855099999</v>
      </c>
      <c r="T895" s="298"/>
      <c r="U895" s="56" t="n">
        <f aca="false">R895-$U$23</f>
        <v>97.6434667335994</v>
      </c>
      <c r="V895" s="56"/>
      <c r="W895" s="56"/>
    </row>
    <row r="896" customFormat="false" ht="12.75" hidden="false" customHeight="false" outlineLevel="0" collapsed="false">
      <c r="A896" s="296" t="s">
        <v>663</v>
      </c>
      <c r="B896" s="296" t="str">
        <f aca="false">B848</f>
        <v>CB07</v>
      </c>
      <c r="C896" s="296" t="s">
        <v>809</v>
      </c>
      <c r="D896" s="297" t="n">
        <f aca="false">ROUND(10*R896,0)</f>
        <v>1663</v>
      </c>
      <c r="E896" s="153" t="s">
        <v>954</v>
      </c>
      <c r="F896" s="155"/>
      <c r="G896" s="155" t="s">
        <v>751</v>
      </c>
      <c r="H896" s="156" t="n">
        <v>34</v>
      </c>
      <c r="I896" s="157"/>
      <c r="J896" s="159"/>
      <c r="K896" s="298" t="n">
        <v>0.298171</v>
      </c>
      <c r="L896" s="56" t="n">
        <f aca="false">(Q896+Q895)/2</f>
        <v>302.192400627629</v>
      </c>
      <c r="M896" s="56" t="n">
        <f aca="false">(P896+P895)/2</f>
        <v>423.0996045</v>
      </c>
      <c r="N896" s="56" t="n">
        <f aca="false">(O896+O895)/2</f>
        <v>41.094</v>
      </c>
      <c r="O896" s="298" t="n">
        <f aca="false">$O$204</f>
        <v>41.094</v>
      </c>
      <c r="P896" s="157" t="n">
        <f aca="false">$P$204</f>
        <v>423.0996045</v>
      </c>
      <c r="Q896" s="157" t="n">
        <f aca="false">Q895-K896</f>
        <v>302.043315127629</v>
      </c>
      <c r="R896" s="298" t="n">
        <f aca="false">S896-0.5*K896</f>
        <v>166.320940599999</v>
      </c>
      <c r="S896" s="298" t="n">
        <f aca="false">S895+K896</f>
        <v>166.470026099999</v>
      </c>
      <c r="T896" s="298"/>
      <c r="U896" s="56" t="n">
        <f aca="false">R896-$U$23</f>
        <v>97.8423107335994</v>
      </c>
      <c r="V896" s="56"/>
      <c r="W896" s="56"/>
    </row>
    <row r="897" customFormat="false" ht="12.75" hidden="false" customHeight="false" outlineLevel="0" collapsed="false">
      <c r="A897" s="296"/>
      <c r="B897" s="296"/>
      <c r="C897" s="296"/>
      <c r="D897" s="297"/>
      <c r="E897" s="153"/>
      <c r="F897" s="155"/>
      <c r="G897" s="155"/>
      <c r="H897" s="156"/>
      <c r="I897" s="157"/>
      <c r="J897" s="159"/>
      <c r="K897" s="298" t="n">
        <v>0</v>
      </c>
      <c r="L897" s="56" t="n">
        <f aca="false">(Q897+Q896)/2</f>
        <v>302.043315127629</v>
      </c>
      <c r="M897" s="56" t="n">
        <f aca="false">(P897+P896)/2</f>
        <v>423.0996045</v>
      </c>
      <c r="N897" s="56" t="n">
        <f aca="false">(O897+O896)/2</f>
        <v>41.094</v>
      </c>
      <c r="O897" s="298" t="n">
        <f aca="false">$O$204</f>
        <v>41.094</v>
      </c>
      <c r="P897" s="157" t="n">
        <f aca="false">$P$204</f>
        <v>423.0996045</v>
      </c>
      <c r="Q897" s="157" t="n">
        <f aca="false">Q896-K897</f>
        <v>302.043315127629</v>
      </c>
      <c r="R897" s="298" t="n">
        <f aca="false">S897-0.5*K897</f>
        <v>166.470026099999</v>
      </c>
      <c r="S897" s="298" t="n">
        <f aca="false">S896+K897</f>
        <v>166.470026099999</v>
      </c>
      <c r="T897" s="298"/>
      <c r="U897" s="56" t="n">
        <f aca="false">R897-$U$23</f>
        <v>97.9913962335994</v>
      </c>
      <c r="V897" s="56"/>
      <c r="W897" s="56"/>
    </row>
    <row r="898" customFormat="false" ht="12.75" hidden="false" customHeight="false" outlineLevel="0" collapsed="false">
      <c r="A898" s="296"/>
      <c r="B898" s="296"/>
      <c r="C898" s="296"/>
      <c r="D898" s="297"/>
      <c r="E898" s="153"/>
      <c r="F898" s="155"/>
      <c r="G898" s="155"/>
      <c r="H898" s="156"/>
      <c r="I898" s="157"/>
      <c r="J898" s="159"/>
      <c r="K898" s="298" t="n">
        <v>0</v>
      </c>
      <c r="L898" s="56" t="n">
        <f aca="false">(Q898+Q897)/2</f>
        <v>302.043315127629</v>
      </c>
      <c r="M898" s="56" t="n">
        <f aca="false">(P898+P897)/2</f>
        <v>423.0996045</v>
      </c>
      <c r="N898" s="56" t="n">
        <f aca="false">(O898+O897)/2</f>
        <v>41.094</v>
      </c>
      <c r="O898" s="298" t="n">
        <f aca="false">$O$204</f>
        <v>41.094</v>
      </c>
      <c r="P898" s="157" t="n">
        <f aca="false">$P$204</f>
        <v>423.0996045</v>
      </c>
      <c r="Q898" s="157" t="n">
        <f aca="false">Q897-K898</f>
        <v>302.043315127629</v>
      </c>
      <c r="R898" s="298" t="n">
        <f aca="false">S898-0.5*K898</f>
        <v>166.470026099999</v>
      </c>
      <c r="S898" s="298" t="n">
        <f aca="false">S897+K898</f>
        <v>166.470026099999</v>
      </c>
      <c r="T898" s="298"/>
      <c r="U898" s="56" t="n">
        <f aca="false">R898-$U$23</f>
        <v>97.9913962335994</v>
      </c>
      <c r="V898" s="56"/>
      <c r="W898" s="56"/>
    </row>
    <row r="899" customFormat="false" ht="12.75" hidden="false" customHeight="false" outlineLevel="0" collapsed="false">
      <c r="A899" s="296"/>
      <c r="B899" s="296"/>
      <c r="C899" s="296"/>
      <c r="D899" s="297"/>
      <c r="E899" s="314"/>
      <c r="F899" s="155"/>
      <c r="G899" s="155" t="s">
        <v>666</v>
      </c>
      <c r="H899" s="156"/>
      <c r="I899" s="304"/>
      <c r="J899" s="159"/>
      <c r="K899" s="300" t="n">
        <v>0.190822</v>
      </c>
      <c r="L899" s="56" t="n">
        <f aca="false">(Q899+Q898)/2</f>
        <v>301.947904127629</v>
      </c>
      <c r="M899" s="56" t="n">
        <f aca="false">(P899+P898)/2</f>
        <v>423.0996045</v>
      </c>
      <c r="N899" s="56" t="n">
        <f aca="false">(O899+O898)/2</f>
        <v>41.094</v>
      </c>
      <c r="O899" s="298" t="n">
        <f aca="false">$O$204</f>
        <v>41.094</v>
      </c>
      <c r="P899" s="157" t="n">
        <f aca="false">$P$204</f>
        <v>423.0996045</v>
      </c>
      <c r="Q899" s="157" t="n">
        <f aca="false">Q898-K899</f>
        <v>301.852493127629</v>
      </c>
      <c r="R899" s="298" t="n">
        <f aca="false">S899-0.5*K899</f>
        <v>166.565437099999</v>
      </c>
      <c r="S899" s="298" t="n">
        <f aca="false">S898+K899</f>
        <v>166.660848099999</v>
      </c>
      <c r="T899" s="304"/>
      <c r="U899" s="56" t="n">
        <f aca="false">R899-$U$23</f>
        <v>98.0868072335994</v>
      </c>
      <c r="V899" s="56"/>
      <c r="W899" s="56"/>
    </row>
    <row r="900" customFormat="false" ht="12.75" hidden="false" customHeight="false" outlineLevel="0" collapsed="false">
      <c r="A900" s="296" t="s">
        <v>663</v>
      </c>
      <c r="B900" s="296" t="str">
        <f aca="false">B848</f>
        <v>CB07</v>
      </c>
      <c r="C900" s="296" t="s">
        <v>265</v>
      </c>
      <c r="D900" s="297" t="n">
        <f aca="false">ROUND(10*R900,0)</f>
        <v>1667</v>
      </c>
      <c r="E900" s="298" t="s">
        <v>955</v>
      </c>
      <c r="F900" s="168"/>
      <c r="G900" s="299" t="s">
        <v>304</v>
      </c>
      <c r="H900" s="156" t="n">
        <v>40</v>
      </c>
      <c r="I900" s="157"/>
      <c r="J900" s="159"/>
      <c r="K900" s="300" t="n">
        <v>0.057404</v>
      </c>
      <c r="L900" s="56" t="n">
        <f aca="false">(Q900+Q899)/2</f>
        <v>301.823791127629</v>
      </c>
      <c r="M900" s="56" t="n">
        <f aca="false">(P900+P899)/2</f>
        <v>423.0996045</v>
      </c>
      <c r="N900" s="56" t="n">
        <f aca="false">(O900+O899)/2</f>
        <v>41.094</v>
      </c>
      <c r="O900" s="298" t="n">
        <f aca="false">$O$204</f>
        <v>41.094</v>
      </c>
      <c r="P900" s="157" t="n">
        <f aca="false">$P$204</f>
        <v>423.0996045</v>
      </c>
      <c r="Q900" s="157" t="n">
        <f aca="false">Q899-K900</f>
        <v>301.795089127629</v>
      </c>
      <c r="R900" s="298" t="n">
        <f aca="false">S900-0.5*K900</f>
        <v>166.689550099999</v>
      </c>
      <c r="S900" s="298" t="n">
        <f aca="false">S899+K900</f>
        <v>166.718252099999</v>
      </c>
      <c r="T900" s="298"/>
      <c r="U900" s="56" t="n">
        <f aca="false">R900-$U$23</f>
        <v>98.2109202335994</v>
      </c>
      <c r="V900" s="56"/>
      <c r="W900" s="56"/>
    </row>
    <row r="901" customFormat="false" ht="12.75" hidden="false" customHeight="false" outlineLevel="0" collapsed="false">
      <c r="A901" s="271"/>
      <c r="B901" s="271"/>
      <c r="C901" s="271"/>
      <c r="D901" s="272"/>
      <c r="E901" s="271"/>
      <c r="F901" s="274"/>
      <c r="G901" s="274" t="s">
        <v>300</v>
      </c>
      <c r="H901" s="275" t="n">
        <v>40</v>
      </c>
      <c r="I901" s="278"/>
      <c r="J901" s="277"/>
      <c r="K901" s="278" t="n">
        <v>0.103502</v>
      </c>
      <c r="L901" s="56" t="n">
        <f aca="false">(Q901+Q900)/2</f>
        <v>301.743338127629</v>
      </c>
      <c r="M901" s="56" t="n">
        <f aca="false">(P901+P900)/2</f>
        <v>423.0996045</v>
      </c>
      <c r="N901" s="56" t="n">
        <f aca="false">(O901+O900)/2</f>
        <v>41.094</v>
      </c>
      <c r="O901" s="278" t="n">
        <f aca="false">$O$204</f>
        <v>41.094</v>
      </c>
      <c r="P901" s="278" t="n">
        <f aca="false">$P$204</f>
        <v>423.0996045</v>
      </c>
      <c r="Q901" s="278" t="n">
        <f aca="false">Q900-K901</f>
        <v>301.691587127629</v>
      </c>
      <c r="R901" s="278" t="n">
        <f aca="false">S901-0.5*K901</f>
        <v>166.770003099999</v>
      </c>
      <c r="S901" s="278" t="n">
        <f aca="false">S900+K901</f>
        <v>166.821754099999</v>
      </c>
      <c r="T901" s="278"/>
      <c r="U901" s="56" t="n">
        <f aca="false">R901-$U$23</f>
        <v>98.2913732335994</v>
      </c>
      <c r="V901" s="56"/>
      <c r="W901" s="56"/>
    </row>
    <row r="902" customFormat="false" ht="12.75" hidden="false" customHeight="false" outlineLevel="0" collapsed="false">
      <c r="A902" s="271" t="s">
        <v>663</v>
      </c>
      <c r="B902" s="271" t="s">
        <v>956</v>
      </c>
      <c r="C902" s="271" t="s">
        <v>579</v>
      </c>
      <c r="D902" s="272" t="n">
        <f aca="false">ROUND(10*R902,0)</f>
        <v>1668</v>
      </c>
      <c r="E902" s="280" t="s">
        <v>957</v>
      </c>
      <c r="F902" s="274" t="s">
        <v>699</v>
      </c>
      <c r="G902" s="274" t="s">
        <v>582</v>
      </c>
      <c r="H902" s="275"/>
      <c r="I902" s="279"/>
      <c r="J902" s="277"/>
      <c r="K902" s="278" t="n">
        <v>0</v>
      </c>
      <c r="L902" s="56" t="n">
        <f aca="false">(Q902+Q901)/2</f>
        <v>301.691587127629</v>
      </c>
      <c r="M902" s="56" t="n">
        <f aca="false">(P902+P901)/2</f>
        <v>423.0996045</v>
      </c>
      <c r="N902" s="56" t="n">
        <f aca="false">(O902+O901)/2</f>
        <v>41.094</v>
      </c>
      <c r="O902" s="278" t="n">
        <f aca="false">$O$204</f>
        <v>41.094</v>
      </c>
      <c r="P902" s="278" t="n">
        <f aca="false">$P$204</f>
        <v>423.0996045</v>
      </c>
      <c r="Q902" s="278" t="n">
        <f aca="false">Q901-K902</f>
        <v>301.691587127629</v>
      </c>
      <c r="R902" s="278" t="n">
        <f aca="false">S902-0.5*K902</f>
        <v>166.821754099999</v>
      </c>
      <c r="S902" s="278" t="n">
        <f aca="false">S901+K902</f>
        <v>166.821754099999</v>
      </c>
      <c r="T902" s="278"/>
      <c r="U902" s="56" t="n">
        <f aca="false">R902-$U$23</f>
        <v>98.3431242335994</v>
      </c>
      <c r="V902" s="56"/>
      <c r="W902" s="56"/>
    </row>
    <row r="903" customFormat="false" ht="12.75" hidden="false" customHeight="false" outlineLevel="0" collapsed="false">
      <c r="A903" s="271"/>
      <c r="B903" s="271"/>
      <c r="C903" s="271"/>
      <c r="D903" s="272"/>
      <c r="E903" s="273"/>
      <c r="F903" s="274"/>
      <c r="G903" s="274" t="s">
        <v>700</v>
      </c>
      <c r="H903" s="281"/>
      <c r="I903" s="276"/>
      <c r="J903" s="277"/>
      <c r="K903" s="278" t="n">
        <v>0.145282</v>
      </c>
      <c r="L903" s="56" t="n">
        <f aca="false">(Q903+Q902)/2</f>
        <v>301.618946127629</v>
      </c>
      <c r="M903" s="56" t="n">
        <f aca="false">(P903+P902)/2</f>
        <v>423.0996045</v>
      </c>
      <c r="N903" s="56" t="n">
        <f aca="false">(O903+O902)/2</f>
        <v>41.094</v>
      </c>
      <c r="O903" s="278" t="n">
        <f aca="false">$O$204</f>
        <v>41.094</v>
      </c>
      <c r="P903" s="278" t="n">
        <f aca="false">$P$204</f>
        <v>423.0996045</v>
      </c>
      <c r="Q903" s="278" t="n">
        <f aca="false">Q902-K903</f>
        <v>301.546305127629</v>
      </c>
      <c r="R903" s="278" t="n">
        <f aca="false">S903-0.5*K903</f>
        <v>166.894395099999</v>
      </c>
      <c r="S903" s="278" t="n">
        <f aca="false">S902+K903</f>
        <v>166.967036099999</v>
      </c>
      <c r="T903" s="278"/>
      <c r="U903" s="56" t="n">
        <f aca="false">R903-$U$23</f>
        <v>98.4157652335994</v>
      </c>
      <c r="V903" s="56"/>
      <c r="W903" s="56"/>
    </row>
    <row r="904" customFormat="false" ht="12.75" hidden="false" customHeight="false" outlineLevel="0" collapsed="false">
      <c r="A904" s="271" t="s">
        <v>663</v>
      </c>
      <c r="B904" s="271" t="str">
        <f aca="false">B902</f>
        <v>WB07</v>
      </c>
      <c r="C904" s="271" t="s">
        <v>701</v>
      </c>
      <c r="D904" s="272" t="n">
        <f aca="false">ROUND(10*R904,0)</f>
        <v>1670</v>
      </c>
      <c r="E904" s="280" t="s">
        <v>958</v>
      </c>
      <c r="F904" s="274" t="s">
        <v>703</v>
      </c>
      <c r="G904" s="274" t="s">
        <v>704</v>
      </c>
      <c r="H904" s="275" t="n">
        <v>33</v>
      </c>
      <c r="I904" s="279"/>
      <c r="J904" s="277"/>
      <c r="K904" s="278" t="n">
        <v>0</v>
      </c>
      <c r="L904" s="56" t="n">
        <f aca="false">(Q904+Q903)/2</f>
        <v>301.546305127629</v>
      </c>
      <c r="M904" s="56" t="n">
        <f aca="false">(P904+P903)/2</f>
        <v>423.0996045</v>
      </c>
      <c r="N904" s="56" t="n">
        <f aca="false">(O904+O903)/2</f>
        <v>41.094</v>
      </c>
      <c r="O904" s="278" t="n">
        <f aca="false">$O$204</f>
        <v>41.094</v>
      </c>
      <c r="P904" s="278" t="n">
        <f aca="false">$P$204</f>
        <v>423.0996045</v>
      </c>
      <c r="Q904" s="278" t="n">
        <f aca="false">Q903-K904</f>
        <v>301.546305127629</v>
      </c>
      <c r="R904" s="278" t="n">
        <f aca="false">S904-0.5*K904</f>
        <v>166.967036099999</v>
      </c>
      <c r="S904" s="278" t="n">
        <f aca="false">S903+K904</f>
        <v>166.967036099999</v>
      </c>
      <c r="T904" s="278"/>
      <c r="U904" s="56" t="n">
        <f aca="false">R904-$U$23</f>
        <v>98.4884062335994</v>
      </c>
      <c r="V904" s="56"/>
      <c r="W904" s="56"/>
    </row>
    <row r="905" customFormat="false" ht="12.75" hidden="false" customHeight="false" outlineLevel="0" collapsed="false">
      <c r="A905" s="271"/>
      <c r="B905" s="271"/>
      <c r="C905" s="271"/>
      <c r="D905" s="272"/>
      <c r="E905" s="273"/>
      <c r="F905" s="274"/>
      <c r="G905" s="274" t="s">
        <v>700</v>
      </c>
      <c r="H905" s="281"/>
      <c r="I905" s="276"/>
      <c r="J905" s="277"/>
      <c r="K905" s="278" t="n">
        <v>0</v>
      </c>
      <c r="L905" s="56" t="n">
        <f aca="false">(Q905+Q904)/2</f>
        <v>301.546305127629</v>
      </c>
      <c r="M905" s="56" t="n">
        <f aca="false">(P905+P904)/2</f>
        <v>423.0996045</v>
      </c>
      <c r="N905" s="56" t="n">
        <f aca="false">(O905+O904)/2</f>
        <v>41.094</v>
      </c>
      <c r="O905" s="278" t="n">
        <f aca="false">$O$204</f>
        <v>41.094</v>
      </c>
      <c r="P905" s="278" t="n">
        <f aca="false">$P$204</f>
        <v>423.0996045</v>
      </c>
      <c r="Q905" s="278" t="n">
        <f aca="false">Q904-K905</f>
        <v>301.546305127629</v>
      </c>
      <c r="R905" s="278" t="n">
        <f aca="false">S905-0.5*K905</f>
        <v>166.967036099999</v>
      </c>
      <c r="S905" s="278" t="n">
        <f aca="false">S904+K905</f>
        <v>166.967036099999</v>
      </c>
      <c r="T905" s="278"/>
      <c r="U905" s="56" t="n">
        <f aca="false">R905-$U$23</f>
        <v>98.4884062335994</v>
      </c>
      <c r="V905" s="56"/>
      <c r="W905" s="56"/>
    </row>
    <row r="906" customFormat="false" ht="12.75" hidden="false" customHeight="false" outlineLevel="0" collapsed="false">
      <c r="A906" s="271" t="s">
        <v>663</v>
      </c>
      <c r="B906" s="271" t="str">
        <f aca="false">B904</f>
        <v>WB07</v>
      </c>
      <c r="C906" s="271" t="s">
        <v>496</v>
      </c>
      <c r="D906" s="272" t="n">
        <f aca="false">ROUND(10*R906,0)</f>
        <v>1670</v>
      </c>
      <c r="E906" s="280" t="s">
        <v>959</v>
      </c>
      <c r="F906" s="274" t="s">
        <v>573</v>
      </c>
      <c r="G906" s="274" t="s">
        <v>574</v>
      </c>
      <c r="H906" s="275"/>
      <c r="I906" s="279"/>
      <c r="J906" s="277"/>
      <c r="K906" s="278" t="n">
        <v>0</v>
      </c>
      <c r="L906" s="56" t="n">
        <f aca="false">(Q906+Q905)/2</f>
        <v>301.546305127629</v>
      </c>
      <c r="M906" s="56" t="n">
        <f aca="false">(P906+P905)/2</f>
        <v>423.0996045</v>
      </c>
      <c r="N906" s="56" t="n">
        <f aca="false">(O906+O905)/2</f>
        <v>41.094</v>
      </c>
      <c r="O906" s="278" t="n">
        <f aca="false">$O$204</f>
        <v>41.094</v>
      </c>
      <c r="P906" s="278" t="n">
        <f aca="false">$P$204</f>
        <v>423.0996045</v>
      </c>
      <c r="Q906" s="278" t="n">
        <f aca="false">Q905-K906</f>
        <v>301.546305127629</v>
      </c>
      <c r="R906" s="278" t="n">
        <f aca="false">S906-0.5*K906</f>
        <v>166.967036099999</v>
      </c>
      <c r="S906" s="278" t="n">
        <f aca="false">S905+K906</f>
        <v>166.967036099999</v>
      </c>
      <c r="T906" s="278"/>
      <c r="U906" s="56" t="n">
        <f aca="false">R906-$U$23</f>
        <v>98.4884062335994</v>
      </c>
      <c r="V906" s="56"/>
      <c r="W906" s="56"/>
    </row>
    <row r="907" customFormat="false" ht="12.75" hidden="false" customHeight="false" outlineLevel="0" collapsed="false">
      <c r="A907" s="271"/>
      <c r="B907" s="271"/>
      <c r="C907" s="271"/>
      <c r="D907" s="272"/>
      <c r="E907" s="280"/>
      <c r="F907" s="274"/>
      <c r="G907" s="274" t="s">
        <v>300</v>
      </c>
      <c r="H907" s="275" t="n">
        <v>40</v>
      </c>
      <c r="I907" s="279"/>
      <c r="J907" s="277"/>
      <c r="K907" s="278" t="n">
        <v>0.131216</v>
      </c>
      <c r="L907" s="56" t="n">
        <f aca="false">(Q907+Q906)/2</f>
        <v>301.480697127629</v>
      </c>
      <c r="M907" s="56" t="n">
        <f aca="false">(P907+P906)/2</f>
        <v>423.0996045</v>
      </c>
      <c r="N907" s="56" t="n">
        <f aca="false">(O907+O906)/2</f>
        <v>41.094</v>
      </c>
      <c r="O907" s="278" t="n">
        <f aca="false">$O$204</f>
        <v>41.094</v>
      </c>
      <c r="P907" s="278" t="n">
        <f aca="false">$P$204</f>
        <v>423.0996045</v>
      </c>
      <c r="Q907" s="278" t="n">
        <f aca="false">Q906-K907</f>
        <v>301.415089127629</v>
      </c>
      <c r="R907" s="278" t="n">
        <f aca="false">S907-0.5*K907</f>
        <v>167.032644099999</v>
      </c>
      <c r="S907" s="278" t="n">
        <f aca="false">S906+K907</f>
        <v>167.098252099999</v>
      </c>
      <c r="T907" s="278"/>
      <c r="U907" s="56" t="n">
        <f aca="false">R907-$U$23</f>
        <v>98.5540142335994</v>
      </c>
      <c r="V907" s="56"/>
      <c r="W907" s="56"/>
    </row>
    <row r="908" customFormat="false" ht="12.75" hidden="false" customHeight="false" outlineLevel="0" collapsed="false">
      <c r="A908" s="296" t="s">
        <v>663</v>
      </c>
      <c r="B908" s="296" t="s">
        <v>960</v>
      </c>
      <c r="C908" s="296" t="s">
        <v>265</v>
      </c>
      <c r="D908" s="297" t="n">
        <f aca="false">ROUND(10*R908,0)</f>
        <v>1671</v>
      </c>
      <c r="E908" s="298" t="s">
        <v>961</v>
      </c>
      <c r="F908" s="168"/>
      <c r="G908" s="299" t="s">
        <v>304</v>
      </c>
      <c r="H908" s="156" t="n">
        <v>40</v>
      </c>
      <c r="I908" s="298"/>
      <c r="J908" s="159"/>
      <c r="K908" s="300" t="n">
        <v>0.057404</v>
      </c>
      <c r="L908" s="56" t="n">
        <f aca="false">(Q908+Q907)/2</f>
        <v>301.386387127629</v>
      </c>
      <c r="M908" s="56" t="n">
        <f aca="false">(P908+P907)/2</f>
        <v>423.0996045</v>
      </c>
      <c r="N908" s="56" t="n">
        <f aca="false">(O908+O907)/2</f>
        <v>41.094</v>
      </c>
      <c r="O908" s="298" t="n">
        <f aca="false">$O$204</f>
        <v>41.094</v>
      </c>
      <c r="P908" s="157" t="n">
        <f aca="false">$P$204</f>
        <v>423.0996045</v>
      </c>
      <c r="Q908" s="157" t="n">
        <f aca="false">Q907-K908</f>
        <v>301.357685127629</v>
      </c>
      <c r="R908" s="298" t="n">
        <f aca="false">S908-0.5*K908</f>
        <v>167.126954099999</v>
      </c>
      <c r="S908" s="298" t="n">
        <f aca="false">S907+K908</f>
        <v>167.155656099999</v>
      </c>
      <c r="T908" s="298"/>
      <c r="U908" s="56" t="n">
        <f aca="false">R908-$U$23</f>
        <v>98.6483242335994</v>
      </c>
      <c r="V908" s="56"/>
      <c r="W908" s="56"/>
    </row>
    <row r="909" customFormat="false" ht="12.75" hidden="false" customHeight="false" outlineLevel="0" collapsed="false">
      <c r="A909" s="296"/>
      <c r="B909" s="296"/>
      <c r="C909" s="296"/>
      <c r="D909" s="297"/>
      <c r="E909" s="296"/>
      <c r="F909" s="155"/>
      <c r="G909" s="303" t="s">
        <v>666</v>
      </c>
      <c r="H909" s="156"/>
      <c r="I909" s="298"/>
      <c r="J909" s="159"/>
      <c r="K909" s="300" t="n">
        <v>0.190822</v>
      </c>
      <c r="L909" s="56" t="n">
        <f aca="false">(Q909+Q908)/2</f>
        <v>301.262274127629</v>
      </c>
      <c r="M909" s="56" t="n">
        <f aca="false">(P909+P908)/2</f>
        <v>423.0996045</v>
      </c>
      <c r="N909" s="56" t="n">
        <f aca="false">(O909+O908)/2</f>
        <v>41.094</v>
      </c>
      <c r="O909" s="298" t="n">
        <f aca="false">$O$204</f>
        <v>41.094</v>
      </c>
      <c r="P909" s="157" t="n">
        <f aca="false">$P$204</f>
        <v>423.0996045</v>
      </c>
      <c r="Q909" s="157" t="n">
        <f aca="false">Q908-K909</f>
        <v>301.166863127629</v>
      </c>
      <c r="R909" s="298" t="n">
        <f aca="false">S909-0.5*K909</f>
        <v>167.251067099999</v>
      </c>
      <c r="S909" s="298" t="n">
        <f aca="false">S908+K909</f>
        <v>167.346478099999</v>
      </c>
      <c r="T909" s="304"/>
      <c r="U909" s="56" t="n">
        <f aca="false">R909-$U$23</f>
        <v>98.7724372335994</v>
      </c>
      <c r="V909" s="56"/>
      <c r="W909" s="56"/>
    </row>
    <row r="910" customFormat="false" ht="12.75" hidden="false" customHeight="false" outlineLevel="0" collapsed="false">
      <c r="A910" s="296" t="s">
        <v>663</v>
      </c>
      <c r="B910" s="296" t="str">
        <f aca="false">B908</f>
        <v>CB08</v>
      </c>
      <c r="C910" s="296" t="s">
        <v>667</v>
      </c>
      <c r="D910" s="297" t="n">
        <f aca="false">ROUND(10*R910,0)</f>
        <v>1675</v>
      </c>
      <c r="E910" s="153" t="s">
        <v>962</v>
      </c>
      <c r="F910" s="155"/>
      <c r="G910" s="155" t="s">
        <v>751</v>
      </c>
      <c r="H910" s="156" t="n">
        <v>34</v>
      </c>
      <c r="I910" s="157"/>
      <c r="J910" s="159"/>
      <c r="K910" s="298" t="n">
        <v>0.298171</v>
      </c>
      <c r="L910" s="56" t="n">
        <f aca="false">(Q910+Q909)/2</f>
        <v>301.017777627629</v>
      </c>
      <c r="M910" s="56" t="n">
        <f aca="false">(P910+P909)/2</f>
        <v>423.0996045</v>
      </c>
      <c r="N910" s="56" t="n">
        <f aca="false">(O910+O909)/2</f>
        <v>41.094</v>
      </c>
      <c r="O910" s="298" t="n">
        <f aca="false">$O$204</f>
        <v>41.094</v>
      </c>
      <c r="P910" s="157" t="n">
        <f aca="false">$P$204</f>
        <v>423.0996045</v>
      </c>
      <c r="Q910" s="157" t="n">
        <f aca="false">Q909-K910</f>
        <v>300.868692127629</v>
      </c>
      <c r="R910" s="298" t="n">
        <f aca="false">S910-0.5*K910</f>
        <v>167.495563599999</v>
      </c>
      <c r="S910" s="298" t="n">
        <f aca="false">S909+K910</f>
        <v>167.644649099999</v>
      </c>
      <c r="T910" s="298"/>
      <c r="U910" s="56" t="n">
        <f aca="false">R910-$U$23</f>
        <v>99.0169337335994</v>
      </c>
      <c r="V910" s="56"/>
      <c r="W910" s="56"/>
    </row>
    <row r="911" customFormat="false" ht="12.75" hidden="false" customHeight="false" outlineLevel="0" collapsed="false">
      <c r="A911" s="296"/>
      <c r="B911" s="296"/>
      <c r="C911" s="296"/>
      <c r="D911" s="297"/>
      <c r="E911" s="153"/>
      <c r="F911" s="155"/>
      <c r="G911" s="155"/>
      <c r="H911" s="156"/>
      <c r="I911" s="157"/>
      <c r="J911" s="159"/>
      <c r="K911" s="298" t="n">
        <v>0</v>
      </c>
      <c r="L911" s="56" t="n">
        <f aca="false">(Q911+Q910)/2</f>
        <v>300.868692127629</v>
      </c>
      <c r="M911" s="56" t="n">
        <f aca="false">(P911+P910)/2</f>
        <v>423.0996045</v>
      </c>
      <c r="N911" s="56" t="n">
        <f aca="false">(O911+O910)/2</f>
        <v>41.094</v>
      </c>
      <c r="O911" s="298" t="n">
        <f aca="false">$O$204</f>
        <v>41.094</v>
      </c>
      <c r="P911" s="157" t="n">
        <f aca="false">$P$204</f>
        <v>423.0996045</v>
      </c>
      <c r="Q911" s="157" t="n">
        <f aca="false">Q910-K911</f>
        <v>300.868692127629</v>
      </c>
      <c r="R911" s="298" t="n">
        <f aca="false">S911-0.5*K911</f>
        <v>167.644649099999</v>
      </c>
      <c r="S911" s="298" t="n">
        <f aca="false">S910+K911</f>
        <v>167.644649099999</v>
      </c>
      <c r="T911" s="298"/>
      <c r="U911" s="56" t="n">
        <f aca="false">R911-$U$23</f>
        <v>99.1660192335994</v>
      </c>
      <c r="V911" s="56"/>
      <c r="W911" s="56"/>
    </row>
    <row r="912" customFormat="false" ht="12.75" hidden="false" customHeight="false" outlineLevel="0" collapsed="false">
      <c r="A912" s="296" t="s">
        <v>663</v>
      </c>
      <c r="B912" s="296" t="str">
        <f aca="false">B908</f>
        <v>CB08</v>
      </c>
      <c r="C912" s="296" t="s">
        <v>688</v>
      </c>
      <c r="D912" s="297" t="n">
        <f aca="false">ROUND(10*R912,0)</f>
        <v>1676</v>
      </c>
      <c r="E912" s="153" t="s">
        <v>963</v>
      </c>
      <c r="F912" s="155"/>
      <c r="G912" s="155" t="s">
        <v>690</v>
      </c>
      <c r="H912" s="156"/>
      <c r="I912" s="157"/>
      <c r="J912" s="159"/>
      <c r="K912" s="298" t="n">
        <v>0</v>
      </c>
      <c r="L912" s="56" t="n">
        <f aca="false">(Q912+Q911)/2</f>
        <v>300.868692127629</v>
      </c>
      <c r="M912" s="56" t="n">
        <f aca="false">(P912+P911)/2</f>
        <v>423.0996045</v>
      </c>
      <c r="N912" s="56" t="n">
        <f aca="false">(O912+O911)/2</f>
        <v>41.094</v>
      </c>
      <c r="O912" s="298" t="n">
        <f aca="false">$O$204</f>
        <v>41.094</v>
      </c>
      <c r="P912" s="157" t="n">
        <f aca="false">$P$204</f>
        <v>423.0996045</v>
      </c>
      <c r="Q912" s="157" t="n">
        <f aca="false">Q911-K912</f>
        <v>300.868692127629</v>
      </c>
      <c r="R912" s="298" t="n">
        <f aca="false">S912-0.5*K912</f>
        <v>167.644649099999</v>
      </c>
      <c r="S912" s="298" t="n">
        <f aca="false">S911+K912</f>
        <v>167.644649099999</v>
      </c>
      <c r="T912" s="298"/>
      <c r="U912" s="56" t="n">
        <f aca="false">R912-$U$23</f>
        <v>99.1660192335994</v>
      </c>
      <c r="V912" s="56"/>
      <c r="W912" s="56"/>
    </row>
    <row r="913" customFormat="false" ht="12.75" hidden="false" customHeight="false" outlineLevel="0" collapsed="false">
      <c r="A913" s="296"/>
      <c r="B913" s="296"/>
      <c r="C913" s="296"/>
      <c r="D913" s="297"/>
      <c r="E913" s="153"/>
      <c r="F913" s="155"/>
      <c r="G913" s="155" t="s">
        <v>300</v>
      </c>
      <c r="H913" s="156" t="n">
        <v>40</v>
      </c>
      <c r="I913" s="157"/>
      <c r="J913" s="159"/>
      <c r="K913" s="298" t="n">
        <v>0.09650984</v>
      </c>
      <c r="L913" s="56" t="n">
        <f aca="false">(Q913+Q912)/2</f>
        <v>300.820437207629</v>
      </c>
      <c r="M913" s="56" t="n">
        <f aca="false">(P913+P912)/2</f>
        <v>423.0996045</v>
      </c>
      <c r="N913" s="56" t="n">
        <f aca="false">(O913+O912)/2</f>
        <v>41.094</v>
      </c>
      <c r="O913" s="298" t="n">
        <f aca="false">$O$204</f>
        <v>41.094</v>
      </c>
      <c r="P913" s="157" t="n">
        <f aca="false">$P$204</f>
        <v>423.0996045</v>
      </c>
      <c r="Q913" s="157" t="n">
        <f aca="false">Q912-K913</f>
        <v>300.772182287629</v>
      </c>
      <c r="R913" s="298" t="n">
        <f aca="false">S913-0.5*K913</f>
        <v>167.692904019999</v>
      </c>
      <c r="S913" s="298" t="n">
        <f aca="false">S912+K913</f>
        <v>167.741158939999</v>
      </c>
      <c r="T913" s="298"/>
      <c r="U913" s="56" t="n">
        <f aca="false">R913-$U$23</f>
        <v>99.2142741535994</v>
      </c>
      <c r="V913" s="56"/>
      <c r="W913" s="56"/>
    </row>
    <row r="914" customFormat="false" ht="12.75" hidden="false" customHeight="false" outlineLevel="0" collapsed="false">
      <c r="A914" s="296" t="s">
        <v>663</v>
      </c>
      <c r="B914" s="296" t="str">
        <f aca="false">B908</f>
        <v>CB08</v>
      </c>
      <c r="C914" s="296" t="s">
        <v>579</v>
      </c>
      <c r="D914" s="297" t="n">
        <f aca="false">ROUND(10*R914,0)</f>
        <v>1677</v>
      </c>
      <c r="E914" s="153" t="s">
        <v>964</v>
      </c>
      <c r="F914" s="155" t="s">
        <v>672</v>
      </c>
      <c r="G914" s="155" t="s">
        <v>673</v>
      </c>
      <c r="H914" s="156"/>
      <c r="I914" s="157"/>
      <c r="J914" s="159"/>
      <c r="K914" s="298" t="n">
        <v>0</v>
      </c>
      <c r="L914" s="56" t="n">
        <f aca="false">(Q914+Q913)/2</f>
        <v>300.772182287629</v>
      </c>
      <c r="M914" s="56" t="n">
        <f aca="false">(P914+P913)/2</f>
        <v>423.0996045</v>
      </c>
      <c r="N914" s="56" t="n">
        <f aca="false">(O914+O913)/2</f>
        <v>41.094</v>
      </c>
      <c r="O914" s="298" t="n">
        <f aca="false">$O$204</f>
        <v>41.094</v>
      </c>
      <c r="P914" s="157" t="n">
        <f aca="false">$P$204</f>
        <v>423.0996045</v>
      </c>
      <c r="Q914" s="157" t="n">
        <f aca="false">Q913-K914</f>
        <v>300.772182287629</v>
      </c>
      <c r="R914" s="298" t="n">
        <f aca="false">S914-0.5*K914</f>
        <v>167.741158939999</v>
      </c>
      <c r="S914" s="298" t="n">
        <f aca="false">S913+K914</f>
        <v>167.741158939999</v>
      </c>
      <c r="T914" s="298"/>
      <c r="U914" s="56" t="n">
        <f aca="false">R914-$U$23</f>
        <v>99.2625290735994</v>
      </c>
      <c r="V914" s="56"/>
      <c r="W914" s="56"/>
    </row>
    <row r="915" customFormat="false" ht="12.75" hidden="false" customHeight="false" outlineLevel="0" collapsed="false">
      <c r="A915" s="296"/>
      <c r="B915" s="296"/>
      <c r="C915" s="296"/>
      <c r="D915" s="297"/>
      <c r="E915" s="153"/>
      <c r="F915" s="155"/>
      <c r="G915" s="155" t="s">
        <v>674</v>
      </c>
      <c r="H915" s="156" t="n">
        <v>40</v>
      </c>
      <c r="I915" s="157"/>
      <c r="J915" s="159"/>
      <c r="K915" s="298" t="n">
        <v>0.05588</v>
      </c>
      <c r="L915" s="56" t="n">
        <f aca="false">(Q915+Q914)/2</f>
        <v>300.744242287629</v>
      </c>
      <c r="M915" s="56" t="n">
        <f aca="false">(P915+P914)/2</f>
        <v>423.0996045</v>
      </c>
      <c r="N915" s="56" t="n">
        <f aca="false">(O915+O914)/2</f>
        <v>41.094</v>
      </c>
      <c r="O915" s="298" t="n">
        <f aca="false">$O$204</f>
        <v>41.094</v>
      </c>
      <c r="P915" s="157" t="n">
        <f aca="false">$P$204</f>
        <v>423.0996045</v>
      </c>
      <c r="Q915" s="157" t="n">
        <f aca="false">Q914-K915</f>
        <v>300.716302287629</v>
      </c>
      <c r="R915" s="298" t="n">
        <f aca="false">S915-0.5*K915</f>
        <v>167.769098939999</v>
      </c>
      <c r="S915" s="298" t="n">
        <f aca="false">S914+K915</f>
        <v>167.797038939999</v>
      </c>
      <c r="T915" s="298"/>
      <c r="U915" s="56" t="n">
        <f aca="false">R915-$U$23</f>
        <v>99.2904690735994</v>
      </c>
      <c r="V915" s="56"/>
      <c r="W915" s="56"/>
    </row>
    <row r="916" customFormat="false" ht="12.75" hidden="false" customHeight="false" outlineLevel="0" collapsed="false">
      <c r="A916" s="296"/>
      <c r="B916" s="296"/>
      <c r="C916" s="296"/>
      <c r="D916" s="297"/>
      <c r="E916" s="153"/>
      <c r="F916" s="155"/>
      <c r="G916" s="155" t="s">
        <v>675</v>
      </c>
      <c r="H916" s="156" t="n">
        <v>40</v>
      </c>
      <c r="I916" s="157"/>
      <c r="J916" s="159"/>
      <c r="K916" s="298" t="n">
        <v>0.076136</v>
      </c>
      <c r="L916" s="56" t="n">
        <f aca="false">(Q916+Q915)/2</f>
        <v>300.678234287629</v>
      </c>
      <c r="M916" s="56" t="n">
        <f aca="false">(P916+P915)/2</f>
        <v>423.0996045</v>
      </c>
      <c r="N916" s="56" t="n">
        <f aca="false">(O916+O915)/2</f>
        <v>41.094</v>
      </c>
      <c r="O916" s="298" t="n">
        <f aca="false">$O$204</f>
        <v>41.094</v>
      </c>
      <c r="P916" s="157" t="n">
        <f aca="false">$P$204</f>
        <v>423.0996045</v>
      </c>
      <c r="Q916" s="157" t="n">
        <f aca="false">Q915-K916</f>
        <v>300.640166287629</v>
      </c>
      <c r="R916" s="298" t="n">
        <f aca="false">S916-0.5*K916</f>
        <v>167.835106939999</v>
      </c>
      <c r="S916" s="298" t="n">
        <f aca="false">S915+K916</f>
        <v>167.873174939999</v>
      </c>
      <c r="T916" s="298"/>
      <c r="U916" s="56" t="n">
        <f aca="false">R916-$U$23</f>
        <v>99.3564770735994</v>
      </c>
      <c r="V916" s="56"/>
      <c r="W916" s="56"/>
    </row>
    <row r="917" customFormat="false" ht="12.75" hidden="false" customHeight="false" outlineLevel="0" collapsed="false">
      <c r="A917" s="296" t="s">
        <v>663</v>
      </c>
      <c r="B917" s="296" t="str">
        <f aca="false">B908</f>
        <v>CB08</v>
      </c>
      <c r="C917" s="296" t="s">
        <v>677</v>
      </c>
      <c r="D917" s="297" t="n">
        <f aca="false">ROUND(10*R917,0)</f>
        <v>1681</v>
      </c>
      <c r="E917" s="153" t="s">
        <v>965</v>
      </c>
      <c r="F917" s="155" t="s">
        <v>765</v>
      </c>
      <c r="G917" s="155" t="s">
        <v>680</v>
      </c>
      <c r="H917" s="156" t="n">
        <v>40</v>
      </c>
      <c r="I917" s="157"/>
      <c r="J917" s="159"/>
      <c r="K917" s="298" t="n">
        <v>0.5</v>
      </c>
      <c r="L917" s="56" t="n">
        <f aca="false">(Q917+Q916)/2</f>
        <v>300.390166287629</v>
      </c>
      <c r="M917" s="56" t="n">
        <f aca="false">(P917+P916)/2</f>
        <v>423.0996045</v>
      </c>
      <c r="N917" s="56" t="n">
        <f aca="false">(O917+O916)/2</f>
        <v>41.094</v>
      </c>
      <c r="O917" s="298" t="n">
        <f aca="false">$O$204</f>
        <v>41.094</v>
      </c>
      <c r="P917" s="157" t="n">
        <f aca="false">$P$204</f>
        <v>423.0996045</v>
      </c>
      <c r="Q917" s="157" t="n">
        <f aca="false">Q916-K917</f>
        <v>300.140166287629</v>
      </c>
      <c r="R917" s="298" t="n">
        <f aca="false">S917-0.5*K917</f>
        <v>168.123174939999</v>
      </c>
      <c r="S917" s="298" t="n">
        <f aca="false">S916+K917</f>
        <v>168.373174939999</v>
      </c>
      <c r="T917" s="298"/>
      <c r="U917" s="56" t="n">
        <f aca="false">R917-$U$23</f>
        <v>99.6445450735994</v>
      </c>
      <c r="V917" s="56"/>
      <c r="W917" s="56"/>
    </row>
    <row r="918" customFormat="false" ht="12.75" hidden="false" customHeight="false" outlineLevel="0" collapsed="false">
      <c r="A918" s="296"/>
      <c r="B918" s="296"/>
      <c r="C918" s="296"/>
      <c r="D918" s="297"/>
      <c r="E918" s="153"/>
      <c r="F918" s="155"/>
      <c r="G918" s="155" t="s">
        <v>681</v>
      </c>
      <c r="H918" s="156" t="n">
        <v>40</v>
      </c>
      <c r="I918" s="157"/>
      <c r="J918" s="159"/>
      <c r="K918" s="298" t="n">
        <v>0.076136</v>
      </c>
      <c r="L918" s="56" t="n">
        <f aca="false">(Q918+Q917)/2</f>
        <v>300.102098287629</v>
      </c>
      <c r="M918" s="56" t="n">
        <f aca="false">(P918+P917)/2</f>
        <v>423.0996045</v>
      </c>
      <c r="N918" s="56" t="n">
        <f aca="false">(O918+O917)/2</f>
        <v>41.094</v>
      </c>
      <c r="O918" s="298" t="n">
        <f aca="false">$O$204</f>
        <v>41.094</v>
      </c>
      <c r="P918" s="157" t="n">
        <f aca="false">$P$204</f>
        <v>423.0996045</v>
      </c>
      <c r="Q918" s="157" t="n">
        <f aca="false">Q917-K918</f>
        <v>300.064030287629</v>
      </c>
      <c r="R918" s="298" t="n">
        <f aca="false">S918-0.5*K918</f>
        <v>168.411242939999</v>
      </c>
      <c r="S918" s="298" t="n">
        <f aca="false">S917+K918</f>
        <v>168.449310939999</v>
      </c>
      <c r="T918" s="298"/>
      <c r="U918" s="56" t="n">
        <f aca="false">R918-$U$23</f>
        <v>99.9326130735993</v>
      </c>
      <c r="V918" s="56"/>
      <c r="W918" s="56"/>
    </row>
    <row r="919" customFormat="false" ht="12.75" hidden="false" customHeight="false" outlineLevel="0" collapsed="false">
      <c r="A919" s="296"/>
      <c r="B919" s="296"/>
      <c r="C919" s="296"/>
      <c r="D919" s="297"/>
      <c r="E919" s="153"/>
      <c r="F919" s="155"/>
      <c r="G919" s="155" t="s">
        <v>300</v>
      </c>
      <c r="H919" s="156"/>
      <c r="I919" s="157"/>
      <c r="J919" s="159"/>
      <c r="K919" s="298" t="n">
        <v>0.099517</v>
      </c>
      <c r="L919" s="56" t="n">
        <f aca="false">(Q919+Q918)/2</f>
        <v>300.014271787629</v>
      </c>
      <c r="M919" s="56" t="n">
        <f aca="false">(P919+P918)/2</f>
        <v>423.0996045</v>
      </c>
      <c r="N919" s="56" t="n">
        <f aca="false">(O919+O918)/2</f>
        <v>41.094</v>
      </c>
      <c r="O919" s="298" t="n">
        <f aca="false">$O$204</f>
        <v>41.094</v>
      </c>
      <c r="P919" s="157" t="n">
        <f aca="false">$P$204</f>
        <v>423.0996045</v>
      </c>
      <c r="Q919" s="157" t="n">
        <f aca="false">Q918-K919</f>
        <v>299.964513287629</v>
      </c>
      <c r="R919" s="298" t="n">
        <f aca="false">S919-0.5*K919</f>
        <v>168.499069439999</v>
      </c>
      <c r="S919" s="298" t="n">
        <f aca="false">S918+K919</f>
        <v>168.548827939999</v>
      </c>
      <c r="T919" s="298"/>
      <c r="U919" s="56" t="n">
        <f aca="false">R919-$U$23</f>
        <v>100.020439573599</v>
      </c>
      <c r="V919" s="56"/>
      <c r="W919" s="56"/>
    </row>
    <row r="920" customFormat="false" ht="12.75" hidden="false" customHeight="false" outlineLevel="0" collapsed="false">
      <c r="A920" s="296" t="s">
        <v>663</v>
      </c>
      <c r="B920" s="296" t="str">
        <f aca="false">B908</f>
        <v>CB08</v>
      </c>
      <c r="C920" s="296" t="s">
        <v>682</v>
      </c>
      <c r="D920" s="297" t="n">
        <f aca="false">ROUND(10*R920,0)</f>
        <v>1687</v>
      </c>
      <c r="E920" s="153" t="s">
        <v>966</v>
      </c>
      <c r="F920" s="155"/>
      <c r="G920" s="155" t="s">
        <v>751</v>
      </c>
      <c r="H920" s="156" t="n">
        <v>34</v>
      </c>
      <c r="I920" s="157"/>
      <c r="J920" s="159"/>
      <c r="K920" s="298" t="n">
        <v>0.298171</v>
      </c>
      <c r="L920" s="56" t="n">
        <f aca="false">(Q920+Q919)/2</f>
        <v>299.815427787629</v>
      </c>
      <c r="M920" s="56" t="n">
        <f aca="false">(P920+P919)/2</f>
        <v>423.0996045</v>
      </c>
      <c r="N920" s="56" t="n">
        <f aca="false">(O920+O919)/2</f>
        <v>41.094</v>
      </c>
      <c r="O920" s="298" t="n">
        <f aca="false">$O$204</f>
        <v>41.094</v>
      </c>
      <c r="P920" s="157" t="n">
        <f aca="false">$P$204</f>
        <v>423.0996045</v>
      </c>
      <c r="Q920" s="157" t="n">
        <f aca="false">Q919-K920</f>
        <v>299.666342287629</v>
      </c>
      <c r="R920" s="298" t="n">
        <f aca="false">S920-0.5*K920</f>
        <v>168.697913439999</v>
      </c>
      <c r="S920" s="298" t="n">
        <f aca="false">S919+K920</f>
        <v>168.846998939999</v>
      </c>
      <c r="T920" s="298"/>
      <c r="U920" s="56" t="n">
        <f aca="false">R920-$U$23</f>
        <v>100.219283573599</v>
      </c>
      <c r="V920" s="56"/>
      <c r="W920" s="56"/>
    </row>
    <row r="921" customFormat="false" ht="12.75" hidden="false" customHeight="false" outlineLevel="0" collapsed="false">
      <c r="A921" s="296"/>
      <c r="B921" s="296"/>
      <c r="C921" s="296"/>
      <c r="D921" s="297"/>
      <c r="E921" s="153"/>
      <c r="F921" s="155"/>
      <c r="G921" s="155"/>
      <c r="H921" s="156"/>
      <c r="I921" s="157"/>
      <c r="J921" s="159"/>
      <c r="K921" s="298" t="n">
        <v>0</v>
      </c>
      <c r="L921" s="56" t="n">
        <f aca="false">(Q921+Q920)/2</f>
        <v>299.666342287629</v>
      </c>
      <c r="M921" s="56" t="n">
        <f aca="false">(P921+P920)/2</f>
        <v>423.0996045</v>
      </c>
      <c r="N921" s="56" t="n">
        <f aca="false">(O921+O920)/2</f>
        <v>41.094</v>
      </c>
      <c r="O921" s="298" t="n">
        <f aca="false">$O$204</f>
        <v>41.094</v>
      </c>
      <c r="P921" s="157" t="n">
        <f aca="false">$P$204</f>
        <v>423.0996045</v>
      </c>
      <c r="Q921" s="157" t="n">
        <f aca="false">Q920-K921</f>
        <v>299.666342287629</v>
      </c>
      <c r="R921" s="298" t="n">
        <f aca="false">S921-0.5*K921</f>
        <v>168.846998939999</v>
      </c>
      <c r="S921" s="298" t="n">
        <f aca="false">S920+K921</f>
        <v>168.846998939999</v>
      </c>
      <c r="T921" s="298"/>
      <c r="U921" s="56" t="n">
        <f aca="false">R921-$U$23</f>
        <v>100.368369073599</v>
      </c>
      <c r="V921" s="56"/>
      <c r="W921" s="56"/>
    </row>
    <row r="922" customFormat="false" ht="12.75" hidden="false" customHeight="false" outlineLevel="0" collapsed="false">
      <c r="A922" s="296"/>
      <c r="B922" s="296"/>
      <c r="C922" s="296"/>
      <c r="D922" s="297"/>
      <c r="E922" s="153"/>
      <c r="F922" s="155"/>
      <c r="G922" s="155"/>
      <c r="H922" s="156"/>
      <c r="I922" s="157"/>
      <c r="J922" s="159"/>
      <c r="K922" s="298" t="n">
        <v>0</v>
      </c>
      <c r="L922" s="56" t="n">
        <f aca="false">(Q922+Q921)/2</f>
        <v>299.666342287629</v>
      </c>
      <c r="M922" s="56" t="n">
        <f aca="false">(P922+P921)/2</f>
        <v>423.0996045</v>
      </c>
      <c r="N922" s="56" t="n">
        <f aca="false">(O922+O921)/2</f>
        <v>41.094</v>
      </c>
      <c r="O922" s="298" t="n">
        <f aca="false">$O$204</f>
        <v>41.094</v>
      </c>
      <c r="P922" s="157" t="n">
        <f aca="false">$P$204</f>
        <v>423.0996045</v>
      </c>
      <c r="Q922" s="157" t="n">
        <f aca="false">Q921-K922</f>
        <v>299.666342287629</v>
      </c>
      <c r="R922" s="298" t="n">
        <f aca="false">S922-0.5*K922</f>
        <v>168.846998939999</v>
      </c>
      <c r="S922" s="298" t="n">
        <f aca="false">S921+K922</f>
        <v>168.846998939999</v>
      </c>
      <c r="T922" s="298"/>
      <c r="U922" s="56" t="n">
        <f aca="false">R922-$U$23</f>
        <v>100.368369073599</v>
      </c>
      <c r="V922" s="56"/>
      <c r="W922" s="56"/>
    </row>
    <row r="923" customFormat="false" ht="12.75" hidden="false" customHeight="false" outlineLevel="0" collapsed="false">
      <c r="A923" s="296"/>
      <c r="B923" s="296"/>
      <c r="C923" s="296"/>
      <c r="D923" s="297"/>
      <c r="E923" s="153"/>
      <c r="F923" s="155"/>
      <c r="G923" s="155" t="s">
        <v>300</v>
      </c>
      <c r="H923" s="156"/>
      <c r="I923" s="157"/>
      <c r="J923" s="159"/>
      <c r="K923" s="298" t="n">
        <v>0.099517</v>
      </c>
      <c r="L923" s="56" t="n">
        <f aca="false">(Q923+Q922)/2</f>
        <v>299.616583787629</v>
      </c>
      <c r="M923" s="56" t="n">
        <f aca="false">(P923+P922)/2</f>
        <v>423.0996045</v>
      </c>
      <c r="N923" s="56" t="n">
        <f aca="false">(O923+O922)/2</f>
        <v>41.094</v>
      </c>
      <c r="O923" s="298" t="n">
        <f aca="false">$O$204</f>
        <v>41.094</v>
      </c>
      <c r="P923" s="157" t="n">
        <f aca="false">$P$204</f>
        <v>423.0996045</v>
      </c>
      <c r="Q923" s="157" t="n">
        <f aca="false">Q922-K923</f>
        <v>299.566825287629</v>
      </c>
      <c r="R923" s="298" t="n">
        <f aca="false">S923-0.5*K923</f>
        <v>168.896757439999</v>
      </c>
      <c r="S923" s="298" t="n">
        <f aca="false">S922+K923</f>
        <v>168.946515939999</v>
      </c>
      <c r="T923" s="298"/>
      <c r="U923" s="56" t="n">
        <f aca="false">R923-$U$23</f>
        <v>100.418127573599</v>
      </c>
      <c r="V923" s="56"/>
      <c r="W923" s="56"/>
    </row>
    <row r="924" customFormat="false" ht="12.75" hidden="false" customHeight="false" outlineLevel="0" collapsed="false">
      <c r="A924" s="296" t="s">
        <v>663</v>
      </c>
      <c r="B924" s="296" t="str">
        <f aca="false">B908</f>
        <v>CB08</v>
      </c>
      <c r="C924" s="296" t="s">
        <v>686</v>
      </c>
      <c r="D924" s="297" t="n">
        <f aca="false">ROUND(10*R924,0)</f>
        <v>1691</v>
      </c>
      <c r="E924" s="153" t="s">
        <v>967</v>
      </c>
      <c r="F924" s="155"/>
      <c r="G924" s="155" t="s">
        <v>751</v>
      </c>
      <c r="H924" s="156" t="n">
        <v>34</v>
      </c>
      <c r="I924" s="157"/>
      <c r="J924" s="159"/>
      <c r="K924" s="298" t="n">
        <v>0.298171</v>
      </c>
      <c r="L924" s="56" t="n">
        <f aca="false">(Q924+Q923)/2</f>
        <v>299.417739787629</v>
      </c>
      <c r="M924" s="56" t="n">
        <f aca="false">(P924+P923)/2</f>
        <v>423.0996045</v>
      </c>
      <c r="N924" s="56" t="n">
        <f aca="false">(O924+O923)/2</f>
        <v>41.094</v>
      </c>
      <c r="O924" s="298" t="n">
        <f aca="false">$O$204</f>
        <v>41.094</v>
      </c>
      <c r="P924" s="157" t="n">
        <f aca="false">$P$204</f>
        <v>423.0996045</v>
      </c>
      <c r="Q924" s="157" t="n">
        <f aca="false">Q923-K924</f>
        <v>299.268654287629</v>
      </c>
      <c r="R924" s="298" t="n">
        <f aca="false">S924-0.5*K924</f>
        <v>169.095601439999</v>
      </c>
      <c r="S924" s="298" t="n">
        <f aca="false">S923+K924</f>
        <v>169.244686939999</v>
      </c>
      <c r="T924" s="298"/>
      <c r="U924" s="56" t="n">
        <f aca="false">R924-$U$23</f>
        <v>100.616971573599</v>
      </c>
      <c r="V924" s="56"/>
      <c r="W924" s="56"/>
    </row>
    <row r="925" customFormat="false" ht="12.75" hidden="false" customHeight="false" outlineLevel="0" collapsed="false">
      <c r="A925" s="296"/>
      <c r="B925" s="296"/>
      <c r="C925" s="296"/>
      <c r="D925" s="297"/>
      <c r="E925" s="153"/>
      <c r="F925" s="155"/>
      <c r="G925" s="155"/>
      <c r="H925" s="156"/>
      <c r="I925" s="157"/>
      <c r="J925" s="159"/>
      <c r="K925" s="298" t="n">
        <v>0</v>
      </c>
      <c r="L925" s="56" t="n">
        <f aca="false">(Q925+Q924)/2</f>
        <v>299.268654287629</v>
      </c>
      <c r="M925" s="56" t="n">
        <f aca="false">(P925+P924)/2</f>
        <v>423.0996045</v>
      </c>
      <c r="N925" s="56" t="n">
        <f aca="false">(O925+O924)/2</f>
        <v>41.094</v>
      </c>
      <c r="O925" s="298" t="n">
        <f aca="false">$O$204</f>
        <v>41.094</v>
      </c>
      <c r="P925" s="157" t="n">
        <f aca="false">$P$204</f>
        <v>423.0996045</v>
      </c>
      <c r="Q925" s="157" t="n">
        <f aca="false">Q924-K925</f>
        <v>299.268654287629</v>
      </c>
      <c r="R925" s="298" t="n">
        <f aca="false">S925-0.5*K925</f>
        <v>169.244686939999</v>
      </c>
      <c r="S925" s="298" t="n">
        <f aca="false">S924+K925</f>
        <v>169.244686939999</v>
      </c>
      <c r="T925" s="298"/>
      <c r="U925" s="56" t="n">
        <f aca="false">R925-$U$23</f>
        <v>100.766057073599</v>
      </c>
      <c r="V925" s="56"/>
      <c r="W925" s="56"/>
    </row>
    <row r="926" customFormat="false" ht="12.75" hidden="false" customHeight="false" outlineLevel="0" collapsed="false">
      <c r="A926" s="296"/>
      <c r="B926" s="296"/>
      <c r="C926" s="296"/>
      <c r="D926" s="297"/>
      <c r="E926" s="153"/>
      <c r="F926" s="155"/>
      <c r="G926" s="155"/>
      <c r="H926" s="156"/>
      <c r="I926" s="157"/>
      <c r="J926" s="159"/>
      <c r="K926" s="298" t="n">
        <v>0</v>
      </c>
      <c r="L926" s="56" t="n">
        <f aca="false">(Q926+Q925)/2</f>
        <v>299.268654287629</v>
      </c>
      <c r="M926" s="56" t="n">
        <f aca="false">(P926+P925)/2</f>
        <v>423.0996045</v>
      </c>
      <c r="N926" s="56" t="n">
        <f aca="false">(O926+O925)/2</f>
        <v>41.094</v>
      </c>
      <c r="O926" s="298" t="n">
        <f aca="false">$O$204</f>
        <v>41.094</v>
      </c>
      <c r="P926" s="157" t="n">
        <f aca="false">$P$204</f>
        <v>423.0996045</v>
      </c>
      <c r="Q926" s="157" t="n">
        <f aca="false">Q925-K926</f>
        <v>299.268654287629</v>
      </c>
      <c r="R926" s="298" t="n">
        <f aca="false">S926-0.5*K926</f>
        <v>169.244686939999</v>
      </c>
      <c r="S926" s="298" t="n">
        <f aca="false">S925+K926</f>
        <v>169.244686939999</v>
      </c>
      <c r="T926" s="298"/>
      <c r="U926" s="56" t="n">
        <f aca="false">R926-$U$23</f>
        <v>100.766057073599</v>
      </c>
      <c r="V926" s="56"/>
      <c r="W926" s="56"/>
    </row>
    <row r="927" customFormat="false" ht="12.75" hidden="false" customHeight="false" outlineLevel="0" collapsed="false">
      <c r="A927" s="296"/>
      <c r="B927" s="296"/>
      <c r="C927" s="296"/>
      <c r="D927" s="297"/>
      <c r="E927" s="153"/>
      <c r="F927" s="155"/>
      <c r="G927" s="155" t="s">
        <v>300</v>
      </c>
      <c r="H927" s="156"/>
      <c r="I927" s="157"/>
      <c r="J927" s="159"/>
      <c r="K927" s="298" t="n">
        <v>0.099517</v>
      </c>
      <c r="L927" s="56" t="n">
        <f aca="false">(Q927+Q926)/2</f>
        <v>299.218895787629</v>
      </c>
      <c r="M927" s="56" t="n">
        <f aca="false">(P927+P926)/2</f>
        <v>423.0996045</v>
      </c>
      <c r="N927" s="56" t="n">
        <f aca="false">(O927+O926)/2</f>
        <v>41.094</v>
      </c>
      <c r="O927" s="298" t="n">
        <f aca="false">$O$204</f>
        <v>41.094</v>
      </c>
      <c r="P927" s="157" t="n">
        <f aca="false">$P$204</f>
        <v>423.0996045</v>
      </c>
      <c r="Q927" s="157" t="n">
        <f aca="false">Q926-K927</f>
        <v>299.169137287629</v>
      </c>
      <c r="R927" s="298" t="n">
        <f aca="false">S927-0.5*K927</f>
        <v>169.294445439999</v>
      </c>
      <c r="S927" s="298" t="n">
        <f aca="false">S926+K927</f>
        <v>169.344203939999</v>
      </c>
      <c r="T927" s="298"/>
      <c r="U927" s="56" t="n">
        <f aca="false">R927-$U$23</f>
        <v>100.815815573599</v>
      </c>
      <c r="V927" s="56"/>
      <c r="W927" s="56"/>
    </row>
    <row r="928" customFormat="false" ht="12.75" hidden="false" customHeight="false" outlineLevel="0" collapsed="false">
      <c r="A928" s="296" t="s">
        <v>663</v>
      </c>
      <c r="B928" s="296" t="str">
        <f aca="false">B908</f>
        <v>CB08</v>
      </c>
      <c r="C928" s="296" t="s">
        <v>694</v>
      </c>
      <c r="D928" s="297" t="n">
        <f aca="false">ROUND(10*R928,0)</f>
        <v>1695</v>
      </c>
      <c r="E928" s="153" t="s">
        <v>968</v>
      </c>
      <c r="F928" s="155"/>
      <c r="G928" s="155" t="s">
        <v>751</v>
      </c>
      <c r="H928" s="156" t="n">
        <v>34</v>
      </c>
      <c r="I928" s="157"/>
      <c r="J928" s="159"/>
      <c r="K928" s="298" t="n">
        <v>0.298171</v>
      </c>
      <c r="L928" s="56" t="n">
        <f aca="false">(Q928+Q927)/2</f>
        <v>299.020051787629</v>
      </c>
      <c r="M928" s="56" t="n">
        <f aca="false">(P928+P927)/2</f>
        <v>423.0996045</v>
      </c>
      <c r="N928" s="56" t="n">
        <f aca="false">(O928+O927)/2</f>
        <v>41.094</v>
      </c>
      <c r="O928" s="298" t="n">
        <f aca="false">$O$204</f>
        <v>41.094</v>
      </c>
      <c r="P928" s="157" t="n">
        <f aca="false">$P$204</f>
        <v>423.0996045</v>
      </c>
      <c r="Q928" s="157" t="n">
        <f aca="false">Q927-K928</f>
        <v>298.870966287629</v>
      </c>
      <c r="R928" s="298" t="n">
        <f aca="false">S928-0.5*K928</f>
        <v>169.493289439999</v>
      </c>
      <c r="S928" s="298" t="n">
        <f aca="false">S927+K928</f>
        <v>169.642374939999</v>
      </c>
      <c r="T928" s="298"/>
      <c r="U928" s="56" t="n">
        <f aca="false">R928-$U$23</f>
        <v>101.014659573599</v>
      </c>
      <c r="V928" s="56"/>
      <c r="W928" s="56"/>
    </row>
    <row r="929" customFormat="false" ht="12.75" hidden="false" customHeight="false" outlineLevel="0" collapsed="false">
      <c r="A929" s="296"/>
      <c r="B929" s="296"/>
      <c r="C929" s="296"/>
      <c r="D929" s="297"/>
      <c r="E929" s="153"/>
      <c r="F929" s="155"/>
      <c r="G929" s="155"/>
      <c r="H929" s="156"/>
      <c r="I929" s="157"/>
      <c r="J929" s="159"/>
      <c r="K929" s="298" t="n">
        <v>0</v>
      </c>
      <c r="L929" s="56" t="n">
        <f aca="false">(Q929+Q928)/2</f>
        <v>298.870966287629</v>
      </c>
      <c r="M929" s="56" t="n">
        <f aca="false">(P929+P928)/2</f>
        <v>423.0996045</v>
      </c>
      <c r="N929" s="56" t="n">
        <f aca="false">(O929+O928)/2</f>
        <v>41.094</v>
      </c>
      <c r="O929" s="298" t="n">
        <f aca="false">$O$204</f>
        <v>41.094</v>
      </c>
      <c r="P929" s="157" t="n">
        <f aca="false">$P$204</f>
        <v>423.0996045</v>
      </c>
      <c r="Q929" s="157" t="n">
        <f aca="false">Q928-K929</f>
        <v>298.870966287629</v>
      </c>
      <c r="R929" s="298" t="n">
        <f aca="false">S929-0.5*K929</f>
        <v>169.642374939999</v>
      </c>
      <c r="S929" s="298" t="n">
        <f aca="false">S928+K929</f>
        <v>169.642374939999</v>
      </c>
      <c r="T929" s="298"/>
      <c r="U929" s="56" t="n">
        <f aca="false">R929-$U$23</f>
        <v>101.163745073599</v>
      </c>
      <c r="V929" s="56"/>
      <c r="W929" s="56"/>
    </row>
    <row r="930" customFormat="false" ht="12.75" hidden="false" customHeight="false" outlineLevel="0" collapsed="false">
      <c r="A930" s="296" t="s">
        <v>663</v>
      </c>
      <c r="B930" s="296" t="str">
        <f aca="false">B908</f>
        <v>CB08</v>
      </c>
      <c r="C930" s="296" t="s">
        <v>688</v>
      </c>
      <c r="D930" s="297" t="n">
        <f aca="false">ROUND(10*R930,0)</f>
        <v>1696</v>
      </c>
      <c r="E930" s="153" t="s">
        <v>969</v>
      </c>
      <c r="F930" s="155"/>
      <c r="G930" s="155" t="s">
        <v>690</v>
      </c>
      <c r="H930" s="156"/>
      <c r="I930" s="157"/>
      <c r="J930" s="159"/>
      <c r="K930" s="298" t="n">
        <v>0</v>
      </c>
      <c r="L930" s="56" t="n">
        <f aca="false">(Q930+Q929)/2</f>
        <v>298.870966287629</v>
      </c>
      <c r="M930" s="56" t="n">
        <f aca="false">(P930+P929)/2</f>
        <v>423.0996045</v>
      </c>
      <c r="N930" s="56" t="n">
        <f aca="false">(O930+O929)/2</f>
        <v>41.094</v>
      </c>
      <c r="O930" s="298" t="n">
        <f aca="false">$O$204</f>
        <v>41.094</v>
      </c>
      <c r="P930" s="157" t="n">
        <f aca="false">$P$204</f>
        <v>423.0996045</v>
      </c>
      <c r="Q930" s="157" t="n">
        <f aca="false">Q929-K930</f>
        <v>298.870966287629</v>
      </c>
      <c r="R930" s="298" t="n">
        <f aca="false">S930-0.5*K930</f>
        <v>169.642374939999</v>
      </c>
      <c r="S930" s="298" t="n">
        <f aca="false">S929+K930</f>
        <v>169.642374939999</v>
      </c>
      <c r="T930" s="298"/>
      <c r="U930" s="56" t="n">
        <f aca="false">R930-$U$23</f>
        <v>101.163745073599</v>
      </c>
      <c r="V930" s="56"/>
      <c r="W930" s="56"/>
    </row>
    <row r="931" customFormat="false" ht="12.75" hidden="false" customHeight="false" outlineLevel="0" collapsed="false">
      <c r="A931" s="296"/>
      <c r="B931" s="296"/>
      <c r="C931" s="296"/>
      <c r="D931" s="297"/>
      <c r="E931" s="153"/>
      <c r="F931" s="155"/>
      <c r="G931" s="155" t="s">
        <v>300</v>
      </c>
      <c r="H931" s="156"/>
      <c r="I931" s="157"/>
      <c r="J931" s="159"/>
      <c r="K931" s="298" t="n">
        <v>0.09650984</v>
      </c>
      <c r="L931" s="56" t="n">
        <f aca="false">(Q931+Q930)/2</f>
        <v>298.822711367629</v>
      </c>
      <c r="M931" s="56" t="n">
        <f aca="false">(P931+P930)/2</f>
        <v>423.0996045</v>
      </c>
      <c r="N931" s="56" t="n">
        <f aca="false">(O931+O930)/2</f>
        <v>41.094</v>
      </c>
      <c r="O931" s="298" t="n">
        <f aca="false">$O$204</f>
        <v>41.094</v>
      </c>
      <c r="P931" s="157" t="n">
        <f aca="false">$P$204</f>
        <v>423.0996045</v>
      </c>
      <c r="Q931" s="157" t="n">
        <f aca="false">Q930-K931</f>
        <v>298.774456447629</v>
      </c>
      <c r="R931" s="298" t="n">
        <f aca="false">S931-0.5*K931</f>
        <v>169.690629859999</v>
      </c>
      <c r="S931" s="298" t="n">
        <f aca="false">S930+K931</f>
        <v>169.738884779999</v>
      </c>
      <c r="T931" s="298"/>
      <c r="U931" s="56" t="n">
        <f aca="false">R931-$U$23</f>
        <v>101.211999993599</v>
      </c>
      <c r="V931" s="56"/>
      <c r="W931" s="56"/>
    </row>
    <row r="932" customFormat="false" ht="12.75" hidden="false" customHeight="false" outlineLevel="0" collapsed="false">
      <c r="A932" s="296" t="s">
        <v>663</v>
      </c>
      <c r="B932" s="296" t="str">
        <f aca="false">B908</f>
        <v>CB08</v>
      </c>
      <c r="C932" s="296" t="s">
        <v>579</v>
      </c>
      <c r="D932" s="297" t="n">
        <f aca="false">ROUND(10*R932,0)</f>
        <v>1697</v>
      </c>
      <c r="E932" s="153" t="s">
        <v>970</v>
      </c>
      <c r="F932" s="155" t="s">
        <v>672</v>
      </c>
      <c r="G932" s="155" t="s">
        <v>673</v>
      </c>
      <c r="H932" s="156" t="n">
        <v>40</v>
      </c>
      <c r="I932" s="157"/>
      <c r="J932" s="159"/>
      <c r="K932" s="298" t="n">
        <v>0</v>
      </c>
      <c r="L932" s="56" t="n">
        <f aca="false">(Q932+Q931)/2</f>
        <v>298.774456447629</v>
      </c>
      <c r="M932" s="56" t="n">
        <f aca="false">(P932+P931)/2</f>
        <v>423.0996045</v>
      </c>
      <c r="N932" s="56" t="n">
        <f aca="false">(O932+O931)/2</f>
        <v>41.094</v>
      </c>
      <c r="O932" s="298" t="n">
        <f aca="false">$O$204</f>
        <v>41.094</v>
      </c>
      <c r="P932" s="157" t="n">
        <f aca="false">$P$204</f>
        <v>423.0996045</v>
      </c>
      <c r="Q932" s="157" t="n">
        <f aca="false">Q931-K932</f>
        <v>298.774456447629</v>
      </c>
      <c r="R932" s="298" t="n">
        <f aca="false">S932-0.5*K932</f>
        <v>169.738884779999</v>
      </c>
      <c r="S932" s="298" t="n">
        <f aca="false">S931+K932</f>
        <v>169.738884779999</v>
      </c>
      <c r="T932" s="298"/>
      <c r="U932" s="56" t="n">
        <f aca="false">R932-$U$23</f>
        <v>101.260254913599</v>
      </c>
      <c r="V932" s="56"/>
      <c r="W932" s="56"/>
    </row>
    <row r="933" customFormat="false" ht="12.75" hidden="false" customHeight="false" outlineLevel="0" collapsed="false">
      <c r="A933" s="296"/>
      <c r="B933" s="296"/>
      <c r="C933" s="296"/>
      <c r="D933" s="297"/>
      <c r="E933" s="153"/>
      <c r="F933" s="155"/>
      <c r="G933" s="155" t="s">
        <v>674</v>
      </c>
      <c r="H933" s="156"/>
      <c r="I933" s="157"/>
      <c r="J933" s="159"/>
      <c r="K933" s="298" t="n">
        <v>0.05588</v>
      </c>
      <c r="L933" s="56" t="n">
        <f aca="false">(Q933+Q932)/2</f>
        <v>298.746516447629</v>
      </c>
      <c r="M933" s="56" t="n">
        <f aca="false">(P933+P932)/2</f>
        <v>423.0996045</v>
      </c>
      <c r="N933" s="56" t="n">
        <f aca="false">(O933+O932)/2</f>
        <v>41.094</v>
      </c>
      <c r="O933" s="298" t="n">
        <f aca="false">$O$204</f>
        <v>41.094</v>
      </c>
      <c r="P933" s="157" t="n">
        <f aca="false">$P$204</f>
        <v>423.0996045</v>
      </c>
      <c r="Q933" s="157" t="n">
        <f aca="false">Q932-K933</f>
        <v>298.718576447629</v>
      </c>
      <c r="R933" s="298" t="n">
        <f aca="false">S933-0.5*K933</f>
        <v>169.766824779999</v>
      </c>
      <c r="S933" s="298" t="n">
        <f aca="false">S932+K933</f>
        <v>169.794764779999</v>
      </c>
      <c r="T933" s="298"/>
      <c r="U933" s="56" t="n">
        <f aca="false">R933-$U$23</f>
        <v>101.288194913599</v>
      </c>
      <c r="V933" s="56"/>
      <c r="W933" s="56"/>
    </row>
    <row r="934" customFormat="false" ht="12.75" hidden="false" customHeight="false" outlineLevel="0" collapsed="false">
      <c r="A934" s="296"/>
      <c r="B934" s="296"/>
      <c r="C934" s="296"/>
      <c r="D934" s="297"/>
      <c r="E934" s="153"/>
      <c r="F934" s="155"/>
      <c r="G934" s="155" t="s">
        <v>675</v>
      </c>
      <c r="H934" s="156" t="n">
        <v>40</v>
      </c>
      <c r="I934" s="157"/>
      <c r="J934" s="159"/>
      <c r="K934" s="298" t="n">
        <v>0.076136</v>
      </c>
      <c r="L934" s="56" t="n">
        <f aca="false">(Q934+Q933)/2</f>
        <v>298.680508447629</v>
      </c>
      <c r="M934" s="56" t="n">
        <f aca="false">(P934+P933)/2</f>
        <v>423.0996045</v>
      </c>
      <c r="N934" s="56" t="n">
        <f aca="false">(O934+O933)/2</f>
        <v>41.094</v>
      </c>
      <c r="O934" s="298" t="n">
        <f aca="false">$O$204</f>
        <v>41.094</v>
      </c>
      <c r="P934" s="157" t="n">
        <f aca="false">$P$204</f>
        <v>423.0996045</v>
      </c>
      <c r="Q934" s="157" t="n">
        <f aca="false">Q933-K934</f>
        <v>298.642440447629</v>
      </c>
      <c r="R934" s="298" t="n">
        <f aca="false">S934-0.5*K934</f>
        <v>169.832832779999</v>
      </c>
      <c r="S934" s="298" t="n">
        <f aca="false">S933+K934</f>
        <v>169.870900779999</v>
      </c>
      <c r="T934" s="298"/>
      <c r="U934" s="56" t="n">
        <f aca="false">R934-$U$23</f>
        <v>101.354202913599</v>
      </c>
      <c r="V934" s="56"/>
      <c r="W934" s="56"/>
    </row>
    <row r="935" customFormat="false" ht="12.75" hidden="false" customHeight="false" outlineLevel="0" collapsed="false">
      <c r="A935" s="296" t="s">
        <v>663</v>
      </c>
      <c r="B935" s="296" t="str">
        <f aca="false">B908</f>
        <v>CB08</v>
      </c>
      <c r="C935" s="296" t="s">
        <v>692</v>
      </c>
      <c r="D935" s="297" t="n">
        <f aca="false">ROUND(10*R935,0)</f>
        <v>1701</v>
      </c>
      <c r="E935" s="153" t="s">
        <v>971</v>
      </c>
      <c r="F935" s="155" t="s">
        <v>765</v>
      </c>
      <c r="G935" s="155" t="s">
        <v>680</v>
      </c>
      <c r="H935" s="156" t="n">
        <v>40</v>
      </c>
      <c r="I935" s="157"/>
      <c r="J935" s="159"/>
      <c r="K935" s="298" t="n">
        <v>0.5</v>
      </c>
      <c r="L935" s="56" t="n">
        <f aca="false">(Q935+Q934)/2</f>
        <v>298.392440447629</v>
      </c>
      <c r="M935" s="56" t="n">
        <f aca="false">(P935+P934)/2</f>
        <v>423.0996045</v>
      </c>
      <c r="N935" s="56" t="n">
        <f aca="false">(O935+O934)/2</f>
        <v>41.094</v>
      </c>
      <c r="O935" s="298" t="n">
        <f aca="false">$O$204</f>
        <v>41.094</v>
      </c>
      <c r="P935" s="157" t="n">
        <f aca="false">$P$204</f>
        <v>423.0996045</v>
      </c>
      <c r="Q935" s="157" t="n">
        <f aca="false">Q934-K935</f>
        <v>298.142440447629</v>
      </c>
      <c r="R935" s="298" t="n">
        <f aca="false">S935-0.5*K935</f>
        <v>170.120900779999</v>
      </c>
      <c r="S935" s="298" t="n">
        <f aca="false">S934+K935</f>
        <v>170.370900779999</v>
      </c>
      <c r="T935" s="298"/>
      <c r="U935" s="56" t="n">
        <f aca="false">R935-$U$23</f>
        <v>101.642270913599</v>
      </c>
      <c r="V935" s="56"/>
      <c r="W935" s="56"/>
    </row>
    <row r="936" customFormat="false" ht="12.75" hidden="false" customHeight="false" outlineLevel="0" collapsed="false">
      <c r="A936" s="296"/>
      <c r="B936" s="296"/>
      <c r="C936" s="296"/>
      <c r="D936" s="297"/>
      <c r="E936" s="153"/>
      <c r="F936" s="155"/>
      <c r="G936" s="155" t="s">
        <v>681</v>
      </c>
      <c r="H936" s="156" t="n">
        <v>40</v>
      </c>
      <c r="I936" s="157"/>
      <c r="J936" s="159"/>
      <c r="K936" s="298" t="n">
        <v>0.076136</v>
      </c>
      <c r="L936" s="56" t="n">
        <f aca="false">(Q936+Q935)/2</f>
        <v>298.104372447629</v>
      </c>
      <c r="M936" s="56" t="n">
        <f aca="false">(P936+P935)/2</f>
        <v>423.0996045</v>
      </c>
      <c r="N936" s="56" t="n">
        <f aca="false">(O936+O935)/2</f>
        <v>41.094</v>
      </c>
      <c r="O936" s="298" t="n">
        <f aca="false">$O$204</f>
        <v>41.094</v>
      </c>
      <c r="P936" s="157" t="n">
        <f aca="false">$P$204</f>
        <v>423.0996045</v>
      </c>
      <c r="Q936" s="157" t="n">
        <f aca="false">Q935-K936</f>
        <v>298.066304447629</v>
      </c>
      <c r="R936" s="298" t="n">
        <f aca="false">S936-0.5*K936</f>
        <v>170.408968779999</v>
      </c>
      <c r="S936" s="298" t="n">
        <f aca="false">S935+K936</f>
        <v>170.447036779999</v>
      </c>
      <c r="T936" s="298"/>
      <c r="U936" s="56" t="n">
        <f aca="false">R936-$U$23</f>
        <v>101.930338913599</v>
      </c>
      <c r="V936" s="56"/>
      <c r="W936" s="56"/>
    </row>
    <row r="937" customFormat="false" ht="12.75" hidden="false" customHeight="false" outlineLevel="0" collapsed="false">
      <c r="A937" s="296"/>
      <c r="B937" s="296"/>
      <c r="C937" s="296"/>
      <c r="D937" s="297"/>
      <c r="E937" s="153"/>
      <c r="F937" s="155"/>
      <c r="G937" s="155" t="s">
        <v>300</v>
      </c>
      <c r="H937" s="156"/>
      <c r="I937" s="157"/>
      <c r="J937" s="159"/>
      <c r="K937" s="298" t="n">
        <v>0.099517</v>
      </c>
      <c r="L937" s="56" t="n">
        <f aca="false">(Q937+Q936)/2</f>
        <v>298.016545947629</v>
      </c>
      <c r="M937" s="56" t="n">
        <f aca="false">(P937+P936)/2</f>
        <v>423.0996045</v>
      </c>
      <c r="N937" s="56" t="n">
        <f aca="false">(O937+O936)/2</f>
        <v>41.094</v>
      </c>
      <c r="O937" s="298" t="n">
        <f aca="false">$O$204</f>
        <v>41.094</v>
      </c>
      <c r="P937" s="157" t="n">
        <f aca="false">$P$204</f>
        <v>423.0996045</v>
      </c>
      <c r="Q937" s="157" t="n">
        <f aca="false">Q936-K937</f>
        <v>297.966787447629</v>
      </c>
      <c r="R937" s="298" t="n">
        <f aca="false">S937-0.5*K937</f>
        <v>170.496795279999</v>
      </c>
      <c r="S937" s="298" t="n">
        <f aca="false">S936+K937</f>
        <v>170.546553779999</v>
      </c>
      <c r="T937" s="298"/>
      <c r="U937" s="56" t="n">
        <f aca="false">R937-$U$23</f>
        <v>102.018165413599</v>
      </c>
      <c r="V937" s="56"/>
      <c r="W937" s="56"/>
    </row>
    <row r="938" customFormat="false" ht="12.75" hidden="false" customHeight="false" outlineLevel="0" collapsed="false">
      <c r="A938" s="296" t="s">
        <v>663</v>
      </c>
      <c r="B938" s="296" t="str">
        <f aca="false">B908</f>
        <v>CB08</v>
      </c>
      <c r="C938" s="296" t="s">
        <v>798</v>
      </c>
      <c r="D938" s="297" t="n">
        <f aca="false">ROUND(10*R938,0)</f>
        <v>1707</v>
      </c>
      <c r="E938" s="153" t="s">
        <v>972</v>
      </c>
      <c r="F938" s="155"/>
      <c r="G938" s="155" t="s">
        <v>751</v>
      </c>
      <c r="H938" s="156" t="n">
        <v>34</v>
      </c>
      <c r="I938" s="157"/>
      <c r="J938" s="159"/>
      <c r="K938" s="298" t="n">
        <v>0.298171</v>
      </c>
      <c r="L938" s="56" t="n">
        <f aca="false">(Q938+Q937)/2</f>
        <v>297.817701947629</v>
      </c>
      <c r="M938" s="56" t="n">
        <f aca="false">(P938+P937)/2</f>
        <v>423.0996045</v>
      </c>
      <c r="N938" s="56" t="n">
        <f aca="false">(O938+O937)/2</f>
        <v>41.094</v>
      </c>
      <c r="O938" s="298" t="n">
        <f aca="false">$O$204</f>
        <v>41.094</v>
      </c>
      <c r="P938" s="157" t="n">
        <f aca="false">$P$204</f>
        <v>423.0996045</v>
      </c>
      <c r="Q938" s="157" t="n">
        <f aca="false">Q937-K938</f>
        <v>297.668616447629</v>
      </c>
      <c r="R938" s="298" t="n">
        <f aca="false">S938-0.5*K938</f>
        <v>170.695639279999</v>
      </c>
      <c r="S938" s="298" t="n">
        <f aca="false">S937+K938</f>
        <v>170.844724779999</v>
      </c>
      <c r="T938" s="298"/>
      <c r="U938" s="56" t="n">
        <f aca="false">R938-$U$23</f>
        <v>102.217009413599</v>
      </c>
      <c r="V938" s="56"/>
      <c r="W938" s="56"/>
    </row>
    <row r="939" customFormat="false" ht="12.75" hidden="false" customHeight="false" outlineLevel="0" collapsed="false">
      <c r="A939" s="296"/>
      <c r="B939" s="296"/>
      <c r="C939" s="296"/>
      <c r="D939" s="297"/>
      <c r="E939" s="153"/>
      <c r="F939" s="155"/>
      <c r="G939" s="155"/>
      <c r="H939" s="156"/>
      <c r="I939" s="157"/>
      <c r="J939" s="159"/>
      <c r="K939" s="298" t="n">
        <v>0</v>
      </c>
      <c r="L939" s="56" t="n">
        <f aca="false">(Q939+Q938)/2</f>
        <v>297.668616447629</v>
      </c>
      <c r="M939" s="56" t="n">
        <f aca="false">(P939+P938)/2</f>
        <v>423.0996045</v>
      </c>
      <c r="N939" s="56" t="n">
        <f aca="false">(O939+O938)/2</f>
        <v>41.094</v>
      </c>
      <c r="O939" s="298" t="n">
        <f aca="false">$O$204</f>
        <v>41.094</v>
      </c>
      <c r="P939" s="157" t="n">
        <f aca="false">$P$204</f>
        <v>423.0996045</v>
      </c>
      <c r="Q939" s="157" t="n">
        <f aca="false">Q938-K939</f>
        <v>297.668616447629</v>
      </c>
      <c r="R939" s="298" t="n">
        <f aca="false">S939-0.5*K939</f>
        <v>170.844724779999</v>
      </c>
      <c r="S939" s="298" t="n">
        <f aca="false">S938+K939</f>
        <v>170.844724779999</v>
      </c>
      <c r="T939" s="298"/>
      <c r="U939" s="56" t="n">
        <f aca="false">R939-$U$23</f>
        <v>102.366094913599</v>
      </c>
      <c r="V939" s="56"/>
      <c r="W939" s="56"/>
    </row>
    <row r="940" customFormat="false" ht="12.75" hidden="false" customHeight="false" outlineLevel="0" collapsed="false">
      <c r="A940" s="296"/>
      <c r="B940" s="296"/>
      <c r="C940" s="296"/>
      <c r="D940" s="297"/>
      <c r="E940" s="153"/>
      <c r="F940" s="155"/>
      <c r="G940" s="155"/>
      <c r="H940" s="156"/>
      <c r="I940" s="157"/>
      <c r="J940" s="159"/>
      <c r="K940" s="298" t="n">
        <v>0</v>
      </c>
      <c r="L940" s="56" t="n">
        <f aca="false">(Q940+Q939)/2</f>
        <v>297.668616447629</v>
      </c>
      <c r="M940" s="56" t="n">
        <f aca="false">(P940+P939)/2</f>
        <v>423.0996045</v>
      </c>
      <c r="N940" s="56" t="n">
        <f aca="false">(O940+O939)/2</f>
        <v>41.094</v>
      </c>
      <c r="O940" s="298" t="n">
        <f aca="false">$O$204</f>
        <v>41.094</v>
      </c>
      <c r="P940" s="157" t="n">
        <f aca="false">$P$204</f>
        <v>423.0996045</v>
      </c>
      <c r="Q940" s="157" t="n">
        <f aca="false">Q939-K940</f>
        <v>297.668616447629</v>
      </c>
      <c r="R940" s="298" t="n">
        <f aca="false">S940-0.5*K940</f>
        <v>170.844724779999</v>
      </c>
      <c r="S940" s="298" t="n">
        <f aca="false">S939+K940</f>
        <v>170.844724779999</v>
      </c>
      <c r="T940" s="298"/>
      <c r="U940" s="56" t="n">
        <f aca="false">R940-$U$23</f>
        <v>102.366094913599</v>
      </c>
      <c r="V940" s="56"/>
      <c r="W940" s="56"/>
    </row>
    <row r="941" customFormat="false" ht="12.75" hidden="false" customHeight="false" outlineLevel="0" collapsed="false">
      <c r="A941" s="296"/>
      <c r="B941" s="296"/>
      <c r="C941" s="296"/>
      <c r="D941" s="297"/>
      <c r="E941" s="153"/>
      <c r="F941" s="155"/>
      <c r="G941" s="155" t="s">
        <v>300</v>
      </c>
      <c r="H941" s="156"/>
      <c r="I941" s="157"/>
      <c r="J941" s="159"/>
      <c r="K941" s="298" t="n">
        <v>0.099517</v>
      </c>
      <c r="L941" s="56" t="n">
        <f aca="false">(Q941+Q940)/2</f>
        <v>297.618857947629</v>
      </c>
      <c r="M941" s="56" t="n">
        <f aca="false">(P941+P940)/2</f>
        <v>423.0996045</v>
      </c>
      <c r="N941" s="56" t="n">
        <f aca="false">(O941+O940)/2</f>
        <v>41.094</v>
      </c>
      <c r="O941" s="298" t="n">
        <f aca="false">$O$204</f>
        <v>41.094</v>
      </c>
      <c r="P941" s="157" t="n">
        <f aca="false">$P$204</f>
        <v>423.0996045</v>
      </c>
      <c r="Q941" s="157" t="n">
        <f aca="false">Q940-K941</f>
        <v>297.569099447629</v>
      </c>
      <c r="R941" s="298" t="n">
        <f aca="false">S941-0.5*K941</f>
        <v>170.894483279999</v>
      </c>
      <c r="S941" s="298" t="n">
        <f aca="false">S940+K941</f>
        <v>170.944241779999</v>
      </c>
      <c r="T941" s="298"/>
      <c r="U941" s="56" t="n">
        <f aca="false">R941-$U$23</f>
        <v>102.415853413599</v>
      </c>
      <c r="V941" s="56"/>
      <c r="W941" s="56"/>
    </row>
    <row r="942" customFormat="false" ht="12.75" hidden="false" customHeight="false" outlineLevel="0" collapsed="false">
      <c r="A942" s="296" t="s">
        <v>663</v>
      </c>
      <c r="B942" s="296" t="str">
        <f aca="false">B908</f>
        <v>CB08</v>
      </c>
      <c r="C942" s="296" t="s">
        <v>801</v>
      </c>
      <c r="D942" s="297" t="n">
        <f aca="false">ROUND(10*R942,0)</f>
        <v>1711</v>
      </c>
      <c r="E942" s="153" t="s">
        <v>973</v>
      </c>
      <c r="F942" s="155"/>
      <c r="G942" s="155" t="s">
        <v>751</v>
      </c>
      <c r="H942" s="156" t="n">
        <v>34</v>
      </c>
      <c r="I942" s="157"/>
      <c r="J942" s="159"/>
      <c r="K942" s="298" t="n">
        <v>0.298171</v>
      </c>
      <c r="L942" s="56" t="n">
        <f aca="false">(Q942+Q941)/2</f>
        <v>297.420013947629</v>
      </c>
      <c r="M942" s="56" t="n">
        <f aca="false">(P942+P941)/2</f>
        <v>423.0996045</v>
      </c>
      <c r="N942" s="56" t="n">
        <f aca="false">(O942+O941)/2</f>
        <v>41.094</v>
      </c>
      <c r="O942" s="298" t="n">
        <f aca="false">$O$204</f>
        <v>41.094</v>
      </c>
      <c r="P942" s="157" t="n">
        <f aca="false">$P$204</f>
        <v>423.0996045</v>
      </c>
      <c r="Q942" s="157" t="n">
        <f aca="false">Q941-K942</f>
        <v>297.270928447629</v>
      </c>
      <c r="R942" s="298" t="n">
        <f aca="false">S942-0.5*K942</f>
        <v>171.093327279999</v>
      </c>
      <c r="S942" s="298" t="n">
        <f aca="false">S941+K942</f>
        <v>171.242412779999</v>
      </c>
      <c r="T942" s="298"/>
      <c r="U942" s="56" t="n">
        <f aca="false">R942-$U$23</f>
        <v>102.614697413599</v>
      </c>
      <c r="V942" s="56"/>
      <c r="W942" s="56"/>
    </row>
    <row r="943" customFormat="false" ht="12.75" hidden="false" customHeight="false" outlineLevel="0" collapsed="false">
      <c r="A943" s="296"/>
      <c r="B943" s="296"/>
      <c r="C943" s="296"/>
      <c r="D943" s="297"/>
      <c r="E943" s="153"/>
      <c r="F943" s="155"/>
      <c r="G943" s="155"/>
      <c r="H943" s="156"/>
      <c r="I943" s="157"/>
      <c r="J943" s="159"/>
      <c r="K943" s="298" t="n">
        <v>0</v>
      </c>
      <c r="L943" s="56" t="n">
        <f aca="false">(Q943+Q942)/2</f>
        <v>297.270928447629</v>
      </c>
      <c r="M943" s="56" t="n">
        <f aca="false">(P943+P942)/2</f>
        <v>423.0996045</v>
      </c>
      <c r="N943" s="56" t="n">
        <f aca="false">(O943+O942)/2</f>
        <v>41.094</v>
      </c>
      <c r="O943" s="298" t="n">
        <f aca="false">$O$204</f>
        <v>41.094</v>
      </c>
      <c r="P943" s="157" t="n">
        <f aca="false">$P$204</f>
        <v>423.0996045</v>
      </c>
      <c r="Q943" s="157" t="n">
        <f aca="false">Q942-K943</f>
        <v>297.270928447629</v>
      </c>
      <c r="R943" s="298" t="n">
        <f aca="false">S943-0.5*K943</f>
        <v>171.242412779999</v>
      </c>
      <c r="S943" s="298" t="n">
        <f aca="false">S942+K943</f>
        <v>171.242412779999</v>
      </c>
      <c r="T943" s="298"/>
      <c r="U943" s="56" t="n">
        <f aca="false">R943-$U$23</f>
        <v>102.763782913599</v>
      </c>
      <c r="V943" s="56"/>
      <c r="W943" s="56"/>
    </row>
    <row r="944" customFormat="false" ht="12.75" hidden="false" customHeight="false" outlineLevel="0" collapsed="false">
      <c r="A944" s="296"/>
      <c r="B944" s="296"/>
      <c r="C944" s="296"/>
      <c r="D944" s="297"/>
      <c r="E944" s="153"/>
      <c r="F944" s="155"/>
      <c r="G944" s="155"/>
      <c r="H944" s="156"/>
      <c r="I944" s="157"/>
      <c r="J944" s="159"/>
      <c r="K944" s="298" t="n">
        <v>0</v>
      </c>
      <c r="L944" s="56" t="n">
        <f aca="false">(Q944+Q943)/2</f>
        <v>297.270928447629</v>
      </c>
      <c r="M944" s="56" t="n">
        <f aca="false">(P944+P943)/2</f>
        <v>423.0996045</v>
      </c>
      <c r="N944" s="56" t="n">
        <f aca="false">(O944+O943)/2</f>
        <v>41.094</v>
      </c>
      <c r="O944" s="298" t="n">
        <f aca="false">$O$204</f>
        <v>41.094</v>
      </c>
      <c r="P944" s="157" t="n">
        <f aca="false">$P$204</f>
        <v>423.0996045</v>
      </c>
      <c r="Q944" s="157" t="n">
        <f aca="false">Q943-K944</f>
        <v>297.270928447629</v>
      </c>
      <c r="R944" s="298" t="n">
        <f aca="false">S944-0.5*K944</f>
        <v>171.242412779999</v>
      </c>
      <c r="S944" s="298" t="n">
        <f aca="false">S943+K944</f>
        <v>171.242412779999</v>
      </c>
      <c r="T944" s="298"/>
      <c r="U944" s="56" t="n">
        <f aca="false">R944-$U$23</f>
        <v>102.763782913599</v>
      </c>
      <c r="V944" s="56"/>
      <c r="W944" s="56"/>
    </row>
    <row r="945" customFormat="false" ht="12.75" hidden="false" customHeight="false" outlineLevel="0" collapsed="false">
      <c r="A945" s="296"/>
      <c r="B945" s="296"/>
      <c r="C945" s="296"/>
      <c r="D945" s="297"/>
      <c r="E945" s="153"/>
      <c r="F945" s="155"/>
      <c r="G945" s="155" t="s">
        <v>300</v>
      </c>
      <c r="H945" s="156"/>
      <c r="I945" s="157"/>
      <c r="J945" s="159"/>
      <c r="K945" s="298" t="n">
        <v>0.099517</v>
      </c>
      <c r="L945" s="56" t="n">
        <f aca="false">(Q945+Q944)/2</f>
        <v>297.221169947629</v>
      </c>
      <c r="M945" s="56" t="n">
        <f aca="false">(P945+P944)/2</f>
        <v>423.0996045</v>
      </c>
      <c r="N945" s="56" t="n">
        <f aca="false">(O945+O944)/2</f>
        <v>41.094</v>
      </c>
      <c r="O945" s="298" t="n">
        <f aca="false">$O$204</f>
        <v>41.094</v>
      </c>
      <c r="P945" s="157" t="n">
        <f aca="false">$P$204</f>
        <v>423.0996045</v>
      </c>
      <c r="Q945" s="157" t="n">
        <f aca="false">Q944-K945</f>
        <v>297.171411447629</v>
      </c>
      <c r="R945" s="298" t="n">
        <f aca="false">S945-0.5*K945</f>
        <v>171.292171279999</v>
      </c>
      <c r="S945" s="298" t="n">
        <f aca="false">S944+K945</f>
        <v>171.341929779999</v>
      </c>
      <c r="T945" s="298"/>
      <c r="U945" s="56" t="n">
        <f aca="false">R945-$U$23</f>
        <v>102.813541413599</v>
      </c>
      <c r="V945" s="56"/>
      <c r="W945" s="56"/>
    </row>
    <row r="946" customFormat="false" ht="12.75" hidden="false" customHeight="false" outlineLevel="0" collapsed="false">
      <c r="A946" s="296" t="s">
        <v>663</v>
      </c>
      <c r="B946" s="296" t="str">
        <f aca="false">B908</f>
        <v>CB08</v>
      </c>
      <c r="C946" s="296" t="s">
        <v>803</v>
      </c>
      <c r="D946" s="297" t="n">
        <f aca="false">ROUND(10*R946,0)</f>
        <v>1715</v>
      </c>
      <c r="E946" s="153" t="s">
        <v>974</v>
      </c>
      <c r="F946" s="155"/>
      <c r="G946" s="155" t="s">
        <v>751</v>
      </c>
      <c r="H946" s="156" t="n">
        <v>34</v>
      </c>
      <c r="I946" s="157"/>
      <c r="J946" s="159"/>
      <c r="K946" s="298" t="n">
        <v>0.298171</v>
      </c>
      <c r="L946" s="56" t="n">
        <f aca="false">(Q946+Q945)/2</f>
        <v>297.022325947629</v>
      </c>
      <c r="M946" s="56" t="n">
        <f aca="false">(P946+P945)/2</f>
        <v>423.0996045</v>
      </c>
      <c r="N946" s="56" t="n">
        <f aca="false">(O946+O945)/2</f>
        <v>41.094</v>
      </c>
      <c r="O946" s="298" t="n">
        <f aca="false">$O$204</f>
        <v>41.094</v>
      </c>
      <c r="P946" s="157" t="n">
        <f aca="false">$P$204</f>
        <v>423.0996045</v>
      </c>
      <c r="Q946" s="157" t="n">
        <f aca="false">Q945-K946</f>
        <v>296.873240447629</v>
      </c>
      <c r="R946" s="298" t="n">
        <f aca="false">S946-0.5*K946</f>
        <v>171.491015279999</v>
      </c>
      <c r="S946" s="298" t="n">
        <f aca="false">S945+K946</f>
        <v>171.640100779999</v>
      </c>
      <c r="T946" s="298"/>
      <c r="U946" s="56" t="n">
        <f aca="false">R946-$U$23</f>
        <v>103.012385413599</v>
      </c>
      <c r="V946" s="56"/>
      <c r="W946" s="56"/>
    </row>
    <row r="947" customFormat="false" ht="12.75" hidden="false" customHeight="false" outlineLevel="0" collapsed="false">
      <c r="A947" s="296"/>
      <c r="B947" s="296"/>
      <c r="C947" s="296"/>
      <c r="D947" s="297"/>
      <c r="E947" s="153"/>
      <c r="F947" s="155"/>
      <c r="G947" s="155"/>
      <c r="H947" s="156"/>
      <c r="I947" s="157"/>
      <c r="J947" s="159"/>
      <c r="K947" s="298" t="n">
        <v>0</v>
      </c>
      <c r="L947" s="56" t="n">
        <f aca="false">(Q947+Q946)/2</f>
        <v>296.873240447629</v>
      </c>
      <c r="M947" s="56" t="n">
        <f aca="false">(P947+P946)/2</f>
        <v>423.0996045</v>
      </c>
      <c r="N947" s="56" t="n">
        <f aca="false">(O947+O946)/2</f>
        <v>41.094</v>
      </c>
      <c r="O947" s="298" t="n">
        <f aca="false">$O$204</f>
        <v>41.094</v>
      </c>
      <c r="P947" s="157" t="n">
        <f aca="false">$P$204</f>
        <v>423.0996045</v>
      </c>
      <c r="Q947" s="157" t="n">
        <f aca="false">Q946-K947</f>
        <v>296.873240447629</v>
      </c>
      <c r="R947" s="298" t="n">
        <f aca="false">S947-0.5*K947</f>
        <v>171.640100779999</v>
      </c>
      <c r="S947" s="298" t="n">
        <f aca="false">S946+K947</f>
        <v>171.640100779999</v>
      </c>
      <c r="T947" s="298"/>
      <c r="U947" s="56" t="n">
        <f aca="false">R947-$U$23</f>
        <v>103.161470913599</v>
      </c>
      <c r="V947" s="56"/>
      <c r="W947" s="56"/>
    </row>
    <row r="948" customFormat="false" ht="12.75" hidden="false" customHeight="false" outlineLevel="0" collapsed="false">
      <c r="A948" s="296" t="s">
        <v>663</v>
      </c>
      <c r="B948" s="296" t="str">
        <f aca="false">B908</f>
        <v>CB08</v>
      </c>
      <c r="C948" s="296" t="s">
        <v>688</v>
      </c>
      <c r="D948" s="297" t="n">
        <f aca="false">ROUND(10*R948,0)</f>
        <v>1716</v>
      </c>
      <c r="E948" s="153" t="s">
        <v>975</v>
      </c>
      <c r="F948" s="155"/>
      <c r="G948" s="155" t="s">
        <v>690</v>
      </c>
      <c r="H948" s="156"/>
      <c r="I948" s="157"/>
      <c r="J948" s="159"/>
      <c r="K948" s="298" t="n">
        <v>0</v>
      </c>
      <c r="L948" s="56" t="n">
        <f aca="false">(Q948+Q947)/2</f>
        <v>296.873240447629</v>
      </c>
      <c r="M948" s="56" t="n">
        <f aca="false">(P948+P947)/2</f>
        <v>423.0996045</v>
      </c>
      <c r="N948" s="56" t="n">
        <f aca="false">(O948+O947)/2</f>
        <v>41.094</v>
      </c>
      <c r="O948" s="298" t="n">
        <f aca="false">$O$204</f>
        <v>41.094</v>
      </c>
      <c r="P948" s="157" t="n">
        <f aca="false">$P$204</f>
        <v>423.0996045</v>
      </c>
      <c r="Q948" s="157" t="n">
        <f aca="false">Q947-K948</f>
        <v>296.873240447629</v>
      </c>
      <c r="R948" s="298" t="n">
        <f aca="false">S948-0.5*K948</f>
        <v>171.640100779999</v>
      </c>
      <c r="S948" s="298" t="n">
        <f aca="false">S947+K948</f>
        <v>171.640100779999</v>
      </c>
      <c r="T948" s="298"/>
      <c r="U948" s="56" t="n">
        <f aca="false">R948-$U$23</f>
        <v>103.161470913599</v>
      </c>
      <c r="V948" s="56"/>
      <c r="W948" s="56"/>
    </row>
    <row r="949" customFormat="false" ht="12.75" hidden="false" customHeight="false" outlineLevel="0" collapsed="false">
      <c r="A949" s="296"/>
      <c r="B949" s="296"/>
      <c r="C949" s="296"/>
      <c r="D949" s="297"/>
      <c r="E949" s="153"/>
      <c r="F949" s="155"/>
      <c r="G949" s="155" t="s">
        <v>300</v>
      </c>
      <c r="H949" s="156"/>
      <c r="I949" s="157"/>
      <c r="J949" s="159"/>
      <c r="K949" s="298" t="n">
        <v>0.09650984</v>
      </c>
      <c r="L949" s="56" t="n">
        <f aca="false">(Q949+Q948)/2</f>
        <v>296.824985527629</v>
      </c>
      <c r="M949" s="56" t="n">
        <f aca="false">(P949+P948)/2</f>
        <v>423.0996045</v>
      </c>
      <c r="N949" s="56" t="n">
        <f aca="false">(O949+O948)/2</f>
        <v>41.094</v>
      </c>
      <c r="O949" s="298" t="n">
        <f aca="false">$O$204</f>
        <v>41.094</v>
      </c>
      <c r="P949" s="157" t="n">
        <f aca="false">$P$204</f>
        <v>423.0996045</v>
      </c>
      <c r="Q949" s="157" t="n">
        <f aca="false">Q948-K949</f>
        <v>296.776730607629</v>
      </c>
      <c r="R949" s="298" t="n">
        <f aca="false">S949-0.5*K949</f>
        <v>171.688355699999</v>
      </c>
      <c r="S949" s="298" t="n">
        <f aca="false">S948+K949</f>
        <v>171.736610619999</v>
      </c>
      <c r="T949" s="298"/>
      <c r="U949" s="56" t="n">
        <f aca="false">R949-$U$23</f>
        <v>103.209725833599</v>
      </c>
      <c r="V949" s="56"/>
      <c r="W949" s="56"/>
    </row>
    <row r="950" customFormat="false" ht="12.75" hidden="false" customHeight="false" outlineLevel="0" collapsed="false">
      <c r="A950" s="296" t="s">
        <v>663</v>
      </c>
      <c r="B950" s="296" t="str">
        <f aca="false">B908</f>
        <v>CB08</v>
      </c>
      <c r="C950" s="296" t="s">
        <v>579</v>
      </c>
      <c r="D950" s="297" t="n">
        <f aca="false">ROUND(10*R950,0)</f>
        <v>1717</v>
      </c>
      <c r="E950" s="153" t="s">
        <v>976</v>
      </c>
      <c r="F950" s="155" t="s">
        <v>672</v>
      </c>
      <c r="G950" s="155" t="s">
        <v>673</v>
      </c>
      <c r="H950" s="156" t="n">
        <v>40</v>
      </c>
      <c r="I950" s="157"/>
      <c r="J950" s="159"/>
      <c r="K950" s="298" t="n">
        <v>0</v>
      </c>
      <c r="L950" s="56" t="n">
        <f aca="false">(Q950+Q949)/2</f>
        <v>296.776730607629</v>
      </c>
      <c r="M950" s="56" t="n">
        <f aca="false">(P950+P949)/2</f>
        <v>423.0996045</v>
      </c>
      <c r="N950" s="56" t="n">
        <f aca="false">(O950+O949)/2</f>
        <v>41.094</v>
      </c>
      <c r="O950" s="298" t="n">
        <f aca="false">$O$204</f>
        <v>41.094</v>
      </c>
      <c r="P950" s="157" t="n">
        <f aca="false">$P$204</f>
        <v>423.0996045</v>
      </c>
      <c r="Q950" s="157" t="n">
        <f aca="false">Q949-K950</f>
        <v>296.776730607629</v>
      </c>
      <c r="R950" s="298" t="n">
        <f aca="false">S950-0.5*K950</f>
        <v>171.736610619999</v>
      </c>
      <c r="S950" s="298" t="n">
        <f aca="false">S949+K950</f>
        <v>171.736610619999</v>
      </c>
      <c r="T950" s="298"/>
      <c r="U950" s="56" t="n">
        <f aca="false">R950-$U$23</f>
        <v>103.257980753599</v>
      </c>
      <c r="V950" s="56"/>
      <c r="W950" s="56"/>
    </row>
    <row r="951" customFormat="false" ht="12.75" hidden="false" customHeight="false" outlineLevel="0" collapsed="false">
      <c r="A951" s="296"/>
      <c r="B951" s="296"/>
      <c r="C951" s="296"/>
      <c r="D951" s="297"/>
      <c r="E951" s="153"/>
      <c r="F951" s="155"/>
      <c r="G951" s="155" t="s">
        <v>674</v>
      </c>
      <c r="H951" s="156"/>
      <c r="I951" s="157"/>
      <c r="J951" s="159"/>
      <c r="K951" s="298" t="n">
        <v>0.05588</v>
      </c>
      <c r="L951" s="56" t="n">
        <f aca="false">(Q951+Q950)/2</f>
        <v>296.748790607629</v>
      </c>
      <c r="M951" s="56" t="n">
        <f aca="false">(P951+P950)/2</f>
        <v>423.0996045</v>
      </c>
      <c r="N951" s="56" t="n">
        <f aca="false">(O951+O950)/2</f>
        <v>41.094</v>
      </c>
      <c r="O951" s="298" t="n">
        <f aca="false">$O$204</f>
        <v>41.094</v>
      </c>
      <c r="P951" s="157" t="n">
        <f aca="false">$P$204</f>
        <v>423.0996045</v>
      </c>
      <c r="Q951" s="157" t="n">
        <f aca="false">Q950-K951</f>
        <v>296.720850607629</v>
      </c>
      <c r="R951" s="298" t="n">
        <f aca="false">S951-0.5*K951</f>
        <v>171.764550619999</v>
      </c>
      <c r="S951" s="298" t="n">
        <f aca="false">S950+K951</f>
        <v>171.792490619999</v>
      </c>
      <c r="T951" s="298"/>
      <c r="U951" s="56" t="n">
        <f aca="false">R951-$U$23</f>
        <v>103.285920753599</v>
      </c>
      <c r="V951" s="56"/>
      <c r="W951" s="56"/>
    </row>
    <row r="952" customFormat="false" ht="12.75" hidden="false" customHeight="false" outlineLevel="0" collapsed="false">
      <c r="A952" s="296"/>
      <c r="B952" s="296"/>
      <c r="C952" s="296"/>
      <c r="D952" s="297"/>
      <c r="E952" s="153"/>
      <c r="F952" s="155"/>
      <c r="G952" s="155" t="s">
        <v>675</v>
      </c>
      <c r="H952" s="156"/>
      <c r="I952" s="157"/>
      <c r="J952" s="159"/>
      <c r="K952" s="298" t="n">
        <v>0.076136</v>
      </c>
      <c r="L952" s="56" t="n">
        <f aca="false">(Q952+Q951)/2</f>
        <v>296.682782607629</v>
      </c>
      <c r="M952" s="56" t="n">
        <f aca="false">(P952+P951)/2</f>
        <v>423.0996045</v>
      </c>
      <c r="N952" s="56" t="n">
        <f aca="false">(O952+O951)/2</f>
        <v>41.094</v>
      </c>
      <c r="O952" s="298" t="n">
        <f aca="false">$O$204</f>
        <v>41.094</v>
      </c>
      <c r="P952" s="157" t="n">
        <f aca="false">$P$204</f>
        <v>423.0996045</v>
      </c>
      <c r="Q952" s="157" t="n">
        <f aca="false">Q951-K952</f>
        <v>296.644714607629</v>
      </c>
      <c r="R952" s="298" t="n">
        <f aca="false">S952-0.5*K952</f>
        <v>171.830558619999</v>
      </c>
      <c r="S952" s="298" t="n">
        <f aca="false">S951+K952</f>
        <v>171.868626619999</v>
      </c>
      <c r="T952" s="298"/>
      <c r="U952" s="56" t="n">
        <f aca="false">R952-$U$23</f>
        <v>103.351928753599</v>
      </c>
      <c r="V952" s="56"/>
      <c r="W952" s="56"/>
    </row>
    <row r="953" customFormat="false" ht="12.75" hidden="false" customHeight="false" outlineLevel="0" collapsed="false">
      <c r="A953" s="296" t="s">
        <v>663</v>
      </c>
      <c r="B953" s="296" t="str">
        <f aca="false">B908</f>
        <v>CB08</v>
      </c>
      <c r="C953" s="296" t="s">
        <v>807</v>
      </c>
      <c r="D953" s="297" t="n">
        <f aca="false">ROUND(10*R953,0)</f>
        <v>1721</v>
      </c>
      <c r="E953" s="153" t="s">
        <v>977</v>
      </c>
      <c r="F953" s="155" t="s">
        <v>765</v>
      </c>
      <c r="G953" s="155" t="s">
        <v>680</v>
      </c>
      <c r="H953" s="156" t="n">
        <v>40</v>
      </c>
      <c r="I953" s="157"/>
      <c r="J953" s="159"/>
      <c r="K953" s="298" t="n">
        <v>0.5</v>
      </c>
      <c r="L953" s="56" t="n">
        <f aca="false">(Q953+Q952)/2</f>
        <v>296.394714607629</v>
      </c>
      <c r="M953" s="56" t="n">
        <f aca="false">(P953+P952)/2</f>
        <v>423.0996045</v>
      </c>
      <c r="N953" s="56" t="n">
        <f aca="false">(O953+O952)/2</f>
        <v>41.094</v>
      </c>
      <c r="O953" s="298" t="n">
        <f aca="false">$O$204</f>
        <v>41.094</v>
      </c>
      <c r="P953" s="157" t="n">
        <f aca="false">$P$204</f>
        <v>423.0996045</v>
      </c>
      <c r="Q953" s="157" t="n">
        <f aca="false">Q952-K953</f>
        <v>296.144714607629</v>
      </c>
      <c r="R953" s="298" t="n">
        <f aca="false">S953-0.5*K953</f>
        <v>172.118626619999</v>
      </c>
      <c r="S953" s="298" t="n">
        <f aca="false">S952+K953</f>
        <v>172.368626619999</v>
      </c>
      <c r="T953" s="298"/>
      <c r="U953" s="56" t="n">
        <f aca="false">R953-$U$23</f>
        <v>103.639996753599</v>
      </c>
      <c r="V953" s="56"/>
      <c r="W953" s="56"/>
    </row>
    <row r="954" customFormat="false" ht="12.75" hidden="false" customHeight="false" outlineLevel="0" collapsed="false">
      <c r="A954" s="296"/>
      <c r="B954" s="296"/>
      <c r="C954" s="296"/>
      <c r="D954" s="297"/>
      <c r="E954" s="153"/>
      <c r="F954" s="155"/>
      <c r="G954" s="155" t="s">
        <v>681</v>
      </c>
      <c r="H954" s="156"/>
      <c r="I954" s="157"/>
      <c r="J954" s="159"/>
      <c r="K954" s="298" t="n">
        <v>0.076136</v>
      </c>
      <c r="L954" s="56" t="n">
        <f aca="false">(Q954+Q953)/2</f>
        <v>296.106646607629</v>
      </c>
      <c r="M954" s="56" t="n">
        <f aca="false">(P954+P953)/2</f>
        <v>423.0996045</v>
      </c>
      <c r="N954" s="56" t="n">
        <f aca="false">(O954+O953)/2</f>
        <v>41.094</v>
      </c>
      <c r="O954" s="298" t="n">
        <f aca="false">$O$204</f>
        <v>41.094</v>
      </c>
      <c r="P954" s="157" t="n">
        <f aca="false">$P$204</f>
        <v>423.0996045</v>
      </c>
      <c r="Q954" s="157" t="n">
        <f aca="false">Q953-K954</f>
        <v>296.068578607629</v>
      </c>
      <c r="R954" s="298" t="n">
        <f aca="false">S954-0.5*K954</f>
        <v>172.406694619999</v>
      </c>
      <c r="S954" s="298" t="n">
        <f aca="false">S953+K954</f>
        <v>172.444762619999</v>
      </c>
      <c r="T954" s="298"/>
      <c r="U954" s="56" t="n">
        <f aca="false">R954-$U$23</f>
        <v>103.928064753599</v>
      </c>
      <c r="V954" s="56"/>
      <c r="W954" s="56"/>
    </row>
    <row r="955" customFormat="false" ht="12.75" hidden="false" customHeight="false" outlineLevel="0" collapsed="false">
      <c r="A955" s="296"/>
      <c r="B955" s="296"/>
      <c r="C955" s="296"/>
      <c r="D955" s="297"/>
      <c r="E955" s="153"/>
      <c r="F955" s="155"/>
      <c r="G955" s="155" t="s">
        <v>300</v>
      </c>
      <c r="H955" s="156"/>
      <c r="I955" s="157"/>
      <c r="J955" s="159"/>
      <c r="K955" s="298" t="n">
        <v>0.099517</v>
      </c>
      <c r="L955" s="56" t="n">
        <f aca="false">(Q955+Q954)/2</f>
        <v>296.018820107629</v>
      </c>
      <c r="M955" s="56" t="n">
        <f aca="false">(P955+P954)/2</f>
        <v>423.0996045</v>
      </c>
      <c r="N955" s="56" t="n">
        <f aca="false">(O955+O954)/2</f>
        <v>41.094</v>
      </c>
      <c r="O955" s="298" t="n">
        <f aca="false">$O$204</f>
        <v>41.094</v>
      </c>
      <c r="P955" s="157" t="n">
        <f aca="false">$P$204</f>
        <v>423.0996045</v>
      </c>
      <c r="Q955" s="157" t="n">
        <f aca="false">Q954-K955</f>
        <v>295.969061607629</v>
      </c>
      <c r="R955" s="298" t="n">
        <f aca="false">S955-0.5*K955</f>
        <v>172.494521119999</v>
      </c>
      <c r="S955" s="298" t="n">
        <f aca="false">S954+K955</f>
        <v>172.544279619999</v>
      </c>
      <c r="T955" s="298"/>
      <c r="U955" s="56" t="n">
        <f aca="false">R955-$U$23</f>
        <v>104.015891253599</v>
      </c>
      <c r="V955" s="56"/>
      <c r="W955" s="56"/>
    </row>
    <row r="956" customFormat="false" ht="12.75" hidden="false" customHeight="false" outlineLevel="0" collapsed="false">
      <c r="A956" s="296" t="s">
        <v>663</v>
      </c>
      <c r="B956" s="296" t="str">
        <f aca="false">B908</f>
        <v>CB08</v>
      </c>
      <c r="C956" s="296" t="s">
        <v>809</v>
      </c>
      <c r="D956" s="297" t="n">
        <f aca="false">ROUND(10*R956,0)</f>
        <v>1727</v>
      </c>
      <c r="E956" s="153" t="s">
        <v>978</v>
      </c>
      <c r="F956" s="155"/>
      <c r="G956" s="155" t="s">
        <v>751</v>
      </c>
      <c r="H956" s="156" t="n">
        <v>34</v>
      </c>
      <c r="I956" s="157"/>
      <c r="J956" s="159"/>
      <c r="K956" s="298" t="n">
        <v>0.298171</v>
      </c>
      <c r="L956" s="56" t="n">
        <f aca="false">(Q956+Q955)/2</f>
        <v>295.819976107629</v>
      </c>
      <c r="M956" s="56" t="n">
        <f aca="false">(P956+P955)/2</f>
        <v>423.0996045</v>
      </c>
      <c r="N956" s="56" t="n">
        <f aca="false">(O956+O955)/2</f>
        <v>41.094</v>
      </c>
      <c r="O956" s="298" t="n">
        <f aca="false">$O$204</f>
        <v>41.094</v>
      </c>
      <c r="P956" s="157" t="n">
        <f aca="false">$P$204</f>
        <v>423.0996045</v>
      </c>
      <c r="Q956" s="157" t="n">
        <f aca="false">Q955-K956</f>
        <v>295.670890607629</v>
      </c>
      <c r="R956" s="298" t="n">
        <f aca="false">S956-0.5*K956</f>
        <v>172.693365119999</v>
      </c>
      <c r="S956" s="298" t="n">
        <f aca="false">S955+K956</f>
        <v>172.842450619999</v>
      </c>
      <c r="T956" s="298"/>
      <c r="U956" s="56" t="n">
        <f aca="false">R956-$U$23</f>
        <v>104.214735253599</v>
      </c>
      <c r="V956" s="56"/>
      <c r="W956" s="56"/>
    </row>
    <row r="957" customFormat="false" ht="12.75" hidden="false" customHeight="false" outlineLevel="0" collapsed="false">
      <c r="A957" s="296"/>
      <c r="B957" s="296"/>
      <c r="C957" s="296"/>
      <c r="D957" s="297"/>
      <c r="E957" s="153"/>
      <c r="F957" s="155"/>
      <c r="G957" s="155"/>
      <c r="H957" s="156"/>
      <c r="I957" s="157"/>
      <c r="J957" s="159"/>
      <c r="K957" s="298" t="n">
        <v>0</v>
      </c>
      <c r="L957" s="56" t="n">
        <f aca="false">(Q957+Q956)/2</f>
        <v>295.670890607629</v>
      </c>
      <c r="M957" s="56" t="n">
        <f aca="false">(P957+P956)/2</f>
        <v>423.0996045</v>
      </c>
      <c r="N957" s="56" t="n">
        <f aca="false">(O957+O956)/2</f>
        <v>41.094</v>
      </c>
      <c r="O957" s="298" t="n">
        <f aca="false">$O$204</f>
        <v>41.094</v>
      </c>
      <c r="P957" s="157" t="n">
        <f aca="false">$P$204</f>
        <v>423.0996045</v>
      </c>
      <c r="Q957" s="157" t="n">
        <f aca="false">Q956-K957</f>
        <v>295.670890607629</v>
      </c>
      <c r="R957" s="298" t="n">
        <f aca="false">S957-0.5*K957</f>
        <v>172.842450619999</v>
      </c>
      <c r="S957" s="298" t="n">
        <f aca="false">S956+K957</f>
        <v>172.842450619999</v>
      </c>
      <c r="T957" s="298"/>
      <c r="U957" s="56" t="n">
        <f aca="false">R957-$U$23</f>
        <v>104.363820753599</v>
      </c>
      <c r="V957" s="56"/>
      <c r="W957" s="56"/>
    </row>
    <row r="958" customFormat="false" ht="12.75" hidden="false" customHeight="false" outlineLevel="0" collapsed="false">
      <c r="A958" s="296"/>
      <c r="B958" s="296"/>
      <c r="C958" s="296"/>
      <c r="D958" s="297"/>
      <c r="E958" s="153"/>
      <c r="F958" s="155"/>
      <c r="G958" s="155"/>
      <c r="H958" s="156"/>
      <c r="I958" s="157"/>
      <c r="J958" s="159"/>
      <c r="K958" s="298" t="n">
        <v>0</v>
      </c>
      <c r="L958" s="56" t="n">
        <f aca="false">(Q958+Q957)/2</f>
        <v>295.670890607629</v>
      </c>
      <c r="M958" s="56" t="n">
        <f aca="false">(P958+P957)/2</f>
        <v>423.0996045</v>
      </c>
      <c r="N958" s="56" t="n">
        <f aca="false">(O958+O957)/2</f>
        <v>41.094</v>
      </c>
      <c r="O958" s="298" t="n">
        <f aca="false">$O$204</f>
        <v>41.094</v>
      </c>
      <c r="P958" s="157" t="n">
        <f aca="false">$P$204</f>
        <v>423.0996045</v>
      </c>
      <c r="Q958" s="157" t="n">
        <f aca="false">Q957-K958</f>
        <v>295.670890607629</v>
      </c>
      <c r="R958" s="298" t="n">
        <f aca="false">S958-0.5*K958</f>
        <v>172.842450619999</v>
      </c>
      <c r="S958" s="298" t="n">
        <f aca="false">S957+K958</f>
        <v>172.842450619999</v>
      </c>
      <c r="T958" s="298"/>
      <c r="U958" s="56" t="n">
        <f aca="false">R958-$U$23</f>
        <v>104.363820753599</v>
      </c>
      <c r="V958" s="56"/>
      <c r="W958" s="56"/>
    </row>
    <row r="959" customFormat="false" ht="12.75" hidden="false" customHeight="false" outlineLevel="0" collapsed="false">
      <c r="A959" s="296"/>
      <c r="B959" s="296"/>
      <c r="C959" s="296"/>
      <c r="D959" s="297"/>
      <c r="E959" s="314"/>
      <c r="F959" s="155"/>
      <c r="G959" s="155" t="s">
        <v>666</v>
      </c>
      <c r="H959" s="156"/>
      <c r="I959" s="304"/>
      <c r="J959" s="159"/>
      <c r="K959" s="300" t="n">
        <v>0.190822</v>
      </c>
      <c r="L959" s="56" t="n">
        <f aca="false">(Q959+Q958)/2</f>
        <v>295.575479607629</v>
      </c>
      <c r="M959" s="56" t="n">
        <f aca="false">(P959+P958)/2</f>
        <v>423.0996045</v>
      </c>
      <c r="N959" s="56" t="n">
        <f aca="false">(O959+O958)/2</f>
        <v>41.094</v>
      </c>
      <c r="O959" s="298" t="n">
        <f aca="false">$O$204</f>
        <v>41.094</v>
      </c>
      <c r="P959" s="157" t="n">
        <f aca="false">$P$204</f>
        <v>423.0996045</v>
      </c>
      <c r="Q959" s="157" t="n">
        <f aca="false">Q958-K959</f>
        <v>295.480068607629</v>
      </c>
      <c r="R959" s="298" t="n">
        <f aca="false">S959-0.5*K959</f>
        <v>172.937861619999</v>
      </c>
      <c r="S959" s="298" t="n">
        <f aca="false">S958+K959</f>
        <v>173.033272619999</v>
      </c>
      <c r="T959" s="304"/>
      <c r="U959" s="56" t="n">
        <f aca="false">R959-$U$23</f>
        <v>104.459231753599</v>
      </c>
      <c r="V959" s="56"/>
      <c r="W959" s="56"/>
    </row>
    <row r="960" customFormat="false" ht="12.75" hidden="false" customHeight="false" outlineLevel="0" collapsed="false">
      <c r="A960" s="296" t="s">
        <v>663</v>
      </c>
      <c r="B960" s="296" t="str">
        <f aca="false">B908</f>
        <v>CB08</v>
      </c>
      <c r="C960" s="296" t="s">
        <v>265</v>
      </c>
      <c r="D960" s="297" t="n">
        <f aca="false">ROUND(10*R960,0)</f>
        <v>1731</v>
      </c>
      <c r="E960" s="298" t="s">
        <v>979</v>
      </c>
      <c r="F960" s="168"/>
      <c r="G960" s="299" t="s">
        <v>304</v>
      </c>
      <c r="H960" s="156" t="n">
        <v>40</v>
      </c>
      <c r="I960" s="157"/>
      <c r="J960" s="159"/>
      <c r="K960" s="300" t="n">
        <v>0.057404</v>
      </c>
      <c r="L960" s="56" t="n">
        <f aca="false">(Q960+Q959)/2</f>
        <v>295.451366607629</v>
      </c>
      <c r="M960" s="56" t="n">
        <f aca="false">(P960+P959)/2</f>
        <v>423.0996045</v>
      </c>
      <c r="N960" s="56" t="n">
        <f aca="false">(O960+O959)/2</f>
        <v>41.094</v>
      </c>
      <c r="O960" s="298" t="n">
        <f aca="false">$O$204</f>
        <v>41.094</v>
      </c>
      <c r="P960" s="157" t="n">
        <f aca="false">$P$204</f>
        <v>423.0996045</v>
      </c>
      <c r="Q960" s="157" t="n">
        <f aca="false">Q959-K960</f>
        <v>295.422664607629</v>
      </c>
      <c r="R960" s="298" t="n">
        <f aca="false">S960-0.5*K960</f>
        <v>173.061974619999</v>
      </c>
      <c r="S960" s="298" t="n">
        <f aca="false">S959+K960</f>
        <v>173.090676619999</v>
      </c>
      <c r="T960" s="298"/>
      <c r="U960" s="56" t="n">
        <f aca="false">R960-$U$23</f>
        <v>104.583344753599</v>
      </c>
      <c r="V960" s="56"/>
      <c r="W960" s="56"/>
    </row>
    <row r="961" customFormat="false" ht="12.75" hidden="false" customHeight="false" outlineLevel="0" collapsed="false">
      <c r="A961" s="271"/>
      <c r="B961" s="271"/>
      <c r="C961" s="271"/>
      <c r="D961" s="272"/>
      <c r="E961" s="271"/>
      <c r="F961" s="274"/>
      <c r="G961" s="274" t="s">
        <v>300</v>
      </c>
      <c r="H961" s="275" t="n">
        <v>40</v>
      </c>
      <c r="I961" s="278"/>
      <c r="J961" s="277"/>
      <c r="K961" s="278" t="n">
        <v>0.103502</v>
      </c>
      <c r="L961" s="56" t="n">
        <f aca="false">(Q961+Q960)/2</f>
        <v>295.370913607629</v>
      </c>
      <c r="M961" s="56" t="n">
        <f aca="false">(P961+P960)/2</f>
        <v>423.0996045</v>
      </c>
      <c r="N961" s="56" t="n">
        <f aca="false">(O961+O960)/2</f>
        <v>41.094</v>
      </c>
      <c r="O961" s="278" t="n">
        <f aca="false">$O$204</f>
        <v>41.094</v>
      </c>
      <c r="P961" s="278" t="n">
        <f aca="false">$P$204</f>
        <v>423.0996045</v>
      </c>
      <c r="Q961" s="278" t="n">
        <f aca="false">Q960-K961</f>
        <v>295.319162607629</v>
      </c>
      <c r="R961" s="278" t="n">
        <f aca="false">S961-0.5*K961</f>
        <v>173.142427619999</v>
      </c>
      <c r="S961" s="278" t="n">
        <f aca="false">S960+K961</f>
        <v>173.194178619999</v>
      </c>
      <c r="T961" s="278"/>
      <c r="U961" s="56" t="n">
        <f aca="false">R961-$U$23</f>
        <v>104.663797753599</v>
      </c>
      <c r="V961" s="56"/>
      <c r="W961" s="56"/>
    </row>
    <row r="962" customFormat="false" ht="12.75" hidden="false" customHeight="false" outlineLevel="0" collapsed="false">
      <c r="A962" s="271" t="s">
        <v>663</v>
      </c>
      <c r="B962" s="271" t="s">
        <v>980</v>
      </c>
      <c r="C962" s="271" t="s">
        <v>579</v>
      </c>
      <c r="D962" s="272" t="n">
        <f aca="false">ROUND(10*R962,0)</f>
        <v>1732</v>
      </c>
      <c r="E962" s="280" t="s">
        <v>981</v>
      </c>
      <c r="F962" s="274" t="s">
        <v>699</v>
      </c>
      <c r="G962" s="274" t="s">
        <v>582</v>
      </c>
      <c r="H962" s="275"/>
      <c r="I962" s="279"/>
      <c r="J962" s="277"/>
      <c r="K962" s="278" t="n">
        <v>0</v>
      </c>
      <c r="L962" s="56" t="n">
        <f aca="false">(Q962+Q961)/2</f>
        <v>295.319162607629</v>
      </c>
      <c r="M962" s="56" t="n">
        <f aca="false">(P962+P961)/2</f>
        <v>423.0996045</v>
      </c>
      <c r="N962" s="56" t="n">
        <f aca="false">(O962+O961)/2</f>
        <v>41.094</v>
      </c>
      <c r="O962" s="278" t="n">
        <f aca="false">$O$204</f>
        <v>41.094</v>
      </c>
      <c r="P962" s="278" t="n">
        <f aca="false">$P$204</f>
        <v>423.0996045</v>
      </c>
      <c r="Q962" s="278" t="n">
        <f aca="false">Q961-K962</f>
        <v>295.319162607629</v>
      </c>
      <c r="R962" s="278" t="n">
        <f aca="false">S962-0.5*K962</f>
        <v>173.194178619999</v>
      </c>
      <c r="S962" s="278" t="n">
        <f aca="false">S961+K962</f>
        <v>173.194178619999</v>
      </c>
      <c r="T962" s="278"/>
      <c r="U962" s="56" t="n">
        <f aca="false">R962-$U$23</f>
        <v>104.715548753599</v>
      </c>
      <c r="V962" s="56"/>
      <c r="W962" s="56"/>
    </row>
    <row r="963" customFormat="false" ht="12.75" hidden="false" customHeight="false" outlineLevel="0" collapsed="false">
      <c r="A963" s="271"/>
      <c r="B963" s="271"/>
      <c r="C963" s="271"/>
      <c r="D963" s="272"/>
      <c r="E963" s="273"/>
      <c r="F963" s="274"/>
      <c r="G963" s="274" t="s">
        <v>700</v>
      </c>
      <c r="H963" s="281"/>
      <c r="I963" s="276"/>
      <c r="J963" s="277"/>
      <c r="K963" s="278" t="n">
        <v>0.145282</v>
      </c>
      <c r="L963" s="56" t="n">
        <f aca="false">(Q963+Q962)/2</f>
        <v>295.246521607629</v>
      </c>
      <c r="M963" s="56" t="n">
        <f aca="false">(P963+P962)/2</f>
        <v>423.0996045</v>
      </c>
      <c r="N963" s="56" t="n">
        <f aca="false">(O963+O962)/2</f>
        <v>41.094</v>
      </c>
      <c r="O963" s="278" t="n">
        <f aca="false">$O$204</f>
        <v>41.094</v>
      </c>
      <c r="P963" s="278" t="n">
        <f aca="false">$P$204</f>
        <v>423.0996045</v>
      </c>
      <c r="Q963" s="278" t="n">
        <f aca="false">Q962-K963</f>
        <v>295.173880607629</v>
      </c>
      <c r="R963" s="278" t="n">
        <f aca="false">S963-0.5*K963</f>
        <v>173.266819619999</v>
      </c>
      <c r="S963" s="278" t="n">
        <f aca="false">S962+K963</f>
        <v>173.339460619999</v>
      </c>
      <c r="T963" s="278"/>
      <c r="U963" s="56" t="n">
        <f aca="false">R963-$U$23</f>
        <v>104.788189753599</v>
      </c>
      <c r="V963" s="56"/>
      <c r="W963" s="56"/>
    </row>
    <row r="964" customFormat="false" ht="12.75" hidden="false" customHeight="false" outlineLevel="0" collapsed="false">
      <c r="A964" s="271" t="s">
        <v>663</v>
      </c>
      <c r="B964" s="271" t="str">
        <f aca="false">B962</f>
        <v>WB08</v>
      </c>
      <c r="C964" s="271" t="s">
        <v>701</v>
      </c>
      <c r="D964" s="272" t="n">
        <f aca="false">ROUND(10*R964,0)</f>
        <v>1733</v>
      </c>
      <c r="E964" s="280" t="s">
        <v>982</v>
      </c>
      <c r="F964" s="274" t="s">
        <v>703</v>
      </c>
      <c r="G964" s="274" t="s">
        <v>704</v>
      </c>
      <c r="H964" s="275" t="n">
        <v>33</v>
      </c>
      <c r="I964" s="279"/>
      <c r="J964" s="277"/>
      <c r="K964" s="278" t="n">
        <v>0</v>
      </c>
      <c r="L964" s="56" t="n">
        <f aca="false">(Q964+Q963)/2</f>
        <v>295.173880607629</v>
      </c>
      <c r="M964" s="56" t="n">
        <f aca="false">(P964+P963)/2</f>
        <v>423.0996045</v>
      </c>
      <c r="N964" s="56" t="n">
        <f aca="false">(O964+O963)/2</f>
        <v>41.094</v>
      </c>
      <c r="O964" s="278" t="n">
        <f aca="false">$O$204</f>
        <v>41.094</v>
      </c>
      <c r="P964" s="278" t="n">
        <f aca="false">$P$204</f>
        <v>423.0996045</v>
      </c>
      <c r="Q964" s="278" t="n">
        <f aca="false">Q963-K964</f>
        <v>295.173880607629</v>
      </c>
      <c r="R964" s="278" t="n">
        <f aca="false">S964-0.5*K964</f>
        <v>173.339460619999</v>
      </c>
      <c r="S964" s="278" t="n">
        <f aca="false">S963+K964</f>
        <v>173.339460619999</v>
      </c>
      <c r="T964" s="278"/>
      <c r="U964" s="56" t="n">
        <f aca="false">R964-$U$23</f>
        <v>104.860830753599</v>
      </c>
      <c r="V964" s="56"/>
      <c r="W964" s="56"/>
    </row>
    <row r="965" customFormat="false" ht="12.75" hidden="false" customHeight="false" outlineLevel="0" collapsed="false">
      <c r="A965" s="271"/>
      <c r="B965" s="271"/>
      <c r="C965" s="271"/>
      <c r="D965" s="272"/>
      <c r="E965" s="273"/>
      <c r="F965" s="274"/>
      <c r="G965" s="274" t="s">
        <v>700</v>
      </c>
      <c r="H965" s="281"/>
      <c r="I965" s="276"/>
      <c r="J965" s="277"/>
      <c r="K965" s="278" t="n">
        <v>0</v>
      </c>
      <c r="L965" s="56" t="n">
        <f aca="false">(Q965+Q964)/2</f>
        <v>295.173880607629</v>
      </c>
      <c r="M965" s="56" t="n">
        <f aca="false">(P965+P964)/2</f>
        <v>423.0996045</v>
      </c>
      <c r="N965" s="56" t="n">
        <f aca="false">(O965+O964)/2</f>
        <v>41.094</v>
      </c>
      <c r="O965" s="278" t="n">
        <f aca="false">$O$204</f>
        <v>41.094</v>
      </c>
      <c r="P965" s="278" t="n">
        <f aca="false">$P$204</f>
        <v>423.0996045</v>
      </c>
      <c r="Q965" s="278" t="n">
        <f aca="false">Q964-K965</f>
        <v>295.173880607629</v>
      </c>
      <c r="R965" s="278" t="n">
        <f aca="false">S965-0.5*K965</f>
        <v>173.339460619999</v>
      </c>
      <c r="S965" s="278" t="n">
        <f aca="false">S964+K965</f>
        <v>173.339460619999</v>
      </c>
      <c r="T965" s="278"/>
      <c r="U965" s="56" t="n">
        <f aca="false">R965-$U$23</f>
        <v>104.860830753599</v>
      </c>
      <c r="V965" s="56"/>
      <c r="W965" s="56"/>
    </row>
    <row r="966" customFormat="false" ht="12.75" hidden="false" customHeight="false" outlineLevel="0" collapsed="false">
      <c r="A966" s="271" t="s">
        <v>663</v>
      </c>
      <c r="B966" s="271" t="str">
        <f aca="false">B964</f>
        <v>WB08</v>
      </c>
      <c r="C966" s="271" t="s">
        <v>496</v>
      </c>
      <c r="D966" s="272" t="n">
        <f aca="false">ROUND(10*R966,0)</f>
        <v>1733</v>
      </c>
      <c r="E966" s="280" t="s">
        <v>983</v>
      </c>
      <c r="F966" s="274" t="s">
        <v>573</v>
      </c>
      <c r="G966" s="274" t="s">
        <v>574</v>
      </c>
      <c r="H966" s="275"/>
      <c r="I966" s="279"/>
      <c r="J966" s="277"/>
      <c r="K966" s="278" t="n">
        <v>0</v>
      </c>
      <c r="L966" s="56" t="n">
        <f aca="false">(Q966+Q965)/2</f>
        <v>295.173880607629</v>
      </c>
      <c r="M966" s="56" t="n">
        <f aca="false">(P966+P965)/2</f>
        <v>423.0996045</v>
      </c>
      <c r="N966" s="56" t="n">
        <f aca="false">(O966+O965)/2</f>
        <v>41.094</v>
      </c>
      <c r="O966" s="278" t="n">
        <f aca="false">$O$204</f>
        <v>41.094</v>
      </c>
      <c r="P966" s="278" t="n">
        <f aca="false">$P$204</f>
        <v>423.0996045</v>
      </c>
      <c r="Q966" s="278" t="n">
        <f aca="false">Q965-K966</f>
        <v>295.173880607629</v>
      </c>
      <c r="R966" s="278" t="n">
        <f aca="false">S966-0.5*K966</f>
        <v>173.339460619999</v>
      </c>
      <c r="S966" s="278" t="n">
        <f aca="false">S965+K966</f>
        <v>173.339460619999</v>
      </c>
      <c r="T966" s="278"/>
      <c r="U966" s="56" t="n">
        <f aca="false">R966-$U$23</f>
        <v>104.860830753599</v>
      </c>
      <c r="V966" s="56"/>
      <c r="W966" s="56"/>
    </row>
    <row r="967" customFormat="false" ht="12.75" hidden="false" customHeight="false" outlineLevel="0" collapsed="false">
      <c r="A967" s="271"/>
      <c r="B967" s="271"/>
      <c r="C967" s="271"/>
      <c r="D967" s="272"/>
      <c r="E967" s="280"/>
      <c r="F967" s="274"/>
      <c r="G967" s="274" t="s">
        <v>300</v>
      </c>
      <c r="H967" s="275" t="n">
        <v>40</v>
      </c>
      <c r="I967" s="279"/>
      <c r="J967" s="277"/>
      <c r="K967" s="278" t="n">
        <v>0.131216</v>
      </c>
      <c r="L967" s="56" t="n">
        <f aca="false">(Q967+Q966)/2</f>
        <v>295.108272607629</v>
      </c>
      <c r="M967" s="56" t="n">
        <f aca="false">(P967+P966)/2</f>
        <v>423.0996045</v>
      </c>
      <c r="N967" s="56" t="n">
        <f aca="false">(O967+O966)/2</f>
        <v>41.094</v>
      </c>
      <c r="O967" s="278" t="n">
        <f aca="false">$O$204</f>
        <v>41.094</v>
      </c>
      <c r="P967" s="278" t="n">
        <f aca="false">$P$204</f>
        <v>423.0996045</v>
      </c>
      <c r="Q967" s="278" t="n">
        <f aca="false">Q966-K967</f>
        <v>295.042664607629</v>
      </c>
      <c r="R967" s="278" t="n">
        <f aca="false">S967-0.5*K967</f>
        <v>173.405068619999</v>
      </c>
      <c r="S967" s="278" t="n">
        <f aca="false">S966+K967</f>
        <v>173.470676619999</v>
      </c>
      <c r="T967" s="278"/>
      <c r="U967" s="56" t="n">
        <f aca="false">R967-$U$23</f>
        <v>104.926438753599</v>
      </c>
      <c r="V967" s="56"/>
      <c r="W967" s="56"/>
    </row>
    <row r="968" customFormat="false" ht="12.75" hidden="false" customHeight="false" outlineLevel="0" collapsed="false">
      <c r="A968" s="296" t="s">
        <v>663</v>
      </c>
      <c r="B968" s="296" t="s">
        <v>984</v>
      </c>
      <c r="C968" s="296" t="s">
        <v>265</v>
      </c>
      <c r="D968" s="297" t="n">
        <f aca="false">ROUND(10*R968,0)</f>
        <v>1735</v>
      </c>
      <c r="E968" s="298" t="s">
        <v>985</v>
      </c>
      <c r="F968" s="168"/>
      <c r="G968" s="299" t="s">
        <v>304</v>
      </c>
      <c r="H968" s="156" t="n">
        <v>40</v>
      </c>
      <c r="I968" s="298"/>
      <c r="J968" s="159"/>
      <c r="K968" s="300" t="n">
        <v>0.057404</v>
      </c>
      <c r="L968" s="56" t="n">
        <f aca="false">(Q968+Q967)/2</f>
        <v>295.013962607629</v>
      </c>
      <c r="M968" s="56" t="n">
        <f aca="false">(P968+P967)/2</f>
        <v>423.0996045</v>
      </c>
      <c r="N968" s="56" t="n">
        <f aca="false">(O968+O967)/2</f>
        <v>41.094</v>
      </c>
      <c r="O968" s="298" t="n">
        <f aca="false">$O$204</f>
        <v>41.094</v>
      </c>
      <c r="P968" s="157" t="n">
        <f aca="false">$P$204</f>
        <v>423.0996045</v>
      </c>
      <c r="Q968" s="157" t="n">
        <f aca="false">Q967-K968</f>
        <v>294.985260607629</v>
      </c>
      <c r="R968" s="298" t="n">
        <f aca="false">S968-0.5*K968</f>
        <v>173.499378619999</v>
      </c>
      <c r="S968" s="298" t="n">
        <f aca="false">S967+K968</f>
        <v>173.528080619999</v>
      </c>
      <c r="T968" s="298"/>
      <c r="U968" s="56" t="n">
        <f aca="false">R968-$U$23</f>
        <v>105.020748753599</v>
      </c>
      <c r="V968" s="56"/>
      <c r="W968" s="56"/>
    </row>
    <row r="969" customFormat="false" ht="12.75" hidden="false" customHeight="false" outlineLevel="0" collapsed="false">
      <c r="A969" s="296"/>
      <c r="B969" s="296"/>
      <c r="C969" s="296"/>
      <c r="D969" s="297"/>
      <c r="E969" s="296"/>
      <c r="F969" s="155"/>
      <c r="G969" s="303" t="s">
        <v>666</v>
      </c>
      <c r="H969" s="156"/>
      <c r="I969" s="298"/>
      <c r="J969" s="159"/>
      <c r="K969" s="300" t="n">
        <v>0.190822</v>
      </c>
      <c r="L969" s="56" t="n">
        <f aca="false">(Q969+Q968)/2</f>
        <v>294.889849607629</v>
      </c>
      <c r="M969" s="56" t="n">
        <f aca="false">(P969+P968)/2</f>
        <v>423.0996045</v>
      </c>
      <c r="N969" s="56" t="n">
        <f aca="false">(O969+O968)/2</f>
        <v>41.094</v>
      </c>
      <c r="O969" s="298" t="n">
        <f aca="false">$O$204</f>
        <v>41.094</v>
      </c>
      <c r="P969" s="157" t="n">
        <f aca="false">$P$204</f>
        <v>423.0996045</v>
      </c>
      <c r="Q969" s="157" t="n">
        <f aca="false">Q968-K969</f>
        <v>294.794438607629</v>
      </c>
      <c r="R969" s="298" t="n">
        <f aca="false">S969-0.5*K969</f>
        <v>173.623491619999</v>
      </c>
      <c r="S969" s="298" t="n">
        <f aca="false">S968+K969</f>
        <v>173.718902619999</v>
      </c>
      <c r="T969" s="304"/>
      <c r="U969" s="56" t="n">
        <f aca="false">R969-$U$23</f>
        <v>105.144861753599</v>
      </c>
      <c r="V969" s="56"/>
      <c r="W969" s="56"/>
    </row>
    <row r="970" customFormat="false" ht="12.75" hidden="false" customHeight="false" outlineLevel="0" collapsed="false">
      <c r="A970" s="296" t="s">
        <v>663</v>
      </c>
      <c r="B970" s="296" t="str">
        <f aca="false">B968</f>
        <v>CB09</v>
      </c>
      <c r="C970" s="296" t="s">
        <v>667</v>
      </c>
      <c r="D970" s="297" t="n">
        <f aca="false">ROUND(10*R970,0)</f>
        <v>1739</v>
      </c>
      <c r="E970" s="153" t="s">
        <v>986</v>
      </c>
      <c r="F970" s="155"/>
      <c r="G970" s="155" t="s">
        <v>751</v>
      </c>
      <c r="H970" s="156" t="n">
        <v>34</v>
      </c>
      <c r="I970" s="157"/>
      <c r="J970" s="159"/>
      <c r="K970" s="298" t="n">
        <v>0.298171</v>
      </c>
      <c r="L970" s="56" t="n">
        <f aca="false">(Q970+Q969)/2</f>
        <v>294.645353107629</v>
      </c>
      <c r="M970" s="56" t="n">
        <f aca="false">(P970+P969)/2</f>
        <v>423.0996045</v>
      </c>
      <c r="N970" s="56" t="n">
        <f aca="false">(O970+O969)/2</f>
        <v>41.094</v>
      </c>
      <c r="O970" s="298" t="n">
        <f aca="false">$O$204</f>
        <v>41.094</v>
      </c>
      <c r="P970" s="157" t="n">
        <f aca="false">$P$204</f>
        <v>423.0996045</v>
      </c>
      <c r="Q970" s="157" t="n">
        <f aca="false">Q969-K970</f>
        <v>294.496267607629</v>
      </c>
      <c r="R970" s="298" t="n">
        <f aca="false">S970-0.5*K970</f>
        <v>173.867988119999</v>
      </c>
      <c r="S970" s="298" t="n">
        <f aca="false">S969+K970</f>
        <v>174.017073619999</v>
      </c>
      <c r="T970" s="298"/>
      <c r="U970" s="56" t="n">
        <f aca="false">R970-$U$23</f>
        <v>105.389358253599</v>
      </c>
      <c r="V970" s="56"/>
      <c r="W970" s="56"/>
    </row>
    <row r="971" customFormat="false" ht="12.75" hidden="false" customHeight="false" outlineLevel="0" collapsed="false">
      <c r="A971" s="296"/>
      <c r="B971" s="296"/>
      <c r="C971" s="296"/>
      <c r="D971" s="297"/>
      <c r="E971" s="153"/>
      <c r="F971" s="155"/>
      <c r="G971" s="155"/>
      <c r="H971" s="156"/>
      <c r="I971" s="157"/>
      <c r="J971" s="159"/>
      <c r="K971" s="298" t="n">
        <v>0</v>
      </c>
      <c r="L971" s="56" t="n">
        <f aca="false">(Q971+Q970)/2</f>
        <v>294.496267607629</v>
      </c>
      <c r="M971" s="56" t="n">
        <f aca="false">(P971+P970)/2</f>
        <v>423.0996045</v>
      </c>
      <c r="N971" s="56" t="n">
        <f aca="false">(O971+O970)/2</f>
        <v>41.094</v>
      </c>
      <c r="O971" s="298" t="n">
        <f aca="false">$O$204</f>
        <v>41.094</v>
      </c>
      <c r="P971" s="157" t="n">
        <f aca="false">$P$204</f>
        <v>423.0996045</v>
      </c>
      <c r="Q971" s="157" t="n">
        <f aca="false">Q970-K971</f>
        <v>294.496267607629</v>
      </c>
      <c r="R971" s="298" t="n">
        <f aca="false">S971-0.5*K971</f>
        <v>174.017073619999</v>
      </c>
      <c r="S971" s="298" t="n">
        <f aca="false">S970+K971</f>
        <v>174.017073619999</v>
      </c>
      <c r="T971" s="298"/>
      <c r="U971" s="56" t="n">
        <f aca="false">R971-$U$23</f>
        <v>105.538443753599</v>
      </c>
      <c r="V971" s="56"/>
      <c r="W971" s="56"/>
    </row>
    <row r="972" customFormat="false" ht="12.75" hidden="false" customHeight="false" outlineLevel="0" collapsed="false">
      <c r="A972" s="296" t="s">
        <v>663</v>
      </c>
      <c r="B972" s="296" t="str">
        <f aca="false">B968</f>
        <v>CB09</v>
      </c>
      <c r="C972" s="296" t="s">
        <v>688</v>
      </c>
      <c r="D972" s="297" t="n">
        <f aca="false">ROUND(10*R972,0)</f>
        <v>1740</v>
      </c>
      <c r="E972" s="153" t="s">
        <v>987</v>
      </c>
      <c r="F972" s="155"/>
      <c r="G972" s="155" t="s">
        <v>690</v>
      </c>
      <c r="H972" s="156"/>
      <c r="I972" s="157"/>
      <c r="J972" s="159"/>
      <c r="K972" s="298" t="n">
        <v>0</v>
      </c>
      <c r="L972" s="56" t="n">
        <f aca="false">(Q972+Q971)/2</f>
        <v>294.496267607629</v>
      </c>
      <c r="M972" s="56" t="n">
        <f aca="false">(P972+P971)/2</f>
        <v>423.0996045</v>
      </c>
      <c r="N972" s="56" t="n">
        <f aca="false">(O972+O971)/2</f>
        <v>41.094</v>
      </c>
      <c r="O972" s="298" t="n">
        <f aca="false">$O$204</f>
        <v>41.094</v>
      </c>
      <c r="P972" s="157" t="n">
        <f aca="false">$P$204</f>
        <v>423.0996045</v>
      </c>
      <c r="Q972" s="157" t="n">
        <f aca="false">Q971-K972</f>
        <v>294.496267607629</v>
      </c>
      <c r="R972" s="298" t="n">
        <f aca="false">S972-0.5*K972</f>
        <v>174.017073619999</v>
      </c>
      <c r="S972" s="298" t="n">
        <f aca="false">S971+K972</f>
        <v>174.017073619999</v>
      </c>
      <c r="T972" s="298"/>
      <c r="U972" s="56" t="n">
        <f aca="false">R972-$U$23</f>
        <v>105.538443753599</v>
      </c>
      <c r="V972" s="56"/>
      <c r="W972" s="56"/>
    </row>
    <row r="973" customFormat="false" ht="12.75" hidden="false" customHeight="false" outlineLevel="0" collapsed="false">
      <c r="A973" s="296"/>
      <c r="B973" s="296"/>
      <c r="C973" s="296"/>
      <c r="D973" s="297"/>
      <c r="E973" s="153"/>
      <c r="F973" s="155"/>
      <c r="G973" s="155" t="s">
        <v>300</v>
      </c>
      <c r="H973" s="156" t="n">
        <v>40</v>
      </c>
      <c r="I973" s="157"/>
      <c r="J973" s="159"/>
      <c r="K973" s="298" t="n">
        <v>0.09650984</v>
      </c>
      <c r="L973" s="56" t="n">
        <f aca="false">(Q973+Q972)/2</f>
        <v>294.448012687629</v>
      </c>
      <c r="M973" s="56" t="n">
        <f aca="false">(P973+P972)/2</f>
        <v>423.0996045</v>
      </c>
      <c r="N973" s="56" t="n">
        <f aca="false">(O973+O972)/2</f>
        <v>41.094</v>
      </c>
      <c r="O973" s="298" t="n">
        <f aca="false">$O$204</f>
        <v>41.094</v>
      </c>
      <c r="P973" s="157" t="n">
        <f aca="false">$P$204</f>
        <v>423.0996045</v>
      </c>
      <c r="Q973" s="157" t="n">
        <f aca="false">Q972-K973</f>
        <v>294.399757767629</v>
      </c>
      <c r="R973" s="298" t="n">
        <f aca="false">S973-0.5*K973</f>
        <v>174.065328539999</v>
      </c>
      <c r="S973" s="298" t="n">
        <f aca="false">S972+K973</f>
        <v>174.113583459999</v>
      </c>
      <c r="T973" s="298"/>
      <c r="U973" s="56" t="n">
        <f aca="false">R973-$U$23</f>
        <v>105.586698673599</v>
      </c>
      <c r="V973" s="56"/>
      <c r="W973" s="56"/>
    </row>
    <row r="974" customFormat="false" ht="12.75" hidden="false" customHeight="false" outlineLevel="0" collapsed="false">
      <c r="A974" s="296" t="s">
        <v>663</v>
      </c>
      <c r="B974" s="296" t="str">
        <f aca="false">B968</f>
        <v>CB09</v>
      </c>
      <c r="C974" s="296" t="s">
        <v>579</v>
      </c>
      <c r="D974" s="297" t="n">
        <f aca="false">ROUND(10*R974,0)</f>
        <v>1741</v>
      </c>
      <c r="E974" s="153" t="s">
        <v>988</v>
      </c>
      <c r="F974" s="155" t="s">
        <v>672</v>
      </c>
      <c r="G974" s="155" t="s">
        <v>673</v>
      </c>
      <c r="H974" s="156"/>
      <c r="I974" s="157"/>
      <c r="J974" s="159"/>
      <c r="K974" s="298" t="n">
        <v>0</v>
      </c>
      <c r="L974" s="56" t="n">
        <f aca="false">(Q974+Q973)/2</f>
        <v>294.399757767629</v>
      </c>
      <c r="M974" s="56" t="n">
        <f aca="false">(P974+P973)/2</f>
        <v>423.0996045</v>
      </c>
      <c r="N974" s="56" t="n">
        <f aca="false">(O974+O973)/2</f>
        <v>41.094</v>
      </c>
      <c r="O974" s="298" t="n">
        <f aca="false">$O$204</f>
        <v>41.094</v>
      </c>
      <c r="P974" s="157" t="n">
        <f aca="false">$P$204</f>
        <v>423.0996045</v>
      </c>
      <c r="Q974" s="157" t="n">
        <f aca="false">Q973-K974</f>
        <v>294.399757767629</v>
      </c>
      <c r="R974" s="298" t="n">
        <f aca="false">S974-0.5*K974</f>
        <v>174.113583459999</v>
      </c>
      <c r="S974" s="298" t="n">
        <f aca="false">S973+K974</f>
        <v>174.113583459999</v>
      </c>
      <c r="T974" s="298"/>
      <c r="U974" s="56" t="n">
        <f aca="false">R974-$U$23</f>
        <v>105.634953593599</v>
      </c>
      <c r="V974" s="56"/>
      <c r="W974" s="56"/>
    </row>
    <row r="975" customFormat="false" ht="12.75" hidden="false" customHeight="false" outlineLevel="0" collapsed="false">
      <c r="A975" s="296"/>
      <c r="B975" s="296"/>
      <c r="C975" s="296"/>
      <c r="D975" s="297"/>
      <c r="E975" s="153"/>
      <c r="F975" s="155"/>
      <c r="G975" s="155" t="s">
        <v>674</v>
      </c>
      <c r="H975" s="156" t="n">
        <v>40</v>
      </c>
      <c r="I975" s="157"/>
      <c r="J975" s="159"/>
      <c r="K975" s="298" t="n">
        <v>0.05588</v>
      </c>
      <c r="L975" s="56" t="n">
        <f aca="false">(Q975+Q974)/2</f>
        <v>294.371817767629</v>
      </c>
      <c r="M975" s="56" t="n">
        <f aca="false">(P975+P974)/2</f>
        <v>423.0996045</v>
      </c>
      <c r="N975" s="56" t="n">
        <f aca="false">(O975+O974)/2</f>
        <v>41.094</v>
      </c>
      <c r="O975" s="298" t="n">
        <f aca="false">$O$204</f>
        <v>41.094</v>
      </c>
      <c r="P975" s="157" t="n">
        <f aca="false">$P$204</f>
        <v>423.0996045</v>
      </c>
      <c r="Q975" s="157" t="n">
        <f aca="false">Q974-K975</f>
        <v>294.343877767629</v>
      </c>
      <c r="R975" s="298" t="n">
        <f aca="false">S975-0.5*K975</f>
        <v>174.141523459999</v>
      </c>
      <c r="S975" s="298" t="n">
        <f aca="false">S974+K975</f>
        <v>174.169463459999</v>
      </c>
      <c r="T975" s="298"/>
      <c r="U975" s="56" t="n">
        <f aca="false">R975-$U$23</f>
        <v>105.662893593599</v>
      </c>
      <c r="V975" s="56"/>
      <c r="W975" s="56"/>
    </row>
    <row r="976" customFormat="false" ht="12.75" hidden="false" customHeight="false" outlineLevel="0" collapsed="false">
      <c r="A976" s="296"/>
      <c r="B976" s="296"/>
      <c r="C976" s="296"/>
      <c r="D976" s="297"/>
      <c r="E976" s="153"/>
      <c r="F976" s="155"/>
      <c r="G976" s="155" t="s">
        <v>675</v>
      </c>
      <c r="H976" s="156" t="n">
        <v>40</v>
      </c>
      <c r="I976" s="157"/>
      <c r="J976" s="159"/>
      <c r="K976" s="298" t="n">
        <v>0.076136</v>
      </c>
      <c r="L976" s="56" t="n">
        <f aca="false">(Q976+Q975)/2</f>
        <v>294.305809767629</v>
      </c>
      <c r="M976" s="56" t="n">
        <f aca="false">(P976+P975)/2</f>
        <v>423.0996045</v>
      </c>
      <c r="N976" s="56" t="n">
        <f aca="false">(O976+O975)/2</f>
        <v>41.094</v>
      </c>
      <c r="O976" s="298" t="n">
        <f aca="false">$O$204</f>
        <v>41.094</v>
      </c>
      <c r="P976" s="157" t="n">
        <f aca="false">$P$204</f>
        <v>423.0996045</v>
      </c>
      <c r="Q976" s="157" t="n">
        <f aca="false">Q975-K976</f>
        <v>294.267741767629</v>
      </c>
      <c r="R976" s="298" t="n">
        <f aca="false">S976-0.5*K976</f>
        <v>174.207531459999</v>
      </c>
      <c r="S976" s="298" t="n">
        <f aca="false">S975+K976</f>
        <v>174.245599459999</v>
      </c>
      <c r="T976" s="298"/>
      <c r="U976" s="56" t="n">
        <f aca="false">R976-$U$23</f>
        <v>105.728901593599</v>
      </c>
      <c r="V976" s="56"/>
      <c r="W976" s="56"/>
    </row>
    <row r="977" customFormat="false" ht="12.75" hidden="false" customHeight="false" outlineLevel="0" collapsed="false">
      <c r="A977" s="296" t="s">
        <v>663</v>
      </c>
      <c r="B977" s="296" t="str">
        <f aca="false">B968</f>
        <v>CB09</v>
      </c>
      <c r="C977" s="296" t="s">
        <v>677</v>
      </c>
      <c r="D977" s="297" t="n">
        <f aca="false">ROUND(10*R977,0)</f>
        <v>1745</v>
      </c>
      <c r="E977" s="153" t="s">
        <v>989</v>
      </c>
      <c r="F977" s="155" t="s">
        <v>765</v>
      </c>
      <c r="G977" s="155" t="s">
        <v>680</v>
      </c>
      <c r="H977" s="156" t="n">
        <v>40</v>
      </c>
      <c r="I977" s="157"/>
      <c r="J977" s="159"/>
      <c r="K977" s="298" t="n">
        <v>0.5</v>
      </c>
      <c r="L977" s="56" t="n">
        <f aca="false">(Q977+Q976)/2</f>
        <v>294.017741767629</v>
      </c>
      <c r="M977" s="56" t="n">
        <f aca="false">(P977+P976)/2</f>
        <v>423.0996045</v>
      </c>
      <c r="N977" s="56" t="n">
        <f aca="false">(O977+O976)/2</f>
        <v>41.094</v>
      </c>
      <c r="O977" s="298" t="n">
        <f aca="false">$O$204</f>
        <v>41.094</v>
      </c>
      <c r="P977" s="157" t="n">
        <f aca="false">$P$204</f>
        <v>423.0996045</v>
      </c>
      <c r="Q977" s="157" t="n">
        <f aca="false">Q976-K977</f>
        <v>293.767741767629</v>
      </c>
      <c r="R977" s="298" t="n">
        <f aca="false">S977-0.5*K977</f>
        <v>174.495599459999</v>
      </c>
      <c r="S977" s="298" t="n">
        <f aca="false">S976+K977</f>
        <v>174.745599459999</v>
      </c>
      <c r="T977" s="298"/>
      <c r="U977" s="56" t="n">
        <f aca="false">R977-$U$23</f>
        <v>106.016969593599</v>
      </c>
      <c r="V977" s="56"/>
      <c r="W977" s="56"/>
    </row>
    <row r="978" customFormat="false" ht="12.75" hidden="false" customHeight="false" outlineLevel="0" collapsed="false">
      <c r="A978" s="296"/>
      <c r="B978" s="296"/>
      <c r="C978" s="296"/>
      <c r="D978" s="297"/>
      <c r="E978" s="153"/>
      <c r="F978" s="155"/>
      <c r="G978" s="155" t="s">
        <v>681</v>
      </c>
      <c r="H978" s="156" t="n">
        <v>40</v>
      </c>
      <c r="I978" s="157"/>
      <c r="J978" s="159"/>
      <c r="K978" s="298" t="n">
        <v>0.076136</v>
      </c>
      <c r="L978" s="56" t="n">
        <f aca="false">(Q978+Q977)/2</f>
        <v>293.729673767629</v>
      </c>
      <c r="M978" s="56" t="n">
        <f aca="false">(P978+P977)/2</f>
        <v>423.0996045</v>
      </c>
      <c r="N978" s="56" t="n">
        <f aca="false">(O978+O977)/2</f>
        <v>41.094</v>
      </c>
      <c r="O978" s="298" t="n">
        <f aca="false">$O$204</f>
        <v>41.094</v>
      </c>
      <c r="P978" s="157" t="n">
        <f aca="false">$P$204</f>
        <v>423.0996045</v>
      </c>
      <c r="Q978" s="157" t="n">
        <f aca="false">Q977-K978</f>
        <v>293.691605767629</v>
      </c>
      <c r="R978" s="298" t="n">
        <f aca="false">S978-0.5*K978</f>
        <v>174.783667459999</v>
      </c>
      <c r="S978" s="298" t="n">
        <f aca="false">S977+K978</f>
        <v>174.821735459999</v>
      </c>
      <c r="T978" s="298"/>
      <c r="U978" s="56" t="n">
        <f aca="false">R978-$U$23</f>
        <v>106.305037593599</v>
      </c>
      <c r="V978" s="56"/>
      <c r="W978" s="56"/>
    </row>
    <row r="979" customFormat="false" ht="12.75" hidden="false" customHeight="false" outlineLevel="0" collapsed="false">
      <c r="A979" s="296"/>
      <c r="B979" s="296"/>
      <c r="C979" s="296"/>
      <c r="D979" s="297"/>
      <c r="E979" s="153"/>
      <c r="F979" s="155"/>
      <c r="G979" s="155" t="s">
        <v>300</v>
      </c>
      <c r="H979" s="156"/>
      <c r="I979" s="157"/>
      <c r="J979" s="159"/>
      <c r="K979" s="298" t="n">
        <v>0.099517</v>
      </c>
      <c r="L979" s="56" t="n">
        <f aca="false">(Q979+Q978)/2</f>
        <v>293.641847267629</v>
      </c>
      <c r="M979" s="56" t="n">
        <f aca="false">(P979+P978)/2</f>
        <v>423.0996045</v>
      </c>
      <c r="N979" s="56" t="n">
        <f aca="false">(O979+O978)/2</f>
        <v>41.094</v>
      </c>
      <c r="O979" s="298" t="n">
        <f aca="false">$O$204</f>
        <v>41.094</v>
      </c>
      <c r="P979" s="157" t="n">
        <f aca="false">$P$204</f>
        <v>423.0996045</v>
      </c>
      <c r="Q979" s="157" t="n">
        <f aca="false">Q978-K979</f>
        <v>293.592088767629</v>
      </c>
      <c r="R979" s="298" t="n">
        <f aca="false">S979-0.5*K979</f>
        <v>174.871493959999</v>
      </c>
      <c r="S979" s="298" t="n">
        <f aca="false">S978+K979</f>
        <v>174.921252459999</v>
      </c>
      <c r="T979" s="298"/>
      <c r="U979" s="56" t="n">
        <f aca="false">R979-$U$23</f>
        <v>106.392864093599</v>
      </c>
      <c r="V979" s="56"/>
      <c r="W979" s="56"/>
    </row>
    <row r="980" customFormat="false" ht="12.75" hidden="false" customHeight="false" outlineLevel="0" collapsed="false">
      <c r="A980" s="296" t="s">
        <v>663</v>
      </c>
      <c r="B980" s="296" t="str">
        <f aca="false">B968</f>
        <v>CB09</v>
      </c>
      <c r="C980" s="296" t="s">
        <v>682</v>
      </c>
      <c r="D980" s="297" t="n">
        <f aca="false">ROUND(10*R980,0)</f>
        <v>1751</v>
      </c>
      <c r="E980" s="153" t="s">
        <v>990</v>
      </c>
      <c r="F980" s="155"/>
      <c r="G980" s="155" t="s">
        <v>751</v>
      </c>
      <c r="H980" s="156" t="n">
        <v>34</v>
      </c>
      <c r="I980" s="157"/>
      <c r="J980" s="159"/>
      <c r="K980" s="298" t="n">
        <v>0.298171</v>
      </c>
      <c r="L980" s="56" t="n">
        <f aca="false">(Q980+Q979)/2</f>
        <v>293.443003267629</v>
      </c>
      <c r="M980" s="56" t="n">
        <f aca="false">(P980+P979)/2</f>
        <v>423.0996045</v>
      </c>
      <c r="N980" s="56" t="n">
        <f aca="false">(O980+O979)/2</f>
        <v>41.094</v>
      </c>
      <c r="O980" s="298" t="n">
        <f aca="false">$O$204</f>
        <v>41.094</v>
      </c>
      <c r="P980" s="157" t="n">
        <f aca="false">$P$204</f>
        <v>423.0996045</v>
      </c>
      <c r="Q980" s="157" t="n">
        <f aca="false">Q979-K980</f>
        <v>293.293917767629</v>
      </c>
      <c r="R980" s="298" t="n">
        <f aca="false">S980-0.5*K980</f>
        <v>175.070337959999</v>
      </c>
      <c r="S980" s="298" t="n">
        <f aca="false">S979+K980</f>
        <v>175.219423459999</v>
      </c>
      <c r="T980" s="298"/>
      <c r="U980" s="56" t="n">
        <f aca="false">R980-$U$23</f>
        <v>106.591708093599</v>
      </c>
      <c r="V980" s="56"/>
      <c r="W980" s="56"/>
    </row>
    <row r="981" customFormat="false" ht="12.75" hidden="false" customHeight="false" outlineLevel="0" collapsed="false">
      <c r="A981" s="296"/>
      <c r="B981" s="296"/>
      <c r="C981" s="296"/>
      <c r="D981" s="297"/>
      <c r="E981" s="153"/>
      <c r="F981" s="155"/>
      <c r="G981" s="155"/>
      <c r="H981" s="156"/>
      <c r="I981" s="157"/>
      <c r="J981" s="159"/>
      <c r="K981" s="298" t="n">
        <v>0</v>
      </c>
      <c r="L981" s="56" t="n">
        <f aca="false">(Q981+Q980)/2</f>
        <v>293.293917767629</v>
      </c>
      <c r="M981" s="56" t="n">
        <f aca="false">(P981+P980)/2</f>
        <v>423.0996045</v>
      </c>
      <c r="N981" s="56" t="n">
        <f aca="false">(O981+O980)/2</f>
        <v>41.094</v>
      </c>
      <c r="O981" s="298" t="n">
        <f aca="false">$O$204</f>
        <v>41.094</v>
      </c>
      <c r="P981" s="157" t="n">
        <f aca="false">$P$204</f>
        <v>423.0996045</v>
      </c>
      <c r="Q981" s="157" t="n">
        <f aca="false">Q980-K981</f>
        <v>293.293917767629</v>
      </c>
      <c r="R981" s="298" t="n">
        <f aca="false">S981-0.5*K981</f>
        <v>175.219423459999</v>
      </c>
      <c r="S981" s="298" t="n">
        <f aca="false">S980+K981</f>
        <v>175.219423459999</v>
      </c>
      <c r="T981" s="298"/>
      <c r="U981" s="56" t="n">
        <f aca="false">R981-$U$23</f>
        <v>106.740793593599</v>
      </c>
      <c r="V981" s="56"/>
      <c r="W981" s="56"/>
    </row>
    <row r="982" customFormat="false" ht="12.75" hidden="false" customHeight="false" outlineLevel="0" collapsed="false">
      <c r="A982" s="296"/>
      <c r="B982" s="296"/>
      <c r="C982" s="296"/>
      <c r="D982" s="297"/>
      <c r="E982" s="153"/>
      <c r="F982" s="155"/>
      <c r="G982" s="155"/>
      <c r="H982" s="156"/>
      <c r="I982" s="157"/>
      <c r="J982" s="159"/>
      <c r="K982" s="298" t="n">
        <v>0</v>
      </c>
      <c r="L982" s="56" t="n">
        <f aca="false">(Q982+Q981)/2</f>
        <v>293.293917767629</v>
      </c>
      <c r="M982" s="56" t="n">
        <f aca="false">(P982+P981)/2</f>
        <v>423.0996045</v>
      </c>
      <c r="N982" s="56" t="n">
        <f aca="false">(O982+O981)/2</f>
        <v>41.094</v>
      </c>
      <c r="O982" s="298" t="n">
        <f aca="false">$O$204</f>
        <v>41.094</v>
      </c>
      <c r="P982" s="157" t="n">
        <f aca="false">$P$204</f>
        <v>423.0996045</v>
      </c>
      <c r="Q982" s="157" t="n">
        <f aca="false">Q981-K982</f>
        <v>293.293917767629</v>
      </c>
      <c r="R982" s="298" t="n">
        <f aca="false">S982-0.5*K982</f>
        <v>175.219423459999</v>
      </c>
      <c r="S982" s="298" t="n">
        <f aca="false">S981+K982</f>
        <v>175.219423459999</v>
      </c>
      <c r="T982" s="298"/>
      <c r="U982" s="56" t="n">
        <f aca="false">R982-$U$23</f>
        <v>106.740793593599</v>
      </c>
      <c r="V982" s="56"/>
      <c r="W982" s="56"/>
    </row>
    <row r="983" customFormat="false" ht="12.75" hidden="false" customHeight="false" outlineLevel="0" collapsed="false">
      <c r="A983" s="296"/>
      <c r="B983" s="296"/>
      <c r="C983" s="296"/>
      <c r="D983" s="297"/>
      <c r="E983" s="153"/>
      <c r="F983" s="155"/>
      <c r="G983" s="155" t="s">
        <v>300</v>
      </c>
      <c r="H983" s="156"/>
      <c r="I983" s="157"/>
      <c r="J983" s="159"/>
      <c r="K983" s="298" t="n">
        <v>0.099517</v>
      </c>
      <c r="L983" s="56" t="n">
        <f aca="false">(Q983+Q982)/2</f>
        <v>293.244159267629</v>
      </c>
      <c r="M983" s="56" t="n">
        <f aca="false">(P983+P982)/2</f>
        <v>423.0996045</v>
      </c>
      <c r="N983" s="56" t="n">
        <f aca="false">(O983+O982)/2</f>
        <v>41.094</v>
      </c>
      <c r="O983" s="298" t="n">
        <f aca="false">$O$204</f>
        <v>41.094</v>
      </c>
      <c r="P983" s="157" t="n">
        <f aca="false">$P$204</f>
        <v>423.0996045</v>
      </c>
      <c r="Q983" s="157" t="n">
        <f aca="false">Q982-K983</f>
        <v>293.194400767629</v>
      </c>
      <c r="R983" s="298" t="n">
        <f aca="false">S983-0.5*K983</f>
        <v>175.269181959999</v>
      </c>
      <c r="S983" s="298" t="n">
        <f aca="false">S982+K983</f>
        <v>175.318940459999</v>
      </c>
      <c r="T983" s="298"/>
      <c r="U983" s="56" t="n">
        <f aca="false">R983-$U$23</f>
        <v>106.790552093599</v>
      </c>
      <c r="V983" s="56"/>
      <c r="W983" s="56"/>
    </row>
    <row r="984" customFormat="false" ht="12.75" hidden="false" customHeight="false" outlineLevel="0" collapsed="false">
      <c r="A984" s="296" t="s">
        <v>663</v>
      </c>
      <c r="B984" s="296" t="str">
        <f aca="false">B968</f>
        <v>CB09</v>
      </c>
      <c r="C984" s="296" t="s">
        <v>686</v>
      </c>
      <c r="D984" s="297" t="n">
        <f aca="false">ROUND(10*R984,0)</f>
        <v>1755</v>
      </c>
      <c r="E984" s="153" t="s">
        <v>991</v>
      </c>
      <c r="F984" s="155"/>
      <c r="G984" s="155" t="s">
        <v>751</v>
      </c>
      <c r="H984" s="156" t="n">
        <v>34</v>
      </c>
      <c r="I984" s="157"/>
      <c r="J984" s="159"/>
      <c r="K984" s="298" t="n">
        <v>0.298171</v>
      </c>
      <c r="L984" s="56" t="n">
        <f aca="false">(Q984+Q983)/2</f>
        <v>293.045315267629</v>
      </c>
      <c r="M984" s="56" t="n">
        <f aca="false">(P984+P983)/2</f>
        <v>423.0996045</v>
      </c>
      <c r="N984" s="56" t="n">
        <f aca="false">(O984+O983)/2</f>
        <v>41.094</v>
      </c>
      <c r="O984" s="298" t="n">
        <f aca="false">$O$204</f>
        <v>41.094</v>
      </c>
      <c r="P984" s="157" t="n">
        <f aca="false">$P$204</f>
        <v>423.0996045</v>
      </c>
      <c r="Q984" s="157" t="n">
        <f aca="false">Q983-K984</f>
        <v>292.896229767629</v>
      </c>
      <c r="R984" s="298" t="n">
        <f aca="false">S984-0.5*K984</f>
        <v>175.468025959999</v>
      </c>
      <c r="S984" s="298" t="n">
        <f aca="false">S983+K984</f>
        <v>175.617111459999</v>
      </c>
      <c r="T984" s="298"/>
      <c r="U984" s="56" t="n">
        <f aca="false">R984-$U$23</f>
        <v>106.989396093599</v>
      </c>
      <c r="V984" s="56"/>
      <c r="W984" s="56"/>
    </row>
    <row r="985" customFormat="false" ht="12.75" hidden="false" customHeight="false" outlineLevel="0" collapsed="false">
      <c r="A985" s="296"/>
      <c r="B985" s="296"/>
      <c r="C985" s="296"/>
      <c r="D985" s="297"/>
      <c r="E985" s="153"/>
      <c r="F985" s="155"/>
      <c r="G985" s="155"/>
      <c r="H985" s="156"/>
      <c r="I985" s="157"/>
      <c r="J985" s="159"/>
      <c r="K985" s="298" t="n">
        <v>0</v>
      </c>
      <c r="L985" s="56" t="n">
        <f aca="false">(Q985+Q984)/2</f>
        <v>292.896229767629</v>
      </c>
      <c r="M985" s="56" t="n">
        <f aca="false">(P985+P984)/2</f>
        <v>423.0996045</v>
      </c>
      <c r="N985" s="56" t="n">
        <f aca="false">(O985+O984)/2</f>
        <v>41.094</v>
      </c>
      <c r="O985" s="298" t="n">
        <f aca="false">$O$204</f>
        <v>41.094</v>
      </c>
      <c r="P985" s="157" t="n">
        <f aca="false">$P$204</f>
        <v>423.0996045</v>
      </c>
      <c r="Q985" s="157" t="n">
        <f aca="false">Q984-K985</f>
        <v>292.896229767629</v>
      </c>
      <c r="R985" s="298" t="n">
        <f aca="false">S985-0.5*K985</f>
        <v>175.617111459999</v>
      </c>
      <c r="S985" s="298" t="n">
        <f aca="false">S984+K985</f>
        <v>175.617111459999</v>
      </c>
      <c r="T985" s="298"/>
      <c r="U985" s="56" t="n">
        <f aca="false">R985-$U$23</f>
        <v>107.138481593599</v>
      </c>
      <c r="V985" s="56"/>
      <c r="W985" s="56"/>
    </row>
    <row r="986" customFormat="false" ht="12.75" hidden="false" customHeight="false" outlineLevel="0" collapsed="false">
      <c r="A986" s="296"/>
      <c r="B986" s="296"/>
      <c r="C986" s="296"/>
      <c r="D986" s="297"/>
      <c r="E986" s="153"/>
      <c r="F986" s="155"/>
      <c r="G986" s="155"/>
      <c r="H986" s="156"/>
      <c r="I986" s="157"/>
      <c r="J986" s="159"/>
      <c r="K986" s="298" t="n">
        <v>0</v>
      </c>
      <c r="L986" s="56" t="n">
        <f aca="false">(Q986+Q985)/2</f>
        <v>292.896229767629</v>
      </c>
      <c r="M986" s="56" t="n">
        <f aca="false">(P986+P985)/2</f>
        <v>423.0996045</v>
      </c>
      <c r="N986" s="56" t="n">
        <f aca="false">(O986+O985)/2</f>
        <v>41.094</v>
      </c>
      <c r="O986" s="298" t="n">
        <f aca="false">$O$204</f>
        <v>41.094</v>
      </c>
      <c r="P986" s="157" t="n">
        <f aca="false">$P$204</f>
        <v>423.0996045</v>
      </c>
      <c r="Q986" s="157" t="n">
        <f aca="false">Q985-K986</f>
        <v>292.896229767629</v>
      </c>
      <c r="R986" s="298" t="n">
        <f aca="false">S986-0.5*K986</f>
        <v>175.617111459999</v>
      </c>
      <c r="S986" s="298" t="n">
        <f aca="false">S985+K986</f>
        <v>175.617111459999</v>
      </c>
      <c r="T986" s="298"/>
      <c r="U986" s="56" t="n">
        <f aca="false">R986-$U$23</f>
        <v>107.138481593599</v>
      </c>
      <c r="V986" s="56"/>
      <c r="W986" s="56"/>
    </row>
    <row r="987" customFormat="false" ht="12.75" hidden="false" customHeight="false" outlineLevel="0" collapsed="false">
      <c r="A987" s="296"/>
      <c r="B987" s="296"/>
      <c r="C987" s="296"/>
      <c r="D987" s="297"/>
      <c r="E987" s="153"/>
      <c r="F987" s="155"/>
      <c r="G987" s="155" t="s">
        <v>300</v>
      </c>
      <c r="H987" s="156"/>
      <c r="I987" s="157"/>
      <c r="J987" s="159"/>
      <c r="K987" s="298" t="n">
        <v>0.099517</v>
      </c>
      <c r="L987" s="56" t="n">
        <f aca="false">(Q987+Q986)/2</f>
        <v>292.846471267629</v>
      </c>
      <c r="M987" s="56" t="n">
        <f aca="false">(P987+P986)/2</f>
        <v>423.0996045</v>
      </c>
      <c r="N987" s="56" t="n">
        <f aca="false">(O987+O986)/2</f>
        <v>41.094</v>
      </c>
      <c r="O987" s="298" t="n">
        <f aca="false">$O$204</f>
        <v>41.094</v>
      </c>
      <c r="P987" s="157" t="n">
        <f aca="false">$P$204</f>
        <v>423.0996045</v>
      </c>
      <c r="Q987" s="157" t="n">
        <f aca="false">Q986-K987</f>
        <v>292.796712767629</v>
      </c>
      <c r="R987" s="298" t="n">
        <f aca="false">S987-0.5*K987</f>
        <v>175.666869959999</v>
      </c>
      <c r="S987" s="298" t="n">
        <f aca="false">S986+K987</f>
        <v>175.716628459999</v>
      </c>
      <c r="T987" s="298"/>
      <c r="U987" s="56" t="n">
        <f aca="false">R987-$U$23</f>
        <v>107.188240093599</v>
      </c>
      <c r="V987" s="56"/>
      <c r="W987" s="56"/>
    </row>
    <row r="988" customFormat="false" ht="12.75" hidden="false" customHeight="false" outlineLevel="0" collapsed="false">
      <c r="A988" s="296" t="s">
        <v>663</v>
      </c>
      <c r="B988" s="296" t="str">
        <f aca="false">B968</f>
        <v>CB09</v>
      </c>
      <c r="C988" s="296" t="s">
        <v>694</v>
      </c>
      <c r="D988" s="297" t="n">
        <f aca="false">ROUND(10*R988,0)</f>
        <v>1759</v>
      </c>
      <c r="E988" s="153" t="s">
        <v>992</v>
      </c>
      <c r="F988" s="155"/>
      <c r="G988" s="155" t="s">
        <v>751</v>
      </c>
      <c r="H988" s="156" t="n">
        <v>34</v>
      </c>
      <c r="I988" s="157"/>
      <c r="J988" s="159"/>
      <c r="K988" s="298" t="n">
        <v>0.298171</v>
      </c>
      <c r="L988" s="56" t="n">
        <f aca="false">(Q988+Q987)/2</f>
        <v>292.647627267629</v>
      </c>
      <c r="M988" s="56" t="n">
        <f aca="false">(P988+P987)/2</f>
        <v>423.0996045</v>
      </c>
      <c r="N988" s="56" t="n">
        <f aca="false">(O988+O987)/2</f>
        <v>41.094</v>
      </c>
      <c r="O988" s="298" t="n">
        <f aca="false">$O$204</f>
        <v>41.094</v>
      </c>
      <c r="P988" s="157" t="n">
        <f aca="false">$P$204</f>
        <v>423.0996045</v>
      </c>
      <c r="Q988" s="157" t="n">
        <f aca="false">Q987-K988</f>
        <v>292.498541767629</v>
      </c>
      <c r="R988" s="298" t="n">
        <f aca="false">S988-0.5*K988</f>
        <v>175.865713959999</v>
      </c>
      <c r="S988" s="298" t="n">
        <f aca="false">S987+K988</f>
        <v>176.014799459999</v>
      </c>
      <c r="T988" s="298"/>
      <c r="U988" s="56" t="n">
        <f aca="false">R988-$U$23</f>
        <v>107.387084093599</v>
      </c>
      <c r="V988" s="56"/>
      <c r="W988" s="56"/>
    </row>
    <row r="989" customFormat="false" ht="12.75" hidden="false" customHeight="false" outlineLevel="0" collapsed="false">
      <c r="A989" s="296"/>
      <c r="B989" s="296"/>
      <c r="C989" s="296"/>
      <c r="D989" s="297"/>
      <c r="E989" s="153"/>
      <c r="F989" s="155"/>
      <c r="G989" s="155"/>
      <c r="H989" s="156"/>
      <c r="I989" s="157"/>
      <c r="J989" s="159"/>
      <c r="K989" s="298" t="n">
        <v>0</v>
      </c>
      <c r="L989" s="56" t="n">
        <f aca="false">(Q989+Q988)/2</f>
        <v>292.498541767629</v>
      </c>
      <c r="M989" s="56" t="n">
        <f aca="false">(P989+P988)/2</f>
        <v>423.0996045</v>
      </c>
      <c r="N989" s="56" t="n">
        <f aca="false">(O989+O988)/2</f>
        <v>41.094</v>
      </c>
      <c r="O989" s="298" t="n">
        <f aca="false">$O$204</f>
        <v>41.094</v>
      </c>
      <c r="P989" s="157" t="n">
        <f aca="false">$P$204</f>
        <v>423.0996045</v>
      </c>
      <c r="Q989" s="157" t="n">
        <f aca="false">Q988-K989</f>
        <v>292.498541767629</v>
      </c>
      <c r="R989" s="298" t="n">
        <f aca="false">S989-0.5*K989</f>
        <v>176.014799459999</v>
      </c>
      <c r="S989" s="298" t="n">
        <f aca="false">S988+K989</f>
        <v>176.014799459999</v>
      </c>
      <c r="T989" s="298"/>
      <c r="U989" s="56" t="n">
        <f aca="false">R989-$U$23</f>
        <v>107.536169593599</v>
      </c>
      <c r="V989" s="56"/>
      <c r="W989" s="56"/>
    </row>
    <row r="990" customFormat="false" ht="12.75" hidden="false" customHeight="false" outlineLevel="0" collapsed="false">
      <c r="A990" s="296" t="s">
        <v>663</v>
      </c>
      <c r="B990" s="296" t="str">
        <f aca="false">B968</f>
        <v>CB09</v>
      </c>
      <c r="C990" s="296" t="s">
        <v>554</v>
      </c>
      <c r="D990" s="297" t="n">
        <f aca="false">ROUND(10*R990,0)</f>
        <v>1760</v>
      </c>
      <c r="E990" s="153" t="s">
        <v>993</v>
      </c>
      <c r="F990" s="155" t="s">
        <v>556</v>
      </c>
      <c r="G990" s="155" t="s">
        <v>557</v>
      </c>
      <c r="H990" s="156"/>
      <c r="I990" s="157"/>
      <c r="J990" s="159"/>
      <c r="K990" s="298" t="n">
        <v>0</v>
      </c>
      <c r="L990" s="56" t="n">
        <f aca="false">(Q990+Q989)/2</f>
        <v>292.498541767629</v>
      </c>
      <c r="M990" s="56" t="n">
        <f aca="false">(P990+P989)/2</f>
        <v>423.0996045</v>
      </c>
      <c r="N990" s="56" t="n">
        <f aca="false">(O990+O989)/2</f>
        <v>41.094</v>
      </c>
      <c r="O990" s="298" t="n">
        <f aca="false">$O$204</f>
        <v>41.094</v>
      </c>
      <c r="P990" s="157" t="n">
        <f aca="false">$P$204</f>
        <v>423.0996045</v>
      </c>
      <c r="Q990" s="157" t="n">
        <f aca="false">Q989-K990</f>
        <v>292.498541767629</v>
      </c>
      <c r="R990" s="298" t="n">
        <f aca="false">S990-0.5*K990</f>
        <v>176.014799459999</v>
      </c>
      <c r="S990" s="298" t="n">
        <f aca="false">S989+K990</f>
        <v>176.014799459999</v>
      </c>
      <c r="T990" s="298"/>
      <c r="U990" s="56" t="n">
        <f aca="false">R990-$U$23</f>
        <v>107.536169593599</v>
      </c>
      <c r="V990" s="56"/>
      <c r="W990" s="56"/>
    </row>
    <row r="991" customFormat="false" ht="12.75" hidden="false" customHeight="false" outlineLevel="0" collapsed="false">
      <c r="A991" s="296"/>
      <c r="B991" s="296"/>
      <c r="C991" s="296"/>
      <c r="D991" s="297"/>
      <c r="E991" s="153"/>
      <c r="F991" s="155"/>
      <c r="G991" s="155" t="s">
        <v>300</v>
      </c>
      <c r="H991" s="156"/>
      <c r="I991" s="157"/>
      <c r="J991" s="159"/>
      <c r="K991" s="298" t="n">
        <v>0.09650984</v>
      </c>
      <c r="L991" s="56" t="n">
        <f aca="false">(Q991+Q990)/2</f>
        <v>292.450286847629</v>
      </c>
      <c r="M991" s="56" t="n">
        <f aca="false">(P991+P990)/2</f>
        <v>423.0996045</v>
      </c>
      <c r="N991" s="56" t="n">
        <f aca="false">(O991+O990)/2</f>
        <v>41.094</v>
      </c>
      <c r="O991" s="298" t="n">
        <f aca="false">$O$204</f>
        <v>41.094</v>
      </c>
      <c r="P991" s="157" t="n">
        <f aca="false">$P$204</f>
        <v>423.0996045</v>
      </c>
      <c r="Q991" s="157" t="n">
        <f aca="false">Q990-K991</f>
        <v>292.402031927629</v>
      </c>
      <c r="R991" s="298" t="n">
        <f aca="false">S991-0.5*K991</f>
        <v>176.063054379999</v>
      </c>
      <c r="S991" s="298" t="n">
        <f aca="false">S990+K991</f>
        <v>176.111309299999</v>
      </c>
      <c r="T991" s="298"/>
      <c r="U991" s="56" t="n">
        <f aca="false">R991-$U$23</f>
        <v>107.584424513599</v>
      </c>
      <c r="V991" s="56"/>
      <c r="W991" s="56"/>
    </row>
    <row r="992" customFormat="false" ht="12.75" hidden="false" customHeight="false" outlineLevel="0" collapsed="false">
      <c r="A992" s="296" t="s">
        <v>663</v>
      </c>
      <c r="B992" s="296" t="str">
        <f aca="false">B968</f>
        <v>CB09</v>
      </c>
      <c r="C992" s="296" t="s">
        <v>579</v>
      </c>
      <c r="D992" s="297" t="n">
        <f aca="false">ROUND(10*R992,0)</f>
        <v>1761</v>
      </c>
      <c r="E992" s="153" t="s">
        <v>994</v>
      </c>
      <c r="F992" s="155" t="s">
        <v>672</v>
      </c>
      <c r="G992" s="155" t="s">
        <v>673</v>
      </c>
      <c r="H992" s="156" t="n">
        <v>40</v>
      </c>
      <c r="I992" s="157"/>
      <c r="J992" s="159"/>
      <c r="K992" s="298" t="n">
        <v>0</v>
      </c>
      <c r="L992" s="56" t="n">
        <f aca="false">(Q992+Q991)/2</f>
        <v>292.402031927629</v>
      </c>
      <c r="M992" s="56" t="n">
        <f aca="false">(P992+P991)/2</f>
        <v>423.0996045</v>
      </c>
      <c r="N992" s="56" t="n">
        <f aca="false">(O992+O991)/2</f>
        <v>41.094</v>
      </c>
      <c r="O992" s="298" t="n">
        <f aca="false">$O$204</f>
        <v>41.094</v>
      </c>
      <c r="P992" s="157" t="n">
        <f aca="false">$P$204</f>
        <v>423.0996045</v>
      </c>
      <c r="Q992" s="157" t="n">
        <f aca="false">Q991-K992</f>
        <v>292.402031927629</v>
      </c>
      <c r="R992" s="298" t="n">
        <f aca="false">S992-0.5*K992</f>
        <v>176.111309299999</v>
      </c>
      <c r="S992" s="298" t="n">
        <f aca="false">S991+K992</f>
        <v>176.111309299999</v>
      </c>
      <c r="T992" s="298"/>
      <c r="U992" s="56" t="n">
        <f aca="false">R992-$U$23</f>
        <v>107.632679433599</v>
      </c>
      <c r="V992" s="56"/>
      <c r="W992" s="56"/>
    </row>
    <row r="993" customFormat="false" ht="12.75" hidden="false" customHeight="false" outlineLevel="0" collapsed="false">
      <c r="A993" s="296"/>
      <c r="B993" s="296"/>
      <c r="C993" s="296"/>
      <c r="D993" s="297"/>
      <c r="E993" s="153"/>
      <c r="F993" s="155"/>
      <c r="G993" s="155" t="s">
        <v>674</v>
      </c>
      <c r="H993" s="156"/>
      <c r="I993" s="157"/>
      <c r="J993" s="159"/>
      <c r="K993" s="298" t="n">
        <v>0.05588</v>
      </c>
      <c r="L993" s="56" t="n">
        <f aca="false">(Q993+Q992)/2</f>
        <v>292.374091927629</v>
      </c>
      <c r="M993" s="56" t="n">
        <f aca="false">(P993+P992)/2</f>
        <v>423.0996045</v>
      </c>
      <c r="N993" s="56" t="n">
        <f aca="false">(O993+O992)/2</f>
        <v>41.094</v>
      </c>
      <c r="O993" s="298" t="n">
        <f aca="false">$O$204</f>
        <v>41.094</v>
      </c>
      <c r="P993" s="157" t="n">
        <f aca="false">$P$204</f>
        <v>423.0996045</v>
      </c>
      <c r="Q993" s="157" t="n">
        <f aca="false">Q992-K993</f>
        <v>292.346151927629</v>
      </c>
      <c r="R993" s="298" t="n">
        <f aca="false">S993-0.5*K993</f>
        <v>176.139249299999</v>
      </c>
      <c r="S993" s="298" t="n">
        <f aca="false">S992+K993</f>
        <v>176.167189299999</v>
      </c>
      <c r="T993" s="298"/>
      <c r="U993" s="56" t="n">
        <f aca="false">R993-$U$23</f>
        <v>107.660619433599</v>
      </c>
      <c r="V993" s="56"/>
      <c r="W993" s="56"/>
    </row>
    <row r="994" customFormat="false" ht="12.75" hidden="false" customHeight="false" outlineLevel="0" collapsed="false">
      <c r="A994" s="296"/>
      <c r="B994" s="296"/>
      <c r="C994" s="296"/>
      <c r="D994" s="297"/>
      <c r="E994" s="153"/>
      <c r="F994" s="155"/>
      <c r="G994" s="155" t="s">
        <v>675</v>
      </c>
      <c r="H994" s="156" t="n">
        <v>40</v>
      </c>
      <c r="I994" s="157"/>
      <c r="J994" s="159"/>
      <c r="K994" s="298" t="n">
        <v>0.076136</v>
      </c>
      <c r="L994" s="56" t="n">
        <f aca="false">(Q994+Q993)/2</f>
        <v>292.308083927629</v>
      </c>
      <c r="M994" s="56" t="n">
        <f aca="false">(P994+P993)/2</f>
        <v>423.0996045</v>
      </c>
      <c r="N994" s="56" t="n">
        <f aca="false">(O994+O993)/2</f>
        <v>41.094</v>
      </c>
      <c r="O994" s="298" t="n">
        <f aca="false">$O$204</f>
        <v>41.094</v>
      </c>
      <c r="P994" s="157" t="n">
        <f aca="false">$P$204</f>
        <v>423.0996045</v>
      </c>
      <c r="Q994" s="157" t="n">
        <f aca="false">Q993-K994</f>
        <v>292.270015927629</v>
      </c>
      <c r="R994" s="298" t="n">
        <f aca="false">S994-0.5*K994</f>
        <v>176.205257299999</v>
      </c>
      <c r="S994" s="298" t="n">
        <f aca="false">S993+K994</f>
        <v>176.243325299999</v>
      </c>
      <c r="T994" s="298"/>
      <c r="U994" s="56" t="n">
        <f aca="false">R994-$U$23</f>
        <v>107.726627433599</v>
      </c>
      <c r="V994" s="56"/>
      <c r="W994" s="56"/>
    </row>
    <row r="995" customFormat="false" ht="12.75" hidden="false" customHeight="false" outlineLevel="0" collapsed="false">
      <c r="A995" s="296" t="s">
        <v>663</v>
      </c>
      <c r="B995" s="296" t="str">
        <f aca="false">B968</f>
        <v>CB09</v>
      </c>
      <c r="C995" s="296" t="s">
        <v>692</v>
      </c>
      <c r="D995" s="297" t="n">
        <f aca="false">ROUND(10*R995,0)</f>
        <v>1765</v>
      </c>
      <c r="E995" s="153" t="s">
        <v>995</v>
      </c>
      <c r="F995" s="155" t="s">
        <v>765</v>
      </c>
      <c r="G995" s="155" t="s">
        <v>680</v>
      </c>
      <c r="H995" s="156" t="n">
        <v>40</v>
      </c>
      <c r="I995" s="157"/>
      <c r="J995" s="159"/>
      <c r="K995" s="298" t="n">
        <v>0.5</v>
      </c>
      <c r="L995" s="56" t="n">
        <f aca="false">(Q995+Q994)/2</f>
        <v>292.020015927629</v>
      </c>
      <c r="M995" s="56" t="n">
        <f aca="false">(P995+P994)/2</f>
        <v>423.0996045</v>
      </c>
      <c r="N995" s="56" t="n">
        <f aca="false">(O995+O994)/2</f>
        <v>41.094</v>
      </c>
      <c r="O995" s="298" t="n">
        <f aca="false">$O$204</f>
        <v>41.094</v>
      </c>
      <c r="P995" s="157" t="n">
        <f aca="false">$P$204</f>
        <v>423.0996045</v>
      </c>
      <c r="Q995" s="157" t="n">
        <f aca="false">Q994-K995</f>
        <v>291.770015927629</v>
      </c>
      <c r="R995" s="298" t="n">
        <f aca="false">S995-0.5*K995</f>
        <v>176.493325299999</v>
      </c>
      <c r="S995" s="298" t="n">
        <f aca="false">S994+K995</f>
        <v>176.743325299999</v>
      </c>
      <c r="T995" s="298"/>
      <c r="U995" s="56" t="n">
        <f aca="false">R995-$U$23</f>
        <v>108.014695433599</v>
      </c>
      <c r="V995" s="56"/>
      <c r="W995" s="56"/>
    </row>
    <row r="996" customFormat="false" ht="12.75" hidden="false" customHeight="false" outlineLevel="0" collapsed="false">
      <c r="A996" s="296"/>
      <c r="B996" s="296"/>
      <c r="C996" s="296"/>
      <c r="D996" s="297"/>
      <c r="E996" s="153"/>
      <c r="F996" s="155"/>
      <c r="G996" s="155" t="s">
        <v>681</v>
      </c>
      <c r="H996" s="156" t="n">
        <v>40</v>
      </c>
      <c r="I996" s="157"/>
      <c r="J996" s="159"/>
      <c r="K996" s="298" t="n">
        <v>0.076136</v>
      </c>
      <c r="L996" s="56" t="n">
        <f aca="false">(Q996+Q995)/2</f>
        <v>291.731947927629</v>
      </c>
      <c r="M996" s="56" t="n">
        <f aca="false">(P996+P995)/2</f>
        <v>423.0996045</v>
      </c>
      <c r="N996" s="56" t="n">
        <f aca="false">(O996+O995)/2</f>
        <v>41.094</v>
      </c>
      <c r="O996" s="298" t="n">
        <f aca="false">$O$204</f>
        <v>41.094</v>
      </c>
      <c r="P996" s="157" t="n">
        <f aca="false">$P$204</f>
        <v>423.0996045</v>
      </c>
      <c r="Q996" s="157" t="n">
        <f aca="false">Q995-K996</f>
        <v>291.693879927629</v>
      </c>
      <c r="R996" s="298" t="n">
        <f aca="false">S996-0.5*K996</f>
        <v>176.781393299999</v>
      </c>
      <c r="S996" s="298" t="n">
        <f aca="false">S995+K996</f>
        <v>176.819461299999</v>
      </c>
      <c r="T996" s="298"/>
      <c r="U996" s="56" t="n">
        <f aca="false">R996-$U$23</f>
        <v>108.302763433599</v>
      </c>
      <c r="V996" s="56"/>
      <c r="W996" s="56"/>
    </row>
    <row r="997" customFormat="false" ht="12.75" hidden="false" customHeight="false" outlineLevel="0" collapsed="false">
      <c r="A997" s="296"/>
      <c r="B997" s="296"/>
      <c r="C997" s="296"/>
      <c r="D997" s="297"/>
      <c r="E997" s="153"/>
      <c r="F997" s="155"/>
      <c r="G997" s="155" t="s">
        <v>300</v>
      </c>
      <c r="H997" s="156"/>
      <c r="I997" s="157"/>
      <c r="J997" s="159"/>
      <c r="K997" s="298" t="n">
        <v>0.099517</v>
      </c>
      <c r="L997" s="56" t="n">
        <f aca="false">(Q997+Q996)/2</f>
        <v>291.644121427629</v>
      </c>
      <c r="M997" s="56" t="n">
        <f aca="false">(P997+P996)/2</f>
        <v>423.0996045</v>
      </c>
      <c r="N997" s="56" t="n">
        <f aca="false">(O997+O996)/2</f>
        <v>41.094</v>
      </c>
      <c r="O997" s="298" t="n">
        <f aca="false">$O$204</f>
        <v>41.094</v>
      </c>
      <c r="P997" s="157" t="n">
        <f aca="false">$P$204</f>
        <v>423.0996045</v>
      </c>
      <c r="Q997" s="157" t="n">
        <f aca="false">Q996-K997</f>
        <v>291.594362927629</v>
      </c>
      <c r="R997" s="298" t="n">
        <f aca="false">S997-0.5*K997</f>
        <v>176.869219799999</v>
      </c>
      <c r="S997" s="298" t="n">
        <f aca="false">S996+K997</f>
        <v>176.918978299999</v>
      </c>
      <c r="T997" s="298"/>
      <c r="U997" s="56" t="n">
        <f aca="false">R997-$U$23</f>
        <v>108.390589933599</v>
      </c>
      <c r="V997" s="56"/>
      <c r="W997" s="56"/>
    </row>
    <row r="998" customFormat="false" ht="12.75" hidden="false" customHeight="false" outlineLevel="0" collapsed="false">
      <c r="A998" s="296" t="s">
        <v>663</v>
      </c>
      <c r="B998" s="296" t="str">
        <f aca="false">B968</f>
        <v>CB09</v>
      </c>
      <c r="C998" s="296" t="s">
        <v>798</v>
      </c>
      <c r="D998" s="297" t="n">
        <f aca="false">ROUND(10*R998,0)</f>
        <v>1771</v>
      </c>
      <c r="E998" s="153" t="s">
        <v>996</v>
      </c>
      <c r="F998" s="155"/>
      <c r="G998" s="155" t="s">
        <v>751</v>
      </c>
      <c r="H998" s="156" t="n">
        <v>34</v>
      </c>
      <c r="I998" s="157"/>
      <c r="J998" s="159"/>
      <c r="K998" s="298" t="n">
        <v>0.298171</v>
      </c>
      <c r="L998" s="56" t="n">
        <f aca="false">(Q998+Q997)/2</f>
        <v>291.445277427629</v>
      </c>
      <c r="M998" s="56" t="n">
        <f aca="false">(P998+P997)/2</f>
        <v>423.0996045</v>
      </c>
      <c r="N998" s="56" t="n">
        <f aca="false">(O998+O997)/2</f>
        <v>41.094</v>
      </c>
      <c r="O998" s="298" t="n">
        <f aca="false">$O$204</f>
        <v>41.094</v>
      </c>
      <c r="P998" s="157" t="n">
        <f aca="false">$P$204</f>
        <v>423.0996045</v>
      </c>
      <c r="Q998" s="157" t="n">
        <f aca="false">Q997-K998</f>
        <v>291.296191927629</v>
      </c>
      <c r="R998" s="298" t="n">
        <f aca="false">S998-0.5*K998</f>
        <v>177.068063799999</v>
      </c>
      <c r="S998" s="298" t="n">
        <f aca="false">S997+K998</f>
        <v>177.217149299999</v>
      </c>
      <c r="T998" s="298"/>
      <c r="U998" s="56" t="n">
        <f aca="false">R998-$U$23</f>
        <v>108.589433933599</v>
      </c>
      <c r="V998" s="56"/>
      <c r="W998" s="56"/>
    </row>
    <row r="999" customFormat="false" ht="12.75" hidden="false" customHeight="false" outlineLevel="0" collapsed="false">
      <c r="A999" s="296"/>
      <c r="B999" s="296"/>
      <c r="C999" s="296"/>
      <c r="D999" s="297"/>
      <c r="E999" s="153"/>
      <c r="F999" s="155"/>
      <c r="G999" s="155"/>
      <c r="H999" s="156"/>
      <c r="I999" s="157"/>
      <c r="J999" s="159"/>
      <c r="K999" s="298" t="n">
        <v>0</v>
      </c>
      <c r="L999" s="56" t="n">
        <f aca="false">(Q999+Q998)/2</f>
        <v>291.296191927629</v>
      </c>
      <c r="M999" s="56" t="n">
        <f aca="false">(P999+P998)/2</f>
        <v>423.0996045</v>
      </c>
      <c r="N999" s="56" t="n">
        <f aca="false">(O999+O998)/2</f>
        <v>41.094</v>
      </c>
      <c r="O999" s="298" t="n">
        <f aca="false">$O$204</f>
        <v>41.094</v>
      </c>
      <c r="P999" s="157" t="n">
        <f aca="false">$P$204</f>
        <v>423.0996045</v>
      </c>
      <c r="Q999" s="157" t="n">
        <f aca="false">Q998-K999</f>
        <v>291.296191927629</v>
      </c>
      <c r="R999" s="298" t="n">
        <f aca="false">S999-0.5*K999</f>
        <v>177.217149299999</v>
      </c>
      <c r="S999" s="298" t="n">
        <f aca="false">S998+K999</f>
        <v>177.217149299999</v>
      </c>
      <c r="T999" s="298"/>
      <c r="U999" s="56" t="n">
        <f aca="false">R999-$U$23</f>
        <v>108.738519433599</v>
      </c>
      <c r="V999" s="56"/>
      <c r="W999" s="56"/>
    </row>
    <row r="1000" customFormat="false" ht="12.75" hidden="false" customHeight="false" outlineLevel="0" collapsed="false">
      <c r="A1000" s="296"/>
      <c r="B1000" s="296"/>
      <c r="C1000" s="296"/>
      <c r="D1000" s="297"/>
      <c r="E1000" s="153"/>
      <c r="F1000" s="155"/>
      <c r="G1000" s="155"/>
      <c r="H1000" s="156"/>
      <c r="I1000" s="157"/>
      <c r="J1000" s="159"/>
      <c r="K1000" s="298" t="n">
        <v>0</v>
      </c>
      <c r="L1000" s="56" t="n">
        <f aca="false">(Q1000+Q999)/2</f>
        <v>291.296191927629</v>
      </c>
      <c r="M1000" s="56" t="n">
        <f aca="false">(P1000+P999)/2</f>
        <v>423.0996045</v>
      </c>
      <c r="N1000" s="56" t="n">
        <f aca="false">(O1000+O999)/2</f>
        <v>41.094</v>
      </c>
      <c r="O1000" s="298" t="n">
        <f aca="false">$O$204</f>
        <v>41.094</v>
      </c>
      <c r="P1000" s="157" t="n">
        <f aca="false">$P$204</f>
        <v>423.0996045</v>
      </c>
      <c r="Q1000" s="157" t="n">
        <f aca="false">Q999-K1000</f>
        <v>291.296191927629</v>
      </c>
      <c r="R1000" s="298" t="n">
        <f aca="false">S1000-0.5*K1000</f>
        <v>177.217149299999</v>
      </c>
      <c r="S1000" s="298" t="n">
        <f aca="false">S999+K1000</f>
        <v>177.217149299999</v>
      </c>
      <c r="T1000" s="298"/>
      <c r="U1000" s="56" t="n">
        <f aca="false">R1000-$U$23</f>
        <v>108.738519433599</v>
      </c>
      <c r="V1000" s="56"/>
      <c r="W1000" s="56"/>
    </row>
    <row r="1001" customFormat="false" ht="12.75" hidden="false" customHeight="false" outlineLevel="0" collapsed="false">
      <c r="A1001" s="296"/>
      <c r="B1001" s="296"/>
      <c r="C1001" s="296"/>
      <c r="D1001" s="297"/>
      <c r="E1001" s="153"/>
      <c r="F1001" s="155"/>
      <c r="G1001" s="155" t="s">
        <v>300</v>
      </c>
      <c r="H1001" s="156"/>
      <c r="I1001" s="157"/>
      <c r="J1001" s="159"/>
      <c r="K1001" s="298" t="n">
        <v>0.099517</v>
      </c>
      <c r="L1001" s="56" t="n">
        <f aca="false">(Q1001+Q1000)/2</f>
        <v>291.246433427629</v>
      </c>
      <c r="M1001" s="56" t="n">
        <f aca="false">(P1001+P1000)/2</f>
        <v>423.0996045</v>
      </c>
      <c r="N1001" s="56" t="n">
        <f aca="false">(O1001+O1000)/2</f>
        <v>41.094</v>
      </c>
      <c r="O1001" s="298" t="n">
        <f aca="false">$O$204</f>
        <v>41.094</v>
      </c>
      <c r="P1001" s="157" t="n">
        <f aca="false">$P$204</f>
        <v>423.0996045</v>
      </c>
      <c r="Q1001" s="157" t="n">
        <f aca="false">Q1000-K1001</f>
        <v>291.196674927629</v>
      </c>
      <c r="R1001" s="298" t="n">
        <f aca="false">S1001-0.5*K1001</f>
        <v>177.266907799999</v>
      </c>
      <c r="S1001" s="298" t="n">
        <f aca="false">S1000+K1001</f>
        <v>177.316666299999</v>
      </c>
      <c r="T1001" s="298"/>
      <c r="U1001" s="56" t="n">
        <f aca="false">R1001-$U$23</f>
        <v>108.788277933599</v>
      </c>
      <c r="V1001" s="56"/>
      <c r="W1001" s="56"/>
    </row>
    <row r="1002" customFormat="false" ht="12.75" hidden="false" customHeight="false" outlineLevel="0" collapsed="false">
      <c r="A1002" s="296" t="s">
        <v>663</v>
      </c>
      <c r="B1002" s="296" t="str">
        <f aca="false">B968</f>
        <v>CB09</v>
      </c>
      <c r="C1002" s="296" t="s">
        <v>801</v>
      </c>
      <c r="D1002" s="297" t="n">
        <f aca="false">ROUND(10*R1002,0)</f>
        <v>1775</v>
      </c>
      <c r="E1002" s="153" t="s">
        <v>997</v>
      </c>
      <c r="F1002" s="155"/>
      <c r="G1002" s="155" t="s">
        <v>751</v>
      </c>
      <c r="H1002" s="156" t="n">
        <v>34</v>
      </c>
      <c r="I1002" s="157"/>
      <c r="J1002" s="159"/>
      <c r="K1002" s="298" t="n">
        <v>0.298171</v>
      </c>
      <c r="L1002" s="56" t="n">
        <f aca="false">(Q1002+Q1001)/2</f>
        <v>291.047589427629</v>
      </c>
      <c r="M1002" s="56" t="n">
        <f aca="false">(P1002+P1001)/2</f>
        <v>423.0996045</v>
      </c>
      <c r="N1002" s="56" t="n">
        <f aca="false">(O1002+O1001)/2</f>
        <v>41.094</v>
      </c>
      <c r="O1002" s="298" t="n">
        <f aca="false">$O$204</f>
        <v>41.094</v>
      </c>
      <c r="P1002" s="157" t="n">
        <f aca="false">$P$204</f>
        <v>423.0996045</v>
      </c>
      <c r="Q1002" s="157" t="n">
        <f aca="false">Q1001-K1002</f>
        <v>290.898503927629</v>
      </c>
      <c r="R1002" s="298" t="n">
        <f aca="false">S1002-0.5*K1002</f>
        <v>177.465751799999</v>
      </c>
      <c r="S1002" s="298" t="n">
        <f aca="false">S1001+K1002</f>
        <v>177.614837299999</v>
      </c>
      <c r="T1002" s="298"/>
      <c r="U1002" s="56" t="n">
        <f aca="false">R1002-$U$23</f>
        <v>108.987121933599</v>
      </c>
      <c r="V1002" s="56"/>
      <c r="W1002" s="56"/>
    </row>
    <row r="1003" customFormat="false" ht="12.75" hidden="false" customHeight="false" outlineLevel="0" collapsed="false">
      <c r="A1003" s="296"/>
      <c r="B1003" s="296"/>
      <c r="C1003" s="296"/>
      <c r="D1003" s="297"/>
      <c r="E1003" s="153"/>
      <c r="F1003" s="155"/>
      <c r="G1003" s="155"/>
      <c r="H1003" s="156"/>
      <c r="I1003" s="157"/>
      <c r="J1003" s="159"/>
      <c r="K1003" s="298" t="n">
        <v>0</v>
      </c>
      <c r="L1003" s="56" t="n">
        <f aca="false">(Q1003+Q1002)/2</f>
        <v>290.898503927629</v>
      </c>
      <c r="M1003" s="56" t="n">
        <f aca="false">(P1003+P1002)/2</f>
        <v>423.0996045</v>
      </c>
      <c r="N1003" s="56" t="n">
        <f aca="false">(O1003+O1002)/2</f>
        <v>41.094</v>
      </c>
      <c r="O1003" s="298" t="n">
        <f aca="false">$O$204</f>
        <v>41.094</v>
      </c>
      <c r="P1003" s="157" t="n">
        <f aca="false">$P$204</f>
        <v>423.0996045</v>
      </c>
      <c r="Q1003" s="157" t="n">
        <f aca="false">Q1002-K1003</f>
        <v>290.898503927629</v>
      </c>
      <c r="R1003" s="298" t="n">
        <f aca="false">S1003-0.5*K1003</f>
        <v>177.614837299999</v>
      </c>
      <c r="S1003" s="298" t="n">
        <f aca="false">S1002+K1003</f>
        <v>177.614837299999</v>
      </c>
      <c r="T1003" s="298"/>
      <c r="U1003" s="56" t="n">
        <f aca="false">R1003-$U$23</f>
        <v>109.136207433599</v>
      </c>
      <c r="V1003" s="56"/>
      <c r="W1003" s="56"/>
    </row>
    <row r="1004" customFormat="false" ht="12.75" hidden="false" customHeight="false" outlineLevel="0" collapsed="false">
      <c r="A1004" s="296"/>
      <c r="B1004" s="296"/>
      <c r="C1004" s="296"/>
      <c r="D1004" s="297"/>
      <c r="E1004" s="153"/>
      <c r="F1004" s="155"/>
      <c r="G1004" s="155"/>
      <c r="H1004" s="156"/>
      <c r="I1004" s="157"/>
      <c r="J1004" s="159"/>
      <c r="K1004" s="298" t="n">
        <v>0</v>
      </c>
      <c r="L1004" s="56" t="n">
        <f aca="false">(Q1004+Q1003)/2</f>
        <v>290.898503927629</v>
      </c>
      <c r="M1004" s="56" t="n">
        <f aca="false">(P1004+P1003)/2</f>
        <v>423.0996045</v>
      </c>
      <c r="N1004" s="56" t="n">
        <f aca="false">(O1004+O1003)/2</f>
        <v>41.094</v>
      </c>
      <c r="O1004" s="298" t="n">
        <f aca="false">$O$204</f>
        <v>41.094</v>
      </c>
      <c r="P1004" s="157" t="n">
        <f aca="false">$P$204</f>
        <v>423.0996045</v>
      </c>
      <c r="Q1004" s="157" t="n">
        <f aca="false">Q1003-K1004</f>
        <v>290.898503927629</v>
      </c>
      <c r="R1004" s="298" t="n">
        <f aca="false">S1004-0.5*K1004</f>
        <v>177.614837299999</v>
      </c>
      <c r="S1004" s="298" t="n">
        <f aca="false">S1003+K1004</f>
        <v>177.614837299999</v>
      </c>
      <c r="T1004" s="298"/>
      <c r="U1004" s="56" t="n">
        <f aca="false">R1004-$U$23</f>
        <v>109.136207433599</v>
      </c>
      <c r="V1004" s="56"/>
      <c r="W1004" s="56"/>
    </row>
    <row r="1005" customFormat="false" ht="12.75" hidden="false" customHeight="false" outlineLevel="0" collapsed="false">
      <c r="A1005" s="296"/>
      <c r="B1005" s="296"/>
      <c r="C1005" s="296"/>
      <c r="D1005" s="297"/>
      <c r="E1005" s="153"/>
      <c r="F1005" s="155"/>
      <c r="G1005" s="155" t="s">
        <v>300</v>
      </c>
      <c r="H1005" s="156"/>
      <c r="I1005" s="157"/>
      <c r="J1005" s="159"/>
      <c r="K1005" s="298" t="n">
        <v>0.099517</v>
      </c>
      <c r="L1005" s="56" t="n">
        <f aca="false">(Q1005+Q1004)/2</f>
        <v>290.848745427629</v>
      </c>
      <c r="M1005" s="56" t="n">
        <f aca="false">(P1005+P1004)/2</f>
        <v>423.0996045</v>
      </c>
      <c r="N1005" s="56" t="n">
        <f aca="false">(O1005+O1004)/2</f>
        <v>41.094</v>
      </c>
      <c r="O1005" s="298" t="n">
        <f aca="false">$O$204</f>
        <v>41.094</v>
      </c>
      <c r="P1005" s="157" t="n">
        <f aca="false">$P$204</f>
        <v>423.0996045</v>
      </c>
      <c r="Q1005" s="157" t="n">
        <f aca="false">Q1004-K1005</f>
        <v>290.798986927629</v>
      </c>
      <c r="R1005" s="298" t="n">
        <f aca="false">S1005-0.5*K1005</f>
        <v>177.664595799999</v>
      </c>
      <c r="S1005" s="298" t="n">
        <f aca="false">S1004+K1005</f>
        <v>177.714354299999</v>
      </c>
      <c r="T1005" s="298"/>
      <c r="U1005" s="56" t="n">
        <f aca="false">R1005-$U$23</f>
        <v>109.185965933599</v>
      </c>
      <c r="V1005" s="56"/>
      <c r="W1005" s="56"/>
    </row>
    <row r="1006" customFormat="false" ht="12.75" hidden="false" customHeight="false" outlineLevel="0" collapsed="false">
      <c r="A1006" s="296" t="s">
        <v>663</v>
      </c>
      <c r="B1006" s="296" t="str">
        <f aca="false">B968</f>
        <v>CB09</v>
      </c>
      <c r="C1006" s="296" t="s">
        <v>803</v>
      </c>
      <c r="D1006" s="297" t="n">
        <f aca="false">ROUND(10*R1006,0)</f>
        <v>1779</v>
      </c>
      <c r="E1006" s="153" t="s">
        <v>998</v>
      </c>
      <c r="F1006" s="155"/>
      <c r="G1006" s="155" t="s">
        <v>751</v>
      </c>
      <c r="H1006" s="156" t="n">
        <v>34</v>
      </c>
      <c r="I1006" s="157"/>
      <c r="J1006" s="159"/>
      <c r="K1006" s="298" t="n">
        <v>0.298171</v>
      </c>
      <c r="L1006" s="56" t="n">
        <f aca="false">(Q1006+Q1005)/2</f>
        <v>290.649901427629</v>
      </c>
      <c r="M1006" s="56" t="n">
        <f aca="false">(P1006+P1005)/2</f>
        <v>423.0996045</v>
      </c>
      <c r="N1006" s="56" t="n">
        <f aca="false">(O1006+O1005)/2</f>
        <v>41.094</v>
      </c>
      <c r="O1006" s="298" t="n">
        <f aca="false">$O$204</f>
        <v>41.094</v>
      </c>
      <c r="P1006" s="157" t="n">
        <f aca="false">$P$204</f>
        <v>423.0996045</v>
      </c>
      <c r="Q1006" s="157" t="n">
        <f aca="false">Q1005-K1006</f>
        <v>290.500815927629</v>
      </c>
      <c r="R1006" s="298" t="n">
        <f aca="false">S1006-0.5*K1006</f>
        <v>177.863439799999</v>
      </c>
      <c r="S1006" s="298" t="n">
        <f aca="false">S1005+K1006</f>
        <v>178.012525299999</v>
      </c>
      <c r="T1006" s="298"/>
      <c r="U1006" s="56" t="n">
        <f aca="false">R1006-$U$23</f>
        <v>109.384809933599</v>
      </c>
      <c r="V1006" s="56"/>
      <c r="W1006" s="56"/>
    </row>
    <row r="1007" customFormat="false" ht="12.75" hidden="false" customHeight="false" outlineLevel="0" collapsed="false">
      <c r="A1007" s="296"/>
      <c r="B1007" s="296"/>
      <c r="C1007" s="296"/>
      <c r="D1007" s="297"/>
      <c r="E1007" s="153"/>
      <c r="F1007" s="155"/>
      <c r="G1007" s="155"/>
      <c r="H1007" s="156"/>
      <c r="I1007" s="157"/>
      <c r="J1007" s="159"/>
      <c r="K1007" s="298" t="n">
        <v>0</v>
      </c>
      <c r="L1007" s="56" t="n">
        <f aca="false">(Q1007+Q1006)/2</f>
        <v>290.500815927629</v>
      </c>
      <c r="M1007" s="56" t="n">
        <f aca="false">(P1007+P1006)/2</f>
        <v>423.0996045</v>
      </c>
      <c r="N1007" s="56" t="n">
        <f aca="false">(O1007+O1006)/2</f>
        <v>41.094</v>
      </c>
      <c r="O1007" s="298" t="n">
        <f aca="false">$O$204</f>
        <v>41.094</v>
      </c>
      <c r="P1007" s="157" t="n">
        <f aca="false">$P$204</f>
        <v>423.0996045</v>
      </c>
      <c r="Q1007" s="157" t="n">
        <f aca="false">Q1006-K1007</f>
        <v>290.500815927629</v>
      </c>
      <c r="R1007" s="298" t="n">
        <f aca="false">S1007-0.5*K1007</f>
        <v>178.012525299999</v>
      </c>
      <c r="S1007" s="298" t="n">
        <f aca="false">S1006+K1007</f>
        <v>178.012525299999</v>
      </c>
      <c r="T1007" s="298"/>
      <c r="U1007" s="56" t="n">
        <f aca="false">R1007-$U$23</f>
        <v>109.533895433599</v>
      </c>
      <c r="V1007" s="56"/>
      <c r="W1007" s="56"/>
    </row>
    <row r="1008" customFormat="false" ht="12.75" hidden="false" customHeight="false" outlineLevel="0" collapsed="false">
      <c r="A1008" s="296" t="s">
        <v>663</v>
      </c>
      <c r="B1008" s="296" t="str">
        <f aca="false">B968</f>
        <v>CB09</v>
      </c>
      <c r="C1008" s="296" t="s">
        <v>688</v>
      </c>
      <c r="D1008" s="297" t="n">
        <f aca="false">ROUND(10*R1008,0)</f>
        <v>1780</v>
      </c>
      <c r="E1008" s="153" t="s">
        <v>999</v>
      </c>
      <c r="F1008" s="155"/>
      <c r="G1008" s="155" t="s">
        <v>690</v>
      </c>
      <c r="H1008" s="156"/>
      <c r="I1008" s="157"/>
      <c r="J1008" s="159"/>
      <c r="K1008" s="298" t="n">
        <v>0</v>
      </c>
      <c r="L1008" s="56" t="n">
        <f aca="false">(Q1008+Q1007)/2</f>
        <v>290.500815927629</v>
      </c>
      <c r="M1008" s="56" t="n">
        <f aca="false">(P1008+P1007)/2</f>
        <v>423.0996045</v>
      </c>
      <c r="N1008" s="56" t="n">
        <f aca="false">(O1008+O1007)/2</f>
        <v>41.094</v>
      </c>
      <c r="O1008" s="298" t="n">
        <f aca="false">$O$204</f>
        <v>41.094</v>
      </c>
      <c r="P1008" s="157" t="n">
        <f aca="false">$P$204</f>
        <v>423.0996045</v>
      </c>
      <c r="Q1008" s="157" t="n">
        <f aca="false">Q1007-K1008</f>
        <v>290.500815927629</v>
      </c>
      <c r="R1008" s="298" t="n">
        <f aca="false">S1008-0.5*K1008</f>
        <v>178.012525299999</v>
      </c>
      <c r="S1008" s="298" t="n">
        <f aca="false">S1007+K1008</f>
        <v>178.012525299999</v>
      </c>
      <c r="T1008" s="298"/>
      <c r="U1008" s="56" t="n">
        <f aca="false">R1008-$U$23</f>
        <v>109.533895433599</v>
      </c>
      <c r="V1008" s="56"/>
      <c r="W1008" s="56"/>
    </row>
    <row r="1009" customFormat="false" ht="12.75" hidden="false" customHeight="false" outlineLevel="0" collapsed="false">
      <c r="A1009" s="296"/>
      <c r="B1009" s="296"/>
      <c r="C1009" s="296"/>
      <c r="D1009" s="297"/>
      <c r="E1009" s="153"/>
      <c r="F1009" s="155"/>
      <c r="G1009" s="155" t="s">
        <v>300</v>
      </c>
      <c r="H1009" s="156"/>
      <c r="I1009" s="157"/>
      <c r="J1009" s="159"/>
      <c r="K1009" s="298" t="n">
        <v>0.09650984</v>
      </c>
      <c r="L1009" s="56" t="n">
        <f aca="false">(Q1009+Q1008)/2</f>
        <v>290.452561007629</v>
      </c>
      <c r="M1009" s="56" t="n">
        <f aca="false">(P1009+P1008)/2</f>
        <v>423.0996045</v>
      </c>
      <c r="N1009" s="56" t="n">
        <f aca="false">(O1009+O1008)/2</f>
        <v>41.094</v>
      </c>
      <c r="O1009" s="298" t="n">
        <f aca="false">$O$204</f>
        <v>41.094</v>
      </c>
      <c r="P1009" s="157" t="n">
        <f aca="false">$P$204</f>
        <v>423.0996045</v>
      </c>
      <c r="Q1009" s="157" t="n">
        <f aca="false">Q1008-K1009</f>
        <v>290.404306087629</v>
      </c>
      <c r="R1009" s="298" t="n">
        <f aca="false">S1009-0.5*K1009</f>
        <v>178.060780219999</v>
      </c>
      <c r="S1009" s="298" t="n">
        <f aca="false">S1008+K1009</f>
        <v>178.109035139999</v>
      </c>
      <c r="T1009" s="298"/>
      <c r="U1009" s="56" t="n">
        <f aca="false">R1009-$U$23</f>
        <v>109.582150353599</v>
      </c>
      <c r="V1009" s="56"/>
      <c r="W1009" s="56"/>
    </row>
    <row r="1010" customFormat="false" ht="12.75" hidden="false" customHeight="false" outlineLevel="0" collapsed="false">
      <c r="A1010" s="296" t="s">
        <v>663</v>
      </c>
      <c r="B1010" s="296" t="str">
        <f aca="false">B968</f>
        <v>CB09</v>
      </c>
      <c r="C1010" s="296" t="s">
        <v>579</v>
      </c>
      <c r="D1010" s="297" t="n">
        <f aca="false">ROUND(10*R1010,0)</f>
        <v>1781</v>
      </c>
      <c r="E1010" s="153" t="s">
        <v>1000</v>
      </c>
      <c r="F1010" s="155" t="s">
        <v>672</v>
      </c>
      <c r="G1010" s="155" t="s">
        <v>673</v>
      </c>
      <c r="H1010" s="156" t="n">
        <v>40</v>
      </c>
      <c r="I1010" s="157"/>
      <c r="J1010" s="159"/>
      <c r="K1010" s="298" t="n">
        <v>0</v>
      </c>
      <c r="L1010" s="56" t="n">
        <f aca="false">(Q1010+Q1009)/2</f>
        <v>290.404306087629</v>
      </c>
      <c r="M1010" s="56" t="n">
        <f aca="false">(P1010+P1009)/2</f>
        <v>423.0996045</v>
      </c>
      <c r="N1010" s="56" t="n">
        <f aca="false">(O1010+O1009)/2</f>
        <v>41.094</v>
      </c>
      <c r="O1010" s="298" t="n">
        <f aca="false">$O$204</f>
        <v>41.094</v>
      </c>
      <c r="P1010" s="157" t="n">
        <f aca="false">$P$204</f>
        <v>423.0996045</v>
      </c>
      <c r="Q1010" s="157" t="n">
        <f aca="false">Q1009-K1010</f>
        <v>290.404306087629</v>
      </c>
      <c r="R1010" s="298" t="n">
        <f aca="false">S1010-0.5*K1010</f>
        <v>178.109035139999</v>
      </c>
      <c r="S1010" s="298" t="n">
        <f aca="false">S1009+K1010</f>
        <v>178.109035139999</v>
      </c>
      <c r="T1010" s="298"/>
      <c r="U1010" s="56" t="n">
        <f aca="false">R1010-$U$23</f>
        <v>109.630405273599</v>
      </c>
      <c r="V1010" s="56"/>
      <c r="W1010" s="56"/>
    </row>
    <row r="1011" customFormat="false" ht="12.75" hidden="false" customHeight="false" outlineLevel="0" collapsed="false">
      <c r="A1011" s="296"/>
      <c r="B1011" s="296"/>
      <c r="C1011" s="296"/>
      <c r="D1011" s="297"/>
      <c r="E1011" s="153"/>
      <c r="F1011" s="155"/>
      <c r="G1011" s="155" t="s">
        <v>674</v>
      </c>
      <c r="H1011" s="156"/>
      <c r="I1011" s="157"/>
      <c r="J1011" s="159"/>
      <c r="K1011" s="298" t="n">
        <v>0.05588</v>
      </c>
      <c r="L1011" s="56" t="n">
        <f aca="false">(Q1011+Q1010)/2</f>
        <v>290.376366087629</v>
      </c>
      <c r="M1011" s="56" t="n">
        <f aca="false">(P1011+P1010)/2</f>
        <v>423.0996045</v>
      </c>
      <c r="N1011" s="56" t="n">
        <f aca="false">(O1011+O1010)/2</f>
        <v>41.094</v>
      </c>
      <c r="O1011" s="298" t="n">
        <f aca="false">$O$204</f>
        <v>41.094</v>
      </c>
      <c r="P1011" s="157" t="n">
        <f aca="false">$P$204</f>
        <v>423.0996045</v>
      </c>
      <c r="Q1011" s="157" t="n">
        <f aca="false">Q1010-K1011</f>
        <v>290.348426087629</v>
      </c>
      <c r="R1011" s="298" t="n">
        <f aca="false">S1011-0.5*K1011</f>
        <v>178.136975139999</v>
      </c>
      <c r="S1011" s="298" t="n">
        <f aca="false">S1010+K1011</f>
        <v>178.164915139999</v>
      </c>
      <c r="T1011" s="298"/>
      <c r="U1011" s="56" t="n">
        <f aca="false">R1011-$U$23</f>
        <v>109.658345273599</v>
      </c>
      <c r="V1011" s="56"/>
      <c r="W1011" s="56"/>
    </row>
    <row r="1012" customFormat="false" ht="12.75" hidden="false" customHeight="false" outlineLevel="0" collapsed="false">
      <c r="A1012" s="296"/>
      <c r="B1012" s="296"/>
      <c r="C1012" s="296"/>
      <c r="D1012" s="297"/>
      <c r="E1012" s="153"/>
      <c r="F1012" s="155"/>
      <c r="G1012" s="155" t="s">
        <v>675</v>
      </c>
      <c r="H1012" s="156"/>
      <c r="I1012" s="157"/>
      <c r="J1012" s="159"/>
      <c r="K1012" s="298" t="n">
        <v>0.076136</v>
      </c>
      <c r="L1012" s="56" t="n">
        <f aca="false">(Q1012+Q1011)/2</f>
        <v>290.310358087628</v>
      </c>
      <c r="M1012" s="56" t="n">
        <f aca="false">(P1012+P1011)/2</f>
        <v>423.0996045</v>
      </c>
      <c r="N1012" s="56" t="n">
        <f aca="false">(O1012+O1011)/2</f>
        <v>41.094</v>
      </c>
      <c r="O1012" s="298" t="n">
        <f aca="false">$O$204</f>
        <v>41.094</v>
      </c>
      <c r="P1012" s="157" t="n">
        <f aca="false">$P$204</f>
        <v>423.0996045</v>
      </c>
      <c r="Q1012" s="157" t="n">
        <f aca="false">Q1011-K1012</f>
        <v>290.272290087628</v>
      </c>
      <c r="R1012" s="298" t="n">
        <f aca="false">S1012-0.5*K1012</f>
        <v>178.202983139999</v>
      </c>
      <c r="S1012" s="298" t="n">
        <f aca="false">S1011+K1012</f>
        <v>178.241051139999</v>
      </c>
      <c r="T1012" s="298"/>
      <c r="U1012" s="56" t="n">
        <f aca="false">R1012-$U$23</f>
        <v>109.724353273599</v>
      </c>
      <c r="V1012" s="56"/>
      <c r="W1012" s="56"/>
    </row>
    <row r="1013" customFormat="false" ht="12.75" hidden="false" customHeight="false" outlineLevel="0" collapsed="false">
      <c r="A1013" s="296" t="s">
        <v>663</v>
      </c>
      <c r="B1013" s="296" t="str">
        <f aca="false">B968</f>
        <v>CB09</v>
      </c>
      <c r="C1013" s="296" t="s">
        <v>807</v>
      </c>
      <c r="D1013" s="297" t="n">
        <f aca="false">ROUND(10*R1013,0)</f>
        <v>1785</v>
      </c>
      <c r="E1013" s="153" t="s">
        <v>1001</v>
      </c>
      <c r="F1013" s="155" t="s">
        <v>765</v>
      </c>
      <c r="G1013" s="155" t="s">
        <v>680</v>
      </c>
      <c r="H1013" s="156" t="n">
        <v>40</v>
      </c>
      <c r="I1013" s="157"/>
      <c r="J1013" s="159"/>
      <c r="K1013" s="298" t="n">
        <v>0.5</v>
      </c>
      <c r="L1013" s="56" t="n">
        <f aca="false">(Q1013+Q1012)/2</f>
        <v>290.022290087628</v>
      </c>
      <c r="M1013" s="56" t="n">
        <f aca="false">(P1013+P1012)/2</f>
        <v>423.0996045</v>
      </c>
      <c r="N1013" s="56" t="n">
        <f aca="false">(O1013+O1012)/2</f>
        <v>41.094</v>
      </c>
      <c r="O1013" s="298" t="n">
        <f aca="false">$O$204</f>
        <v>41.094</v>
      </c>
      <c r="P1013" s="157" t="n">
        <f aca="false">$P$204</f>
        <v>423.0996045</v>
      </c>
      <c r="Q1013" s="157" t="n">
        <f aca="false">Q1012-K1013</f>
        <v>289.772290087628</v>
      </c>
      <c r="R1013" s="298" t="n">
        <f aca="false">S1013-0.5*K1013</f>
        <v>178.491051139999</v>
      </c>
      <c r="S1013" s="298" t="n">
        <f aca="false">S1012+K1013</f>
        <v>178.741051139999</v>
      </c>
      <c r="T1013" s="298"/>
      <c r="U1013" s="56" t="n">
        <f aca="false">R1013-$U$23</f>
        <v>110.012421273599</v>
      </c>
      <c r="V1013" s="56"/>
      <c r="W1013" s="56"/>
    </row>
    <row r="1014" customFormat="false" ht="12.75" hidden="false" customHeight="false" outlineLevel="0" collapsed="false">
      <c r="A1014" s="296"/>
      <c r="B1014" s="296"/>
      <c r="C1014" s="296"/>
      <c r="D1014" s="297"/>
      <c r="E1014" s="153"/>
      <c r="F1014" s="155"/>
      <c r="G1014" s="155" t="s">
        <v>681</v>
      </c>
      <c r="H1014" s="156"/>
      <c r="I1014" s="157"/>
      <c r="J1014" s="159"/>
      <c r="K1014" s="298" t="n">
        <v>0.076136</v>
      </c>
      <c r="L1014" s="56" t="n">
        <f aca="false">(Q1014+Q1013)/2</f>
        <v>289.734222087628</v>
      </c>
      <c r="M1014" s="56" t="n">
        <f aca="false">(P1014+P1013)/2</f>
        <v>423.0996045</v>
      </c>
      <c r="N1014" s="56" t="n">
        <f aca="false">(O1014+O1013)/2</f>
        <v>41.094</v>
      </c>
      <c r="O1014" s="298" t="n">
        <f aca="false">$O$204</f>
        <v>41.094</v>
      </c>
      <c r="P1014" s="157" t="n">
        <f aca="false">$P$204</f>
        <v>423.0996045</v>
      </c>
      <c r="Q1014" s="157" t="n">
        <f aca="false">Q1013-K1014</f>
        <v>289.696154087628</v>
      </c>
      <c r="R1014" s="298" t="n">
        <f aca="false">S1014-0.5*K1014</f>
        <v>178.779119139999</v>
      </c>
      <c r="S1014" s="298" t="n">
        <f aca="false">S1013+K1014</f>
        <v>178.817187139999</v>
      </c>
      <c r="T1014" s="298"/>
      <c r="U1014" s="56" t="n">
        <f aca="false">R1014-$U$23</f>
        <v>110.300489273599</v>
      </c>
      <c r="V1014" s="56"/>
      <c r="W1014" s="56"/>
    </row>
    <row r="1015" customFormat="false" ht="12.75" hidden="false" customHeight="false" outlineLevel="0" collapsed="false">
      <c r="A1015" s="296"/>
      <c r="B1015" s="296"/>
      <c r="C1015" s="296"/>
      <c r="D1015" s="297"/>
      <c r="E1015" s="153"/>
      <c r="F1015" s="155"/>
      <c r="G1015" s="155" t="s">
        <v>300</v>
      </c>
      <c r="H1015" s="156"/>
      <c r="I1015" s="157"/>
      <c r="J1015" s="159"/>
      <c r="K1015" s="298" t="n">
        <v>0.099517</v>
      </c>
      <c r="L1015" s="56" t="n">
        <f aca="false">(Q1015+Q1014)/2</f>
        <v>289.646395587628</v>
      </c>
      <c r="M1015" s="56" t="n">
        <f aca="false">(P1015+P1014)/2</f>
        <v>423.0996045</v>
      </c>
      <c r="N1015" s="56" t="n">
        <f aca="false">(O1015+O1014)/2</f>
        <v>41.094</v>
      </c>
      <c r="O1015" s="298" t="n">
        <f aca="false">$O$204</f>
        <v>41.094</v>
      </c>
      <c r="P1015" s="157" t="n">
        <f aca="false">$P$204</f>
        <v>423.0996045</v>
      </c>
      <c r="Q1015" s="157" t="n">
        <f aca="false">Q1014-K1015</f>
        <v>289.596637087628</v>
      </c>
      <c r="R1015" s="298" t="n">
        <f aca="false">S1015-0.5*K1015</f>
        <v>178.866945639999</v>
      </c>
      <c r="S1015" s="298" t="n">
        <f aca="false">S1014+K1015</f>
        <v>178.916704139999</v>
      </c>
      <c r="T1015" s="298"/>
      <c r="U1015" s="56" t="n">
        <f aca="false">R1015-$U$23</f>
        <v>110.388315773599</v>
      </c>
      <c r="V1015" s="56"/>
      <c r="W1015" s="56"/>
    </row>
    <row r="1016" customFormat="false" ht="12.75" hidden="false" customHeight="false" outlineLevel="0" collapsed="false">
      <c r="A1016" s="296" t="s">
        <v>663</v>
      </c>
      <c r="B1016" s="296" t="str">
        <f aca="false">B968</f>
        <v>CB09</v>
      </c>
      <c r="C1016" s="296" t="s">
        <v>809</v>
      </c>
      <c r="D1016" s="297" t="n">
        <f aca="false">ROUND(10*R1016,0)</f>
        <v>1791</v>
      </c>
      <c r="E1016" s="153" t="s">
        <v>1002</v>
      </c>
      <c r="F1016" s="155"/>
      <c r="G1016" s="155" t="s">
        <v>751</v>
      </c>
      <c r="H1016" s="156" t="n">
        <v>34</v>
      </c>
      <c r="I1016" s="157"/>
      <c r="J1016" s="159"/>
      <c r="K1016" s="298" t="n">
        <v>0.298171</v>
      </c>
      <c r="L1016" s="56" t="n">
        <f aca="false">(Q1016+Q1015)/2</f>
        <v>289.447551587628</v>
      </c>
      <c r="M1016" s="56" t="n">
        <f aca="false">(P1016+P1015)/2</f>
        <v>423.0996045</v>
      </c>
      <c r="N1016" s="56" t="n">
        <f aca="false">(O1016+O1015)/2</f>
        <v>41.094</v>
      </c>
      <c r="O1016" s="298" t="n">
        <f aca="false">$O$204</f>
        <v>41.094</v>
      </c>
      <c r="P1016" s="157" t="n">
        <f aca="false">$P$204</f>
        <v>423.0996045</v>
      </c>
      <c r="Q1016" s="157" t="n">
        <f aca="false">Q1015-K1016</f>
        <v>289.298466087628</v>
      </c>
      <c r="R1016" s="298" t="n">
        <f aca="false">S1016-0.5*K1016</f>
        <v>179.065789639999</v>
      </c>
      <c r="S1016" s="298" t="n">
        <f aca="false">S1015+K1016</f>
        <v>179.214875139999</v>
      </c>
      <c r="T1016" s="298"/>
      <c r="U1016" s="56" t="n">
        <f aca="false">R1016-$U$23</f>
        <v>110.587159773599</v>
      </c>
      <c r="V1016" s="56"/>
      <c r="W1016" s="56"/>
    </row>
    <row r="1017" customFormat="false" ht="12.75" hidden="false" customHeight="false" outlineLevel="0" collapsed="false">
      <c r="A1017" s="296"/>
      <c r="B1017" s="296"/>
      <c r="C1017" s="296"/>
      <c r="D1017" s="297"/>
      <c r="E1017" s="153"/>
      <c r="F1017" s="155"/>
      <c r="G1017" s="155"/>
      <c r="H1017" s="156"/>
      <c r="I1017" s="157"/>
      <c r="J1017" s="159"/>
      <c r="K1017" s="298" t="n">
        <v>0</v>
      </c>
      <c r="L1017" s="56" t="n">
        <f aca="false">(Q1017+Q1016)/2</f>
        <v>289.298466087628</v>
      </c>
      <c r="M1017" s="56" t="n">
        <f aca="false">(P1017+P1016)/2</f>
        <v>423.0996045</v>
      </c>
      <c r="N1017" s="56" t="n">
        <f aca="false">(O1017+O1016)/2</f>
        <v>41.094</v>
      </c>
      <c r="O1017" s="298" t="n">
        <f aca="false">$O$204</f>
        <v>41.094</v>
      </c>
      <c r="P1017" s="157" t="n">
        <f aca="false">$P$204</f>
        <v>423.0996045</v>
      </c>
      <c r="Q1017" s="157" t="n">
        <f aca="false">Q1016-K1017</f>
        <v>289.298466087628</v>
      </c>
      <c r="R1017" s="298" t="n">
        <f aca="false">S1017-0.5*K1017</f>
        <v>179.214875139999</v>
      </c>
      <c r="S1017" s="298" t="n">
        <f aca="false">S1016+K1017</f>
        <v>179.214875139999</v>
      </c>
      <c r="T1017" s="298"/>
      <c r="U1017" s="56" t="n">
        <f aca="false">R1017-$U$23</f>
        <v>110.736245273599</v>
      </c>
      <c r="V1017" s="56"/>
      <c r="W1017" s="56"/>
    </row>
    <row r="1018" customFormat="false" ht="12.75" hidden="false" customHeight="false" outlineLevel="0" collapsed="false">
      <c r="A1018" s="296"/>
      <c r="B1018" s="296"/>
      <c r="C1018" s="296"/>
      <c r="D1018" s="297"/>
      <c r="E1018" s="153"/>
      <c r="F1018" s="155"/>
      <c r="G1018" s="155"/>
      <c r="H1018" s="156"/>
      <c r="I1018" s="157"/>
      <c r="J1018" s="159"/>
      <c r="K1018" s="298" t="n">
        <v>0</v>
      </c>
      <c r="L1018" s="56" t="n">
        <f aca="false">(Q1018+Q1017)/2</f>
        <v>289.298466087628</v>
      </c>
      <c r="M1018" s="56" t="n">
        <f aca="false">(P1018+P1017)/2</f>
        <v>423.0996045</v>
      </c>
      <c r="N1018" s="56" t="n">
        <f aca="false">(O1018+O1017)/2</f>
        <v>41.094</v>
      </c>
      <c r="O1018" s="298" t="n">
        <f aca="false">$O$204</f>
        <v>41.094</v>
      </c>
      <c r="P1018" s="157" t="n">
        <f aca="false">$P$204</f>
        <v>423.0996045</v>
      </c>
      <c r="Q1018" s="157" t="n">
        <f aca="false">Q1017-K1018</f>
        <v>289.298466087628</v>
      </c>
      <c r="R1018" s="298" t="n">
        <f aca="false">S1018-0.5*K1018</f>
        <v>179.214875139999</v>
      </c>
      <c r="S1018" s="298" t="n">
        <f aca="false">S1017+K1018</f>
        <v>179.214875139999</v>
      </c>
      <c r="T1018" s="298"/>
      <c r="U1018" s="56" t="n">
        <f aca="false">R1018-$U$23</f>
        <v>110.736245273599</v>
      </c>
      <c r="V1018" s="56"/>
      <c r="W1018" s="56"/>
    </row>
    <row r="1019" customFormat="false" ht="12.75" hidden="false" customHeight="false" outlineLevel="0" collapsed="false">
      <c r="A1019" s="296"/>
      <c r="B1019" s="296"/>
      <c r="C1019" s="296"/>
      <c r="D1019" s="297"/>
      <c r="E1019" s="314"/>
      <c r="F1019" s="155"/>
      <c r="G1019" s="155" t="s">
        <v>666</v>
      </c>
      <c r="H1019" s="156"/>
      <c r="I1019" s="304"/>
      <c r="J1019" s="159"/>
      <c r="K1019" s="300" t="n">
        <v>0.190822</v>
      </c>
      <c r="L1019" s="56" t="n">
        <f aca="false">(Q1019+Q1018)/2</f>
        <v>289.203055087628</v>
      </c>
      <c r="M1019" s="56" t="n">
        <f aca="false">(P1019+P1018)/2</f>
        <v>423.0996045</v>
      </c>
      <c r="N1019" s="56" t="n">
        <f aca="false">(O1019+O1018)/2</f>
        <v>41.094</v>
      </c>
      <c r="O1019" s="298" t="n">
        <f aca="false">$O$204</f>
        <v>41.094</v>
      </c>
      <c r="P1019" s="157" t="n">
        <f aca="false">$P$204</f>
        <v>423.0996045</v>
      </c>
      <c r="Q1019" s="157" t="n">
        <f aca="false">Q1018-K1019</f>
        <v>289.107644087628</v>
      </c>
      <c r="R1019" s="298" t="n">
        <f aca="false">S1019-0.5*K1019</f>
        <v>179.310286139999</v>
      </c>
      <c r="S1019" s="298" t="n">
        <f aca="false">S1018+K1019</f>
        <v>179.405697139999</v>
      </c>
      <c r="T1019" s="304"/>
      <c r="U1019" s="56" t="n">
        <f aca="false">R1019-$U$23</f>
        <v>110.831656273599</v>
      </c>
      <c r="V1019" s="56"/>
      <c r="W1019" s="56"/>
    </row>
    <row r="1020" customFormat="false" ht="12.75" hidden="false" customHeight="false" outlineLevel="0" collapsed="false">
      <c r="A1020" s="296" t="s">
        <v>663</v>
      </c>
      <c r="B1020" s="296" t="str">
        <f aca="false">B968</f>
        <v>CB09</v>
      </c>
      <c r="C1020" s="296" t="s">
        <v>265</v>
      </c>
      <c r="D1020" s="297" t="n">
        <f aca="false">ROUND(10*R1020,0)</f>
        <v>1794</v>
      </c>
      <c r="E1020" s="298" t="s">
        <v>1003</v>
      </c>
      <c r="F1020" s="168"/>
      <c r="G1020" s="299" t="s">
        <v>304</v>
      </c>
      <c r="H1020" s="156" t="n">
        <v>40</v>
      </c>
      <c r="I1020" s="157"/>
      <c r="J1020" s="159"/>
      <c r="K1020" s="300" t="n">
        <v>0.057404</v>
      </c>
      <c r="L1020" s="56" t="n">
        <f aca="false">(Q1020+Q1019)/2</f>
        <v>289.078942087628</v>
      </c>
      <c r="M1020" s="56" t="n">
        <f aca="false">(P1020+P1019)/2</f>
        <v>423.0996045</v>
      </c>
      <c r="N1020" s="56" t="n">
        <f aca="false">(O1020+O1019)/2</f>
        <v>41.094</v>
      </c>
      <c r="O1020" s="298" t="n">
        <f aca="false">$O$204</f>
        <v>41.094</v>
      </c>
      <c r="P1020" s="157" t="n">
        <f aca="false">$P$204</f>
        <v>423.0996045</v>
      </c>
      <c r="Q1020" s="157" t="n">
        <f aca="false">Q1019-K1020</f>
        <v>289.050240087628</v>
      </c>
      <c r="R1020" s="298" t="n">
        <f aca="false">S1020-0.5*K1020</f>
        <v>179.434399139999</v>
      </c>
      <c r="S1020" s="298" t="n">
        <f aca="false">S1019+K1020</f>
        <v>179.463101139999</v>
      </c>
      <c r="T1020" s="298"/>
      <c r="U1020" s="56" t="n">
        <f aca="false">R1020-$U$23</f>
        <v>110.955769273599</v>
      </c>
      <c r="V1020" s="56"/>
      <c r="W1020" s="56"/>
    </row>
    <row r="1021" customFormat="false" ht="12.75" hidden="false" customHeight="false" outlineLevel="0" collapsed="false">
      <c r="A1021" s="271"/>
      <c r="B1021" s="271"/>
      <c r="C1021" s="271"/>
      <c r="D1021" s="272"/>
      <c r="E1021" s="271"/>
      <c r="F1021" s="274"/>
      <c r="G1021" s="274" t="s">
        <v>300</v>
      </c>
      <c r="H1021" s="275" t="n">
        <v>40</v>
      </c>
      <c r="I1021" s="278"/>
      <c r="J1021" s="277"/>
      <c r="K1021" s="278" t="n">
        <v>0.103502</v>
      </c>
      <c r="L1021" s="56" t="n">
        <f aca="false">(Q1021+Q1020)/2</f>
        <v>288.998489087628</v>
      </c>
      <c r="M1021" s="56" t="n">
        <f aca="false">(P1021+P1020)/2</f>
        <v>423.0996045</v>
      </c>
      <c r="N1021" s="56" t="n">
        <f aca="false">(O1021+O1020)/2</f>
        <v>41.094</v>
      </c>
      <c r="O1021" s="278" t="n">
        <f aca="false">$O$204</f>
        <v>41.094</v>
      </c>
      <c r="P1021" s="278" t="n">
        <f aca="false">$P$204</f>
        <v>423.0996045</v>
      </c>
      <c r="Q1021" s="278" t="n">
        <f aca="false">Q1020-K1021</f>
        <v>288.946738087628</v>
      </c>
      <c r="R1021" s="278" t="n">
        <f aca="false">S1021-0.5*K1021</f>
        <v>179.514852139999</v>
      </c>
      <c r="S1021" s="278" t="n">
        <f aca="false">S1020+K1021</f>
        <v>179.566603139999</v>
      </c>
      <c r="T1021" s="278"/>
      <c r="U1021" s="56" t="n">
        <f aca="false">R1021-$U$23</f>
        <v>111.036222273599</v>
      </c>
      <c r="V1021" s="56"/>
      <c r="W1021" s="56"/>
    </row>
    <row r="1022" customFormat="false" ht="12.75" hidden="false" customHeight="false" outlineLevel="0" collapsed="false">
      <c r="A1022" s="271" t="s">
        <v>663</v>
      </c>
      <c r="B1022" s="271" t="s">
        <v>1004</v>
      </c>
      <c r="C1022" s="271" t="s">
        <v>579</v>
      </c>
      <c r="D1022" s="272" t="n">
        <f aca="false">ROUND(10*R1022,0)</f>
        <v>1796</v>
      </c>
      <c r="E1022" s="280" t="s">
        <v>1005</v>
      </c>
      <c r="F1022" s="274" t="s">
        <v>699</v>
      </c>
      <c r="G1022" s="274" t="s">
        <v>582</v>
      </c>
      <c r="H1022" s="275"/>
      <c r="I1022" s="279"/>
      <c r="J1022" s="277"/>
      <c r="K1022" s="278" t="n">
        <v>0</v>
      </c>
      <c r="L1022" s="56" t="n">
        <f aca="false">(Q1022+Q1021)/2</f>
        <v>288.946738087628</v>
      </c>
      <c r="M1022" s="56" t="n">
        <f aca="false">(P1022+P1021)/2</f>
        <v>423.0996045</v>
      </c>
      <c r="N1022" s="56" t="n">
        <f aca="false">(O1022+O1021)/2</f>
        <v>41.094</v>
      </c>
      <c r="O1022" s="278" t="n">
        <f aca="false">$O$204</f>
        <v>41.094</v>
      </c>
      <c r="P1022" s="278" t="n">
        <f aca="false">$P$204</f>
        <v>423.0996045</v>
      </c>
      <c r="Q1022" s="278" t="n">
        <f aca="false">Q1021-K1022</f>
        <v>288.946738087628</v>
      </c>
      <c r="R1022" s="278" t="n">
        <f aca="false">S1022-0.5*K1022</f>
        <v>179.566603139999</v>
      </c>
      <c r="S1022" s="278" t="n">
        <f aca="false">S1021+K1022</f>
        <v>179.566603139999</v>
      </c>
      <c r="T1022" s="278"/>
      <c r="U1022" s="56" t="n">
        <f aca="false">R1022-$U$23</f>
        <v>111.087973273599</v>
      </c>
      <c r="V1022" s="56"/>
      <c r="W1022" s="56"/>
    </row>
    <row r="1023" customFormat="false" ht="12.75" hidden="false" customHeight="false" outlineLevel="0" collapsed="false">
      <c r="A1023" s="271"/>
      <c r="B1023" s="271"/>
      <c r="C1023" s="271"/>
      <c r="D1023" s="272"/>
      <c r="E1023" s="273"/>
      <c r="F1023" s="274"/>
      <c r="G1023" s="274" t="s">
        <v>700</v>
      </c>
      <c r="H1023" s="281"/>
      <c r="I1023" s="276"/>
      <c r="J1023" s="277"/>
      <c r="K1023" s="278" t="n">
        <v>0.145282</v>
      </c>
      <c r="L1023" s="56" t="n">
        <f aca="false">(Q1023+Q1022)/2</f>
        <v>288.874097087628</v>
      </c>
      <c r="M1023" s="56" t="n">
        <f aca="false">(P1023+P1022)/2</f>
        <v>423.0996045</v>
      </c>
      <c r="N1023" s="56" t="n">
        <f aca="false">(O1023+O1022)/2</f>
        <v>41.094</v>
      </c>
      <c r="O1023" s="278" t="n">
        <f aca="false">$O$204</f>
        <v>41.094</v>
      </c>
      <c r="P1023" s="278" t="n">
        <f aca="false">$P$204</f>
        <v>423.0996045</v>
      </c>
      <c r="Q1023" s="278" t="n">
        <f aca="false">Q1022-K1023</f>
        <v>288.801456087628</v>
      </c>
      <c r="R1023" s="278" t="n">
        <f aca="false">S1023-0.5*K1023</f>
        <v>179.639244139999</v>
      </c>
      <c r="S1023" s="278" t="n">
        <f aca="false">S1022+K1023</f>
        <v>179.711885139999</v>
      </c>
      <c r="T1023" s="278"/>
      <c r="U1023" s="56" t="n">
        <f aca="false">R1023-$U$23</f>
        <v>111.160614273599</v>
      </c>
      <c r="V1023" s="56"/>
      <c r="W1023" s="56"/>
    </row>
    <row r="1024" customFormat="false" ht="12.75" hidden="false" customHeight="false" outlineLevel="0" collapsed="false">
      <c r="A1024" s="271" t="s">
        <v>663</v>
      </c>
      <c r="B1024" s="271" t="str">
        <f aca="false">B1022</f>
        <v>WB09</v>
      </c>
      <c r="C1024" s="271" t="s">
        <v>701</v>
      </c>
      <c r="D1024" s="272" t="n">
        <f aca="false">ROUND(10*R1024,0)</f>
        <v>1797</v>
      </c>
      <c r="E1024" s="280" t="s">
        <v>1006</v>
      </c>
      <c r="F1024" s="274" t="s">
        <v>703</v>
      </c>
      <c r="G1024" s="274" t="s">
        <v>704</v>
      </c>
      <c r="H1024" s="275" t="n">
        <v>33</v>
      </c>
      <c r="I1024" s="279"/>
      <c r="J1024" s="277"/>
      <c r="K1024" s="278" t="n">
        <v>0</v>
      </c>
      <c r="L1024" s="56" t="n">
        <f aca="false">(Q1024+Q1023)/2</f>
        <v>288.801456087628</v>
      </c>
      <c r="M1024" s="56" t="n">
        <f aca="false">(P1024+P1023)/2</f>
        <v>423.0996045</v>
      </c>
      <c r="N1024" s="56" t="n">
        <f aca="false">(O1024+O1023)/2</f>
        <v>41.094</v>
      </c>
      <c r="O1024" s="278" t="n">
        <f aca="false">$O$204</f>
        <v>41.094</v>
      </c>
      <c r="P1024" s="278" t="n">
        <f aca="false">$P$204</f>
        <v>423.0996045</v>
      </c>
      <c r="Q1024" s="278" t="n">
        <f aca="false">Q1023-K1024</f>
        <v>288.801456087628</v>
      </c>
      <c r="R1024" s="278" t="n">
        <f aca="false">S1024-0.5*K1024</f>
        <v>179.711885139999</v>
      </c>
      <c r="S1024" s="278" t="n">
        <f aca="false">S1023+K1024</f>
        <v>179.711885139999</v>
      </c>
      <c r="T1024" s="278"/>
      <c r="U1024" s="56" t="n">
        <f aca="false">R1024-$U$23</f>
        <v>111.233255273599</v>
      </c>
      <c r="V1024" s="56"/>
      <c r="W1024" s="56"/>
    </row>
    <row r="1025" customFormat="false" ht="12.75" hidden="false" customHeight="false" outlineLevel="0" collapsed="false">
      <c r="A1025" s="271"/>
      <c r="B1025" s="271"/>
      <c r="C1025" s="271"/>
      <c r="D1025" s="272"/>
      <c r="E1025" s="273"/>
      <c r="F1025" s="274"/>
      <c r="G1025" s="274" t="s">
        <v>700</v>
      </c>
      <c r="H1025" s="281"/>
      <c r="I1025" s="276"/>
      <c r="J1025" s="277"/>
      <c r="K1025" s="278" t="n">
        <v>0</v>
      </c>
      <c r="L1025" s="56" t="n">
        <f aca="false">(Q1025+Q1024)/2</f>
        <v>288.801456087628</v>
      </c>
      <c r="M1025" s="56" t="n">
        <f aca="false">(P1025+P1024)/2</f>
        <v>423.0996045</v>
      </c>
      <c r="N1025" s="56" t="n">
        <f aca="false">(O1025+O1024)/2</f>
        <v>41.094</v>
      </c>
      <c r="O1025" s="278" t="n">
        <f aca="false">$O$204</f>
        <v>41.094</v>
      </c>
      <c r="P1025" s="278" t="n">
        <f aca="false">$P$204</f>
        <v>423.0996045</v>
      </c>
      <c r="Q1025" s="278" t="n">
        <f aca="false">Q1024-K1025</f>
        <v>288.801456087628</v>
      </c>
      <c r="R1025" s="278" t="n">
        <f aca="false">S1025-0.5*K1025</f>
        <v>179.711885139999</v>
      </c>
      <c r="S1025" s="278" t="n">
        <f aca="false">S1024+K1025</f>
        <v>179.711885139999</v>
      </c>
      <c r="T1025" s="278"/>
      <c r="U1025" s="56" t="n">
        <f aca="false">R1025-$U$23</f>
        <v>111.233255273599</v>
      </c>
      <c r="V1025" s="56"/>
      <c r="W1025" s="56"/>
    </row>
    <row r="1026" customFormat="false" ht="12.75" hidden="false" customHeight="false" outlineLevel="0" collapsed="false">
      <c r="A1026" s="271" t="s">
        <v>663</v>
      </c>
      <c r="B1026" s="271" t="str">
        <f aca="false">B1024</f>
        <v>WB09</v>
      </c>
      <c r="C1026" s="271" t="s">
        <v>496</v>
      </c>
      <c r="D1026" s="272" t="n">
        <f aca="false">ROUND(10*R1026,0)</f>
        <v>1797</v>
      </c>
      <c r="E1026" s="280" t="s">
        <v>1007</v>
      </c>
      <c r="F1026" s="274" t="s">
        <v>573</v>
      </c>
      <c r="G1026" s="274" t="s">
        <v>574</v>
      </c>
      <c r="H1026" s="275"/>
      <c r="I1026" s="279"/>
      <c r="J1026" s="277"/>
      <c r="K1026" s="278" t="n">
        <v>0</v>
      </c>
      <c r="L1026" s="56" t="n">
        <f aca="false">(Q1026+Q1025)/2</f>
        <v>288.801456087628</v>
      </c>
      <c r="M1026" s="56" t="n">
        <f aca="false">(P1026+P1025)/2</f>
        <v>423.0996045</v>
      </c>
      <c r="N1026" s="56" t="n">
        <f aca="false">(O1026+O1025)/2</f>
        <v>41.094</v>
      </c>
      <c r="O1026" s="278" t="n">
        <f aca="false">$O$204</f>
        <v>41.094</v>
      </c>
      <c r="P1026" s="278" t="n">
        <f aca="false">$P$204</f>
        <v>423.0996045</v>
      </c>
      <c r="Q1026" s="278" t="n">
        <f aca="false">Q1025-K1026</f>
        <v>288.801456087628</v>
      </c>
      <c r="R1026" s="278" t="n">
        <f aca="false">S1026-0.5*K1026</f>
        <v>179.711885139999</v>
      </c>
      <c r="S1026" s="278" t="n">
        <f aca="false">S1025+K1026</f>
        <v>179.711885139999</v>
      </c>
      <c r="T1026" s="278"/>
      <c r="U1026" s="56" t="n">
        <f aca="false">R1026-$U$23</f>
        <v>111.233255273599</v>
      </c>
      <c r="V1026" s="56"/>
      <c r="W1026" s="56"/>
    </row>
    <row r="1027" customFormat="false" ht="12.75" hidden="false" customHeight="false" outlineLevel="0" collapsed="false">
      <c r="A1027" s="271"/>
      <c r="B1027" s="271"/>
      <c r="C1027" s="271"/>
      <c r="D1027" s="272"/>
      <c r="E1027" s="280"/>
      <c r="F1027" s="274"/>
      <c r="G1027" s="274" t="s">
        <v>300</v>
      </c>
      <c r="H1027" s="275" t="n">
        <v>40</v>
      </c>
      <c r="I1027" s="279"/>
      <c r="J1027" s="277"/>
      <c r="K1027" s="278" t="n">
        <v>0.131216</v>
      </c>
      <c r="L1027" s="56" t="n">
        <f aca="false">(Q1027+Q1026)/2</f>
        <v>288.735848087628</v>
      </c>
      <c r="M1027" s="56" t="n">
        <f aca="false">(P1027+P1026)/2</f>
        <v>423.0996045</v>
      </c>
      <c r="N1027" s="56" t="n">
        <f aca="false">(O1027+O1026)/2</f>
        <v>41.094</v>
      </c>
      <c r="O1027" s="278" t="n">
        <f aca="false">$O$204</f>
        <v>41.094</v>
      </c>
      <c r="P1027" s="278" t="n">
        <f aca="false">$P$204</f>
        <v>423.0996045</v>
      </c>
      <c r="Q1027" s="278" t="n">
        <f aca="false">Q1026-K1027</f>
        <v>288.670240087628</v>
      </c>
      <c r="R1027" s="278" t="n">
        <f aca="false">S1027-0.5*K1027</f>
        <v>179.777493139999</v>
      </c>
      <c r="S1027" s="278" t="n">
        <f aca="false">S1026+K1027</f>
        <v>179.843101139999</v>
      </c>
      <c r="T1027" s="278"/>
      <c r="U1027" s="56" t="n">
        <f aca="false">R1027-$U$23</f>
        <v>111.298863273599</v>
      </c>
      <c r="V1027" s="56"/>
      <c r="W1027" s="56"/>
    </row>
    <row r="1028" customFormat="false" ht="12.75" hidden="false" customHeight="false" outlineLevel="0" collapsed="false">
      <c r="A1028" s="296" t="s">
        <v>663</v>
      </c>
      <c r="B1028" s="296" t="s">
        <v>1008</v>
      </c>
      <c r="C1028" s="296" t="s">
        <v>265</v>
      </c>
      <c r="D1028" s="297" t="n">
        <f aca="false">ROUND(10*R1028,0)</f>
        <v>1799</v>
      </c>
      <c r="E1028" s="298" t="s">
        <v>1009</v>
      </c>
      <c r="F1028" s="168"/>
      <c r="G1028" s="299" t="s">
        <v>304</v>
      </c>
      <c r="H1028" s="156" t="n">
        <v>40</v>
      </c>
      <c r="I1028" s="298"/>
      <c r="J1028" s="159"/>
      <c r="K1028" s="300" t="n">
        <v>0.057404</v>
      </c>
      <c r="L1028" s="56" t="n">
        <f aca="false">(Q1028+Q1027)/2</f>
        <v>288.641538087628</v>
      </c>
      <c r="M1028" s="56" t="n">
        <f aca="false">(P1028+P1027)/2</f>
        <v>423.0996045</v>
      </c>
      <c r="N1028" s="56" t="n">
        <f aca="false">(O1028+O1027)/2</f>
        <v>41.094</v>
      </c>
      <c r="O1028" s="298" t="n">
        <f aca="false">$O$204</f>
        <v>41.094</v>
      </c>
      <c r="P1028" s="157" t="n">
        <f aca="false">$P$204</f>
        <v>423.0996045</v>
      </c>
      <c r="Q1028" s="157" t="n">
        <f aca="false">Q1027-K1028</f>
        <v>288.612836087628</v>
      </c>
      <c r="R1028" s="298" t="n">
        <f aca="false">S1028-0.5*K1028</f>
        <v>179.871803139999</v>
      </c>
      <c r="S1028" s="298" t="n">
        <f aca="false">S1027+K1028</f>
        <v>179.900505139999</v>
      </c>
      <c r="T1028" s="298"/>
      <c r="U1028" s="56" t="n">
        <f aca="false">R1028-$U$23</f>
        <v>111.393173273599</v>
      </c>
      <c r="V1028" s="56"/>
      <c r="W1028" s="56"/>
    </row>
    <row r="1029" customFormat="false" ht="12.75" hidden="false" customHeight="false" outlineLevel="0" collapsed="false">
      <c r="A1029" s="296"/>
      <c r="B1029" s="296"/>
      <c r="C1029" s="296"/>
      <c r="D1029" s="297"/>
      <c r="E1029" s="296"/>
      <c r="F1029" s="155"/>
      <c r="G1029" s="303" t="s">
        <v>666</v>
      </c>
      <c r="H1029" s="156"/>
      <c r="I1029" s="298"/>
      <c r="J1029" s="159"/>
      <c r="K1029" s="300" t="n">
        <v>0.190822</v>
      </c>
      <c r="L1029" s="56" t="n">
        <f aca="false">(Q1029+Q1028)/2</f>
        <v>288.517425087628</v>
      </c>
      <c r="M1029" s="56" t="n">
        <f aca="false">(P1029+P1028)/2</f>
        <v>423.0996045</v>
      </c>
      <c r="N1029" s="56" t="n">
        <f aca="false">(O1029+O1028)/2</f>
        <v>41.094</v>
      </c>
      <c r="O1029" s="298" t="n">
        <f aca="false">$O$204</f>
        <v>41.094</v>
      </c>
      <c r="P1029" s="157" t="n">
        <f aca="false">$P$204</f>
        <v>423.0996045</v>
      </c>
      <c r="Q1029" s="157" t="n">
        <f aca="false">Q1028-K1029</f>
        <v>288.422014087628</v>
      </c>
      <c r="R1029" s="298" t="n">
        <f aca="false">S1029-0.5*K1029</f>
        <v>179.995916139999</v>
      </c>
      <c r="S1029" s="298" t="n">
        <f aca="false">S1028+K1029</f>
        <v>180.091327139999</v>
      </c>
      <c r="T1029" s="304"/>
      <c r="U1029" s="56" t="n">
        <f aca="false">R1029-$U$23</f>
        <v>111.517286273599</v>
      </c>
      <c r="V1029" s="56"/>
      <c r="W1029" s="56"/>
    </row>
    <row r="1030" customFormat="false" ht="12.75" hidden="false" customHeight="false" outlineLevel="0" collapsed="false">
      <c r="A1030" s="296" t="s">
        <v>663</v>
      </c>
      <c r="B1030" s="296" t="str">
        <f aca="false">B1028</f>
        <v>CB10</v>
      </c>
      <c r="C1030" s="296" t="s">
        <v>667</v>
      </c>
      <c r="D1030" s="297" t="n">
        <f aca="false">ROUND(10*R1030,0)</f>
        <v>1802</v>
      </c>
      <c r="E1030" s="153" t="s">
        <v>1010</v>
      </c>
      <c r="F1030" s="155"/>
      <c r="G1030" s="155" t="s">
        <v>751</v>
      </c>
      <c r="H1030" s="156" t="n">
        <v>34</v>
      </c>
      <c r="I1030" s="157"/>
      <c r="J1030" s="159"/>
      <c r="K1030" s="298" t="n">
        <v>0.298171</v>
      </c>
      <c r="L1030" s="56" t="n">
        <f aca="false">(Q1030+Q1029)/2</f>
        <v>288.272928587628</v>
      </c>
      <c r="M1030" s="56" t="n">
        <f aca="false">(P1030+P1029)/2</f>
        <v>423.0996045</v>
      </c>
      <c r="N1030" s="56" t="n">
        <f aca="false">(O1030+O1029)/2</f>
        <v>41.094</v>
      </c>
      <c r="O1030" s="298" t="n">
        <f aca="false">$O$204</f>
        <v>41.094</v>
      </c>
      <c r="P1030" s="157" t="n">
        <f aca="false">$P$204</f>
        <v>423.0996045</v>
      </c>
      <c r="Q1030" s="157" t="n">
        <f aca="false">Q1029-K1030</f>
        <v>288.123843087628</v>
      </c>
      <c r="R1030" s="298" t="n">
        <f aca="false">S1030-0.5*K1030</f>
        <v>180.240412639999</v>
      </c>
      <c r="S1030" s="298" t="n">
        <f aca="false">S1029+K1030</f>
        <v>180.389498139999</v>
      </c>
      <c r="T1030" s="298"/>
      <c r="U1030" s="56" t="n">
        <f aca="false">R1030-$U$23</f>
        <v>111.761782773599</v>
      </c>
      <c r="V1030" s="56"/>
      <c r="W1030" s="56"/>
    </row>
    <row r="1031" customFormat="false" ht="12.75" hidden="false" customHeight="false" outlineLevel="0" collapsed="false">
      <c r="A1031" s="296"/>
      <c r="B1031" s="296"/>
      <c r="C1031" s="296"/>
      <c r="D1031" s="297"/>
      <c r="E1031" s="153"/>
      <c r="F1031" s="155"/>
      <c r="G1031" s="155"/>
      <c r="H1031" s="156"/>
      <c r="I1031" s="157"/>
      <c r="J1031" s="159"/>
      <c r="K1031" s="298" t="n">
        <v>0</v>
      </c>
      <c r="L1031" s="56" t="n">
        <f aca="false">(Q1031+Q1030)/2</f>
        <v>288.123843087628</v>
      </c>
      <c r="M1031" s="56" t="n">
        <f aca="false">(P1031+P1030)/2</f>
        <v>423.0996045</v>
      </c>
      <c r="N1031" s="56" t="n">
        <f aca="false">(O1031+O1030)/2</f>
        <v>41.094</v>
      </c>
      <c r="O1031" s="298" t="n">
        <f aca="false">$O$204</f>
        <v>41.094</v>
      </c>
      <c r="P1031" s="157" t="n">
        <f aca="false">$P$204</f>
        <v>423.0996045</v>
      </c>
      <c r="Q1031" s="157" t="n">
        <f aca="false">Q1030-K1031</f>
        <v>288.123843087628</v>
      </c>
      <c r="R1031" s="298" t="n">
        <f aca="false">S1031-0.5*K1031</f>
        <v>180.389498139999</v>
      </c>
      <c r="S1031" s="298" t="n">
        <f aca="false">S1030+K1031</f>
        <v>180.389498139999</v>
      </c>
      <c r="T1031" s="298"/>
      <c r="U1031" s="56" t="n">
        <f aca="false">R1031-$U$23</f>
        <v>111.910868273599</v>
      </c>
      <c r="V1031" s="56"/>
      <c r="W1031" s="56"/>
    </row>
    <row r="1032" customFormat="false" ht="12.75" hidden="false" customHeight="false" outlineLevel="0" collapsed="false">
      <c r="A1032" s="296" t="s">
        <v>663</v>
      </c>
      <c r="B1032" s="296" t="str">
        <f aca="false">B1028</f>
        <v>CB10</v>
      </c>
      <c r="C1032" s="296" t="s">
        <v>688</v>
      </c>
      <c r="D1032" s="297" t="n">
        <f aca="false">ROUND(10*R1032,0)</f>
        <v>1804</v>
      </c>
      <c r="E1032" s="153" t="s">
        <v>1011</v>
      </c>
      <c r="F1032" s="155"/>
      <c r="G1032" s="155" t="s">
        <v>690</v>
      </c>
      <c r="H1032" s="156"/>
      <c r="I1032" s="157"/>
      <c r="J1032" s="159"/>
      <c r="K1032" s="298" t="n">
        <v>0</v>
      </c>
      <c r="L1032" s="56" t="n">
        <f aca="false">(Q1032+Q1031)/2</f>
        <v>288.123843087628</v>
      </c>
      <c r="M1032" s="56" t="n">
        <f aca="false">(P1032+P1031)/2</f>
        <v>423.0996045</v>
      </c>
      <c r="N1032" s="56" t="n">
        <f aca="false">(O1032+O1031)/2</f>
        <v>41.094</v>
      </c>
      <c r="O1032" s="298" t="n">
        <f aca="false">$O$204</f>
        <v>41.094</v>
      </c>
      <c r="P1032" s="157" t="n">
        <f aca="false">$P$204</f>
        <v>423.0996045</v>
      </c>
      <c r="Q1032" s="157" t="n">
        <f aca="false">Q1031-K1032</f>
        <v>288.123843087628</v>
      </c>
      <c r="R1032" s="298" t="n">
        <f aca="false">S1032-0.5*K1032</f>
        <v>180.389498139999</v>
      </c>
      <c r="S1032" s="298" t="n">
        <f aca="false">S1031+K1032</f>
        <v>180.389498139999</v>
      </c>
      <c r="T1032" s="298"/>
      <c r="U1032" s="56" t="n">
        <f aca="false">R1032-$U$23</f>
        <v>111.910868273599</v>
      </c>
      <c r="V1032" s="56"/>
      <c r="W1032" s="56"/>
    </row>
    <row r="1033" customFormat="false" ht="12.75" hidden="false" customHeight="false" outlineLevel="0" collapsed="false">
      <c r="A1033" s="296"/>
      <c r="B1033" s="296"/>
      <c r="C1033" s="296"/>
      <c r="D1033" s="297"/>
      <c r="E1033" s="153"/>
      <c r="F1033" s="155"/>
      <c r="G1033" s="155" t="s">
        <v>300</v>
      </c>
      <c r="H1033" s="156" t="n">
        <v>40</v>
      </c>
      <c r="I1033" s="157"/>
      <c r="J1033" s="159"/>
      <c r="K1033" s="298" t="n">
        <v>0.09650984</v>
      </c>
      <c r="L1033" s="56" t="n">
        <f aca="false">(Q1033+Q1032)/2</f>
        <v>288.075588167628</v>
      </c>
      <c r="M1033" s="56" t="n">
        <f aca="false">(P1033+P1032)/2</f>
        <v>423.0996045</v>
      </c>
      <c r="N1033" s="56" t="n">
        <f aca="false">(O1033+O1032)/2</f>
        <v>41.094</v>
      </c>
      <c r="O1033" s="298" t="n">
        <f aca="false">$O$204</f>
        <v>41.094</v>
      </c>
      <c r="P1033" s="157" t="n">
        <f aca="false">$P$204</f>
        <v>423.0996045</v>
      </c>
      <c r="Q1033" s="157" t="n">
        <f aca="false">Q1032-K1033</f>
        <v>288.027333247628</v>
      </c>
      <c r="R1033" s="298" t="n">
        <f aca="false">S1033-0.5*K1033</f>
        <v>180.437753059999</v>
      </c>
      <c r="S1033" s="298" t="n">
        <f aca="false">S1032+K1033</f>
        <v>180.486007979999</v>
      </c>
      <c r="T1033" s="298"/>
      <c r="U1033" s="56" t="n">
        <f aca="false">R1033-$U$23</f>
        <v>111.959123193599</v>
      </c>
      <c r="V1033" s="56"/>
      <c r="W1033" s="56"/>
    </row>
    <row r="1034" customFormat="false" ht="12.75" hidden="false" customHeight="false" outlineLevel="0" collapsed="false">
      <c r="A1034" s="296" t="s">
        <v>663</v>
      </c>
      <c r="B1034" s="296" t="str">
        <f aca="false">B1028</f>
        <v>CB10</v>
      </c>
      <c r="C1034" s="296" t="s">
        <v>579</v>
      </c>
      <c r="D1034" s="297" t="n">
        <f aca="false">ROUND(10*R1034,0)</f>
        <v>1805</v>
      </c>
      <c r="E1034" s="153" t="s">
        <v>1012</v>
      </c>
      <c r="F1034" s="155" t="s">
        <v>672</v>
      </c>
      <c r="G1034" s="155" t="s">
        <v>673</v>
      </c>
      <c r="H1034" s="156"/>
      <c r="I1034" s="157"/>
      <c r="J1034" s="159"/>
      <c r="K1034" s="298" t="n">
        <v>0</v>
      </c>
      <c r="L1034" s="56" t="n">
        <f aca="false">(Q1034+Q1033)/2</f>
        <v>288.027333247628</v>
      </c>
      <c r="M1034" s="56" t="n">
        <f aca="false">(P1034+P1033)/2</f>
        <v>423.0996045</v>
      </c>
      <c r="N1034" s="56" t="n">
        <f aca="false">(O1034+O1033)/2</f>
        <v>41.094</v>
      </c>
      <c r="O1034" s="298" t="n">
        <f aca="false">$O$204</f>
        <v>41.094</v>
      </c>
      <c r="P1034" s="157" t="n">
        <f aca="false">$P$204</f>
        <v>423.0996045</v>
      </c>
      <c r="Q1034" s="157" t="n">
        <f aca="false">Q1033-K1034</f>
        <v>288.027333247628</v>
      </c>
      <c r="R1034" s="298" t="n">
        <f aca="false">S1034-0.5*K1034</f>
        <v>180.486007979999</v>
      </c>
      <c r="S1034" s="298" t="n">
        <f aca="false">S1033+K1034</f>
        <v>180.486007979999</v>
      </c>
      <c r="T1034" s="298"/>
      <c r="U1034" s="56" t="n">
        <f aca="false">R1034-$U$23</f>
        <v>112.007378113599</v>
      </c>
      <c r="V1034" s="56"/>
      <c r="W1034" s="56"/>
    </row>
    <row r="1035" customFormat="false" ht="12.75" hidden="false" customHeight="false" outlineLevel="0" collapsed="false">
      <c r="A1035" s="296"/>
      <c r="B1035" s="296"/>
      <c r="C1035" s="296"/>
      <c r="D1035" s="297"/>
      <c r="E1035" s="153"/>
      <c r="F1035" s="155"/>
      <c r="G1035" s="155" t="s">
        <v>674</v>
      </c>
      <c r="H1035" s="156" t="n">
        <v>40</v>
      </c>
      <c r="I1035" s="157"/>
      <c r="J1035" s="159"/>
      <c r="K1035" s="298" t="n">
        <v>0.05588</v>
      </c>
      <c r="L1035" s="56" t="n">
        <f aca="false">(Q1035+Q1034)/2</f>
        <v>287.999393247628</v>
      </c>
      <c r="M1035" s="56" t="n">
        <f aca="false">(P1035+P1034)/2</f>
        <v>423.0996045</v>
      </c>
      <c r="N1035" s="56" t="n">
        <f aca="false">(O1035+O1034)/2</f>
        <v>41.094</v>
      </c>
      <c r="O1035" s="298" t="n">
        <f aca="false">$O$204</f>
        <v>41.094</v>
      </c>
      <c r="P1035" s="157" t="n">
        <f aca="false">$P$204</f>
        <v>423.0996045</v>
      </c>
      <c r="Q1035" s="157" t="n">
        <f aca="false">Q1034-K1035</f>
        <v>287.971453247628</v>
      </c>
      <c r="R1035" s="298" t="n">
        <f aca="false">S1035-0.5*K1035</f>
        <v>180.513947979999</v>
      </c>
      <c r="S1035" s="298" t="n">
        <f aca="false">S1034+K1035</f>
        <v>180.541887979999</v>
      </c>
      <c r="T1035" s="298"/>
      <c r="U1035" s="56" t="n">
        <f aca="false">R1035-$U$23</f>
        <v>112.035318113599</v>
      </c>
      <c r="V1035" s="56"/>
      <c r="W1035" s="56"/>
    </row>
    <row r="1036" customFormat="false" ht="12.75" hidden="false" customHeight="false" outlineLevel="0" collapsed="false">
      <c r="A1036" s="296"/>
      <c r="B1036" s="296"/>
      <c r="C1036" s="296"/>
      <c r="D1036" s="297"/>
      <c r="E1036" s="153"/>
      <c r="F1036" s="155"/>
      <c r="G1036" s="155" t="s">
        <v>675</v>
      </c>
      <c r="H1036" s="156" t="n">
        <v>40</v>
      </c>
      <c r="I1036" s="157"/>
      <c r="J1036" s="159"/>
      <c r="K1036" s="298" t="n">
        <v>0.076136</v>
      </c>
      <c r="L1036" s="56" t="n">
        <f aca="false">(Q1036+Q1035)/2</f>
        <v>287.933385247628</v>
      </c>
      <c r="M1036" s="56" t="n">
        <f aca="false">(P1036+P1035)/2</f>
        <v>423.0996045</v>
      </c>
      <c r="N1036" s="56" t="n">
        <f aca="false">(O1036+O1035)/2</f>
        <v>41.094</v>
      </c>
      <c r="O1036" s="298" t="n">
        <f aca="false">$O$204</f>
        <v>41.094</v>
      </c>
      <c r="P1036" s="157" t="n">
        <f aca="false">$P$204</f>
        <v>423.0996045</v>
      </c>
      <c r="Q1036" s="157" t="n">
        <f aca="false">Q1035-K1036</f>
        <v>287.895317247628</v>
      </c>
      <c r="R1036" s="298" t="n">
        <f aca="false">S1036-0.5*K1036</f>
        <v>180.579955979999</v>
      </c>
      <c r="S1036" s="298" t="n">
        <f aca="false">S1035+K1036</f>
        <v>180.618023979999</v>
      </c>
      <c r="T1036" s="298"/>
      <c r="U1036" s="56" t="n">
        <f aca="false">R1036-$U$23</f>
        <v>112.101326113599</v>
      </c>
      <c r="V1036" s="56"/>
      <c r="W1036" s="56"/>
    </row>
    <row r="1037" customFormat="false" ht="12.75" hidden="false" customHeight="false" outlineLevel="0" collapsed="false">
      <c r="A1037" s="296" t="s">
        <v>663</v>
      </c>
      <c r="B1037" s="296" t="str">
        <f aca="false">B1028</f>
        <v>CB10</v>
      </c>
      <c r="C1037" s="296" t="s">
        <v>677</v>
      </c>
      <c r="D1037" s="297" t="n">
        <f aca="false">ROUND(10*R1037,0)</f>
        <v>1809</v>
      </c>
      <c r="E1037" s="153" t="s">
        <v>1013</v>
      </c>
      <c r="F1037" s="155" t="s">
        <v>765</v>
      </c>
      <c r="G1037" s="155" t="s">
        <v>680</v>
      </c>
      <c r="H1037" s="156" t="n">
        <v>40</v>
      </c>
      <c r="I1037" s="157"/>
      <c r="J1037" s="159"/>
      <c r="K1037" s="298" t="n">
        <v>0.5</v>
      </c>
      <c r="L1037" s="56" t="n">
        <f aca="false">(Q1037+Q1036)/2</f>
        <v>287.645317247628</v>
      </c>
      <c r="M1037" s="56" t="n">
        <f aca="false">(P1037+P1036)/2</f>
        <v>423.0996045</v>
      </c>
      <c r="N1037" s="56" t="n">
        <f aca="false">(O1037+O1036)/2</f>
        <v>41.094</v>
      </c>
      <c r="O1037" s="298" t="n">
        <f aca="false">$O$204</f>
        <v>41.094</v>
      </c>
      <c r="P1037" s="157" t="n">
        <f aca="false">$P$204</f>
        <v>423.0996045</v>
      </c>
      <c r="Q1037" s="157" t="n">
        <f aca="false">Q1036-K1037</f>
        <v>287.395317247628</v>
      </c>
      <c r="R1037" s="298" t="n">
        <f aca="false">S1037-0.5*K1037</f>
        <v>180.868023979999</v>
      </c>
      <c r="S1037" s="298" t="n">
        <f aca="false">S1036+K1037</f>
        <v>181.118023979999</v>
      </c>
      <c r="T1037" s="298"/>
      <c r="U1037" s="56" t="n">
        <f aca="false">R1037-$U$23</f>
        <v>112.389394113599</v>
      </c>
      <c r="V1037" s="56"/>
      <c r="W1037" s="56"/>
    </row>
    <row r="1038" customFormat="false" ht="12.75" hidden="false" customHeight="false" outlineLevel="0" collapsed="false">
      <c r="A1038" s="296"/>
      <c r="B1038" s="296"/>
      <c r="C1038" s="296"/>
      <c r="D1038" s="297"/>
      <c r="E1038" s="153"/>
      <c r="F1038" s="155"/>
      <c r="G1038" s="155" t="s">
        <v>681</v>
      </c>
      <c r="H1038" s="156" t="n">
        <v>40</v>
      </c>
      <c r="I1038" s="157"/>
      <c r="J1038" s="159"/>
      <c r="K1038" s="298" t="n">
        <v>0.076136</v>
      </c>
      <c r="L1038" s="56" t="n">
        <f aca="false">(Q1038+Q1037)/2</f>
        <v>287.357249247628</v>
      </c>
      <c r="M1038" s="56" t="n">
        <f aca="false">(P1038+P1037)/2</f>
        <v>423.0996045</v>
      </c>
      <c r="N1038" s="56" t="n">
        <f aca="false">(O1038+O1037)/2</f>
        <v>41.094</v>
      </c>
      <c r="O1038" s="298" t="n">
        <f aca="false">$O$204</f>
        <v>41.094</v>
      </c>
      <c r="P1038" s="157" t="n">
        <f aca="false">$P$204</f>
        <v>423.0996045</v>
      </c>
      <c r="Q1038" s="157" t="n">
        <f aca="false">Q1037-K1038</f>
        <v>287.319181247628</v>
      </c>
      <c r="R1038" s="298" t="n">
        <f aca="false">S1038-0.5*K1038</f>
        <v>181.156091979999</v>
      </c>
      <c r="S1038" s="298" t="n">
        <f aca="false">S1037+K1038</f>
        <v>181.194159979999</v>
      </c>
      <c r="T1038" s="298"/>
      <c r="U1038" s="56" t="n">
        <f aca="false">R1038-$U$23</f>
        <v>112.677462113599</v>
      </c>
      <c r="V1038" s="56"/>
      <c r="W1038" s="56"/>
    </row>
    <row r="1039" customFormat="false" ht="12.75" hidden="false" customHeight="false" outlineLevel="0" collapsed="false">
      <c r="A1039" s="296"/>
      <c r="B1039" s="296"/>
      <c r="C1039" s="296"/>
      <c r="D1039" s="297"/>
      <c r="E1039" s="153"/>
      <c r="F1039" s="155"/>
      <c r="G1039" s="155" t="s">
        <v>300</v>
      </c>
      <c r="H1039" s="156"/>
      <c r="I1039" s="157"/>
      <c r="J1039" s="159"/>
      <c r="K1039" s="298" t="n">
        <v>0.099517</v>
      </c>
      <c r="L1039" s="56" t="n">
        <f aca="false">(Q1039+Q1038)/2</f>
        <v>287.269422747628</v>
      </c>
      <c r="M1039" s="56" t="n">
        <f aca="false">(P1039+P1038)/2</f>
        <v>423.0996045</v>
      </c>
      <c r="N1039" s="56" t="n">
        <f aca="false">(O1039+O1038)/2</f>
        <v>41.094</v>
      </c>
      <c r="O1039" s="298" t="n">
        <f aca="false">$O$204</f>
        <v>41.094</v>
      </c>
      <c r="P1039" s="157" t="n">
        <f aca="false">$P$204</f>
        <v>423.0996045</v>
      </c>
      <c r="Q1039" s="157" t="n">
        <f aca="false">Q1038-K1039</f>
        <v>287.219664247628</v>
      </c>
      <c r="R1039" s="298" t="n">
        <f aca="false">S1039-0.5*K1039</f>
        <v>181.243918479999</v>
      </c>
      <c r="S1039" s="298" t="n">
        <f aca="false">S1038+K1039</f>
        <v>181.293676979999</v>
      </c>
      <c r="T1039" s="298"/>
      <c r="U1039" s="56" t="n">
        <f aca="false">R1039-$U$23</f>
        <v>112.765288613599</v>
      </c>
      <c r="V1039" s="56"/>
      <c r="W1039" s="56"/>
    </row>
    <row r="1040" customFormat="false" ht="12.75" hidden="false" customHeight="false" outlineLevel="0" collapsed="false">
      <c r="A1040" s="296" t="s">
        <v>663</v>
      </c>
      <c r="B1040" s="296" t="str">
        <f aca="false">B1028</f>
        <v>CB10</v>
      </c>
      <c r="C1040" s="296" t="s">
        <v>682</v>
      </c>
      <c r="D1040" s="297" t="n">
        <f aca="false">ROUND(10*R1040,0)</f>
        <v>1814</v>
      </c>
      <c r="E1040" s="153" t="s">
        <v>1014</v>
      </c>
      <c r="F1040" s="155"/>
      <c r="G1040" s="155" t="s">
        <v>751</v>
      </c>
      <c r="H1040" s="156" t="n">
        <v>34</v>
      </c>
      <c r="I1040" s="157"/>
      <c r="J1040" s="159"/>
      <c r="K1040" s="298" t="n">
        <v>0.298171</v>
      </c>
      <c r="L1040" s="56" t="n">
        <f aca="false">(Q1040+Q1039)/2</f>
        <v>287.070578747628</v>
      </c>
      <c r="M1040" s="56" t="n">
        <f aca="false">(P1040+P1039)/2</f>
        <v>423.0996045</v>
      </c>
      <c r="N1040" s="56" t="n">
        <f aca="false">(O1040+O1039)/2</f>
        <v>41.094</v>
      </c>
      <c r="O1040" s="298" t="n">
        <f aca="false">$O$204</f>
        <v>41.094</v>
      </c>
      <c r="P1040" s="157" t="n">
        <f aca="false">$P$204</f>
        <v>423.0996045</v>
      </c>
      <c r="Q1040" s="157" t="n">
        <f aca="false">Q1039-K1040</f>
        <v>286.921493247628</v>
      </c>
      <c r="R1040" s="298" t="n">
        <f aca="false">S1040-0.5*K1040</f>
        <v>181.442762479999</v>
      </c>
      <c r="S1040" s="298" t="n">
        <f aca="false">S1039+K1040</f>
        <v>181.591847979999</v>
      </c>
      <c r="T1040" s="298"/>
      <c r="U1040" s="56" t="n">
        <f aca="false">R1040-$U$23</f>
        <v>112.964132613599</v>
      </c>
      <c r="V1040" s="56"/>
      <c r="W1040" s="56"/>
    </row>
    <row r="1041" customFormat="false" ht="12.75" hidden="false" customHeight="false" outlineLevel="0" collapsed="false">
      <c r="A1041" s="296"/>
      <c r="B1041" s="296"/>
      <c r="C1041" s="296"/>
      <c r="D1041" s="297"/>
      <c r="E1041" s="153"/>
      <c r="F1041" s="155"/>
      <c r="G1041" s="155"/>
      <c r="H1041" s="156"/>
      <c r="I1041" s="157"/>
      <c r="J1041" s="159"/>
      <c r="K1041" s="298" t="n">
        <v>0</v>
      </c>
      <c r="L1041" s="56" t="n">
        <f aca="false">(Q1041+Q1040)/2</f>
        <v>286.921493247628</v>
      </c>
      <c r="M1041" s="56" t="n">
        <f aca="false">(P1041+P1040)/2</f>
        <v>423.0996045</v>
      </c>
      <c r="N1041" s="56" t="n">
        <f aca="false">(O1041+O1040)/2</f>
        <v>41.094</v>
      </c>
      <c r="O1041" s="298" t="n">
        <f aca="false">$O$204</f>
        <v>41.094</v>
      </c>
      <c r="P1041" s="157" t="n">
        <f aca="false">$P$204</f>
        <v>423.0996045</v>
      </c>
      <c r="Q1041" s="157" t="n">
        <f aca="false">Q1040-K1041</f>
        <v>286.921493247628</v>
      </c>
      <c r="R1041" s="298" t="n">
        <f aca="false">S1041-0.5*K1041</f>
        <v>181.591847979999</v>
      </c>
      <c r="S1041" s="298" t="n">
        <f aca="false">S1040+K1041</f>
        <v>181.591847979999</v>
      </c>
      <c r="T1041" s="298"/>
      <c r="U1041" s="56" t="n">
        <f aca="false">R1041-$U$23</f>
        <v>113.113218113599</v>
      </c>
      <c r="V1041" s="56"/>
      <c r="W1041" s="56"/>
    </row>
    <row r="1042" customFormat="false" ht="12.75" hidden="false" customHeight="false" outlineLevel="0" collapsed="false">
      <c r="A1042" s="296"/>
      <c r="B1042" s="296"/>
      <c r="C1042" s="296"/>
      <c r="D1042" s="297"/>
      <c r="E1042" s="153"/>
      <c r="F1042" s="155"/>
      <c r="G1042" s="155"/>
      <c r="H1042" s="156"/>
      <c r="I1042" s="157"/>
      <c r="J1042" s="159"/>
      <c r="K1042" s="298" t="n">
        <v>0</v>
      </c>
      <c r="L1042" s="56" t="n">
        <f aca="false">(Q1042+Q1041)/2</f>
        <v>286.921493247628</v>
      </c>
      <c r="M1042" s="56" t="n">
        <f aca="false">(P1042+P1041)/2</f>
        <v>423.0996045</v>
      </c>
      <c r="N1042" s="56" t="n">
        <f aca="false">(O1042+O1041)/2</f>
        <v>41.094</v>
      </c>
      <c r="O1042" s="298" t="n">
        <f aca="false">$O$204</f>
        <v>41.094</v>
      </c>
      <c r="P1042" s="157" t="n">
        <f aca="false">$P$204</f>
        <v>423.0996045</v>
      </c>
      <c r="Q1042" s="157" t="n">
        <f aca="false">Q1041-K1042</f>
        <v>286.921493247628</v>
      </c>
      <c r="R1042" s="298" t="n">
        <f aca="false">S1042-0.5*K1042</f>
        <v>181.591847979999</v>
      </c>
      <c r="S1042" s="298" t="n">
        <f aca="false">S1041+K1042</f>
        <v>181.591847979999</v>
      </c>
      <c r="T1042" s="298"/>
      <c r="U1042" s="56" t="n">
        <f aca="false">R1042-$U$23</f>
        <v>113.113218113599</v>
      </c>
      <c r="V1042" s="56"/>
      <c r="W1042" s="56"/>
    </row>
    <row r="1043" customFormat="false" ht="12.75" hidden="false" customHeight="false" outlineLevel="0" collapsed="false">
      <c r="A1043" s="296"/>
      <c r="B1043" s="296"/>
      <c r="C1043" s="296"/>
      <c r="D1043" s="297"/>
      <c r="E1043" s="153"/>
      <c r="F1043" s="155"/>
      <c r="G1043" s="155" t="s">
        <v>300</v>
      </c>
      <c r="H1043" s="156"/>
      <c r="I1043" s="157"/>
      <c r="J1043" s="159"/>
      <c r="K1043" s="298" t="n">
        <v>0.099517</v>
      </c>
      <c r="L1043" s="56" t="n">
        <f aca="false">(Q1043+Q1042)/2</f>
        <v>286.871734747628</v>
      </c>
      <c r="M1043" s="56" t="n">
        <f aca="false">(P1043+P1042)/2</f>
        <v>423.0996045</v>
      </c>
      <c r="N1043" s="56" t="n">
        <f aca="false">(O1043+O1042)/2</f>
        <v>41.094</v>
      </c>
      <c r="O1043" s="298" t="n">
        <f aca="false">$O$204</f>
        <v>41.094</v>
      </c>
      <c r="P1043" s="157" t="n">
        <f aca="false">$P$204</f>
        <v>423.0996045</v>
      </c>
      <c r="Q1043" s="157" t="n">
        <f aca="false">Q1042-K1043</f>
        <v>286.821976247628</v>
      </c>
      <c r="R1043" s="298" t="n">
        <f aca="false">S1043-0.5*K1043</f>
        <v>181.641606479999</v>
      </c>
      <c r="S1043" s="298" t="n">
        <f aca="false">S1042+K1043</f>
        <v>181.691364979999</v>
      </c>
      <c r="T1043" s="298"/>
      <c r="U1043" s="56" t="n">
        <f aca="false">R1043-$U$23</f>
        <v>113.162976613599</v>
      </c>
      <c r="V1043" s="56"/>
      <c r="W1043" s="56"/>
    </row>
    <row r="1044" customFormat="false" ht="12.75" hidden="false" customHeight="false" outlineLevel="0" collapsed="false">
      <c r="A1044" s="296" t="s">
        <v>663</v>
      </c>
      <c r="B1044" s="296" t="str">
        <f aca="false">B1028</f>
        <v>CB10</v>
      </c>
      <c r="C1044" s="296" t="s">
        <v>686</v>
      </c>
      <c r="D1044" s="297" t="n">
        <f aca="false">ROUND(10*R1044,0)</f>
        <v>1818</v>
      </c>
      <c r="E1044" s="153" t="s">
        <v>1015</v>
      </c>
      <c r="F1044" s="155"/>
      <c r="G1044" s="155" t="s">
        <v>751</v>
      </c>
      <c r="H1044" s="156" t="n">
        <v>34</v>
      </c>
      <c r="I1044" s="157"/>
      <c r="J1044" s="159"/>
      <c r="K1044" s="298" t="n">
        <v>0.298171</v>
      </c>
      <c r="L1044" s="56" t="n">
        <f aca="false">(Q1044+Q1043)/2</f>
        <v>286.672890747628</v>
      </c>
      <c r="M1044" s="56" t="n">
        <f aca="false">(P1044+P1043)/2</f>
        <v>423.0996045</v>
      </c>
      <c r="N1044" s="56" t="n">
        <f aca="false">(O1044+O1043)/2</f>
        <v>41.094</v>
      </c>
      <c r="O1044" s="298" t="n">
        <f aca="false">$O$204</f>
        <v>41.094</v>
      </c>
      <c r="P1044" s="157" t="n">
        <f aca="false">$P$204</f>
        <v>423.0996045</v>
      </c>
      <c r="Q1044" s="157" t="n">
        <f aca="false">Q1043-K1044</f>
        <v>286.523805247628</v>
      </c>
      <c r="R1044" s="298" t="n">
        <f aca="false">S1044-0.5*K1044</f>
        <v>181.840450479999</v>
      </c>
      <c r="S1044" s="298" t="n">
        <f aca="false">S1043+K1044</f>
        <v>181.989535979999</v>
      </c>
      <c r="T1044" s="298"/>
      <c r="U1044" s="56" t="n">
        <f aca="false">R1044-$U$23</f>
        <v>113.361820613599</v>
      </c>
      <c r="V1044" s="56"/>
      <c r="W1044" s="56"/>
    </row>
    <row r="1045" customFormat="false" ht="12.75" hidden="false" customHeight="false" outlineLevel="0" collapsed="false">
      <c r="A1045" s="296"/>
      <c r="B1045" s="296"/>
      <c r="C1045" s="296"/>
      <c r="D1045" s="297"/>
      <c r="E1045" s="153"/>
      <c r="F1045" s="155"/>
      <c r="G1045" s="155"/>
      <c r="H1045" s="156"/>
      <c r="I1045" s="157"/>
      <c r="J1045" s="159"/>
      <c r="K1045" s="298" t="n">
        <v>0</v>
      </c>
      <c r="L1045" s="56" t="n">
        <f aca="false">(Q1045+Q1044)/2</f>
        <v>286.523805247628</v>
      </c>
      <c r="M1045" s="56" t="n">
        <f aca="false">(P1045+P1044)/2</f>
        <v>423.0996045</v>
      </c>
      <c r="N1045" s="56" t="n">
        <f aca="false">(O1045+O1044)/2</f>
        <v>41.094</v>
      </c>
      <c r="O1045" s="298" t="n">
        <f aca="false">$O$204</f>
        <v>41.094</v>
      </c>
      <c r="P1045" s="157" t="n">
        <f aca="false">$P$204</f>
        <v>423.0996045</v>
      </c>
      <c r="Q1045" s="157" t="n">
        <f aca="false">Q1044-K1045</f>
        <v>286.523805247628</v>
      </c>
      <c r="R1045" s="298" t="n">
        <f aca="false">S1045-0.5*K1045</f>
        <v>181.989535979999</v>
      </c>
      <c r="S1045" s="298" t="n">
        <f aca="false">S1044+K1045</f>
        <v>181.989535979999</v>
      </c>
      <c r="T1045" s="298"/>
      <c r="U1045" s="56" t="n">
        <f aca="false">R1045-$U$23</f>
        <v>113.510906113599</v>
      </c>
      <c r="V1045" s="56"/>
      <c r="W1045" s="56"/>
    </row>
    <row r="1046" customFormat="false" ht="12.75" hidden="false" customHeight="false" outlineLevel="0" collapsed="false">
      <c r="A1046" s="296"/>
      <c r="B1046" s="296"/>
      <c r="C1046" s="296"/>
      <c r="D1046" s="297"/>
      <c r="E1046" s="153"/>
      <c r="F1046" s="155"/>
      <c r="G1046" s="155"/>
      <c r="H1046" s="156"/>
      <c r="I1046" s="157"/>
      <c r="J1046" s="159"/>
      <c r="K1046" s="298" t="n">
        <v>0</v>
      </c>
      <c r="L1046" s="56" t="n">
        <f aca="false">(Q1046+Q1045)/2</f>
        <v>286.523805247628</v>
      </c>
      <c r="M1046" s="56" t="n">
        <f aca="false">(P1046+P1045)/2</f>
        <v>423.0996045</v>
      </c>
      <c r="N1046" s="56" t="n">
        <f aca="false">(O1046+O1045)/2</f>
        <v>41.094</v>
      </c>
      <c r="O1046" s="298" t="n">
        <f aca="false">$O$204</f>
        <v>41.094</v>
      </c>
      <c r="P1046" s="157" t="n">
        <f aca="false">$P$204</f>
        <v>423.0996045</v>
      </c>
      <c r="Q1046" s="157" t="n">
        <f aca="false">Q1045-K1046</f>
        <v>286.523805247628</v>
      </c>
      <c r="R1046" s="298" t="n">
        <f aca="false">S1046-0.5*K1046</f>
        <v>181.989535979999</v>
      </c>
      <c r="S1046" s="298" t="n">
        <f aca="false">S1045+K1046</f>
        <v>181.989535979999</v>
      </c>
      <c r="T1046" s="298"/>
      <c r="U1046" s="56" t="n">
        <f aca="false">R1046-$U$23</f>
        <v>113.510906113599</v>
      </c>
      <c r="V1046" s="56"/>
      <c r="W1046" s="56"/>
    </row>
    <row r="1047" customFormat="false" ht="12.75" hidden="false" customHeight="false" outlineLevel="0" collapsed="false">
      <c r="A1047" s="296"/>
      <c r="B1047" s="296"/>
      <c r="C1047" s="296"/>
      <c r="D1047" s="297"/>
      <c r="E1047" s="153"/>
      <c r="F1047" s="155"/>
      <c r="G1047" s="155" t="s">
        <v>300</v>
      </c>
      <c r="H1047" s="156"/>
      <c r="I1047" s="157"/>
      <c r="J1047" s="159"/>
      <c r="K1047" s="298" t="n">
        <v>0.099517</v>
      </c>
      <c r="L1047" s="56" t="n">
        <f aca="false">(Q1047+Q1046)/2</f>
        <v>286.474046747628</v>
      </c>
      <c r="M1047" s="56" t="n">
        <f aca="false">(P1047+P1046)/2</f>
        <v>423.0996045</v>
      </c>
      <c r="N1047" s="56" t="n">
        <f aca="false">(O1047+O1046)/2</f>
        <v>41.094</v>
      </c>
      <c r="O1047" s="298" t="n">
        <f aca="false">$O$204</f>
        <v>41.094</v>
      </c>
      <c r="P1047" s="157" t="n">
        <f aca="false">$P$204</f>
        <v>423.0996045</v>
      </c>
      <c r="Q1047" s="157" t="n">
        <f aca="false">Q1046-K1047</f>
        <v>286.424288247628</v>
      </c>
      <c r="R1047" s="298" t="n">
        <f aca="false">S1047-0.5*K1047</f>
        <v>182.039294479999</v>
      </c>
      <c r="S1047" s="298" t="n">
        <f aca="false">S1046+K1047</f>
        <v>182.089052979999</v>
      </c>
      <c r="T1047" s="298"/>
      <c r="U1047" s="56" t="n">
        <f aca="false">R1047-$U$23</f>
        <v>113.560664613599</v>
      </c>
      <c r="V1047" s="56"/>
      <c r="W1047" s="56"/>
    </row>
    <row r="1048" customFormat="false" ht="12.75" hidden="false" customHeight="false" outlineLevel="0" collapsed="false">
      <c r="A1048" s="296" t="s">
        <v>663</v>
      </c>
      <c r="B1048" s="296" t="str">
        <f aca="false">B1028</f>
        <v>CB10</v>
      </c>
      <c r="C1048" s="296" t="s">
        <v>694</v>
      </c>
      <c r="D1048" s="297" t="n">
        <f aca="false">ROUND(10*R1048,0)</f>
        <v>1822</v>
      </c>
      <c r="E1048" s="153" t="s">
        <v>1016</v>
      </c>
      <c r="F1048" s="155"/>
      <c r="G1048" s="155" t="s">
        <v>751</v>
      </c>
      <c r="H1048" s="156" t="n">
        <v>34</v>
      </c>
      <c r="I1048" s="157"/>
      <c r="J1048" s="159"/>
      <c r="K1048" s="298" t="n">
        <v>0.298171</v>
      </c>
      <c r="L1048" s="56" t="n">
        <f aca="false">(Q1048+Q1047)/2</f>
        <v>286.275202747628</v>
      </c>
      <c r="M1048" s="56" t="n">
        <f aca="false">(P1048+P1047)/2</f>
        <v>423.0996045</v>
      </c>
      <c r="N1048" s="56" t="n">
        <f aca="false">(O1048+O1047)/2</f>
        <v>41.094</v>
      </c>
      <c r="O1048" s="298" t="n">
        <f aca="false">$O$204</f>
        <v>41.094</v>
      </c>
      <c r="P1048" s="157" t="n">
        <f aca="false">$P$204</f>
        <v>423.0996045</v>
      </c>
      <c r="Q1048" s="157" t="n">
        <f aca="false">Q1047-K1048</f>
        <v>286.126117247628</v>
      </c>
      <c r="R1048" s="298" t="n">
        <f aca="false">S1048-0.5*K1048</f>
        <v>182.238138479999</v>
      </c>
      <c r="S1048" s="298" t="n">
        <f aca="false">S1047+K1048</f>
        <v>182.387223979999</v>
      </c>
      <c r="T1048" s="298"/>
      <c r="U1048" s="56" t="n">
        <f aca="false">R1048-$U$23</f>
        <v>113.759508613599</v>
      </c>
      <c r="V1048" s="56"/>
      <c r="W1048" s="56"/>
    </row>
    <row r="1049" customFormat="false" ht="12.75" hidden="false" customHeight="false" outlineLevel="0" collapsed="false">
      <c r="A1049" s="296"/>
      <c r="B1049" s="296"/>
      <c r="C1049" s="296"/>
      <c r="D1049" s="297"/>
      <c r="E1049" s="153"/>
      <c r="F1049" s="155"/>
      <c r="G1049" s="155"/>
      <c r="H1049" s="156"/>
      <c r="I1049" s="157"/>
      <c r="J1049" s="159"/>
      <c r="K1049" s="298" t="n">
        <v>0</v>
      </c>
      <c r="L1049" s="56" t="n">
        <f aca="false">(Q1049+Q1048)/2</f>
        <v>286.126117247628</v>
      </c>
      <c r="M1049" s="56" t="n">
        <f aca="false">(P1049+P1048)/2</f>
        <v>423.0996045</v>
      </c>
      <c r="N1049" s="56" t="n">
        <f aca="false">(O1049+O1048)/2</f>
        <v>41.094</v>
      </c>
      <c r="O1049" s="298" t="n">
        <f aca="false">$O$204</f>
        <v>41.094</v>
      </c>
      <c r="P1049" s="157" t="n">
        <f aca="false">$P$204</f>
        <v>423.0996045</v>
      </c>
      <c r="Q1049" s="157" t="n">
        <f aca="false">Q1048-K1049</f>
        <v>286.126117247628</v>
      </c>
      <c r="R1049" s="298" t="n">
        <f aca="false">S1049-0.5*K1049</f>
        <v>182.387223979999</v>
      </c>
      <c r="S1049" s="298" t="n">
        <f aca="false">S1048+K1049</f>
        <v>182.387223979999</v>
      </c>
      <c r="T1049" s="298"/>
      <c r="U1049" s="56" t="n">
        <f aca="false">R1049-$U$23</f>
        <v>113.908594113599</v>
      </c>
      <c r="V1049" s="56"/>
      <c r="W1049" s="56"/>
    </row>
    <row r="1050" customFormat="false" ht="12.75" hidden="false" customHeight="false" outlineLevel="0" collapsed="false">
      <c r="A1050" s="296" t="s">
        <v>663</v>
      </c>
      <c r="B1050" s="296" t="str">
        <f aca="false">B1028</f>
        <v>CB10</v>
      </c>
      <c r="C1050" s="296" t="s">
        <v>688</v>
      </c>
      <c r="D1050" s="297" t="n">
        <f aca="false">ROUND(10*R1050,0)</f>
        <v>1824</v>
      </c>
      <c r="E1050" s="153" t="s">
        <v>1017</v>
      </c>
      <c r="F1050" s="155"/>
      <c r="G1050" s="155" t="s">
        <v>690</v>
      </c>
      <c r="H1050" s="156"/>
      <c r="I1050" s="157"/>
      <c r="J1050" s="159"/>
      <c r="K1050" s="298" t="n">
        <v>0</v>
      </c>
      <c r="L1050" s="56" t="n">
        <f aca="false">(Q1050+Q1049)/2</f>
        <v>286.126117247628</v>
      </c>
      <c r="M1050" s="56" t="n">
        <f aca="false">(P1050+P1049)/2</f>
        <v>423.0996045</v>
      </c>
      <c r="N1050" s="56" t="n">
        <f aca="false">(O1050+O1049)/2</f>
        <v>41.094</v>
      </c>
      <c r="O1050" s="298" t="n">
        <f aca="false">$O$204</f>
        <v>41.094</v>
      </c>
      <c r="P1050" s="157" t="n">
        <f aca="false">$P$204</f>
        <v>423.0996045</v>
      </c>
      <c r="Q1050" s="157" t="n">
        <f aca="false">Q1049-K1050</f>
        <v>286.126117247628</v>
      </c>
      <c r="R1050" s="298" t="n">
        <f aca="false">S1050-0.5*K1050</f>
        <v>182.387223979999</v>
      </c>
      <c r="S1050" s="298" t="n">
        <f aca="false">S1049+K1050</f>
        <v>182.387223979999</v>
      </c>
      <c r="T1050" s="298"/>
      <c r="U1050" s="56" t="n">
        <f aca="false">R1050-$U$23</f>
        <v>113.908594113599</v>
      </c>
      <c r="V1050" s="56"/>
      <c r="W1050" s="56"/>
    </row>
    <row r="1051" customFormat="false" ht="12.75" hidden="false" customHeight="false" outlineLevel="0" collapsed="false">
      <c r="A1051" s="296"/>
      <c r="B1051" s="296"/>
      <c r="C1051" s="296"/>
      <c r="D1051" s="297"/>
      <c r="E1051" s="153"/>
      <c r="F1051" s="155"/>
      <c r="G1051" s="155" t="s">
        <v>300</v>
      </c>
      <c r="H1051" s="156"/>
      <c r="I1051" s="157"/>
      <c r="J1051" s="159"/>
      <c r="K1051" s="298" t="n">
        <v>0.09650984</v>
      </c>
      <c r="L1051" s="56" t="n">
        <f aca="false">(Q1051+Q1050)/2</f>
        <v>286.077862327628</v>
      </c>
      <c r="M1051" s="56" t="n">
        <f aca="false">(P1051+P1050)/2</f>
        <v>423.0996045</v>
      </c>
      <c r="N1051" s="56" t="n">
        <f aca="false">(O1051+O1050)/2</f>
        <v>41.094</v>
      </c>
      <c r="O1051" s="298" t="n">
        <f aca="false">$O$204</f>
        <v>41.094</v>
      </c>
      <c r="P1051" s="157" t="n">
        <f aca="false">$P$204</f>
        <v>423.0996045</v>
      </c>
      <c r="Q1051" s="157" t="n">
        <f aca="false">Q1050-K1051</f>
        <v>286.029607407628</v>
      </c>
      <c r="R1051" s="298" t="n">
        <f aca="false">S1051-0.5*K1051</f>
        <v>182.435478899999</v>
      </c>
      <c r="S1051" s="298" t="n">
        <f aca="false">S1050+K1051</f>
        <v>182.483733819999</v>
      </c>
      <c r="T1051" s="298"/>
      <c r="U1051" s="56" t="n">
        <f aca="false">R1051-$U$23</f>
        <v>113.956849033599</v>
      </c>
      <c r="V1051" s="56"/>
      <c r="W1051" s="56"/>
    </row>
    <row r="1052" customFormat="false" ht="12.75" hidden="false" customHeight="false" outlineLevel="0" collapsed="false">
      <c r="A1052" s="296" t="s">
        <v>663</v>
      </c>
      <c r="B1052" s="296" t="str">
        <f aca="false">B1028</f>
        <v>CB10</v>
      </c>
      <c r="C1052" s="296" t="s">
        <v>579</v>
      </c>
      <c r="D1052" s="297" t="n">
        <f aca="false">ROUND(10*R1052,0)</f>
        <v>1825</v>
      </c>
      <c r="E1052" s="153" t="s">
        <v>1018</v>
      </c>
      <c r="F1052" s="155" t="s">
        <v>672</v>
      </c>
      <c r="G1052" s="155" t="s">
        <v>673</v>
      </c>
      <c r="H1052" s="156" t="n">
        <v>40</v>
      </c>
      <c r="I1052" s="157"/>
      <c r="J1052" s="159"/>
      <c r="K1052" s="298" t="n">
        <v>0</v>
      </c>
      <c r="L1052" s="56" t="n">
        <f aca="false">(Q1052+Q1051)/2</f>
        <v>286.029607407628</v>
      </c>
      <c r="M1052" s="56" t="n">
        <f aca="false">(P1052+P1051)/2</f>
        <v>423.0996045</v>
      </c>
      <c r="N1052" s="56" t="n">
        <f aca="false">(O1052+O1051)/2</f>
        <v>41.094</v>
      </c>
      <c r="O1052" s="298" t="n">
        <f aca="false">$O$204</f>
        <v>41.094</v>
      </c>
      <c r="P1052" s="157" t="n">
        <f aca="false">$P$204</f>
        <v>423.0996045</v>
      </c>
      <c r="Q1052" s="157" t="n">
        <f aca="false">Q1051-K1052</f>
        <v>286.029607407628</v>
      </c>
      <c r="R1052" s="298" t="n">
        <f aca="false">S1052-0.5*K1052</f>
        <v>182.483733819999</v>
      </c>
      <c r="S1052" s="298" t="n">
        <f aca="false">S1051+K1052</f>
        <v>182.483733819999</v>
      </c>
      <c r="T1052" s="298"/>
      <c r="U1052" s="56" t="n">
        <f aca="false">R1052-$U$23</f>
        <v>114.005103953599</v>
      </c>
      <c r="V1052" s="56"/>
      <c r="W1052" s="56"/>
    </row>
    <row r="1053" customFormat="false" ht="12.75" hidden="false" customHeight="false" outlineLevel="0" collapsed="false">
      <c r="A1053" s="296"/>
      <c r="B1053" s="296"/>
      <c r="C1053" s="296"/>
      <c r="D1053" s="297"/>
      <c r="E1053" s="153"/>
      <c r="F1053" s="155"/>
      <c r="G1053" s="155" t="s">
        <v>674</v>
      </c>
      <c r="H1053" s="156"/>
      <c r="I1053" s="157"/>
      <c r="J1053" s="159"/>
      <c r="K1053" s="298" t="n">
        <v>0.05588</v>
      </c>
      <c r="L1053" s="56" t="n">
        <f aca="false">(Q1053+Q1052)/2</f>
        <v>286.001667407628</v>
      </c>
      <c r="M1053" s="56" t="n">
        <f aca="false">(P1053+P1052)/2</f>
        <v>423.0996045</v>
      </c>
      <c r="N1053" s="56" t="n">
        <f aca="false">(O1053+O1052)/2</f>
        <v>41.094</v>
      </c>
      <c r="O1053" s="298" t="n">
        <f aca="false">$O$204</f>
        <v>41.094</v>
      </c>
      <c r="P1053" s="157" t="n">
        <f aca="false">$P$204</f>
        <v>423.0996045</v>
      </c>
      <c r="Q1053" s="157" t="n">
        <f aca="false">Q1052-K1053</f>
        <v>285.973727407628</v>
      </c>
      <c r="R1053" s="298" t="n">
        <f aca="false">S1053-0.5*K1053</f>
        <v>182.511673819999</v>
      </c>
      <c r="S1053" s="298" t="n">
        <f aca="false">S1052+K1053</f>
        <v>182.539613819999</v>
      </c>
      <c r="T1053" s="298"/>
      <c r="U1053" s="56" t="n">
        <f aca="false">R1053-$U$23</f>
        <v>114.033043953599</v>
      </c>
      <c r="V1053" s="56"/>
      <c r="W1053" s="56"/>
    </row>
    <row r="1054" customFormat="false" ht="12.75" hidden="false" customHeight="false" outlineLevel="0" collapsed="false">
      <c r="A1054" s="296"/>
      <c r="B1054" s="296"/>
      <c r="C1054" s="296"/>
      <c r="D1054" s="297"/>
      <c r="E1054" s="153"/>
      <c r="F1054" s="155"/>
      <c r="G1054" s="155" t="s">
        <v>675</v>
      </c>
      <c r="H1054" s="156" t="n">
        <v>40</v>
      </c>
      <c r="I1054" s="157"/>
      <c r="J1054" s="159"/>
      <c r="K1054" s="298" t="n">
        <v>0.076136</v>
      </c>
      <c r="L1054" s="56" t="n">
        <f aca="false">(Q1054+Q1053)/2</f>
        <v>285.935659407628</v>
      </c>
      <c r="M1054" s="56" t="n">
        <f aca="false">(P1054+P1053)/2</f>
        <v>423.0996045</v>
      </c>
      <c r="N1054" s="56" t="n">
        <f aca="false">(O1054+O1053)/2</f>
        <v>41.094</v>
      </c>
      <c r="O1054" s="298" t="n">
        <f aca="false">$O$204</f>
        <v>41.094</v>
      </c>
      <c r="P1054" s="157" t="n">
        <f aca="false">$P$204</f>
        <v>423.0996045</v>
      </c>
      <c r="Q1054" s="157" t="n">
        <f aca="false">Q1053-K1054</f>
        <v>285.897591407628</v>
      </c>
      <c r="R1054" s="298" t="n">
        <f aca="false">S1054-0.5*K1054</f>
        <v>182.577681819999</v>
      </c>
      <c r="S1054" s="298" t="n">
        <f aca="false">S1053+K1054</f>
        <v>182.615749819999</v>
      </c>
      <c r="T1054" s="298"/>
      <c r="U1054" s="56" t="n">
        <f aca="false">R1054-$U$23</f>
        <v>114.099051953599</v>
      </c>
      <c r="V1054" s="56"/>
      <c r="W1054" s="56"/>
    </row>
    <row r="1055" customFormat="false" ht="12.75" hidden="false" customHeight="false" outlineLevel="0" collapsed="false">
      <c r="A1055" s="296" t="s">
        <v>663</v>
      </c>
      <c r="B1055" s="296" t="str">
        <f aca="false">B1028</f>
        <v>CB10</v>
      </c>
      <c r="C1055" s="296" t="s">
        <v>692</v>
      </c>
      <c r="D1055" s="297" t="n">
        <f aca="false">ROUND(10*R1055,0)</f>
        <v>1829</v>
      </c>
      <c r="E1055" s="153" t="s">
        <v>1019</v>
      </c>
      <c r="F1055" s="155" t="s">
        <v>765</v>
      </c>
      <c r="G1055" s="155" t="s">
        <v>680</v>
      </c>
      <c r="H1055" s="156" t="n">
        <v>40</v>
      </c>
      <c r="I1055" s="157"/>
      <c r="J1055" s="159"/>
      <c r="K1055" s="298" t="n">
        <v>0.5</v>
      </c>
      <c r="L1055" s="56" t="n">
        <f aca="false">(Q1055+Q1054)/2</f>
        <v>285.647591407628</v>
      </c>
      <c r="M1055" s="56" t="n">
        <f aca="false">(P1055+P1054)/2</f>
        <v>423.0996045</v>
      </c>
      <c r="N1055" s="56" t="n">
        <f aca="false">(O1055+O1054)/2</f>
        <v>41.094</v>
      </c>
      <c r="O1055" s="298" t="n">
        <f aca="false">$O$204</f>
        <v>41.094</v>
      </c>
      <c r="P1055" s="157" t="n">
        <f aca="false">$P$204</f>
        <v>423.0996045</v>
      </c>
      <c r="Q1055" s="157" t="n">
        <f aca="false">Q1054-K1055</f>
        <v>285.397591407628</v>
      </c>
      <c r="R1055" s="298" t="n">
        <f aca="false">S1055-0.5*K1055</f>
        <v>182.865749819999</v>
      </c>
      <c r="S1055" s="298" t="n">
        <f aca="false">S1054+K1055</f>
        <v>183.115749819999</v>
      </c>
      <c r="T1055" s="298"/>
      <c r="U1055" s="56" t="n">
        <f aca="false">R1055-$U$23</f>
        <v>114.387119953599</v>
      </c>
      <c r="V1055" s="56"/>
      <c r="W1055" s="56"/>
    </row>
    <row r="1056" customFormat="false" ht="12.75" hidden="false" customHeight="false" outlineLevel="0" collapsed="false">
      <c r="A1056" s="296"/>
      <c r="B1056" s="296"/>
      <c r="C1056" s="296"/>
      <c r="D1056" s="297"/>
      <c r="E1056" s="153"/>
      <c r="F1056" s="155"/>
      <c r="G1056" s="155" t="s">
        <v>681</v>
      </c>
      <c r="H1056" s="156" t="n">
        <v>40</v>
      </c>
      <c r="I1056" s="157"/>
      <c r="J1056" s="159"/>
      <c r="K1056" s="298" t="n">
        <v>0.076136</v>
      </c>
      <c r="L1056" s="56" t="n">
        <f aca="false">(Q1056+Q1055)/2</f>
        <v>285.359523407628</v>
      </c>
      <c r="M1056" s="56" t="n">
        <f aca="false">(P1056+P1055)/2</f>
        <v>423.0996045</v>
      </c>
      <c r="N1056" s="56" t="n">
        <f aca="false">(O1056+O1055)/2</f>
        <v>41.094</v>
      </c>
      <c r="O1056" s="298" t="n">
        <f aca="false">$O$204</f>
        <v>41.094</v>
      </c>
      <c r="P1056" s="157" t="n">
        <f aca="false">$P$204</f>
        <v>423.0996045</v>
      </c>
      <c r="Q1056" s="157" t="n">
        <f aca="false">Q1055-K1056</f>
        <v>285.321455407628</v>
      </c>
      <c r="R1056" s="298" t="n">
        <f aca="false">S1056-0.5*K1056</f>
        <v>183.153817819999</v>
      </c>
      <c r="S1056" s="298" t="n">
        <f aca="false">S1055+K1056</f>
        <v>183.191885819999</v>
      </c>
      <c r="T1056" s="298"/>
      <c r="U1056" s="56" t="n">
        <f aca="false">R1056-$U$23</f>
        <v>114.675187953599</v>
      </c>
      <c r="V1056" s="56"/>
      <c r="W1056" s="56"/>
    </row>
    <row r="1057" customFormat="false" ht="12.75" hidden="false" customHeight="false" outlineLevel="0" collapsed="false">
      <c r="A1057" s="296"/>
      <c r="B1057" s="296"/>
      <c r="C1057" s="296"/>
      <c r="D1057" s="297"/>
      <c r="E1057" s="153"/>
      <c r="F1057" s="155"/>
      <c r="G1057" s="155" t="s">
        <v>300</v>
      </c>
      <c r="H1057" s="156"/>
      <c r="I1057" s="157"/>
      <c r="J1057" s="159"/>
      <c r="K1057" s="298" t="n">
        <v>0.099517</v>
      </c>
      <c r="L1057" s="56" t="n">
        <f aca="false">(Q1057+Q1056)/2</f>
        <v>285.271696907628</v>
      </c>
      <c r="M1057" s="56" t="n">
        <f aca="false">(P1057+P1056)/2</f>
        <v>423.0996045</v>
      </c>
      <c r="N1057" s="56" t="n">
        <f aca="false">(O1057+O1056)/2</f>
        <v>41.094</v>
      </c>
      <c r="O1057" s="298" t="n">
        <f aca="false">$O$204</f>
        <v>41.094</v>
      </c>
      <c r="P1057" s="157" t="n">
        <f aca="false">$P$204</f>
        <v>423.0996045</v>
      </c>
      <c r="Q1057" s="157" t="n">
        <f aca="false">Q1056-K1057</f>
        <v>285.221938407628</v>
      </c>
      <c r="R1057" s="298" t="n">
        <f aca="false">S1057-0.5*K1057</f>
        <v>183.241644319999</v>
      </c>
      <c r="S1057" s="298" t="n">
        <f aca="false">S1056+K1057</f>
        <v>183.291402819999</v>
      </c>
      <c r="T1057" s="298"/>
      <c r="U1057" s="56" t="n">
        <f aca="false">R1057-$U$23</f>
        <v>114.763014453599</v>
      </c>
      <c r="V1057" s="56"/>
      <c r="W1057" s="56"/>
    </row>
    <row r="1058" customFormat="false" ht="12.75" hidden="false" customHeight="false" outlineLevel="0" collapsed="false">
      <c r="A1058" s="296" t="s">
        <v>663</v>
      </c>
      <c r="B1058" s="296" t="str">
        <f aca="false">B1028</f>
        <v>CB10</v>
      </c>
      <c r="C1058" s="296" t="s">
        <v>798</v>
      </c>
      <c r="D1058" s="297" t="n">
        <f aca="false">ROUND(10*R1058,0)</f>
        <v>1834</v>
      </c>
      <c r="E1058" s="153" t="s">
        <v>1020</v>
      </c>
      <c r="F1058" s="155"/>
      <c r="G1058" s="155" t="s">
        <v>751</v>
      </c>
      <c r="H1058" s="156" t="n">
        <v>34</v>
      </c>
      <c r="I1058" s="157"/>
      <c r="J1058" s="159"/>
      <c r="K1058" s="298" t="n">
        <v>0.298171</v>
      </c>
      <c r="L1058" s="56" t="n">
        <f aca="false">(Q1058+Q1057)/2</f>
        <v>285.072852907628</v>
      </c>
      <c r="M1058" s="56" t="n">
        <f aca="false">(P1058+P1057)/2</f>
        <v>423.0996045</v>
      </c>
      <c r="N1058" s="56" t="n">
        <f aca="false">(O1058+O1057)/2</f>
        <v>41.094</v>
      </c>
      <c r="O1058" s="298" t="n">
        <f aca="false">$O$204</f>
        <v>41.094</v>
      </c>
      <c r="P1058" s="157" t="n">
        <f aca="false">$P$204</f>
        <v>423.0996045</v>
      </c>
      <c r="Q1058" s="157" t="n">
        <f aca="false">Q1057-K1058</f>
        <v>284.923767407628</v>
      </c>
      <c r="R1058" s="298" t="n">
        <f aca="false">S1058-0.5*K1058</f>
        <v>183.440488319999</v>
      </c>
      <c r="S1058" s="298" t="n">
        <f aca="false">S1057+K1058</f>
        <v>183.589573819999</v>
      </c>
      <c r="T1058" s="298"/>
      <c r="U1058" s="56" t="n">
        <f aca="false">R1058-$U$23</f>
        <v>114.961858453599</v>
      </c>
      <c r="V1058" s="56"/>
      <c r="W1058" s="56"/>
    </row>
    <row r="1059" customFormat="false" ht="12.75" hidden="false" customHeight="false" outlineLevel="0" collapsed="false">
      <c r="A1059" s="296"/>
      <c r="B1059" s="296"/>
      <c r="C1059" s="296"/>
      <c r="D1059" s="297"/>
      <c r="E1059" s="153"/>
      <c r="F1059" s="155"/>
      <c r="G1059" s="155"/>
      <c r="H1059" s="156"/>
      <c r="I1059" s="157"/>
      <c r="J1059" s="159"/>
      <c r="K1059" s="298" t="n">
        <v>0</v>
      </c>
      <c r="L1059" s="56" t="n">
        <f aca="false">(Q1059+Q1058)/2</f>
        <v>284.923767407628</v>
      </c>
      <c r="M1059" s="56" t="n">
        <f aca="false">(P1059+P1058)/2</f>
        <v>423.0996045</v>
      </c>
      <c r="N1059" s="56" t="n">
        <f aca="false">(O1059+O1058)/2</f>
        <v>41.094</v>
      </c>
      <c r="O1059" s="298" t="n">
        <f aca="false">$O$204</f>
        <v>41.094</v>
      </c>
      <c r="P1059" s="157" t="n">
        <f aca="false">$P$204</f>
        <v>423.0996045</v>
      </c>
      <c r="Q1059" s="157" t="n">
        <f aca="false">Q1058-K1059</f>
        <v>284.923767407628</v>
      </c>
      <c r="R1059" s="298" t="n">
        <f aca="false">S1059-0.5*K1059</f>
        <v>183.589573819999</v>
      </c>
      <c r="S1059" s="298" t="n">
        <f aca="false">S1058+K1059</f>
        <v>183.589573819999</v>
      </c>
      <c r="T1059" s="298"/>
      <c r="U1059" s="56" t="n">
        <f aca="false">R1059-$U$23</f>
        <v>115.110943953599</v>
      </c>
      <c r="V1059" s="56"/>
      <c r="W1059" s="56"/>
    </row>
    <row r="1060" customFormat="false" ht="12.75" hidden="false" customHeight="false" outlineLevel="0" collapsed="false">
      <c r="A1060" s="296"/>
      <c r="B1060" s="296"/>
      <c r="C1060" s="296"/>
      <c r="D1060" s="297"/>
      <c r="E1060" s="153"/>
      <c r="F1060" s="155"/>
      <c r="G1060" s="155"/>
      <c r="H1060" s="156"/>
      <c r="I1060" s="157"/>
      <c r="J1060" s="159"/>
      <c r="K1060" s="298" t="n">
        <v>0</v>
      </c>
      <c r="L1060" s="56" t="n">
        <f aca="false">(Q1060+Q1059)/2</f>
        <v>284.923767407628</v>
      </c>
      <c r="M1060" s="56" t="n">
        <f aca="false">(P1060+P1059)/2</f>
        <v>423.0996045</v>
      </c>
      <c r="N1060" s="56" t="n">
        <f aca="false">(O1060+O1059)/2</f>
        <v>41.094</v>
      </c>
      <c r="O1060" s="298" t="n">
        <f aca="false">$O$204</f>
        <v>41.094</v>
      </c>
      <c r="P1060" s="157" t="n">
        <f aca="false">$P$204</f>
        <v>423.0996045</v>
      </c>
      <c r="Q1060" s="157" t="n">
        <f aca="false">Q1059-K1060</f>
        <v>284.923767407628</v>
      </c>
      <c r="R1060" s="298" t="n">
        <f aca="false">S1060-0.5*K1060</f>
        <v>183.589573819999</v>
      </c>
      <c r="S1060" s="298" t="n">
        <f aca="false">S1059+K1060</f>
        <v>183.589573819999</v>
      </c>
      <c r="T1060" s="298"/>
      <c r="U1060" s="56" t="n">
        <f aca="false">R1060-$U$23</f>
        <v>115.110943953599</v>
      </c>
      <c r="V1060" s="56"/>
      <c r="W1060" s="56"/>
    </row>
    <row r="1061" customFormat="false" ht="12.75" hidden="false" customHeight="false" outlineLevel="0" collapsed="false">
      <c r="A1061" s="296"/>
      <c r="B1061" s="296"/>
      <c r="C1061" s="296"/>
      <c r="D1061" s="297"/>
      <c r="E1061" s="153"/>
      <c r="F1061" s="155"/>
      <c r="G1061" s="155" t="s">
        <v>300</v>
      </c>
      <c r="H1061" s="156"/>
      <c r="I1061" s="157"/>
      <c r="J1061" s="159"/>
      <c r="K1061" s="298" t="n">
        <v>0.099517</v>
      </c>
      <c r="L1061" s="56" t="n">
        <f aca="false">(Q1061+Q1060)/2</f>
        <v>284.874008907628</v>
      </c>
      <c r="M1061" s="56" t="n">
        <f aca="false">(P1061+P1060)/2</f>
        <v>423.0996045</v>
      </c>
      <c r="N1061" s="56" t="n">
        <f aca="false">(O1061+O1060)/2</f>
        <v>41.094</v>
      </c>
      <c r="O1061" s="298" t="n">
        <f aca="false">$O$204</f>
        <v>41.094</v>
      </c>
      <c r="P1061" s="157" t="n">
        <f aca="false">$P$204</f>
        <v>423.0996045</v>
      </c>
      <c r="Q1061" s="157" t="n">
        <f aca="false">Q1060-K1061</f>
        <v>284.824250407628</v>
      </c>
      <c r="R1061" s="298" t="n">
        <f aca="false">S1061-0.5*K1061</f>
        <v>183.639332319999</v>
      </c>
      <c r="S1061" s="298" t="n">
        <f aca="false">S1060+K1061</f>
        <v>183.689090819999</v>
      </c>
      <c r="T1061" s="298"/>
      <c r="U1061" s="56" t="n">
        <f aca="false">R1061-$U$23</f>
        <v>115.160702453599</v>
      </c>
      <c r="V1061" s="56"/>
      <c r="W1061" s="56"/>
    </row>
    <row r="1062" customFormat="false" ht="12.75" hidden="false" customHeight="false" outlineLevel="0" collapsed="false">
      <c r="A1062" s="296" t="s">
        <v>663</v>
      </c>
      <c r="B1062" s="296" t="str">
        <f aca="false">B1028</f>
        <v>CB10</v>
      </c>
      <c r="C1062" s="296" t="s">
        <v>801</v>
      </c>
      <c r="D1062" s="297" t="n">
        <f aca="false">ROUND(10*R1062,0)</f>
        <v>1838</v>
      </c>
      <c r="E1062" s="153" t="s">
        <v>1021</v>
      </c>
      <c r="F1062" s="155"/>
      <c r="G1062" s="155" t="s">
        <v>751</v>
      </c>
      <c r="H1062" s="156" t="n">
        <v>34</v>
      </c>
      <c r="I1062" s="157"/>
      <c r="J1062" s="159"/>
      <c r="K1062" s="298" t="n">
        <v>0.298171</v>
      </c>
      <c r="L1062" s="56" t="n">
        <f aca="false">(Q1062+Q1061)/2</f>
        <v>284.675164907628</v>
      </c>
      <c r="M1062" s="56" t="n">
        <f aca="false">(P1062+P1061)/2</f>
        <v>423.0996045</v>
      </c>
      <c r="N1062" s="56" t="n">
        <f aca="false">(O1062+O1061)/2</f>
        <v>41.094</v>
      </c>
      <c r="O1062" s="298" t="n">
        <f aca="false">$O$204</f>
        <v>41.094</v>
      </c>
      <c r="P1062" s="157" t="n">
        <f aca="false">$P$204</f>
        <v>423.0996045</v>
      </c>
      <c r="Q1062" s="157" t="n">
        <f aca="false">Q1061-K1062</f>
        <v>284.526079407628</v>
      </c>
      <c r="R1062" s="298" t="n">
        <f aca="false">S1062-0.5*K1062</f>
        <v>183.838176319999</v>
      </c>
      <c r="S1062" s="298" t="n">
        <f aca="false">S1061+K1062</f>
        <v>183.987261819999</v>
      </c>
      <c r="T1062" s="298"/>
      <c r="U1062" s="56" t="n">
        <f aca="false">R1062-$U$23</f>
        <v>115.359546453599</v>
      </c>
      <c r="V1062" s="56"/>
      <c r="W1062" s="56"/>
    </row>
    <row r="1063" customFormat="false" ht="12.75" hidden="false" customHeight="false" outlineLevel="0" collapsed="false">
      <c r="A1063" s="296"/>
      <c r="B1063" s="296"/>
      <c r="C1063" s="296"/>
      <c r="D1063" s="297"/>
      <c r="E1063" s="153"/>
      <c r="F1063" s="155"/>
      <c r="G1063" s="155"/>
      <c r="H1063" s="156"/>
      <c r="I1063" s="157"/>
      <c r="J1063" s="159"/>
      <c r="K1063" s="298" t="n">
        <v>0</v>
      </c>
      <c r="L1063" s="56" t="n">
        <f aca="false">(Q1063+Q1062)/2</f>
        <v>284.526079407628</v>
      </c>
      <c r="M1063" s="56" t="n">
        <f aca="false">(P1063+P1062)/2</f>
        <v>423.0996045</v>
      </c>
      <c r="N1063" s="56" t="n">
        <f aca="false">(O1063+O1062)/2</f>
        <v>41.094</v>
      </c>
      <c r="O1063" s="298" t="n">
        <f aca="false">$O$204</f>
        <v>41.094</v>
      </c>
      <c r="P1063" s="157" t="n">
        <f aca="false">$P$204</f>
        <v>423.0996045</v>
      </c>
      <c r="Q1063" s="157" t="n">
        <f aca="false">Q1062-K1063</f>
        <v>284.526079407628</v>
      </c>
      <c r="R1063" s="298" t="n">
        <f aca="false">S1063-0.5*K1063</f>
        <v>183.987261819999</v>
      </c>
      <c r="S1063" s="298" t="n">
        <f aca="false">S1062+K1063</f>
        <v>183.987261819999</v>
      </c>
      <c r="T1063" s="298"/>
      <c r="U1063" s="56" t="n">
        <f aca="false">R1063-$U$23</f>
        <v>115.508631953599</v>
      </c>
      <c r="V1063" s="56"/>
      <c r="W1063" s="56"/>
    </row>
    <row r="1064" customFormat="false" ht="12.75" hidden="false" customHeight="false" outlineLevel="0" collapsed="false">
      <c r="A1064" s="296"/>
      <c r="B1064" s="296"/>
      <c r="C1064" s="296"/>
      <c r="D1064" s="297"/>
      <c r="E1064" s="153"/>
      <c r="F1064" s="155"/>
      <c r="G1064" s="155"/>
      <c r="H1064" s="156"/>
      <c r="I1064" s="157"/>
      <c r="J1064" s="159"/>
      <c r="K1064" s="298" t="n">
        <v>0</v>
      </c>
      <c r="L1064" s="56" t="n">
        <f aca="false">(Q1064+Q1063)/2</f>
        <v>284.526079407628</v>
      </c>
      <c r="M1064" s="56" t="n">
        <f aca="false">(P1064+P1063)/2</f>
        <v>423.0996045</v>
      </c>
      <c r="N1064" s="56" t="n">
        <f aca="false">(O1064+O1063)/2</f>
        <v>41.094</v>
      </c>
      <c r="O1064" s="298" t="n">
        <f aca="false">$O$204</f>
        <v>41.094</v>
      </c>
      <c r="P1064" s="157" t="n">
        <f aca="false">$P$204</f>
        <v>423.0996045</v>
      </c>
      <c r="Q1064" s="157" t="n">
        <f aca="false">Q1063-K1064</f>
        <v>284.526079407628</v>
      </c>
      <c r="R1064" s="298" t="n">
        <f aca="false">S1064-0.5*K1064</f>
        <v>183.987261819999</v>
      </c>
      <c r="S1064" s="298" t="n">
        <f aca="false">S1063+K1064</f>
        <v>183.987261819999</v>
      </c>
      <c r="T1064" s="298"/>
      <c r="U1064" s="56" t="n">
        <f aca="false">R1064-$U$23</f>
        <v>115.508631953599</v>
      </c>
      <c r="V1064" s="56"/>
      <c r="W1064" s="56"/>
    </row>
    <row r="1065" customFormat="false" ht="12.75" hidden="false" customHeight="false" outlineLevel="0" collapsed="false">
      <c r="A1065" s="296"/>
      <c r="B1065" s="296"/>
      <c r="C1065" s="296"/>
      <c r="D1065" s="297"/>
      <c r="E1065" s="153"/>
      <c r="F1065" s="155"/>
      <c r="G1065" s="155" t="s">
        <v>300</v>
      </c>
      <c r="H1065" s="156"/>
      <c r="I1065" s="157"/>
      <c r="J1065" s="159"/>
      <c r="K1065" s="298" t="n">
        <v>0.099517</v>
      </c>
      <c r="L1065" s="56" t="n">
        <f aca="false">(Q1065+Q1064)/2</f>
        <v>284.476320907628</v>
      </c>
      <c r="M1065" s="56" t="n">
        <f aca="false">(P1065+P1064)/2</f>
        <v>423.0996045</v>
      </c>
      <c r="N1065" s="56" t="n">
        <f aca="false">(O1065+O1064)/2</f>
        <v>41.094</v>
      </c>
      <c r="O1065" s="298" t="n">
        <f aca="false">$O$204</f>
        <v>41.094</v>
      </c>
      <c r="P1065" s="157" t="n">
        <f aca="false">$P$204</f>
        <v>423.0996045</v>
      </c>
      <c r="Q1065" s="157" t="n">
        <f aca="false">Q1064-K1065</f>
        <v>284.426562407628</v>
      </c>
      <c r="R1065" s="298" t="n">
        <f aca="false">S1065-0.5*K1065</f>
        <v>184.037020319999</v>
      </c>
      <c r="S1065" s="298" t="n">
        <f aca="false">S1064+K1065</f>
        <v>184.086778819999</v>
      </c>
      <c r="T1065" s="298"/>
      <c r="U1065" s="56" t="n">
        <f aca="false">R1065-$U$23</f>
        <v>115.558390453599</v>
      </c>
      <c r="V1065" s="56"/>
      <c r="W1065" s="56"/>
    </row>
    <row r="1066" customFormat="false" ht="12.75" hidden="false" customHeight="false" outlineLevel="0" collapsed="false">
      <c r="A1066" s="296" t="s">
        <v>663</v>
      </c>
      <c r="B1066" s="296" t="str">
        <f aca="false">B1028</f>
        <v>CB10</v>
      </c>
      <c r="C1066" s="296" t="s">
        <v>803</v>
      </c>
      <c r="D1066" s="297" t="n">
        <f aca="false">ROUND(10*R1066,0)</f>
        <v>1842</v>
      </c>
      <c r="E1066" s="153" t="s">
        <v>1022</v>
      </c>
      <c r="F1066" s="155"/>
      <c r="G1066" s="155" t="s">
        <v>751</v>
      </c>
      <c r="H1066" s="156" t="n">
        <v>34</v>
      </c>
      <c r="I1066" s="157"/>
      <c r="J1066" s="159"/>
      <c r="K1066" s="298" t="n">
        <v>0.298171</v>
      </c>
      <c r="L1066" s="56" t="n">
        <f aca="false">(Q1066+Q1065)/2</f>
        <v>284.277476907628</v>
      </c>
      <c r="M1066" s="56" t="n">
        <f aca="false">(P1066+P1065)/2</f>
        <v>423.0996045</v>
      </c>
      <c r="N1066" s="56" t="n">
        <f aca="false">(O1066+O1065)/2</f>
        <v>41.094</v>
      </c>
      <c r="O1066" s="298" t="n">
        <f aca="false">$O$204</f>
        <v>41.094</v>
      </c>
      <c r="P1066" s="157" t="n">
        <f aca="false">$P$204</f>
        <v>423.0996045</v>
      </c>
      <c r="Q1066" s="157" t="n">
        <f aca="false">Q1065-K1066</f>
        <v>284.128391407628</v>
      </c>
      <c r="R1066" s="298" t="n">
        <f aca="false">S1066-0.5*K1066</f>
        <v>184.235864319999</v>
      </c>
      <c r="S1066" s="298" t="n">
        <f aca="false">S1065+K1066</f>
        <v>184.384949819999</v>
      </c>
      <c r="T1066" s="298"/>
      <c r="U1066" s="56" t="n">
        <f aca="false">R1066-$U$23</f>
        <v>115.757234453599</v>
      </c>
      <c r="V1066" s="56"/>
      <c r="W1066" s="56"/>
    </row>
    <row r="1067" customFormat="false" ht="12.75" hidden="false" customHeight="false" outlineLevel="0" collapsed="false">
      <c r="A1067" s="296"/>
      <c r="B1067" s="296"/>
      <c r="C1067" s="296"/>
      <c r="D1067" s="297"/>
      <c r="E1067" s="153"/>
      <c r="F1067" s="155"/>
      <c r="G1067" s="155"/>
      <c r="H1067" s="156"/>
      <c r="I1067" s="157"/>
      <c r="J1067" s="159"/>
      <c r="K1067" s="298" t="n">
        <v>0</v>
      </c>
      <c r="L1067" s="56" t="n">
        <f aca="false">(Q1067+Q1066)/2</f>
        <v>284.128391407628</v>
      </c>
      <c r="M1067" s="56" t="n">
        <f aca="false">(P1067+P1066)/2</f>
        <v>423.0996045</v>
      </c>
      <c r="N1067" s="56" t="n">
        <f aca="false">(O1067+O1066)/2</f>
        <v>41.094</v>
      </c>
      <c r="O1067" s="298" t="n">
        <f aca="false">$O$204</f>
        <v>41.094</v>
      </c>
      <c r="P1067" s="157" t="n">
        <f aca="false">$P$204</f>
        <v>423.0996045</v>
      </c>
      <c r="Q1067" s="157" t="n">
        <f aca="false">Q1066-K1067</f>
        <v>284.128391407628</v>
      </c>
      <c r="R1067" s="298" t="n">
        <f aca="false">S1067-0.5*K1067</f>
        <v>184.384949819999</v>
      </c>
      <c r="S1067" s="298" t="n">
        <f aca="false">S1066+K1067</f>
        <v>184.384949819999</v>
      </c>
      <c r="T1067" s="298"/>
      <c r="U1067" s="56" t="n">
        <f aca="false">R1067-$U$23</f>
        <v>115.906319953599</v>
      </c>
      <c r="V1067" s="56"/>
      <c r="W1067" s="56"/>
    </row>
    <row r="1068" customFormat="false" ht="12.75" hidden="false" customHeight="false" outlineLevel="0" collapsed="false">
      <c r="A1068" s="296" t="s">
        <v>663</v>
      </c>
      <c r="B1068" s="296" t="str">
        <f aca="false">B1028</f>
        <v>CB10</v>
      </c>
      <c r="C1068" s="296" t="s">
        <v>688</v>
      </c>
      <c r="D1068" s="297" t="n">
        <f aca="false">ROUND(10*R1068,0)</f>
        <v>1844</v>
      </c>
      <c r="E1068" s="153" t="s">
        <v>1023</v>
      </c>
      <c r="F1068" s="155"/>
      <c r="G1068" s="155" t="s">
        <v>690</v>
      </c>
      <c r="H1068" s="156"/>
      <c r="I1068" s="157"/>
      <c r="J1068" s="159"/>
      <c r="K1068" s="298" t="n">
        <v>0</v>
      </c>
      <c r="L1068" s="56" t="n">
        <f aca="false">(Q1068+Q1067)/2</f>
        <v>284.128391407628</v>
      </c>
      <c r="M1068" s="56" t="n">
        <f aca="false">(P1068+P1067)/2</f>
        <v>423.0996045</v>
      </c>
      <c r="N1068" s="56" t="n">
        <f aca="false">(O1068+O1067)/2</f>
        <v>41.094</v>
      </c>
      <c r="O1068" s="298" t="n">
        <f aca="false">$O$204</f>
        <v>41.094</v>
      </c>
      <c r="P1068" s="157" t="n">
        <f aca="false">$P$204</f>
        <v>423.0996045</v>
      </c>
      <c r="Q1068" s="157" t="n">
        <f aca="false">Q1067-K1068</f>
        <v>284.128391407628</v>
      </c>
      <c r="R1068" s="298" t="n">
        <f aca="false">S1068-0.5*K1068</f>
        <v>184.384949819999</v>
      </c>
      <c r="S1068" s="298" t="n">
        <f aca="false">S1067+K1068</f>
        <v>184.384949819999</v>
      </c>
      <c r="T1068" s="298"/>
      <c r="U1068" s="56" t="n">
        <f aca="false">R1068-$U$23</f>
        <v>115.906319953599</v>
      </c>
      <c r="V1068" s="56"/>
      <c r="W1068" s="56"/>
    </row>
    <row r="1069" customFormat="false" ht="12.75" hidden="false" customHeight="false" outlineLevel="0" collapsed="false">
      <c r="A1069" s="296"/>
      <c r="B1069" s="296"/>
      <c r="C1069" s="296"/>
      <c r="D1069" s="297"/>
      <c r="E1069" s="153"/>
      <c r="F1069" s="155"/>
      <c r="G1069" s="155" t="s">
        <v>300</v>
      </c>
      <c r="H1069" s="156"/>
      <c r="I1069" s="157"/>
      <c r="J1069" s="159"/>
      <c r="K1069" s="298" t="n">
        <v>0.09650984</v>
      </c>
      <c r="L1069" s="56" t="n">
        <f aca="false">(Q1069+Q1068)/2</f>
        <v>284.080136487628</v>
      </c>
      <c r="M1069" s="56" t="n">
        <f aca="false">(P1069+P1068)/2</f>
        <v>423.0996045</v>
      </c>
      <c r="N1069" s="56" t="n">
        <f aca="false">(O1069+O1068)/2</f>
        <v>41.094</v>
      </c>
      <c r="O1069" s="298" t="n">
        <f aca="false">$O$204</f>
        <v>41.094</v>
      </c>
      <c r="P1069" s="157" t="n">
        <f aca="false">$P$204</f>
        <v>423.0996045</v>
      </c>
      <c r="Q1069" s="157" t="n">
        <f aca="false">Q1068-K1069</f>
        <v>284.031881567628</v>
      </c>
      <c r="R1069" s="298" t="n">
        <f aca="false">S1069-0.5*K1069</f>
        <v>184.433204739999</v>
      </c>
      <c r="S1069" s="298" t="n">
        <f aca="false">S1068+K1069</f>
        <v>184.481459659999</v>
      </c>
      <c r="T1069" s="298"/>
      <c r="U1069" s="56" t="n">
        <f aca="false">R1069-$U$23</f>
        <v>115.954574873599</v>
      </c>
      <c r="V1069" s="56"/>
      <c r="W1069" s="56"/>
    </row>
    <row r="1070" customFormat="false" ht="12.75" hidden="false" customHeight="false" outlineLevel="0" collapsed="false">
      <c r="A1070" s="296" t="s">
        <v>663</v>
      </c>
      <c r="B1070" s="296" t="str">
        <f aca="false">B1028</f>
        <v>CB10</v>
      </c>
      <c r="C1070" s="296" t="s">
        <v>579</v>
      </c>
      <c r="D1070" s="297" t="n">
        <f aca="false">ROUND(10*R1070,0)</f>
        <v>1845</v>
      </c>
      <c r="E1070" s="153" t="s">
        <v>1024</v>
      </c>
      <c r="F1070" s="155" t="s">
        <v>672</v>
      </c>
      <c r="G1070" s="155" t="s">
        <v>673</v>
      </c>
      <c r="H1070" s="156" t="n">
        <v>40</v>
      </c>
      <c r="I1070" s="157"/>
      <c r="J1070" s="159"/>
      <c r="K1070" s="298" t="n">
        <v>0</v>
      </c>
      <c r="L1070" s="56" t="n">
        <f aca="false">(Q1070+Q1069)/2</f>
        <v>284.031881567628</v>
      </c>
      <c r="M1070" s="56" t="n">
        <f aca="false">(P1070+P1069)/2</f>
        <v>423.0996045</v>
      </c>
      <c r="N1070" s="56" t="n">
        <f aca="false">(O1070+O1069)/2</f>
        <v>41.094</v>
      </c>
      <c r="O1070" s="298" t="n">
        <f aca="false">$O$204</f>
        <v>41.094</v>
      </c>
      <c r="P1070" s="157" t="n">
        <f aca="false">$P$204</f>
        <v>423.0996045</v>
      </c>
      <c r="Q1070" s="157" t="n">
        <f aca="false">Q1069-K1070</f>
        <v>284.031881567628</v>
      </c>
      <c r="R1070" s="298" t="n">
        <f aca="false">S1070-0.5*K1070</f>
        <v>184.481459659999</v>
      </c>
      <c r="S1070" s="298" t="n">
        <f aca="false">S1069+K1070</f>
        <v>184.481459659999</v>
      </c>
      <c r="T1070" s="298"/>
      <c r="U1070" s="56" t="n">
        <f aca="false">R1070-$U$23</f>
        <v>116.002829793599</v>
      </c>
      <c r="V1070" s="56"/>
      <c r="W1070" s="56"/>
    </row>
    <row r="1071" customFormat="false" ht="12.75" hidden="false" customHeight="false" outlineLevel="0" collapsed="false">
      <c r="A1071" s="296"/>
      <c r="B1071" s="296"/>
      <c r="C1071" s="296"/>
      <c r="D1071" s="297"/>
      <c r="E1071" s="153"/>
      <c r="F1071" s="155"/>
      <c r="G1071" s="155" t="s">
        <v>674</v>
      </c>
      <c r="H1071" s="156"/>
      <c r="I1071" s="157"/>
      <c r="J1071" s="159"/>
      <c r="K1071" s="298" t="n">
        <v>0.05588</v>
      </c>
      <c r="L1071" s="56" t="n">
        <f aca="false">(Q1071+Q1070)/2</f>
        <v>284.003941567628</v>
      </c>
      <c r="M1071" s="56" t="n">
        <f aca="false">(P1071+P1070)/2</f>
        <v>423.0996045</v>
      </c>
      <c r="N1071" s="56" t="n">
        <f aca="false">(O1071+O1070)/2</f>
        <v>41.094</v>
      </c>
      <c r="O1071" s="298" t="n">
        <f aca="false">$O$204</f>
        <v>41.094</v>
      </c>
      <c r="P1071" s="157" t="n">
        <f aca="false">$P$204</f>
        <v>423.0996045</v>
      </c>
      <c r="Q1071" s="157" t="n">
        <f aca="false">Q1070-K1071</f>
        <v>283.976001567628</v>
      </c>
      <c r="R1071" s="298" t="n">
        <f aca="false">S1071-0.5*K1071</f>
        <v>184.509399659999</v>
      </c>
      <c r="S1071" s="298" t="n">
        <f aca="false">S1070+K1071</f>
        <v>184.537339659999</v>
      </c>
      <c r="T1071" s="298"/>
      <c r="U1071" s="56" t="n">
        <f aca="false">R1071-$U$23</f>
        <v>116.030769793599</v>
      </c>
      <c r="V1071" s="56"/>
      <c r="W1071" s="56"/>
    </row>
    <row r="1072" customFormat="false" ht="12.75" hidden="false" customHeight="false" outlineLevel="0" collapsed="false">
      <c r="A1072" s="296"/>
      <c r="B1072" s="296"/>
      <c r="C1072" s="296"/>
      <c r="D1072" s="297"/>
      <c r="E1072" s="153"/>
      <c r="F1072" s="155"/>
      <c r="G1072" s="155" t="s">
        <v>675</v>
      </c>
      <c r="H1072" s="156"/>
      <c r="I1072" s="157"/>
      <c r="J1072" s="159"/>
      <c r="K1072" s="298" t="n">
        <v>0.076136</v>
      </c>
      <c r="L1072" s="56" t="n">
        <f aca="false">(Q1072+Q1071)/2</f>
        <v>283.937933567628</v>
      </c>
      <c r="M1072" s="56" t="n">
        <f aca="false">(P1072+P1071)/2</f>
        <v>423.0996045</v>
      </c>
      <c r="N1072" s="56" t="n">
        <f aca="false">(O1072+O1071)/2</f>
        <v>41.094</v>
      </c>
      <c r="O1072" s="298" t="n">
        <f aca="false">$O$204</f>
        <v>41.094</v>
      </c>
      <c r="P1072" s="157" t="n">
        <f aca="false">$P$204</f>
        <v>423.0996045</v>
      </c>
      <c r="Q1072" s="157" t="n">
        <f aca="false">Q1071-K1072</f>
        <v>283.899865567628</v>
      </c>
      <c r="R1072" s="298" t="n">
        <f aca="false">S1072-0.5*K1072</f>
        <v>184.575407659999</v>
      </c>
      <c r="S1072" s="298" t="n">
        <f aca="false">S1071+K1072</f>
        <v>184.613475659999</v>
      </c>
      <c r="T1072" s="298"/>
      <c r="U1072" s="56" t="n">
        <f aca="false">R1072-$U$23</f>
        <v>116.096777793599</v>
      </c>
      <c r="V1072" s="56"/>
      <c r="W1072" s="56"/>
    </row>
    <row r="1073" customFormat="false" ht="12.75" hidden="false" customHeight="false" outlineLevel="0" collapsed="false">
      <c r="A1073" s="296" t="s">
        <v>663</v>
      </c>
      <c r="B1073" s="296" t="str">
        <f aca="false">B1028</f>
        <v>CB10</v>
      </c>
      <c r="C1073" s="296" t="s">
        <v>807</v>
      </c>
      <c r="D1073" s="297" t="n">
        <f aca="false">ROUND(10*R1073,0)</f>
        <v>1849</v>
      </c>
      <c r="E1073" s="153" t="s">
        <v>1025</v>
      </c>
      <c r="F1073" s="155" t="s">
        <v>765</v>
      </c>
      <c r="G1073" s="155" t="s">
        <v>680</v>
      </c>
      <c r="H1073" s="156" t="n">
        <v>40</v>
      </c>
      <c r="I1073" s="157"/>
      <c r="J1073" s="159"/>
      <c r="K1073" s="298" t="n">
        <v>0.5</v>
      </c>
      <c r="L1073" s="56" t="n">
        <f aca="false">(Q1073+Q1072)/2</f>
        <v>283.649865567628</v>
      </c>
      <c r="M1073" s="56" t="n">
        <f aca="false">(P1073+P1072)/2</f>
        <v>423.0996045</v>
      </c>
      <c r="N1073" s="56" t="n">
        <f aca="false">(O1073+O1072)/2</f>
        <v>41.094</v>
      </c>
      <c r="O1073" s="298" t="n">
        <f aca="false">$O$204</f>
        <v>41.094</v>
      </c>
      <c r="P1073" s="157" t="n">
        <f aca="false">$P$204</f>
        <v>423.0996045</v>
      </c>
      <c r="Q1073" s="157" t="n">
        <f aca="false">Q1072-K1073</f>
        <v>283.399865567628</v>
      </c>
      <c r="R1073" s="298" t="n">
        <f aca="false">S1073-0.5*K1073</f>
        <v>184.863475659999</v>
      </c>
      <c r="S1073" s="298" t="n">
        <f aca="false">S1072+K1073</f>
        <v>185.113475659999</v>
      </c>
      <c r="T1073" s="298"/>
      <c r="U1073" s="56" t="n">
        <f aca="false">R1073-$U$23</f>
        <v>116.384845793599</v>
      </c>
      <c r="V1073" s="56"/>
      <c r="W1073" s="56"/>
    </row>
    <row r="1074" customFormat="false" ht="12.75" hidden="false" customHeight="false" outlineLevel="0" collapsed="false">
      <c r="A1074" s="296"/>
      <c r="B1074" s="296"/>
      <c r="C1074" s="296"/>
      <c r="D1074" s="297"/>
      <c r="E1074" s="153"/>
      <c r="F1074" s="155"/>
      <c r="G1074" s="155" t="s">
        <v>681</v>
      </c>
      <c r="H1074" s="156"/>
      <c r="I1074" s="157"/>
      <c r="J1074" s="159"/>
      <c r="K1074" s="298" t="n">
        <v>0.076136</v>
      </c>
      <c r="L1074" s="56" t="n">
        <f aca="false">(Q1074+Q1073)/2</f>
        <v>283.361797567628</v>
      </c>
      <c r="M1074" s="56" t="n">
        <f aca="false">(P1074+P1073)/2</f>
        <v>423.0996045</v>
      </c>
      <c r="N1074" s="56" t="n">
        <f aca="false">(O1074+O1073)/2</f>
        <v>41.094</v>
      </c>
      <c r="O1074" s="298" t="n">
        <f aca="false">$O$204</f>
        <v>41.094</v>
      </c>
      <c r="P1074" s="157" t="n">
        <f aca="false">$P$204</f>
        <v>423.0996045</v>
      </c>
      <c r="Q1074" s="157" t="n">
        <f aca="false">Q1073-K1074</f>
        <v>283.323729567628</v>
      </c>
      <c r="R1074" s="298" t="n">
        <f aca="false">S1074-0.5*K1074</f>
        <v>185.151543659999</v>
      </c>
      <c r="S1074" s="298" t="n">
        <f aca="false">S1073+K1074</f>
        <v>185.189611659999</v>
      </c>
      <c r="T1074" s="298"/>
      <c r="U1074" s="56" t="n">
        <f aca="false">R1074-$U$23</f>
        <v>116.672913793599</v>
      </c>
      <c r="V1074" s="56"/>
      <c r="W1074" s="56"/>
    </row>
    <row r="1075" customFormat="false" ht="12.75" hidden="false" customHeight="false" outlineLevel="0" collapsed="false">
      <c r="A1075" s="296"/>
      <c r="B1075" s="296"/>
      <c r="C1075" s="296"/>
      <c r="D1075" s="297"/>
      <c r="E1075" s="153"/>
      <c r="F1075" s="155"/>
      <c r="G1075" s="155" t="s">
        <v>300</v>
      </c>
      <c r="H1075" s="156"/>
      <c r="I1075" s="157"/>
      <c r="J1075" s="159"/>
      <c r="K1075" s="298" t="n">
        <v>0.099517</v>
      </c>
      <c r="L1075" s="56" t="n">
        <f aca="false">(Q1075+Q1074)/2</f>
        <v>283.273971067628</v>
      </c>
      <c r="M1075" s="56" t="n">
        <f aca="false">(P1075+P1074)/2</f>
        <v>423.0996045</v>
      </c>
      <c r="N1075" s="56" t="n">
        <f aca="false">(O1075+O1074)/2</f>
        <v>41.094</v>
      </c>
      <c r="O1075" s="298" t="n">
        <f aca="false">$O$204</f>
        <v>41.094</v>
      </c>
      <c r="P1075" s="157" t="n">
        <f aca="false">$P$204</f>
        <v>423.0996045</v>
      </c>
      <c r="Q1075" s="157" t="n">
        <f aca="false">Q1074-K1075</f>
        <v>283.224212567628</v>
      </c>
      <c r="R1075" s="298" t="n">
        <f aca="false">S1075-0.5*K1075</f>
        <v>185.239370159999</v>
      </c>
      <c r="S1075" s="298" t="n">
        <f aca="false">S1074+K1075</f>
        <v>185.289128659999</v>
      </c>
      <c r="T1075" s="298"/>
      <c r="U1075" s="56" t="n">
        <f aca="false">R1075-$U$23</f>
        <v>116.760740293599</v>
      </c>
      <c r="V1075" s="56"/>
      <c r="W1075" s="56"/>
    </row>
    <row r="1076" customFormat="false" ht="12.75" hidden="false" customHeight="false" outlineLevel="0" collapsed="false">
      <c r="A1076" s="296" t="s">
        <v>663</v>
      </c>
      <c r="B1076" s="296" t="str">
        <f aca="false">B1028</f>
        <v>CB10</v>
      </c>
      <c r="C1076" s="296" t="s">
        <v>809</v>
      </c>
      <c r="D1076" s="297" t="n">
        <f aca="false">ROUND(10*R1076,0)</f>
        <v>1854</v>
      </c>
      <c r="E1076" s="153" t="s">
        <v>1026</v>
      </c>
      <c r="F1076" s="155"/>
      <c r="G1076" s="155" t="s">
        <v>751</v>
      </c>
      <c r="H1076" s="156" t="n">
        <v>34</v>
      </c>
      <c r="I1076" s="157"/>
      <c r="J1076" s="159"/>
      <c r="K1076" s="298" t="n">
        <v>0.298171</v>
      </c>
      <c r="L1076" s="56" t="n">
        <f aca="false">(Q1076+Q1075)/2</f>
        <v>283.075127067628</v>
      </c>
      <c r="M1076" s="56" t="n">
        <f aca="false">(P1076+P1075)/2</f>
        <v>423.0996045</v>
      </c>
      <c r="N1076" s="56" t="n">
        <f aca="false">(O1076+O1075)/2</f>
        <v>41.094</v>
      </c>
      <c r="O1076" s="298" t="n">
        <f aca="false">$O$204</f>
        <v>41.094</v>
      </c>
      <c r="P1076" s="157" t="n">
        <f aca="false">$P$204</f>
        <v>423.0996045</v>
      </c>
      <c r="Q1076" s="157" t="n">
        <f aca="false">Q1075-K1076</f>
        <v>282.926041567628</v>
      </c>
      <c r="R1076" s="298" t="n">
        <f aca="false">S1076-0.5*K1076</f>
        <v>185.438214159999</v>
      </c>
      <c r="S1076" s="298" t="n">
        <f aca="false">S1075+K1076</f>
        <v>185.587299659999</v>
      </c>
      <c r="T1076" s="298"/>
      <c r="U1076" s="56" t="n">
        <f aca="false">R1076-$U$23</f>
        <v>116.959584293599</v>
      </c>
      <c r="V1076" s="56"/>
      <c r="W1076" s="56"/>
    </row>
    <row r="1077" customFormat="false" ht="12.75" hidden="false" customHeight="false" outlineLevel="0" collapsed="false">
      <c r="A1077" s="296"/>
      <c r="B1077" s="296"/>
      <c r="C1077" s="296"/>
      <c r="D1077" s="297"/>
      <c r="E1077" s="153"/>
      <c r="F1077" s="155"/>
      <c r="G1077" s="155"/>
      <c r="H1077" s="156"/>
      <c r="I1077" s="157"/>
      <c r="J1077" s="159"/>
      <c r="K1077" s="298" t="n">
        <v>0</v>
      </c>
      <c r="L1077" s="56" t="n">
        <f aca="false">(Q1077+Q1076)/2</f>
        <v>282.926041567628</v>
      </c>
      <c r="M1077" s="56" t="n">
        <f aca="false">(P1077+P1076)/2</f>
        <v>423.0996045</v>
      </c>
      <c r="N1077" s="56" t="n">
        <f aca="false">(O1077+O1076)/2</f>
        <v>41.094</v>
      </c>
      <c r="O1077" s="298" t="n">
        <f aca="false">$O$204</f>
        <v>41.094</v>
      </c>
      <c r="P1077" s="157" t="n">
        <f aca="false">$P$204</f>
        <v>423.0996045</v>
      </c>
      <c r="Q1077" s="157" t="n">
        <f aca="false">Q1076-K1077</f>
        <v>282.926041567628</v>
      </c>
      <c r="R1077" s="298" t="n">
        <f aca="false">S1077-0.5*K1077</f>
        <v>185.587299659999</v>
      </c>
      <c r="S1077" s="298" t="n">
        <f aca="false">S1076+K1077</f>
        <v>185.587299659999</v>
      </c>
      <c r="T1077" s="298"/>
      <c r="U1077" s="56" t="n">
        <f aca="false">R1077-$U$23</f>
        <v>117.108669793599</v>
      </c>
      <c r="V1077" s="56"/>
      <c r="W1077" s="56"/>
    </row>
    <row r="1078" customFormat="false" ht="12.75" hidden="false" customHeight="false" outlineLevel="0" collapsed="false">
      <c r="A1078" s="296"/>
      <c r="B1078" s="296"/>
      <c r="C1078" s="296"/>
      <c r="D1078" s="297"/>
      <c r="E1078" s="153"/>
      <c r="F1078" s="155"/>
      <c r="G1078" s="155"/>
      <c r="H1078" s="156"/>
      <c r="I1078" s="157"/>
      <c r="J1078" s="159"/>
      <c r="K1078" s="298" t="n">
        <v>0</v>
      </c>
      <c r="L1078" s="56" t="n">
        <f aca="false">(Q1078+Q1077)/2</f>
        <v>282.926041567628</v>
      </c>
      <c r="M1078" s="56" t="n">
        <f aca="false">(P1078+P1077)/2</f>
        <v>423.0996045</v>
      </c>
      <c r="N1078" s="56" t="n">
        <f aca="false">(O1078+O1077)/2</f>
        <v>41.094</v>
      </c>
      <c r="O1078" s="298" t="n">
        <f aca="false">$O$204</f>
        <v>41.094</v>
      </c>
      <c r="P1078" s="157" t="n">
        <f aca="false">$P$204</f>
        <v>423.0996045</v>
      </c>
      <c r="Q1078" s="157" t="n">
        <f aca="false">Q1077-K1078</f>
        <v>282.926041567628</v>
      </c>
      <c r="R1078" s="298" t="n">
        <f aca="false">S1078-0.5*K1078</f>
        <v>185.587299659999</v>
      </c>
      <c r="S1078" s="298" t="n">
        <f aca="false">S1077+K1078</f>
        <v>185.587299659999</v>
      </c>
      <c r="T1078" s="298"/>
      <c r="U1078" s="56" t="n">
        <f aca="false">R1078-$U$23</f>
        <v>117.108669793599</v>
      </c>
      <c r="V1078" s="56"/>
      <c r="W1078" s="56"/>
    </row>
    <row r="1079" customFormat="false" ht="12.75" hidden="false" customHeight="false" outlineLevel="0" collapsed="false">
      <c r="A1079" s="296"/>
      <c r="B1079" s="296"/>
      <c r="C1079" s="296"/>
      <c r="D1079" s="297"/>
      <c r="E1079" s="314"/>
      <c r="F1079" s="155"/>
      <c r="G1079" s="155" t="s">
        <v>666</v>
      </c>
      <c r="H1079" s="156"/>
      <c r="I1079" s="304"/>
      <c r="J1079" s="159"/>
      <c r="K1079" s="300" t="n">
        <v>0.190822</v>
      </c>
      <c r="L1079" s="56" t="n">
        <f aca="false">(Q1079+Q1078)/2</f>
        <v>282.830630567628</v>
      </c>
      <c r="M1079" s="56" t="n">
        <f aca="false">(P1079+P1078)/2</f>
        <v>423.0996045</v>
      </c>
      <c r="N1079" s="56" t="n">
        <f aca="false">(O1079+O1078)/2</f>
        <v>41.094</v>
      </c>
      <c r="O1079" s="298" t="n">
        <f aca="false">$O$204</f>
        <v>41.094</v>
      </c>
      <c r="P1079" s="157" t="n">
        <f aca="false">$P$204</f>
        <v>423.0996045</v>
      </c>
      <c r="Q1079" s="157" t="n">
        <f aca="false">Q1078-K1079</f>
        <v>282.735219567628</v>
      </c>
      <c r="R1079" s="298" t="n">
        <f aca="false">S1079-0.5*K1079</f>
        <v>185.682710659999</v>
      </c>
      <c r="S1079" s="298" t="n">
        <f aca="false">S1078+K1079</f>
        <v>185.778121659999</v>
      </c>
      <c r="T1079" s="304"/>
      <c r="U1079" s="56" t="n">
        <f aca="false">R1079-$U$23</f>
        <v>117.204080793599</v>
      </c>
      <c r="V1079" s="56"/>
      <c r="W1079" s="56"/>
    </row>
    <row r="1080" customFormat="false" ht="12.75" hidden="false" customHeight="false" outlineLevel="0" collapsed="false">
      <c r="A1080" s="296" t="s">
        <v>663</v>
      </c>
      <c r="B1080" s="296" t="str">
        <f aca="false">B1028</f>
        <v>CB10</v>
      </c>
      <c r="C1080" s="296" t="s">
        <v>265</v>
      </c>
      <c r="D1080" s="297" t="n">
        <f aca="false">ROUND(10*R1080,0)</f>
        <v>1858</v>
      </c>
      <c r="E1080" s="298" t="s">
        <v>1027</v>
      </c>
      <c r="F1080" s="168"/>
      <c r="G1080" s="299" t="s">
        <v>304</v>
      </c>
      <c r="H1080" s="156" t="n">
        <v>40</v>
      </c>
      <c r="I1080" s="157"/>
      <c r="J1080" s="159"/>
      <c r="K1080" s="300" t="n">
        <v>0.057404</v>
      </c>
      <c r="L1080" s="56" t="n">
        <f aca="false">(Q1080+Q1079)/2</f>
        <v>282.706517567628</v>
      </c>
      <c r="M1080" s="56" t="n">
        <f aca="false">(P1080+P1079)/2</f>
        <v>423.0996045</v>
      </c>
      <c r="N1080" s="56" t="n">
        <f aca="false">(O1080+O1079)/2</f>
        <v>41.094</v>
      </c>
      <c r="O1080" s="298" t="n">
        <f aca="false">$O$204</f>
        <v>41.094</v>
      </c>
      <c r="P1080" s="157" t="n">
        <f aca="false">$P$204</f>
        <v>423.0996045</v>
      </c>
      <c r="Q1080" s="157" t="n">
        <f aca="false">Q1079-K1080</f>
        <v>282.677815567628</v>
      </c>
      <c r="R1080" s="298" t="n">
        <f aca="false">S1080-0.5*K1080</f>
        <v>185.806823659999</v>
      </c>
      <c r="S1080" s="298" t="n">
        <f aca="false">S1079+K1080</f>
        <v>185.835525659999</v>
      </c>
      <c r="T1080" s="298"/>
      <c r="U1080" s="56" t="n">
        <f aca="false">R1080-$U$23</f>
        <v>117.328193793599</v>
      </c>
      <c r="V1080" s="56"/>
      <c r="W1080" s="56"/>
    </row>
    <row r="1081" customFormat="false" ht="12.75" hidden="false" customHeight="false" outlineLevel="0" collapsed="false">
      <c r="A1081" s="271"/>
      <c r="B1081" s="271"/>
      <c r="C1081" s="271"/>
      <c r="D1081" s="272"/>
      <c r="E1081" s="271"/>
      <c r="F1081" s="274"/>
      <c r="G1081" s="274" t="s">
        <v>300</v>
      </c>
      <c r="H1081" s="275" t="n">
        <v>40</v>
      </c>
      <c r="I1081" s="278"/>
      <c r="J1081" s="277"/>
      <c r="K1081" s="278" t="n">
        <v>0.103502</v>
      </c>
      <c r="L1081" s="56" t="n">
        <f aca="false">(Q1081+Q1080)/2</f>
        <v>282.626064567628</v>
      </c>
      <c r="M1081" s="56" t="n">
        <f aca="false">(P1081+P1080)/2</f>
        <v>423.0996045</v>
      </c>
      <c r="N1081" s="56" t="n">
        <f aca="false">(O1081+O1080)/2</f>
        <v>41.094</v>
      </c>
      <c r="O1081" s="278" t="n">
        <f aca="false">$O$204</f>
        <v>41.094</v>
      </c>
      <c r="P1081" s="278" t="n">
        <f aca="false">$P$204</f>
        <v>423.0996045</v>
      </c>
      <c r="Q1081" s="278" t="n">
        <f aca="false">Q1080-K1081</f>
        <v>282.574313567628</v>
      </c>
      <c r="R1081" s="278" t="n">
        <f aca="false">S1081-0.5*K1081</f>
        <v>185.887276659999</v>
      </c>
      <c r="S1081" s="278" t="n">
        <f aca="false">S1080+K1081</f>
        <v>185.939027659999</v>
      </c>
      <c r="T1081" s="278"/>
      <c r="U1081" s="56" t="n">
        <f aca="false">R1081-$U$23</f>
        <v>117.408646793599</v>
      </c>
      <c r="V1081" s="56"/>
      <c r="W1081" s="56"/>
    </row>
    <row r="1082" customFormat="false" ht="12.75" hidden="false" customHeight="false" outlineLevel="0" collapsed="false">
      <c r="A1082" s="271" t="s">
        <v>663</v>
      </c>
      <c r="B1082" s="271" t="s">
        <v>1028</v>
      </c>
      <c r="C1082" s="271" t="s">
        <v>579</v>
      </c>
      <c r="D1082" s="272" t="n">
        <f aca="false">ROUND(10*R1082,0)</f>
        <v>1859</v>
      </c>
      <c r="E1082" s="280" t="s">
        <v>1029</v>
      </c>
      <c r="F1082" s="274" t="s">
        <v>699</v>
      </c>
      <c r="G1082" s="274" t="s">
        <v>582</v>
      </c>
      <c r="H1082" s="275"/>
      <c r="I1082" s="279"/>
      <c r="J1082" s="277"/>
      <c r="K1082" s="278" t="n">
        <v>0</v>
      </c>
      <c r="L1082" s="56" t="n">
        <f aca="false">(Q1082+Q1081)/2</f>
        <v>282.574313567628</v>
      </c>
      <c r="M1082" s="56" t="n">
        <f aca="false">(P1082+P1081)/2</f>
        <v>423.0996045</v>
      </c>
      <c r="N1082" s="56" t="n">
        <f aca="false">(O1082+O1081)/2</f>
        <v>41.094</v>
      </c>
      <c r="O1082" s="278" t="n">
        <f aca="false">$O$204</f>
        <v>41.094</v>
      </c>
      <c r="P1082" s="278" t="n">
        <f aca="false">$P$204</f>
        <v>423.0996045</v>
      </c>
      <c r="Q1082" s="278" t="n">
        <f aca="false">Q1081-K1082</f>
        <v>282.574313567628</v>
      </c>
      <c r="R1082" s="278" t="n">
        <f aca="false">S1082-0.5*K1082</f>
        <v>185.939027659999</v>
      </c>
      <c r="S1082" s="278" t="n">
        <f aca="false">S1081+K1082</f>
        <v>185.939027659999</v>
      </c>
      <c r="T1082" s="278"/>
      <c r="U1082" s="56" t="n">
        <f aca="false">R1082-$U$23</f>
        <v>117.460397793599</v>
      </c>
      <c r="V1082" s="56"/>
      <c r="W1082" s="56"/>
    </row>
    <row r="1083" customFormat="false" ht="12.75" hidden="false" customHeight="false" outlineLevel="0" collapsed="false">
      <c r="A1083" s="271"/>
      <c r="B1083" s="271"/>
      <c r="C1083" s="271"/>
      <c r="D1083" s="272"/>
      <c r="E1083" s="273"/>
      <c r="F1083" s="274"/>
      <c r="G1083" s="274" t="s">
        <v>700</v>
      </c>
      <c r="H1083" s="281"/>
      <c r="I1083" s="276"/>
      <c r="J1083" s="277"/>
      <c r="K1083" s="278" t="n">
        <v>0.145282</v>
      </c>
      <c r="L1083" s="56" t="n">
        <f aca="false">(Q1083+Q1082)/2</f>
        <v>282.501672567628</v>
      </c>
      <c r="M1083" s="56" t="n">
        <f aca="false">(P1083+P1082)/2</f>
        <v>423.0996045</v>
      </c>
      <c r="N1083" s="56" t="n">
        <f aca="false">(O1083+O1082)/2</f>
        <v>41.094</v>
      </c>
      <c r="O1083" s="278" t="n">
        <f aca="false">$O$204</f>
        <v>41.094</v>
      </c>
      <c r="P1083" s="278" t="n">
        <f aca="false">$P$204</f>
        <v>423.0996045</v>
      </c>
      <c r="Q1083" s="278" t="n">
        <f aca="false">Q1082-K1083</f>
        <v>282.429031567628</v>
      </c>
      <c r="R1083" s="278" t="n">
        <f aca="false">S1083-0.5*K1083</f>
        <v>186.011668659999</v>
      </c>
      <c r="S1083" s="278" t="n">
        <f aca="false">S1082+K1083</f>
        <v>186.084309659999</v>
      </c>
      <c r="T1083" s="278"/>
      <c r="U1083" s="56" t="n">
        <f aca="false">R1083-$U$23</f>
        <v>117.533038793599</v>
      </c>
      <c r="V1083" s="56"/>
      <c r="W1083" s="56"/>
    </row>
    <row r="1084" customFormat="false" ht="12.75" hidden="false" customHeight="false" outlineLevel="0" collapsed="false">
      <c r="A1084" s="271" t="s">
        <v>663</v>
      </c>
      <c r="B1084" s="271" t="str">
        <f aca="false">B1082</f>
        <v>WB10</v>
      </c>
      <c r="C1084" s="271" t="s">
        <v>701</v>
      </c>
      <c r="D1084" s="272" t="n">
        <f aca="false">ROUND(10*R1084,0)</f>
        <v>1861</v>
      </c>
      <c r="E1084" s="280" t="s">
        <v>1030</v>
      </c>
      <c r="F1084" s="274" t="s">
        <v>703</v>
      </c>
      <c r="G1084" s="274" t="s">
        <v>704</v>
      </c>
      <c r="H1084" s="275" t="n">
        <v>33</v>
      </c>
      <c r="I1084" s="279"/>
      <c r="J1084" s="277"/>
      <c r="K1084" s="278" t="n">
        <v>0</v>
      </c>
      <c r="L1084" s="56" t="n">
        <f aca="false">(Q1084+Q1083)/2</f>
        <v>282.429031567628</v>
      </c>
      <c r="M1084" s="56" t="n">
        <f aca="false">(P1084+P1083)/2</f>
        <v>423.0996045</v>
      </c>
      <c r="N1084" s="56" t="n">
        <f aca="false">(O1084+O1083)/2</f>
        <v>41.094</v>
      </c>
      <c r="O1084" s="278" t="n">
        <f aca="false">$O$204</f>
        <v>41.094</v>
      </c>
      <c r="P1084" s="278" t="n">
        <f aca="false">$P$204</f>
        <v>423.0996045</v>
      </c>
      <c r="Q1084" s="278" t="n">
        <f aca="false">Q1083-K1084</f>
        <v>282.429031567628</v>
      </c>
      <c r="R1084" s="278" t="n">
        <f aca="false">S1084-0.5*K1084</f>
        <v>186.084309659999</v>
      </c>
      <c r="S1084" s="278" t="n">
        <f aca="false">S1083+K1084</f>
        <v>186.084309659999</v>
      </c>
      <c r="T1084" s="278"/>
      <c r="U1084" s="56" t="n">
        <f aca="false">R1084-$U$23</f>
        <v>117.605679793599</v>
      </c>
      <c r="V1084" s="56"/>
      <c r="W1084" s="56"/>
    </row>
    <row r="1085" customFormat="false" ht="12.75" hidden="false" customHeight="false" outlineLevel="0" collapsed="false">
      <c r="A1085" s="271"/>
      <c r="B1085" s="271"/>
      <c r="C1085" s="271"/>
      <c r="D1085" s="272"/>
      <c r="E1085" s="273"/>
      <c r="F1085" s="274"/>
      <c r="G1085" s="274" t="s">
        <v>700</v>
      </c>
      <c r="H1085" s="281"/>
      <c r="I1085" s="276"/>
      <c r="J1085" s="277"/>
      <c r="K1085" s="278" t="n">
        <v>0</v>
      </c>
      <c r="L1085" s="56" t="n">
        <f aca="false">(Q1085+Q1084)/2</f>
        <v>282.429031567628</v>
      </c>
      <c r="M1085" s="56" t="n">
        <f aca="false">(P1085+P1084)/2</f>
        <v>423.0996045</v>
      </c>
      <c r="N1085" s="56" t="n">
        <f aca="false">(O1085+O1084)/2</f>
        <v>41.094</v>
      </c>
      <c r="O1085" s="278" t="n">
        <f aca="false">$O$204</f>
        <v>41.094</v>
      </c>
      <c r="P1085" s="278" t="n">
        <f aca="false">$P$204</f>
        <v>423.0996045</v>
      </c>
      <c r="Q1085" s="278" t="n">
        <f aca="false">Q1084-K1085</f>
        <v>282.429031567628</v>
      </c>
      <c r="R1085" s="278" t="n">
        <f aca="false">S1085-0.5*K1085</f>
        <v>186.084309659999</v>
      </c>
      <c r="S1085" s="278" t="n">
        <f aca="false">S1084+K1085</f>
        <v>186.084309659999</v>
      </c>
      <c r="T1085" s="278"/>
      <c r="U1085" s="56" t="n">
        <f aca="false">R1085-$U$23</f>
        <v>117.605679793599</v>
      </c>
      <c r="V1085" s="56"/>
      <c r="W1085" s="56"/>
    </row>
    <row r="1086" customFormat="false" ht="12.75" hidden="false" customHeight="false" outlineLevel="0" collapsed="false">
      <c r="A1086" s="271" t="s">
        <v>663</v>
      </c>
      <c r="B1086" s="271" t="str">
        <f aca="false">B1084</f>
        <v>WB10</v>
      </c>
      <c r="C1086" s="271" t="s">
        <v>496</v>
      </c>
      <c r="D1086" s="272" t="n">
        <f aca="false">ROUND(10*R1086,0)</f>
        <v>1861</v>
      </c>
      <c r="E1086" s="280" t="s">
        <v>1031</v>
      </c>
      <c r="F1086" s="274" t="s">
        <v>573</v>
      </c>
      <c r="G1086" s="274" t="s">
        <v>574</v>
      </c>
      <c r="H1086" s="275"/>
      <c r="I1086" s="279"/>
      <c r="J1086" s="277"/>
      <c r="K1086" s="278" t="n">
        <v>0</v>
      </c>
      <c r="L1086" s="56" t="n">
        <f aca="false">(Q1086+Q1085)/2</f>
        <v>282.429031567628</v>
      </c>
      <c r="M1086" s="56" t="n">
        <f aca="false">(P1086+P1085)/2</f>
        <v>423.0996045</v>
      </c>
      <c r="N1086" s="56" t="n">
        <f aca="false">(O1086+O1085)/2</f>
        <v>41.094</v>
      </c>
      <c r="O1086" s="278" t="n">
        <f aca="false">$O$204</f>
        <v>41.094</v>
      </c>
      <c r="P1086" s="278" t="n">
        <f aca="false">$P$204</f>
        <v>423.0996045</v>
      </c>
      <c r="Q1086" s="278" t="n">
        <f aca="false">Q1085-K1086</f>
        <v>282.429031567628</v>
      </c>
      <c r="R1086" s="278" t="n">
        <f aca="false">S1086-0.5*K1086</f>
        <v>186.084309659999</v>
      </c>
      <c r="S1086" s="278" t="n">
        <f aca="false">S1085+K1086</f>
        <v>186.084309659999</v>
      </c>
      <c r="T1086" s="278"/>
      <c r="U1086" s="56" t="n">
        <f aca="false">R1086-$U$23</f>
        <v>117.605679793599</v>
      </c>
      <c r="V1086" s="56"/>
      <c r="W1086" s="56"/>
    </row>
    <row r="1087" customFormat="false" ht="12.75" hidden="false" customHeight="false" outlineLevel="0" collapsed="false">
      <c r="A1087" s="271"/>
      <c r="B1087" s="271"/>
      <c r="C1087" s="271"/>
      <c r="D1087" s="272"/>
      <c r="E1087" s="280"/>
      <c r="F1087" s="274"/>
      <c r="G1087" s="274" t="s">
        <v>300</v>
      </c>
      <c r="H1087" s="275" t="n">
        <v>40</v>
      </c>
      <c r="I1087" s="279"/>
      <c r="J1087" s="277"/>
      <c r="K1087" s="278" t="n">
        <v>0.131216</v>
      </c>
      <c r="L1087" s="56" t="n">
        <f aca="false">(Q1087+Q1086)/2</f>
        <v>282.363423567628</v>
      </c>
      <c r="M1087" s="56" t="n">
        <f aca="false">(P1087+P1086)/2</f>
        <v>423.0996045</v>
      </c>
      <c r="N1087" s="56" t="n">
        <f aca="false">(O1087+O1086)/2</f>
        <v>41.094</v>
      </c>
      <c r="O1087" s="278" t="n">
        <f aca="false">$O$204</f>
        <v>41.094</v>
      </c>
      <c r="P1087" s="278" t="n">
        <f aca="false">$P$204</f>
        <v>423.0996045</v>
      </c>
      <c r="Q1087" s="278" t="n">
        <f aca="false">Q1086-K1087</f>
        <v>282.297815567628</v>
      </c>
      <c r="R1087" s="278" t="n">
        <f aca="false">S1087-0.5*K1087</f>
        <v>186.149917659999</v>
      </c>
      <c r="S1087" s="278" t="n">
        <f aca="false">S1086+K1087</f>
        <v>186.215525659999</v>
      </c>
      <c r="T1087" s="278"/>
      <c r="U1087" s="56" t="n">
        <f aca="false">R1087-$U$23</f>
        <v>117.671287793599</v>
      </c>
      <c r="V1087" s="56"/>
      <c r="W1087" s="56"/>
    </row>
    <row r="1088" customFormat="false" ht="12.75" hidden="false" customHeight="false" outlineLevel="0" collapsed="false">
      <c r="A1088" s="296" t="s">
        <v>663</v>
      </c>
      <c r="B1088" s="296" t="s">
        <v>1032</v>
      </c>
      <c r="C1088" s="296" t="s">
        <v>265</v>
      </c>
      <c r="D1088" s="297" t="n">
        <f aca="false">ROUND(10*R1088,0)</f>
        <v>1862</v>
      </c>
      <c r="E1088" s="298" t="s">
        <v>1033</v>
      </c>
      <c r="F1088" s="168"/>
      <c r="G1088" s="299" t="s">
        <v>304</v>
      </c>
      <c r="H1088" s="156" t="n">
        <v>40</v>
      </c>
      <c r="I1088" s="298"/>
      <c r="J1088" s="159"/>
      <c r="K1088" s="300" t="n">
        <v>0.057404</v>
      </c>
      <c r="L1088" s="56" t="n">
        <f aca="false">(Q1088+Q1087)/2</f>
        <v>282.269113567628</v>
      </c>
      <c r="M1088" s="56" t="n">
        <f aca="false">(P1088+P1087)/2</f>
        <v>423.0996045</v>
      </c>
      <c r="N1088" s="56" t="n">
        <f aca="false">(O1088+O1087)/2</f>
        <v>41.094</v>
      </c>
      <c r="O1088" s="298" t="n">
        <f aca="false">$O$204</f>
        <v>41.094</v>
      </c>
      <c r="P1088" s="157" t="n">
        <f aca="false">$P$204</f>
        <v>423.0996045</v>
      </c>
      <c r="Q1088" s="157" t="n">
        <f aca="false">Q1087-K1088</f>
        <v>282.240411567628</v>
      </c>
      <c r="R1088" s="298" t="n">
        <f aca="false">S1088-0.5*K1088</f>
        <v>186.244227659999</v>
      </c>
      <c r="S1088" s="298" t="n">
        <f aca="false">S1087+K1088</f>
        <v>186.272929659999</v>
      </c>
      <c r="T1088" s="298"/>
      <c r="U1088" s="56" t="n">
        <f aca="false">R1088-$U$23</f>
        <v>117.765597793599</v>
      </c>
      <c r="V1088" s="56"/>
      <c r="W1088" s="56"/>
    </row>
    <row r="1089" customFormat="false" ht="12.75" hidden="false" customHeight="false" outlineLevel="0" collapsed="false">
      <c r="A1089" s="296"/>
      <c r="B1089" s="296"/>
      <c r="C1089" s="296"/>
      <c r="D1089" s="297"/>
      <c r="E1089" s="296"/>
      <c r="F1089" s="155"/>
      <c r="G1089" s="303" t="s">
        <v>666</v>
      </c>
      <c r="H1089" s="156"/>
      <c r="I1089" s="298"/>
      <c r="J1089" s="159"/>
      <c r="K1089" s="300" t="n">
        <v>0.190822</v>
      </c>
      <c r="L1089" s="56" t="n">
        <f aca="false">(Q1089+Q1088)/2</f>
        <v>282.145000567628</v>
      </c>
      <c r="M1089" s="56" t="n">
        <f aca="false">(P1089+P1088)/2</f>
        <v>423.0996045</v>
      </c>
      <c r="N1089" s="56" t="n">
        <f aca="false">(O1089+O1088)/2</f>
        <v>41.094</v>
      </c>
      <c r="O1089" s="298" t="n">
        <f aca="false">$O$204</f>
        <v>41.094</v>
      </c>
      <c r="P1089" s="157" t="n">
        <f aca="false">$P$204</f>
        <v>423.0996045</v>
      </c>
      <c r="Q1089" s="157" t="n">
        <f aca="false">Q1088-K1089</f>
        <v>282.049589567628</v>
      </c>
      <c r="R1089" s="298" t="n">
        <f aca="false">S1089-0.5*K1089</f>
        <v>186.368340659999</v>
      </c>
      <c r="S1089" s="298" t="n">
        <f aca="false">S1088+K1089</f>
        <v>186.463751659999</v>
      </c>
      <c r="T1089" s="304"/>
      <c r="U1089" s="56" t="n">
        <f aca="false">R1089-$U$23</f>
        <v>117.889710793599</v>
      </c>
      <c r="V1089" s="56"/>
      <c r="W1089" s="56"/>
    </row>
    <row r="1090" customFormat="false" ht="12.75" hidden="false" customHeight="false" outlineLevel="0" collapsed="false">
      <c r="A1090" s="296" t="s">
        <v>663</v>
      </c>
      <c r="B1090" s="296" t="str">
        <f aca="false">B1088</f>
        <v>CB11</v>
      </c>
      <c r="C1090" s="296" t="s">
        <v>667</v>
      </c>
      <c r="D1090" s="297" t="n">
        <f aca="false">ROUND(10*R1090,0)</f>
        <v>1866</v>
      </c>
      <c r="E1090" s="153" t="s">
        <v>1034</v>
      </c>
      <c r="F1090" s="155"/>
      <c r="G1090" s="155" t="s">
        <v>751</v>
      </c>
      <c r="H1090" s="156" t="n">
        <v>34</v>
      </c>
      <c r="I1090" s="157"/>
      <c r="J1090" s="159"/>
      <c r="K1090" s="298" t="n">
        <v>0.298171</v>
      </c>
      <c r="L1090" s="56" t="n">
        <f aca="false">(Q1090+Q1089)/2</f>
        <v>281.900504067628</v>
      </c>
      <c r="M1090" s="56" t="n">
        <f aca="false">(P1090+P1089)/2</f>
        <v>423.0996045</v>
      </c>
      <c r="N1090" s="56" t="n">
        <f aca="false">(O1090+O1089)/2</f>
        <v>41.094</v>
      </c>
      <c r="O1090" s="298" t="n">
        <f aca="false">$O$204</f>
        <v>41.094</v>
      </c>
      <c r="P1090" s="157" t="n">
        <f aca="false">$P$204</f>
        <v>423.0996045</v>
      </c>
      <c r="Q1090" s="157" t="n">
        <f aca="false">Q1089-K1090</f>
        <v>281.751418567628</v>
      </c>
      <c r="R1090" s="298" t="n">
        <f aca="false">S1090-0.5*K1090</f>
        <v>186.612837159999</v>
      </c>
      <c r="S1090" s="298" t="n">
        <f aca="false">S1089+K1090</f>
        <v>186.761922659999</v>
      </c>
      <c r="T1090" s="298"/>
      <c r="U1090" s="56" t="n">
        <f aca="false">R1090-$U$23</f>
        <v>118.134207293599</v>
      </c>
      <c r="V1090" s="56"/>
      <c r="W1090" s="56"/>
    </row>
    <row r="1091" customFormat="false" ht="12.75" hidden="false" customHeight="false" outlineLevel="0" collapsed="false">
      <c r="A1091" s="296"/>
      <c r="B1091" s="296"/>
      <c r="C1091" s="296"/>
      <c r="D1091" s="297"/>
      <c r="E1091" s="153"/>
      <c r="F1091" s="155"/>
      <c r="G1091" s="155"/>
      <c r="H1091" s="156"/>
      <c r="I1091" s="157"/>
      <c r="J1091" s="159"/>
      <c r="K1091" s="298" t="n">
        <v>0</v>
      </c>
      <c r="L1091" s="56" t="n">
        <f aca="false">(Q1091+Q1090)/2</f>
        <v>281.751418567628</v>
      </c>
      <c r="M1091" s="56" t="n">
        <f aca="false">(P1091+P1090)/2</f>
        <v>423.0996045</v>
      </c>
      <c r="N1091" s="56" t="n">
        <f aca="false">(O1091+O1090)/2</f>
        <v>41.094</v>
      </c>
      <c r="O1091" s="298" t="n">
        <f aca="false">$O$204</f>
        <v>41.094</v>
      </c>
      <c r="P1091" s="157" t="n">
        <f aca="false">$P$204</f>
        <v>423.0996045</v>
      </c>
      <c r="Q1091" s="157" t="n">
        <f aca="false">Q1090-K1091</f>
        <v>281.751418567628</v>
      </c>
      <c r="R1091" s="298" t="n">
        <f aca="false">S1091-0.5*K1091</f>
        <v>186.761922659999</v>
      </c>
      <c r="S1091" s="298" t="n">
        <f aca="false">S1090+K1091</f>
        <v>186.761922659999</v>
      </c>
      <c r="T1091" s="298"/>
      <c r="U1091" s="56" t="n">
        <f aca="false">R1091-$U$23</f>
        <v>118.283292793599</v>
      </c>
      <c r="V1091" s="56"/>
      <c r="W1091" s="56"/>
    </row>
    <row r="1092" customFormat="false" ht="12.75" hidden="false" customHeight="false" outlineLevel="0" collapsed="false">
      <c r="A1092" s="296" t="s">
        <v>663</v>
      </c>
      <c r="B1092" s="296" t="str">
        <f aca="false">B1088</f>
        <v>CB11</v>
      </c>
      <c r="C1092" s="296" t="s">
        <v>688</v>
      </c>
      <c r="D1092" s="297" t="n">
        <f aca="false">ROUND(10*R1092,0)</f>
        <v>1868</v>
      </c>
      <c r="E1092" s="153" t="s">
        <v>1035</v>
      </c>
      <c r="F1092" s="155"/>
      <c r="G1092" s="155" t="s">
        <v>690</v>
      </c>
      <c r="H1092" s="156"/>
      <c r="I1092" s="157"/>
      <c r="J1092" s="159"/>
      <c r="K1092" s="298" t="n">
        <v>0</v>
      </c>
      <c r="L1092" s="56" t="n">
        <f aca="false">(Q1092+Q1091)/2</f>
        <v>281.751418567628</v>
      </c>
      <c r="M1092" s="56" t="n">
        <f aca="false">(P1092+P1091)/2</f>
        <v>423.0996045</v>
      </c>
      <c r="N1092" s="56" t="n">
        <f aca="false">(O1092+O1091)/2</f>
        <v>41.094</v>
      </c>
      <c r="O1092" s="298" t="n">
        <f aca="false">$O$204</f>
        <v>41.094</v>
      </c>
      <c r="P1092" s="157" t="n">
        <f aca="false">$P$204</f>
        <v>423.0996045</v>
      </c>
      <c r="Q1092" s="157" t="n">
        <f aca="false">Q1091-K1092</f>
        <v>281.751418567628</v>
      </c>
      <c r="R1092" s="298" t="n">
        <f aca="false">S1092-0.5*K1092</f>
        <v>186.761922659999</v>
      </c>
      <c r="S1092" s="298" t="n">
        <f aca="false">S1091+K1092</f>
        <v>186.761922659999</v>
      </c>
      <c r="T1092" s="298"/>
      <c r="U1092" s="56" t="n">
        <f aca="false">R1092-$U$23</f>
        <v>118.283292793599</v>
      </c>
      <c r="V1092" s="56"/>
      <c r="W1092" s="56"/>
    </row>
    <row r="1093" customFormat="false" ht="12.75" hidden="false" customHeight="false" outlineLevel="0" collapsed="false">
      <c r="A1093" s="296"/>
      <c r="B1093" s="296"/>
      <c r="C1093" s="296"/>
      <c r="D1093" s="297"/>
      <c r="E1093" s="153"/>
      <c r="F1093" s="155"/>
      <c r="G1093" s="155" t="s">
        <v>300</v>
      </c>
      <c r="H1093" s="156" t="n">
        <v>40</v>
      </c>
      <c r="I1093" s="157"/>
      <c r="J1093" s="159"/>
      <c r="K1093" s="298" t="n">
        <v>0.09650984</v>
      </c>
      <c r="L1093" s="56" t="n">
        <f aca="false">(Q1093+Q1092)/2</f>
        <v>281.703163647628</v>
      </c>
      <c r="M1093" s="56" t="n">
        <f aca="false">(P1093+P1092)/2</f>
        <v>423.0996045</v>
      </c>
      <c r="N1093" s="56" t="n">
        <f aca="false">(O1093+O1092)/2</f>
        <v>41.094</v>
      </c>
      <c r="O1093" s="298" t="n">
        <f aca="false">$O$204</f>
        <v>41.094</v>
      </c>
      <c r="P1093" s="157" t="n">
        <f aca="false">$P$204</f>
        <v>423.0996045</v>
      </c>
      <c r="Q1093" s="157" t="n">
        <f aca="false">Q1092-K1093</f>
        <v>281.654908727628</v>
      </c>
      <c r="R1093" s="298" t="n">
        <f aca="false">S1093-0.5*K1093</f>
        <v>186.810177579999</v>
      </c>
      <c r="S1093" s="298" t="n">
        <f aca="false">S1092+K1093</f>
        <v>186.858432499999</v>
      </c>
      <c r="T1093" s="298"/>
      <c r="U1093" s="56" t="n">
        <f aca="false">R1093-$U$23</f>
        <v>118.331547713599</v>
      </c>
      <c r="V1093" s="56"/>
      <c r="W1093" s="56"/>
    </row>
    <row r="1094" customFormat="false" ht="12.75" hidden="false" customHeight="false" outlineLevel="0" collapsed="false">
      <c r="A1094" s="296" t="s">
        <v>663</v>
      </c>
      <c r="B1094" s="296" t="str">
        <f aca="false">B1088</f>
        <v>CB11</v>
      </c>
      <c r="C1094" s="296" t="s">
        <v>579</v>
      </c>
      <c r="D1094" s="297" t="n">
        <f aca="false">ROUND(10*R1094,0)</f>
        <v>1869</v>
      </c>
      <c r="E1094" s="153" t="s">
        <v>1036</v>
      </c>
      <c r="F1094" s="155" t="s">
        <v>672</v>
      </c>
      <c r="G1094" s="155" t="s">
        <v>673</v>
      </c>
      <c r="H1094" s="156"/>
      <c r="I1094" s="157"/>
      <c r="J1094" s="159"/>
      <c r="K1094" s="298" t="n">
        <v>0</v>
      </c>
      <c r="L1094" s="56" t="n">
        <f aca="false">(Q1094+Q1093)/2</f>
        <v>281.654908727628</v>
      </c>
      <c r="M1094" s="56" t="n">
        <f aca="false">(P1094+P1093)/2</f>
        <v>423.0996045</v>
      </c>
      <c r="N1094" s="56" t="n">
        <f aca="false">(O1094+O1093)/2</f>
        <v>41.094</v>
      </c>
      <c r="O1094" s="298" t="n">
        <f aca="false">$O$204</f>
        <v>41.094</v>
      </c>
      <c r="P1094" s="157" t="n">
        <f aca="false">$P$204</f>
        <v>423.0996045</v>
      </c>
      <c r="Q1094" s="157" t="n">
        <f aca="false">Q1093-K1094</f>
        <v>281.654908727628</v>
      </c>
      <c r="R1094" s="298" t="n">
        <f aca="false">S1094-0.5*K1094</f>
        <v>186.858432499999</v>
      </c>
      <c r="S1094" s="298" t="n">
        <f aca="false">S1093+K1094</f>
        <v>186.858432499999</v>
      </c>
      <c r="T1094" s="298"/>
      <c r="U1094" s="56" t="n">
        <f aca="false">R1094-$U$23</f>
        <v>118.379802633599</v>
      </c>
      <c r="V1094" s="56"/>
      <c r="W1094" s="56"/>
    </row>
    <row r="1095" customFormat="false" ht="12.75" hidden="false" customHeight="false" outlineLevel="0" collapsed="false">
      <c r="A1095" s="296"/>
      <c r="B1095" s="296"/>
      <c r="C1095" s="296"/>
      <c r="D1095" s="297"/>
      <c r="E1095" s="153"/>
      <c r="F1095" s="155"/>
      <c r="G1095" s="155" t="s">
        <v>674</v>
      </c>
      <c r="H1095" s="156" t="n">
        <v>40</v>
      </c>
      <c r="I1095" s="157"/>
      <c r="J1095" s="159"/>
      <c r="K1095" s="298" t="n">
        <v>0.05588</v>
      </c>
      <c r="L1095" s="56" t="n">
        <f aca="false">(Q1095+Q1094)/2</f>
        <v>281.626968727628</v>
      </c>
      <c r="M1095" s="56" t="n">
        <f aca="false">(P1095+P1094)/2</f>
        <v>423.0996045</v>
      </c>
      <c r="N1095" s="56" t="n">
        <f aca="false">(O1095+O1094)/2</f>
        <v>41.094</v>
      </c>
      <c r="O1095" s="298" t="n">
        <f aca="false">$O$204</f>
        <v>41.094</v>
      </c>
      <c r="P1095" s="157" t="n">
        <f aca="false">$P$204</f>
        <v>423.0996045</v>
      </c>
      <c r="Q1095" s="157" t="n">
        <f aca="false">Q1094-K1095</f>
        <v>281.599028727628</v>
      </c>
      <c r="R1095" s="298" t="n">
        <f aca="false">S1095-0.5*K1095</f>
        <v>186.886372499999</v>
      </c>
      <c r="S1095" s="298" t="n">
        <f aca="false">S1094+K1095</f>
        <v>186.914312499999</v>
      </c>
      <c r="T1095" s="298"/>
      <c r="U1095" s="56" t="n">
        <f aca="false">R1095-$U$23</f>
        <v>118.407742633599</v>
      </c>
      <c r="V1095" s="56"/>
      <c r="W1095" s="56"/>
    </row>
    <row r="1096" customFormat="false" ht="12.75" hidden="false" customHeight="false" outlineLevel="0" collapsed="false">
      <c r="A1096" s="296"/>
      <c r="B1096" s="296"/>
      <c r="C1096" s="296"/>
      <c r="D1096" s="297"/>
      <c r="E1096" s="153"/>
      <c r="F1096" s="155"/>
      <c r="G1096" s="155" t="s">
        <v>675</v>
      </c>
      <c r="H1096" s="156" t="n">
        <v>40</v>
      </c>
      <c r="I1096" s="157"/>
      <c r="J1096" s="159"/>
      <c r="K1096" s="298" t="n">
        <v>0.076136</v>
      </c>
      <c r="L1096" s="56" t="n">
        <f aca="false">(Q1096+Q1095)/2</f>
        <v>281.560960727628</v>
      </c>
      <c r="M1096" s="56" t="n">
        <f aca="false">(P1096+P1095)/2</f>
        <v>423.0996045</v>
      </c>
      <c r="N1096" s="56" t="n">
        <f aca="false">(O1096+O1095)/2</f>
        <v>41.094</v>
      </c>
      <c r="O1096" s="298" t="n">
        <f aca="false">$O$204</f>
        <v>41.094</v>
      </c>
      <c r="P1096" s="157" t="n">
        <f aca="false">$P$204</f>
        <v>423.0996045</v>
      </c>
      <c r="Q1096" s="157" t="n">
        <f aca="false">Q1095-K1096</f>
        <v>281.522892727628</v>
      </c>
      <c r="R1096" s="298" t="n">
        <f aca="false">S1096-0.5*K1096</f>
        <v>186.952380499999</v>
      </c>
      <c r="S1096" s="298" t="n">
        <f aca="false">S1095+K1096</f>
        <v>186.990448499999</v>
      </c>
      <c r="T1096" s="298"/>
      <c r="U1096" s="56" t="n">
        <f aca="false">R1096-$U$23</f>
        <v>118.473750633599</v>
      </c>
      <c r="V1096" s="56"/>
      <c r="W1096" s="56"/>
    </row>
    <row r="1097" customFormat="false" ht="12.75" hidden="false" customHeight="false" outlineLevel="0" collapsed="false">
      <c r="A1097" s="296" t="s">
        <v>663</v>
      </c>
      <c r="B1097" s="296" t="str">
        <f aca="false">B1088</f>
        <v>CB11</v>
      </c>
      <c r="C1097" s="296" t="s">
        <v>677</v>
      </c>
      <c r="D1097" s="297" t="n">
        <f aca="false">ROUND(10*R1097,0)</f>
        <v>1872</v>
      </c>
      <c r="E1097" s="153" t="s">
        <v>1037</v>
      </c>
      <c r="F1097" s="155" t="s">
        <v>765</v>
      </c>
      <c r="G1097" s="155" t="s">
        <v>680</v>
      </c>
      <c r="H1097" s="156" t="n">
        <v>40</v>
      </c>
      <c r="I1097" s="157"/>
      <c r="J1097" s="159"/>
      <c r="K1097" s="298" t="n">
        <v>0.5</v>
      </c>
      <c r="L1097" s="56" t="n">
        <f aca="false">(Q1097+Q1096)/2</f>
        <v>281.272892727628</v>
      </c>
      <c r="M1097" s="56" t="n">
        <f aca="false">(P1097+P1096)/2</f>
        <v>423.0996045</v>
      </c>
      <c r="N1097" s="56" t="n">
        <f aca="false">(O1097+O1096)/2</f>
        <v>41.094</v>
      </c>
      <c r="O1097" s="298" t="n">
        <f aca="false">$O$204</f>
        <v>41.094</v>
      </c>
      <c r="P1097" s="157" t="n">
        <f aca="false">$P$204</f>
        <v>423.0996045</v>
      </c>
      <c r="Q1097" s="157" t="n">
        <f aca="false">Q1096-K1097</f>
        <v>281.022892727628</v>
      </c>
      <c r="R1097" s="298" t="n">
        <f aca="false">S1097-0.5*K1097</f>
        <v>187.240448499999</v>
      </c>
      <c r="S1097" s="298" t="n">
        <f aca="false">S1096+K1097</f>
        <v>187.490448499999</v>
      </c>
      <c r="T1097" s="298"/>
      <c r="U1097" s="56" t="n">
        <f aca="false">R1097-$U$23</f>
        <v>118.761818633599</v>
      </c>
      <c r="V1097" s="56"/>
      <c r="W1097" s="56"/>
    </row>
    <row r="1098" customFormat="false" ht="12.75" hidden="false" customHeight="false" outlineLevel="0" collapsed="false">
      <c r="A1098" s="296"/>
      <c r="B1098" s="296"/>
      <c r="C1098" s="296"/>
      <c r="D1098" s="297"/>
      <c r="E1098" s="153"/>
      <c r="F1098" s="155"/>
      <c r="G1098" s="155" t="s">
        <v>681</v>
      </c>
      <c r="H1098" s="156" t="n">
        <v>40</v>
      </c>
      <c r="I1098" s="157"/>
      <c r="J1098" s="159"/>
      <c r="K1098" s="298" t="n">
        <v>0.076136</v>
      </c>
      <c r="L1098" s="56" t="n">
        <f aca="false">(Q1098+Q1097)/2</f>
        <v>280.984824727628</v>
      </c>
      <c r="M1098" s="56" t="n">
        <f aca="false">(P1098+P1097)/2</f>
        <v>423.0996045</v>
      </c>
      <c r="N1098" s="56" t="n">
        <f aca="false">(O1098+O1097)/2</f>
        <v>41.094</v>
      </c>
      <c r="O1098" s="298" t="n">
        <f aca="false">$O$204</f>
        <v>41.094</v>
      </c>
      <c r="P1098" s="157" t="n">
        <f aca="false">$P$204</f>
        <v>423.0996045</v>
      </c>
      <c r="Q1098" s="157" t="n">
        <f aca="false">Q1097-K1098</f>
        <v>280.946756727628</v>
      </c>
      <c r="R1098" s="298" t="n">
        <f aca="false">S1098-0.5*K1098</f>
        <v>187.528516499999</v>
      </c>
      <c r="S1098" s="298" t="n">
        <f aca="false">S1097+K1098</f>
        <v>187.566584499999</v>
      </c>
      <c r="T1098" s="298"/>
      <c r="U1098" s="56" t="n">
        <f aca="false">R1098-$U$23</f>
        <v>119.049886633599</v>
      </c>
      <c r="V1098" s="56"/>
      <c r="W1098" s="56"/>
    </row>
    <row r="1099" customFormat="false" ht="12.75" hidden="false" customHeight="false" outlineLevel="0" collapsed="false">
      <c r="A1099" s="296"/>
      <c r="B1099" s="296"/>
      <c r="C1099" s="296"/>
      <c r="D1099" s="297"/>
      <c r="E1099" s="153"/>
      <c r="F1099" s="155"/>
      <c r="G1099" s="155" t="s">
        <v>300</v>
      </c>
      <c r="H1099" s="156"/>
      <c r="I1099" s="157"/>
      <c r="J1099" s="159"/>
      <c r="K1099" s="298" t="n">
        <v>0.099517</v>
      </c>
      <c r="L1099" s="56" t="n">
        <f aca="false">(Q1099+Q1098)/2</f>
        <v>280.896998227628</v>
      </c>
      <c r="M1099" s="56" t="n">
        <f aca="false">(P1099+P1098)/2</f>
        <v>423.0996045</v>
      </c>
      <c r="N1099" s="56" t="n">
        <f aca="false">(O1099+O1098)/2</f>
        <v>41.094</v>
      </c>
      <c r="O1099" s="298" t="n">
        <f aca="false">$O$204</f>
        <v>41.094</v>
      </c>
      <c r="P1099" s="157" t="n">
        <f aca="false">$P$204</f>
        <v>423.0996045</v>
      </c>
      <c r="Q1099" s="157" t="n">
        <f aca="false">Q1098-K1099</f>
        <v>280.847239727628</v>
      </c>
      <c r="R1099" s="298" t="n">
        <f aca="false">S1099-0.5*K1099</f>
        <v>187.616342999999</v>
      </c>
      <c r="S1099" s="298" t="n">
        <f aca="false">S1098+K1099</f>
        <v>187.666101499999</v>
      </c>
      <c r="T1099" s="298"/>
      <c r="U1099" s="56" t="n">
        <f aca="false">R1099-$U$23</f>
        <v>119.137713133599</v>
      </c>
      <c r="V1099" s="56"/>
      <c r="W1099" s="56"/>
    </row>
    <row r="1100" customFormat="false" ht="12.75" hidden="false" customHeight="false" outlineLevel="0" collapsed="false">
      <c r="A1100" s="296" t="s">
        <v>663</v>
      </c>
      <c r="B1100" s="296" t="str">
        <f aca="false">B1088</f>
        <v>CB11</v>
      </c>
      <c r="C1100" s="296" t="s">
        <v>682</v>
      </c>
      <c r="D1100" s="297" t="n">
        <f aca="false">ROUND(10*R1100,0)</f>
        <v>1878</v>
      </c>
      <c r="E1100" s="153" t="s">
        <v>1038</v>
      </c>
      <c r="F1100" s="155"/>
      <c r="G1100" s="155" t="s">
        <v>751</v>
      </c>
      <c r="H1100" s="156" t="n">
        <v>34</v>
      </c>
      <c r="I1100" s="157"/>
      <c r="J1100" s="159"/>
      <c r="K1100" s="298" t="n">
        <v>0.298171</v>
      </c>
      <c r="L1100" s="56" t="n">
        <f aca="false">(Q1100+Q1099)/2</f>
        <v>280.698154227628</v>
      </c>
      <c r="M1100" s="56" t="n">
        <f aca="false">(P1100+P1099)/2</f>
        <v>423.0996045</v>
      </c>
      <c r="N1100" s="56" t="n">
        <f aca="false">(O1100+O1099)/2</f>
        <v>41.094</v>
      </c>
      <c r="O1100" s="298" t="n">
        <f aca="false">$O$204</f>
        <v>41.094</v>
      </c>
      <c r="P1100" s="157" t="n">
        <f aca="false">$P$204</f>
        <v>423.0996045</v>
      </c>
      <c r="Q1100" s="157" t="n">
        <f aca="false">Q1099-K1100</f>
        <v>280.549068727628</v>
      </c>
      <c r="R1100" s="298" t="n">
        <f aca="false">S1100-0.5*K1100</f>
        <v>187.815186999999</v>
      </c>
      <c r="S1100" s="298" t="n">
        <f aca="false">S1099+K1100</f>
        <v>187.964272499999</v>
      </c>
      <c r="T1100" s="298"/>
      <c r="U1100" s="56" t="n">
        <f aca="false">R1100-$U$23</f>
        <v>119.336557133599</v>
      </c>
      <c r="V1100" s="56"/>
      <c r="W1100" s="56"/>
    </row>
    <row r="1101" customFormat="false" ht="12.75" hidden="false" customHeight="false" outlineLevel="0" collapsed="false">
      <c r="A1101" s="296"/>
      <c r="B1101" s="296"/>
      <c r="C1101" s="296"/>
      <c r="D1101" s="297"/>
      <c r="E1101" s="153"/>
      <c r="F1101" s="155"/>
      <c r="G1101" s="155"/>
      <c r="H1101" s="156"/>
      <c r="I1101" s="157"/>
      <c r="J1101" s="159"/>
      <c r="K1101" s="298" t="n">
        <v>0</v>
      </c>
      <c r="L1101" s="56" t="n">
        <f aca="false">(Q1101+Q1100)/2</f>
        <v>280.549068727628</v>
      </c>
      <c r="M1101" s="56" t="n">
        <f aca="false">(P1101+P1100)/2</f>
        <v>423.0996045</v>
      </c>
      <c r="N1101" s="56" t="n">
        <f aca="false">(O1101+O1100)/2</f>
        <v>41.094</v>
      </c>
      <c r="O1101" s="298" t="n">
        <f aca="false">$O$204</f>
        <v>41.094</v>
      </c>
      <c r="P1101" s="157" t="n">
        <f aca="false">$P$204</f>
        <v>423.0996045</v>
      </c>
      <c r="Q1101" s="157" t="n">
        <f aca="false">Q1100-K1101</f>
        <v>280.549068727628</v>
      </c>
      <c r="R1101" s="298" t="n">
        <f aca="false">S1101-0.5*K1101</f>
        <v>187.964272499999</v>
      </c>
      <c r="S1101" s="298" t="n">
        <f aca="false">S1100+K1101</f>
        <v>187.964272499999</v>
      </c>
      <c r="T1101" s="298"/>
      <c r="U1101" s="56" t="n">
        <f aca="false">R1101-$U$23</f>
        <v>119.485642633599</v>
      </c>
      <c r="V1101" s="56"/>
      <c r="W1101" s="56"/>
    </row>
    <row r="1102" customFormat="false" ht="12.75" hidden="false" customHeight="false" outlineLevel="0" collapsed="false">
      <c r="A1102" s="296"/>
      <c r="B1102" s="296"/>
      <c r="C1102" s="296"/>
      <c r="D1102" s="297"/>
      <c r="E1102" s="153"/>
      <c r="F1102" s="155"/>
      <c r="G1102" s="155"/>
      <c r="H1102" s="156"/>
      <c r="I1102" s="157"/>
      <c r="J1102" s="159"/>
      <c r="K1102" s="298" t="n">
        <v>0</v>
      </c>
      <c r="L1102" s="56" t="n">
        <f aca="false">(Q1102+Q1101)/2</f>
        <v>280.549068727628</v>
      </c>
      <c r="M1102" s="56" t="n">
        <f aca="false">(P1102+P1101)/2</f>
        <v>423.0996045</v>
      </c>
      <c r="N1102" s="56" t="n">
        <f aca="false">(O1102+O1101)/2</f>
        <v>41.094</v>
      </c>
      <c r="O1102" s="298" t="n">
        <f aca="false">$O$204</f>
        <v>41.094</v>
      </c>
      <c r="P1102" s="157" t="n">
        <f aca="false">$P$204</f>
        <v>423.0996045</v>
      </c>
      <c r="Q1102" s="157" t="n">
        <f aca="false">Q1101-K1102</f>
        <v>280.549068727628</v>
      </c>
      <c r="R1102" s="298" t="n">
        <f aca="false">S1102-0.5*K1102</f>
        <v>187.964272499999</v>
      </c>
      <c r="S1102" s="298" t="n">
        <f aca="false">S1101+K1102</f>
        <v>187.964272499999</v>
      </c>
      <c r="T1102" s="298"/>
      <c r="U1102" s="56" t="n">
        <f aca="false">R1102-$U$23</f>
        <v>119.485642633599</v>
      </c>
      <c r="V1102" s="56"/>
      <c r="W1102" s="56"/>
    </row>
    <row r="1103" customFormat="false" ht="12.75" hidden="false" customHeight="false" outlineLevel="0" collapsed="false">
      <c r="A1103" s="296"/>
      <c r="B1103" s="296"/>
      <c r="C1103" s="296"/>
      <c r="D1103" s="297"/>
      <c r="E1103" s="153"/>
      <c r="F1103" s="155"/>
      <c r="G1103" s="155" t="s">
        <v>300</v>
      </c>
      <c r="H1103" s="156"/>
      <c r="I1103" s="157"/>
      <c r="J1103" s="159"/>
      <c r="K1103" s="298" t="n">
        <v>0.099517</v>
      </c>
      <c r="L1103" s="56" t="n">
        <f aca="false">(Q1103+Q1102)/2</f>
        <v>280.499310227628</v>
      </c>
      <c r="M1103" s="56" t="n">
        <f aca="false">(P1103+P1102)/2</f>
        <v>423.0996045</v>
      </c>
      <c r="N1103" s="56" t="n">
        <f aca="false">(O1103+O1102)/2</f>
        <v>41.094</v>
      </c>
      <c r="O1103" s="298" t="n">
        <f aca="false">$O$204</f>
        <v>41.094</v>
      </c>
      <c r="P1103" s="157" t="n">
        <f aca="false">$P$204</f>
        <v>423.0996045</v>
      </c>
      <c r="Q1103" s="157" t="n">
        <f aca="false">Q1102-K1103</f>
        <v>280.449551727628</v>
      </c>
      <c r="R1103" s="298" t="n">
        <f aca="false">S1103-0.5*K1103</f>
        <v>188.014030999999</v>
      </c>
      <c r="S1103" s="298" t="n">
        <f aca="false">S1102+K1103</f>
        <v>188.063789499999</v>
      </c>
      <c r="T1103" s="298"/>
      <c r="U1103" s="56" t="n">
        <f aca="false">R1103-$U$23</f>
        <v>119.535401133599</v>
      </c>
      <c r="V1103" s="56"/>
      <c r="W1103" s="56"/>
    </row>
    <row r="1104" customFormat="false" ht="12.75" hidden="false" customHeight="false" outlineLevel="0" collapsed="false">
      <c r="A1104" s="296" t="s">
        <v>663</v>
      </c>
      <c r="B1104" s="296" t="str">
        <f aca="false">B1088</f>
        <v>CB11</v>
      </c>
      <c r="C1104" s="296" t="s">
        <v>686</v>
      </c>
      <c r="D1104" s="297" t="n">
        <f aca="false">ROUND(10*R1104,0)</f>
        <v>1882</v>
      </c>
      <c r="E1104" s="153" t="s">
        <v>1039</v>
      </c>
      <c r="F1104" s="155"/>
      <c r="G1104" s="155" t="s">
        <v>751</v>
      </c>
      <c r="H1104" s="156" t="n">
        <v>34</v>
      </c>
      <c r="I1104" s="157"/>
      <c r="J1104" s="159"/>
      <c r="K1104" s="298" t="n">
        <v>0.298171</v>
      </c>
      <c r="L1104" s="56" t="n">
        <f aca="false">(Q1104+Q1103)/2</f>
        <v>280.300466227628</v>
      </c>
      <c r="M1104" s="56" t="n">
        <f aca="false">(P1104+P1103)/2</f>
        <v>423.0996045</v>
      </c>
      <c r="N1104" s="56" t="n">
        <f aca="false">(O1104+O1103)/2</f>
        <v>41.094</v>
      </c>
      <c r="O1104" s="298" t="n">
        <f aca="false">$O$204</f>
        <v>41.094</v>
      </c>
      <c r="P1104" s="157" t="n">
        <f aca="false">$P$204</f>
        <v>423.0996045</v>
      </c>
      <c r="Q1104" s="157" t="n">
        <f aca="false">Q1103-K1104</f>
        <v>280.151380727628</v>
      </c>
      <c r="R1104" s="298" t="n">
        <f aca="false">S1104-0.5*K1104</f>
        <v>188.212874999999</v>
      </c>
      <c r="S1104" s="298" t="n">
        <f aca="false">S1103+K1104</f>
        <v>188.361960499999</v>
      </c>
      <c r="T1104" s="298"/>
      <c r="U1104" s="56" t="n">
        <f aca="false">R1104-$U$23</f>
        <v>119.734245133599</v>
      </c>
      <c r="V1104" s="56"/>
      <c r="W1104" s="56"/>
    </row>
    <row r="1105" customFormat="false" ht="12.75" hidden="false" customHeight="false" outlineLevel="0" collapsed="false">
      <c r="A1105" s="296"/>
      <c r="B1105" s="296"/>
      <c r="C1105" s="296"/>
      <c r="D1105" s="297"/>
      <c r="E1105" s="153"/>
      <c r="F1105" s="155"/>
      <c r="G1105" s="155"/>
      <c r="H1105" s="156"/>
      <c r="I1105" s="157"/>
      <c r="J1105" s="159"/>
      <c r="K1105" s="298" t="n">
        <v>0</v>
      </c>
      <c r="L1105" s="56" t="n">
        <f aca="false">(Q1105+Q1104)/2</f>
        <v>280.151380727628</v>
      </c>
      <c r="M1105" s="56" t="n">
        <f aca="false">(P1105+P1104)/2</f>
        <v>423.0996045</v>
      </c>
      <c r="N1105" s="56" t="n">
        <f aca="false">(O1105+O1104)/2</f>
        <v>41.094</v>
      </c>
      <c r="O1105" s="298" t="n">
        <f aca="false">$O$204</f>
        <v>41.094</v>
      </c>
      <c r="P1105" s="157" t="n">
        <f aca="false">$P$204</f>
        <v>423.0996045</v>
      </c>
      <c r="Q1105" s="157" t="n">
        <f aca="false">Q1104-K1105</f>
        <v>280.151380727628</v>
      </c>
      <c r="R1105" s="298" t="n">
        <f aca="false">S1105-0.5*K1105</f>
        <v>188.361960499999</v>
      </c>
      <c r="S1105" s="298" t="n">
        <f aca="false">S1104+K1105</f>
        <v>188.361960499999</v>
      </c>
      <c r="T1105" s="298"/>
      <c r="U1105" s="56" t="n">
        <f aca="false">R1105-$U$23</f>
        <v>119.883330633599</v>
      </c>
      <c r="V1105" s="56"/>
      <c r="W1105" s="56"/>
    </row>
    <row r="1106" customFormat="false" ht="12.75" hidden="false" customHeight="false" outlineLevel="0" collapsed="false">
      <c r="A1106" s="296"/>
      <c r="B1106" s="296"/>
      <c r="C1106" s="296"/>
      <c r="D1106" s="297"/>
      <c r="E1106" s="153"/>
      <c r="F1106" s="155"/>
      <c r="G1106" s="155"/>
      <c r="H1106" s="156"/>
      <c r="I1106" s="157"/>
      <c r="J1106" s="159"/>
      <c r="K1106" s="298" t="n">
        <v>0</v>
      </c>
      <c r="L1106" s="56" t="n">
        <f aca="false">(Q1106+Q1105)/2</f>
        <v>280.151380727628</v>
      </c>
      <c r="M1106" s="56" t="n">
        <f aca="false">(P1106+P1105)/2</f>
        <v>423.0996045</v>
      </c>
      <c r="N1106" s="56" t="n">
        <f aca="false">(O1106+O1105)/2</f>
        <v>41.094</v>
      </c>
      <c r="O1106" s="298" t="n">
        <f aca="false">$O$204</f>
        <v>41.094</v>
      </c>
      <c r="P1106" s="157" t="n">
        <f aca="false">$P$204</f>
        <v>423.0996045</v>
      </c>
      <c r="Q1106" s="157" t="n">
        <f aca="false">Q1105-K1106</f>
        <v>280.151380727628</v>
      </c>
      <c r="R1106" s="298" t="n">
        <f aca="false">S1106-0.5*K1106</f>
        <v>188.361960499999</v>
      </c>
      <c r="S1106" s="298" t="n">
        <f aca="false">S1105+K1106</f>
        <v>188.361960499999</v>
      </c>
      <c r="T1106" s="298"/>
      <c r="U1106" s="56" t="n">
        <f aca="false">R1106-$U$23</f>
        <v>119.883330633599</v>
      </c>
      <c r="V1106" s="56"/>
      <c r="W1106" s="56"/>
    </row>
    <row r="1107" customFormat="false" ht="12.75" hidden="false" customHeight="false" outlineLevel="0" collapsed="false">
      <c r="A1107" s="296"/>
      <c r="B1107" s="296"/>
      <c r="C1107" s="296"/>
      <c r="D1107" s="297"/>
      <c r="E1107" s="153"/>
      <c r="F1107" s="155"/>
      <c r="G1107" s="155" t="s">
        <v>300</v>
      </c>
      <c r="H1107" s="156"/>
      <c r="I1107" s="157"/>
      <c r="J1107" s="159"/>
      <c r="K1107" s="298" t="n">
        <v>0.099517</v>
      </c>
      <c r="L1107" s="56" t="n">
        <f aca="false">(Q1107+Q1106)/2</f>
        <v>280.101622227628</v>
      </c>
      <c r="M1107" s="56" t="n">
        <f aca="false">(P1107+P1106)/2</f>
        <v>423.0996045</v>
      </c>
      <c r="N1107" s="56" t="n">
        <f aca="false">(O1107+O1106)/2</f>
        <v>41.094</v>
      </c>
      <c r="O1107" s="298" t="n">
        <f aca="false">$O$204</f>
        <v>41.094</v>
      </c>
      <c r="P1107" s="157" t="n">
        <f aca="false">$P$204</f>
        <v>423.0996045</v>
      </c>
      <c r="Q1107" s="157" t="n">
        <f aca="false">Q1106-K1107</f>
        <v>280.051863727628</v>
      </c>
      <c r="R1107" s="298" t="n">
        <f aca="false">S1107-0.5*K1107</f>
        <v>188.411718999999</v>
      </c>
      <c r="S1107" s="298" t="n">
        <f aca="false">S1106+K1107</f>
        <v>188.461477499999</v>
      </c>
      <c r="T1107" s="298"/>
      <c r="U1107" s="56" t="n">
        <f aca="false">R1107-$U$23</f>
        <v>119.933089133599</v>
      </c>
      <c r="V1107" s="56"/>
      <c r="W1107" s="56"/>
    </row>
    <row r="1108" customFormat="false" ht="12.75" hidden="false" customHeight="false" outlineLevel="0" collapsed="false">
      <c r="A1108" s="296" t="s">
        <v>663</v>
      </c>
      <c r="B1108" s="296" t="str">
        <f aca="false">B1088</f>
        <v>CB11</v>
      </c>
      <c r="C1108" s="296" t="s">
        <v>694</v>
      </c>
      <c r="D1108" s="297" t="n">
        <f aca="false">ROUND(10*R1108,0)</f>
        <v>1886</v>
      </c>
      <c r="E1108" s="153" t="s">
        <v>1040</v>
      </c>
      <c r="F1108" s="155"/>
      <c r="G1108" s="155" t="s">
        <v>751</v>
      </c>
      <c r="H1108" s="156" t="n">
        <v>34</v>
      </c>
      <c r="I1108" s="157"/>
      <c r="J1108" s="159"/>
      <c r="K1108" s="298" t="n">
        <v>0.298171</v>
      </c>
      <c r="L1108" s="56" t="n">
        <f aca="false">(Q1108+Q1107)/2</f>
        <v>279.902778227628</v>
      </c>
      <c r="M1108" s="56" t="n">
        <f aca="false">(P1108+P1107)/2</f>
        <v>423.0996045</v>
      </c>
      <c r="N1108" s="56" t="n">
        <f aca="false">(O1108+O1107)/2</f>
        <v>41.094</v>
      </c>
      <c r="O1108" s="298" t="n">
        <f aca="false">$O$204</f>
        <v>41.094</v>
      </c>
      <c r="P1108" s="157" t="n">
        <f aca="false">$P$204</f>
        <v>423.0996045</v>
      </c>
      <c r="Q1108" s="157" t="n">
        <f aca="false">Q1107-K1108</f>
        <v>279.753692727628</v>
      </c>
      <c r="R1108" s="298" t="n">
        <f aca="false">S1108-0.5*K1108</f>
        <v>188.610562999999</v>
      </c>
      <c r="S1108" s="298" t="n">
        <f aca="false">S1107+K1108</f>
        <v>188.759648499999</v>
      </c>
      <c r="T1108" s="298"/>
      <c r="U1108" s="56" t="n">
        <f aca="false">R1108-$U$23</f>
        <v>120.131933133599</v>
      </c>
      <c r="V1108" s="56"/>
      <c r="W1108" s="56"/>
    </row>
    <row r="1109" customFormat="false" ht="12.75" hidden="false" customHeight="false" outlineLevel="0" collapsed="false">
      <c r="A1109" s="296"/>
      <c r="B1109" s="296"/>
      <c r="C1109" s="296"/>
      <c r="D1109" s="297"/>
      <c r="E1109" s="153"/>
      <c r="F1109" s="155"/>
      <c r="G1109" s="155"/>
      <c r="H1109" s="156"/>
      <c r="I1109" s="157"/>
      <c r="J1109" s="159"/>
      <c r="K1109" s="298" t="n">
        <v>0</v>
      </c>
      <c r="L1109" s="56" t="n">
        <f aca="false">(Q1109+Q1108)/2</f>
        <v>279.753692727628</v>
      </c>
      <c r="M1109" s="56" t="n">
        <f aca="false">(P1109+P1108)/2</f>
        <v>423.0996045</v>
      </c>
      <c r="N1109" s="56" t="n">
        <f aca="false">(O1109+O1108)/2</f>
        <v>41.094</v>
      </c>
      <c r="O1109" s="298" t="n">
        <f aca="false">$O$204</f>
        <v>41.094</v>
      </c>
      <c r="P1109" s="157" t="n">
        <f aca="false">$P$204</f>
        <v>423.0996045</v>
      </c>
      <c r="Q1109" s="157" t="n">
        <f aca="false">Q1108-K1109</f>
        <v>279.753692727628</v>
      </c>
      <c r="R1109" s="298" t="n">
        <f aca="false">S1109-0.5*K1109</f>
        <v>188.759648499999</v>
      </c>
      <c r="S1109" s="298" t="n">
        <f aca="false">S1108+K1109</f>
        <v>188.759648499999</v>
      </c>
      <c r="T1109" s="298"/>
      <c r="U1109" s="56" t="n">
        <f aca="false">R1109-$U$23</f>
        <v>120.281018633599</v>
      </c>
      <c r="V1109" s="56"/>
      <c r="W1109" s="56"/>
    </row>
    <row r="1110" customFormat="false" ht="12.75" hidden="false" customHeight="false" outlineLevel="0" collapsed="false">
      <c r="A1110" s="296" t="s">
        <v>663</v>
      </c>
      <c r="B1110" s="296" t="str">
        <f aca="false">B1088</f>
        <v>CB11</v>
      </c>
      <c r="C1110" s="296" t="s">
        <v>688</v>
      </c>
      <c r="D1110" s="297" t="n">
        <f aca="false">ROUND(10*R1110,0)</f>
        <v>1888</v>
      </c>
      <c r="E1110" s="153" t="s">
        <v>1041</v>
      </c>
      <c r="F1110" s="155"/>
      <c r="G1110" s="155" t="s">
        <v>690</v>
      </c>
      <c r="H1110" s="156"/>
      <c r="I1110" s="157"/>
      <c r="J1110" s="159"/>
      <c r="K1110" s="298" t="n">
        <v>0</v>
      </c>
      <c r="L1110" s="56" t="n">
        <f aca="false">(Q1110+Q1109)/2</f>
        <v>279.753692727628</v>
      </c>
      <c r="M1110" s="56" t="n">
        <f aca="false">(P1110+P1109)/2</f>
        <v>423.0996045</v>
      </c>
      <c r="N1110" s="56" t="n">
        <f aca="false">(O1110+O1109)/2</f>
        <v>41.094</v>
      </c>
      <c r="O1110" s="298" t="n">
        <f aca="false">$O$204</f>
        <v>41.094</v>
      </c>
      <c r="P1110" s="157" t="n">
        <f aca="false">$P$204</f>
        <v>423.0996045</v>
      </c>
      <c r="Q1110" s="157" t="n">
        <f aca="false">Q1109-K1110</f>
        <v>279.753692727628</v>
      </c>
      <c r="R1110" s="298" t="n">
        <f aca="false">S1110-0.5*K1110</f>
        <v>188.759648499999</v>
      </c>
      <c r="S1110" s="298" t="n">
        <f aca="false">S1109+K1110</f>
        <v>188.759648499999</v>
      </c>
      <c r="T1110" s="298"/>
      <c r="U1110" s="56" t="n">
        <f aca="false">R1110-$U$23</f>
        <v>120.281018633599</v>
      </c>
      <c r="V1110" s="56"/>
      <c r="W1110" s="56"/>
    </row>
    <row r="1111" customFormat="false" ht="12.75" hidden="false" customHeight="false" outlineLevel="0" collapsed="false">
      <c r="A1111" s="296"/>
      <c r="B1111" s="296"/>
      <c r="C1111" s="296"/>
      <c r="D1111" s="297"/>
      <c r="E1111" s="153"/>
      <c r="F1111" s="155"/>
      <c r="G1111" s="155" t="s">
        <v>300</v>
      </c>
      <c r="H1111" s="156"/>
      <c r="I1111" s="157"/>
      <c r="J1111" s="159"/>
      <c r="K1111" s="298" t="n">
        <v>0.09650984</v>
      </c>
      <c r="L1111" s="56" t="n">
        <f aca="false">(Q1111+Q1110)/2</f>
        <v>279.705437807628</v>
      </c>
      <c r="M1111" s="56" t="n">
        <f aca="false">(P1111+P1110)/2</f>
        <v>423.0996045</v>
      </c>
      <c r="N1111" s="56" t="n">
        <f aca="false">(O1111+O1110)/2</f>
        <v>41.094</v>
      </c>
      <c r="O1111" s="298" t="n">
        <f aca="false">$O$204</f>
        <v>41.094</v>
      </c>
      <c r="P1111" s="157" t="n">
        <f aca="false">$P$204</f>
        <v>423.0996045</v>
      </c>
      <c r="Q1111" s="157" t="n">
        <f aca="false">Q1110-K1111</f>
        <v>279.657182887628</v>
      </c>
      <c r="R1111" s="298" t="n">
        <f aca="false">S1111-0.5*K1111</f>
        <v>188.807903419999</v>
      </c>
      <c r="S1111" s="298" t="n">
        <f aca="false">S1110+K1111</f>
        <v>188.856158339999</v>
      </c>
      <c r="T1111" s="298"/>
      <c r="U1111" s="56" t="n">
        <f aca="false">R1111-$U$23</f>
        <v>120.329273553599</v>
      </c>
      <c r="V1111" s="56"/>
      <c r="W1111" s="56"/>
    </row>
    <row r="1112" customFormat="false" ht="12.75" hidden="false" customHeight="false" outlineLevel="0" collapsed="false">
      <c r="A1112" s="296" t="s">
        <v>663</v>
      </c>
      <c r="B1112" s="296" t="str">
        <f aca="false">B1088</f>
        <v>CB11</v>
      </c>
      <c r="C1112" s="296" t="s">
        <v>579</v>
      </c>
      <c r="D1112" s="297" t="n">
        <f aca="false">ROUND(10*R1112,0)</f>
        <v>1889</v>
      </c>
      <c r="E1112" s="153" t="s">
        <v>1042</v>
      </c>
      <c r="F1112" s="155" t="s">
        <v>672</v>
      </c>
      <c r="G1112" s="155" t="s">
        <v>673</v>
      </c>
      <c r="H1112" s="156" t="n">
        <v>40</v>
      </c>
      <c r="I1112" s="157"/>
      <c r="J1112" s="159"/>
      <c r="K1112" s="298" t="n">
        <v>0</v>
      </c>
      <c r="L1112" s="56" t="n">
        <f aca="false">(Q1112+Q1111)/2</f>
        <v>279.657182887628</v>
      </c>
      <c r="M1112" s="56" t="n">
        <f aca="false">(P1112+P1111)/2</f>
        <v>423.0996045</v>
      </c>
      <c r="N1112" s="56" t="n">
        <f aca="false">(O1112+O1111)/2</f>
        <v>41.094</v>
      </c>
      <c r="O1112" s="298" t="n">
        <f aca="false">$O$204</f>
        <v>41.094</v>
      </c>
      <c r="P1112" s="157" t="n">
        <f aca="false">$P$204</f>
        <v>423.0996045</v>
      </c>
      <c r="Q1112" s="157" t="n">
        <f aca="false">Q1111-K1112</f>
        <v>279.657182887628</v>
      </c>
      <c r="R1112" s="298" t="n">
        <f aca="false">S1112-0.5*K1112</f>
        <v>188.856158339999</v>
      </c>
      <c r="S1112" s="298" t="n">
        <f aca="false">S1111+K1112</f>
        <v>188.856158339999</v>
      </c>
      <c r="T1112" s="298"/>
      <c r="U1112" s="56" t="n">
        <f aca="false">R1112-$U$23</f>
        <v>120.377528473599</v>
      </c>
      <c r="V1112" s="56"/>
      <c r="W1112" s="56"/>
    </row>
    <row r="1113" customFormat="false" ht="12.75" hidden="false" customHeight="false" outlineLevel="0" collapsed="false">
      <c r="A1113" s="296"/>
      <c r="B1113" s="296"/>
      <c r="C1113" s="296"/>
      <c r="D1113" s="297"/>
      <c r="E1113" s="153"/>
      <c r="F1113" s="155"/>
      <c r="G1113" s="155" t="s">
        <v>674</v>
      </c>
      <c r="H1113" s="156"/>
      <c r="I1113" s="157"/>
      <c r="J1113" s="159"/>
      <c r="K1113" s="298" t="n">
        <v>0.05588</v>
      </c>
      <c r="L1113" s="56" t="n">
        <f aca="false">(Q1113+Q1112)/2</f>
        <v>279.629242887628</v>
      </c>
      <c r="M1113" s="56" t="n">
        <f aca="false">(P1113+P1112)/2</f>
        <v>423.0996045</v>
      </c>
      <c r="N1113" s="56" t="n">
        <f aca="false">(O1113+O1112)/2</f>
        <v>41.094</v>
      </c>
      <c r="O1113" s="298" t="n">
        <f aca="false">$O$204</f>
        <v>41.094</v>
      </c>
      <c r="P1113" s="157" t="n">
        <f aca="false">$P$204</f>
        <v>423.0996045</v>
      </c>
      <c r="Q1113" s="157" t="n">
        <f aca="false">Q1112-K1113</f>
        <v>279.601302887628</v>
      </c>
      <c r="R1113" s="298" t="n">
        <f aca="false">S1113-0.5*K1113</f>
        <v>188.884098339999</v>
      </c>
      <c r="S1113" s="298" t="n">
        <f aca="false">S1112+K1113</f>
        <v>188.912038339999</v>
      </c>
      <c r="T1113" s="298"/>
      <c r="U1113" s="56" t="n">
        <f aca="false">R1113-$U$23</f>
        <v>120.405468473599</v>
      </c>
      <c r="V1113" s="56"/>
      <c r="W1113" s="56"/>
    </row>
    <row r="1114" customFormat="false" ht="12.75" hidden="false" customHeight="false" outlineLevel="0" collapsed="false">
      <c r="A1114" s="296"/>
      <c r="B1114" s="296"/>
      <c r="C1114" s="296"/>
      <c r="D1114" s="297"/>
      <c r="E1114" s="153"/>
      <c r="F1114" s="155"/>
      <c r="G1114" s="155" t="s">
        <v>675</v>
      </c>
      <c r="H1114" s="156" t="n">
        <v>40</v>
      </c>
      <c r="I1114" s="157"/>
      <c r="J1114" s="159"/>
      <c r="K1114" s="298" t="n">
        <v>0.076136</v>
      </c>
      <c r="L1114" s="56" t="n">
        <f aca="false">(Q1114+Q1113)/2</f>
        <v>279.563234887628</v>
      </c>
      <c r="M1114" s="56" t="n">
        <f aca="false">(P1114+P1113)/2</f>
        <v>423.0996045</v>
      </c>
      <c r="N1114" s="56" t="n">
        <f aca="false">(O1114+O1113)/2</f>
        <v>41.094</v>
      </c>
      <c r="O1114" s="298" t="n">
        <f aca="false">$O$204</f>
        <v>41.094</v>
      </c>
      <c r="P1114" s="157" t="n">
        <f aca="false">$P$204</f>
        <v>423.0996045</v>
      </c>
      <c r="Q1114" s="157" t="n">
        <f aca="false">Q1113-K1114</f>
        <v>279.525166887628</v>
      </c>
      <c r="R1114" s="298" t="n">
        <f aca="false">S1114-0.5*K1114</f>
        <v>188.950106339999</v>
      </c>
      <c r="S1114" s="298" t="n">
        <f aca="false">S1113+K1114</f>
        <v>188.988174339999</v>
      </c>
      <c r="T1114" s="298"/>
      <c r="U1114" s="56" t="n">
        <f aca="false">R1114-$U$23</f>
        <v>120.471476473599</v>
      </c>
      <c r="V1114" s="56"/>
      <c r="W1114" s="56"/>
    </row>
    <row r="1115" customFormat="false" ht="12.75" hidden="false" customHeight="false" outlineLevel="0" collapsed="false">
      <c r="A1115" s="296" t="s">
        <v>663</v>
      </c>
      <c r="B1115" s="296" t="str">
        <f aca="false">B1088</f>
        <v>CB11</v>
      </c>
      <c r="C1115" s="296" t="s">
        <v>692</v>
      </c>
      <c r="D1115" s="297" t="n">
        <f aca="false">ROUND(10*R1115,0)</f>
        <v>1892</v>
      </c>
      <c r="E1115" s="153" t="s">
        <v>1043</v>
      </c>
      <c r="F1115" s="155" t="s">
        <v>765</v>
      </c>
      <c r="G1115" s="155" t="s">
        <v>680</v>
      </c>
      <c r="H1115" s="156" t="n">
        <v>40</v>
      </c>
      <c r="I1115" s="157"/>
      <c r="J1115" s="159"/>
      <c r="K1115" s="298" t="n">
        <v>0.5</v>
      </c>
      <c r="L1115" s="56" t="n">
        <f aca="false">(Q1115+Q1114)/2</f>
        <v>279.275166887628</v>
      </c>
      <c r="M1115" s="56" t="n">
        <f aca="false">(P1115+P1114)/2</f>
        <v>423.0996045</v>
      </c>
      <c r="N1115" s="56" t="n">
        <f aca="false">(O1115+O1114)/2</f>
        <v>41.094</v>
      </c>
      <c r="O1115" s="298" t="n">
        <f aca="false">$O$204</f>
        <v>41.094</v>
      </c>
      <c r="P1115" s="157" t="n">
        <f aca="false">$P$204</f>
        <v>423.0996045</v>
      </c>
      <c r="Q1115" s="157" t="n">
        <f aca="false">Q1114-K1115</f>
        <v>279.025166887628</v>
      </c>
      <c r="R1115" s="298" t="n">
        <f aca="false">S1115-0.5*K1115</f>
        <v>189.238174339999</v>
      </c>
      <c r="S1115" s="298" t="n">
        <f aca="false">S1114+K1115</f>
        <v>189.488174339999</v>
      </c>
      <c r="T1115" s="298"/>
      <c r="U1115" s="56" t="n">
        <f aca="false">R1115-$U$23</f>
        <v>120.759544473599</v>
      </c>
      <c r="V1115" s="56"/>
      <c r="W1115" s="56"/>
    </row>
    <row r="1116" customFormat="false" ht="12.75" hidden="false" customHeight="false" outlineLevel="0" collapsed="false">
      <c r="A1116" s="296"/>
      <c r="B1116" s="296"/>
      <c r="C1116" s="296"/>
      <c r="D1116" s="297"/>
      <c r="E1116" s="153"/>
      <c r="F1116" s="155"/>
      <c r="G1116" s="155" t="s">
        <v>681</v>
      </c>
      <c r="H1116" s="156" t="n">
        <v>40</v>
      </c>
      <c r="I1116" s="157"/>
      <c r="J1116" s="159"/>
      <c r="K1116" s="298" t="n">
        <v>0.076136</v>
      </c>
      <c r="L1116" s="56" t="n">
        <f aca="false">(Q1116+Q1115)/2</f>
        <v>278.987098887628</v>
      </c>
      <c r="M1116" s="56" t="n">
        <f aca="false">(P1116+P1115)/2</f>
        <v>423.0996045</v>
      </c>
      <c r="N1116" s="56" t="n">
        <f aca="false">(O1116+O1115)/2</f>
        <v>41.094</v>
      </c>
      <c r="O1116" s="298" t="n">
        <f aca="false">$O$204</f>
        <v>41.094</v>
      </c>
      <c r="P1116" s="157" t="n">
        <f aca="false">$P$204</f>
        <v>423.0996045</v>
      </c>
      <c r="Q1116" s="157" t="n">
        <f aca="false">Q1115-K1116</f>
        <v>278.949030887628</v>
      </c>
      <c r="R1116" s="298" t="n">
        <f aca="false">S1116-0.5*K1116</f>
        <v>189.526242339999</v>
      </c>
      <c r="S1116" s="298" t="n">
        <f aca="false">S1115+K1116</f>
        <v>189.564310339999</v>
      </c>
      <c r="T1116" s="298"/>
      <c r="U1116" s="56" t="n">
        <f aca="false">R1116-$U$23</f>
        <v>121.047612473599</v>
      </c>
      <c r="V1116" s="56"/>
      <c r="W1116" s="56"/>
    </row>
    <row r="1117" customFormat="false" ht="12.75" hidden="false" customHeight="false" outlineLevel="0" collapsed="false">
      <c r="A1117" s="296"/>
      <c r="B1117" s="296"/>
      <c r="C1117" s="296"/>
      <c r="D1117" s="297"/>
      <c r="E1117" s="153"/>
      <c r="F1117" s="155"/>
      <c r="G1117" s="155" t="s">
        <v>300</v>
      </c>
      <c r="H1117" s="156"/>
      <c r="I1117" s="157"/>
      <c r="J1117" s="159"/>
      <c r="K1117" s="298" t="n">
        <v>0.099517</v>
      </c>
      <c r="L1117" s="56" t="n">
        <f aca="false">(Q1117+Q1116)/2</f>
        <v>278.899272387628</v>
      </c>
      <c r="M1117" s="56" t="n">
        <f aca="false">(P1117+P1116)/2</f>
        <v>423.0996045</v>
      </c>
      <c r="N1117" s="56" t="n">
        <f aca="false">(O1117+O1116)/2</f>
        <v>41.094</v>
      </c>
      <c r="O1117" s="298" t="n">
        <f aca="false">$O$204</f>
        <v>41.094</v>
      </c>
      <c r="P1117" s="157" t="n">
        <f aca="false">$P$204</f>
        <v>423.0996045</v>
      </c>
      <c r="Q1117" s="157" t="n">
        <f aca="false">Q1116-K1117</f>
        <v>278.849513887628</v>
      </c>
      <c r="R1117" s="298" t="n">
        <f aca="false">S1117-0.5*K1117</f>
        <v>189.614068839999</v>
      </c>
      <c r="S1117" s="298" t="n">
        <f aca="false">S1116+K1117</f>
        <v>189.663827339999</v>
      </c>
      <c r="T1117" s="298"/>
      <c r="U1117" s="56" t="n">
        <f aca="false">R1117-$U$23</f>
        <v>121.135438973599</v>
      </c>
      <c r="V1117" s="56"/>
      <c r="W1117" s="56"/>
    </row>
    <row r="1118" customFormat="false" ht="12.75" hidden="false" customHeight="false" outlineLevel="0" collapsed="false">
      <c r="A1118" s="296" t="s">
        <v>663</v>
      </c>
      <c r="B1118" s="296" t="str">
        <f aca="false">B1088</f>
        <v>CB11</v>
      </c>
      <c r="C1118" s="296" t="s">
        <v>798</v>
      </c>
      <c r="D1118" s="297" t="n">
        <f aca="false">ROUND(10*R1118,0)</f>
        <v>1898</v>
      </c>
      <c r="E1118" s="153" t="s">
        <v>1044</v>
      </c>
      <c r="F1118" s="155"/>
      <c r="G1118" s="155" t="s">
        <v>751</v>
      </c>
      <c r="H1118" s="156" t="n">
        <v>34</v>
      </c>
      <c r="I1118" s="157"/>
      <c r="J1118" s="159"/>
      <c r="K1118" s="298" t="n">
        <v>0.298171</v>
      </c>
      <c r="L1118" s="56" t="n">
        <f aca="false">(Q1118+Q1117)/2</f>
        <v>278.700428387628</v>
      </c>
      <c r="M1118" s="56" t="n">
        <f aca="false">(P1118+P1117)/2</f>
        <v>423.0996045</v>
      </c>
      <c r="N1118" s="56" t="n">
        <f aca="false">(O1118+O1117)/2</f>
        <v>41.094</v>
      </c>
      <c r="O1118" s="298" t="n">
        <f aca="false">$O$204</f>
        <v>41.094</v>
      </c>
      <c r="P1118" s="157" t="n">
        <f aca="false">$P$204</f>
        <v>423.0996045</v>
      </c>
      <c r="Q1118" s="157" t="n">
        <f aca="false">Q1117-K1118</f>
        <v>278.551342887628</v>
      </c>
      <c r="R1118" s="298" t="n">
        <f aca="false">S1118-0.5*K1118</f>
        <v>189.812912839999</v>
      </c>
      <c r="S1118" s="298" t="n">
        <f aca="false">S1117+K1118</f>
        <v>189.961998339999</v>
      </c>
      <c r="T1118" s="298"/>
      <c r="U1118" s="56" t="n">
        <f aca="false">R1118-$U$23</f>
        <v>121.334282973599</v>
      </c>
      <c r="V1118" s="56"/>
      <c r="W1118" s="56"/>
    </row>
    <row r="1119" customFormat="false" ht="12.75" hidden="false" customHeight="false" outlineLevel="0" collapsed="false">
      <c r="A1119" s="296"/>
      <c r="B1119" s="296"/>
      <c r="C1119" s="296"/>
      <c r="D1119" s="297"/>
      <c r="E1119" s="153"/>
      <c r="F1119" s="155"/>
      <c r="G1119" s="155"/>
      <c r="H1119" s="156"/>
      <c r="I1119" s="157"/>
      <c r="J1119" s="159"/>
      <c r="K1119" s="298" t="n">
        <v>0</v>
      </c>
      <c r="L1119" s="56" t="n">
        <f aca="false">(Q1119+Q1118)/2</f>
        <v>278.551342887628</v>
      </c>
      <c r="M1119" s="56" t="n">
        <f aca="false">(P1119+P1118)/2</f>
        <v>423.0996045</v>
      </c>
      <c r="N1119" s="56" t="n">
        <f aca="false">(O1119+O1118)/2</f>
        <v>41.094</v>
      </c>
      <c r="O1119" s="298" t="n">
        <f aca="false">$O$204</f>
        <v>41.094</v>
      </c>
      <c r="P1119" s="157" t="n">
        <f aca="false">$P$204</f>
        <v>423.0996045</v>
      </c>
      <c r="Q1119" s="157" t="n">
        <f aca="false">Q1118-K1119</f>
        <v>278.551342887628</v>
      </c>
      <c r="R1119" s="298" t="n">
        <f aca="false">S1119-0.5*K1119</f>
        <v>189.961998339999</v>
      </c>
      <c r="S1119" s="298" t="n">
        <f aca="false">S1118+K1119</f>
        <v>189.961998339999</v>
      </c>
      <c r="T1119" s="298"/>
      <c r="U1119" s="56" t="n">
        <f aca="false">R1119-$U$23</f>
        <v>121.483368473599</v>
      </c>
      <c r="V1119" s="56"/>
      <c r="W1119" s="56"/>
    </row>
    <row r="1120" customFormat="false" ht="12.75" hidden="false" customHeight="false" outlineLevel="0" collapsed="false">
      <c r="A1120" s="296"/>
      <c r="B1120" s="296"/>
      <c r="C1120" s="296"/>
      <c r="D1120" s="297"/>
      <c r="E1120" s="153"/>
      <c r="F1120" s="155"/>
      <c r="G1120" s="155"/>
      <c r="H1120" s="156"/>
      <c r="I1120" s="157"/>
      <c r="J1120" s="159"/>
      <c r="K1120" s="298" t="n">
        <v>0</v>
      </c>
      <c r="L1120" s="56" t="n">
        <f aca="false">(Q1120+Q1119)/2</f>
        <v>278.551342887628</v>
      </c>
      <c r="M1120" s="56" t="n">
        <f aca="false">(P1120+P1119)/2</f>
        <v>423.0996045</v>
      </c>
      <c r="N1120" s="56" t="n">
        <f aca="false">(O1120+O1119)/2</f>
        <v>41.094</v>
      </c>
      <c r="O1120" s="298" t="n">
        <f aca="false">$O$204</f>
        <v>41.094</v>
      </c>
      <c r="P1120" s="157" t="n">
        <f aca="false">$P$204</f>
        <v>423.0996045</v>
      </c>
      <c r="Q1120" s="157" t="n">
        <f aca="false">Q1119-K1120</f>
        <v>278.551342887628</v>
      </c>
      <c r="R1120" s="298" t="n">
        <f aca="false">S1120-0.5*K1120</f>
        <v>189.961998339999</v>
      </c>
      <c r="S1120" s="298" t="n">
        <f aca="false">S1119+K1120</f>
        <v>189.961998339999</v>
      </c>
      <c r="T1120" s="298"/>
      <c r="U1120" s="56" t="n">
        <f aca="false">R1120-$U$23</f>
        <v>121.483368473599</v>
      </c>
      <c r="V1120" s="56"/>
      <c r="W1120" s="56"/>
    </row>
    <row r="1121" customFormat="false" ht="12.75" hidden="false" customHeight="false" outlineLevel="0" collapsed="false">
      <c r="A1121" s="296"/>
      <c r="B1121" s="296"/>
      <c r="C1121" s="296"/>
      <c r="D1121" s="297"/>
      <c r="E1121" s="153"/>
      <c r="F1121" s="155"/>
      <c r="G1121" s="155" t="s">
        <v>300</v>
      </c>
      <c r="H1121" s="156"/>
      <c r="I1121" s="157"/>
      <c r="J1121" s="159"/>
      <c r="K1121" s="298" t="n">
        <v>0.099517</v>
      </c>
      <c r="L1121" s="56" t="n">
        <f aca="false">(Q1121+Q1120)/2</f>
        <v>278.501584387628</v>
      </c>
      <c r="M1121" s="56" t="n">
        <f aca="false">(P1121+P1120)/2</f>
        <v>423.0996045</v>
      </c>
      <c r="N1121" s="56" t="n">
        <f aca="false">(O1121+O1120)/2</f>
        <v>41.094</v>
      </c>
      <c r="O1121" s="298" t="n">
        <f aca="false">$O$204</f>
        <v>41.094</v>
      </c>
      <c r="P1121" s="157" t="n">
        <f aca="false">$P$204</f>
        <v>423.0996045</v>
      </c>
      <c r="Q1121" s="157" t="n">
        <f aca="false">Q1120-K1121</f>
        <v>278.451825887628</v>
      </c>
      <c r="R1121" s="298" t="n">
        <f aca="false">S1121-0.5*K1121</f>
        <v>190.011756839999</v>
      </c>
      <c r="S1121" s="298" t="n">
        <f aca="false">S1120+K1121</f>
        <v>190.061515339999</v>
      </c>
      <c r="T1121" s="298"/>
      <c r="U1121" s="56" t="n">
        <f aca="false">R1121-$U$23</f>
        <v>121.533126973599</v>
      </c>
      <c r="V1121" s="56"/>
      <c r="W1121" s="56"/>
    </row>
    <row r="1122" customFormat="false" ht="12.75" hidden="false" customHeight="false" outlineLevel="0" collapsed="false">
      <c r="A1122" s="296" t="s">
        <v>663</v>
      </c>
      <c r="B1122" s="296" t="str">
        <f aca="false">B1088</f>
        <v>CB11</v>
      </c>
      <c r="C1122" s="296" t="s">
        <v>801</v>
      </c>
      <c r="D1122" s="297" t="n">
        <f aca="false">ROUND(10*R1122,0)</f>
        <v>1902</v>
      </c>
      <c r="E1122" s="153" t="s">
        <v>1045</v>
      </c>
      <c r="F1122" s="155"/>
      <c r="G1122" s="155" t="s">
        <v>751</v>
      </c>
      <c r="H1122" s="156" t="n">
        <v>34</v>
      </c>
      <c r="I1122" s="157"/>
      <c r="J1122" s="159"/>
      <c r="K1122" s="298" t="n">
        <v>0.298171</v>
      </c>
      <c r="L1122" s="56" t="n">
        <f aca="false">(Q1122+Q1121)/2</f>
        <v>278.302740387628</v>
      </c>
      <c r="M1122" s="56" t="n">
        <f aca="false">(P1122+P1121)/2</f>
        <v>423.0996045</v>
      </c>
      <c r="N1122" s="56" t="n">
        <f aca="false">(O1122+O1121)/2</f>
        <v>41.094</v>
      </c>
      <c r="O1122" s="298" t="n">
        <f aca="false">$O$204</f>
        <v>41.094</v>
      </c>
      <c r="P1122" s="157" t="n">
        <f aca="false">$P$204</f>
        <v>423.0996045</v>
      </c>
      <c r="Q1122" s="157" t="n">
        <f aca="false">Q1121-K1122</f>
        <v>278.153654887628</v>
      </c>
      <c r="R1122" s="298" t="n">
        <f aca="false">S1122-0.5*K1122</f>
        <v>190.210600839999</v>
      </c>
      <c r="S1122" s="298" t="n">
        <f aca="false">S1121+K1122</f>
        <v>190.359686339999</v>
      </c>
      <c r="T1122" s="298"/>
      <c r="U1122" s="56" t="n">
        <f aca="false">R1122-$U$23</f>
        <v>121.731970973599</v>
      </c>
      <c r="V1122" s="56"/>
      <c r="W1122" s="56"/>
    </row>
    <row r="1123" customFormat="false" ht="12.75" hidden="false" customHeight="false" outlineLevel="0" collapsed="false">
      <c r="A1123" s="296"/>
      <c r="B1123" s="296"/>
      <c r="C1123" s="296"/>
      <c r="D1123" s="297"/>
      <c r="E1123" s="153"/>
      <c r="F1123" s="155"/>
      <c r="G1123" s="155"/>
      <c r="H1123" s="156"/>
      <c r="I1123" s="157"/>
      <c r="J1123" s="159"/>
      <c r="K1123" s="298" t="n">
        <v>0</v>
      </c>
      <c r="L1123" s="56" t="n">
        <f aca="false">(Q1123+Q1122)/2</f>
        <v>278.153654887628</v>
      </c>
      <c r="M1123" s="56" t="n">
        <f aca="false">(P1123+P1122)/2</f>
        <v>423.0996045</v>
      </c>
      <c r="N1123" s="56" t="n">
        <f aca="false">(O1123+O1122)/2</f>
        <v>41.094</v>
      </c>
      <c r="O1123" s="298" t="n">
        <f aca="false">$O$204</f>
        <v>41.094</v>
      </c>
      <c r="P1123" s="157" t="n">
        <f aca="false">$P$204</f>
        <v>423.0996045</v>
      </c>
      <c r="Q1123" s="157" t="n">
        <f aca="false">Q1122-K1123</f>
        <v>278.153654887628</v>
      </c>
      <c r="R1123" s="298" t="n">
        <f aca="false">S1123-0.5*K1123</f>
        <v>190.359686339999</v>
      </c>
      <c r="S1123" s="298" t="n">
        <f aca="false">S1122+K1123</f>
        <v>190.359686339999</v>
      </c>
      <c r="T1123" s="298"/>
      <c r="U1123" s="56" t="n">
        <f aca="false">R1123-$U$23</f>
        <v>121.881056473599</v>
      </c>
      <c r="V1123" s="56"/>
      <c r="W1123" s="56"/>
    </row>
    <row r="1124" customFormat="false" ht="12.75" hidden="false" customHeight="false" outlineLevel="0" collapsed="false">
      <c r="A1124" s="296"/>
      <c r="B1124" s="296"/>
      <c r="C1124" s="296"/>
      <c r="D1124" s="297"/>
      <c r="E1124" s="153"/>
      <c r="F1124" s="155"/>
      <c r="G1124" s="155"/>
      <c r="H1124" s="156"/>
      <c r="I1124" s="157"/>
      <c r="J1124" s="159"/>
      <c r="K1124" s="298" t="n">
        <v>0</v>
      </c>
      <c r="L1124" s="56" t="n">
        <f aca="false">(Q1124+Q1123)/2</f>
        <v>278.153654887628</v>
      </c>
      <c r="M1124" s="56" t="n">
        <f aca="false">(P1124+P1123)/2</f>
        <v>423.0996045</v>
      </c>
      <c r="N1124" s="56" t="n">
        <f aca="false">(O1124+O1123)/2</f>
        <v>41.094</v>
      </c>
      <c r="O1124" s="298" t="n">
        <f aca="false">$O$204</f>
        <v>41.094</v>
      </c>
      <c r="P1124" s="157" t="n">
        <f aca="false">$P$204</f>
        <v>423.0996045</v>
      </c>
      <c r="Q1124" s="157" t="n">
        <f aca="false">Q1123-K1124</f>
        <v>278.153654887628</v>
      </c>
      <c r="R1124" s="298" t="n">
        <f aca="false">S1124-0.5*K1124</f>
        <v>190.359686339999</v>
      </c>
      <c r="S1124" s="298" t="n">
        <f aca="false">S1123+K1124</f>
        <v>190.359686339999</v>
      </c>
      <c r="T1124" s="298"/>
      <c r="U1124" s="56" t="n">
        <f aca="false">R1124-$U$23</f>
        <v>121.881056473599</v>
      </c>
      <c r="V1124" s="56"/>
      <c r="W1124" s="56"/>
    </row>
    <row r="1125" customFormat="false" ht="12.75" hidden="false" customHeight="false" outlineLevel="0" collapsed="false">
      <c r="A1125" s="296"/>
      <c r="B1125" s="296"/>
      <c r="C1125" s="296"/>
      <c r="D1125" s="297"/>
      <c r="E1125" s="153"/>
      <c r="F1125" s="155"/>
      <c r="G1125" s="155" t="s">
        <v>300</v>
      </c>
      <c r="H1125" s="156"/>
      <c r="I1125" s="157"/>
      <c r="J1125" s="159"/>
      <c r="K1125" s="298" t="n">
        <v>0.099517</v>
      </c>
      <c r="L1125" s="56" t="n">
        <f aca="false">(Q1125+Q1124)/2</f>
        <v>278.103896387628</v>
      </c>
      <c r="M1125" s="56" t="n">
        <f aca="false">(P1125+P1124)/2</f>
        <v>423.0996045</v>
      </c>
      <c r="N1125" s="56" t="n">
        <f aca="false">(O1125+O1124)/2</f>
        <v>41.094</v>
      </c>
      <c r="O1125" s="298" t="n">
        <f aca="false">$O$204</f>
        <v>41.094</v>
      </c>
      <c r="P1125" s="157" t="n">
        <f aca="false">$P$204</f>
        <v>423.0996045</v>
      </c>
      <c r="Q1125" s="157" t="n">
        <f aca="false">Q1124-K1125</f>
        <v>278.054137887628</v>
      </c>
      <c r="R1125" s="298" t="n">
        <f aca="false">S1125-0.5*K1125</f>
        <v>190.409444839999</v>
      </c>
      <c r="S1125" s="298" t="n">
        <f aca="false">S1124+K1125</f>
        <v>190.459203339999</v>
      </c>
      <c r="T1125" s="298"/>
      <c r="U1125" s="56" t="n">
        <f aca="false">R1125-$U$23</f>
        <v>121.930814973599</v>
      </c>
      <c r="V1125" s="56"/>
      <c r="W1125" s="56"/>
    </row>
    <row r="1126" customFormat="false" ht="12.75" hidden="false" customHeight="false" outlineLevel="0" collapsed="false">
      <c r="A1126" s="296" t="s">
        <v>663</v>
      </c>
      <c r="B1126" s="296" t="str">
        <f aca="false">B1088</f>
        <v>CB11</v>
      </c>
      <c r="C1126" s="296" t="s">
        <v>803</v>
      </c>
      <c r="D1126" s="297" t="n">
        <f aca="false">ROUND(10*R1126,0)</f>
        <v>1906</v>
      </c>
      <c r="E1126" s="153" t="s">
        <v>1046</v>
      </c>
      <c r="F1126" s="155"/>
      <c r="G1126" s="155" t="s">
        <v>751</v>
      </c>
      <c r="H1126" s="156" t="n">
        <v>34</v>
      </c>
      <c r="I1126" s="157"/>
      <c r="J1126" s="159"/>
      <c r="K1126" s="298" t="n">
        <v>0.298171</v>
      </c>
      <c r="L1126" s="56" t="n">
        <f aca="false">(Q1126+Q1125)/2</f>
        <v>277.905052387628</v>
      </c>
      <c r="M1126" s="56" t="n">
        <f aca="false">(P1126+P1125)/2</f>
        <v>423.0996045</v>
      </c>
      <c r="N1126" s="56" t="n">
        <f aca="false">(O1126+O1125)/2</f>
        <v>41.094</v>
      </c>
      <c r="O1126" s="298" t="n">
        <f aca="false">$O$204</f>
        <v>41.094</v>
      </c>
      <c r="P1126" s="157" t="n">
        <f aca="false">$P$204</f>
        <v>423.0996045</v>
      </c>
      <c r="Q1126" s="157" t="n">
        <f aca="false">Q1125-K1126</f>
        <v>277.755966887628</v>
      </c>
      <c r="R1126" s="298" t="n">
        <f aca="false">S1126-0.5*K1126</f>
        <v>190.608288839999</v>
      </c>
      <c r="S1126" s="298" t="n">
        <f aca="false">S1125+K1126</f>
        <v>190.757374339999</v>
      </c>
      <c r="T1126" s="298"/>
      <c r="U1126" s="56" t="n">
        <f aca="false">R1126-$U$23</f>
        <v>122.129658973599</v>
      </c>
      <c r="V1126" s="56"/>
      <c r="W1126" s="56"/>
    </row>
    <row r="1127" customFormat="false" ht="12.75" hidden="false" customHeight="false" outlineLevel="0" collapsed="false">
      <c r="A1127" s="296"/>
      <c r="B1127" s="296"/>
      <c r="C1127" s="296"/>
      <c r="D1127" s="297"/>
      <c r="E1127" s="153"/>
      <c r="F1127" s="155"/>
      <c r="G1127" s="155"/>
      <c r="H1127" s="156"/>
      <c r="I1127" s="157"/>
      <c r="J1127" s="159"/>
      <c r="K1127" s="298" t="n">
        <v>0</v>
      </c>
      <c r="L1127" s="56" t="n">
        <f aca="false">(Q1127+Q1126)/2</f>
        <v>277.755966887628</v>
      </c>
      <c r="M1127" s="56" t="n">
        <f aca="false">(P1127+P1126)/2</f>
        <v>423.0996045</v>
      </c>
      <c r="N1127" s="56" t="n">
        <f aca="false">(O1127+O1126)/2</f>
        <v>41.094</v>
      </c>
      <c r="O1127" s="298" t="n">
        <f aca="false">$O$204</f>
        <v>41.094</v>
      </c>
      <c r="P1127" s="157" t="n">
        <f aca="false">$P$204</f>
        <v>423.0996045</v>
      </c>
      <c r="Q1127" s="157" t="n">
        <f aca="false">Q1126-K1127</f>
        <v>277.755966887628</v>
      </c>
      <c r="R1127" s="298" t="n">
        <f aca="false">S1127-0.5*K1127</f>
        <v>190.757374339999</v>
      </c>
      <c r="S1127" s="298" t="n">
        <f aca="false">S1126+K1127</f>
        <v>190.757374339999</v>
      </c>
      <c r="T1127" s="298"/>
      <c r="U1127" s="56" t="n">
        <f aca="false">R1127-$U$23</f>
        <v>122.278744473599</v>
      </c>
      <c r="V1127" s="56"/>
      <c r="W1127" s="56"/>
    </row>
    <row r="1128" customFormat="false" ht="12.75" hidden="false" customHeight="false" outlineLevel="0" collapsed="false">
      <c r="A1128" s="296" t="s">
        <v>663</v>
      </c>
      <c r="B1128" s="296" t="str">
        <f aca="false">B1088</f>
        <v>CB11</v>
      </c>
      <c r="C1128" s="296" t="s">
        <v>554</v>
      </c>
      <c r="D1128" s="297" t="n">
        <f aca="false">ROUND(10*R1128,0)</f>
        <v>1908</v>
      </c>
      <c r="E1128" s="153" t="s">
        <v>1047</v>
      </c>
      <c r="F1128" s="155" t="s">
        <v>556</v>
      </c>
      <c r="G1128" s="155" t="s">
        <v>557</v>
      </c>
      <c r="H1128" s="156"/>
      <c r="I1128" s="157"/>
      <c r="J1128" s="159"/>
      <c r="K1128" s="298" t="n">
        <v>0</v>
      </c>
      <c r="L1128" s="56" t="n">
        <f aca="false">(Q1128+Q1127)/2</f>
        <v>277.755966887628</v>
      </c>
      <c r="M1128" s="56" t="n">
        <f aca="false">(P1128+P1127)/2</f>
        <v>423.0996045</v>
      </c>
      <c r="N1128" s="56" t="n">
        <f aca="false">(O1128+O1127)/2</f>
        <v>41.094</v>
      </c>
      <c r="O1128" s="298" t="n">
        <f aca="false">$O$204</f>
        <v>41.094</v>
      </c>
      <c r="P1128" s="157" t="n">
        <f aca="false">$P$204</f>
        <v>423.0996045</v>
      </c>
      <c r="Q1128" s="157" t="n">
        <f aca="false">Q1127-K1128</f>
        <v>277.755966887628</v>
      </c>
      <c r="R1128" s="298" t="n">
        <f aca="false">S1128-0.5*K1128</f>
        <v>190.757374339999</v>
      </c>
      <c r="S1128" s="298" t="n">
        <f aca="false">S1127+K1128</f>
        <v>190.757374339999</v>
      </c>
      <c r="T1128" s="298"/>
      <c r="U1128" s="56" t="n">
        <f aca="false">R1128-$U$23</f>
        <v>122.278744473599</v>
      </c>
      <c r="V1128" s="56"/>
      <c r="W1128" s="56"/>
    </row>
    <row r="1129" customFormat="false" ht="12.75" hidden="false" customHeight="false" outlineLevel="0" collapsed="false">
      <c r="A1129" s="296"/>
      <c r="B1129" s="296"/>
      <c r="C1129" s="296"/>
      <c r="D1129" s="297"/>
      <c r="E1129" s="153"/>
      <c r="F1129" s="155"/>
      <c r="G1129" s="155" t="s">
        <v>300</v>
      </c>
      <c r="H1129" s="156"/>
      <c r="I1129" s="157"/>
      <c r="J1129" s="159"/>
      <c r="K1129" s="298" t="n">
        <v>0.09650984</v>
      </c>
      <c r="L1129" s="56" t="n">
        <f aca="false">(Q1129+Q1128)/2</f>
        <v>277.707711967628</v>
      </c>
      <c r="M1129" s="56" t="n">
        <f aca="false">(P1129+P1128)/2</f>
        <v>423.0996045</v>
      </c>
      <c r="N1129" s="56" t="n">
        <f aca="false">(O1129+O1128)/2</f>
        <v>41.094</v>
      </c>
      <c r="O1129" s="298" t="n">
        <f aca="false">$O$204</f>
        <v>41.094</v>
      </c>
      <c r="P1129" s="157" t="n">
        <f aca="false">$P$204</f>
        <v>423.0996045</v>
      </c>
      <c r="Q1129" s="157" t="n">
        <f aca="false">Q1128-K1129</f>
        <v>277.659457047628</v>
      </c>
      <c r="R1129" s="298" t="n">
        <f aca="false">S1129-0.5*K1129</f>
        <v>190.805629259999</v>
      </c>
      <c r="S1129" s="298" t="n">
        <f aca="false">S1128+K1129</f>
        <v>190.853884179999</v>
      </c>
      <c r="T1129" s="298"/>
      <c r="U1129" s="56" t="n">
        <f aca="false">R1129-$U$23</f>
        <v>122.326999393599</v>
      </c>
      <c r="V1129" s="56"/>
      <c r="W1129" s="56"/>
    </row>
    <row r="1130" customFormat="false" ht="12.75" hidden="false" customHeight="false" outlineLevel="0" collapsed="false">
      <c r="A1130" s="296" t="s">
        <v>663</v>
      </c>
      <c r="B1130" s="296" t="str">
        <f aca="false">B1088</f>
        <v>CB11</v>
      </c>
      <c r="C1130" s="296" t="s">
        <v>579</v>
      </c>
      <c r="D1130" s="297" t="n">
        <f aca="false">ROUND(10*R1130,0)</f>
        <v>1909</v>
      </c>
      <c r="E1130" s="153" t="s">
        <v>1048</v>
      </c>
      <c r="F1130" s="155" t="s">
        <v>672</v>
      </c>
      <c r="G1130" s="155" t="s">
        <v>673</v>
      </c>
      <c r="H1130" s="156" t="n">
        <v>40</v>
      </c>
      <c r="I1130" s="157"/>
      <c r="J1130" s="159"/>
      <c r="K1130" s="298" t="n">
        <v>0</v>
      </c>
      <c r="L1130" s="56" t="n">
        <f aca="false">(Q1130+Q1129)/2</f>
        <v>277.659457047628</v>
      </c>
      <c r="M1130" s="56" t="n">
        <f aca="false">(P1130+P1129)/2</f>
        <v>423.0996045</v>
      </c>
      <c r="N1130" s="56" t="n">
        <f aca="false">(O1130+O1129)/2</f>
        <v>41.094</v>
      </c>
      <c r="O1130" s="298" t="n">
        <f aca="false">$O$204</f>
        <v>41.094</v>
      </c>
      <c r="P1130" s="157" t="n">
        <f aca="false">$P$204</f>
        <v>423.0996045</v>
      </c>
      <c r="Q1130" s="157" t="n">
        <f aca="false">Q1129-K1130</f>
        <v>277.659457047628</v>
      </c>
      <c r="R1130" s="298" t="n">
        <f aca="false">S1130-0.5*K1130</f>
        <v>190.853884179999</v>
      </c>
      <c r="S1130" s="298" t="n">
        <f aca="false">S1129+K1130</f>
        <v>190.853884179999</v>
      </c>
      <c r="T1130" s="298"/>
      <c r="U1130" s="56" t="n">
        <f aca="false">R1130-$U$23</f>
        <v>122.375254313599</v>
      </c>
      <c r="V1130" s="56"/>
      <c r="W1130" s="56"/>
    </row>
    <row r="1131" customFormat="false" ht="12.75" hidden="false" customHeight="false" outlineLevel="0" collapsed="false">
      <c r="A1131" s="296"/>
      <c r="B1131" s="296"/>
      <c r="C1131" s="296"/>
      <c r="D1131" s="297"/>
      <c r="E1131" s="153"/>
      <c r="F1131" s="155"/>
      <c r="G1131" s="155" t="s">
        <v>674</v>
      </c>
      <c r="H1131" s="156"/>
      <c r="I1131" s="157"/>
      <c r="J1131" s="159"/>
      <c r="K1131" s="298" t="n">
        <v>0.05588</v>
      </c>
      <c r="L1131" s="56" t="n">
        <f aca="false">(Q1131+Q1130)/2</f>
        <v>277.631517047628</v>
      </c>
      <c r="M1131" s="56" t="n">
        <f aca="false">(P1131+P1130)/2</f>
        <v>423.0996045</v>
      </c>
      <c r="N1131" s="56" t="n">
        <f aca="false">(O1131+O1130)/2</f>
        <v>41.094</v>
      </c>
      <c r="O1131" s="298" t="n">
        <f aca="false">$O$204</f>
        <v>41.094</v>
      </c>
      <c r="P1131" s="157" t="n">
        <f aca="false">$P$204</f>
        <v>423.0996045</v>
      </c>
      <c r="Q1131" s="157" t="n">
        <f aca="false">Q1130-K1131</f>
        <v>277.603577047628</v>
      </c>
      <c r="R1131" s="298" t="n">
        <f aca="false">S1131-0.5*K1131</f>
        <v>190.881824179999</v>
      </c>
      <c r="S1131" s="298" t="n">
        <f aca="false">S1130+K1131</f>
        <v>190.909764179999</v>
      </c>
      <c r="T1131" s="298"/>
      <c r="U1131" s="56" t="n">
        <f aca="false">R1131-$U$23</f>
        <v>122.403194313599</v>
      </c>
      <c r="V1131" s="56"/>
      <c r="W1131" s="56"/>
    </row>
    <row r="1132" customFormat="false" ht="12.75" hidden="false" customHeight="false" outlineLevel="0" collapsed="false">
      <c r="A1132" s="296"/>
      <c r="B1132" s="296"/>
      <c r="C1132" s="296"/>
      <c r="D1132" s="297"/>
      <c r="E1132" s="153"/>
      <c r="F1132" s="155"/>
      <c r="G1132" s="155" t="s">
        <v>675</v>
      </c>
      <c r="H1132" s="156"/>
      <c r="I1132" s="157"/>
      <c r="J1132" s="159"/>
      <c r="K1132" s="298" t="n">
        <v>0.076136</v>
      </c>
      <c r="L1132" s="56" t="n">
        <f aca="false">(Q1132+Q1131)/2</f>
        <v>277.565509047628</v>
      </c>
      <c r="M1132" s="56" t="n">
        <f aca="false">(P1132+P1131)/2</f>
        <v>423.0996045</v>
      </c>
      <c r="N1132" s="56" t="n">
        <f aca="false">(O1132+O1131)/2</f>
        <v>41.094</v>
      </c>
      <c r="O1132" s="298" t="n">
        <f aca="false">$O$204</f>
        <v>41.094</v>
      </c>
      <c r="P1132" s="157" t="n">
        <f aca="false">$P$204</f>
        <v>423.0996045</v>
      </c>
      <c r="Q1132" s="157" t="n">
        <f aca="false">Q1131-K1132</f>
        <v>277.527441047628</v>
      </c>
      <c r="R1132" s="298" t="n">
        <f aca="false">S1132-0.5*K1132</f>
        <v>190.947832179999</v>
      </c>
      <c r="S1132" s="298" t="n">
        <f aca="false">S1131+K1132</f>
        <v>190.985900179999</v>
      </c>
      <c r="T1132" s="298"/>
      <c r="U1132" s="56" t="n">
        <f aca="false">R1132-$U$23</f>
        <v>122.469202313599</v>
      </c>
      <c r="V1132" s="56"/>
      <c r="W1132" s="56"/>
    </row>
    <row r="1133" customFormat="false" ht="12.75" hidden="false" customHeight="false" outlineLevel="0" collapsed="false">
      <c r="A1133" s="296" t="s">
        <v>663</v>
      </c>
      <c r="B1133" s="296" t="str">
        <f aca="false">B1088</f>
        <v>CB11</v>
      </c>
      <c r="C1133" s="296" t="s">
        <v>807</v>
      </c>
      <c r="D1133" s="297" t="n">
        <f aca="false">ROUND(10*R1133,0)</f>
        <v>1912</v>
      </c>
      <c r="E1133" s="153" t="s">
        <v>1049</v>
      </c>
      <c r="F1133" s="155" t="s">
        <v>765</v>
      </c>
      <c r="G1133" s="155" t="s">
        <v>680</v>
      </c>
      <c r="H1133" s="156" t="n">
        <v>40</v>
      </c>
      <c r="I1133" s="157"/>
      <c r="J1133" s="159"/>
      <c r="K1133" s="298" t="n">
        <v>0.5</v>
      </c>
      <c r="L1133" s="56" t="n">
        <f aca="false">(Q1133+Q1132)/2</f>
        <v>277.277441047628</v>
      </c>
      <c r="M1133" s="56" t="n">
        <f aca="false">(P1133+P1132)/2</f>
        <v>423.0996045</v>
      </c>
      <c r="N1133" s="56" t="n">
        <f aca="false">(O1133+O1132)/2</f>
        <v>41.094</v>
      </c>
      <c r="O1133" s="298" t="n">
        <f aca="false">$O$204</f>
        <v>41.094</v>
      </c>
      <c r="P1133" s="157" t="n">
        <f aca="false">$P$204</f>
        <v>423.0996045</v>
      </c>
      <c r="Q1133" s="157" t="n">
        <f aca="false">Q1132-K1133</f>
        <v>277.027441047628</v>
      </c>
      <c r="R1133" s="298" t="n">
        <f aca="false">S1133-0.5*K1133</f>
        <v>191.235900179999</v>
      </c>
      <c r="S1133" s="298" t="n">
        <f aca="false">S1132+K1133</f>
        <v>191.485900179999</v>
      </c>
      <c r="T1133" s="298"/>
      <c r="U1133" s="56" t="n">
        <f aca="false">R1133-$U$23</f>
        <v>122.757270313599</v>
      </c>
      <c r="V1133" s="56"/>
      <c r="W1133" s="56"/>
    </row>
    <row r="1134" customFormat="false" ht="12.75" hidden="false" customHeight="false" outlineLevel="0" collapsed="false">
      <c r="A1134" s="296"/>
      <c r="B1134" s="296"/>
      <c r="C1134" s="296"/>
      <c r="D1134" s="297"/>
      <c r="E1134" s="153"/>
      <c r="F1134" s="155"/>
      <c r="G1134" s="155" t="s">
        <v>681</v>
      </c>
      <c r="H1134" s="156"/>
      <c r="I1134" s="157"/>
      <c r="J1134" s="159"/>
      <c r="K1134" s="298" t="n">
        <v>0.076136</v>
      </c>
      <c r="L1134" s="56" t="n">
        <f aca="false">(Q1134+Q1133)/2</f>
        <v>276.989373047628</v>
      </c>
      <c r="M1134" s="56" t="n">
        <f aca="false">(P1134+P1133)/2</f>
        <v>423.0996045</v>
      </c>
      <c r="N1134" s="56" t="n">
        <f aca="false">(O1134+O1133)/2</f>
        <v>41.094</v>
      </c>
      <c r="O1134" s="298" t="n">
        <f aca="false">$O$204</f>
        <v>41.094</v>
      </c>
      <c r="P1134" s="157" t="n">
        <f aca="false">$P$204</f>
        <v>423.0996045</v>
      </c>
      <c r="Q1134" s="157" t="n">
        <f aca="false">Q1133-K1134</f>
        <v>276.951305047628</v>
      </c>
      <c r="R1134" s="298" t="n">
        <f aca="false">S1134-0.5*K1134</f>
        <v>191.523968179999</v>
      </c>
      <c r="S1134" s="298" t="n">
        <f aca="false">S1133+K1134</f>
        <v>191.562036179999</v>
      </c>
      <c r="T1134" s="298"/>
      <c r="U1134" s="56" t="n">
        <f aca="false">R1134-$U$23</f>
        <v>123.045338313599</v>
      </c>
      <c r="V1134" s="56"/>
      <c r="W1134" s="56"/>
    </row>
    <row r="1135" customFormat="false" ht="12.75" hidden="false" customHeight="false" outlineLevel="0" collapsed="false">
      <c r="A1135" s="296"/>
      <c r="B1135" s="296"/>
      <c r="C1135" s="296"/>
      <c r="D1135" s="297"/>
      <c r="E1135" s="153"/>
      <c r="F1135" s="155"/>
      <c r="G1135" s="155" t="s">
        <v>300</v>
      </c>
      <c r="H1135" s="156"/>
      <c r="I1135" s="157"/>
      <c r="J1135" s="159"/>
      <c r="K1135" s="298" t="n">
        <v>0.099517</v>
      </c>
      <c r="L1135" s="56" t="n">
        <f aca="false">(Q1135+Q1134)/2</f>
        <v>276.901546547628</v>
      </c>
      <c r="M1135" s="56" t="n">
        <f aca="false">(P1135+P1134)/2</f>
        <v>423.0996045</v>
      </c>
      <c r="N1135" s="56" t="n">
        <f aca="false">(O1135+O1134)/2</f>
        <v>41.094</v>
      </c>
      <c r="O1135" s="298" t="n">
        <f aca="false">$O$204</f>
        <v>41.094</v>
      </c>
      <c r="P1135" s="157" t="n">
        <f aca="false">$P$204</f>
        <v>423.0996045</v>
      </c>
      <c r="Q1135" s="157" t="n">
        <f aca="false">Q1134-K1135</f>
        <v>276.851788047628</v>
      </c>
      <c r="R1135" s="298" t="n">
        <f aca="false">S1135-0.5*K1135</f>
        <v>191.611794679999</v>
      </c>
      <c r="S1135" s="298" t="n">
        <f aca="false">S1134+K1135</f>
        <v>191.661553179999</v>
      </c>
      <c r="T1135" s="298"/>
      <c r="U1135" s="56" t="n">
        <f aca="false">R1135-$U$23</f>
        <v>123.133164813599</v>
      </c>
      <c r="V1135" s="56"/>
      <c r="W1135" s="56"/>
    </row>
    <row r="1136" customFormat="false" ht="12.75" hidden="false" customHeight="false" outlineLevel="0" collapsed="false">
      <c r="A1136" s="296" t="s">
        <v>663</v>
      </c>
      <c r="B1136" s="296" t="str">
        <f aca="false">B1088</f>
        <v>CB11</v>
      </c>
      <c r="C1136" s="296" t="s">
        <v>809</v>
      </c>
      <c r="D1136" s="297" t="n">
        <f aca="false">ROUND(10*R1136,0)</f>
        <v>1918</v>
      </c>
      <c r="E1136" s="153" t="s">
        <v>1050</v>
      </c>
      <c r="F1136" s="155"/>
      <c r="G1136" s="155" t="s">
        <v>751</v>
      </c>
      <c r="H1136" s="156" t="n">
        <v>34</v>
      </c>
      <c r="I1136" s="157"/>
      <c r="J1136" s="159"/>
      <c r="K1136" s="298" t="n">
        <v>0.298171</v>
      </c>
      <c r="L1136" s="56" t="n">
        <f aca="false">(Q1136+Q1135)/2</f>
        <v>276.702702547628</v>
      </c>
      <c r="M1136" s="56" t="n">
        <f aca="false">(P1136+P1135)/2</f>
        <v>423.0996045</v>
      </c>
      <c r="N1136" s="56" t="n">
        <f aca="false">(O1136+O1135)/2</f>
        <v>41.094</v>
      </c>
      <c r="O1136" s="298" t="n">
        <f aca="false">$O$204</f>
        <v>41.094</v>
      </c>
      <c r="P1136" s="157" t="n">
        <f aca="false">$P$204</f>
        <v>423.0996045</v>
      </c>
      <c r="Q1136" s="157" t="n">
        <f aca="false">Q1135-K1136</f>
        <v>276.553617047628</v>
      </c>
      <c r="R1136" s="298" t="n">
        <f aca="false">S1136-0.5*K1136</f>
        <v>191.810638679999</v>
      </c>
      <c r="S1136" s="298" t="n">
        <f aca="false">S1135+K1136</f>
        <v>191.959724179999</v>
      </c>
      <c r="T1136" s="298"/>
      <c r="U1136" s="56" t="n">
        <f aca="false">R1136-$U$23</f>
        <v>123.332008813599</v>
      </c>
      <c r="V1136" s="56"/>
      <c r="W1136" s="56"/>
    </row>
    <row r="1137" customFormat="false" ht="12.75" hidden="false" customHeight="false" outlineLevel="0" collapsed="false">
      <c r="A1137" s="296"/>
      <c r="B1137" s="296"/>
      <c r="C1137" s="296"/>
      <c r="D1137" s="297"/>
      <c r="E1137" s="153"/>
      <c r="F1137" s="155"/>
      <c r="G1137" s="155"/>
      <c r="H1137" s="156"/>
      <c r="I1137" s="157"/>
      <c r="J1137" s="159"/>
      <c r="K1137" s="298" t="n">
        <v>0</v>
      </c>
      <c r="L1137" s="56" t="n">
        <f aca="false">(Q1137+Q1136)/2</f>
        <v>276.553617047628</v>
      </c>
      <c r="M1137" s="56" t="n">
        <f aca="false">(P1137+P1136)/2</f>
        <v>423.0996045</v>
      </c>
      <c r="N1137" s="56" t="n">
        <f aca="false">(O1137+O1136)/2</f>
        <v>41.094</v>
      </c>
      <c r="O1137" s="298" t="n">
        <f aca="false">$O$204</f>
        <v>41.094</v>
      </c>
      <c r="P1137" s="157" t="n">
        <f aca="false">$P$204</f>
        <v>423.0996045</v>
      </c>
      <c r="Q1137" s="157" t="n">
        <f aca="false">Q1136-K1137</f>
        <v>276.553617047628</v>
      </c>
      <c r="R1137" s="298" t="n">
        <f aca="false">S1137-0.5*K1137</f>
        <v>191.959724179999</v>
      </c>
      <c r="S1137" s="298" t="n">
        <f aca="false">S1136+K1137</f>
        <v>191.959724179999</v>
      </c>
      <c r="T1137" s="298"/>
      <c r="U1137" s="56" t="n">
        <f aca="false">R1137-$U$23</f>
        <v>123.481094313599</v>
      </c>
      <c r="V1137" s="56"/>
      <c r="W1137" s="56"/>
    </row>
    <row r="1138" customFormat="false" ht="12.75" hidden="false" customHeight="false" outlineLevel="0" collapsed="false">
      <c r="A1138" s="296"/>
      <c r="B1138" s="296"/>
      <c r="C1138" s="296"/>
      <c r="D1138" s="297"/>
      <c r="E1138" s="153"/>
      <c r="F1138" s="155"/>
      <c r="G1138" s="155"/>
      <c r="H1138" s="156"/>
      <c r="I1138" s="157"/>
      <c r="J1138" s="159"/>
      <c r="K1138" s="298" t="n">
        <v>0</v>
      </c>
      <c r="L1138" s="56" t="n">
        <f aca="false">(Q1138+Q1137)/2</f>
        <v>276.553617047628</v>
      </c>
      <c r="M1138" s="56" t="n">
        <f aca="false">(P1138+P1137)/2</f>
        <v>423.0996045</v>
      </c>
      <c r="N1138" s="56" t="n">
        <f aca="false">(O1138+O1137)/2</f>
        <v>41.094</v>
      </c>
      <c r="O1138" s="298" t="n">
        <f aca="false">$O$204</f>
        <v>41.094</v>
      </c>
      <c r="P1138" s="157" t="n">
        <f aca="false">$P$204</f>
        <v>423.0996045</v>
      </c>
      <c r="Q1138" s="157" t="n">
        <f aca="false">Q1137-K1138</f>
        <v>276.553617047628</v>
      </c>
      <c r="R1138" s="298" t="n">
        <f aca="false">S1138-0.5*K1138</f>
        <v>191.959724179999</v>
      </c>
      <c r="S1138" s="298" t="n">
        <f aca="false">S1137+K1138</f>
        <v>191.959724179999</v>
      </c>
      <c r="T1138" s="298"/>
      <c r="U1138" s="56" t="n">
        <f aca="false">R1138-$U$23</f>
        <v>123.481094313599</v>
      </c>
      <c r="V1138" s="56"/>
      <c r="W1138" s="56"/>
    </row>
    <row r="1139" customFormat="false" ht="12.75" hidden="false" customHeight="false" outlineLevel="0" collapsed="false">
      <c r="A1139" s="296"/>
      <c r="B1139" s="296"/>
      <c r="C1139" s="296"/>
      <c r="D1139" s="297"/>
      <c r="E1139" s="314"/>
      <c r="F1139" s="155"/>
      <c r="G1139" s="155" t="s">
        <v>666</v>
      </c>
      <c r="H1139" s="156"/>
      <c r="I1139" s="304"/>
      <c r="J1139" s="159"/>
      <c r="K1139" s="300" t="n">
        <v>0.190822</v>
      </c>
      <c r="L1139" s="56" t="n">
        <f aca="false">(Q1139+Q1138)/2</f>
        <v>276.458206047628</v>
      </c>
      <c r="M1139" s="56" t="n">
        <f aca="false">(P1139+P1138)/2</f>
        <v>423.0996045</v>
      </c>
      <c r="N1139" s="56" t="n">
        <f aca="false">(O1139+O1138)/2</f>
        <v>41.094</v>
      </c>
      <c r="O1139" s="298" t="n">
        <f aca="false">$O$204</f>
        <v>41.094</v>
      </c>
      <c r="P1139" s="157" t="n">
        <f aca="false">$P$204</f>
        <v>423.0996045</v>
      </c>
      <c r="Q1139" s="157" t="n">
        <f aca="false">Q1138-K1139</f>
        <v>276.362795047628</v>
      </c>
      <c r="R1139" s="298" t="n">
        <f aca="false">S1139-0.5*K1139</f>
        <v>192.055135179999</v>
      </c>
      <c r="S1139" s="298" t="n">
        <f aca="false">S1138+K1139</f>
        <v>192.150546179999</v>
      </c>
      <c r="T1139" s="304"/>
      <c r="U1139" s="56" t="n">
        <f aca="false">R1139-$U$23</f>
        <v>123.576505313599</v>
      </c>
      <c r="V1139" s="56"/>
      <c r="W1139" s="56"/>
    </row>
    <row r="1140" customFormat="false" ht="12.75" hidden="false" customHeight="false" outlineLevel="0" collapsed="false">
      <c r="A1140" s="296" t="s">
        <v>663</v>
      </c>
      <c r="B1140" s="296" t="str">
        <f aca="false">B1088</f>
        <v>CB11</v>
      </c>
      <c r="C1140" s="296" t="s">
        <v>265</v>
      </c>
      <c r="D1140" s="297" t="n">
        <f aca="false">ROUND(10*R1140,0)</f>
        <v>1922</v>
      </c>
      <c r="E1140" s="298" t="s">
        <v>1051</v>
      </c>
      <c r="F1140" s="168"/>
      <c r="G1140" s="299" t="s">
        <v>304</v>
      </c>
      <c r="H1140" s="156" t="n">
        <v>40</v>
      </c>
      <c r="I1140" s="157"/>
      <c r="J1140" s="159"/>
      <c r="K1140" s="300" t="n">
        <v>0.057404</v>
      </c>
      <c r="L1140" s="56" t="n">
        <f aca="false">(Q1140+Q1139)/2</f>
        <v>276.334093047628</v>
      </c>
      <c r="M1140" s="56" t="n">
        <f aca="false">(P1140+P1139)/2</f>
        <v>423.0996045</v>
      </c>
      <c r="N1140" s="56" t="n">
        <f aca="false">(O1140+O1139)/2</f>
        <v>41.094</v>
      </c>
      <c r="O1140" s="298" t="n">
        <f aca="false">$O$204</f>
        <v>41.094</v>
      </c>
      <c r="P1140" s="157" t="n">
        <f aca="false">$P$204</f>
        <v>423.0996045</v>
      </c>
      <c r="Q1140" s="157" t="n">
        <f aca="false">Q1139-K1140</f>
        <v>276.305391047628</v>
      </c>
      <c r="R1140" s="298" t="n">
        <f aca="false">S1140-0.5*K1140</f>
        <v>192.179248179999</v>
      </c>
      <c r="S1140" s="298" t="n">
        <f aca="false">S1139+K1140</f>
        <v>192.207950179999</v>
      </c>
      <c r="T1140" s="298"/>
      <c r="U1140" s="56" t="n">
        <f aca="false">R1140-$U$23</f>
        <v>123.700618313599</v>
      </c>
      <c r="V1140" s="56"/>
      <c r="W1140" s="56"/>
    </row>
    <row r="1141" customFormat="false" ht="12.75" hidden="false" customHeight="false" outlineLevel="0" collapsed="false">
      <c r="A1141" s="271"/>
      <c r="B1141" s="271"/>
      <c r="C1141" s="271"/>
      <c r="D1141" s="272"/>
      <c r="E1141" s="271"/>
      <c r="F1141" s="274"/>
      <c r="G1141" s="274" t="s">
        <v>300</v>
      </c>
      <c r="H1141" s="275" t="n">
        <v>40</v>
      </c>
      <c r="I1141" s="278"/>
      <c r="J1141" s="277"/>
      <c r="K1141" s="278" t="n">
        <v>0.103502</v>
      </c>
      <c r="L1141" s="56" t="n">
        <f aca="false">(Q1141+Q1140)/2</f>
        <v>276.253640047628</v>
      </c>
      <c r="M1141" s="56" t="n">
        <f aca="false">(P1141+P1140)/2</f>
        <v>423.0996045</v>
      </c>
      <c r="N1141" s="56" t="n">
        <f aca="false">(O1141+O1140)/2</f>
        <v>41.094</v>
      </c>
      <c r="O1141" s="278" t="n">
        <f aca="false">$O$204</f>
        <v>41.094</v>
      </c>
      <c r="P1141" s="278" t="n">
        <f aca="false">$P$204</f>
        <v>423.0996045</v>
      </c>
      <c r="Q1141" s="278" t="n">
        <f aca="false">Q1140-K1141</f>
        <v>276.201889047628</v>
      </c>
      <c r="R1141" s="278" t="n">
        <f aca="false">S1141-0.5*K1141</f>
        <v>192.259701179999</v>
      </c>
      <c r="S1141" s="278" t="n">
        <f aca="false">S1140+K1141</f>
        <v>192.311452179999</v>
      </c>
      <c r="T1141" s="278"/>
      <c r="U1141" s="56" t="n">
        <f aca="false">R1141-$U$23</f>
        <v>123.781071313599</v>
      </c>
      <c r="V1141" s="56"/>
      <c r="W1141" s="56"/>
    </row>
    <row r="1142" customFormat="false" ht="12.75" hidden="false" customHeight="false" outlineLevel="0" collapsed="false">
      <c r="A1142" s="271" t="s">
        <v>663</v>
      </c>
      <c r="B1142" s="271" t="s">
        <v>1052</v>
      </c>
      <c r="C1142" s="271" t="s">
        <v>579</v>
      </c>
      <c r="D1142" s="272" t="n">
        <f aca="false">ROUND(10*R1142,0)</f>
        <v>1923</v>
      </c>
      <c r="E1142" s="280" t="s">
        <v>1053</v>
      </c>
      <c r="F1142" s="274" t="s">
        <v>699</v>
      </c>
      <c r="G1142" s="274" t="s">
        <v>582</v>
      </c>
      <c r="H1142" s="275"/>
      <c r="I1142" s="279"/>
      <c r="J1142" s="277"/>
      <c r="K1142" s="278" t="n">
        <v>0</v>
      </c>
      <c r="L1142" s="56" t="n">
        <f aca="false">(Q1142+Q1141)/2</f>
        <v>276.201889047628</v>
      </c>
      <c r="M1142" s="56" t="n">
        <f aca="false">(P1142+P1141)/2</f>
        <v>423.0996045</v>
      </c>
      <c r="N1142" s="56" t="n">
        <f aca="false">(O1142+O1141)/2</f>
        <v>41.094</v>
      </c>
      <c r="O1142" s="278" t="n">
        <f aca="false">$O$204</f>
        <v>41.094</v>
      </c>
      <c r="P1142" s="278" t="n">
        <f aca="false">$P$204</f>
        <v>423.0996045</v>
      </c>
      <c r="Q1142" s="278" t="n">
        <f aca="false">Q1141-K1142</f>
        <v>276.201889047628</v>
      </c>
      <c r="R1142" s="278" t="n">
        <f aca="false">S1142-0.5*K1142</f>
        <v>192.311452179999</v>
      </c>
      <c r="S1142" s="278" t="n">
        <f aca="false">S1141+K1142</f>
        <v>192.311452179999</v>
      </c>
      <c r="T1142" s="278"/>
      <c r="U1142" s="56" t="n">
        <f aca="false">R1142-$U$23</f>
        <v>123.832822313599</v>
      </c>
      <c r="V1142" s="56"/>
      <c r="W1142" s="56"/>
    </row>
    <row r="1143" customFormat="false" ht="12.75" hidden="false" customHeight="false" outlineLevel="0" collapsed="false">
      <c r="A1143" s="271"/>
      <c r="B1143" s="271"/>
      <c r="C1143" s="271"/>
      <c r="D1143" s="272"/>
      <c r="E1143" s="273"/>
      <c r="F1143" s="274"/>
      <c r="G1143" s="274" t="s">
        <v>700</v>
      </c>
      <c r="H1143" s="281"/>
      <c r="I1143" s="276"/>
      <c r="J1143" s="277"/>
      <c r="K1143" s="278" t="n">
        <v>0.145282</v>
      </c>
      <c r="L1143" s="56" t="n">
        <f aca="false">(Q1143+Q1142)/2</f>
        <v>276.129248047628</v>
      </c>
      <c r="M1143" s="56" t="n">
        <f aca="false">(P1143+P1142)/2</f>
        <v>423.0996045</v>
      </c>
      <c r="N1143" s="56" t="n">
        <f aca="false">(O1143+O1142)/2</f>
        <v>41.094</v>
      </c>
      <c r="O1143" s="278" t="n">
        <f aca="false">$O$204</f>
        <v>41.094</v>
      </c>
      <c r="P1143" s="278" t="n">
        <f aca="false">$P$204</f>
        <v>423.0996045</v>
      </c>
      <c r="Q1143" s="278" t="n">
        <f aca="false">Q1142-K1143</f>
        <v>276.056607047628</v>
      </c>
      <c r="R1143" s="278" t="n">
        <f aca="false">S1143-0.5*K1143</f>
        <v>192.384093179999</v>
      </c>
      <c r="S1143" s="278" t="n">
        <f aca="false">S1142+K1143</f>
        <v>192.456734179999</v>
      </c>
      <c r="T1143" s="278"/>
      <c r="U1143" s="56" t="n">
        <f aca="false">R1143-$U$23</f>
        <v>123.905463313599</v>
      </c>
      <c r="V1143" s="56"/>
      <c r="W1143" s="56"/>
    </row>
    <row r="1144" customFormat="false" ht="12.75" hidden="false" customHeight="false" outlineLevel="0" collapsed="false">
      <c r="A1144" s="271" t="s">
        <v>663</v>
      </c>
      <c r="B1144" s="271" t="str">
        <f aca="false">B1142</f>
        <v>WB11</v>
      </c>
      <c r="C1144" s="271" t="s">
        <v>701</v>
      </c>
      <c r="D1144" s="272" t="n">
        <f aca="false">ROUND(10*R1144,0)</f>
        <v>1925</v>
      </c>
      <c r="E1144" s="280" t="s">
        <v>1054</v>
      </c>
      <c r="F1144" s="274" t="s">
        <v>703</v>
      </c>
      <c r="G1144" s="274" t="s">
        <v>704</v>
      </c>
      <c r="H1144" s="275" t="n">
        <v>33</v>
      </c>
      <c r="I1144" s="279"/>
      <c r="J1144" s="277"/>
      <c r="K1144" s="278" t="n">
        <v>0</v>
      </c>
      <c r="L1144" s="56" t="n">
        <f aca="false">(Q1144+Q1143)/2</f>
        <v>276.056607047628</v>
      </c>
      <c r="M1144" s="56" t="n">
        <f aca="false">(P1144+P1143)/2</f>
        <v>423.0996045</v>
      </c>
      <c r="N1144" s="56" t="n">
        <f aca="false">(O1144+O1143)/2</f>
        <v>41.094</v>
      </c>
      <c r="O1144" s="278" t="n">
        <f aca="false">$O$204</f>
        <v>41.094</v>
      </c>
      <c r="P1144" s="278" t="n">
        <f aca="false">$P$204</f>
        <v>423.0996045</v>
      </c>
      <c r="Q1144" s="278" t="n">
        <f aca="false">Q1143-K1144</f>
        <v>276.056607047628</v>
      </c>
      <c r="R1144" s="278" t="n">
        <f aca="false">S1144-0.5*K1144</f>
        <v>192.456734179999</v>
      </c>
      <c r="S1144" s="278" t="n">
        <f aca="false">S1143+K1144</f>
        <v>192.456734179999</v>
      </c>
      <c r="T1144" s="278"/>
      <c r="U1144" s="56" t="n">
        <f aca="false">R1144-$U$23</f>
        <v>123.978104313599</v>
      </c>
      <c r="V1144" s="56"/>
      <c r="W1144" s="56"/>
    </row>
    <row r="1145" customFormat="false" ht="12.75" hidden="false" customHeight="false" outlineLevel="0" collapsed="false">
      <c r="A1145" s="271"/>
      <c r="B1145" s="271"/>
      <c r="C1145" s="271"/>
      <c r="D1145" s="272"/>
      <c r="E1145" s="273"/>
      <c r="F1145" s="274"/>
      <c r="G1145" s="274" t="s">
        <v>700</v>
      </c>
      <c r="H1145" s="281"/>
      <c r="I1145" s="276"/>
      <c r="J1145" s="277"/>
      <c r="K1145" s="278" t="n">
        <v>0</v>
      </c>
      <c r="L1145" s="56" t="n">
        <f aca="false">(Q1145+Q1144)/2</f>
        <v>276.056607047628</v>
      </c>
      <c r="M1145" s="56" t="n">
        <f aca="false">(P1145+P1144)/2</f>
        <v>423.0996045</v>
      </c>
      <c r="N1145" s="56" t="n">
        <f aca="false">(O1145+O1144)/2</f>
        <v>41.094</v>
      </c>
      <c r="O1145" s="278" t="n">
        <f aca="false">$O$204</f>
        <v>41.094</v>
      </c>
      <c r="P1145" s="278" t="n">
        <f aca="false">$P$204</f>
        <v>423.0996045</v>
      </c>
      <c r="Q1145" s="278" t="n">
        <f aca="false">Q1144-K1145</f>
        <v>276.056607047628</v>
      </c>
      <c r="R1145" s="278" t="n">
        <f aca="false">S1145-0.5*K1145</f>
        <v>192.456734179999</v>
      </c>
      <c r="S1145" s="278" t="n">
        <f aca="false">S1144+K1145</f>
        <v>192.456734179999</v>
      </c>
      <c r="T1145" s="278"/>
      <c r="U1145" s="56" t="n">
        <f aca="false">R1145-$U$23</f>
        <v>123.978104313599</v>
      </c>
      <c r="V1145" s="56"/>
      <c r="W1145" s="56"/>
    </row>
    <row r="1146" customFormat="false" ht="12.75" hidden="false" customHeight="false" outlineLevel="0" collapsed="false">
      <c r="A1146" s="271" t="s">
        <v>663</v>
      </c>
      <c r="B1146" s="271" t="str">
        <f aca="false">B1144</f>
        <v>WB11</v>
      </c>
      <c r="C1146" s="271" t="s">
        <v>496</v>
      </c>
      <c r="D1146" s="272" t="n">
        <f aca="false">ROUND(10*R1146,0)</f>
        <v>1925</v>
      </c>
      <c r="E1146" s="280" t="s">
        <v>1055</v>
      </c>
      <c r="F1146" s="274" t="s">
        <v>573</v>
      </c>
      <c r="G1146" s="274" t="s">
        <v>574</v>
      </c>
      <c r="H1146" s="275"/>
      <c r="I1146" s="279"/>
      <c r="J1146" s="277"/>
      <c r="K1146" s="278" t="n">
        <v>0</v>
      </c>
      <c r="L1146" s="56" t="n">
        <f aca="false">(Q1146+Q1145)/2</f>
        <v>276.056607047628</v>
      </c>
      <c r="M1146" s="56" t="n">
        <f aca="false">(P1146+P1145)/2</f>
        <v>423.0996045</v>
      </c>
      <c r="N1146" s="56" t="n">
        <f aca="false">(O1146+O1145)/2</f>
        <v>41.094</v>
      </c>
      <c r="O1146" s="278" t="n">
        <f aca="false">$O$204</f>
        <v>41.094</v>
      </c>
      <c r="P1146" s="278" t="n">
        <f aca="false">$P$204</f>
        <v>423.0996045</v>
      </c>
      <c r="Q1146" s="278" t="n">
        <f aca="false">Q1145-K1146</f>
        <v>276.056607047628</v>
      </c>
      <c r="R1146" s="278" t="n">
        <f aca="false">S1146-0.5*K1146</f>
        <v>192.456734179999</v>
      </c>
      <c r="S1146" s="278" t="n">
        <f aca="false">S1145+K1146</f>
        <v>192.456734179999</v>
      </c>
      <c r="T1146" s="278"/>
      <c r="U1146" s="56" t="n">
        <f aca="false">R1146-$U$23</f>
        <v>123.978104313599</v>
      </c>
      <c r="V1146" s="56"/>
      <c r="W1146" s="56"/>
    </row>
    <row r="1147" customFormat="false" ht="12.75" hidden="false" customHeight="false" outlineLevel="0" collapsed="false">
      <c r="A1147" s="271"/>
      <c r="B1147" s="271"/>
      <c r="C1147" s="271"/>
      <c r="D1147" s="272"/>
      <c r="E1147" s="280"/>
      <c r="F1147" s="274"/>
      <c r="G1147" s="274" t="s">
        <v>300</v>
      </c>
      <c r="H1147" s="275" t="n">
        <v>40</v>
      </c>
      <c r="I1147" s="279"/>
      <c r="J1147" s="277"/>
      <c r="K1147" s="278" t="n">
        <v>0.131216</v>
      </c>
      <c r="L1147" s="56" t="n">
        <f aca="false">(Q1147+Q1146)/2</f>
        <v>275.990999047628</v>
      </c>
      <c r="M1147" s="56" t="n">
        <f aca="false">(P1147+P1146)/2</f>
        <v>423.0996045</v>
      </c>
      <c r="N1147" s="56" t="n">
        <f aca="false">(O1147+O1146)/2</f>
        <v>41.094</v>
      </c>
      <c r="O1147" s="278" t="n">
        <f aca="false">$O$204</f>
        <v>41.094</v>
      </c>
      <c r="P1147" s="278" t="n">
        <f aca="false">$P$204</f>
        <v>423.0996045</v>
      </c>
      <c r="Q1147" s="278" t="n">
        <f aca="false">Q1146-K1147</f>
        <v>275.925391047628</v>
      </c>
      <c r="R1147" s="278" t="n">
        <f aca="false">S1147-0.5*K1147</f>
        <v>192.522342179999</v>
      </c>
      <c r="S1147" s="278" t="n">
        <f aca="false">S1146+K1147</f>
        <v>192.587950179999</v>
      </c>
      <c r="T1147" s="278"/>
      <c r="U1147" s="56" t="n">
        <f aca="false">R1147-$U$23</f>
        <v>124.043712313599</v>
      </c>
      <c r="V1147" s="56"/>
      <c r="W1147" s="56"/>
    </row>
    <row r="1148" customFormat="false" ht="12.75" hidden="false" customHeight="false" outlineLevel="0" collapsed="false">
      <c r="A1148" s="55" t="s">
        <v>1056</v>
      </c>
      <c r="E1148" s="62"/>
      <c r="G1148" s="54"/>
      <c r="H1148" s="221"/>
      <c r="I1148" s="222"/>
      <c r="J1148" s="60"/>
      <c r="K1148" s="86" t="n">
        <v>-9.6E-007</v>
      </c>
      <c r="L1148" s="56" t="n">
        <f aca="false">(Q1148+Q1147)/2</f>
        <v>275.925391527628</v>
      </c>
      <c r="M1148" s="56" t="n">
        <f aca="false">(P1148+P1147)/2</f>
        <v>423.0996045</v>
      </c>
      <c r="N1148" s="56" t="n">
        <f aca="false">(O1148+O1147)/2</f>
        <v>41.094</v>
      </c>
      <c r="O1148" s="56" t="n">
        <f aca="false">$O$204</f>
        <v>41.094</v>
      </c>
      <c r="P1148" s="56" t="n">
        <f aca="false">$P$204</f>
        <v>423.0996045</v>
      </c>
      <c r="Q1148" s="56" t="n">
        <f aca="false">Q1147-K1148</f>
        <v>275.925392007628</v>
      </c>
      <c r="R1148" s="56" t="n">
        <f aca="false">S1148-0.5*K1148</f>
        <v>192.587949699999</v>
      </c>
      <c r="S1148" s="56" t="n">
        <f aca="false">S1147+K1148</f>
        <v>192.587949219999</v>
      </c>
      <c r="T1148" s="315" t="s">
        <v>476</v>
      </c>
      <c r="U1148" s="56" t="n">
        <f aca="false">R1148-$U$23</f>
        <v>124.109319833599</v>
      </c>
      <c r="V1148" s="56"/>
      <c r="W1148" s="56"/>
    </row>
    <row r="1149" customFormat="false" ht="12.75" hidden="false" customHeight="false" outlineLevel="0" collapsed="false">
      <c r="A1149" s="90"/>
      <c r="B1149" s="90"/>
      <c r="C1149" s="90"/>
      <c r="D1149" s="316"/>
      <c r="E1149" s="90"/>
      <c r="F1149" s="92"/>
      <c r="G1149" s="92"/>
      <c r="H1149" s="317"/>
      <c r="I1149" s="87"/>
      <c r="J1149" s="318"/>
      <c r="K1149" s="87" t="n">
        <v>1.05</v>
      </c>
      <c r="L1149" s="56" t="n">
        <f aca="false">(Q1149+Q1148)/2</f>
        <v>275.400392007628</v>
      </c>
      <c r="M1149" s="56" t="n">
        <f aca="false">(P1149+P1148)/2</f>
        <v>423.0996045</v>
      </c>
      <c r="N1149" s="56" t="n">
        <f aca="false">(O1149+O1148)/2</f>
        <v>41.094</v>
      </c>
      <c r="O1149" s="86" t="n">
        <f aca="false">$O$204</f>
        <v>41.094</v>
      </c>
      <c r="P1149" s="86" t="n">
        <f aca="false">$P$204</f>
        <v>423.0996045</v>
      </c>
      <c r="Q1149" s="86" t="n">
        <f aca="false">Q1148-K1149</f>
        <v>274.875392007628</v>
      </c>
      <c r="R1149" s="86" t="n">
        <f aca="false">S1149-0.5*K1149</f>
        <v>193.112949219999</v>
      </c>
      <c r="S1149" s="86" t="n">
        <f aca="false">S1148+K1149</f>
        <v>193.637949219999</v>
      </c>
      <c r="T1149" s="86"/>
      <c r="U1149" s="56" t="n">
        <f aca="false">R1149-$U$23</f>
        <v>124.634319353599</v>
      </c>
      <c r="V1149" s="56"/>
      <c r="W1149" s="56"/>
    </row>
    <row r="1150" customFormat="false" ht="12.75" hidden="false" customHeight="false" outlineLevel="0" collapsed="false">
      <c r="A1150" s="90" t="s">
        <v>663</v>
      </c>
      <c r="B1150" s="90" t="s">
        <v>618</v>
      </c>
      <c r="C1150" s="90" t="s">
        <v>279</v>
      </c>
      <c r="D1150" s="316" t="n">
        <f aca="false">ROUND(10*R1150,0)</f>
        <v>1937</v>
      </c>
      <c r="E1150" s="90" t="s">
        <v>1057</v>
      </c>
      <c r="F1150" s="92" t="s">
        <v>1058</v>
      </c>
      <c r="G1150" s="92" t="s">
        <v>1059</v>
      </c>
      <c r="H1150" s="317" t="n">
        <v>50</v>
      </c>
      <c r="I1150" s="87"/>
      <c r="J1150" s="318"/>
      <c r="K1150" s="87" t="n">
        <v>0.2</v>
      </c>
      <c r="L1150" s="56" t="n">
        <f aca="false">(Q1150+Q1149)/2</f>
        <v>274.775392007628</v>
      </c>
      <c r="M1150" s="56" t="n">
        <f aca="false">(P1150+P1149)/2</f>
        <v>423.0996045</v>
      </c>
      <c r="N1150" s="56" t="n">
        <f aca="false">(O1150+O1149)/2</f>
        <v>41.094</v>
      </c>
      <c r="O1150" s="87" t="n">
        <f aca="false">$O$204</f>
        <v>41.094</v>
      </c>
      <c r="P1150" s="87" t="n">
        <f aca="false">$P$204</f>
        <v>423.0996045</v>
      </c>
      <c r="Q1150" s="87" t="n">
        <f aca="false">Q1149-K1150</f>
        <v>274.675392007628</v>
      </c>
      <c r="R1150" s="87" t="n">
        <f aca="false">S1150-0.5*K1150</f>
        <v>193.737949219999</v>
      </c>
      <c r="S1150" s="87" t="n">
        <f aca="false">S1149+K1150</f>
        <v>193.837949219999</v>
      </c>
      <c r="T1150" s="87"/>
      <c r="U1150" s="56" t="n">
        <f aca="false">R1150-$U$23</f>
        <v>125.259319353599</v>
      </c>
      <c r="V1150" s="56"/>
      <c r="W1150" s="56"/>
    </row>
    <row r="1151" customFormat="false" ht="12.75" hidden="false" customHeight="false" outlineLevel="0" collapsed="false">
      <c r="A1151" s="90"/>
      <c r="B1151" s="90"/>
      <c r="C1151" s="90"/>
      <c r="D1151" s="319"/>
      <c r="E1151" s="90"/>
      <c r="F1151" s="92"/>
      <c r="G1151" s="92"/>
      <c r="H1151" s="317"/>
      <c r="I1151" s="87"/>
      <c r="J1151" s="318"/>
      <c r="K1151" s="87" t="n">
        <v>0.25</v>
      </c>
      <c r="L1151" s="56" t="n">
        <f aca="false">(Q1151+Q1150)/2</f>
        <v>274.550392007628</v>
      </c>
      <c r="M1151" s="56" t="n">
        <f aca="false">(P1151+P1150)/2</f>
        <v>423.0996045</v>
      </c>
      <c r="N1151" s="56" t="n">
        <f aca="false">(O1151+O1150)/2</f>
        <v>41.094</v>
      </c>
      <c r="O1151" s="87" t="n">
        <f aca="false">$O$204</f>
        <v>41.094</v>
      </c>
      <c r="P1151" s="87" t="n">
        <f aca="false">$P$204</f>
        <v>423.0996045</v>
      </c>
      <c r="Q1151" s="87" t="n">
        <f aca="false">Q1150-K1151</f>
        <v>274.425392007628</v>
      </c>
      <c r="R1151" s="87" t="n">
        <f aca="false">S1151-0.5*K1151</f>
        <v>193.962949219999</v>
      </c>
      <c r="S1151" s="87" t="n">
        <f aca="false">S1150+K1151</f>
        <v>194.087949219999</v>
      </c>
      <c r="T1151" s="320"/>
      <c r="U1151" s="56" t="n">
        <f aca="false">R1151-$U$23</f>
        <v>125.484319353599</v>
      </c>
      <c r="V1151" s="56"/>
      <c r="W1151" s="56"/>
    </row>
    <row r="1152" customFormat="false" ht="12.75" hidden="false" customHeight="false" outlineLevel="0" collapsed="false">
      <c r="A1152" s="90" t="s">
        <v>663</v>
      </c>
      <c r="B1152" s="90" t="str">
        <f aca="false">B1150</f>
        <v>BTS</v>
      </c>
      <c r="C1152" s="90" t="s">
        <v>1060</v>
      </c>
      <c r="D1152" s="316" t="n">
        <f aca="false">ROUND(10*R1152,0)</f>
        <v>1942</v>
      </c>
      <c r="E1152" s="90" t="s">
        <v>1061</v>
      </c>
      <c r="F1152" s="92" t="s">
        <v>1062</v>
      </c>
      <c r="G1152" s="92" t="s">
        <v>1063</v>
      </c>
      <c r="H1152" s="317" t="n">
        <v>50</v>
      </c>
      <c r="I1152" s="87"/>
      <c r="J1152" s="318"/>
      <c r="K1152" s="87" t="n">
        <v>0.25</v>
      </c>
      <c r="L1152" s="56" t="n">
        <f aca="false">(Q1152+Q1151)/2</f>
        <v>274.300392007628</v>
      </c>
      <c r="M1152" s="56" t="n">
        <f aca="false">(P1152+P1151)/2</f>
        <v>423.0996045</v>
      </c>
      <c r="N1152" s="56" t="n">
        <f aca="false">(O1152+O1151)/2</f>
        <v>41.094</v>
      </c>
      <c r="O1152" s="87" t="n">
        <f aca="false">$O$204</f>
        <v>41.094</v>
      </c>
      <c r="P1152" s="87" t="n">
        <f aca="false">$P$204</f>
        <v>423.0996045</v>
      </c>
      <c r="Q1152" s="87" t="n">
        <f aca="false">Q1151-K1152</f>
        <v>274.175392007628</v>
      </c>
      <c r="R1152" s="87" t="n">
        <f aca="false">S1152-0.5*K1152</f>
        <v>194.212949219999</v>
      </c>
      <c r="S1152" s="87" t="n">
        <f aca="false">S1151+K1152</f>
        <v>194.337949219999</v>
      </c>
      <c r="T1152" s="320"/>
      <c r="U1152" s="56" t="n">
        <f aca="false">R1152-$U$23</f>
        <v>125.734319353599</v>
      </c>
      <c r="V1152" s="56"/>
      <c r="W1152" s="56"/>
    </row>
    <row r="1153" customFormat="false" ht="12.75" hidden="false" customHeight="false" outlineLevel="0" collapsed="false">
      <c r="A1153" s="90"/>
      <c r="B1153" s="90"/>
      <c r="C1153" s="90"/>
      <c r="D1153" s="316"/>
      <c r="E1153" s="90"/>
      <c r="F1153" s="92"/>
      <c r="G1153" s="92"/>
      <c r="H1153" s="317"/>
      <c r="I1153" s="87"/>
      <c r="J1153" s="318"/>
      <c r="K1153" s="87" t="n">
        <f aca="false">0.295946+0.008798</f>
        <v>0.304744</v>
      </c>
      <c r="L1153" s="56" t="n">
        <f aca="false">(Q1153+Q1152)/2</f>
        <v>274.023020007628</v>
      </c>
      <c r="M1153" s="56" t="n">
        <f aca="false">(P1153+P1152)/2</f>
        <v>423.0996045</v>
      </c>
      <c r="N1153" s="56" t="n">
        <f aca="false">(O1153+O1152)/2</f>
        <v>41.094</v>
      </c>
      <c r="O1153" s="87" t="n">
        <f aca="false">$O$204</f>
        <v>41.094</v>
      </c>
      <c r="P1153" s="87" t="n">
        <f aca="false">$P$204</f>
        <v>423.0996045</v>
      </c>
      <c r="Q1153" s="87" t="n">
        <f aca="false">Q1152-K1153</f>
        <v>273.870648007628</v>
      </c>
      <c r="R1153" s="87" t="n">
        <f aca="false">S1153-0.5*K1153</f>
        <v>194.490321219999</v>
      </c>
      <c r="S1153" s="87" t="n">
        <f aca="false">S1152+K1153</f>
        <v>194.642693219999</v>
      </c>
      <c r="T1153" s="320"/>
      <c r="U1153" s="56" t="n">
        <f aca="false">R1153-$U$23</f>
        <v>126.011691353599</v>
      </c>
      <c r="V1153" s="56"/>
      <c r="W1153" s="56"/>
    </row>
    <row r="1154" customFormat="false" ht="12.75" hidden="false" customHeight="false" outlineLevel="0" collapsed="false">
      <c r="A1154" s="90" t="s">
        <v>663</v>
      </c>
      <c r="B1154" s="90" t="str">
        <f aca="false">B1152</f>
        <v>BTS</v>
      </c>
      <c r="C1154" s="90" t="s">
        <v>265</v>
      </c>
      <c r="D1154" s="316" t="n">
        <f aca="false">ROUND(10*R1154,0)</f>
        <v>1947</v>
      </c>
      <c r="E1154" s="90" t="s">
        <v>1064</v>
      </c>
      <c r="F1154" s="92" t="s">
        <v>754</v>
      </c>
      <c r="G1154" s="92" t="s">
        <v>304</v>
      </c>
      <c r="H1154" s="317" t="n">
        <v>50</v>
      </c>
      <c r="I1154" s="87"/>
      <c r="J1154" s="321"/>
      <c r="K1154" s="87" t="n">
        <v>0.057404</v>
      </c>
      <c r="L1154" s="56" t="n">
        <f aca="false">(Q1154+Q1153)/2</f>
        <v>273.841946007628</v>
      </c>
      <c r="M1154" s="56" t="n">
        <f aca="false">(P1154+P1153)/2</f>
        <v>423.0996045</v>
      </c>
      <c r="N1154" s="56" t="n">
        <f aca="false">(O1154+O1153)/2</f>
        <v>41.094</v>
      </c>
      <c r="O1154" s="87" t="n">
        <f aca="false">$O$204</f>
        <v>41.094</v>
      </c>
      <c r="P1154" s="87" t="n">
        <f aca="false">$P$204</f>
        <v>423.0996045</v>
      </c>
      <c r="Q1154" s="87" t="n">
        <f aca="false">Q1153-K1154</f>
        <v>273.813244007628</v>
      </c>
      <c r="R1154" s="87" t="n">
        <f aca="false">S1154-0.5*K1154</f>
        <v>194.671395219999</v>
      </c>
      <c r="S1154" s="87" t="n">
        <f aca="false">S1153+K1154</f>
        <v>194.700097219999</v>
      </c>
      <c r="T1154" s="320"/>
      <c r="U1154" s="56" t="n">
        <f aca="false">R1154-$U$23</f>
        <v>126.192765353599</v>
      </c>
      <c r="V1154" s="56"/>
      <c r="W1154" s="56"/>
    </row>
    <row r="1155" customFormat="false" ht="12.75" hidden="false" customHeight="false" outlineLevel="0" collapsed="false">
      <c r="A1155" s="90"/>
      <c r="B1155" s="90"/>
      <c r="C1155" s="90"/>
      <c r="D1155" s="316"/>
      <c r="E1155" s="90"/>
      <c r="F1155" s="92"/>
      <c r="G1155" s="92"/>
      <c r="H1155" s="317"/>
      <c r="I1155" s="87"/>
      <c r="J1155" s="79"/>
      <c r="K1155" s="87" t="n">
        <f aca="false">0.129054+0.008798</f>
        <v>0.137852</v>
      </c>
      <c r="L1155" s="56" t="n">
        <f aca="false">(Q1155+Q1154)/2</f>
        <v>273.744318007628</v>
      </c>
      <c r="M1155" s="56" t="n">
        <f aca="false">(P1155+P1154)/2</f>
        <v>423.0996045</v>
      </c>
      <c r="N1155" s="56" t="n">
        <f aca="false">(O1155+O1154)/2</f>
        <v>41.094</v>
      </c>
      <c r="O1155" s="87" t="n">
        <f aca="false">$O$204</f>
        <v>41.094</v>
      </c>
      <c r="P1155" s="87" t="n">
        <f aca="false">$P$204</f>
        <v>423.0996045</v>
      </c>
      <c r="Q1155" s="87" t="n">
        <f aca="false">Q1154-K1155</f>
        <v>273.675392007628</v>
      </c>
      <c r="R1155" s="87" t="n">
        <f aca="false">S1155-0.5*K1155</f>
        <v>194.769023219999</v>
      </c>
      <c r="S1155" s="87" t="n">
        <f aca="false">S1154+K1155</f>
        <v>194.837949219999</v>
      </c>
      <c r="T1155" s="320"/>
      <c r="U1155" s="56" t="n">
        <f aca="false">R1155-$U$23</f>
        <v>126.290393353599</v>
      </c>
      <c r="V1155" s="56"/>
      <c r="W1155" s="56"/>
    </row>
    <row r="1156" customFormat="false" ht="12.75" hidden="false" customHeight="false" outlineLevel="0" collapsed="false">
      <c r="A1156" s="90" t="s">
        <v>663</v>
      </c>
      <c r="B1156" s="90" t="str">
        <f aca="false">B1150</f>
        <v>BTS</v>
      </c>
      <c r="C1156" s="90" t="s">
        <v>1065</v>
      </c>
      <c r="D1156" s="316" t="n">
        <f aca="false">ROUND(10*R1156,0)</f>
        <v>1950</v>
      </c>
      <c r="E1156" s="90" t="s">
        <v>1066</v>
      </c>
      <c r="F1156" s="92" t="s">
        <v>1062</v>
      </c>
      <c r="G1156" s="92" t="s">
        <v>1067</v>
      </c>
      <c r="H1156" s="317" t="n">
        <v>50</v>
      </c>
      <c r="I1156" s="87"/>
      <c r="J1156" s="318"/>
      <c r="K1156" s="87" t="n">
        <v>0.25</v>
      </c>
      <c r="L1156" s="56" t="n">
        <f aca="false">(Q1156+Q1155)/2</f>
        <v>273.550392007628</v>
      </c>
      <c r="M1156" s="56" t="n">
        <f aca="false">(P1156+P1155)/2</f>
        <v>423.0996045</v>
      </c>
      <c r="N1156" s="56" t="n">
        <f aca="false">(O1156+O1155)/2</f>
        <v>41.094</v>
      </c>
      <c r="O1156" s="87" t="n">
        <f aca="false">$O$204</f>
        <v>41.094</v>
      </c>
      <c r="P1156" s="87" t="n">
        <f aca="false">$P$204</f>
        <v>423.0996045</v>
      </c>
      <c r="Q1156" s="87" t="n">
        <f aca="false">Q1155-K1156</f>
        <v>273.425392007628</v>
      </c>
      <c r="R1156" s="87" t="n">
        <f aca="false">S1156-0.5*K1156</f>
        <v>194.962949219999</v>
      </c>
      <c r="S1156" s="87" t="n">
        <f aca="false">S1155+K1156</f>
        <v>195.087949219999</v>
      </c>
      <c r="T1156" s="320"/>
      <c r="U1156" s="56" t="n">
        <f aca="false">R1156-$U$23</f>
        <v>126.484319353599</v>
      </c>
      <c r="V1156" s="56"/>
      <c r="W1156" s="56"/>
    </row>
    <row r="1157" customFormat="false" ht="12.75" hidden="false" customHeight="false" outlineLevel="0" collapsed="false">
      <c r="A1157" s="90"/>
      <c r="B1157" s="90"/>
      <c r="C1157" s="90"/>
      <c r="D1157" s="316"/>
      <c r="E1157" s="90"/>
      <c r="F1157" s="92"/>
      <c r="G1157" s="92"/>
      <c r="H1157" s="317"/>
      <c r="I1157" s="87"/>
      <c r="J1157" s="318"/>
      <c r="K1157" s="87" t="n">
        <v>1.198</v>
      </c>
      <c r="L1157" s="56" t="n">
        <f aca="false">(Q1157+Q1156)/2</f>
        <v>272.826392007628</v>
      </c>
      <c r="M1157" s="56" t="n">
        <f aca="false">(P1157+P1156)/2</f>
        <v>423.0996045</v>
      </c>
      <c r="N1157" s="56" t="n">
        <f aca="false">(O1157+O1156)/2</f>
        <v>41.094</v>
      </c>
      <c r="O1157" s="87" t="n">
        <f aca="false">$O$204</f>
        <v>41.094</v>
      </c>
      <c r="P1157" s="87" t="n">
        <f aca="false">$P$204</f>
        <v>423.0996045</v>
      </c>
      <c r="Q1157" s="87" t="n">
        <f aca="false">Q1156-K1157</f>
        <v>272.227392007628</v>
      </c>
      <c r="R1157" s="87" t="n">
        <f aca="false">S1157-0.5*K1157</f>
        <v>195.686949219999</v>
      </c>
      <c r="S1157" s="87" t="n">
        <f aca="false">S1156+K1157</f>
        <v>196.285949219999</v>
      </c>
      <c r="T1157" s="87"/>
      <c r="U1157" s="56" t="n">
        <f aca="false">R1157-$U$23</f>
        <v>127.208319353599</v>
      </c>
      <c r="V1157" s="56"/>
      <c r="W1157" s="56"/>
    </row>
    <row r="1158" customFormat="false" ht="12.75" hidden="false" customHeight="false" outlineLevel="0" collapsed="false">
      <c r="A1158" s="90" t="s">
        <v>663</v>
      </c>
      <c r="B1158" s="90" t="str">
        <f aca="false">B1150</f>
        <v>BTS</v>
      </c>
      <c r="C1158" s="90" t="s">
        <v>279</v>
      </c>
      <c r="D1158" s="316" t="n">
        <f aca="false">ROUND(10*R1158,0)</f>
        <v>1964</v>
      </c>
      <c r="E1158" s="90" t="s">
        <v>1068</v>
      </c>
      <c r="F1158" s="92" t="s">
        <v>1058</v>
      </c>
      <c r="G1158" s="92" t="s">
        <v>1059</v>
      </c>
      <c r="H1158" s="317" t="n">
        <v>50</v>
      </c>
      <c r="I1158" s="87"/>
      <c r="J1158" s="318"/>
      <c r="K1158" s="87" t="n">
        <v>0.2</v>
      </c>
      <c r="L1158" s="56" t="n">
        <f aca="false">(Q1158+Q1157)/2</f>
        <v>272.127392007628</v>
      </c>
      <c r="M1158" s="56" t="n">
        <f aca="false">(P1158+P1157)/2</f>
        <v>423.0996045</v>
      </c>
      <c r="N1158" s="56" t="n">
        <f aca="false">(O1158+O1157)/2</f>
        <v>41.094</v>
      </c>
      <c r="O1158" s="87" t="n">
        <f aca="false">$O$204</f>
        <v>41.094</v>
      </c>
      <c r="P1158" s="87" t="n">
        <f aca="false">$P$204</f>
        <v>423.0996045</v>
      </c>
      <c r="Q1158" s="87" t="n">
        <f aca="false">Q1157-K1158</f>
        <v>272.027392007628</v>
      </c>
      <c r="R1158" s="87" t="n">
        <f aca="false">S1158-0.5*K1158</f>
        <v>196.385949219999</v>
      </c>
      <c r="S1158" s="87" t="n">
        <f aca="false">S1157+K1158</f>
        <v>196.485949219999</v>
      </c>
      <c r="T1158" s="87"/>
      <c r="U1158" s="56" t="n">
        <f aca="false">R1158-$U$23</f>
        <v>127.907319353599</v>
      </c>
      <c r="V1158" s="56"/>
      <c r="W1158" s="56"/>
    </row>
    <row r="1159" customFormat="false" ht="12.75" hidden="false" customHeight="false" outlineLevel="0" collapsed="false">
      <c r="A1159" s="90"/>
      <c r="B1159" s="90"/>
      <c r="C1159" s="90"/>
      <c r="D1159" s="316"/>
      <c r="E1159" s="90"/>
      <c r="F1159" s="92"/>
      <c r="G1159" s="92"/>
      <c r="H1159" s="317"/>
      <c r="I1159" s="87"/>
      <c r="J1159" s="318"/>
      <c r="K1159" s="87" t="n">
        <v>0</v>
      </c>
      <c r="L1159" s="56" t="n">
        <f aca="false">(Q1159+Q1158)/2</f>
        <v>272.027392007628</v>
      </c>
      <c r="M1159" s="56" t="n">
        <f aca="false">(P1159+P1158)/2</f>
        <v>423.0996045</v>
      </c>
      <c r="N1159" s="56" t="n">
        <f aca="false">(O1159+O1158)/2</f>
        <v>41.094</v>
      </c>
      <c r="O1159" s="87" t="n">
        <f aca="false">$O$204</f>
        <v>41.094</v>
      </c>
      <c r="P1159" s="87" t="n">
        <f aca="false">$P$204</f>
        <v>423.0996045</v>
      </c>
      <c r="Q1159" s="87" t="n">
        <f aca="false">Q1158-K1159</f>
        <v>272.027392007628</v>
      </c>
      <c r="R1159" s="87" t="n">
        <f aca="false">S1159-0.5*K1159</f>
        <v>196.485949219999</v>
      </c>
      <c r="S1159" s="87" t="n">
        <f aca="false">S1158+K1159</f>
        <v>196.485949219999</v>
      </c>
      <c r="T1159" s="87"/>
      <c r="U1159" s="56" t="n">
        <f aca="false">R1159-$U$23</f>
        <v>128.007319353599</v>
      </c>
      <c r="V1159" s="56"/>
      <c r="W1159" s="56"/>
    </row>
    <row r="1160" customFormat="false" ht="12.75" hidden="false" customHeight="false" outlineLevel="0" collapsed="false">
      <c r="A1160" s="90"/>
      <c r="B1160" s="90"/>
      <c r="C1160" s="90"/>
      <c r="D1160" s="316"/>
      <c r="E1160" s="90"/>
      <c r="F1160" s="92"/>
      <c r="G1160" s="92"/>
      <c r="H1160" s="317"/>
      <c r="I1160" s="322"/>
      <c r="J1160" s="318"/>
      <c r="K1160" s="87" t="n">
        <v>0.192144</v>
      </c>
      <c r="L1160" s="56" t="n">
        <f aca="false">(Q1160+Q1159)/2</f>
        <v>271.931320007628</v>
      </c>
      <c r="M1160" s="56" t="n">
        <f aca="false">(P1160+P1159)/2</f>
        <v>423.0996045</v>
      </c>
      <c r="N1160" s="56" t="n">
        <f aca="false">(O1160+O1159)/2</f>
        <v>41.094</v>
      </c>
      <c r="O1160" s="87" t="n">
        <f aca="false">$O$204</f>
        <v>41.094</v>
      </c>
      <c r="P1160" s="87" t="n">
        <f aca="false">$P$204</f>
        <v>423.0996045</v>
      </c>
      <c r="Q1160" s="87" t="n">
        <f aca="false">Q1159-K1160</f>
        <v>271.835248007628</v>
      </c>
      <c r="R1160" s="87" t="n">
        <f aca="false">S1160-0.5*K1160</f>
        <v>196.582021219999</v>
      </c>
      <c r="S1160" s="87" t="n">
        <f aca="false">S1159+K1160</f>
        <v>196.678093219999</v>
      </c>
      <c r="T1160" s="87"/>
      <c r="U1160" s="56" t="n">
        <f aca="false">R1160-$U$23</f>
        <v>128.103391353599</v>
      </c>
      <c r="V1160" s="56"/>
      <c r="W1160" s="56"/>
    </row>
    <row r="1161" customFormat="false" ht="12.75" hidden="false" customHeight="false" outlineLevel="0" collapsed="false">
      <c r="A1161" s="90" t="s">
        <v>663</v>
      </c>
      <c r="B1161" s="90" t="str">
        <f aca="false">B1150</f>
        <v>BTS</v>
      </c>
      <c r="C1161" s="90" t="s">
        <v>579</v>
      </c>
      <c r="D1161" s="316" t="n">
        <f aca="false">ROUND(10*R1161,0)</f>
        <v>1967</v>
      </c>
      <c r="E1161" s="90" t="s">
        <v>1069</v>
      </c>
      <c r="F1161" s="92" t="s">
        <v>1070</v>
      </c>
      <c r="G1161" s="92" t="s">
        <v>582</v>
      </c>
      <c r="H1161" s="317" t="n">
        <v>47.5</v>
      </c>
      <c r="I1161" s="87"/>
      <c r="J1161" s="318"/>
      <c r="K1161" s="87" t="n">
        <v>0</v>
      </c>
      <c r="L1161" s="56" t="n">
        <f aca="false">(Q1161+Q1160)/2</f>
        <v>271.835248007628</v>
      </c>
      <c r="M1161" s="56" t="n">
        <f aca="false">(P1161+P1160)/2</f>
        <v>423.0996045</v>
      </c>
      <c r="N1161" s="56" t="n">
        <f aca="false">(O1161+O1160)/2</f>
        <v>41.094</v>
      </c>
      <c r="O1161" s="87" t="n">
        <f aca="false">$O$204</f>
        <v>41.094</v>
      </c>
      <c r="P1161" s="87" t="n">
        <f aca="false">$P$204</f>
        <v>423.0996045</v>
      </c>
      <c r="Q1161" s="87" t="n">
        <f aca="false">Q1160-K1161</f>
        <v>271.835248007628</v>
      </c>
      <c r="R1161" s="87" t="n">
        <f aca="false">S1161-0.5*K1161</f>
        <v>196.678093219999</v>
      </c>
      <c r="S1161" s="87" t="n">
        <f aca="false">S1160+K1161</f>
        <v>196.678093219999</v>
      </c>
      <c r="T1161" s="87" t="n">
        <v>0.137</v>
      </c>
      <c r="U1161" s="56" t="n">
        <f aca="false">R1161-$U$23</f>
        <v>128.199463353599</v>
      </c>
      <c r="V1161" s="56"/>
      <c r="W1161" s="56"/>
    </row>
    <row r="1162" customFormat="false" ht="12.75" hidden="false" customHeight="false" outlineLevel="0" collapsed="false">
      <c r="A1162" s="90"/>
      <c r="B1162" s="90"/>
      <c r="C1162" s="90"/>
      <c r="D1162" s="316"/>
      <c r="E1162" s="90"/>
      <c r="F1162" s="92"/>
      <c r="G1162" s="92"/>
      <c r="H1162" s="317"/>
      <c r="I1162" s="87"/>
      <c r="J1162" s="318"/>
      <c r="K1162" s="87" t="n">
        <v>0.057856</v>
      </c>
      <c r="L1162" s="56" t="n">
        <f aca="false">(Q1162+Q1161)/2</f>
        <v>271.806320007628</v>
      </c>
      <c r="M1162" s="56" t="n">
        <f aca="false">(P1162+P1161)/2</f>
        <v>423.0996045</v>
      </c>
      <c r="N1162" s="56" t="n">
        <f aca="false">(O1162+O1161)/2</f>
        <v>41.094</v>
      </c>
      <c r="O1162" s="87" t="n">
        <f aca="false">$O$204</f>
        <v>41.094</v>
      </c>
      <c r="P1162" s="87" t="n">
        <f aca="false">$P$204</f>
        <v>423.0996045</v>
      </c>
      <c r="Q1162" s="87" t="n">
        <f aca="false">Q1161-K1162</f>
        <v>271.777392007628</v>
      </c>
      <c r="R1162" s="87" t="n">
        <f aca="false">S1162-0.5*K1162</f>
        <v>196.707021219999</v>
      </c>
      <c r="S1162" s="87" t="n">
        <f aca="false">S1161+K1162</f>
        <v>196.735949219999</v>
      </c>
      <c r="T1162" s="87"/>
      <c r="U1162" s="56" t="n">
        <f aca="false">R1162-$U$23</f>
        <v>128.228391353599</v>
      </c>
      <c r="V1162" s="56"/>
      <c r="W1162" s="56"/>
    </row>
    <row r="1163" customFormat="false" ht="12.75" hidden="false" customHeight="false" outlineLevel="0" collapsed="false">
      <c r="A1163" s="90" t="s">
        <v>663</v>
      </c>
      <c r="B1163" s="90" t="str">
        <f aca="false">B1150</f>
        <v>BTS</v>
      </c>
      <c r="C1163" s="90" t="s">
        <v>1060</v>
      </c>
      <c r="D1163" s="316" t="n">
        <f aca="false">ROUND(10*R1163,0)</f>
        <v>1969</v>
      </c>
      <c r="E1163" s="90" t="s">
        <v>1071</v>
      </c>
      <c r="F1163" s="92" t="s">
        <v>1062</v>
      </c>
      <c r="G1163" s="92" t="s">
        <v>1063</v>
      </c>
      <c r="H1163" s="317" t="n">
        <v>50</v>
      </c>
      <c r="I1163" s="87"/>
      <c r="J1163" s="318"/>
      <c r="K1163" s="87" t="n">
        <v>0.25</v>
      </c>
      <c r="L1163" s="56" t="n">
        <f aca="false">(Q1163+Q1162)/2</f>
        <v>271.652392007628</v>
      </c>
      <c r="M1163" s="56" t="n">
        <f aca="false">(P1163+P1162)/2</f>
        <v>423.0996045</v>
      </c>
      <c r="N1163" s="56" t="n">
        <f aca="false">(O1163+O1162)/2</f>
        <v>41.094</v>
      </c>
      <c r="O1163" s="87" t="n">
        <f aca="false">$O$204</f>
        <v>41.094</v>
      </c>
      <c r="P1163" s="87" t="n">
        <f aca="false">$P$204</f>
        <v>423.0996045</v>
      </c>
      <c r="Q1163" s="87" t="n">
        <f aca="false">Q1162-K1163</f>
        <v>271.527392007628</v>
      </c>
      <c r="R1163" s="87" t="n">
        <f aca="false">S1163-0.5*K1163</f>
        <v>196.860949219999</v>
      </c>
      <c r="S1163" s="87" t="n">
        <f aca="false">S1162+K1163</f>
        <v>196.985949219999</v>
      </c>
      <c r="T1163" s="87"/>
      <c r="U1163" s="56" t="n">
        <f aca="false">R1163-$U$23</f>
        <v>128.382319353599</v>
      </c>
      <c r="V1163" s="56"/>
      <c r="W1163" s="56"/>
    </row>
    <row r="1164" customFormat="false" ht="12.75" hidden="false" customHeight="false" outlineLevel="0" collapsed="false">
      <c r="A1164" s="90"/>
      <c r="B1164" s="90"/>
      <c r="C1164" s="90"/>
      <c r="D1164" s="316"/>
      <c r="E1164" s="90"/>
      <c r="F1164" s="92"/>
      <c r="G1164" s="92"/>
      <c r="H1164" s="317"/>
      <c r="I1164" s="87"/>
      <c r="J1164" s="318"/>
      <c r="K1164" s="87" t="n">
        <v>0.5</v>
      </c>
      <c r="L1164" s="56" t="n">
        <f aca="false">(Q1164+Q1163)/2</f>
        <v>271.277392007628</v>
      </c>
      <c r="M1164" s="56" t="n">
        <f aca="false">(P1164+P1163)/2</f>
        <v>423.0996045</v>
      </c>
      <c r="N1164" s="56" t="n">
        <f aca="false">(O1164+O1163)/2</f>
        <v>41.094</v>
      </c>
      <c r="O1164" s="87" t="n">
        <f aca="false">$O$204</f>
        <v>41.094</v>
      </c>
      <c r="P1164" s="87" t="n">
        <f aca="false">$P$204</f>
        <v>423.0996045</v>
      </c>
      <c r="Q1164" s="87" t="n">
        <f aca="false">Q1163-K1164</f>
        <v>271.027392007628</v>
      </c>
      <c r="R1164" s="87" t="n">
        <f aca="false">S1164-0.5*K1164</f>
        <v>197.235949219999</v>
      </c>
      <c r="S1164" s="87" t="n">
        <f aca="false">S1163+K1164</f>
        <v>197.485949219999</v>
      </c>
      <c r="T1164" s="87"/>
      <c r="U1164" s="56" t="n">
        <f aca="false">R1164-$U$23</f>
        <v>128.757319353599</v>
      </c>
      <c r="V1164" s="56"/>
      <c r="W1164" s="56"/>
    </row>
    <row r="1165" customFormat="false" ht="12.75" hidden="false" customHeight="false" outlineLevel="0" collapsed="false">
      <c r="A1165" s="90" t="s">
        <v>663</v>
      </c>
      <c r="B1165" s="90" t="str">
        <f aca="false">B1150</f>
        <v>BTS</v>
      </c>
      <c r="C1165" s="90" t="s">
        <v>1065</v>
      </c>
      <c r="D1165" s="316" t="n">
        <f aca="false">ROUND(10*R1165,0)</f>
        <v>1976</v>
      </c>
      <c r="E1165" s="90" t="s">
        <v>1072</v>
      </c>
      <c r="F1165" s="92" t="s">
        <v>1062</v>
      </c>
      <c r="G1165" s="92" t="s">
        <v>1067</v>
      </c>
      <c r="H1165" s="317" t="n">
        <v>50</v>
      </c>
      <c r="I1165" s="87"/>
      <c r="J1165" s="318"/>
      <c r="K1165" s="87" t="n">
        <v>0.25</v>
      </c>
      <c r="L1165" s="56" t="n">
        <f aca="false">(Q1165+Q1164)/2</f>
        <v>270.902392007628</v>
      </c>
      <c r="M1165" s="56" t="n">
        <f aca="false">(P1165+P1164)/2</f>
        <v>423.0996045</v>
      </c>
      <c r="N1165" s="56" t="n">
        <f aca="false">(O1165+O1164)/2</f>
        <v>41.094</v>
      </c>
      <c r="O1165" s="87" t="n">
        <f aca="false">$O$204</f>
        <v>41.094</v>
      </c>
      <c r="P1165" s="87" t="n">
        <f aca="false">$P$204</f>
        <v>423.0996045</v>
      </c>
      <c r="Q1165" s="87" t="n">
        <f aca="false">Q1164-K1165</f>
        <v>270.777392007628</v>
      </c>
      <c r="R1165" s="87" t="n">
        <f aca="false">S1165-0.5*K1165</f>
        <v>197.610949219999</v>
      </c>
      <c r="S1165" s="87" t="n">
        <f aca="false">S1164+K1165</f>
        <v>197.735949219999</v>
      </c>
      <c r="T1165" s="87"/>
      <c r="U1165" s="56" t="n">
        <f aca="false">R1165-$U$23</f>
        <v>129.132319353599</v>
      </c>
      <c r="V1165" s="56"/>
      <c r="W1165" s="56"/>
    </row>
    <row r="1166" customFormat="false" ht="12.75" hidden="false" customHeight="false" outlineLevel="0" collapsed="false">
      <c r="A1166" s="90"/>
      <c r="B1166" s="90"/>
      <c r="C1166" s="90"/>
      <c r="D1166" s="316"/>
      <c r="E1166" s="90"/>
      <c r="F1166" s="92"/>
      <c r="G1166" s="92"/>
      <c r="H1166" s="317"/>
      <c r="I1166" s="87"/>
      <c r="J1166" s="318"/>
      <c r="K1166" s="87" t="n">
        <v>0.13250333762772</v>
      </c>
      <c r="L1166" s="56" t="n">
        <f aca="false">(Q1166+Q1165)/2</f>
        <v>270.711140338814</v>
      </c>
      <c r="M1166" s="56" t="n">
        <f aca="false">(P1166+P1165)/2</f>
        <v>423.0996045</v>
      </c>
      <c r="N1166" s="56" t="n">
        <f aca="false">(O1166+O1165)/2</f>
        <v>41.094</v>
      </c>
      <c r="O1166" s="87" t="n">
        <f aca="false">$O$204</f>
        <v>41.094</v>
      </c>
      <c r="P1166" s="87" t="n">
        <f aca="false">$P$204</f>
        <v>423.0996045</v>
      </c>
      <c r="Q1166" s="87" t="n">
        <f aca="false">Q1165-K1166</f>
        <v>270.64488867</v>
      </c>
      <c r="R1166" s="87" t="n">
        <f aca="false">S1166-0.5*K1166</f>
        <v>197.802200888813</v>
      </c>
      <c r="S1166" s="87" t="n">
        <f aca="false">S1165+K1166</f>
        <v>197.868452557626</v>
      </c>
      <c r="T1166" s="87"/>
      <c r="U1166" s="56" t="n">
        <f aca="false">R1166-$U$23</f>
        <v>129.323571022413</v>
      </c>
      <c r="V1166" s="56"/>
      <c r="W1166" s="56"/>
    </row>
    <row r="1167" customFormat="false" ht="12.75" hidden="false" customHeight="false" outlineLevel="0" collapsed="false">
      <c r="A1167" s="92"/>
      <c r="B1167" s="90"/>
      <c r="C1167" s="90"/>
      <c r="D1167" s="316"/>
      <c r="E1167" s="90"/>
      <c r="F1167" s="92"/>
      <c r="G1167" s="92" t="s">
        <v>300</v>
      </c>
      <c r="H1167" s="317"/>
      <c r="I1167" s="87"/>
      <c r="J1167" s="318"/>
      <c r="K1167" s="87" t="n">
        <v>0.103502</v>
      </c>
      <c r="L1167" s="56" t="n">
        <f aca="false">(Q1167+Q1166)/2</f>
        <v>270.59313767</v>
      </c>
      <c r="M1167" s="56" t="n">
        <f aca="false">(P1167+P1166)/2</f>
        <v>423.0996045</v>
      </c>
      <c r="N1167" s="56" t="n">
        <f aca="false">(O1167+O1166)/2</f>
        <v>41.094</v>
      </c>
      <c r="O1167" s="87" t="n">
        <f aca="false">$O$204</f>
        <v>41.094</v>
      </c>
      <c r="P1167" s="87" t="n">
        <f aca="false">$P$204</f>
        <v>423.0996045</v>
      </c>
      <c r="Q1167" s="87" t="n">
        <f aca="false">Q1166-K1167</f>
        <v>270.54138667</v>
      </c>
      <c r="R1167" s="87" t="n">
        <f aca="false">S1167-0.5*K1167</f>
        <v>197.920203557626</v>
      </c>
      <c r="S1167" s="87" t="n">
        <f aca="false">S1166+K1167</f>
        <v>197.971954557626</v>
      </c>
      <c r="T1167" s="92"/>
      <c r="U1167" s="56" t="n">
        <f aca="false">R1167-$U$23</f>
        <v>129.441573691227</v>
      </c>
      <c r="V1167" s="56"/>
      <c r="W1167" s="56"/>
    </row>
    <row r="1168" customFormat="false" ht="12.75" hidden="false" customHeight="false" outlineLevel="0" collapsed="false">
      <c r="A1168" s="90" t="s">
        <v>663</v>
      </c>
      <c r="B1168" s="90" t="str">
        <f aca="false">B1150</f>
        <v>BTS</v>
      </c>
      <c r="C1168" s="90" t="s">
        <v>579</v>
      </c>
      <c r="D1168" s="316" t="n">
        <f aca="false">ROUND(10*R1168,0)</f>
        <v>1980</v>
      </c>
      <c r="E1168" s="90" t="s">
        <v>1073</v>
      </c>
      <c r="F1168" s="92" t="s">
        <v>1074</v>
      </c>
      <c r="G1168" s="92" t="s">
        <v>1075</v>
      </c>
      <c r="H1168" s="317" t="n">
        <v>47.5</v>
      </c>
      <c r="I1168" s="320"/>
      <c r="J1168" s="323"/>
      <c r="K1168" s="87" t="n">
        <v>0</v>
      </c>
      <c r="L1168" s="56" t="n">
        <f aca="false">(Q1168+Q1167)/2</f>
        <v>270.54138667</v>
      </c>
      <c r="M1168" s="56" t="n">
        <f aca="false">(P1168+P1167)/2</f>
        <v>423.0996045</v>
      </c>
      <c r="N1168" s="56" t="n">
        <f aca="false">(O1168+O1167)/2</f>
        <v>41.094</v>
      </c>
      <c r="O1168" s="87" t="n">
        <f aca="false">$O$204</f>
        <v>41.094</v>
      </c>
      <c r="P1168" s="87" t="n">
        <f aca="false">$P$204</f>
        <v>423.0996045</v>
      </c>
      <c r="Q1168" s="87" t="n">
        <f aca="false">Q1167-K1168</f>
        <v>270.54138667</v>
      </c>
      <c r="R1168" s="87" t="n">
        <f aca="false">S1168-0.5*K1168</f>
        <v>197.971954557626</v>
      </c>
      <c r="S1168" s="87" t="n">
        <f aca="false">S1167+K1168</f>
        <v>197.971954557626</v>
      </c>
      <c r="T1168" s="324" t="s">
        <v>1076</v>
      </c>
      <c r="U1168" s="56" t="n">
        <f aca="false">R1168-$U$23</f>
        <v>129.493324691227</v>
      </c>
      <c r="V1168" s="56"/>
      <c r="W1168" s="56"/>
    </row>
    <row r="1169" customFormat="false" ht="12.75" hidden="false" customHeight="false" outlineLevel="0" collapsed="false">
      <c r="A1169" s="90"/>
      <c r="B1169" s="90"/>
      <c r="C1169" s="90"/>
      <c r="D1169" s="316"/>
      <c r="E1169" s="90"/>
      <c r="F1169" s="92"/>
      <c r="G1169" s="92" t="s">
        <v>700</v>
      </c>
      <c r="H1169" s="317"/>
      <c r="I1169" s="87"/>
      <c r="J1169" s="318"/>
      <c r="K1169" s="87" t="n">
        <v>0.145282</v>
      </c>
      <c r="L1169" s="56" t="n">
        <f aca="false">(Q1169+Q1168)/2</f>
        <v>270.46874567</v>
      </c>
      <c r="M1169" s="56" t="n">
        <f aca="false">(P1169+P1168)/2</f>
        <v>423.0996045</v>
      </c>
      <c r="N1169" s="56" t="n">
        <f aca="false">(O1169+O1168)/2</f>
        <v>41.094</v>
      </c>
      <c r="O1169" s="87" t="n">
        <f aca="false">$O$204</f>
        <v>41.094</v>
      </c>
      <c r="P1169" s="87" t="n">
        <f aca="false">$P$204</f>
        <v>423.0996045</v>
      </c>
      <c r="Q1169" s="87" t="n">
        <f aca="false">Q1168-K1169</f>
        <v>270.39610467</v>
      </c>
      <c r="R1169" s="87" t="n">
        <f aca="false">S1169-0.5*K1169</f>
        <v>198.044595557626</v>
      </c>
      <c r="S1169" s="87" t="n">
        <f aca="false">S1168+K1169</f>
        <v>198.117236557626</v>
      </c>
      <c r="T1169" s="87"/>
      <c r="U1169" s="56" t="n">
        <f aca="false">R1169-$U$23</f>
        <v>129.565965691227</v>
      </c>
      <c r="V1169" s="56"/>
      <c r="W1169" s="56"/>
    </row>
    <row r="1170" customFormat="false" ht="12.75" hidden="false" customHeight="false" outlineLevel="0" collapsed="false">
      <c r="A1170" s="90" t="s">
        <v>663</v>
      </c>
      <c r="B1170" s="90" t="str">
        <f aca="false">B1150</f>
        <v>BTS</v>
      </c>
      <c r="C1170" s="90" t="s">
        <v>205</v>
      </c>
      <c r="D1170" s="316" t="n">
        <f aca="false">ROUND(10*R1170,0)</f>
        <v>1981</v>
      </c>
      <c r="E1170" s="90" t="s">
        <v>1077</v>
      </c>
      <c r="F1170" s="92"/>
      <c r="G1170" s="92" t="s">
        <v>1078</v>
      </c>
      <c r="H1170" s="317"/>
      <c r="I1170" s="87"/>
      <c r="J1170" s="318"/>
      <c r="K1170" s="87" t="n">
        <v>0</v>
      </c>
      <c r="L1170" s="56" t="n">
        <f aca="false">(Q1170+Q1169)/2</f>
        <v>270.39610467</v>
      </c>
      <c r="M1170" s="56" t="n">
        <f aca="false">(P1170+P1169)/2</f>
        <v>423.0996045</v>
      </c>
      <c r="N1170" s="56" t="n">
        <f aca="false">(O1170+O1169)/2</f>
        <v>41.094</v>
      </c>
      <c r="O1170" s="87" t="n">
        <f aca="false">$O$204</f>
        <v>41.094</v>
      </c>
      <c r="P1170" s="87" t="n">
        <f aca="false">$P$204</f>
        <v>423.0996045</v>
      </c>
      <c r="Q1170" s="87" t="n">
        <f aca="false">Q1169-K1170</f>
        <v>270.39610467</v>
      </c>
      <c r="R1170" s="87" t="n">
        <f aca="false">S1170-0.5*K1170</f>
        <v>198.117236557626</v>
      </c>
      <c r="S1170" s="87" t="n">
        <f aca="false">S1169+K1170</f>
        <v>198.117236557626</v>
      </c>
      <c r="T1170" s="87"/>
      <c r="U1170" s="56" t="n">
        <f aca="false">R1170-$U$23</f>
        <v>129.638606691227</v>
      </c>
      <c r="V1170" s="56"/>
      <c r="W1170" s="56"/>
    </row>
    <row r="1171" customFormat="false" ht="12.75" hidden="false" customHeight="false" outlineLevel="0" collapsed="false">
      <c r="A1171" s="90"/>
      <c r="B1171" s="90"/>
      <c r="C1171" s="90"/>
      <c r="D1171" s="316"/>
      <c r="E1171" s="90"/>
      <c r="F1171" s="92"/>
      <c r="G1171" s="92" t="s">
        <v>700</v>
      </c>
      <c r="H1171" s="317"/>
      <c r="I1171" s="87"/>
      <c r="J1171" s="323"/>
      <c r="K1171" s="87" t="n">
        <v>0</v>
      </c>
      <c r="L1171" s="56" t="n">
        <f aca="false">(Q1171+Q1170)/2</f>
        <v>270.39610467</v>
      </c>
      <c r="M1171" s="56" t="n">
        <f aca="false">(P1171+P1170)/2</f>
        <v>423.0996045</v>
      </c>
      <c r="N1171" s="56" t="n">
        <f aca="false">(O1171+O1170)/2</f>
        <v>41.094</v>
      </c>
      <c r="O1171" s="87" t="n">
        <f aca="false">$O$204</f>
        <v>41.094</v>
      </c>
      <c r="P1171" s="87" t="n">
        <f aca="false">$P$204</f>
        <v>423.0996045</v>
      </c>
      <c r="Q1171" s="87" t="n">
        <f aca="false">Q1170-K1171</f>
        <v>270.39610467</v>
      </c>
      <c r="R1171" s="87" t="n">
        <f aca="false">S1171-0.5*K1171</f>
        <v>198.117236557626</v>
      </c>
      <c r="S1171" s="87" t="n">
        <f aca="false">S1170+K1171</f>
        <v>198.117236557626</v>
      </c>
      <c r="T1171" s="87"/>
      <c r="U1171" s="56" t="n">
        <f aca="false">R1171-$U$23</f>
        <v>129.638606691227</v>
      </c>
      <c r="V1171" s="56"/>
      <c r="W1171" s="56"/>
    </row>
    <row r="1172" customFormat="false" ht="12.75" hidden="false" customHeight="false" outlineLevel="0" collapsed="false">
      <c r="A1172" s="90" t="s">
        <v>663</v>
      </c>
      <c r="B1172" s="90" t="str">
        <f aca="false">B1150</f>
        <v>BTS</v>
      </c>
      <c r="C1172" s="90" t="s">
        <v>496</v>
      </c>
      <c r="D1172" s="316" t="n">
        <f aca="false">ROUND(10*R1172,0)</f>
        <v>1981</v>
      </c>
      <c r="E1172" s="90" t="s">
        <v>1079</v>
      </c>
      <c r="F1172" s="92" t="s">
        <v>573</v>
      </c>
      <c r="G1172" s="92" t="s">
        <v>574</v>
      </c>
      <c r="H1172" s="317"/>
      <c r="I1172" s="87"/>
      <c r="J1172" s="318"/>
      <c r="K1172" s="87" t="n">
        <v>0</v>
      </c>
      <c r="L1172" s="56" t="n">
        <f aca="false">(Q1172+Q1171)/2</f>
        <v>270.39610467</v>
      </c>
      <c r="M1172" s="56" t="n">
        <f aca="false">(P1172+P1171)/2</f>
        <v>423.0996045</v>
      </c>
      <c r="N1172" s="56" t="n">
        <f aca="false">(O1172+O1171)/2</f>
        <v>41.094</v>
      </c>
      <c r="O1172" s="87" t="n">
        <f aca="false">$O$204</f>
        <v>41.094</v>
      </c>
      <c r="P1172" s="87" t="n">
        <f aca="false">$P$204</f>
        <v>423.0996045</v>
      </c>
      <c r="Q1172" s="87" t="n">
        <f aca="false">Q1171-K1172</f>
        <v>270.39610467</v>
      </c>
      <c r="R1172" s="87" t="n">
        <f aca="false">S1172-0.5*K1172</f>
        <v>198.117236557626</v>
      </c>
      <c r="S1172" s="87" t="n">
        <f aca="false">S1171+K1172</f>
        <v>198.117236557626</v>
      </c>
      <c r="T1172" s="87"/>
      <c r="U1172" s="56" t="n">
        <f aca="false">R1172-$U$23</f>
        <v>129.638606691227</v>
      </c>
      <c r="V1172" s="56"/>
      <c r="W1172" s="56"/>
    </row>
    <row r="1173" customFormat="false" ht="12.75" hidden="false" customHeight="false" outlineLevel="0" collapsed="false">
      <c r="A1173" s="90"/>
      <c r="B1173" s="90"/>
      <c r="C1173" s="90"/>
      <c r="D1173" s="316"/>
      <c r="E1173" s="90"/>
      <c r="F1173" s="92"/>
      <c r="G1173" s="92" t="s">
        <v>300</v>
      </c>
      <c r="H1173" s="317"/>
      <c r="I1173" s="87"/>
      <c r="J1173" s="318"/>
      <c r="K1173" s="87" t="n">
        <v>0.131216</v>
      </c>
      <c r="L1173" s="56" t="n">
        <f aca="false">(Q1173+Q1172)/2</f>
        <v>270.33049667</v>
      </c>
      <c r="M1173" s="56" t="n">
        <f aca="false">(P1173+P1172)/2</f>
        <v>423.0996045</v>
      </c>
      <c r="N1173" s="56" t="n">
        <f aca="false">(O1173+O1172)/2</f>
        <v>41.094</v>
      </c>
      <c r="O1173" s="87" t="n">
        <f aca="false">$O$204</f>
        <v>41.094</v>
      </c>
      <c r="P1173" s="87" t="n">
        <f aca="false">$P$204</f>
        <v>423.0996045</v>
      </c>
      <c r="Q1173" s="87" t="n">
        <f aca="false">Q1172-K1173</f>
        <v>270.26488867</v>
      </c>
      <c r="R1173" s="87" t="n">
        <f aca="false">S1173-0.5*K1173</f>
        <v>198.182844557626</v>
      </c>
      <c r="S1173" s="87" t="n">
        <f aca="false">S1172+K1173</f>
        <v>198.248452557626</v>
      </c>
      <c r="T1173" s="87"/>
      <c r="U1173" s="56" t="n">
        <f aca="false">R1173-$U$23</f>
        <v>129.704214691227</v>
      </c>
      <c r="V1173" s="56"/>
      <c r="W1173" s="56"/>
    </row>
    <row r="1174" customFormat="false" ht="12.75" hidden="false" customHeight="false" outlineLevel="0" collapsed="false">
      <c r="A1174" s="90"/>
      <c r="B1174" s="90"/>
      <c r="C1174" s="90"/>
      <c r="D1174" s="316"/>
      <c r="E1174" s="90"/>
      <c r="F1174" s="92"/>
      <c r="G1174" s="92"/>
      <c r="H1174" s="317"/>
      <c r="I1174" s="87"/>
      <c r="J1174" s="318"/>
      <c r="K1174" s="87" t="n">
        <v>0</v>
      </c>
      <c r="L1174" s="56" t="n">
        <f aca="false">(Q1174+Q1173)/2</f>
        <v>270.26488867</v>
      </c>
      <c r="M1174" s="56" t="n">
        <f aca="false">(P1174+P1173)/2</f>
        <v>423.0996045</v>
      </c>
      <c r="N1174" s="56" t="n">
        <f aca="false">(O1174+O1173)/2</f>
        <v>41.094</v>
      </c>
      <c r="O1174" s="87" t="n">
        <f aca="false">$O$204</f>
        <v>41.094</v>
      </c>
      <c r="P1174" s="87" t="n">
        <f aca="false">$P$204</f>
        <v>423.0996045</v>
      </c>
      <c r="Q1174" s="87" t="n">
        <f aca="false">Q1173-K1174</f>
        <v>270.26488867</v>
      </c>
      <c r="R1174" s="87" t="n">
        <f aca="false">S1174-0.5*K1174</f>
        <v>198.248452557626</v>
      </c>
      <c r="S1174" s="87" t="n">
        <f aca="false">S1173+K1174</f>
        <v>198.248452557626</v>
      </c>
      <c r="T1174" s="87"/>
      <c r="U1174" s="56" t="n">
        <f aca="false">R1174-$U$23</f>
        <v>129.769822691227</v>
      </c>
      <c r="V1174" s="56"/>
      <c r="W1174" s="56"/>
    </row>
    <row r="1175" customFormat="false" ht="12.75" hidden="false" customHeight="false" outlineLevel="0" collapsed="false">
      <c r="A1175" s="79"/>
      <c r="B1175" s="79"/>
      <c r="C1175" s="79"/>
      <c r="D1175" s="325"/>
      <c r="E1175" s="86"/>
      <c r="F1175" s="320"/>
      <c r="G1175" s="320"/>
      <c r="H1175" s="326"/>
      <c r="I1175" s="87"/>
      <c r="J1175" s="318"/>
      <c r="K1175" s="87" t="n">
        <v>0.0594966623722798</v>
      </c>
      <c r="L1175" s="56" t="n">
        <f aca="false">(Q1175+Q1174)/2</f>
        <v>270.235140338814</v>
      </c>
      <c r="M1175" s="56" t="n">
        <f aca="false">(P1175+P1174)/2</f>
        <v>423.0996045</v>
      </c>
      <c r="N1175" s="56" t="n">
        <f aca="false">(O1175+O1174)/2</f>
        <v>41.094</v>
      </c>
      <c r="O1175" s="87" t="n">
        <f aca="false">$O$204</f>
        <v>41.094</v>
      </c>
      <c r="P1175" s="87" t="n">
        <f aca="false">$P$204</f>
        <v>423.0996045</v>
      </c>
      <c r="Q1175" s="87" t="n">
        <f aca="false">Q1174-K1175</f>
        <v>270.205392007628</v>
      </c>
      <c r="R1175" s="87" t="n">
        <f aca="false">S1175-0.5*K1175</f>
        <v>198.278200888813</v>
      </c>
      <c r="S1175" s="87" t="n">
        <f aca="false">S1174+K1175</f>
        <v>198.307949219999</v>
      </c>
      <c r="T1175" s="87"/>
      <c r="U1175" s="56" t="n">
        <f aca="false">R1175-$U$23</f>
        <v>129.799571022413</v>
      </c>
      <c r="V1175" s="56"/>
      <c r="W1175" s="56"/>
    </row>
    <row r="1176" customFormat="false" ht="12.75" hidden="false" customHeight="false" outlineLevel="0" collapsed="false">
      <c r="A1176" s="79"/>
      <c r="B1176" s="79"/>
      <c r="C1176" s="79"/>
      <c r="D1176" s="325"/>
      <c r="E1176" s="315"/>
      <c r="F1176" s="92"/>
      <c r="G1176" s="92"/>
      <c r="H1176" s="327"/>
      <c r="I1176" s="322"/>
      <c r="J1176" s="318"/>
      <c r="K1176" s="86" t="n">
        <v>0.0520975</v>
      </c>
      <c r="L1176" s="56" t="n">
        <f aca="false">(Q1176+Q1175)/2</f>
        <v>270.179343257628</v>
      </c>
      <c r="M1176" s="56" t="n">
        <f aca="false">(P1176+P1175)/2</f>
        <v>423.0996045</v>
      </c>
      <c r="N1176" s="56" t="n">
        <f aca="false">(O1176+O1175)/2</f>
        <v>41.094</v>
      </c>
      <c r="O1176" s="87" t="n">
        <f aca="false">$O$204</f>
        <v>41.094</v>
      </c>
      <c r="P1176" s="87" t="n">
        <f aca="false">$P$204</f>
        <v>423.0996045</v>
      </c>
      <c r="Q1176" s="87" t="n">
        <f aca="false">Q1175-K1176</f>
        <v>270.153294507628</v>
      </c>
      <c r="R1176" s="86" t="n">
        <f aca="false">S1176-0.5*K1176</f>
        <v>198.333997969999</v>
      </c>
      <c r="S1176" s="86" t="n">
        <f aca="false">S1175+K1176</f>
        <v>198.360046719999</v>
      </c>
      <c r="T1176" s="87"/>
      <c r="U1176" s="56" t="n">
        <f aca="false">R1176-$U$23</f>
        <v>129.855368103599</v>
      </c>
      <c r="V1176" s="56"/>
      <c r="W1176" s="56"/>
    </row>
    <row r="1177" customFormat="false" ht="12.75" hidden="false" customHeight="false" outlineLevel="0" collapsed="false">
      <c r="A1177" s="79"/>
      <c r="B1177" s="79"/>
      <c r="C1177" s="79"/>
      <c r="D1177" s="325"/>
      <c r="E1177" s="90"/>
      <c r="F1177" s="92"/>
      <c r="G1177" s="92"/>
      <c r="H1177" s="317"/>
      <c r="I1177" s="86"/>
      <c r="J1177" s="318"/>
      <c r="K1177" s="86" t="n">
        <v>0.323644</v>
      </c>
      <c r="L1177" s="56" t="n">
        <f aca="false">(Q1177+Q1176)/2</f>
        <v>269.991472507628</v>
      </c>
      <c r="M1177" s="56" t="n">
        <f aca="false">(P1177+P1176)/2</f>
        <v>423.0996045</v>
      </c>
      <c r="N1177" s="56" t="n">
        <f aca="false">(O1177+O1176)/2</f>
        <v>41.094</v>
      </c>
      <c r="O1177" s="87" t="n">
        <f aca="false">$O$204</f>
        <v>41.094</v>
      </c>
      <c r="P1177" s="87" t="n">
        <f aca="false">$P$204</f>
        <v>423.0996045</v>
      </c>
      <c r="Q1177" s="87" t="n">
        <f aca="false">Q1176-K1177</f>
        <v>269.829650507628</v>
      </c>
      <c r="R1177" s="86" t="n">
        <f aca="false">S1177-0.5*K1177</f>
        <v>198.521868719999</v>
      </c>
      <c r="S1177" s="86" t="n">
        <f aca="false">S1176+K1177</f>
        <v>198.683690719999</v>
      </c>
      <c r="T1177" s="87"/>
      <c r="U1177" s="56" t="n">
        <f aca="false">R1177-$U$23</f>
        <v>130.043238853599</v>
      </c>
      <c r="V1177" s="56"/>
      <c r="W1177" s="56"/>
    </row>
    <row r="1178" customFormat="false" ht="12.75" hidden="false" customHeight="false" outlineLevel="0" collapsed="false">
      <c r="A1178" s="79"/>
      <c r="B1178" s="79"/>
      <c r="C1178" s="79"/>
      <c r="D1178" s="325"/>
      <c r="E1178" s="90"/>
      <c r="F1178" s="92"/>
      <c r="G1178" s="92"/>
      <c r="H1178" s="317"/>
      <c r="I1178" s="87"/>
      <c r="J1178" s="318"/>
      <c r="K1178" s="86" t="n">
        <v>0</v>
      </c>
      <c r="L1178" s="56" t="n">
        <f aca="false">(Q1178+Q1177)/2</f>
        <v>269.829650507628</v>
      </c>
      <c r="M1178" s="56" t="n">
        <f aca="false">(P1178+P1177)/2</f>
        <v>423.0996045</v>
      </c>
      <c r="N1178" s="56" t="n">
        <f aca="false">(O1178+O1177)/2</f>
        <v>41.094</v>
      </c>
      <c r="O1178" s="87" t="n">
        <f aca="false">$O$204</f>
        <v>41.094</v>
      </c>
      <c r="P1178" s="87" t="n">
        <f aca="false">$P$204</f>
        <v>423.0996045</v>
      </c>
      <c r="Q1178" s="87" t="n">
        <f aca="false">Q1177-K1178</f>
        <v>269.829650507628</v>
      </c>
      <c r="R1178" s="86" t="n">
        <f aca="false">S1178-0.5*K1178</f>
        <v>198.683690719999</v>
      </c>
      <c r="S1178" s="86" t="n">
        <f aca="false">S1177+K1178</f>
        <v>198.683690719999</v>
      </c>
      <c r="T1178" s="87"/>
      <c r="U1178" s="56" t="n">
        <f aca="false">R1178-$U$23</f>
        <v>130.205060853599</v>
      </c>
      <c r="V1178" s="56"/>
      <c r="W1178" s="56"/>
    </row>
    <row r="1179" customFormat="false" ht="12.75" hidden="false" customHeight="false" outlineLevel="0" collapsed="false">
      <c r="A1179" s="79"/>
      <c r="B1179" s="79"/>
      <c r="C1179" s="79"/>
      <c r="D1179" s="325"/>
      <c r="E1179" s="90"/>
      <c r="F1179" s="92"/>
      <c r="G1179" s="92"/>
      <c r="H1179" s="317"/>
      <c r="I1179" s="87"/>
      <c r="J1179" s="318"/>
      <c r="K1179" s="86" t="n">
        <v>0</v>
      </c>
      <c r="L1179" s="56" t="n">
        <f aca="false">(Q1179+Q1178)/2</f>
        <v>269.829650507628</v>
      </c>
      <c r="M1179" s="56" t="n">
        <f aca="false">(P1179+P1178)/2</f>
        <v>423.0996045</v>
      </c>
      <c r="N1179" s="56" t="n">
        <f aca="false">(O1179+O1178)/2</f>
        <v>41.094</v>
      </c>
      <c r="O1179" s="87" t="n">
        <f aca="false">$O$204</f>
        <v>41.094</v>
      </c>
      <c r="P1179" s="87" t="n">
        <f aca="false">$P$204</f>
        <v>423.0996045</v>
      </c>
      <c r="Q1179" s="87" t="n">
        <f aca="false">Q1178-K1179</f>
        <v>269.829650507628</v>
      </c>
      <c r="R1179" s="86" t="n">
        <f aca="false">S1179-0.5*K1179</f>
        <v>198.683690719999</v>
      </c>
      <c r="S1179" s="86" t="n">
        <f aca="false">S1178+K1179</f>
        <v>198.683690719999</v>
      </c>
      <c r="T1179" s="87"/>
      <c r="U1179" s="56" t="n">
        <f aca="false">R1179-$U$23</f>
        <v>130.205060853599</v>
      </c>
      <c r="V1179" s="56"/>
      <c r="W1179" s="56"/>
    </row>
    <row r="1180" customFormat="false" ht="12.75" hidden="false" customHeight="false" outlineLevel="0" collapsed="false">
      <c r="A1180" s="79"/>
      <c r="B1180" s="79"/>
      <c r="C1180" s="79"/>
      <c r="D1180" s="325"/>
      <c r="E1180" s="90"/>
      <c r="F1180" s="92"/>
      <c r="G1180" s="92"/>
      <c r="H1180" s="317"/>
      <c r="I1180" s="87"/>
      <c r="J1180" s="318"/>
      <c r="K1180" s="86" t="n">
        <v>0.099517</v>
      </c>
      <c r="L1180" s="56" t="n">
        <f aca="false">(Q1180+Q1179)/2</f>
        <v>269.779892007628</v>
      </c>
      <c r="M1180" s="56" t="n">
        <f aca="false">(P1180+P1179)/2</f>
        <v>423.0996045</v>
      </c>
      <c r="N1180" s="56" t="n">
        <f aca="false">(O1180+O1179)/2</f>
        <v>41.094</v>
      </c>
      <c r="O1180" s="87" t="n">
        <f aca="false">$O$204</f>
        <v>41.094</v>
      </c>
      <c r="P1180" s="87" t="n">
        <f aca="false">$P$204</f>
        <v>423.0996045</v>
      </c>
      <c r="Q1180" s="87" t="n">
        <f aca="false">Q1179-K1180</f>
        <v>269.730133507628</v>
      </c>
      <c r="R1180" s="86" t="n">
        <f aca="false">S1180-0.5*K1180</f>
        <v>198.733449219999</v>
      </c>
      <c r="S1180" s="86" t="n">
        <f aca="false">S1179+K1180</f>
        <v>198.783207719999</v>
      </c>
      <c r="T1180" s="87"/>
      <c r="U1180" s="56" t="n">
        <f aca="false">R1180-$U$23</f>
        <v>130.254819353599</v>
      </c>
      <c r="V1180" s="56"/>
      <c r="W1180" s="56"/>
    </row>
    <row r="1181" customFormat="false" ht="12.75" hidden="false" customHeight="false" outlineLevel="0" collapsed="false">
      <c r="A1181" s="79"/>
      <c r="B1181" s="79"/>
      <c r="C1181" s="79"/>
      <c r="D1181" s="325"/>
      <c r="E1181" s="90"/>
      <c r="F1181" s="92"/>
      <c r="G1181" s="92"/>
      <c r="H1181" s="317"/>
      <c r="I1181" s="86"/>
      <c r="J1181" s="318"/>
      <c r="K1181" s="86" t="n">
        <v>0.323644</v>
      </c>
      <c r="L1181" s="56" t="n">
        <f aca="false">(Q1181+Q1180)/2</f>
        <v>269.568311507628</v>
      </c>
      <c r="M1181" s="56" t="n">
        <f aca="false">(P1181+P1180)/2</f>
        <v>423.0996045</v>
      </c>
      <c r="N1181" s="56" t="n">
        <f aca="false">(O1181+O1180)/2</f>
        <v>41.094</v>
      </c>
      <c r="O1181" s="87" t="n">
        <f aca="false">$O$204</f>
        <v>41.094</v>
      </c>
      <c r="P1181" s="87" t="n">
        <f aca="false">$P$204</f>
        <v>423.0996045</v>
      </c>
      <c r="Q1181" s="87" t="n">
        <f aca="false">Q1180-K1181</f>
        <v>269.406489507628</v>
      </c>
      <c r="R1181" s="86" t="n">
        <f aca="false">S1181-0.5*K1181</f>
        <v>198.945029719999</v>
      </c>
      <c r="S1181" s="86" t="n">
        <f aca="false">S1180+K1181</f>
        <v>199.106851719999</v>
      </c>
      <c r="T1181" s="86"/>
      <c r="U1181" s="56" t="n">
        <f aca="false">R1181-$U$23</f>
        <v>130.466399853599</v>
      </c>
      <c r="V1181" s="56"/>
      <c r="W1181" s="56"/>
    </row>
    <row r="1182" customFormat="false" ht="12.75" hidden="false" customHeight="false" outlineLevel="0" collapsed="false">
      <c r="A1182" s="79"/>
      <c r="B1182" s="79"/>
      <c r="C1182" s="79"/>
      <c r="D1182" s="325"/>
      <c r="E1182" s="90"/>
      <c r="F1182" s="92"/>
      <c r="G1182" s="92"/>
      <c r="H1182" s="317"/>
      <c r="I1182" s="87"/>
      <c r="J1182" s="318"/>
      <c r="K1182" s="86" t="n">
        <v>0</v>
      </c>
      <c r="L1182" s="56" t="n">
        <f aca="false">(Q1182+Q1181)/2</f>
        <v>269.406489507628</v>
      </c>
      <c r="M1182" s="56" t="n">
        <f aca="false">(P1182+P1181)/2</f>
        <v>423.0996045</v>
      </c>
      <c r="N1182" s="56" t="n">
        <f aca="false">(O1182+O1181)/2</f>
        <v>41.094</v>
      </c>
      <c r="O1182" s="87" t="n">
        <f aca="false">$O$204</f>
        <v>41.094</v>
      </c>
      <c r="P1182" s="87" t="n">
        <f aca="false">$P$204</f>
        <v>423.0996045</v>
      </c>
      <c r="Q1182" s="87" t="n">
        <f aca="false">Q1181-K1182</f>
        <v>269.406489507628</v>
      </c>
      <c r="R1182" s="86" t="n">
        <f aca="false">S1182-0.5*K1182</f>
        <v>199.106851719999</v>
      </c>
      <c r="S1182" s="86" t="n">
        <f aca="false">S1181+K1182</f>
        <v>199.106851719999</v>
      </c>
      <c r="T1182" s="86"/>
      <c r="U1182" s="56" t="n">
        <f aca="false">R1182-$U$23</f>
        <v>130.628221853599</v>
      </c>
      <c r="V1182" s="56"/>
      <c r="W1182" s="56"/>
    </row>
    <row r="1183" customFormat="false" ht="12.75" hidden="false" customHeight="false" outlineLevel="0" collapsed="false">
      <c r="A1183" s="79"/>
      <c r="B1183" s="79"/>
      <c r="C1183" s="79"/>
      <c r="D1183" s="325"/>
      <c r="E1183" s="90"/>
      <c r="F1183" s="92"/>
      <c r="G1183" s="92"/>
      <c r="H1183" s="317"/>
      <c r="I1183" s="87"/>
      <c r="J1183" s="318"/>
      <c r="K1183" s="86" t="n">
        <v>0</v>
      </c>
      <c r="L1183" s="56" t="n">
        <f aca="false">(Q1183+Q1182)/2</f>
        <v>269.406489507628</v>
      </c>
      <c r="M1183" s="56" t="n">
        <f aca="false">(P1183+P1182)/2</f>
        <v>423.0996045</v>
      </c>
      <c r="N1183" s="56" t="n">
        <f aca="false">(O1183+O1182)/2</f>
        <v>41.094</v>
      </c>
      <c r="O1183" s="87" t="n">
        <f aca="false">$O$204</f>
        <v>41.094</v>
      </c>
      <c r="P1183" s="87" t="n">
        <f aca="false">$P$204</f>
        <v>423.0996045</v>
      </c>
      <c r="Q1183" s="87" t="n">
        <f aca="false">Q1182-K1183</f>
        <v>269.406489507628</v>
      </c>
      <c r="R1183" s="86" t="n">
        <f aca="false">S1183-0.5*K1183</f>
        <v>199.106851719999</v>
      </c>
      <c r="S1183" s="86" t="n">
        <f aca="false">S1182+K1183</f>
        <v>199.106851719999</v>
      </c>
      <c r="T1183" s="86"/>
      <c r="U1183" s="56" t="n">
        <f aca="false">R1183-$U$23</f>
        <v>130.628221853599</v>
      </c>
      <c r="V1183" s="56"/>
      <c r="W1183" s="56"/>
    </row>
    <row r="1184" customFormat="false" ht="12.75" hidden="false" customHeight="false" outlineLevel="0" collapsed="false">
      <c r="A1184" s="79"/>
      <c r="B1184" s="79"/>
      <c r="C1184" s="79"/>
      <c r="D1184" s="325"/>
      <c r="E1184" s="315"/>
      <c r="F1184" s="92"/>
      <c r="G1184" s="92"/>
      <c r="H1184" s="327"/>
      <c r="I1184" s="87"/>
      <c r="J1184" s="318"/>
      <c r="K1184" s="87" t="n">
        <v>0.0520975</v>
      </c>
      <c r="L1184" s="56" t="n">
        <f aca="false">(Q1184+Q1183)/2</f>
        <v>269.380440757628</v>
      </c>
      <c r="M1184" s="56" t="n">
        <f aca="false">(P1184+P1183)/2</f>
        <v>423.0996045</v>
      </c>
      <c r="N1184" s="56" t="n">
        <f aca="false">(O1184+O1183)/2</f>
        <v>41.094</v>
      </c>
      <c r="O1184" s="87" t="n">
        <f aca="false">$O$204</f>
        <v>41.094</v>
      </c>
      <c r="P1184" s="87" t="n">
        <f aca="false">$P$204</f>
        <v>423.0996045</v>
      </c>
      <c r="Q1184" s="87" t="n">
        <f aca="false">Q1183-K1184</f>
        <v>269.354392007628</v>
      </c>
      <c r="R1184" s="87" t="n">
        <f aca="false">S1184-0.5*K1184</f>
        <v>199.132900469999</v>
      </c>
      <c r="S1184" s="87" t="n">
        <f aca="false">S1183+K1184</f>
        <v>199.158949219999</v>
      </c>
      <c r="T1184" s="86"/>
      <c r="U1184" s="56" t="n">
        <f aca="false">R1184-$U$23</f>
        <v>130.654270603599</v>
      </c>
      <c r="V1184" s="56"/>
      <c r="W1184" s="56"/>
    </row>
    <row r="1185" customFormat="false" ht="12.75" hidden="false" customHeight="false" outlineLevel="0" collapsed="false">
      <c r="A1185" s="79"/>
      <c r="B1185" s="79"/>
      <c r="C1185" s="79"/>
      <c r="D1185" s="325"/>
      <c r="E1185" s="86"/>
      <c r="F1185" s="320"/>
      <c r="G1185" s="320"/>
      <c r="H1185" s="326"/>
      <c r="I1185" s="87"/>
      <c r="J1185" s="318"/>
      <c r="K1185" s="87" t="n">
        <v>0.072</v>
      </c>
      <c r="L1185" s="56" t="n">
        <f aca="false">(Q1185+Q1184)/2</f>
        <v>269.318392007628</v>
      </c>
      <c r="M1185" s="56" t="n">
        <f aca="false">(P1185+P1184)/2</f>
        <v>423.0996045</v>
      </c>
      <c r="N1185" s="56" t="n">
        <f aca="false">(O1185+O1184)/2</f>
        <v>41.094</v>
      </c>
      <c r="O1185" s="87" t="n">
        <f aca="false">$O$204</f>
        <v>41.094</v>
      </c>
      <c r="P1185" s="87" t="n">
        <f aca="false">$P$204</f>
        <v>423.0996045</v>
      </c>
      <c r="Q1185" s="87" t="n">
        <f aca="false">Q1184-K1185</f>
        <v>269.282392007628</v>
      </c>
      <c r="R1185" s="87" t="n">
        <f aca="false">S1185-0.5*K1185</f>
        <v>199.194949219999</v>
      </c>
      <c r="S1185" s="87" t="n">
        <f aca="false">S1184+K1185</f>
        <v>199.230949219999</v>
      </c>
      <c r="T1185" s="86"/>
      <c r="U1185" s="56" t="n">
        <f aca="false">R1185-$U$23</f>
        <v>130.716319353599</v>
      </c>
      <c r="V1185" s="56"/>
      <c r="W1185" s="56"/>
    </row>
    <row r="1186" customFormat="false" ht="12.75" hidden="false" customHeight="false" outlineLevel="0" collapsed="false">
      <c r="A1186" s="92"/>
      <c r="B1186" s="90"/>
      <c r="C1186" s="90"/>
      <c r="D1186" s="316"/>
      <c r="E1186" s="90"/>
      <c r="F1186" s="92"/>
      <c r="G1186" s="92"/>
      <c r="H1186" s="317"/>
      <c r="I1186" s="87"/>
      <c r="J1186" s="318"/>
      <c r="K1186" s="87" t="n">
        <v>0</v>
      </c>
      <c r="L1186" s="56" t="n">
        <f aca="false">(Q1186+Q1185)/2</f>
        <v>269.282392007628</v>
      </c>
      <c r="M1186" s="56" t="n">
        <f aca="false">(P1186+P1185)/2</f>
        <v>423.0996045</v>
      </c>
      <c r="N1186" s="56" t="n">
        <f aca="false">(O1186+O1185)/2</f>
        <v>41.094</v>
      </c>
      <c r="O1186" s="87" t="n">
        <f aca="false">$O$204</f>
        <v>41.094</v>
      </c>
      <c r="P1186" s="87" t="n">
        <f aca="false">$P$204</f>
        <v>423.0996045</v>
      </c>
      <c r="Q1186" s="87" t="n">
        <f aca="false">Q1185-K1186</f>
        <v>269.282392007628</v>
      </c>
      <c r="R1186" s="87" t="n">
        <f aca="false">S1186-0.5*K1186</f>
        <v>199.230949219999</v>
      </c>
      <c r="S1186" s="87" t="n">
        <f aca="false">S1185+K1186</f>
        <v>199.230949219999</v>
      </c>
      <c r="T1186" s="92"/>
      <c r="U1186" s="56" t="n">
        <f aca="false">R1186-$U$23</f>
        <v>130.752319353599</v>
      </c>
      <c r="V1186" s="56"/>
      <c r="W1186" s="56"/>
    </row>
    <row r="1187" customFormat="false" ht="12.75" hidden="false" customHeight="false" outlineLevel="0" collapsed="false">
      <c r="A1187" s="90"/>
      <c r="B1187" s="90"/>
      <c r="C1187" s="90"/>
      <c r="D1187" s="316"/>
      <c r="E1187" s="90"/>
      <c r="F1187" s="92"/>
      <c r="G1187" s="92" t="s">
        <v>300</v>
      </c>
      <c r="H1187" s="317"/>
      <c r="I1187" s="87"/>
      <c r="J1187" s="318"/>
      <c r="K1187" s="87" t="n">
        <v>0.094006</v>
      </c>
      <c r="L1187" s="56" t="n">
        <f aca="false">(Q1187+Q1186)/2</f>
        <v>269.235389007628</v>
      </c>
      <c r="M1187" s="56" t="n">
        <f aca="false">(P1187+P1186)/2</f>
        <v>423.0996045</v>
      </c>
      <c r="N1187" s="56" t="n">
        <f aca="false">(O1187+O1186)/2</f>
        <v>41.094</v>
      </c>
      <c r="O1187" s="87" t="n">
        <f aca="false">$O$204</f>
        <v>41.094</v>
      </c>
      <c r="P1187" s="87" t="n">
        <f aca="false">$P$204</f>
        <v>423.0996045</v>
      </c>
      <c r="Q1187" s="87" t="n">
        <f aca="false">Q1186-K1187</f>
        <v>269.188386007628</v>
      </c>
      <c r="R1187" s="87" t="n">
        <f aca="false">S1187-0.5*K1187</f>
        <v>199.277952219999</v>
      </c>
      <c r="S1187" s="87" t="n">
        <f aca="false">S1186+K1187</f>
        <v>199.324955219999</v>
      </c>
      <c r="T1187" s="87"/>
      <c r="U1187" s="56" t="n">
        <f aca="false">R1187-$U$23</f>
        <v>130.799322353599</v>
      </c>
      <c r="V1187" s="56"/>
      <c r="W1187" s="56"/>
    </row>
    <row r="1188" customFormat="false" ht="12.75" hidden="false" customHeight="false" outlineLevel="0" collapsed="false">
      <c r="A1188" s="90"/>
      <c r="B1188" s="90"/>
      <c r="C1188" s="90"/>
      <c r="D1188" s="316"/>
      <c r="E1188" s="90"/>
      <c r="F1188" s="92"/>
      <c r="G1188" s="92" t="s">
        <v>1080</v>
      </c>
      <c r="H1188" s="317"/>
      <c r="I1188" s="87"/>
      <c r="J1188" s="318"/>
      <c r="K1188" s="87" t="n">
        <v>0</v>
      </c>
      <c r="L1188" s="56" t="n">
        <f aca="false">(Q1188+Q1187)/2</f>
        <v>269.188386007628</v>
      </c>
      <c r="M1188" s="56" t="n">
        <f aca="false">(P1188+P1187)/2</f>
        <v>423.0996045</v>
      </c>
      <c r="N1188" s="56" t="n">
        <f aca="false">(O1188+O1187)/2</f>
        <v>41.094</v>
      </c>
      <c r="O1188" s="87" t="n">
        <f aca="false">$O$204</f>
        <v>41.094</v>
      </c>
      <c r="P1188" s="87" t="n">
        <f aca="false">$P$204</f>
        <v>423.0996045</v>
      </c>
      <c r="Q1188" s="87" t="n">
        <f aca="false">Q1187-K1188</f>
        <v>269.188386007628</v>
      </c>
      <c r="R1188" s="87" t="n">
        <f aca="false">S1188-0.5*K1188</f>
        <v>199.324955219999</v>
      </c>
      <c r="S1188" s="87" t="n">
        <f aca="false">S1187+K1188</f>
        <v>199.324955219999</v>
      </c>
      <c r="T1188" s="87"/>
      <c r="U1188" s="56" t="n">
        <f aca="false">R1188-$U$23</f>
        <v>130.846325353599</v>
      </c>
      <c r="V1188" s="56"/>
      <c r="W1188" s="56"/>
    </row>
    <row r="1189" customFormat="false" ht="12.75" hidden="false" customHeight="false" outlineLevel="0" collapsed="false">
      <c r="A1189" s="90" t="s">
        <v>663</v>
      </c>
      <c r="B1189" s="90" t="str">
        <f aca="false">B1150</f>
        <v>BTS</v>
      </c>
      <c r="C1189" s="90" t="s">
        <v>205</v>
      </c>
      <c r="D1189" s="316" t="n">
        <f aca="false">ROUND(10*R1189,0)</f>
        <v>1993</v>
      </c>
      <c r="E1189" s="90" t="s">
        <v>1081</v>
      </c>
      <c r="F1189" s="92"/>
      <c r="G1189" s="92" t="s">
        <v>1082</v>
      </c>
      <c r="H1189" s="317"/>
      <c r="I1189" s="87"/>
      <c r="J1189" s="318"/>
      <c r="K1189" s="87" t="n">
        <v>0</v>
      </c>
      <c r="L1189" s="56" t="n">
        <f aca="false">(Q1189+Q1188)/2</f>
        <v>269.188386007628</v>
      </c>
      <c r="M1189" s="56" t="n">
        <f aca="false">(P1189+P1188)/2</f>
        <v>423.0996045</v>
      </c>
      <c r="N1189" s="56" t="n">
        <f aca="false">(O1189+O1188)/2</f>
        <v>41.094</v>
      </c>
      <c r="O1189" s="87" t="n">
        <f aca="false">$O$204</f>
        <v>41.094</v>
      </c>
      <c r="P1189" s="87" t="n">
        <f aca="false">$P$204</f>
        <v>423.0996045</v>
      </c>
      <c r="Q1189" s="87" t="n">
        <f aca="false">Q1188-K1189</f>
        <v>269.188386007628</v>
      </c>
      <c r="R1189" s="87" t="n">
        <f aca="false">S1189-0.5*K1189</f>
        <v>199.324955219999</v>
      </c>
      <c r="S1189" s="87" t="n">
        <f aca="false">S1188+K1189</f>
        <v>199.324955219999</v>
      </c>
      <c r="T1189" s="87"/>
      <c r="U1189" s="56" t="n">
        <f aca="false">R1189-$U$23</f>
        <v>130.846325353599</v>
      </c>
      <c r="V1189" s="56"/>
      <c r="W1189" s="56"/>
    </row>
    <row r="1190" customFormat="false" ht="12.75" hidden="false" customHeight="false" outlineLevel="0" collapsed="false">
      <c r="A1190" s="90"/>
      <c r="B1190" s="90"/>
      <c r="C1190" s="90"/>
      <c r="D1190" s="316"/>
      <c r="E1190" s="90"/>
      <c r="F1190" s="92"/>
      <c r="G1190" s="92" t="s">
        <v>1080</v>
      </c>
      <c r="H1190" s="317"/>
      <c r="I1190" s="322"/>
      <c r="J1190" s="322"/>
      <c r="K1190" s="87" t="n">
        <v>0</v>
      </c>
      <c r="L1190" s="56" t="n">
        <f aca="false">(Q1190+Q1189)/2</f>
        <v>269.188386007628</v>
      </c>
      <c r="M1190" s="56" t="n">
        <f aca="false">(P1190+P1189)/2</f>
        <v>423.0996045</v>
      </c>
      <c r="N1190" s="56" t="n">
        <f aca="false">(O1190+O1189)/2</f>
        <v>41.094</v>
      </c>
      <c r="O1190" s="87" t="n">
        <f aca="false">$O$204</f>
        <v>41.094</v>
      </c>
      <c r="P1190" s="87" t="n">
        <f aca="false">$P$204</f>
        <v>423.0996045</v>
      </c>
      <c r="Q1190" s="87" t="n">
        <f aca="false">Q1189-K1190</f>
        <v>269.188386007628</v>
      </c>
      <c r="R1190" s="87" t="n">
        <f aca="false">S1190-0.5*K1190</f>
        <v>199.324955219999</v>
      </c>
      <c r="S1190" s="87" t="n">
        <f aca="false">S1189+K1190</f>
        <v>199.324955219999</v>
      </c>
      <c r="T1190" s="87"/>
      <c r="U1190" s="56" t="n">
        <f aca="false">R1190-$U$23</f>
        <v>130.846325353599</v>
      </c>
      <c r="V1190" s="56"/>
      <c r="W1190" s="56"/>
    </row>
    <row r="1191" customFormat="false" ht="12.75" hidden="false" customHeight="false" outlineLevel="0" collapsed="false">
      <c r="A1191" s="90" t="s">
        <v>663</v>
      </c>
      <c r="B1191" s="90" t="str">
        <f aca="false">B1150</f>
        <v>BTS</v>
      </c>
      <c r="C1191" s="90" t="s">
        <v>496</v>
      </c>
      <c r="D1191" s="316" t="n">
        <f aca="false">ROUND(10*R1191,0)</f>
        <v>1993</v>
      </c>
      <c r="E1191" s="90" t="s">
        <v>1083</v>
      </c>
      <c r="F1191" s="92" t="s">
        <v>573</v>
      </c>
      <c r="G1191" s="92" t="s">
        <v>574</v>
      </c>
      <c r="H1191" s="317"/>
      <c r="I1191" s="87"/>
      <c r="J1191" s="318"/>
      <c r="K1191" s="87" t="n">
        <v>0</v>
      </c>
      <c r="L1191" s="56" t="n">
        <f aca="false">(Q1191+Q1190)/2</f>
        <v>269.188386007628</v>
      </c>
      <c r="M1191" s="56" t="n">
        <f aca="false">(P1191+P1190)/2</f>
        <v>423.0996045</v>
      </c>
      <c r="N1191" s="56" t="n">
        <f aca="false">(O1191+O1190)/2</f>
        <v>41.094</v>
      </c>
      <c r="O1191" s="87" t="n">
        <f aca="false">$O$204</f>
        <v>41.094</v>
      </c>
      <c r="P1191" s="87" t="n">
        <f aca="false">$P$204</f>
        <v>423.0996045</v>
      </c>
      <c r="Q1191" s="87" t="n">
        <f aca="false">Q1190-K1191</f>
        <v>269.188386007628</v>
      </c>
      <c r="R1191" s="87" t="n">
        <f aca="false">S1191-0.5*K1191</f>
        <v>199.324955219999</v>
      </c>
      <c r="S1191" s="87" t="n">
        <f aca="false">S1190+K1191</f>
        <v>199.324955219999</v>
      </c>
      <c r="T1191" s="87"/>
      <c r="U1191" s="56" t="n">
        <f aca="false">R1191-$U$23</f>
        <v>130.846325353599</v>
      </c>
      <c r="V1191" s="56"/>
      <c r="W1191" s="56"/>
    </row>
    <row r="1192" customFormat="false" ht="12.75" hidden="false" customHeight="false" outlineLevel="0" collapsed="false">
      <c r="A1192" s="90"/>
      <c r="B1192" s="90"/>
      <c r="C1192" s="90"/>
      <c r="D1192" s="316"/>
      <c r="E1192" s="90"/>
      <c r="F1192" s="92"/>
      <c r="G1192" s="92" t="s">
        <v>300</v>
      </c>
      <c r="H1192" s="317"/>
      <c r="I1192" s="87"/>
      <c r="J1192" s="318"/>
      <c r="K1192" s="87" t="n">
        <v>0.189994</v>
      </c>
      <c r="L1192" s="56" t="n">
        <f aca="false">(Q1192+Q1191)/2</f>
        <v>269.093389007628</v>
      </c>
      <c r="M1192" s="56" t="n">
        <f aca="false">(P1192+P1191)/2</f>
        <v>423.0996045</v>
      </c>
      <c r="N1192" s="56" t="n">
        <f aca="false">(O1192+O1191)/2</f>
        <v>41.094</v>
      </c>
      <c r="O1192" s="87" t="n">
        <f aca="false">$O$204</f>
        <v>41.094</v>
      </c>
      <c r="P1192" s="87" t="n">
        <f aca="false">$P$204</f>
        <v>423.0996045</v>
      </c>
      <c r="Q1192" s="87" t="n">
        <f aca="false">Q1191-K1192</f>
        <v>268.998392007628</v>
      </c>
      <c r="R1192" s="87" t="n">
        <f aca="false">S1192-0.5*K1192</f>
        <v>199.419952219999</v>
      </c>
      <c r="S1192" s="87" t="n">
        <f aca="false">S1191+K1192</f>
        <v>199.514949219999</v>
      </c>
      <c r="T1192" s="87"/>
      <c r="U1192" s="56" t="n">
        <f aca="false">R1192-$U$23</f>
        <v>130.941322353599</v>
      </c>
      <c r="V1192" s="56"/>
      <c r="W1192" s="56"/>
    </row>
    <row r="1193" customFormat="false" ht="12.75" hidden="false" customHeight="false" outlineLevel="0" collapsed="false">
      <c r="A1193" s="90"/>
      <c r="B1193" s="90"/>
      <c r="C1193" s="90"/>
      <c r="D1193" s="319"/>
      <c r="E1193" s="90"/>
      <c r="F1193" s="92"/>
      <c r="G1193" s="92"/>
      <c r="H1193" s="317"/>
      <c r="I1193" s="87"/>
      <c r="J1193" s="318"/>
      <c r="K1193" s="87" t="n">
        <v>0.106</v>
      </c>
      <c r="L1193" s="56" t="n">
        <f aca="false">(Q1193+Q1192)/2</f>
        <v>268.945392007628</v>
      </c>
      <c r="M1193" s="56" t="n">
        <f aca="false">(P1193+P1192)/2</f>
        <v>423.0996045</v>
      </c>
      <c r="N1193" s="56" t="n">
        <f aca="false">(O1193+O1192)/2</f>
        <v>41.094</v>
      </c>
      <c r="O1193" s="87" t="n">
        <f aca="false">$O$204</f>
        <v>41.094</v>
      </c>
      <c r="P1193" s="87" t="n">
        <f aca="false">$P$204</f>
        <v>423.0996045</v>
      </c>
      <c r="Q1193" s="87" t="n">
        <f aca="false">Q1192-K1193</f>
        <v>268.892392007628</v>
      </c>
      <c r="R1193" s="87" t="n">
        <f aca="false">S1193-0.5*K1193</f>
        <v>199.567949219999</v>
      </c>
      <c r="S1193" s="87" t="n">
        <f aca="false">S1192+K1193</f>
        <v>199.620949219999</v>
      </c>
      <c r="T1193" s="320"/>
      <c r="U1193" s="56" t="n">
        <f aca="false">R1193-$U$23</f>
        <v>131.089319353599</v>
      </c>
      <c r="V1193" s="56"/>
      <c r="W1193" s="56"/>
    </row>
    <row r="1194" customFormat="false" ht="8.25" hidden="false" customHeight="true" outlineLevel="0" collapsed="false">
      <c r="A1194" s="90" t="s">
        <v>663</v>
      </c>
      <c r="B1194" s="90" t="s">
        <v>618</v>
      </c>
      <c r="C1194" s="90" t="s">
        <v>279</v>
      </c>
      <c r="D1194" s="316" t="n">
        <f aca="false">ROUND(10*R1194,0)</f>
        <v>1997</v>
      </c>
      <c r="E1194" s="90" t="s">
        <v>1084</v>
      </c>
      <c r="F1194" s="92" t="s">
        <v>1058</v>
      </c>
      <c r="G1194" s="92" t="s">
        <v>1059</v>
      </c>
      <c r="H1194" s="317" t="n">
        <v>50</v>
      </c>
      <c r="I1194" s="87"/>
      <c r="J1194" s="318"/>
      <c r="K1194" s="87" t="n">
        <v>0.2</v>
      </c>
      <c r="L1194" s="56" t="n">
        <f aca="false">(Q1194+Q1193)/2</f>
        <v>268.792392007628</v>
      </c>
      <c r="M1194" s="56" t="n">
        <f aca="false">(P1194+P1193)/2</f>
        <v>423.0996045</v>
      </c>
      <c r="N1194" s="56" t="n">
        <f aca="false">(O1194+O1193)/2</f>
        <v>41.094</v>
      </c>
      <c r="O1194" s="87" t="n">
        <f aca="false">$O$204</f>
        <v>41.094</v>
      </c>
      <c r="P1194" s="87" t="n">
        <f aca="false">$P$204</f>
        <v>423.0996045</v>
      </c>
      <c r="Q1194" s="87" t="n">
        <f aca="false">Q1193-K1194</f>
        <v>268.692392007628</v>
      </c>
      <c r="R1194" s="87" t="n">
        <f aca="false">S1194-0.5*K1194</f>
        <v>199.720949219999</v>
      </c>
      <c r="S1194" s="87" t="n">
        <f aca="false">S1193+K1194</f>
        <v>199.820949219999</v>
      </c>
      <c r="T1194" s="87"/>
      <c r="U1194" s="56" t="n">
        <f aca="false">R1194-$U$23</f>
        <v>131.242319353599</v>
      </c>
      <c r="V1194" s="56"/>
      <c r="W1194" s="56"/>
    </row>
    <row r="1195" customFormat="false" ht="12.75" hidden="false" customHeight="false" outlineLevel="0" collapsed="false">
      <c r="A1195" s="90"/>
      <c r="B1195" s="90"/>
      <c r="C1195" s="90"/>
      <c r="D1195" s="319"/>
      <c r="E1195" s="90"/>
      <c r="F1195" s="92"/>
      <c r="G1195" s="92"/>
      <c r="H1195" s="317"/>
      <c r="I1195" s="87"/>
      <c r="J1195" s="318"/>
      <c r="K1195" s="87" t="n">
        <v>0.25</v>
      </c>
      <c r="L1195" s="56" t="n">
        <f aca="false">(Q1195+Q1194)/2</f>
        <v>268.567392007628</v>
      </c>
      <c r="M1195" s="56" t="n">
        <f aca="false">(P1195+P1194)/2</f>
        <v>423.0996045</v>
      </c>
      <c r="N1195" s="56" t="n">
        <f aca="false">(O1195+O1194)/2</f>
        <v>41.094</v>
      </c>
      <c r="O1195" s="87" t="n">
        <f aca="false">$O$204</f>
        <v>41.094</v>
      </c>
      <c r="P1195" s="87" t="n">
        <f aca="false">$P$204</f>
        <v>423.0996045</v>
      </c>
      <c r="Q1195" s="87" t="n">
        <f aca="false">Q1194-K1195</f>
        <v>268.442392007628</v>
      </c>
      <c r="R1195" s="87" t="n">
        <f aca="false">S1195-0.5*K1195</f>
        <v>199.945949219999</v>
      </c>
      <c r="S1195" s="87" t="n">
        <f aca="false">S1194+K1195</f>
        <v>200.070949219999</v>
      </c>
      <c r="T1195" s="320"/>
      <c r="U1195" s="56" t="n">
        <f aca="false">R1195-$U$23</f>
        <v>131.467319353599</v>
      </c>
      <c r="V1195" s="56"/>
      <c r="W1195" s="56"/>
    </row>
    <row r="1196" customFormat="false" ht="12.75" hidden="false" customHeight="false" outlineLevel="0" collapsed="false">
      <c r="A1196" s="90" t="s">
        <v>663</v>
      </c>
      <c r="B1196" s="90" t="str">
        <f aca="false">B1194</f>
        <v>BTS</v>
      </c>
      <c r="C1196" s="90" t="s">
        <v>1060</v>
      </c>
      <c r="D1196" s="316" t="n">
        <f aca="false">ROUND(10*R1196,0)</f>
        <v>2002</v>
      </c>
      <c r="E1196" s="90" t="s">
        <v>1085</v>
      </c>
      <c r="F1196" s="92" t="s">
        <v>1062</v>
      </c>
      <c r="G1196" s="92" t="s">
        <v>1063</v>
      </c>
      <c r="H1196" s="317" t="n">
        <v>50</v>
      </c>
      <c r="I1196" s="87"/>
      <c r="J1196" s="318"/>
      <c r="K1196" s="87" t="n">
        <v>0.25</v>
      </c>
      <c r="L1196" s="56" t="n">
        <f aca="false">(Q1196+Q1195)/2</f>
        <v>268.317392007628</v>
      </c>
      <c r="M1196" s="56" t="n">
        <f aca="false">(P1196+P1195)/2</f>
        <v>423.0996045</v>
      </c>
      <c r="N1196" s="56" t="n">
        <f aca="false">(O1196+O1195)/2</f>
        <v>41.094</v>
      </c>
      <c r="O1196" s="87" t="n">
        <f aca="false">$O$204</f>
        <v>41.094</v>
      </c>
      <c r="P1196" s="87" t="n">
        <f aca="false">$P$204</f>
        <v>423.0996045</v>
      </c>
      <c r="Q1196" s="87" t="n">
        <f aca="false">Q1195-K1196</f>
        <v>268.192392007628</v>
      </c>
      <c r="R1196" s="87" t="n">
        <f aca="false">S1196-0.5*K1196</f>
        <v>200.195949219999</v>
      </c>
      <c r="S1196" s="87" t="n">
        <f aca="false">S1195+K1196</f>
        <v>200.320949219999</v>
      </c>
      <c r="T1196" s="87"/>
      <c r="U1196" s="56" t="n">
        <f aca="false">R1196-$U$23</f>
        <v>131.717319353599</v>
      </c>
      <c r="V1196" s="56"/>
      <c r="W1196" s="56"/>
    </row>
    <row r="1197" customFormat="false" ht="12.75" hidden="false" customHeight="false" outlineLevel="0" collapsed="false">
      <c r="A1197" s="90"/>
      <c r="B1197" s="90"/>
      <c r="C1197" s="90"/>
      <c r="D1197" s="316"/>
      <c r="E1197" s="90"/>
      <c r="F1197" s="92"/>
      <c r="G1197" s="92"/>
      <c r="H1197" s="317"/>
      <c r="I1197" s="87"/>
      <c r="J1197" s="318"/>
      <c r="K1197" s="87" t="n">
        <v>0.886212</v>
      </c>
      <c r="L1197" s="56" t="n">
        <f aca="false">(Q1197+Q1196)/2</f>
        <v>267.749286007628</v>
      </c>
      <c r="M1197" s="56" t="n">
        <f aca="false">(P1197+P1196)/2</f>
        <v>423.0996045</v>
      </c>
      <c r="N1197" s="56" t="n">
        <f aca="false">(O1197+O1196)/2</f>
        <v>41.094</v>
      </c>
      <c r="O1197" s="87" t="n">
        <f aca="false">$O$204</f>
        <v>41.094</v>
      </c>
      <c r="P1197" s="87" t="n">
        <f aca="false">$P$204</f>
        <v>423.0996045</v>
      </c>
      <c r="Q1197" s="87" t="n">
        <f aca="false">Q1196-K1197</f>
        <v>267.306180007628</v>
      </c>
      <c r="R1197" s="87" t="n">
        <f aca="false">S1197-0.5*K1197</f>
        <v>200.764055219999</v>
      </c>
      <c r="S1197" s="87" t="n">
        <f aca="false">S1196+K1197</f>
        <v>201.207161219999</v>
      </c>
      <c r="T1197" s="87"/>
      <c r="U1197" s="56" t="n">
        <f aca="false">R1197-$U$23</f>
        <v>132.285425353599</v>
      </c>
      <c r="V1197" s="56"/>
      <c r="W1197" s="56"/>
    </row>
    <row r="1198" customFormat="false" ht="12.75" hidden="false" customHeight="false" outlineLevel="0" collapsed="false">
      <c r="A1198" s="90" t="s">
        <v>663</v>
      </c>
      <c r="B1198" s="90" t="str">
        <f aca="false">B1194</f>
        <v>BTS</v>
      </c>
      <c r="C1198" s="90" t="s">
        <v>1065</v>
      </c>
      <c r="D1198" s="316" t="n">
        <f aca="false">ROUND(10*R1198,0)</f>
        <v>2013</v>
      </c>
      <c r="E1198" s="90" t="s">
        <v>1086</v>
      </c>
      <c r="F1198" s="92" t="s">
        <v>1062</v>
      </c>
      <c r="G1198" s="92" t="s">
        <v>1067</v>
      </c>
      <c r="H1198" s="317" t="n">
        <v>50</v>
      </c>
      <c r="I1198" s="87"/>
      <c r="J1198" s="318"/>
      <c r="K1198" s="87" t="n">
        <v>0.25</v>
      </c>
      <c r="L1198" s="56" t="n">
        <f aca="false">(Q1198+Q1197)/2</f>
        <v>267.181180007628</v>
      </c>
      <c r="M1198" s="56" t="n">
        <f aca="false">(P1198+P1197)/2</f>
        <v>423.0996045</v>
      </c>
      <c r="N1198" s="56" t="n">
        <f aca="false">(O1198+O1197)/2</f>
        <v>41.094</v>
      </c>
      <c r="O1198" s="87" t="n">
        <f aca="false">$O$204</f>
        <v>41.094</v>
      </c>
      <c r="P1198" s="87" t="n">
        <f aca="false">$P$204</f>
        <v>423.0996045</v>
      </c>
      <c r="Q1198" s="87" t="n">
        <f aca="false">Q1197-K1198</f>
        <v>267.056180007628</v>
      </c>
      <c r="R1198" s="87" t="n">
        <f aca="false">S1198-0.5*K1198</f>
        <v>201.332161219999</v>
      </c>
      <c r="S1198" s="87" t="n">
        <f aca="false">S1197+K1198</f>
        <v>201.457161219999</v>
      </c>
      <c r="T1198" s="87"/>
      <c r="U1198" s="56" t="n">
        <f aca="false">R1198-$U$23</f>
        <v>132.853531353599</v>
      </c>
      <c r="V1198" s="56"/>
      <c r="W1198" s="56"/>
    </row>
    <row r="1199" customFormat="false" ht="12.75" hidden="false" customHeight="false" outlineLevel="0" collapsed="false">
      <c r="A1199" s="90"/>
      <c r="B1199" s="90"/>
      <c r="C1199" s="90"/>
      <c r="D1199" s="316"/>
      <c r="E1199" s="90"/>
      <c r="F1199" s="92"/>
      <c r="G1199" s="92"/>
      <c r="H1199" s="317"/>
      <c r="I1199" s="87"/>
      <c r="J1199" s="318"/>
      <c r="K1199" s="87" t="n">
        <v>0.87</v>
      </c>
      <c r="L1199" s="56" t="n">
        <f aca="false">(Q1199+Q1198)/2</f>
        <v>266.621180007628</v>
      </c>
      <c r="M1199" s="56" t="n">
        <f aca="false">(P1199+P1198)/2</f>
        <v>423.0996045</v>
      </c>
      <c r="N1199" s="56" t="n">
        <f aca="false">(O1199+O1198)/2</f>
        <v>41.094</v>
      </c>
      <c r="O1199" s="87" t="n">
        <f aca="false">$O$204</f>
        <v>41.094</v>
      </c>
      <c r="P1199" s="87" t="n">
        <f aca="false">$P$204</f>
        <v>423.0996045</v>
      </c>
      <c r="Q1199" s="87" t="n">
        <f aca="false">Q1198-K1199</f>
        <v>266.186180007628</v>
      </c>
      <c r="R1199" s="87" t="n">
        <f aca="false">S1199-0.5*K1199</f>
        <v>201.892161219999</v>
      </c>
      <c r="S1199" s="87" t="n">
        <f aca="false">S1198+K1199</f>
        <v>202.327161219999</v>
      </c>
      <c r="T1199" s="87"/>
      <c r="U1199" s="56" t="n">
        <f aca="false">R1199-$U$23</f>
        <v>133.413531353599</v>
      </c>
      <c r="V1199" s="56"/>
      <c r="W1199" s="56"/>
    </row>
    <row r="1200" customFormat="false" ht="12.75" hidden="false" customHeight="false" outlineLevel="0" collapsed="false">
      <c r="A1200" s="90" t="s">
        <v>663</v>
      </c>
      <c r="B1200" s="90" t="str">
        <f aca="false">B1194</f>
        <v>BTS</v>
      </c>
      <c r="C1200" s="90" t="s">
        <v>279</v>
      </c>
      <c r="D1200" s="316" t="n">
        <f aca="false">ROUND(10*R1200,0)</f>
        <v>2024</v>
      </c>
      <c r="E1200" s="90" t="s">
        <v>1087</v>
      </c>
      <c r="F1200" s="92" t="s">
        <v>1058</v>
      </c>
      <c r="G1200" s="92" t="s">
        <v>1059</v>
      </c>
      <c r="H1200" s="317" t="n">
        <v>50</v>
      </c>
      <c r="I1200" s="87"/>
      <c r="J1200" s="318"/>
      <c r="K1200" s="87" t="n">
        <v>0.2</v>
      </c>
      <c r="L1200" s="56" t="n">
        <f aca="false">(Q1200+Q1199)/2</f>
        <v>266.086180007628</v>
      </c>
      <c r="M1200" s="56" t="n">
        <f aca="false">(P1200+P1199)/2</f>
        <v>423.0996045</v>
      </c>
      <c r="N1200" s="56" t="n">
        <f aca="false">(O1200+O1199)/2</f>
        <v>41.094</v>
      </c>
      <c r="O1200" s="87" t="n">
        <f aca="false">$O$204</f>
        <v>41.094</v>
      </c>
      <c r="P1200" s="87" t="n">
        <f aca="false">$P$204</f>
        <v>423.0996045</v>
      </c>
      <c r="Q1200" s="87" t="n">
        <f aca="false">Q1199-K1200</f>
        <v>265.986180007628</v>
      </c>
      <c r="R1200" s="87" t="n">
        <f aca="false">S1200-0.5*K1200</f>
        <v>202.427161219999</v>
      </c>
      <c r="S1200" s="87" t="n">
        <f aca="false">S1199+K1200</f>
        <v>202.527161219999</v>
      </c>
      <c r="T1200" s="87"/>
      <c r="U1200" s="56" t="n">
        <f aca="false">R1200-$U$23</f>
        <v>133.948531353599</v>
      </c>
      <c r="V1200" s="56"/>
      <c r="W1200" s="56"/>
    </row>
    <row r="1201" customFormat="false" ht="12.75" hidden="false" customHeight="false" outlineLevel="0" collapsed="false">
      <c r="A1201" s="90"/>
      <c r="B1201" s="90"/>
      <c r="C1201" s="90"/>
      <c r="D1201" s="316"/>
      <c r="E1201" s="90"/>
      <c r="F1201" s="92"/>
      <c r="G1201" s="92"/>
      <c r="H1201" s="317"/>
      <c r="I1201" s="322"/>
      <c r="J1201" s="322"/>
      <c r="K1201" s="87" t="n">
        <v>0.190905</v>
      </c>
      <c r="L1201" s="56" t="n">
        <f aca="false">(Q1201+Q1200)/2</f>
        <v>265.890727507628</v>
      </c>
      <c r="M1201" s="56" t="n">
        <f aca="false">(P1201+P1200)/2</f>
        <v>423.0996045</v>
      </c>
      <c r="N1201" s="56" t="n">
        <f aca="false">(O1201+O1200)/2</f>
        <v>41.094</v>
      </c>
      <c r="O1201" s="87" t="n">
        <f aca="false">$O$204</f>
        <v>41.094</v>
      </c>
      <c r="P1201" s="87" t="n">
        <f aca="false">$P$204</f>
        <v>423.0996045</v>
      </c>
      <c r="Q1201" s="87" t="n">
        <f aca="false">Q1200-K1201</f>
        <v>265.795275007628</v>
      </c>
      <c r="R1201" s="87" t="n">
        <f aca="false">S1201-0.5*K1201</f>
        <v>202.622613719999</v>
      </c>
      <c r="S1201" s="87" t="n">
        <f aca="false">S1200+K1201</f>
        <v>202.718066219999</v>
      </c>
      <c r="T1201" s="87" t="n">
        <v>0.137</v>
      </c>
      <c r="U1201" s="56" t="n">
        <f aca="false">R1201-$U$23</f>
        <v>134.143983853599</v>
      </c>
      <c r="V1201" s="56"/>
      <c r="W1201" s="56"/>
    </row>
    <row r="1202" customFormat="false" ht="12.75" hidden="false" customHeight="false" outlineLevel="0" collapsed="false">
      <c r="A1202" s="90" t="s">
        <v>663</v>
      </c>
      <c r="B1202" s="90" t="str">
        <f aca="false">B1194</f>
        <v>BTS</v>
      </c>
      <c r="C1202" s="90" t="s">
        <v>579</v>
      </c>
      <c r="D1202" s="316" t="n">
        <f aca="false">ROUND(10*R1202,0)</f>
        <v>2027</v>
      </c>
      <c r="E1202" s="90" t="s">
        <v>1088</v>
      </c>
      <c r="F1202" s="92" t="s">
        <v>1070</v>
      </c>
      <c r="G1202" s="92" t="s">
        <v>582</v>
      </c>
      <c r="H1202" s="317" t="n">
        <v>47.5</v>
      </c>
      <c r="I1202" s="87"/>
      <c r="J1202" s="318"/>
      <c r="K1202" s="87" t="n">
        <v>0</v>
      </c>
      <c r="L1202" s="56" t="n">
        <f aca="false">(Q1202+Q1201)/2</f>
        <v>265.795275007628</v>
      </c>
      <c r="M1202" s="56" t="n">
        <f aca="false">(P1202+P1201)/2</f>
        <v>423.0996045</v>
      </c>
      <c r="N1202" s="56" t="n">
        <f aca="false">(O1202+O1201)/2</f>
        <v>41.094</v>
      </c>
      <c r="O1202" s="87" t="n">
        <f aca="false">$O$204</f>
        <v>41.094</v>
      </c>
      <c r="P1202" s="87" t="n">
        <f aca="false">$P$204</f>
        <v>423.0996045</v>
      </c>
      <c r="Q1202" s="87" t="n">
        <f aca="false">Q1201-K1202</f>
        <v>265.795275007628</v>
      </c>
      <c r="R1202" s="87" t="n">
        <f aca="false">S1202-0.5*K1202</f>
        <v>202.718066219999</v>
      </c>
      <c r="S1202" s="87" t="n">
        <f aca="false">S1201+K1202</f>
        <v>202.718066219999</v>
      </c>
      <c r="T1202" s="87"/>
      <c r="U1202" s="56" t="n">
        <f aca="false">R1202-$U$23</f>
        <v>134.239436353599</v>
      </c>
      <c r="V1202" s="56"/>
      <c r="W1202" s="56"/>
    </row>
    <row r="1203" customFormat="false" ht="12.75" hidden="false" customHeight="false" outlineLevel="0" collapsed="false">
      <c r="A1203" s="90"/>
      <c r="B1203" s="90"/>
      <c r="C1203" s="90"/>
      <c r="D1203" s="316"/>
      <c r="E1203" s="90"/>
      <c r="F1203" s="92"/>
      <c r="G1203" s="92"/>
      <c r="H1203" s="317"/>
      <c r="I1203" s="87"/>
      <c r="J1203" s="318"/>
      <c r="K1203" s="87" t="n">
        <v>0</v>
      </c>
      <c r="L1203" s="56" t="n">
        <f aca="false">(Q1203+Q1202)/2</f>
        <v>265.795275007628</v>
      </c>
      <c r="M1203" s="56" t="n">
        <f aca="false">(P1203+P1202)/2</f>
        <v>423.0996045</v>
      </c>
      <c r="N1203" s="56" t="n">
        <f aca="false">(O1203+O1202)/2</f>
        <v>41.094</v>
      </c>
      <c r="O1203" s="87" t="n">
        <f aca="false">$O$204</f>
        <v>41.094</v>
      </c>
      <c r="P1203" s="87" t="n">
        <f aca="false">$P$204</f>
        <v>423.0996045</v>
      </c>
      <c r="Q1203" s="87" t="n">
        <f aca="false">Q1202-K1203</f>
        <v>265.795275007628</v>
      </c>
      <c r="R1203" s="87" t="n">
        <f aca="false">S1203-0.5*K1203</f>
        <v>202.718066219999</v>
      </c>
      <c r="S1203" s="87" t="n">
        <f aca="false">S1202+K1203</f>
        <v>202.718066219999</v>
      </c>
      <c r="T1203" s="87"/>
      <c r="U1203" s="56" t="n">
        <f aca="false">R1203-$U$23</f>
        <v>134.239436353599</v>
      </c>
      <c r="V1203" s="56"/>
      <c r="W1203" s="56"/>
    </row>
    <row r="1204" customFormat="false" ht="12.75" hidden="false" customHeight="false" outlineLevel="0" collapsed="false">
      <c r="A1204" s="90"/>
      <c r="B1204" s="90"/>
      <c r="C1204" s="90"/>
      <c r="D1204" s="316"/>
      <c r="E1204" s="90"/>
      <c r="F1204" s="92"/>
      <c r="G1204" s="92"/>
      <c r="H1204" s="317"/>
      <c r="I1204" s="87"/>
      <c r="J1204" s="318"/>
      <c r="K1204" s="87" t="n">
        <v>0.059095</v>
      </c>
      <c r="L1204" s="56" t="n">
        <f aca="false">(Q1204+Q1203)/2</f>
        <v>265.765727507628</v>
      </c>
      <c r="M1204" s="56" t="n">
        <f aca="false">(P1204+P1203)/2</f>
        <v>423.0996045</v>
      </c>
      <c r="N1204" s="56" t="n">
        <f aca="false">(O1204+O1203)/2</f>
        <v>41.094</v>
      </c>
      <c r="O1204" s="87" t="n">
        <f aca="false">$O$204</f>
        <v>41.094</v>
      </c>
      <c r="P1204" s="87" t="n">
        <f aca="false">$P$204</f>
        <v>423.0996045</v>
      </c>
      <c r="Q1204" s="87" t="n">
        <f aca="false">Q1203-K1204</f>
        <v>265.736180007628</v>
      </c>
      <c r="R1204" s="87" t="n">
        <f aca="false">S1204-0.5*K1204</f>
        <v>202.747613719999</v>
      </c>
      <c r="S1204" s="87" t="n">
        <f aca="false">S1203+K1204</f>
        <v>202.777161219999</v>
      </c>
      <c r="T1204" s="87"/>
      <c r="U1204" s="56" t="n">
        <f aca="false">R1204-$U$23</f>
        <v>134.268983853599</v>
      </c>
      <c r="V1204" s="56"/>
      <c r="W1204" s="56"/>
    </row>
    <row r="1205" customFormat="false" ht="12.75" hidden="false" customHeight="false" outlineLevel="0" collapsed="false">
      <c r="A1205" s="90" t="s">
        <v>663</v>
      </c>
      <c r="B1205" s="90" t="str">
        <f aca="false">B1194</f>
        <v>BTS</v>
      </c>
      <c r="C1205" s="90" t="s">
        <v>1060</v>
      </c>
      <c r="D1205" s="316" t="n">
        <f aca="false">ROUND(10*R1205,0)</f>
        <v>2029</v>
      </c>
      <c r="E1205" s="90" t="s">
        <v>1089</v>
      </c>
      <c r="F1205" s="92" t="s">
        <v>1062</v>
      </c>
      <c r="G1205" s="92" t="s">
        <v>1063</v>
      </c>
      <c r="H1205" s="317" t="n">
        <v>50</v>
      </c>
      <c r="I1205" s="87"/>
      <c r="J1205" s="318"/>
      <c r="K1205" s="87" t="n">
        <v>0.25</v>
      </c>
      <c r="L1205" s="56" t="n">
        <f aca="false">(Q1205+Q1204)/2</f>
        <v>265.611180007628</v>
      </c>
      <c r="M1205" s="56" t="n">
        <f aca="false">(P1205+P1204)/2</f>
        <v>423.0996045</v>
      </c>
      <c r="N1205" s="56" t="n">
        <f aca="false">(O1205+O1204)/2</f>
        <v>41.094</v>
      </c>
      <c r="O1205" s="87" t="n">
        <f aca="false">$O$204</f>
        <v>41.094</v>
      </c>
      <c r="P1205" s="87" t="n">
        <f aca="false">$P$204</f>
        <v>423.0996045</v>
      </c>
      <c r="Q1205" s="87" t="n">
        <f aca="false">Q1204-K1205</f>
        <v>265.486180007628</v>
      </c>
      <c r="R1205" s="87" t="n">
        <f aca="false">S1205-0.5*K1205</f>
        <v>202.902161219999</v>
      </c>
      <c r="S1205" s="87" t="n">
        <f aca="false">S1204+K1205</f>
        <v>203.027161219999</v>
      </c>
      <c r="T1205" s="87"/>
      <c r="U1205" s="56" t="n">
        <f aca="false">R1205-$U$23</f>
        <v>134.423531353599</v>
      </c>
      <c r="V1205" s="56"/>
      <c r="W1205" s="56"/>
    </row>
    <row r="1206" customFormat="false" ht="12.75" hidden="false" customHeight="false" outlineLevel="0" collapsed="false">
      <c r="A1206" s="90"/>
      <c r="B1206" s="90"/>
      <c r="C1206" s="90"/>
      <c r="D1206" s="316"/>
      <c r="E1206" s="90"/>
      <c r="F1206" s="92"/>
      <c r="G1206" s="92"/>
      <c r="H1206" s="317"/>
      <c r="I1206" s="87"/>
      <c r="J1206" s="318"/>
      <c r="K1206" s="87" t="n">
        <v>1.086212</v>
      </c>
      <c r="L1206" s="56" t="n">
        <f aca="false">(Q1206+Q1205)/2</f>
        <v>264.943074007628</v>
      </c>
      <c r="M1206" s="56" t="n">
        <f aca="false">(P1206+P1205)/2</f>
        <v>423.0996045</v>
      </c>
      <c r="N1206" s="56" t="n">
        <f aca="false">(O1206+O1205)/2</f>
        <v>41.094</v>
      </c>
      <c r="O1206" s="87" t="n">
        <f aca="false">$O$204</f>
        <v>41.094</v>
      </c>
      <c r="P1206" s="87" t="n">
        <f aca="false">$P$204</f>
        <v>423.0996045</v>
      </c>
      <c r="Q1206" s="87" t="n">
        <f aca="false">Q1205-K1206</f>
        <v>264.399968007628</v>
      </c>
      <c r="R1206" s="87" t="n">
        <f aca="false">S1206-0.5*K1206</f>
        <v>203.570267219999</v>
      </c>
      <c r="S1206" s="87" t="n">
        <f aca="false">S1205+K1206</f>
        <v>204.113373219999</v>
      </c>
      <c r="T1206" s="87"/>
      <c r="U1206" s="56" t="n">
        <f aca="false">R1206-$U$23</f>
        <v>135.091637353599</v>
      </c>
      <c r="V1206" s="56"/>
      <c r="W1206" s="56"/>
    </row>
    <row r="1207" customFormat="false" ht="12.75" hidden="false" customHeight="false" outlineLevel="0" collapsed="false">
      <c r="A1207" s="90" t="s">
        <v>663</v>
      </c>
      <c r="B1207" s="90" t="str">
        <f aca="false">B1194</f>
        <v>BTS</v>
      </c>
      <c r="C1207" s="90" t="s">
        <v>1065</v>
      </c>
      <c r="D1207" s="316" t="n">
        <f aca="false">ROUND(10*R1207,0)</f>
        <v>2042</v>
      </c>
      <c r="E1207" s="90" t="s">
        <v>1090</v>
      </c>
      <c r="F1207" s="92" t="s">
        <v>1062</v>
      </c>
      <c r="G1207" s="92" t="s">
        <v>1067</v>
      </c>
      <c r="H1207" s="317" t="n">
        <v>50</v>
      </c>
      <c r="I1207" s="87"/>
      <c r="J1207" s="318"/>
      <c r="K1207" s="87" t="n">
        <v>0.25</v>
      </c>
      <c r="L1207" s="56" t="n">
        <f aca="false">(Q1207+Q1206)/2</f>
        <v>264.274968007628</v>
      </c>
      <c r="M1207" s="56" t="n">
        <f aca="false">(P1207+P1206)/2</f>
        <v>423.0996045</v>
      </c>
      <c r="N1207" s="56" t="n">
        <f aca="false">(O1207+O1206)/2</f>
        <v>41.094</v>
      </c>
      <c r="O1207" s="87" t="n">
        <f aca="false">$O$204</f>
        <v>41.094</v>
      </c>
      <c r="P1207" s="87" t="n">
        <f aca="false">$P$204</f>
        <v>423.0996045</v>
      </c>
      <c r="Q1207" s="87" t="n">
        <f aca="false">Q1206-K1207</f>
        <v>264.149968007628</v>
      </c>
      <c r="R1207" s="87" t="n">
        <f aca="false">S1207-0.5*K1207</f>
        <v>204.238373219999</v>
      </c>
      <c r="S1207" s="87" t="n">
        <f aca="false">S1206+K1207</f>
        <v>204.363373219999</v>
      </c>
      <c r="T1207" s="87"/>
      <c r="U1207" s="56" t="n">
        <f aca="false">R1207-$U$23</f>
        <v>135.759743353599</v>
      </c>
      <c r="V1207" s="56"/>
      <c r="W1207" s="56"/>
    </row>
    <row r="1208" customFormat="false" ht="12.75" hidden="false" customHeight="false" outlineLevel="0" collapsed="false">
      <c r="A1208" s="90"/>
      <c r="B1208" s="90"/>
      <c r="C1208" s="90"/>
      <c r="D1208" s="316"/>
      <c r="E1208" s="90"/>
      <c r="F1208" s="92"/>
      <c r="G1208" s="92"/>
      <c r="H1208" s="317"/>
      <c r="I1208" s="87"/>
      <c r="J1208" s="318"/>
      <c r="K1208" s="87" t="n">
        <v>0.970332</v>
      </c>
      <c r="L1208" s="56" t="n">
        <f aca="false">(Q1208+Q1207)/2</f>
        <v>263.664802007628</v>
      </c>
      <c r="M1208" s="56" t="n">
        <f aca="false">(P1208+P1207)/2</f>
        <v>423.0996045</v>
      </c>
      <c r="N1208" s="56" t="n">
        <f aca="false">(O1208+O1207)/2</f>
        <v>41.094</v>
      </c>
      <c r="O1208" s="87" t="n">
        <f aca="false">$O$204</f>
        <v>41.094</v>
      </c>
      <c r="P1208" s="87" t="n">
        <f aca="false">$P$204</f>
        <v>423.0996045</v>
      </c>
      <c r="Q1208" s="87" t="n">
        <f aca="false">Q1207-K1208</f>
        <v>263.179636007628</v>
      </c>
      <c r="R1208" s="87" t="n">
        <f aca="false">S1208-0.5*K1208</f>
        <v>204.848539219999</v>
      </c>
      <c r="S1208" s="87" t="n">
        <f aca="false">S1207+K1208</f>
        <v>205.333705219999</v>
      </c>
      <c r="T1208" s="87"/>
      <c r="U1208" s="56" t="n">
        <f aca="false">R1208-$U$23</f>
        <v>136.369909353599</v>
      </c>
      <c r="V1208" s="56"/>
      <c r="W1208" s="56"/>
    </row>
    <row r="1209" customFormat="false" ht="12.75" hidden="false" customHeight="false" outlineLevel="0" collapsed="false">
      <c r="A1209" s="92"/>
      <c r="B1209" s="90"/>
      <c r="C1209" s="90"/>
      <c r="D1209" s="316"/>
      <c r="E1209" s="90"/>
      <c r="F1209" s="92"/>
      <c r="G1209" s="92" t="s">
        <v>300</v>
      </c>
      <c r="H1209" s="317"/>
      <c r="I1209" s="322"/>
      <c r="J1209" s="322"/>
      <c r="K1209" s="87" t="n">
        <v>0.103502</v>
      </c>
      <c r="L1209" s="56" t="n">
        <f aca="false">(Q1209+Q1208)/2</f>
        <v>263.127885007628</v>
      </c>
      <c r="M1209" s="56" t="n">
        <f aca="false">(P1209+P1208)/2</f>
        <v>423.0996045</v>
      </c>
      <c r="N1209" s="56" t="n">
        <f aca="false">(O1209+O1208)/2</f>
        <v>41.094</v>
      </c>
      <c r="O1209" s="87" t="n">
        <f aca="false">$O$204</f>
        <v>41.094</v>
      </c>
      <c r="P1209" s="87" t="n">
        <f aca="false">$P$204</f>
        <v>423.0996045</v>
      </c>
      <c r="Q1209" s="87" t="n">
        <f aca="false">Q1208-K1209</f>
        <v>263.076134007628</v>
      </c>
      <c r="R1209" s="87" t="n">
        <f aca="false">S1209-0.5*K1209</f>
        <v>205.385456219999</v>
      </c>
      <c r="S1209" s="87" t="n">
        <f aca="false">S1208+K1209</f>
        <v>205.437207219999</v>
      </c>
      <c r="T1209" s="92"/>
      <c r="U1209" s="56" t="n">
        <f aca="false">R1209-$U$23</f>
        <v>136.906826353599</v>
      </c>
      <c r="V1209" s="56"/>
      <c r="W1209" s="56"/>
    </row>
    <row r="1210" customFormat="false" ht="12.75" hidden="false" customHeight="false" outlineLevel="0" collapsed="false">
      <c r="A1210" s="90" t="s">
        <v>663</v>
      </c>
      <c r="B1210" s="90" t="str">
        <f aca="false">B1194</f>
        <v>BTS</v>
      </c>
      <c r="C1210" s="90" t="s">
        <v>579</v>
      </c>
      <c r="D1210" s="316" t="n">
        <f aca="false">ROUND(10*R1210,0)</f>
        <v>2054</v>
      </c>
      <c r="E1210" s="90" t="s">
        <v>1091</v>
      </c>
      <c r="F1210" s="92" t="s">
        <v>1074</v>
      </c>
      <c r="G1210" s="92" t="s">
        <v>582</v>
      </c>
      <c r="H1210" s="317" t="n">
        <v>47.5</v>
      </c>
      <c r="I1210" s="87"/>
      <c r="J1210" s="318"/>
      <c r="K1210" s="87" t="n">
        <v>0</v>
      </c>
      <c r="L1210" s="56" t="n">
        <f aca="false">(Q1210+Q1209)/2</f>
        <v>263.076134007628</v>
      </c>
      <c r="M1210" s="56" t="n">
        <f aca="false">(P1210+P1209)/2</f>
        <v>423.0996045</v>
      </c>
      <c r="N1210" s="56" t="n">
        <f aca="false">(O1210+O1209)/2</f>
        <v>41.094</v>
      </c>
      <c r="O1210" s="87" t="n">
        <f aca="false">$O$204</f>
        <v>41.094</v>
      </c>
      <c r="P1210" s="87" t="n">
        <f aca="false">$P$204</f>
        <v>423.0996045</v>
      </c>
      <c r="Q1210" s="87" t="n">
        <f aca="false">Q1209-K1210</f>
        <v>263.076134007628</v>
      </c>
      <c r="R1210" s="87" t="n">
        <f aca="false">S1210-0.5*K1210</f>
        <v>205.437207219999</v>
      </c>
      <c r="S1210" s="87" t="n">
        <f aca="false">S1209+K1210</f>
        <v>205.437207219999</v>
      </c>
      <c r="T1210" s="87"/>
      <c r="U1210" s="56" t="n">
        <f aca="false">R1210-$U$23</f>
        <v>136.958577353599</v>
      </c>
      <c r="V1210" s="56"/>
      <c r="W1210" s="56"/>
    </row>
    <row r="1211" customFormat="false" ht="12.75" hidden="false" customHeight="false" outlineLevel="0" collapsed="false">
      <c r="A1211" s="90"/>
      <c r="B1211" s="90"/>
      <c r="C1211" s="90"/>
      <c r="D1211" s="316"/>
      <c r="E1211" s="90"/>
      <c r="F1211" s="92"/>
      <c r="G1211" s="92" t="s">
        <v>700</v>
      </c>
      <c r="H1211" s="317"/>
      <c r="I1211" s="87"/>
      <c r="J1211" s="318"/>
      <c r="K1211" s="87" t="n">
        <v>0.145282</v>
      </c>
      <c r="L1211" s="56" t="n">
        <f aca="false">(Q1211+Q1210)/2</f>
        <v>263.003493007628</v>
      </c>
      <c r="M1211" s="56" t="n">
        <f aca="false">(P1211+P1210)/2</f>
        <v>423.0996045</v>
      </c>
      <c r="N1211" s="56" t="n">
        <f aca="false">(O1211+O1210)/2</f>
        <v>41.094</v>
      </c>
      <c r="O1211" s="87" t="n">
        <f aca="false">$O$204</f>
        <v>41.094</v>
      </c>
      <c r="P1211" s="87" t="n">
        <f aca="false">$P$204</f>
        <v>423.0996045</v>
      </c>
      <c r="Q1211" s="87" t="n">
        <f aca="false">Q1210-K1211</f>
        <v>262.930852007628</v>
      </c>
      <c r="R1211" s="87" t="n">
        <f aca="false">S1211-0.5*K1211</f>
        <v>205.509848219999</v>
      </c>
      <c r="S1211" s="87" t="n">
        <f aca="false">S1210+K1211</f>
        <v>205.582489219999</v>
      </c>
      <c r="T1211" s="87"/>
      <c r="U1211" s="56" t="n">
        <f aca="false">R1211-$U$23</f>
        <v>137.031218353599</v>
      </c>
      <c r="V1211" s="56"/>
      <c r="W1211" s="56"/>
    </row>
    <row r="1212" customFormat="false" ht="12.75" hidden="false" customHeight="false" outlineLevel="0" collapsed="false">
      <c r="A1212" s="90" t="s">
        <v>663</v>
      </c>
      <c r="B1212" s="90" t="str">
        <f aca="false">B1194</f>
        <v>BTS</v>
      </c>
      <c r="C1212" s="90" t="s">
        <v>376</v>
      </c>
      <c r="D1212" s="316" t="n">
        <f aca="false">ROUND(10*R1212,0)</f>
        <v>2056</v>
      </c>
      <c r="E1212" s="90" t="s">
        <v>1092</v>
      </c>
      <c r="F1212" s="92" t="s">
        <v>506</v>
      </c>
      <c r="G1212" s="92" t="s">
        <v>530</v>
      </c>
      <c r="H1212" s="317"/>
      <c r="I1212" s="87"/>
      <c r="J1212" s="318"/>
      <c r="K1212" s="87" t="n">
        <v>0</v>
      </c>
      <c r="L1212" s="56" t="n">
        <f aca="false">(Q1212+Q1211)/2</f>
        <v>262.930852007628</v>
      </c>
      <c r="M1212" s="56" t="n">
        <f aca="false">(P1212+P1211)/2</f>
        <v>423.0996045</v>
      </c>
      <c r="N1212" s="56" t="n">
        <f aca="false">(O1212+O1211)/2</f>
        <v>41.094</v>
      </c>
      <c r="O1212" s="87" t="n">
        <f aca="false">$O$204</f>
        <v>41.094</v>
      </c>
      <c r="P1212" s="87" t="n">
        <f aca="false">$P$204</f>
        <v>423.0996045</v>
      </c>
      <c r="Q1212" s="87" t="n">
        <f aca="false">Q1211-K1212</f>
        <v>262.930852007628</v>
      </c>
      <c r="R1212" s="87" t="n">
        <f aca="false">S1212-0.5*K1212</f>
        <v>205.582489219999</v>
      </c>
      <c r="S1212" s="87" t="n">
        <f aca="false">S1211+K1212</f>
        <v>205.582489219999</v>
      </c>
      <c r="T1212" s="87"/>
      <c r="U1212" s="56" t="n">
        <f aca="false">R1212-$U$23</f>
        <v>137.103859353599</v>
      </c>
      <c r="V1212" s="56"/>
      <c r="W1212" s="56"/>
    </row>
    <row r="1213" customFormat="false" ht="12.75" hidden="false" customHeight="false" outlineLevel="0" collapsed="false">
      <c r="A1213" s="90"/>
      <c r="B1213" s="90"/>
      <c r="C1213" s="90"/>
      <c r="D1213" s="316"/>
      <c r="E1213" s="90"/>
      <c r="F1213" s="92"/>
      <c r="G1213" s="92" t="s">
        <v>700</v>
      </c>
      <c r="H1213" s="317"/>
      <c r="I1213" s="87"/>
      <c r="J1213" s="318"/>
      <c r="K1213" s="87" t="n">
        <v>0</v>
      </c>
      <c r="L1213" s="56" t="n">
        <f aca="false">(Q1213+Q1212)/2</f>
        <v>262.930852007628</v>
      </c>
      <c r="M1213" s="56" t="n">
        <f aca="false">(P1213+P1212)/2</f>
        <v>423.0996045</v>
      </c>
      <c r="N1213" s="56" t="n">
        <f aca="false">(O1213+O1212)/2</f>
        <v>41.094</v>
      </c>
      <c r="O1213" s="87" t="n">
        <f aca="false">$O$204</f>
        <v>41.094</v>
      </c>
      <c r="P1213" s="87" t="n">
        <f aca="false">$P$204</f>
        <v>423.0996045</v>
      </c>
      <c r="Q1213" s="87" t="n">
        <f aca="false">Q1212-K1213</f>
        <v>262.930852007628</v>
      </c>
      <c r="R1213" s="87" t="n">
        <f aca="false">S1213-0.5*K1213</f>
        <v>205.582489219999</v>
      </c>
      <c r="S1213" s="87" t="n">
        <f aca="false">S1212+K1213</f>
        <v>205.582489219999</v>
      </c>
      <c r="T1213" s="87"/>
      <c r="U1213" s="56" t="n">
        <f aca="false">R1213-$U$23</f>
        <v>137.103859353599</v>
      </c>
      <c r="V1213" s="56"/>
      <c r="W1213" s="56"/>
    </row>
    <row r="1214" customFormat="false" ht="12.75" hidden="false" customHeight="false" outlineLevel="0" collapsed="false">
      <c r="A1214" s="90" t="s">
        <v>663</v>
      </c>
      <c r="B1214" s="90" t="str">
        <f aca="false">B1194</f>
        <v>BTS</v>
      </c>
      <c r="C1214" s="90" t="s">
        <v>496</v>
      </c>
      <c r="D1214" s="316" t="n">
        <f aca="false">ROUND(10*R1214,0)</f>
        <v>2056</v>
      </c>
      <c r="E1214" s="90" t="s">
        <v>1093</v>
      </c>
      <c r="F1214" s="92" t="s">
        <v>573</v>
      </c>
      <c r="G1214" s="92" t="s">
        <v>574</v>
      </c>
      <c r="H1214" s="317"/>
      <c r="I1214" s="87"/>
      <c r="J1214" s="318"/>
      <c r="K1214" s="87" t="n">
        <v>0</v>
      </c>
      <c r="L1214" s="56" t="n">
        <f aca="false">(Q1214+Q1213)/2</f>
        <v>262.930852007628</v>
      </c>
      <c r="M1214" s="56" t="n">
        <f aca="false">(P1214+P1213)/2</f>
        <v>423.0996045</v>
      </c>
      <c r="N1214" s="56" t="n">
        <f aca="false">(O1214+O1213)/2</f>
        <v>41.094</v>
      </c>
      <c r="O1214" s="87" t="n">
        <f aca="false">$O$204</f>
        <v>41.094</v>
      </c>
      <c r="P1214" s="87" t="n">
        <f aca="false">$P$204</f>
        <v>423.0996045</v>
      </c>
      <c r="Q1214" s="87" t="n">
        <f aca="false">Q1213-K1214</f>
        <v>262.930852007628</v>
      </c>
      <c r="R1214" s="87" t="n">
        <f aca="false">S1214-0.5*K1214</f>
        <v>205.582489219999</v>
      </c>
      <c r="S1214" s="87" t="n">
        <f aca="false">S1213+K1214</f>
        <v>205.582489219999</v>
      </c>
      <c r="T1214" s="87"/>
      <c r="U1214" s="56" t="n">
        <f aca="false">R1214-$U$23</f>
        <v>137.103859353599</v>
      </c>
      <c r="V1214" s="56"/>
      <c r="W1214" s="56"/>
    </row>
    <row r="1215" customFormat="false" ht="12.75" hidden="false" customHeight="false" outlineLevel="0" collapsed="false">
      <c r="A1215" s="90"/>
      <c r="B1215" s="90"/>
      <c r="C1215" s="90"/>
      <c r="D1215" s="316"/>
      <c r="E1215" s="90"/>
      <c r="F1215" s="92"/>
      <c r="G1215" s="92" t="s">
        <v>300</v>
      </c>
      <c r="H1215" s="317"/>
      <c r="I1215" s="87"/>
      <c r="J1215" s="318"/>
      <c r="K1215" s="87" t="n">
        <v>0.131216</v>
      </c>
      <c r="L1215" s="56" t="n">
        <f aca="false">(Q1215+Q1214)/2</f>
        <v>262.865244007628</v>
      </c>
      <c r="M1215" s="56" t="n">
        <f aca="false">(P1215+P1214)/2</f>
        <v>423.0996045</v>
      </c>
      <c r="N1215" s="56" t="n">
        <f aca="false">(O1215+O1214)/2</f>
        <v>41.094</v>
      </c>
      <c r="O1215" s="87" t="n">
        <f aca="false">$O$204</f>
        <v>41.094</v>
      </c>
      <c r="P1215" s="87" t="n">
        <f aca="false">$P$204</f>
        <v>423.0996045</v>
      </c>
      <c r="Q1215" s="87" t="n">
        <f aca="false">Q1214-K1215</f>
        <v>262.799636007628</v>
      </c>
      <c r="R1215" s="87" t="n">
        <f aca="false">S1215-0.5*K1215</f>
        <v>205.648097219999</v>
      </c>
      <c r="S1215" s="87" t="n">
        <f aca="false">S1214+K1215</f>
        <v>205.713705219999</v>
      </c>
      <c r="T1215" s="87"/>
      <c r="U1215" s="56" t="n">
        <f aca="false">R1215-$U$23</f>
        <v>137.169467353599</v>
      </c>
      <c r="V1215" s="56"/>
      <c r="W1215" s="56"/>
    </row>
    <row r="1216" customFormat="false" ht="12.75" hidden="false" customHeight="false" outlineLevel="0" collapsed="false">
      <c r="A1216" s="90"/>
      <c r="B1216" s="90"/>
      <c r="C1216" s="90"/>
      <c r="D1216" s="316"/>
      <c r="E1216" s="90"/>
      <c r="F1216" s="92"/>
      <c r="G1216" s="92"/>
      <c r="H1216" s="317"/>
      <c r="I1216" s="87"/>
      <c r="J1216" s="318"/>
      <c r="K1216" s="87" t="n">
        <v>0</v>
      </c>
      <c r="L1216" s="56" t="n">
        <f aca="false">(Q1216+Q1215)/2</f>
        <v>262.799636007628</v>
      </c>
      <c r="M1216" s="56" t="n">
        <f aca="false">(P1216+P1215)/2</f>
        <v>423.0996045</v>
      </c>
      <c r="N1216" s="56" t="n">
        <f aca="false">(O1216+O1215)/2</f>
        <v>41.094</v>
      </c>
      <c r="O1216" s="87" t="n">
        <f aca="false">$O$204</f>
        <v>41.094</v>
      </c>
      <c r="P1216" s="87" t="n">
        <f aca="false">$P$204</f>
        <v>423.0996045</v>
      </c>
      <c r="Q1216" s="87" t="n">
        <f aca="false">Q1215-K1216</f>
        <v>262.799636007628</v>
      </c>
      <c r="R1216" s="87" t="n">
        <f aca="false">S1216-0.5*K1216</f>
        <v>205.713705219999</v>
      </c>
      <c r="S1216" s="87" t="n">
        <f aca="false">S1215+K1216</f>
        <v>205.713705219999</v>
      </c>
      <c r="T1216" s="87"/>
      <c r="U1216" s="56" t="n">
        <f aca="false">R1216-$U$23</f>
        <v>137.235075353599</v>
      </c>
      <c r="V1216" s="56"/>
      <c r="W1216" s="56"/>
    </row>
    <row r="1217" customFormat="false" ht="12.75" hidden="false" customHeight="false" outlineLevel="0" collapsed="false">
      <c r="A1217" s="79"/>
      <c r="B1217" s="79"/>
      <c r="C1217" s="79"/>
      <c r="D1217" s="328"/>
      <c r="E1217" s="90"/>
      <c r="F1217" s="92"/>
      <c r="G1217" s="92"/>
      <c r="H1217" s="317"/>
      <c r="I1217" s="322"/>
      <c r="J1217" s="318"/>
      <c r="K1217" s="86" t="n">
        <v>0.268777</v>
      </c>
      <c r="L1217" s="56" t="n">
        <f aca="false">(Q1217+Q1216)/2</f>
        <v>262.665247507628</v>
      </c>
      <c r="M1217" s="56" t="n">
        <f aca="false">(P1217+P1216)/2</f>
        <v>423.0996045</v>
      </c>
      <c r="N1217" s="56" t="n">
        <f aca="false">(O1217+O1216)/2</f>
        <v>41.094</v>
      </c>
      <c r="O1217" s="87" t="n">
        <f aca="false">$O$204</f>
        <v>41.094</v>
      </c>
      <c r="P1217" s="87" t="n">
        <f aca="false">$P$204</f>
        <v>423.0996045</v>
      </c>
      <c r="Q1217" s="87" t="n">
        <f aca="false">Q1216-K1217</f>
        <v>262.530859007628</v>
      </c>
      <c r="R1217" s="87" t="n">
        <f aca="false">S1217-0.5*K1217</f>
        <v>205.848093719999</v>
      </c>
      <c r="S1217" s="87" t="n">
        <f aca="false">S1216+K1217</f>
        <v>205.982482219999</v>
      </c>
      <c r="T1217" s="329" t="s">
        <v>1094</v>
      </c>
      <c r="U1217" s="56" t="n">
        <f aca="false">R1217-$U$23</f>
        <v>137.369463853599</v>
      </c>
      <c r="V1217" s="56"/>
      <c r="W1217" s="56"/>
    </row>
    <row r="1218" customFormat="false" ht="12.75" hidden="false" customHeight="false" outlineLevel="0" collapsed="false">
      <c r="A1218" s="79" t="s">
        <v>663</v>
      </c>
      <c r="B1218" s="90" t="s">
        <v>618</v>
      </c>
      <c r="C1218" s="90" t="s">
        <v>279</v>
      </c>
      <c r="D1218" s="316" t="n">
        <f aca="false">ROUND(10*R1218,0)</f>
        <v>2061</v>
      </c>
      <c r="E1218" s="90" t="s">
        <v>1095</v>
      </c>
      <c r="F1218" s="92" t="s">
        <v>1058</v>
      </c>
      <c r="G1218" s="92" t="s">
        <v>1059</v>
      </c>
      <c r="H1218" s="317" t="n">
        <v>50</v>
      </c>
      <c r="I1218" s="87"/>
      <c r="J1218" s="318"/>
      <c r="K1218" s="87" t="n">
        <v>0.2</v>
      </c>
      <c r="L1218" s="56" t="n">
        <f aca="false">(Q1218+Q1217)/2</f>
        <v>262.430859007628</v>
      </c>
      <c r="M1218" s="56" t="n">
        <f aca="false">(P1218+P1217)/2</f>
        <v>423.0996045</v>
      </c>
      <c r="N1218" s="56" t="n">
        <f aca="false">(O1218+O1217)/2</f>
        <v>41.094</v>
      </c>
      <c r="O1218" s="87" t="n">
        <f aca="false">$O$204</f>
        <v>41.094</v>
      </c>
      <c r="P1218" s="87" t="n">
        <f aca="false">$P$204</f>
        <v>423.0996045</v>
      </c>
      <c r="Q1218" s="87" t="n">
        <f aca="false">Q1217-K1218</f>
        <v>262.330859007628</v>
      </c>
      <c r="R1218" s="86" t="n">
        <f aca="false">S1218-0.5*K1218</f>
        <v>206.082482219999</v>
      </c>
      <c r="S1218" s="86" t="n">
        <f aca="false">S1217+K1218</f>
        <v>206.182482219999</v>
      </c>
      <c r="T1218" s="86"/>
      <c r="U1218" s="56" t="n">
        <f aca="false">R1218-$U$23</f>
        <v>137.603852353599</v>
      </c>
      <c r="V1218" s="56"/>
      <c r="W1218" s="56"/>
    </row>
    <row r="1219" customFormat="false" ht="12.75" hidden="false" customHeight="false" outlineLevel="0" collapsed="false">
      <c r="A1219" s="79"/>
      <c r="B1219" s="79"/>
      <c r="C1219" s="90"/>
      <c r="D1219" s="319"/>
      <c r="E1219" s="90"/>
      <c r="F1219" s="92"/>
      <c r="G1219" s="92"/>
      <c r="H1219" s="317"/>
      <c r="I1219" s="87"/>
      <c r="J1219" s="318"/>
      <c r="K1219" s="87" t="n">
        <v>0.25</v>
      </c>
      <c r="L1219" s="56" t="n">
        <f aca="false">(Q1219+Q1218)/2</f>
        <v>262.205859007628</v>
      </c>
      <c r="M1219" s="56" t="n">
        <f aca="false">(P1219+P1218)/2</f>
        <v>423.0996045</v>
      </c>
      <c r="N1219" s="56" t="n">
        <f aca="false">(O1219+O1218)/2</f>
        <v>41.094</v>
      </c>
      <c r="O1219" s="87" t="n">
        <f aca="false">$O$204</f>
        <v>41.094</v>
      </c>
      <c r="P1219" s="87" t="n">
        <f aca="false">$P$204</f>
        <v>423.0996045</v>
      </c>
      <c r="Q1219" s="87" t="n">
        <f aca="false">Q1218-K1219</f>
        <v>262.080859007628</v>
      </c>
      <c r="R1219" s="86" t="n">
        <f aca="false">S1219-0.5*K1219</f>
        <v>206.307482219999</v>
      </c>
      <c r="S1219" s="86" t="n">
        <f aca="false">S1218+K1219</f>
        <v>206.432482219999</v>
      </c>
      <c r="T1219" s="329"/>
      <c r="U1219" s="56" t="n">
        <f aca="false">R1219-$U$23</f>
        <v>137.828852353599</v>
      </c>
      <c r="V1219" s="56"/>
      <c r="W1219" s="56"/>
    </row>
    <row r="1220" customFormat="false" ht="12.75" hidden="false" customHeight="false" outlineLevel="0" collapsed="false">
      <c r="A1220" s="79" t="s">
        <v>663</v>
      </c>
      <c r="B1220" s="79" t="str">
        <f aca="false">B1218</f>
        <v>BTS</v>
      </c>
      <c r="C1220" s="90" t="s">
        <v>1065</v>
      </c>
      <c r="D1220" s="316" t="n">
        <f aca="false">ROUND(10*R1220,0)</f>
        <v>2066</v>
      </c>
      <c r="E1220" s="90" t="s">
        <v>1096</v>
      </c>
      <c r="F1220" s="92" t="s">
        <v>1062</v>
      </c>
      <c r="G1220" s="92" t="s">
        <v>1067</v>
      </c>
      <c r="H1220" s="317" t="n">
        <v>50</v>
      </c>
      <c r="I1220" s="322"/>
      <c r="J1220" s="318"/>
      <c r="K1220" s="87" t="n">
        <v>0.25</v>
      </c>
      <c r="L1220" s="56" t="n">
        <f aca="false">(Q1220+Q1219)/2</f>
        <v>261.955859007628</v>
      </c>
      <c r="M1220" s="56" t="n">
        <f aca="false">(P1220+P1219)/2</f>
        <v>423.0996045</v>
      </c>
      <c r="N1220" s="56" t="n">
        <f aca="false">(O1220+O1219)/2</f>
        <v>41.094</v>
      </c>
      <c r="O1220" s="87" t="n">
        <f aca="false">$O$204</f>
        <v>41.094</v>
      </c>
      <c r="P1220" s="87" t="n">
        <f aca="false">$P$204</f>
        <v>423.0996045</v>
      </c>
      <c r="Q1220" s="87" t="n">
        <f aca="false">Q1219-K1220</f>
        <v>261.830859007628</v>
      </c>
      <c r="R1220" s="86" t="n">
        <f aca="false">S1220-0.5*K1220</f>
        <v>206.557482219999</v>
      </c>
      <c r="S1220" s="86" t="n">
        <f aca="false">S1219+K1220</f>
        <v>206.682482219999</v>
      </c>
      <c r="T1220" s="86"/>
      <c r="U1220" s="56" t="n">
        <f aca="false">R1220-$U$23</f>
        <v>138.078852353599</v>
      </c>
      <c r="V1220" s="56"/>
      <c r="W1220" s="56"/>
    </row>
    <row r="1221" customFormat="false" ht="12.75" hidden="false" customHeight="false" outlineLevel="0" collapsed="false">
      <c r="A1221" s="79"/>
      <c r="B1221" s="79"/>
      <c r="C1221" s="90"/>
      <c r="D1221" s="316"/>
      <c r="E1221" s="90"/>
      <c r="F1221" s="92"/>
      <c r="G1221" s="92"/>
      <c r="H1221" s="317"/>
      <c r="I1221" s="87"/>
      <c r="J1221" s="318"/>
      <c r="K1221" s="87" t="n">
        <v>0.5</v>
      </c>
      <c r="L1221" s="56" t="n">
        <f aca="false">(Q1221+Q1220)/2</f>
        <v>261.580859007628</v>
      </c>
      <c r="M1221" s="56" t="n">
        <f aca="false">(P1221+P1220)/2</f>
        <v>423.0996045</v>
      </c>
      <c r="N1221" s="56" t="n">
        <f aca="false">(O1221+O1220)/2</f>
        <v>41.094</v>
      </c>
      <c r="O1221" s="87" t="n">
        <f aca="false">$O$204</f>
        <v>41.094</v>
      </c>
      <c r="P1221" s="87" t="n">
        <f aca="false">$P$204</f>
        <v>423.0996045</v>
      </c>
      <c r="Q1221" s="87" t="n">
        <f aca="false">Q1220-K1221</f>
        <v>261.330859007628</v>
      </c>
      <c r="R1221" s="86" t="n">
        <f aca="false">S1221-0.5*K1221</f>
        <v>206.932482219999</v>
      </c>
      <c r="S1221" s="86" t="n">
        <f aca="false">S1220+K1221</f>
        <v>207.182482219999</v>
      </c>
      <c r="T1221" s="86"/>
      <c r="U1221" s="56" t="n">
        <f aca="false">R1221-$U$23</f>
        <v>138.453852353599</v>
      </c>
      <c r="V1221" s="56"/>
      <c r="W1221" s="56"/>
    </row>
    <row r="1222" customFormat="false" ht="12.75" hidden="false" customHeight="false" outlineLevel="0" collapsed="false">
      <c r="A1222" s="79" t="s">
        <v>663</v>
      </c>
      <c r="B1222" s="79" t="str">
        <f aca="false">B1218</f>
        <v>BTS</v>
      </c>
      <c r="C1222" s="90" t="s">
        <v>1060</v>
      </c>
      <c r="D1222" s="316" t="n">
        <f aca="false">ROUND(10*R1222,0)</f>
        <v>2073</v>
      </c>
      <c r="E1222" s="90" t="s">
        <v>1097</v>
      </c>
      <c r="F1222" s="92" t="s">
        <v>1062</v>
      </c>
      <c r="G1222" s="92" t="s">
        <v>1063</v>
      </c>
      <c r="H1222" s="317" t="n">
        <v>50</v>
      </c>
      <c r="I1222" s="87"/>
      <c r="J1222" s="318"/>
      <c r="K1222" s="87" t="n">
        <v>0.25</v>
      </c>
      <c r="L1222" s="56" t="n">
        <f aca="false">(Q1222+Q1221)/2</f>
        <v>261.205859007628</v>
      </c>
      <c r="M1222" s="56" t="n">
        <f aca="false">(P1222+P1221)/2</f>
        <v>423.0996045</v>
      </c>
      <c r="N1222" s="56" t="n">
        <f aca="false">(O1222+O1221)/2</f>
        <v>41.094</v>
      </c>
      <c r="O1222" s="87" t="n">
        <f aca="false">$O$204</f>
        <v>41.094</v>
      </c>
      <c r="P1222" s="87" t="n">
        <f aca="false">$P$204</f>
        <v>423.0996045</v>
      </c>
      <c r="Q1222" s="87" t="n">
        <f aca="false">Q1221-K1222</f>
        <v>261.080859007628</v>
      </c>
      <c r="R1222" s="86" t="n">
        <f aca="false">S1222-0.5*K1222</f>
        <v>207.307482219999</v>
      </c>
      <c r="S1222" s="86" t="n">
        <f aca="false">S1221+K1222</f>
        <v>207.432482219999</v>
      </c>
      <c r="T1222" s="86"/>
      <c r="U1222" s="56" t="n">
        <f aca="false">R1222-$U$23</f>
        <v>138.828852353599</v>
      </c>
      <c r="V1222" s="56"/>
      <c r="W1222" s="56"/>
    </row>
    <row r="1223" customFormat="false" ht="12.75" hidden="false" customHeight="false" outlineLevel="0" collapsed="false">
      <c r="A1223" s="79"/>
      <c r="B1223" s="79"/>
      <c r="C1223" s="90"/>
      <c r="D1223" s="316"/>
      <c r="E1223" s="90"/>
      <c r="F1223" s="92"/>
      <c r="G1223" s="92"/>
      <c r="H1223" s="317"/>
      <c r="I1223" s="317"/>
      <c r="J1223" s="318"/>
      <c r="K1223" s="87" t="n">
        <v>0.2</v>
      </c>
      <c r="L1223" s="56" t="n">
        <f aca="false">(Q1223+Q1222)/2</f>
        <v>260.980859007628</v>
      </c>
      <c r="M1223" s="56" t="n">
        <f aca="false">(P1223+P1222)/2</f>
        <v>423.0996045</v>
      </c>
      <c r="N1223" s="56" t="n">
        <f aca="false">(O1223+O1222)/2</f>
        <v>41.094</v>
      </c>
      <c r="O1223" s="87" t="n">
        <f aca="false">$O$204</f>
        <v>41.094</v>
      </c>
      <c r="P1223" s="87" t="n">
        <f aca="false">$P$204</f>
        <v>423.0996045</v>
      </c>
      <c r="Q1223" s="87" t="n">
        <f aca="false">Q1222-K1223</f>
        <v>260.880859007628</v>
      </c>
      <c r="R1223" s="86" t="n">
        <f aca="false">S1223-0.5*K1223</f>
        <v>207.532482219999</v>
      </c>
      <c r="S1223" s="86" t="n">
        <f aca="false">S1222+K1223</f>
        <v>207.632482219999</v>
      </c>
      <c r="T1223" s="86"/>
      <c r="U1223" s="56" t="n">
        <f aca="false">R1223-$U$23</f>
        <v>139.053852353599</v>
      </c>
      <c r="V1223" s="56"/>
      <c r="W1223" s="56"/>
    </row>
    <row r="1224" customFormat="false" ht="12.75" hidden="false" customHeight="false" outlineLevel="0" collapsed="false">
      <c r="A1224" s="79" t="s">
        <v>663</v>
      </c>
      <c r="B1224" s="79" t="str">
        <f aca="false">B1220</f>
        <v>BTS</v>
      </c>
      <c r="C1224" s="90" t="s">
        <v>554</v>
      </c>
      <c r="D1224" s="316" t="n">
        <f aca="false">ROUND(10*R1224,0)</f>
        <v>2076</v>
      </c>
      <c r="E1224" s="90" t="str">
        <f aca="false">IF(A1224="","",IF(B1224=0,CONCATENATE(A1224,":",C1224,"_D",TEXT(D1224,"0000")),CONCATENATE(A1224,"_",B1224,":",C1224,"_D",TEXT(D1224,"0000"))))</f>
        <v>LS1_BTS:ND_D2076</v>
      </c>
      <c r="F1224" s="92" t="s">
        <v>556</v>
      </c>
      <c r="G1224" s="92" t="s">
        <v>557</v>
      </c>
      <c r="H1224" s="317"/>
      <c r="I1224" s="317"/>
      <c r="J1224" s="318"/>
      <c r="K1224" s="87" t="n">
        <v>0</v>
      </c>
      <c r="L1224" s="56" t="n">
        <f aca="false">(Q1224+Q1223)/2</f>
        <v>260.880859007628</v>
      </c>
      <c r="M1224" s="56" t="n">
        <f aca="false">(P1224+P1223)/2</f>
        <v>423.0996045</v>
      </c>
      <c r="N1224" s="56" t="n">
        <f aca="false">(O1224+O1223)/2</f>
        <v>41.094</v>
      </c>
      <c r="O1224" s="87" t="n">
        <f aca="false">$O$204</f>
        <v>41.094</v>
      </c>
      <c r="P1224" s="87" t="n">
        <f aca="false">$P$204</f>
        <v>423.0996045</v>
      </c>
      <c r="Q1224" s="87" t="n">
        <f aca="false">Q1223-K1224</f>
        <v>260.880859007628</v>
      </c>
      <c r="R1224" s="86" t="n">
        <f aca="false">S1224-0.5*K1224</f>
        <v>207.632482219999</v>
      </c>
      <c r="S1224" s="86" t="n">
        <f aca="false">S1223+K1224</f>
        <v>207.632482219999</v>
      </c>
      <c r="T1224" s="86"/>
      <c r="U1224" s="56" t="n">
        <f aca="false">R1224-$U$23</f>
        <v>139.153852353599</v>
      </c>
      <c r="V1224" s="56"/>
      <c r="W1224" s="56"/>
    </row>
    <row r="1225" customFormat="false" ht="12.75" hidden="false" customHeight="false" outlineLevel="0" collapsed="false">
      <c r="A1225" s="79"/>
      <c r="B1225" s="79"/>
      <c r="C1225" s="90"/>
      <c r="D1225" s="316"/>
      <c r="E1225" s="90"/>
      <c r="F1225" s="92"/>
      <c r="G1225" s="92"/>
      <c r="H1225" s="317"/>
      <c r="I1225" s="317"/>
      <c r="J1225" s="318"/>
      <c r="K1225" s="87" t="n">
        <v>0.5</v>
      </c>
      <c r="L1225" s="56" t="n">
        <f aca="false">(Q1225+Q1224)/2</f>
        <v>260.630859007628</v>
      </c>
      <c r="M1225" s="56" t="n">
        <f aca="false">(P1225+P1224)/2</f>
        <v>423.0996045</v>
      </c>
      <c r="N1225" s="56" t="n">
        <f aca="false">(O1225+O1224)/2</f>
        <v>41.094</v>
      </c>
      <c r="O1225" s="87" t="n">
        <f aca="false">$O$204</f>
        <v>41.094</v>
      </c>
      <c r="P1225" s="87" t="n">
        <f aca="false">$P$204</f>
        <v>423.0996045</v>
      </c>
      <c r="Q1225" s="87" t="n">
        <f aca="false">Q1224-K1225</f>
        <v>260.380859007628</v>
      </c>
      <c r="R1225" s="86" t="n">
        <f aca="false">S1225-0.5*K1225</f>
        <v>207.882482219999</v>
      </c>
      <c r="S1225" s="86" t="n">
        <f aca="false">S1224+K1225</f>
        <v>208.132482219999</v>
      </c>
      <c r="T1225" s="86"/>
      <c r="U1225" s="56" t="n">
        <f aca="false">R1225-$U$23</f>
        <v>139.403852353599</v>
      </c>
      <c r="V1225" s="56"/>
      <c r="W1225" s="56"/>
      <c r="AO1225" s="330"/>
    </row>
    <row r="1226" s="330" customFormat="true" ht="12.75" hidden="false" customHeight="false" outlineLevel="0" collapsed="false">
      <c r="A1226" s="331"/>
      <c r="B1226" s="331"/>
      <c r="C1226" s="331"/>
      <c r="D1226" s="332"/>
      <c r="E1226" s="333"/>
      <c r="F1226" s="334"/>
      <c r="G1226" s="334"/>
      <c r="H1226" s="335"/>
      <c r="I1226" s="333"/>
      <c r="J1226" s="336"/>
      <c r="K1226" s="87" t="n">
        <v>0.057404</v>
      </c>
      <c r="L1226" s="222" t="n">
        <f aca="false">(Q1226+Q1225)/2</f>
        <v>260.352157007628</v>
      </c>
      <c r="M1226" s="222" t="n">
        <f aca="false">(P1226+P1225)/2</f>
        <v>423.0996045</v>
      </c>
      <c r="N1226" s="222" t="n">
        <f aca="false">(O1226+O1225)/2</f>
        <v>41.094</v>
      </c>
      <c r="O1226" s="87" t="n">
        <f aca="false">$O$204</f>
        <v>41.094</v>
      </c>
      <c r="P1226" s="87" t="n">
        <f aca="false">$P$204</f>
        <v>423.0996045</v>
      </c>
      <c r="Q1226" s="87" t="n">
        <f aca="false">Q1225-K1226</f>
        <v>260.323455007628</v>
      </c>
      <c r="R1226" s="87" t="n">
        <f aca="false">S1226-0.5*K1226</f>
        <v>208.161184219999</v>
      </c>
      <c r="S1226" s="87" t="n">
        <f aca="false">S1225+K1226</f>
        <v>208.189886219999</v>
      </c>
      <c r="T1226" s="87"/>
      <c r="U1226" s="222" t="n">
        <f aca="false">R1226-$U$23</f>
        <v>139.682554353599</v>
      </c>
      <c r="V1226" s="337"/>
      <c r="W1226" s="337"/>
      <c r="AA1226" s="338"/>
      <c r="AB1226" s="338"/>
    </row>
    <row r="1227" s="330" customFormat="true" ht="12.75" hidden="false" customHeight="false" outlineLevel="0" collapsed="false">
      <c r="A1227" s="331"/>
      <c r="B1227" s="331"/>
      <c r="C1227" s="331"/>
      <c r="D1227" s="332"/>
      <c r="E1227" s="331"/>
      <c r="F1227" s="334"/>
      <c r="G1227" s="334"/>
      <c r="H1227" s="335"/>
      <c r="I1227" s="333"/>
      <c r="J1227" s="336"/>
      <c r="K1227" s="87" t="n">
        <v>0.190491</v>
      </c>
      <c r="L1227" s="222" t="n">
        <f aca="false">(Q1227+Q1226)/2</f>
        <v>260.228209507628</v>
      </c>
      <c r="M1227" s="222" t="n">
        <f aca="false">(P1227+P1226)/2</f>
        <v>423.0996045</v>
      </c>
      <c r="N1227" s="222" t="n">
        <f aca="false">(O1227+O1226)/2</f>
        <v>41.094</v>
      </c>
      <c r="O1227" s="87" t="n">
        <f aca="false">$O$204</f>
        <v>41.094</v>
      </c>
      <c r="P1227" s="87" t="n">
        <f aca="false">$P$204</f>
        <v>423.0996045</v>
      </c>
      <c r="Q1227" s="87" t="n">
        <f aca="false">Q1226-K1227</f>
        <v>260.132964007628</v>
      </c>
      <c r="R1227" s="87" t="n">
        <f aca="false">S1227-0.5*K1227</f>
        <v>208.285131719999</v>
      </c>
      <c r="S1227" s="87" t="n">
        <f aca="false">S1226+K1227</f>
        <v>208.380377219999</v>
      </c>
      <c r="T1227" s="87"/>
      <c r="U1227" s="222" t="n">
        <f aca="false">R1227-$U$23</f>
        <v>139.806501853599</v>
      </c>
      <c r="V1227" s="337"/>
      <c r="W1227" s="337"/>
      <c r="AA1227" s="338"/>
      <c r="AB1227" s="338"/>
    </row>
    <row r="1228" s="330" customFormat="true" ht="12.75" hidden="false" customHeight="false" outlineLevel="0" collapsed="false">
      <c r="A1228" s="331"/>
      <c r="B1228" s="331"/>
      <c r="C1228" s="331"/>
      <c r="D1228" s="332"/>
      <c r="E1228" s="331"/>
      <c r="F1228" s="334"/>
      <c r="G1228" s="334"/>
      <c r="H1228" s="335"/>
      <c r="I1228" s="333"/>
      <c r="J1228" s="336"/>
      <c r="K1228" s="87" t="n">
        <v>0.298171</v>
      </c>
      <c r="L1228" s="222" t="n">
        <f aca="false">(Q1228+Q1227)/2</f>
        <v>259.983878507628</v>
      </c>
      <c r="M1228" s="222" t="n">
        <f aca="false">(P1228+P1227)/2</f>
        <v>423.0996045</v>
      </c>
      <c r="N1228" s="222" t="n">
        <f aca="false">(O1228+O1227)/2</f>
        <v>41.094</v>
      </c>
      <c r="O1228" s="87" t="n">
        <f aca="false">$O$204</f>
        <v>41.094</v>
      </c>
      <c r="P1228" s="87" t="n">
        <f aca="false">$P$204</f>
        <v>423.0996045</v>
      </c>
      <c r="Q1228" s="87" t="n">
        <f aca="false">Q1227-K1228</f>
        <v>259.834793007628</v>
      </c>
      <c r="R1228" s="87" t="n">
        <f aca="false">S1228-0.5*K1228</f>
        <v>208.529462719999</v>
      </c>
      <c r="S1228" s="87" t="n">
        <f aca="false">S1227+K1228</f>
        <v>208.678548219999</v>
      </c>
      <c r="T1228" s="87"/>
      <c r="U1228" s="222" t="n">
        <f aca="false">R1228-$U$23</f>
        <v>140.050832853599</v>
      </c>
      <c r="V1228" s="337"/>
      <c r="W1228" s="337"/>
      <c r="AA1228" s="338"/>
      <c r="AB1228" s="338"/>
    </row>
    <row r="1229" s="330" customFormat="true" ht="12.75" hidden="false" customHeight="false" outlineLevel="0" collapsed="false">
      <c r="A1229" s="331"/>
      <c r="B1229" s="331"/>
      <c r="C1229" s="331"/>
      <c r="D1229" s="332"/>
      <c r="E1229" s="331"/>
      <c r="F1229" s="334"/>
      <c r="G1229" s="334"/>
      <c r="H1229" s="335"/>
      <c r="I1229" s="333"/>
      <c r="J1229" s="336"/>
      <c r="K1229" s="87" t="n">
        <v>0.099517</v>
      </c>
      <c r="L1229" s="222" t="n">
        <f aca="false">(Q1229+Q1228)/2</f>
        <v>259.785034507628</v>
      </c>
      <c r="M1229" s="222" t="n">
        <f aca="false">(P1229+P1228)/2</f>
        <v>423.0996045</v>
      </c>
      <c r="N1229" s="222" t="n">
        <f aca="false">(O1229+O1228)/2</f>
        <v>41.094</v>
      </c>
      <c r="O1229" s="87" t="n">
        <f aca="false">$O$204</f>
        <v>41.094</v>
      </c>
      <c r="P1229" s="87" t="n">
        <f aca="false">$P$204</f>
        <v>423.0996045</v>
      </c>
      <c r="Q1229" s="87" t="n">
        <f aca="false">Q1228-K1229</f>
        <v>259.735276007628</v>
      </c>
      <c r="R1229" s="87" t="n">
        <f aca="false">S1229-0.5*K1229</f>
        <v>208.728306719999</v>
      </c>
      <c r="S1229" s="87" t="n">
        <f aca="false">S1228+K1229</f>
        <v>208.778065219999</v>
      </c>
      <c r="T1229" s="87"/>
      <c r="U1229" s="222" t="n">
        <f aca="false">R1229-$U$23</f>
        <v>140.249676853599</v>
      </c>
      <c r="V1229" s="337"/>
      <c r="W1229" s="337"/>
      <c r="AA1229" s="338"/>
      <c r="AB1229" s="338"/>
    </row>
    <row r="1230" s="330" customFormat="true" ht="12.75" hidden="false" customHeight="false" outlineLevel="0" collapsed="false">
      <c r="A1230" s="331"/>
      <c r="B1230" s="331"/>
      <c r="C1230" s="331"/>
      <c r="D1230" s="332"/>
      <c r="E1230" s="331"/>
      <c r="F1230" s="334"/>
      <c r="G1230" s="334"/>
      <c r="H1230" s="335"/>
      <c r="I1230" s="333"/>
      <c r="J1230" s="336"/>
      <c r="K1230" s="87" t="n">
        <v>0.298171</v>
      </c>
      <c r="L1230" s="222" t="n">
        <f aca="false">(Q1230+Q1229)/2</f>
        <v>259.586190507628</v>
      </c>
      <c r="M1230" s="222" t="n">
        <f aca="false">(P1230+P1229)/2</f>
        <v>423.0996045</v>
      </c>
      <c r="N1230" s="222" t="n">
        <f aca="false">(O1230+O1229)/2</f>
        <v>41.094</v>
      </c>
      <c r="O1230" s="87" t="n">
        <f aca="false">$O$204</f>
        <v>41.094</v>
      </c>
      <c r="P1230" s="87" t="n">
        <f aca="false">$P$204</f>
        <v>423.0996045</v>
      </c>
      <c r="Q1230" s="87" t="n">
        <f aca="false">Q1229-K1230</f>
        <v>259.437105007628</v>
      </c>
      <c r="R1230" s="87" t="n">
        <f aca="false">S1230-0.5*K1230</f>
        <v>208.927150719999</v>
      </c>
      <c r="S1230" s="87" t="n">
        <f aca="false">S1229+K1230</f>
        <v>209.076236219999</v>
      </c>
      <c r="T1230" s="87"/>
      <c r="U1230" s="222" t="n">
        <f aca="false">R1230-$U$23</f>
        <v>140.448520853599</v>
      </c>
      <c r="V1230" s="337"/>
      <c r="W1230" s="337"/>
      <c r="AA1230" s="338"/>
      <c r="AB1230" s="338"/>
    </row>
    <row r="1231" s="330" customFormat="true" ht="12.75" hidden="false" customHeight="false" outlineLevel="0" collapsed="false">
      <c r="A1231" s="331"/>
      <c r="B1231" s="331"/>
      <c r="C1231" s="331"/>
      <c r="D1231" s="332"/>
      <c r="E1231" s="331"/>
      <c r="F1231" s="334"/>
      <c r="G1231" s="334"/>
      <c r="H1231" s="335"/>
      <c r="I1231" s="333"/>
      <c r="J1231" s="336"/>
      <c r="K1231" s="87" t="n">
        <v>0.099517</v>
      </c>
      <c r="L1231" s="222" t="n">
        <f aca="false">(Q1231+Q1230)/2</f>
        <v>259.387346507628</v>
      </c>
      <c r="M1231" s="222" t="n">
        <f aca="false">(P1231+P1230)/2</f>
        <v>423.0996045</v>
      </c>
      <c r="N1231" s="222" t="n">
        <f aca="false">(O1231+O1230)/2</f>
        <v>41.094</v>
      </c>
      <c r="O1231" s="87" t="n">
        <f aca="false">$O$204</f>
        <v>41.094</v>
      </c>
      <c r="P1231" s="87" t="n">
        <f aca="false">$P$204</f>
        <v>423.0996045</v>
      </c>
      <c r="Q1231" s="87" t="n">
        <f aca="false">Q1230-K1231</f>
        <v>259.337588007628</v>
      </c>
      <c r="R1231" s="87" t="n">
        <f aca="false">S1231-0.5*K1231</f>
        <v>209.125994719999</v>
      </c>
      <c r="S1231" s="87" t="n">
        <f aca="false">S1230+K1231</f>
        <v>209.175753219999</v>
      </c>
      <c r="T1231" s="87"/>
      <c r="U1231" s="222" t="n">
        <f aca="false">R1231-$U$23</f>
        <v>140.647364853599</v>
      </c>
      <c r="V1231" s="337"/>
      <c r="W1231" s="337"/>
      <c r="AA1231" s="338"/>
      <c r="AB1231" s="338"/>
    </row>
    <row r="1232" s="330" customFormat="true" ht="12.75" hidden="false" customHeight="false" outlineLevel="0" collapsed="false">
      <c r="A1232" s="331"/>
      <c r="B1232" s="331"/>
      <c r="C1232" s="331"/>
      <c r="D1232" s="332"/>
      <c r="E1232" s="331"/>
      <c r="F1232" s="334"/>
      <c r="G1232" s="334"/>
      <c r="H1232" s="335"/>
      <c r="I1232" s="333"/>
      <c r="J1232" s="336"/>
      <c r="K1232" s="87" t="n">
        <v>0.197985</v>
      </c>
      <c r="L1232" s="222" t="n">
        <f aca="false">(Q1232+Q1231)/2</f>
        <v>259.238595507628</v>
      </c>
      <c r="M1232" s="222" t="n">
        <f aca="false">(P1232+P1231)/2</f>
        <v>423.0996045</v>
      </c>
      <c r="N1232" s="222" t="n">
        <f aca="false">(O1232+O1231)/2</f>
        <v>41.094</v>
      </c>
      <c r="O1232" s="87" t="n">
        <f aca="false">$O$204</f>
        <v>41.094</v>
      </c>
      <c r="P1232" s="87" t="n">
        <f aca="false">$P$204</f>
        <v>423.0996045</v>
      </c>
      <c r="Q1232" s="87" t="n">
        <f aca="false">Q1231-K1232</f>
        <v>259.139603007628</v>
      </c>
      <c r="R1232" s="87" t="n">
        <f aca="false">S1232-0.5*K1232</f>
        <v>209.274745719999</v>
      </c>
      <c r="S1232" s="87" t="n">
        <f aca="false">S1231+K1232</f>
        <v>209.373738219999</v>
      </c>
      <c r="T1232" s="87"/>
      <c r="U1232" s="222" t="n">
        <f aca="false">R1232-$U$23</f>
        <v>140.796115853599</v>
      </c>
      <c r="V1232" s="337"/>
      <c r="W1232" s="337"/>
      <c r="AA1232" s="338"/>
      <c r="AB1232" s="338"/>
    </row>
    <row r="1233" s="330" customFormat="true" ht="12.75" hidden="false" customHeight="false" outlineLevel="0" collapsed="false">
      <c r="A1233" s="331"/>
      <c r="B1233" s="331"/>
      <c r="C1233" s="331"/>
      <c r="D1233" s="332"/>
      <c r="E1233" s="331"/>
      <c r="F1233" s="334"/>
      <c r="G1233" s="334"/>
      <c r="H1233" s="335"/>
      <c r="I1233" s="333"/>
      <c r="J1233" s="336"/>
      <c r="K1233" s="87" t="n">
        <v>0.099517</v>
      </c>
      <c r="L1233" s="222" t="n">
        <f aca="false">(Q1233+Q1232)/2</f>
        <v>259.089844507628</v>
      </c>
      <c r="M1233" s="222" t="n">
        <f aca="false">(P1233+P1232)/2</f>
        <v>423.0996045</v>
      </c>
      <c r="N1233" s="222" t="n">
        <f aca="false">(O1233+O1232)/2</f>
        <v>41.094</v>
      </c>
      <c r="O1233" s="87" t="n">
        <f aca="false">$O$204</f>
        <v>41.094</v>
      </c>
      <c r="P1233" s="87" t="n">
        <f aca="false">$P$204</f>
        <v>423.0996045</v>
      </c>
      <c r="Q1233" s="87" t="n">
        <f aca="false">Q1232-K1233</f>
        <v>259.040086007628</v>
      </c>
      <c r="R1233" s="87" t="n">
        <f aca="false">S1233-0.5*K1233</f>
        <v>209.423496719999</v>
      </c>
      <c r="S1233" s="87" t="n">
        <f aca="false">S1232+K1233</f>
        <v>209.473255219999</v>
      </c>
      <c r="T1233" s="87" t="s">
        <v>1098</v>
      </c>
      <c r="U1233" s="222" t="n">
        <f aca="false">R1233-$U$23</f>
        <v>140.944866853599</v>
      </c>
      <c r="V1233" s="337"/>
      <c r="W1233" s="337"/>
      <c r="AA1233" s="338"/>
      <c r="AB1233" s="338"/>
    </row>
    <row r="1234" s="330" customFormat="true" ht="12.75" hidden="false" customHeight="false" outlineLevel="0" collapsed="false">
      <c r="A1234" s="331"/>
      <c r="B1234" s="331"/>
      <c r="C1234" s="331"/>
      <c r="D1234" s="332"/>
      <c r="E1234" s="331"/>
      <c r="F1234" s="334"/>
      <c r="G1234" s="334"/>
      <c r="H1234" s="335"/>
      <c r="I1234" s="333"/>
      <c r="J1234" s="336"/>
      <c r="K1234" s="87" t="n">
        <v>0.298171</v>
      </c>
      <c r="L1234" s="222" t="n">
        <f aca="false">(Q1234+Q1233)/2</f>
        <v>258.891000507628</v>
      </c>
      <c r="M1234" s="222" t="n">
        <f aca="false">(P1234+P1233)/2</f>
        <v>423.0996045</v>
      </c>
      <c r="N1234" s="222" t="n">
        <f aca="false">(O1234+O1233)/2</f>
        <v>41.094</v>
      </c>
      <c r="O1234" s="87" t="n">
        <f aca="false">$O$204</f>
        <v>41.094</v>
      </c>
      <c r="P1234" s="87" t="n">
        <f aca="false">$P$204</f>
        <v>423.0996045</v>
      </c>
      <c r="Q1234" s="87" t="n">
        <f aca="false">Q1233-K1234</f>
        <v>258.741915007628</v>
      </c>
      <c r="R1234" s="87" t="n">
        <f aca="false">S1234-0.5*K1234</f>
        <v>209.622340719999</v>
      </c>
      <c r="S1234" s="87" t="n">
        <f aca="false">S1233+K1234</f>
        <v>209.771426219999</v>
      </c>
      <c r="T1234" s="87"/>
      <c r="U1234" s="222" t="n">
        <f aca="false">R1234-$U$23</f>
        <v>141.143710853599</v>
      </c>
      <c r="V1234" s="337"/>
      <c r="W1234" s="337"/>
      <c r="AA1234" s="338"/>
      <c r="AB1234" s="338"/>
    </row>
    <row r="1235" s="330" customFormat="true" ht="12.75" hidden="false" customHeight="false" outlineLevel="0" collapsed="false">
      <c r="A1235" s="331"/>
      <c r="B1235" s="331"/>
      <c r="C1235" s="331"/>
      <c r="D1235" s="332"/>
      <c r="E1235" s="331"/>
      <c r="F1235" s="334"/>
      <c r="G1235" s="334"/>
      <c r="H1235" s="335"/>
      <c r="I1235" s="333"/>
      <c r="J1235" s="336"/>
      <c r="K1235" s="87" t="n">
        <v>0.099517</v>
      </c>
      <c r="L1235" s="222" t="n">
        <f aca="false">(Q1235+Q1234)/2</f>
        <v>258.692156507628</v>
      </c>
      <c r="M1235" s="222" t="n">
        <f aca="false">(P1235+P1234)/2</f>
        <v>423.0996045</v>
      </c>
      <c r="N1235" s="222" t="n">
        <f aca="false">(O1235+O1234)/2</f>
        <v>41.094</v>
      </c>
      <c r="O1235" s="87" t="n">
        <f aca="false">$O$204</f>
        <v>41.094</v>
      </c>
      <c r="P1235" s="87" t="n">
        <f aca="false">$P$204</f>
        <v>423.0996045</v>
      </c>
      <c r="Q1235" s="87" t="n">
        <f aca="false">Q1234-K1235</f>
        <v>258.642398007628</v>
      </c>
      <c r="R1235" s="87" t="n">
        <f aca="false">S1235-0.5*K1235</f>
        <v>209.821184719999</v>
      </c>
      <c r="S1235" s="87" t="n">
        <f aca="false">S1234+K1235</f>
        <v>209.870943219999</v>
      </c>
      <c r="T1235" s="87"/>
      <c r="U1235" s="222" t="n">
        <f aca="false">R1235-$U$23</f>
        <v>141.342554853599</v>
      </c>
      <c r="V1235" s="337"/>
      <c r="W1235" s="337"/>
      <c r="AA1235" s="338"/>
      <c r="AB1235" s="338"/>
    </row>
    <row r="1236" s="330" customFormat="true" ht="12.75" hidden="false" customHeight="false" outlineLevel="0" collapsed="false">
      <c r="A1236" s="331"/>
      <c r="B1236" s="331"/>
      <c r="C1236" s="331"/>
      <c r="D1236" s="332"/>
      <c r="E1236" s="331"/>
      <c r="F1236" s="334"/>
      <c r="G1236" s="334"/>
      <c r="H1236" s="335"/>
      <c r="I1236" s="333"/>
      <c r="J1236" s="336"/>
      <c r="K1236" s="87" t="n">
        <v>0.298171</v>
      </c>
      <c r="L1236" s="222" t="n">
        <f aca="false">(Q1236+Q1235)/2</f>
        <v>258.493312507628</v>
      </c>
      <c r="M1236" s="222" t="n">
        <f aca="false">(P1236+P1235)/2</f>
        <v>423.0996045</v>
      </c>
      <c r="N1236" s="222" t="n">
        <f aca="false">(O1236+O1235)/2</f>
        <v>41.094</v>
      </c>
      <c r="O1236" s="87" t="n">
        <f aca="false">$O$204</f>
        <v>41.094</v>
      </c>
      <c r="P1236" s="87" t="n">
        <f aca="false">$P$204</f>
        <v>423.0996045</v>
      </c>
      <c r="Q1236" s="87" t="n">
        <f aca="false">Q1235-K1236</f>
        <v>258.344227007628</v>
      </c>
      <c r="R1236" s="87" t="n">
        <f aca="false">S1236-0.5*K1236</f>
        <v>210.020028719999</v>
      </c>
      <c r="S1236" s="87" t="n">
        <f aca="false">S1235+K1236</f>
        <v>210.169114219999</v>
      </c>
      <c r="T1236" s="87"/>
      <c r="U1236" s="222" t="n">
        <f aca="false">R1236-$U$23</f>
        <v>141.541398853599</v>
      </c>
      <c r="V1236" s="337"/>
      <c r="W1236" s="337"/>
      <c r="AA1236" s="338"/>
      <c r="AB1236" s="338"/>
    </row>
    <row r="1237" s="330" customFormat="true" ht="12.75" hidden="false" customHeight="false" outlineLevel="0" collapsed="false">
      <c r="A1237" s="331"/>
      <c r="B1237" s="331"/>
      <c r="C1237" s="331"/>
      <c r="D1237" s="332"/>
      <c r="E1237" s="331"/>
      <c r="F1237" s="334"/>
      <c r="G1237" s="334"/>
      <c r="H1237" s="335"/>
      <c r="I1237" s="333"/>
      <c r="J1237" s="336"/>
      <c r="K1237" s="87" t="n">
        <v>0.190491</v>
      </c>
      <c r="L1237" s="222" t="n">
        <f aca="false">(Q1237+Q1236)/2</f>
        <v>258.248981507628</v>
      </c>
      <c r="M1237" s="222" t="n">
        <f aca="false">(P1237+P1236)/2</f>
        <v>423.0996045</v>
      </c>
      <c r="N1237" s="222" t="n">
        <f aca="false">(O1237+O1236)/2</f>
        <v>41.094</v>
      </c>
      <c r="O1237" s="87" t="n">
        <f aca="false">$O$204</f>
        <v>41.094</v>
      </c>
      <c r="P1237" s="87" t="n">
        <f aca="false">$P$204</f>
        <v>423.0996045</v>
      </c>
      <c r="Q1237" s="87" t="n">
        <f aca="false">Q1236-K1237</f>
        <v>258.153736007628</v>
      </c>
      <c r="R1237" s="87" t="n">
        <f aca="false">S1237-0.5*K1237</f>
        <v>210.264359719999</v>
      </c>
      <c r="S1237" s="87" t="n">
        <f aca="false">S1236+K1237</f>
        <v>210.359605219999</v>
      </c>
      <c r="T1237" s="87"/>
      <c r="U1237" s="222" t="n">
        <f aca="false">R1237-$U$23</f>
        <v>141.785729853599</v>
      </c>
      <c r="V1237" s="337"/>
      <c r="W1237" s="337"/>
      <c r="AA1237" s="338"/>
      <c r="AB1237" s="338"/>
    </row>
    <row r="1238" s="330" customFormat="true" ht="12.75" hidden="false" customHeight="false" outlineLevel="0" collapsed="false">
      <c r="A1238" s="331"/>
      <c r="B1238" s="331"/>
      <c r="C1238" s="331"/>
      <c r="D1238" s="332"/>
      <c r="E1238" s="333"/>
      <c r="F1238" s="334"/>
      <c r="G1238" s="339"/>
      <c r="H1238" s="335"/>
      <c r="I1238" s="333"/>
      <c r="J1238" s="336"/>
      <c r="K1238" s="87" t="n">
        <v>0.057404</v>
      </c>
      <c r="L1238" s="222" t="n">
        <f aca="false">(Q1238+Q1237)/2</f>
        <v>258.125034007628</v>
      </c>
      <c r="M1238" s="222" t="n">
        <f aca="false">(P1238+P1237)/2</f>
        <v>423.0996045</v>
      </c>
      <c r="N1238" s="222" t="n">
        <f aca="false">(O1238+O1237)/2</f>
        <v>41.094</v>
      </c>
      <c r="O1238" s="87" t="n">
        <f aca="false">$O$204</f>
        <v>41.094</v>
      </c>
      <c r="P1238" s="87" t="n">
        <f aca="false">$P$204</f>
        <v>423.0996045</v>
      </c>
      <c r="Q1238" s="87" t="n">
        <f aca="false">Q1237-K1238</f>
        <v>258.096332007628</v>
      </c>
      <c r="R1238" s="87" t="n">
        <f aca="false">S1238-0.5*K1238</f>
        <v>210.388307219999</v>
      </c>
      <c r="S1238" s="87" t="n">
        <f aca="false">S1237+K1238</f>
        <v>210.417009219999</v>
      </c>
      <c r="T1238" s="87"/>
      <c r="U1238" s="222" t="n">
        <f aca="false">R1238-$U$23</f>
        <v>141.909677353599</v>
      </c>
      <c r="V1238" s="337"/>
      <c r="W1238" s="337"/>
      <c r="AA1238" s="338"/>
      <c r="AB1238" s="338"/>
      <c r="AO1238" s="41"/>
    </row>
    <row r="1239" customFormat="false" ht="12.75" hidden="false" customHeight="false" outlineLevel="0" collapsed="false">
      <c r="A1239" s="79"/>
      <c r="B1239" s="79"/>
      <c r="C1239" s="79"/>
      <c r="D1239" s="325"/>
      <c r="E1239" s="86"/>
      <c r="F1239" s="92"/>
      <c r="G1239" s="340"/>
      <c r="H1239" s="341"/>
      <c r="I1239" s="322"/>
      <c r="J1239" s="322"/>
      <c r="K1239" s="87" t="n">
        <f aca="false">0.058708+0.008798</f>
        <v>0.067506</v>
      </c>
      <c r="L1239" s="56" t="n">
        <f aca="false">(Q1239+Q1238)/2</f>
        <v>258.062579007628</v>
      </c>
      <c r="M1239" s="56" t="n">
        <f aca="false">(P1239+P1238)/2</f>
        <v>423.0996045</v>
      </c>
      <c r="N1239" s="56" t="n">
        <f aca="false">(O1239+O1238)/2</f>
        <v>41.094</v>
      </c>
      <c r="O1239" s="87" t="n">
        <f aca="false">$O$204</f>
        <v>41.094</v>
      </c>
      <c r="P1239" s="87" t="n">
        <f aca="false">$P$204</f>
        <v>423.0996045</v>
      </c>
      <c r="Q1239" s="87" t="n">
        <f aca="false">Q1238-K1239</f>
        <v>258.028826007628</v>
      </c>
      <c r="R1239" s="86" t="n">
        <f aca="false">S1239-0.5*K1239</f>
        <v>210.450762219999</v>
      </c>
      <c r="S1239" s="86" t="n">
        <f aca="false">S1238+K1239</f>
        <v>210.484515219999</v>
      </c>
      <c r="T1239" s="86"/>
      <c r="U1239" s="56" t="n">
        <f aca="false">R1239-$U$23</f>
        <v>141.972132353599</v>
      </c>
      <c r="V1239" s="56"/>
      <c r="W1239" s="56"/>
    </row>
    <row r="1240" customFormat="false" ht="12.75" hidden="false" customHeight="false" outlineLevel="0" collapsed="false">
      <c r="A1240" s="90" t="s">
        <v>663</v>
      </c>
      <c r="B1240" s="90" t="str">
        <f aca="false">B1218</f>
        <v>BTS</v>
      </c>
      <c r="C1240" s="90" t="s">
        <v>265</v>
      </c>
      <c r="D1240" s="316" t="n">
        <f aca="false">ROUND(10*R1240,0)</f>
        <v>2105</v>
      </c>
      <c r="E1240" s="90" t="s">
        <v>1099</v>
      </c>
      <c r="F1240" s="92" t="s">
        <v>754</v>
      </c>
      <c r="G1240" s="92" t="s">
        <v>304</v>
      </c>
      <c r="H1240" s="317" t="n">
        <v>50</v>
      </c>
      <c r="I1240" s="322"/>
      <c r="J1240" s="341"/>
      <c r="K1240" s="87" t="n">
        <v>0.057404</v>
      </c>
      <c r="L1240" s="56" t="n">
        <f aca="false">(Q1240+Q1239)/2</f>
        <v>258.000124007628</v>
      </c>
      <c r="M1240" s="56" t="n">
        <f aca="false">(P1240+P1239)/2</f>
        <v>423.0996045</v>
      </c>
      <c r="N1240" s="56" t="n">
        <f aca="false">(O1240+O1239)/2</f>
        <v>41.094</v>
      </c>
      <c r="O1240" s="87" t="n">
        <f aca="false">$O$204</f>
        <v>41.094</v>
      </c>
      <c r="P1240" s="87" t="n">
        <f aca="false">$P$204</f>
        <v>423.0996045</v>
      </c>
      <c r="Q1240" s="87" t="n">
        <f aca="false">Q1239-K1240</f>
        <v>257.971422007628</v>
      </c>
      <c r="R1240" s="86" t="n">
        <f aca="false">S1240-0.5*K1240</f>
        <v>210.513217219999</v>
      </c>
      <c r="S1240" s="86" t="n">
        <f aca="false">S1239+K1240</f>
        <v>210.541919219999</v>
      </c>
      <c r="T1240" s="86"/>
      <c r="U1240" s="56" t="n">
        <f aca="false">R1240-$U$23</f>
        <v>142.034587353599</v>
      </c>
      <c r="V1240" s="56"/>
      <c r="W1240" s="56"/>
    </row>
    <row r="1241" customFormat="false" ht="12.75" hidden="false" customHeight="false" outlineLevel="0" collapsed="false">
      <c r="A1241" s="79"/>
      <c r="B1241" s="79"/>
      <c r="C1241" s="79"/>
      <c r="D1241" s="325"/>
      <c r="E1241" s="86"/>
      <c r="F1241" s="92"/>
      <c r="G1241" s="340"/>
      <c r="H1241" s="341"/>
      <c r="I1241" s="322"/>
      <c r="J1241" s="322"/>
      <c r="K1241" s="87" t="n">
        <f aca="false">0.087596+0.008798</f>
        <v>0.096394</v>
      </c>
      <c r="L1241" s="56" t="n">
        <f aca="false">(Q1241+Q1240)/2</f>
        <v>257.923225007628</v>
      </c>
      <c r="M1241" s="56" t="n">
        <f aca="false">(P1241+P1240)/2</f>
        <v>423.0996045</v>
      </c>
      <c r="N1241" s="56" t="n">
        <f aca="false">(O1241+O1240)/2</f>
        <v>41.094</v>
      </c>
      <c r="O1241" s="87" t="n">
        <f aca="false">$O$204</f>
        <v>41.094</v>
      </c>
      <c r="P1241" s="87" t="n">
        <f aca="false">$P$204</f>
        <v>423.0996045</v>
      </c>
      <c r="Q1241" s="87" t="n">
        <f aca="false">Q1240-K1241</f>
        <v>257.875028007628</v>
      </c>
      <c r="R1241" s="86" t="n">
        <f aca="false">S1241-0.5*K1241</f>
        <v>210.590116219999</v>
      </c>
      <c r="S1241" s="86" t="n">
        <f aca="false">S1240+K1241</f>
        <v>210.638313219999</v>
      </c>
      <c r="T1241" s="86"/>
      <c r="U1241" s="56" t="n">
        <f aca="false">R1241-$U$23</f>
        <v>142.111486353599</v>
      </c>
      <c r="V1241" s="56"/>
      <c r="W1241" s="56"/>
      <c r="AO1241" s="62"/>
    </row>
    <row r="1242" s="62" customFormat="true" ht="12.75" hidden="false" customHeight="false" outlineLevel="0" collapsed="false">
      <c r="A1242" s="90" t="s">
        <v>663</v>
      </c>
      <c r="B1242" s="90" t="str">
        <f aca="false">B1218</f>
        <v>BTS</v>
      </c>
      <c r="C1242" s="90" t="s">
        <v>496</v>
      </c>
      <c r="D1242" s="316" t="n">
        <f aca="false">ROUND(10*R1242,0)</f>
        <v>2106</v>
      </c>
      <c r="E1242" s="90" t="s">
        <v>1100</v>
      </c>
      <c r="F1242" s="92" t="s">
        <v>573</v>
      </c>
      <c r="G1242" s="92" t="s">
        <v>574</v>
      </c>
      <c r="H1242" s="317"/>
      <c r="I1242" s="87"/>
      <c r="J1242" s="318"/>
      <c r="K1242" s="87" t="n">
        <v>0</v>
      </c>
      <c r="L1242" s="56" t="n">
        <f aca="false">(Q1242+Q1241)/2</f>
        <v>257.875028007628</v>
      </c>
      <c r="M1242" s="56" t="n">
        <f aca="false">(P1242+P1241)/2</f>
        <v>423.0996045</v>
      </c>
      <c r="N1242" s="56" t="n">
        <f aca="false">(O1242+O1241)/2</f>
        <v>41.094</v>
      </c>
      <c r="O1242" s="87" t="n">
        <f aca="false">$O$204</f>
        <v>41.094</v>
      </c>
      <c r="P1242" s="87" t="n">
        <f aca="false">$P$204</f>
        <v>423.0996045</v>
      </c>
      <c r="Q1242" s="87" t="n">
        <f aca="false">Q1241-K1242</f>
        <v>257.875028007628</v>
      </c>
      <c r="R1242" s="86" t="n">
        <f aca="false">S1242-0.5*K1242</f>
        <v>210.638313219999</v>
      </c>
      <c r="S1242" s="86" t="n">
        <f aca="false">S1241+K1242</f>
        <v>210.638313219999</v>
      </c>
      <c r="T1242" s="86"/>
      <c r="U1242" s="56" t="n">
        <f aca="false">R1242-$U$23</f>
        <v>142.159683353599</v>
      </c>
      <c r="V1242" s="222"/>
      <c r="W1242" s="222"/>
      <c r="AA1242" s="54"/>
      <c r="AB1242" s="54"/>
      <c r="AO1242" s="41"/>
    </row>
    <row r="1243" customFormat="false" ht="12.75" hidden="false" customHeight="false" outlineLevel="0" collapsed="false">
      <c r="A1243" s="79"/>
      <c r="B1243" s="79"/>
      <c r="C1243" s="90"/>
      <c r="D1243" s="316"/>
      <c r="E1243" s="90"/>
      <c r="F1243" s="92"/>
      <c r="G1243" s="92" t="s">
        <v>1080</v>
      </c>
      <c r="H1243" s="317"/>
      <c r="I1243" s="322"/>
      <c r="J1243" s="318"/>
      <c r="K1243" s="87" t="n">
        <v>0.519238</v>
      </c>
      <c r="L1243" s="56" t="n">
        <f aca="false">(Q1243+Q1242)/2</f>
        <v>257.615409007628</v>
      </c>
      <c r="M1243" s="56" t="n">
        <f aca="false">(P1243+P1242)/2</f>
        <v>423.0996045</v>
      </c>
      <c r="N1243" s="56" t="n">
        <f aca="false">(O1243+O1242)/2</f>
        <v>41.094</v>
      </c>
      <c r="O1243" s="87" t="n">
        <f aca="false">$O$204</f>
        <v>41.094</v>
      </c>
      <c r="P1243" s="87" t="n">
        <f aca="false">$P$204</f>
        <v>423.0996045</v>
      </c>
      <c r="Q1243" s="87" t="n">
        <f aca="false">Q1242-K1243</f>
        <v>257.355790007628</v>
      </c>
      <c r="R1243" s="86" t="n">
        <f aca="false">S1243-0.5*K1243</f>
        <v>210.897932219999</v>
      </c>
      <c r="S1243" s="86" t="n">
        <f aca="false">S1242+K1243</f>
        <v>211.157551219999</v>
      </c>
      <c r="T1243" s="86"/>
      <c r="U1243" s="56" t="n">
        <f aca="false">R1243-$U$23</f>
        <v>142.419302353599</v>
      </c>
      <c r="V1243" s="56"/>
      <c r="W1243" s="56"/>
    </row>
    <row r="1244" customFormat="false" ht="12.75" hidden="false" customHeight="false" outlineLevel="0" collapsed="false">
      <c r="A1244" s="79"/>
      <c r="B1244" s="79"/>
      <c r="C1244" s="90"/>
      <c r="D1244" s="316"/>
      <c r="E1244" s="90"/>
      <c r="F1244" s="92"/>
      <c r="G1244" s="92"/>
      <c r="H1244" s="317"/>
      <c r="I1244" s="322"/>
      <c r="J1244" s="318"/>
      <c r="K1244" s="87" t="n">
        <v>0</v>
      </c>
      <c r="L1244" s="56" t="n">
        <f aca="false">(Q1244+Q1243)/2</f>
        <v>257.355790007628</v>
      </c>
      <c r="M1244" s="56" t="n">
        <f aca="false">(P1244+P1243)/2</f>
        <v>423.0996045</v>
      </c>
      <c r="N1244" s="56" t="n">
        <f aca="false">(O1244+O1243)/2</f>
        <v>41.094</v>
      </c>
      <c r="O1244" s="87" t="n">
        <f aca="false">$O$204</f>
        <v>41.094</v>
      </c>
      <c r="P1244" s="87" t="n">
        <f aca="false">$P$204</f>
        <v>423.0996045</v>
      </c>
      <c r="Q1244" s="87" t="n">
        <f aca="false">Q1243-K1244</f>
        <v>257.355790007628</v>
      </c>
      <c r="R1244" s="86" t="n">
        <f aca="false">S1244-0.5*K1244</f>
        <v>211.157551219999</v>
      </c>
      <c r="S1244" s="86" t="n">
        <f aca="false">S1243+K1244</f>
        <v>211.157551219999</v>
      </c>
      <c r="T1244" s="86"/>
      <c r="U1244" s="56" t="n">
        <f aca="false">R1244-$U$23</f>
        <v>142.678921353599</v>
      </c>
      <c r="V1244" s="56"/>
      <c r="W1244" s="56"/>
    </row>
    <row r="1245" customFormat="false" ht="12.75" hidden="false" customHeight="false" outlineLevel="0" collapsed="false">
      <c r="A1245" s="79"/>
      <c r="B1245" s="79"/>
      <c r="C1245" s="90"/>
      <c r="D1245" s="316"/>
      <c r="E1245" s="90"/>
      <c r="F1245" s="92"/>
      <c r="G1245" s="92"/>
      <c r="H1245" s="317"/>
      <c r="I1245" s="322"/>
      <c r="J1245" s="318"/>
      <c r="K1245" s="87" t="n">
        <v>0.1</v>
      </c>
      <c r="L1245" s="56" t="n">
        <f aca="false">(Q1245+Q1244)/2</f>
        <v>257.305790007628</v>
      </c>
      <c r="M1245" s="56" t="n">
        <f aca="false">(P1245+P1244)/2</f>
        <v>423.0996045</v>
      </c>
      <c r="N1245" s="56" t="n">
        <f aca="false">(O1245+O1244)/2</f>
        <v>41.094</v>
      </c>
      <c r="O1245" s="87" t="n">
        <f aca="false">$O$204</f>
        <v>41.094</v>
      </c>
      <c r="P1245" s="87" t="n">
        <f aca="false">$P$204</f>
        <v>423.0996045</v>
      </c>
      <c r="Q1245" s="87" t="n">
        <f aca="false">Q1244-K1245</f>
        <v>257.255790007628</v>
      </c>
      <c r="R1245" s="86" t="n">
        <f aca="false">S1245-0.5*K1245</f>
        <v>211.207551219999</v>
      </c>
      <c r="S1245" s="86" t="n">
        <f aca="false">S1244+K1245</f>
        <v>211.257551219999</v>
      </c>
      <c r="T1245" s="86"/>
      <c r="U1245" s="56" t="n">
        <f aca="false">R1245-$U$23</f>
        <v>142.728921353599</v>
      </c>
      <c r="V1245" s="56"/>
      <c r="W1245" s="56"/>
    </row>
    <row r="1246" customFormat="false" ht="12.75" hidden="false" customHeight="false" outlineLevel="0" collapsed="false">
      <c r="A1246" s="79" t="s">
        <v>663</v>
      </c>
      <c r="B1246" s="79" t="str">
        <f aca="false">B1218</f>
        <v>BTS</v>
      </c>
      <c r="C1246" s="90" t="s">
        <v>279</v>
      </c>
      <c r="D1246" s="316" t="n">
        <f aca="false">ROUND(10*R1246,0)</f>
        <v>2114</v>
      </c>
      <c r="E1246" s="90" t="s">
        <v>1101</v>
      </c>
      <c r="F1246" s="92" t="s">
        <v>1058</v>
      </c>
      <c r="G1246" s="92" t="s">
        <v>1059</v>
      </c>
      <c r="H1246" s="317" t="n">
        <v>50</v>
      </c>
      <c r="I1246" s="87"/>
      <c r="J1246" s="318"/>
      <c r="K1246" s="87" t="n">
        <v>0.2</v>
      </c>
      <c r="L1246" s="56" t="n">
        <f aca="false">(Q1246+Q1245)/2</f>
        <v>257.155790007628</v>
      </c>
      <c r="M1246" s="56" t="n">
        <f aca="false">(P1246+P1245)/2</f>
        <v>423.0996045</v>
      </c>
      <c r="N1246" s="56" t="n">
        <f aca="false">(O1246+O1245)/2</f>
        <v>41.094</v>
      </c>
      <c r="O1246" s="87" t="n">
        <f aca="false">$O$204</f>
        <v>41.094</v>
      </c>
      <c r="P1246" s="87" t="n">
        <f aca="false">$P$204</f>
        <v>423.0996045</v>
      </c>
      <c r="Q1246" s="87" t="n">
        <f aca="false">Q1245-K1246</f>
        <v>257.055790007628</v>
      </c>
      <c r="R1246" s="86" t="n">
        <f aca="false">S1246-0.5*K1246</f>
        <v>211.357551219999</v>
      </c>
      <c r="S1246" s="86" t="n">
        <f aca="false">S1245+K1246</f>
        <v>211.457551219999</v>
      </c>
      <c r="T1246" s="86"/>
      <c r="U1246" s="56" t="n">
        <f aca="false">R1246-$U$23</f>
        <v>142.878921353599</v>
      </c>
      <c r="V1246" s="56"/>
      <c r="W1246" s="56"/>
    </row>
    <row r="1247" customFormat="false" ht="12.75" hidden="false" customHeight="false" outlineLevel="0" collapsed="false">
      <c r="A1247" s="79"/>
      <c r="B1247" s="79"/>
      <c r="C1247" s="90"/>
      <c r="D1247" s="316"/>
      <c r="E1247" s="90"/>
      <c r="F1247" s="92"/>
      <c r="G1247" s="92"/>
      <c r="H1247" s="317"/>
      <c r="I1247" s="87"/>
      <c r="J1247" s="318"/>
      <c r="K1247" s="87" t="n">
        <v>0</v>
      </c>
      <c r="L1247" s="56" t="n">
        <f aca="false">(Q1247+Q1246)/2</f>
        <v>257.055790007628</v>
      </c>
      <c r="M1247" s="56" t="n">
        <f aca="false">(P1247+P1246)/2</f>
        <v>423.0996045</v>
      </c>
      <c r="N1247" s="56" t="n">
        <f aca="false">(O1247+O1246)/2</f>
        <v>41.094</v>
      </c>
      <c r="O1247" s="87" t="n">
        <f aca="false">$O$204</f>
        <v>41.094</v>
      </c>
      <c r="P1247" s="87" t="n">
        <f aca="false">$P$204</f>
        <v>423.0996045</v>
      </c>
      <c r="Q1247" s="87" t="n">
        <f aca="false">Q1246-K1247</f>
        <v>257.055790007628</v>
      </c>
      <c r="R1247" s="86" t="n">
        <f aca="false">S1247-0.5*K1247</f>
        <v>211.457551219999</v>
      </c>
      <c r="S1247" s="86" t="n">
        <f aca="false">S1246+K1247</f>
        <v>211.457551219999</v>
      </c>
      <c r="T1247" s="86"/>
      <c r="U1247" s="56" t="n">
        <f aca="false">R1247-$U$23</f>
        <v>142.978921353599</v>
      </c>
      <c r="V1247" s="56"/>
      <c r="W1247" s="56"/>
    </row>
    <row r="1248" customFormat="false" ht="12.75" hidden="false" customHeight="false" outlineLevel="0" collapsed="false">
      <c r="A1248" s="79"/>
      <c r="B1248" s="79"/>
      <c r="C1248" s="90"/>
      <c r="D1248" s="316"/>
      <c r="E1248" s="90"/>
      <c r="F1248" s="92"/>
      <c r="G1248" s="92"/>
      <c r="H1248" s="317"/>
      <c r="I1248" s="322"/>
      <c r="J1248" s="322"/>
      <c r="K1248" s="87" t="n">
        <v>0.192176</v>
      </c>
      <c r="L1248" s="56" t="n">
        <f aca="false">(Q1248+Q1247)/2</f>
        <v>256.959702007628</v>
      </c>
      <c r="M1248" s="56" t="n">
        <f aca="false">(P1248+P1247)/2</f>
        <v>423.0996045</v>
      </c>
      <c r="N1248" s="56" t="n">
        <f aca="false">(O1248+O1247)/2</f>
        <v>41.094</v>
      </c>
      <c r="O1248" s="87" t="n">
        <f aca="false">$O$204</f>
        <v>41.094</v>
      </c>
      <c r="P1248" s="87" t="n">
        <f aca="false">$P$204</f>
        <v>423.0996045</v>
      </c>
      <c r="Q1248" s="87" t="n">
        <f aca="false">Q1247-K1248</f>
        <v>256.863614007628</v>
      </c>
      <c r="R1248" s="86" t="n">
        <f aca="false">S1248-0.5*K1248</f>
        <v>211.553639219999</v>
      </c>
      <c r="S1248" s="86" t="n">
        <f aca="false">S1247+K1248</f>
        <v>211.649727219999</v>
      </c>
      <c r="T1248" s="86"/>
      <c r="U1248" s="56" t="n">
        <f aca="false">R1248-$U$23</f>
        <v>143.075009353599</v>
      </c>
      <c r="V1248" s="56"/>
      <c r="W1248" s="56"/>
    </row>
    <row r="1249" customFormat="false" ht="12.75" hidden="false" customHeight="false" outlineLevel="0" collapsed="false">
      <c r="A1249" s="79" t="s">
        <v>663</v>
      </c>
      <c r="B1249" s="79" t="str">
        <f aca="false">B1218</f>
        <v>BTS</v>
      </c>
      <c r="C1249" s="90" t="s">
        <v>579</v>
      </c>
      <c r="D1249" s="316" t="n">
        <f aca="false">ROUND(10*R1249,0)</f>
        <v>2116</v>
      </c>
      <c r="E1249" s="90" t="s">
        <v>1102</v>
      </c>
      <c r="F1249" s="92" t="s">
        <v>1070</v>
      </c>
      <c r="G1249" s="92" t="s">
        <v>582</v>
      </c>
      <c r="H1249" s="317" t="n">
        <v>47.5</v>
      </c>
      <c r="I1249" s="87"/>
      <c r="J1249" s="318"/>
      <c r="K1249" s="87" t="n">
        <v>0</v>
      </c>
      <c r="L1249" s="56" t="n">
        <f aca="false">(Q1249+Q1248)/2</f>
        <v>256.863614007628</v>
      </c>
      <c r="M1249" s="56" t="n">
        <f aca="false">(P1249+P1248)/2</f>
        <v>423.0996045</v>
      </c>
      <c r="N1249" s="56" t="n">
        <f aca="false">(O1249+O1248)/2</f>
        <v>41.094</v>
      </c>
      <c r="O1249" s="87" t="n">
        <f aca="false">$O$204</f>
        <v>41.094</v>
      </c>
      <c r="P1249" s="87" t="n">
        <f aca="false">$P$204</f>
        <v>423.0996045</v>
      </c>
      <c r="Q1249" s="87" t="n">
        <f aca="false">Q1248-K1249</f>
        <v>256.863614007628</v>
      </c>
      <c r="R1249" s="86" t="n">
        <f aca="false">S1249-0.5*K1249</f>
        <v>211.649727219999</v>
      </c>
      <c r="S1249" s="86" t="n">
        <f aca="false">S1248+K1249</f>
        <v>211.649727219999</v>
      </c>
      <c r="T1249" s="87" t="n">
        <v>0.137</v>
      </c>
      <c r="U1249" s="56" t="n">
        <f aca="false">R1249-$U$23</f>
        <v>143.171097353599</v>
      </c>
      <c r="V1249" s="56"/>
      <c r="W1249" s="56"/>
    </row>
    <row r="1250" customFormat="false" ht="12.75" hidden="false" customHeight="false" outlineLevel="0" collapsed="false">
      <c r="A1250" s="79"/>
      <c r="B1250" s="79"/>
      <c r="C1250" s="90"/>
      <c r="D1250" s="316"/>
      <c r="E1250" s="90"/>
      <c r="F1250" s="92"/>
      <c r="G1250" s="92"/>
      <c r="H1250" s="317"/>
      <c r="I1250" s="87"/>
      <c r="J1250" s="318"/>
      <c r="K1250" s="87" t="n">
        <v>0.057824</v>
      </c>
      <c r="L1250" s="56" t="n">
        <f aca="false">(Q1250+Q1249)/2</f>
        <v>256.834702007628</v>
      </c>
      <c r="M1250" s="56" t="n">
        <f aca="false">(P1250+P1249)/2</f>
        <v>423.0996045</v>
      </c>
      <c r="N1250" s="56" t="n">
        <f aca="false">(O1250+O1249)/2</f>
        <v>41.094</v>
      </c>
      <c r="O1250" s="87" t="n">
        <f aca="false">$O$204</f>
        <v>41.094</v>
      </c>
      <c r="P1250" s="87" t="n">
        <f aca="false">$P$204</f>
        <v>423.0996045</v>
      </c>
      <c r="Q1250" s="87" t="n">
        <f aca="false">Q1249-K1250</f>
        <v>256.805790007628</v>
      </c>
      <c r="R1250" s="86" t="n">
        <f aca="false">S1250-0.5*K1250</f>
        <v>211.678639219999</v>
      </c>
      <c r="S1250" s="86" t="n">
        <f aca="false">S1249+K1250</f>
        <v>211.707551219999</v>
      </c>
      <c r="T1250" s="86"/>
      <c r="U1250" s="56" t="n">
        <f aca="false">R1250-$U$23</f>
        <v>143.200009353599</v>
      </c>
      <c r="V1250" s="56"/>
      <c r="W1250" s="56"/>
    </row>
    <row r="1251" customFormat="false" ht="12.75" hidden="false" customHeight="false" outlineLevel="0" collapsed="false">
      <c r="A1251" s="79" t="s">
        <v>663</v>
      </c>
      <c r="B1251" s="79" t="str">
        <f aca="false">B1218</f>
        <v>BTS</v>
      </c>
      <c r="C1251" s="90" t="s">
        <v>1065</v>
      </c>
      <c r="D1251" s="316" t="n">
        <f aca="false">ROUND(10*R1251,0)</f>
        <v>2118</v>
      </c>
      <c r="E1251" s="90" t="s">
        <v>1103</v>
      </c>
      <c r="F1251" s="92" t="s">
        <v>1062</v>
      </c>
      <c r="G1251" s="92" t="s">
        <v>1067</v>
      </c>
      <c r="H1251" s="317" t="n">
        <v>50</v>
      </c>
      <c r="I1251" s="87"/>
      <c r="J1251" s="318"/>
      <c r="K1251" s="87" t="n">
        <v>0.25</v>
      </c>
      <c r="L1251" s="56" t="n">
        <f aca="false">(Q1251+Q1250)/2</f>
        <v>256.680790007628</v>
      </c>
      <c r="M1251" s="56" t="n">
        <f aca="false">(P1251+P1250)/2</f>
        <v>423.0996045</v>
      </c>
      <c r="N1251" s="56" t="n">
        <f aca="false">(O1251+O1250)/2</f>
        <v>41.094</v>
      </c>
      <c r="O1251" s="87" t="n">
        <f aca="false">$O$204</f>
        <v>41.094</v>
      </c>
      <c r="P1251" s="87" t="n">
        <f aca="false">$P$204</f>
        <v>423.0996045</v>
      </c>
      <c r="Q1251" s="87" t="n">
        <f aca="false">Q1250-K1251</f>
        <v>256.555790007628</v>
      </c>
      <c r="R1251" s="86" t="n">
        <f aca="false">S1251-0.5*K1251</f>
        <v>211.832551219999</v>
      </c>
      <c r="S1251" s="86" t="n">
        <f aca="false">S1250+K1251</f>
        <v>211.957551219999</v>
      </c>
      <c r="T1251" s="86"/>
      <c r="U1251" s="56" t="n">
        <f aca="false">R1251-$U$23</f>
        <v>143.353921353599</v>
      </c>
      <c r="V1251" s="56"/>
      <c r="W1251" s="56"/>
    </row>
    <row r="1252" customFormat="false" ht="12.75" hidden="false" customHeight="false" outlineLevel="0" collapsed="false">
      <c r="A1252" s="79"/>
      <c r="B1252" s="79"/>
      <c r="C1252" s="90"/>
      <c r="D1252" s="316"/>
      <c r="E1252" s="90"/>
      <c r="F1252" s="92"/>
      <c r="G1252" s="92"/>
      <c r="H1252" s="317"/>
      <c r="I1252" s="87"/>
      <c r="J1252" s="342"/>
      <c r="K1252" s="87" t="n">
        <v>0.5</v>
      </c>
      <c r="L1252" s="56" t="n">
        <f aca="false">(Q1252+Q1251)/2</f>
        <v>256.305790007628</v>
      </c>
      <c r="M1252" s="56" t="n">
        <f aca="false">(P1252+P1251)/2</f>
        <v>423.0996045</v>
      </c>
      <c r="N1252" s="56" t="n">
        <f aca="false">(O1252+O1251)/2</f>
        <v>41.094</v>
      </c>
      <c r="O1252" s="87" t="n">
        <f aca="false">$O$204</f>
        <v>41.094</v>
      </c>
      <c r="P1252" s="87" t="n">
        <f aca="false">$P$204</f>
        <v>423.0996045</v>
      </c>
      <c r="Q1252" s="87" t="n">
        <f aca="false">Q1251-K1252</f>
        <v>256.055790007628</v>
      </c>
      <c r="R1252" s="86" t="n">
        <f aca="false">S1252-0.5*K1252</f>
        <v>212.207551219999</v>
      </c>
      <c r="S1252" s="86" t="n">
        <f aca="false">S1251+K1252</f>
        <v>212.457551219999</v>
      </c>
      <c r="T1252" s="86"/>
      <c r="U1252" s="56" t="n">
        <f aca="false">R1252-$U$23</f>
        <v>143.728921353599</v>
      </c>
      <c r="V1252" s="56"/>
      <c r="W1252" s="56"/>
    </row>
    <row r="1253" customFormat="false" ht="12.75" hidden="false" customHeight="false" outlineLevel="0" collapsed="false">
      <c r="A1253" s="79" t="s">
        <v>663</v>
      </c>
      <c r="B1253" s="79" t="str">
        <f aca="false">B1218</f>
        <v>BTS</v>
      </c>
      <c r="C1253" s="90" t="s">
        <v>1060</v>
      </c>
      <c r="D1253" s="316" t="n">
        <f aca="false">ROUND(10*R1253,0)</f>
        <v>2126</v>
      </c>
      <c r="E1253" s="90" t="s">
        <v>1104</v>
      </c>
      <c r="F1253" s="92" t="s">
        <v>1062</v>
      </c>
      <c r="G1253" s="92" t="s">
        <v>1063</v>
      </c>
      <c r="H1253" s="317" t="n">
        <v>50</v>
      </c>
      <c r="I1253" s="87"/>
      <c r="J1253" s="318"/>
      <c r="K1253" s="87" t="n">
        <v>0.25</v>
      </c>
      <c r="L1253" s="56" t="n">
        <f aca="false">(Q1253+Q1252)/2</f>
        <v>255.930790007628</v>
      </c>
      <c r="M1253" s="56" t="n">
        <f aca="false">(P1253+P1252)/2</f>
        <v>423.0996045</v>
      </c>
      <c r="N1253" s="56" t="n">
        <f aca="false">(O1253+O1252)/2</f>
        <v>41.094</v>
      </c>
      <c r="O1253" s="87" t="n">
        <f aca="false">$O$204</f>
        <v>41.094</v>
      </c>
      <c r="P1253" s="87" t="n">
        <f aca="false">$P$204</f>
        <v>423.0996045</v>
      </c>
      <c r="Q1253" s="87" t="n">
        <f aca="false">Q1252-K1253</f>
        <v>255.805790007628</v>
      </c>
      <c r="R1253" s="86" t="n">
        <f aca="false">S1253-0.5*K1253</f>
        <v>212.582551219999</v>
      </c>
      <c r="S1253" s="86" t="n">
        <f aca="false">S1252+K1253</f>
        <v>212.707551219999</v>
      </c>
      <c r="T1253" s="86"/>
      <c r="U1253" s="56" t="n">
        <f aca="false">R1253-$U$23</f>
        <v>144.103921353599</v>
      </c>
      <c r="V1253" s="56"/>
      <c r="W1253" s="56"/>
    </row>
    <row r="1254" customFormat="false" ht="12.75" hidden="false" customHeight="false" outlineLevel="0" collapsed="false">
      <c r="A1254" s="79"/>
      <c r="B1254" s="79"/>
      <c r="C1254" s="90"/>
      <c r="D1254" s="316"/>
      <c r="E1254" s="90"/>
      <c r="F1254" s="92"/>
      <c r="G1254" s="92"/>
      <c r="H1254" s="317"/>
      <c r="I1254" s="87"/>
      <c r="J1254" s="342"/>
      <c r="K1254" s="87" t="n">
        <v>0.16165</v>
      </c>
      <c r="L1254" s="56" t="n">
        <f aca="false">(Q1254+Q1253)/2</f>
        <v>255.724965007628</v>
      </c>
      <c r="M1254" s="56" t="n">
        <f aca="false">(P1254+P1253)/2</f>
        <v>423.0996045</v>
      </c>
      <c r="N1254" s="56" t="n">
        <f aca="false">(O1254+O1253)/2</f>
        <v>41.094</v>
      </c>
      <c r="O1254" s="87" t="n">
        <f aca="false">$O$204</f>
        <v>41.094</v>
      </c>
      <c r="P1254" s="87" t="n">
        <f aca="false">$P$204</f>
        <v>423.0996045</v>
      </c>
      <c r="Q1254" s="87" t="n">
        <f aca="false">Q1253-K1254</f>
        <v>255.644140007628</v>
      </c>
      <c r="R1254" s="86" t="n">
        <f aca="false">S1254-0.5*K1254</f>
        <v>212.788376219999</v>
      </c>
      <c r="S1254" s="86" t="n">
        <f aca="false">S1253+K1254</f>
        <v>212.869201219999</v>
      </c>
      <c r="T1254" s="86"/>
      <c r="U1254" s="56" t="n">
        <f aca="false">R1254-$U$23</f>
        <v>144.309746353599</v>
      </c>
      <c r="V1254" s="56"/>
      <c r="W1254" s="56"/>
    </row>
    <row r="1255" customFormat="false" ht="12.75" hidden="false" customHeight="false" outlineLevel="0" collapsed="false">
      <c r="A1255" s="79"/>
      <c r="B1255" s="79"/>
      <c r="C1255" s="90"/>
      <c r="D1255" s="316"/>
      <c r="E1255" s="90"/>
      <c r="F1255" s="92"/>
      <c r="G1255" s="92" t="s">
        <v>300</v>
      </c>
      <c r="H1255" s="317"/>
      <c r="I1255" s="322"/>
      <c r="J1255" s="322"/>
      <c r="K1255" s="87" t="n">
        <v>0.103502</v>
      </c>
      <c r="L1255" s="56" t="n">
        <f aca="false">(Q1255+Q1254)/2</f>
        <v>255.592389007628</v>
      </c>
      <c r="M1255" s="56" t="n">
        <f aca="false">(P1255+P1254)/2</f>
        <v>423.0996045</v>
      </c>
      <c r="N1255" s="56" t="n">
        <f aca="false">(O1255+O1254)/2</f>
        <v>41.094</v>
      </c>
      <c r="O1255" s="87" t="n">
        <f aca="false">$O$204</f>
        <v>41.094</v>
      </c>
      <c r="P1255" s="87" t="n">
        <f aca="false">$P$204</f>
        <v>423.0996045</v>
      </c>
      <c r="Q1255" s="87" t="n">
        <f aca="false">Q1254-K1255</f>
        <v>255.540638007628</v>
      </c>
      <c r="R1255" s="86" t="n">
        <f aca="false">S1255-0.5*K1255</f>
        <v>212.920952219999</v>
      </c>
      <c r="S1255" s="86" t="n">
        <f aca="false">S1254+K1255</f>
        <v>212.972703219999</v>
      </c>
      <c r="T1255" s="86"/>
      <c r="U1255" s="56" t="n">
        <f aca="false">R1255-$U$23</f>
        <v>144.442322353599</v>
      </c>
      <c r="V1255" s="56"/>
      <c r="W1255" s="56"/>
    </row>
    <row r="1256" customFormat="false" ht="12.75" hidden="false" customHeight="false" outlineLevel="0" collapsed="false">
      <c r="A1256" s="79" t="s">
        <v>663</v>
      </c>
      <c r="B1256" s="79" t="str">
        <f aca="false">B1218</f>
        <v>BTS</v>
      </c>
      <c r="C1256" s="90" t="s">
        <v>579</v>
      </c>
      <c r="D1256" s="316" t="n">
        <f aca="false">ROUND(10*R1256,0)</f>
        <v>2130</v>
      </c>
      <c r="E1256" s="90" t="s">
        <v>1105</v>
      </c>
      <c r="F1256" s="92" t="s">
        <v>699</v>
      </c>
      <c r="G1256" s="92" t="s">
        <v>582</v>
      </c>
      <c r="H1256" s="317" t="n">
        <v>40</v>
      </c>
      <c r="I1256" s="322"/>
      <c r="J1256" s="323"/>
      <c r="K1256" s="87" t="n">
        <v>0</v>
      </c>
      <c r="L1256" s="56" t="n">
        <f aca="false">(Q1256+Q1255)/2</f>
        <v>255.540638007628</v>
      </c>
      <c r="M1256" s="56" t="n">
        <f aca="false">(P1256+P1255)/2</f>
        <v>423.0996045</v>
      </c>
      <c r="N1256" s="56" t="n">
        <f aca="false">(O1256+O1255)/2</f>
        <v>41.094</v>
      </c>
      <c r="O1256" s="87" t="n">
        <f aca="false">$O$204</f>
        <v>41.094</v>
      </c>
      <c r="P1256" s="87" t="n">
        <f aca="false">$P$204</f>
        <v>423.0996045</v>
      </c>
      <c r="Q1256" s="87" t="n">
        <f aca="false">Q1255-K1256</f>
        <v>255.540638007628</v>
      </c>
      <c r="R1256" s="86" t="n">
        <f aca="false">S1256-0.5*K1256</f>
        <v>212.972703219999</v>
      </c>
      <c r="S1256" s="86" t="n">
        <f aca="false">S1255+K1256</f>
        <v>212.972703219999</v>
      </c>
      <c r="T1256" s="86"/>
      <c r="U1256" s="56" t="n">
        <f aca="false">R1256-$U$23</f>
        <v>144.494073353599</v>
      </c>
      <c r="V1256" s="56"/>
      <c r="W1256" s="56"/>
    </row>
    <row r="1257" customFormat="false" ht="12.75" hidden="false" customHeight="false" outlineLevel="0" collapsed="false">
      <c r="A1257" s="79"/>
      <c r="B1257" s="79"/>
      <c r="C1257" s="90"/>
      <c r="D1257" s="316"/>
      <c r="E1257" s="90"/>
      <c r="F1257" s="92"/>
      <c r="G1257" s="92" t="s">
        <v>700</v>
      </c>
      <c r="H1257" s="317"/>
      <c r="I1257" s="87"/>
      <c r="J1257" s="318"/>
      <c r="K1257" s="87" t="n">
        <v>0.145282</v>
      </c>
      <c r="L1257" s="56" t="n">
        <f aca="false">(Q1257+Q1256)/2</f>
        <v>255.467997007628</v>
      </c>
      <c r="M1257" s="56" t="n">
        <f aca="false">(P1257+P1256)/2</f>
        <v>423.0996045</v>
      </c>
      <c r="N1257" s="56" t="n">
        <f aca="false">(O1257+O1256)/2</f>
        <v>41.094</v>
      </c>
      <c r="O1257" s="87" t="n">
        <f aca="false">$O$204</f>
        <v>41.094</v>
      </c>
      <c r="P1257" s="87" t="n">
        <f aca="false">$P$204</f>
        <v>423.0996045</v>
      </c>
      <c r="Q1257" s="87" t="n">
        <f aca="false">Q1256-K1257</f>
        <v>255.395356007628</v>
      </c>
      <c r="R1257" s="86" t="n">
        <f aca="false">S1257-0.5*K1257</f>
        <v>213.045344219999</v>
      </c>
      <c r="S1257" s="86" t="n">
        <f aca="false">S1256+K1257</f>
        <v>213.117985219999</v>
      </c>
      <c r="T1257" s="86"/>
      <c r="U1257" s="56" t="n">
        <f aca="false">R1257-$U$23</f>
        <v>144.566714353599</v>
      </c>
      <c r="V1257" s="56"/>
      <c r="W1257" s="56"/>
    </row>
    <row r="1258" customFormat="false" ht="12.75" hidden="false" customHeight="false" outlineLevel="0" collapsed="false">
      <c r="A1258" s="90" t="s">
        <v>663</v>
      </c>
      <c r="B1258" s="90" t="str">
        <f aca="false">B1218</f>
        <v>BTS</v>
      </c>
      <c r="C1258" s="90" t="s">
        <v>376</v>
      </c>
      <c r="D1258" s="316" t="n">
        <f aca="false">ROUND(10*R1258,0)</f>
        <v>2131</v>
      </c>
      <c r="E1258" s="90" t="s">
        <v>1106</v>
      </c>
      <c r="F1258" s="92" t="s">
        <v>506</v>
      </c>
      <c r="G1258" s="92" t="s">
        <v>1107</v>
      </c>
      <c r="H1258" s="340"/>
      <c r="I1258" s="322"/>
      <c r="J1258" s="322"/>
      <c r="K1258" s="87" t="n">
        <v>0</v>
      </c>
      <c r="L1258" s="56" t="n">
        <f aca="false">(Q1258+Q1257)/2</f>
        <v>255.395356007628</v>
      </c>
      <c r="M1258" s="56" t="n">
        <f aca="false">(P1258+P1257)/2</f>
        <v>423.0996045</v>
      </c>
      <c r="N1258" s="56" t="n">
        <f aca="false">(O1258+O1257)/2</f>
        <v>41.094</v>
      </c>
      <c r="O1258" s="87" t="n">
        <f aca="false">$O$204</f>
        <v>41.094</v>
      </c>
      <c r="P1258" s="87" t="n">
        <f aca="false">$P$204</f>
        <v>423.0996045</v>
      </c>
      <c r="Q1258" s="87" t="n">
        <f aca="false">Q1257-K1258</f>
        <v>255.395356007628</v>
      </c>
      <c r="R1258" s="86" t="n">
        <f aca="false">S1258-0.5*K1258</f>
        <v>213.117985219999</v>
      </c>
      <c r="S1258" s="86" t="n">
        <f aca="false">S1257+K1258</f>
        <v>213.117985219999</v>
      </c>
      <c r="T1258" s="86"/>
      <c r="U1258" s="56" t="n">
        <f aca="false">R1258-$U$23</f>
        <v>144.639355353599</v>
      </c>
      <c r="V1258" s="56"/>
      <c r="W1258" s="56"/>
    </row>
    <row r="1259" customFormat="false" ht="12.75" hidden="false" customHeight="false" outlineLevel="0" collapsed="false">
      <c r="A1259" s="79"/>
      <c r="B1259" s="79"/>
      <c r="C1259" s="90"/>
      <c r="D1259" s="316"/>
      <c r="E1259" s="90"/>
      <c r="F1259" s="92"/>
      <c r="G1259" s="92" t="s">
        <v>700</v>
      </c>
      <c r="H1259" s="317"/>
      <c r="I1259" s="322"/>
      <c r="J1259" s="323"/>
      <c r="K1259" s="87" t="n">
        <v>0</v>
      </c>
      <c r="L1259" s="56" t="n">
        <f aca="false">(Q1259+Q1258)/2</f>
        <v>255.395356007628</v>
      </c>
      <c r="M1259" s="56" t="n">
        <f aca="false">(P1259+P1258)/2</f>
        <v>423.0996045</v>
      </c>
      <c r="N1259" s="56" t="n">
        <f aca="false">(O1259+O1258)/2</f>
        <v>41.094</v>
      </c>
      <c r="O1259" s="87" t="n">
        <f aca="false">$O$204</f>
        <v>41.094</v>
      </c>
      <c r="P1259" s="87" t="n">
        <f aca="false">$P$204</f>
        <v>423.0996045</v>
      </c>
      <c r="Q1259" s="87" t="n">
        <f aca="false">Q1258-K1259</f>
        <v>255.395356007628</v>
      </c>
      <c r="R1259" s="86" t="n">
        <f aca="false">S1259-0.5*K1259</f>
        <v>213.117985219999</v>
      </c>
      <c r="S1259" s="86" t="n">
        <f aca="false">S1258+K1259</f>
        <v>213.117985219999</v>
      </c>
      <c r="T1259" s="86"/>
      <c r="U1259" s="56" t="n">
        <f aca="false">R1259-$U$23</f>
        <v>144.639355353599</v>
      </c>
      <c r="V1259" s="56"/>
      <c r="W1259" s="56"/>
    </row>
    <row r="1260" customFormat="false" ht="12.75" hidden="false" customHeight="false" outlineLevel="0" collapsed="false">
      <c r="A1260" s="79" t="s">
        <v>663</v>
      </c>
      <c r="B1260" s="79" t="str">
        <f aca="false">B1218</f>
        <v>BTS</v>
      </c>
      <c r="C1260" s="90" t="s">
        <v>496</v>
      </c>
      <c r="D1260" s="316" t="n">
        <f aca="false">ROUND(10*R1260,0)</f>
        <v>2131</v>
      </c>
      <c r="E1260" s="90" t="s">
        <v>1108</v>
      </c>
      <c r="F1260" s="92" t="s">
        <v>573</v>
      </c>
      <c r="G1260" s="92" t="s">
        <v>574</v>
      </c>
      <c r="H1260" s="317"/>
      <c r="I1260" s="87"/>
      <c r="J1260" s="318"/>
      <c r="K1260" s="87" t="n">
        <v>0</v>
      </c>
      <c r="L1260" s="56" t="n">
        <f aca="false">(Q1260+Q1259)/2</f>
        <v>255.395356007628</v>
      </c>
      <c r="M1260" s="56" t="n">
        <f aca="false">(P1260+P1259)/2</f>
        <v>423.0996045</v>
      </c>
      <c r="N1260" s="56" t="n">
        <f aca="false">(O1260+O1259)/2</f>
        <v>41.094</v>
      </c>
      <c r="O1260" s="87" t="n">
        <f aca="false">$O$204</f>
        <v>41.094</v>
      </c>
      <c r="P1260" s="87" t="n">
        <f aca="false">$P$204</f>
        <v>423.0996045</v>
      </c>
      <c r="Q1260" s="87" t="n">
        <f aca="false">Q1259-K1260</f>
        <v>255.395356007628</v>
      </c>
      <c r="R1260" s="86" t="n">
        <f aca="false">S1260-0.5*K1260</f>
        <v>213.117985219999</v>
      </c>
      <c r="S1260" s="86" t="n">
        <f aca="false">S1259+K1260</f>
        <v>213.117985219999</v>
      </c>
      <c r="T1260" s="86"/>
      <c r="U1260" s="56" t="n">
        <f aca="false">R1260-$U$23</f>
        <v>144.639355353599</v>
      </c>
      <c r="V1260" s="56"/>
      <c r="W1260" s="56"/>
    </row>
    <row r="1261" customFormat="false" ht="12.75" hidden="false" customHeight="false" outlineLevel="0" collapsed="false">
      <c r="A1261" s="79"/>
      <c r="B1261" s="79"/>
      <c r="C1261" s="90"/>
      <c r="D1261" s="316"/>
      <c r="E1261" s="90"/>
      <c r="F1261" s="92"/>
      <c r="G1261" s="92" t="s">
        <v>300</v>
      </c>
      <c r="H1261" s="317"/>
      <c r="I1261" s="86"/>
      <c r="J1261" s="318"/>
      <c r="K1261" s="87" t="n">
        <v>0.131216</v>
      </c>
      <c r="L1261" s="56" t="n">
        <f aca="false">(Q1261+Q1260)/2</f>
        <v>255.329748007628</v>
      </c>
      <c r="M1261" s="56" t="n">
        <f aca="false">(P1261+P1260)/2</f>
        <v>423.0996045</v>
      </c>
      <c r="N1261" s="56" t="n">
        <f aca="false">(O1261+O1260)/2</f>
        <v>41.094</v>
      </c>
      <c r="O1261" s="87" t="n">
        <f aca="false">$O$204</f>
        <v>41.094</v>
      </c>
      <c r="P1261" s="87" t="n">
        <f aca="false">$P$204</f>
        <v>423.0996045</v>
      </c>
      <c r="Q1261" s="87" t="n">
        <f aca="false">Q1260-K1261</f>
        <v>255.264140007628</v>
      </c>
      <c r="R1261" s="86" t="n">
        <f aca="false">S1261-0.5*K1261</f>
        <v>213.183593219999</v>
      </c>
      <c r="S1261" s="86" t="n">
        <f aca="false">S1260+K1261</f>
        <v>213.249201219999</v>
      </c>
      <c r="T1261" s="86"/>
      <c r="U1261" s="56" t="n">
        <f aca="false">R1261-$U$23</f>
        <v>144.704963353599</v>
      </c>
      <c r="V1261" s="56"/>
      <c r="W1261" s="56"/>
    </row>
    <row r="1262" customFormat="false" ht="12.75" hidden="false" customHeight="false" outlineLevel="0" collapsed="false">
      <c r="A1262" s="79"/>
      <c r="B1262" s="79"/>
      <c r="C1262" s="90"/>
      <c r="D1262" s="316"/>
      <c r="E1262" s="90"/>
      <c r="F1262" s="92"/>
      <c r="G1262" s="92"/>
      <c r="H1262" s="92"/>
      <c r="I1262" s="343"/>
      <c r="J1262" s="323"/>
      <c r="K1262" s="87" t="n">
        <v>0.088633</v>
      </c>
      <c r="L1262" s="56" t="n">
        <f aca="false">(Q1262+Q1261)/2</f>
        <v>255.219823507628</v>
      </c>
      <c r="M1262" s="56" t="n">
        <f aca="false">(P1262+P1261)/2</f>
        <v>423.0996045</v>
      </c>
      <c r="N1262" s="56" t="n">
        <f aca="false">(O1262+O1261)/2</f>
        <v>41.094</v>
      </c>
      <c r="O1262" s="87" t="n">
        <f aca="false">$O$204</f>
        <v>41.094</v>
      </c>
      <c r="P1262" s="87" t="n">
        <f aca="false">$P$204</f>
        <v>423.0996045</v>
      </c>
      <c r="Q1262" s="87" t="n">
        <f aca="false">Q1261-K1262</f>
        <v>255.175507007628</v>
      </c>
      <c r="R1262" s="86" t="n">
        <f aca="false">S1262-0.5*K1262</f>
        <v>213.293517719999</v>
      </c>
      <c r="S1262" s="86" t="n">
        <f aca="false">S1261+K1262</f>
        <v>213.337834219999</v>
      </c>
      <c r="T1262" s="329"/>
      <c r="U1262" s="56" t="n">
        <f aca="false">R1262-$U$23</f>
        <v>144.814887853599</v>
      </c>
      <c r="V1262" s="56"/>
      <c r="W1262" s="56"/>
    </row>
    <row r="1263" customFormat="false" ht="12.75" hidden="false" customHeight="false" outlineLevel="0" collapsed="false">
      <c r="A1263" s="139" t="s">
        <v>1109</v>
      </c>
      <c r="B1263" s="139" t="s">
        <v>1110</v>
      </c>
      <c r="C1263" s="139" t="s">
        <v>265</v>
      </c>
      <c r="D1263" s="344" t="n">
        <f aca="false">ROUND(10*R1263,0)</f>
        <v>2134</v>
      </c>
      <c r="E1263" s="345" t="s">
        <v>1111</v>
      </c>
      <c r="F1263" s="165"/>
      <c r="G1263" s="165" t="s">
        <v>304</v>
      </c>
      <c r="H1263" s="346" t="n">
        <v>40</v>
      </c>
      <c r="I1263" s="138" t="n">
        <v>0.057404</v>
      </c>
      <c r="J1263" s="347" t="n">
        <f aca="false">J1262-J1276</f>
        <v>0</v>
      </c>
      <c r="K1263" s="138" t="n">
        <v>0.057404</v>
      </c>
      <c r="L1263" s="56" t="n">
        <f aca="false">(Q1263+Q1262)/2</f>
        <v>255.146805007628</v>
      </c>
      <c r="M1263" s="56" t="n">
        <f aca="false">(P1263+P1262)/2</f>
        <v>423.0996045</v>
      </c>
      <c r="N1263" s="56" t="n">
        <f aca="false">(O1263+O1262)/2</f>
        <v>41.094</v>
      </c>
      <c r="O1263" s="138" t="n">
        <f aca="false">$O$204</f>
        <v>41.094</v>
      </c>
      <c r="P1263" s="138" t="n">
        <f aca="false">$P$204</f>
        <v>423.0996045</v>
      </c>
      <c r="Q1263" s="138" t="n">
        <f aca="false">Q1262-K1263</f>
        <v>255.118103007628</v>
      </c>
      <c r="R1263" s="138" t="n">
        <f aca="false">S1263-0.5*K1263</f>
        <v>213.366536219999</v>
      </c>
      <c r="S1263" s="138" t="n">
        <f aca="false">S1262+K1263</f>
        <v>213.395238219999</v>
      </c>
      <c r="T1263" s="165" t="s">
        <v>1112</v>
      </c>
      <c r="U1263" s="222" t="n">
        <f aca="false">R1263-$U$23</f>
        <v>144.887906353599</v>
      </c>
      <c r="V1263" s="56"/>
      <c r="W1263" s="56"/>
    </row>
    <row r="1264" customFormat="false" ht="12.75" hidden="false" customHeight="false" outlineLevel="0" collapsed="false">
      <c r="A1264" s="139"/>
      <c r="B1264" s="139"/>
      <c r="C1264" s="139"/>
      <c r="D1264" s="344"/>
      <c r="E1264" s="348"/>
      <c r="F1264" s="349"/>
      <c r="G1264" s="349" t="s">
        <v>666</v>
      </c>
      <c r="H1264" s="350"/>
      <c r="I1264" s="351"/>
      <c r="J1264" s="347"/>
      <c r="K1264" s="345" t="n">
        <v>0.190491</v>
      </c>
      <c r="L1264" s="56" t="n">
        <f aca="false">(Q1264+Q1263)/2</f>
        <v>255.022857507628</v>
      </c>
      <c r="M1264" s="56" t="n">
        <f aca="false">(P1264+P1263)/2</f>
        <v>423.0996045</v>
      </c>
      <c r="N1264" s="56" t="n">
        <f aca="false">(O1264+O1263)/2</f>
        <v>41.094</v>
      </c>
      <c r="O1264" s="138" t="n">
        <f aca="false">$O$204</f>
        <v>41.094</v>
      </c>
      <c r="P1264" s="138" t="n">
        <f aca="false">$P$204</f>
        <v>423.0996045</v>
      </c>
      <c r="Q1264" s="138" t="n">
        <f aca="false">Q1263-K1264</f>
        <v>254.927612007628</v>
      </c>
      <c r="R1264" s="345" t="n">
        <f aca="false">S1264-0.5*K1264</f>
        <v>213.490483719999</v>
      </c>
      <c r="S1264" s="345" t="n">
        <f aca="false">S1263+K1264</f>
        <v>213.585729219999</v>
      </c>
      <c r="T1264" s="345"/>
      <c r="U1264" s="56" t="n">
        <f aca="false">R1264-$U$23</f>
        <v>145.011853853599</v>
      </c>
      <c r="V1264" s="56"/>
      <c r="W1264" s="56"/>
    </row>
    <row r="1265" customFormat="false" ht="12.75" hidden="false" customHeight="false" outlineLevel="0" collapsed="false">
      <c r="A1265" s="139" t="s">
        <v>1109</v>
      </c>
      <c r="B1265" s="139" t="str">
        <f aca="false">B1263</f>
        <v>CH01</v>
      </c>
      <c r="C1265" s="139" t="s">
        <v>667</v>
      </c>
      <c r="D1265" s="344" t="n">
        <f aca="false">ROUND(10*R1265,0)</f>
        <v>2137</v>
      </c>
      <c r="E1265" s="140" t="s">
        <v>1113</v>
      </c>
      <c r="F1265" s="349"/>
      <c r="G1265" s="349" t="s">
        <v>751</v>
      </c>
      <c r="H1265" s="352" t="n">
        <v>34</v>
      </c>
      <c r="I1265" s="345" t="n">
        <v>0.298171</v>
      </c>
      <c r="J1265" s="347"/>
      <c r="K1265" s="345" t="n">
        <v>0.298171</v>
      </c>
      <c r="L1265" s="56" t="n">
        <f aca="false">(Q1265+Q1264)/2</f>
        <v>254.778526507628</v>
      </c>
      <c r="M1265" s="56" t="n">
        <f aca="false">(P1265+P1264)/2</f>
        <v>423.0996045</v>
      </c>
      <c r="N1265" s="56" t="n">
        <f aca="false">(O1265+O1264)/2</f>
        <v>41.094</v>
      </c>
      <c r="O1265" s="138" t="n">
        <f aca="false">$O$204</f>
        <v>41.094</v>
      </c>
      <c r="P1265" s="138" t="n">
        <f aca="false">$P$204</f>
        <v>423.0996045</v>
      </c>
      <c r="Q1265" s="138" t="n">
        <f aca="false">Q1264-K1265</f>
        <v>254.629441007628</v>
      </c>
      <c r="R1265" s="345" t="n">
        <f aca="false">S1265-0.5*K1265</f>
        <v>213.734814719999</v>
      </c>
      <c r="S1265" s="345" t="n">
        <f aca="false">S1264+K1265</f>
        <v>213.883900219999</v>
      </c>
      <c r="T1265" s="345"/>
      <c r="U1265" s="56" t="n">
        <f aca="false">R1265-$U$23</f>
        <v>145.256184853599</v>
      </c>
      <c r="V1265" s="56"/>
      <c r="W1265" s="56"/>
    </row>
    <row r="1266" customFormat="false" ht="12.75" hidden="false" customHeight="false" outlineLevel="0" collapsed="false">
      <c r="A1266" s="139"/>
      <c r="B1266" s="139"/>
      <c r="C1266" s="139"/>
      <c r="D1266" s="344"/>
      <c r="E1266" s="140"/>
      <c r="F1266" s="349"/>
      <c r="G1266" s="349" t="s">
        <v>666</v>
      </c>
      <c r="H1266" s="352"/>
      <c r="I1266" s="138" t="n">
        <v>0.099517</v>
      </c>
      <c r="J1266" s="347"/>
      <c r="K1266" s="345" t="n">
        <v>0.099517</v>
      </c>
      <c r="L1266" s="56" t="n">
        <f aca="false">(Q1266+Q1265)/2</f>
        <v>254.579682507628</v>
      </c>
      <c r="M1266" s="56" t="n">
        <f aca="false">(P1266+P1265)/2</f>
        <v>423.0996045</v>
      </c>
      <c r="N1266" s="56" t="n">
        <f aca="false">(O1266+O1265)/2</f>
        <v>41.094</v>
      </c>
      <c r="O1266" s="138" t="n">
        <f aca="false">$O$204</f>
        <v>41.094</v>
      </c>
      <c r="P1266" s="138" t="n">
        <f aca="false">$P$204</f>
        <v>423.0996045</v>
      </c>
      <c r="Q1266" s="138" t="n">
        <f aca="false">Q1265-K1266</f>
        <v>254.529924007628</v>
      </c>
      <c r="R1266" s="345" t="n">
        <f aca="false">S1266-0.5*K1266</f>
        <v>213.933658719999</v>
      </c>
      <c r="S1266" s="345" t="n">
        <f aca="false">S1265+K1266</f>
        <v>213.983417219999</v>
      </c>
      <c r="T1266" s="345"/>
      <c r="U1266" s="56" t="n">
        <f aca="false">R1266-$U$23</f>
        <v>145.455028853599</v>
      </c>
      <c r="V1266" s="56"/>
      <c r="W1266" s="56"/>
    </row>
    <row r="1267" customFormat="false" ht="12.75" hidden="false" customHeight="false" outlineLevel="0" collapsed="false">
      <c r="A1267" s="139" t="s">
        <v>1109</v>
      </c>
      <c r="B1267" s="139" t="str">
        <f aca="false">B1263</f>
        <v>CH01</v>
      </c>
      <c r="C1267" s="139" t="s">
        <v>682</v>
      </c>
      <c r="D1267" s="344" t="n">
        <f aca="false">ROUND(10*R1267,0)</f>
        <v>2141</v>
      </c>
      <c r="E1267" s="140" t="s">
        <v>1114</v>
      </c>
      <c r="F1267" s="349"/>
      <c r="G1267" s="349" t="s">
        <v>751</v>
      </c>
      <c r="H1267" s="352" t="n">
        <v>34</v>
      </c>
      <c r="I1267" s="138" t="n">
        <v>0.298171</v>
      </c>
      <c r="J1267" s="347"/>
      <c r="K1267" s="345" t="n">
        <v>0.298171</v>
      </c>
      <c r="L1267" s="56" t="n">
        <f aca="false">(Q1267+Q1266)/2</f>
        <v>254.380838507628</v>
      </c>
      <c r="M1267" s="56" t="n">
        <f aca="false">(P1267+P1266)/2</f>
        <v>423.0996045</v>
      </c>
      <c r="N1267" s="56" t="n">
        <f aca="false">(O1267+O1266)/2</f>
        <v>41.094</v>
      </c>
      <c r="O1267" s="138" t="n">
        <f aca="false">$O$204</f>
        <v>41.094</v>
      </c>
      <c r="P1267" s="138" t="n">
        <f aca="false">$P$204</f>
        <v>423.0996045</v>
      </c>
      <c r="Q1267" s="138" t="n">
        <f aca="false">Q1266-K1267</f>
        <v>254.231753007628</v>
      </c>
      <c r="R1267" s="345" t="n">
        <f aca="false">S1267-0.5*K1267</f>
        <v>214.132502719999</v>
      </c>
      <c r="S1267" s="345" t="n">
        <f aca="false">S1266+K1267</f>
        <v>214.281588219999</v>
      </c>
      <c r="T1267" s="345"/>
      <c r="U1267" s="56" t="n">
        <f aca="false">R1267-$U$23</f>
        <v>145.653872853599</v>
      </c>
      <c r="V1267" s="56"/>
      <c r="W1267" s="56"/>
    </row>
    <row r="1268" customFormat="false" ht="12.75" hidden="false" customHeight="false" outlineLevel="0" collapsed="false">
      <c r="A1268" s="139"/>
      <c r="B1268" s="139"/>
      <c r="C1268" s="139"/>
      <c r="D1268" s="344"/>
      <c r="E1268" s="140"/>
      <c r="F1268" s="349"/>
      <c r="G1268" s="349" t="s">
        <v>666</v>
      </c>
      <c r="H1268" s="352"/>
      <c r="I1268" s="138"/>
      <c r="J1268" s="347"/>
      <c r="K1268" s="345" t="n">
        <v>0.099517</v>
      </c>
      <c r="L1268" s="56" t="n">
        <f aca="false">(Q1268+Q1267)/2</f>
        <v>254.181994507628</v>
      </c>
      <c r="M1268" s="56" t="n">
        <f aca="false">(P1268+P1267)/2</f>
        <v>423.0996045</v>
      </c>
      <c r="N1268" s="56" t="n">
        <f aca="false">(O1268+O1267)/2</f>
        <v>41.094</v>
      </c>
      <c r="O1268" s="138" t="n">
        <f aca="false">$O$204</f>
        <v>41.094</v>
      </c>
      <c r="P1268" s="138" t="n">
        <f aca="false">$P$204</f>
        <v>423.0996045</v>
      </c>
      <c r="Q1268" s="138" t="n">
        <f aca="false">Q1267-K1268</f>
        <v>254.132236007628</v>
      </c>
      <c r="R1268" s="345" t="n">
        <f aca="false">S1268-0.5*K1268</f>
        <v>214.331346719999</v>
      </c>
      <c r="S1268" s="345" t="n">
        <f aca="false">S1267+K1268</f>
        <v>214.381105219999</v>
      </c>
      <c r="T1268" s="345"/>
      <c r="U1268" s="56" t="n">
        <f aca="false">R1268-$U$23</f>
        <v>145.852716853599</v>
      </c>
      <c r="V1268" s="56"/>
      <c r="W1268" s="56"/>
    </row>
    <row r="1269" customFormat="false" ht="12.75" hidden="false" customHeight="false" outlineLevel="0" collapsed="false">
      <c r="A1269" s="139"/>
      <c r="B1269" s="139"/>
      <c r="C1269" s="139"/>
      <c r="D1269" s="344"/>
      <c r="E1269" s="140"/>
      <c r="F1269" s="349"/>
      <c r="G1269" s="349"/>
      <c r="H1269" s="352"/>
      <c r="I1269" s="345"/>
      <c r="J1269" s="347"/>
      <c r="K1269" s="345" t="n">
        <v>0.197985</v>
      </c>
      <c r="L1269" s="56" t="n">
        <f aca="false">(Q1269+Q1268)/2</f>
        <v>254.033243507628</v>
      </c>
      <c r="M1269" s="56" t="n">
        <f aca="false">(P1269+P1268)/2</f>
        <v>423.0996045</v>
      </c>
      <c r="N1269" s="56" t="n">
        <f aca="false">(O1269+O1268)/2</f>
        <v>41.094</v>
      </c>
      <c r="O1269" s="138" t="n">
        <f aca="false">$O$204</f>
        <v>41.094</v>
      </c>
      <c r="P1269" s="138" t="n">
        <f aca="false">$P$204</f>
        <v>423.0996045</v>
      </c>
      <c r="Q1269" s="138" t="n">
        <f aca="false">Q1268-K1269</f>
        <v>253.934251007628</v>
      </c>
      <c r="R1269" s="345" t="n">
        <f aca="false">S1269-0.5*K1269</f>
        <v>214.480097719999</v>
      </c>
      <c r="S1269" s="345" t="n">
        <f aca="false">S1268+K1269</f>
        <v>214.579090219999</v>
      </c>
      <c r="T1269" s="345"/>
      <c r="U1269" s="56" t="n">
        <f aca="false">R1269-$U$23</f>
        <v>146.001467853599</v>
      </c>
      <c r="V1269" s="56"/>
      <c r="W1269" s="56"/>
    </row>
    <row r="1270" customFormat="false" ht="12.75" hidden="false" customHeight="false" outlineLevel="0" collapsed="false">
      <c r="A1270" s="139"/>
      <c r="B1270" s="139"/>
      <c r="C1270" s="139"/>
      <c r="D1270" s="344"/>
      <c r="E1270" s="140"/>
      <c r="F1270" s="349"/>
      <c r="G1270" s="349" t="s">
        <v>666</v>
      </c>
      <c r="H1270" s="352"/>
      <c r="I1270" s="138"/>
      <c r="J1270" s="347"/>
      <c r="K1270" s="345" t="n">
        <v>0.099517</v>
      </c>
      <c r="L1270" s="56" t="n">
        <f aca="false">(Q1270+Q1269)/2</f>
        <v>253.884492507628</v>
      </c>
      <c r="M1270" s="56" t="n">
        <f aca="false">(P1270+P1269)/2</f>
        <v>423.0996045</v>
      </c>
      <c r="N1270" s="56" t="n">
        <f aca="false">(O1270+O1269)/2</f>
        <v>41.094</v>
      </c>
      <c r="O1270" s="138" t="n">
        <f aca="false">$O$204</f>
        <v>41.094</v>
      </c>
      <c r="P1270" s="138" t="n">
        <f aca="false">$P$204</f>
        <v>423.0996045</v>
      </c>
      <c r="Q1270" s="138" t="n">
        <f aca="false">Q1269-K1270</f>
        <v>253.834734007628</v>
      </c>
      <c r="R1270" s="345" t="n">
        <f aca="false">S1270-0.5*K1270</f>
        <v>214.628848719999</v>
      </c>
      <c r="S1270" s="345" t="n">
        <f aca="false">S1269+K1270</f>
        <v>214.678607219999</v>
      </c>
      <c r="T1270" s="345"/>
      <c r="U1270" s="56" t="n">
        <f aca="false">R1270-$U$23</f>
        <v>146.150218853599</v>
      </c>
      <c r="V1270" s="56"/>
      <c r="W1270" s="56"/>
    </row>
    <row r="1271" customFormat="false" ht="12.75" hidden="false" customHeight="false" outlineLevel="0" collapsed="false">
      <c r="A1271" s="139" t="s">
        <v>1109</v>
      </c>
      <c r="B1271" s="139" t="str">
        <f aca="false">B1263</f>
        <v>CH01</v>
      </c>
      <c r="C1271" s="139" t="s">
        <v>686</v>
      </c>
      <c r="D1271" s="344" t="n">
        <f aca="false">ROUND(10*R1271,0)</f>
        <v>2148</v>
      </c>
      <c r="E1271" s="140" t="s">
        <v>1115</v>
      </c>
      <c r="F1271" s="349"/>
      <c r="G1271" s="349" t="s">
        <v>751</v>
      </c>
      <c r="H1271" s="352" t="n">
        <v>34</v>
      </c>
      <c r="I1271" s="138" t="n">
        <v>0.298171</v>
      </c>
      <c r="J1271" s="347"/>
      <c r="K1271" s="345" t="n">
        <v>0.298171</v>
      </c>
      <c r="L1271" s="56" t="n">
        <f aca="false">(Q1271+Q1270)/2</f>
        <v>253.685648507628</v>
      </c>
      <c r="M1271" s="56" t="n">
        <f aca="false">(P1271+P1270)/2</f>
        <v>423.0996045</v>
      </c>
      <c r="N1271" s="56" t="n">
        <f aca="false">(O1271+O1270)/2</f>
        <v>41.094</v>
      </c>
      <c r="O1271" s="138" t="n">
        <f aca="false">$O$204</f>
        <v>41.094</v>
      </c>
      <c r="P1271" s="138" t="n">
        <f aca="false">$P$204</f>
        <v>423.0996045</v>
      </c>
      <c r="Q1271" s="138" t="n">
        <f aca="false">Q1270-K1271</f>
        <v>253.536563007628</v>
      </c>
      <c r="R1271" s="345" t="n">
        <f aca="false">S1271-0.5*K1271</f>
        <v>214.827692719999</v>
      </c>
      <c r="S1271" s="345" t="n">
        <f aca="false">S1270+K1271</f>
        <v>214.976778219999</v>
      </c>
      <c r="T1271" s="345"/>
      <c r="U1271" s="56" t="n">
        <f aca="false">R1271-$U$23</f>
        <v>146.349062853599</v>
      </c>
      <c r="V1271" s="56"/>
      <c r="W1271" s="56"/>
    </row>
    <row r="1272" customFormat="false" ht="12.75" hidden="false" customHeight="false" outlineLevel="0" collapsed="false">
      <c r="A1272" s="139"/>
      <c r="B1272" s="139"/>
      <c r="C1272" s="139"/>
      <c r="D1272" s="344"/>
      <c r="E1272" s="140"/>
      <c r="F1272" s="349"/>
      <c r="G1272" s="349" t="s">
        <v>666</v>
      </c>
      <c r="H1272" s="352"/>
      <c r="I1272" s="138" t="n">
        <v>0.099517</v>
      </c>
      <c r="J1272" s="347"/>
      <c r="K1272" s="345" t="n">
        <v>0.099517</v>
      </c>
      <c r="L1272" s="56" t="n">
        <f aca="false">(Q1272+Q1271)/2</f>
        <v>253.486804507628</v>
      </c>
      <c r="M1272" s="56" t="n">
        <f aca="false">(P1272+P1271)/2</f>
        <v>423.0996045</v>
      </c>
      <c r="N1272" s="56" t="n">
        <f aca="false">(O1272+O1271)/2</f>
        <v>41.094</v>
      </c>
      <c r="O1272" s="138" t="n">
        <f aca="false">$O$204</f>
        <v>41.094</v>
      </c>
      <c r="P1272" s="138" t="n">
        <f aca="false">$P$204</f>
        <v>423.0996045</v>
      </c>
      <c r="Q1272" s="138" t="n">
        <f aca="false">Q1271-K1272</f>
        <v>253.437046007628</v>
      </c>
      <c r="R1272" s="345" t="n">
        <f aca="false">S1272-0.5*K1272</f>
        <v>215.026536719999</v>
      </c>
      <c r="S1272" s="345" t="n">
        <f aca="false">S1271+K1272</f>
        <v>215.076295219998</v>
      </c>
      <c r="T1272" s="345"/>
      <c r="U1272" s="56" t="n">
        <f aca="false">R1272-$U$23</f>
        <v>146.547906853599</v>
      </c>
      <c r="V1272" s="56"/>
      <c r="W1272" s="56"/>
    </row>
    <row r="1273" customFormat="false" ht="12.75" hidden="false" customHeight="false" outlineLevel="0" collapsed="false">
      <c r="A1273" s="139" t="s">
        <v>1109</v>
      </c>
      <c r="B1273" s="139" t="str">
        <f aca="false">B1263</f>
        <v>CH01</v>
      </c>
      <c r="C1273" s="139" t="s">
        <v>694</v>
      </c>
      <c r="D1273" s="344" t="n">
        <f aca="false">ROUND(10*R1273,0)</f>
        <v>2152</v>
      </c>
      <c r="E1273" s="140" t="s">
        <v>1116</v>
      </c>
      <c r="F1273" s="349"/>
      <c r="G1273" s="349" t="s">
        <v>751</v>
      </c>
      <c r="H1273" s="352" t="n">
        <v>34</v>
      </c>
      <c r="I1273" s="138" t="n">
        <v>0.298171</v>
      </c>
      <c r="J1273" s="347"/>
      <c r="K1273" s="345" t="n">
        <v>0.298171</v>
      </c>
      <c r="L1273" s="56" t="n">
        <f aca="false">(Q1273+Q1272)/2</f>
        <v>253.287960507628</v>
      </c>
      <c r="M1273" s="56" t="n">
        <f aca="false">(P1273+P1272)/2</f>
        <v>423.0996045</v>
      </c>
      <c r="N1273" s="56" t="n">
        <f aca="false">(O1273+O1272)/2</f>
        <v>41.094</v>
      </c>
      <c r="O1273" s="138" t="n">
        <f aca="false">$O$204</f>
        <v>41.094</v>
      </c>
      <c r="P1273" s="138" t="n">
        <f aca="false">$P$204</f>
        <v>423.0996045</v>
      </c>
      <c r="Q1273" s="138" t="n">
        <f aca="false">Q1272-K1273</f>
        <v>253.138875007628</v>
      </c>
      <c r="R1273" s="345" t="n">
        <f aca="false">S1273-0.5*K1273</f>
        <v>215.225380719998</v>
      </c>
      <c r="S1273" s="345" t="n">
        <f aca="false">S1272+K1273</f>
        <v>215.374466219999</v>
      </c>
      <c r="T1273" s="345"/>
      <c r="U1273" s="56" t="n">
        <f aca="false">R1273-$U$23</f>
        <v>146.746750853599</v>
      </c>
      <c r="V1273" s="56"/>
      <c r="W1273" s="56"/>
    </row>
    <row r="1274" customFormat="false" ht="12.75" hidden="false" customHeight="false" outlineLevel="0" collapsed="false">
      <c r="A1274" s="139"/>
      <c r="B1274" s="139"/>
      <c r="C1274" s="139"/>
      <c r="D1274" s="344"/>
      <c r="E1274" s="348"/>
      <c r="F1274" s="349"/>
      <c r="G1274" s="349" t="s">
        <v>666</v>
      </c>
      <c r="H1274" s="350"/>
      <c r="I1274" s="138"/>
      <c r="J1274" s="347"/>
      <c r="K1274" s="138" t="n">
        <v>0.190491</v>
      </c>
      <c r="L1274" s="56" t="n">
        <f aca="false">(Q1274+Q1273)/2</f>
        <v>253.043629507628</v>
      </c>
      <c r="M1274" s="56" t="n">
        <f aca="false">(P1274+P1273)/2</f>
        <v>423.0996045</v>
      </c>
      <c r="N1274" s="56" t="n">
        <f aca="false">(O1274+O1273)/2</f>
        <v>41.094</v>
      </c>
      <c r="O1274" s="138" t="n">
        <f aca="false">$O$204</f>
        <v>41.094</v>
      </c>
      <c r="P1274" s="138" t="n">
        <f aca="false">$P$204</f>
        <v>423.0996045</v>
      </c>
      <c r="Q1274" s="138" t="n">
        <f aca="false">Q1273-K1274</f>
        <v>252.948384007628</v>
      </c>
      <c r="R1274" s="138" t="n">
        <f aca="false">S1274-0.5*K1274</f>
        <v>215.469711719999</v>
      </c>
      <c r="S1274" s="138" t="n">
        <f aca="false">S1273+K1274</f>
        <v>215.564957219998</v>
      </c>
      <c r="T1274" s="138"/>
      <c r="U1274" s="222" t="n">
        <f aca="false">R1274-$U$23</f>
        <v>146.991081853599</v>
      </c>
      <c r="V1274" s="222"/>
      <c r="W1274" s="56"/>
    </row>
    <row r="1275" customFormat="false" ht="12.75" hidden="false" customHeight="false" outlineLevel="0" collapsed="false">
      <c r="A1275" s="139" t="s">
        <v>1109</v>
      </c>
      <c r="B1275" s="139" t="str">
        <f aca="false">B1263</f>
        <v>CH01</v>
      </c>
      <c r="C1275" s="139" t="s">
        <v>265</v>
      </c>
      <c r="D1275" s="344" t="n">
        <f aca="false">ROUND(10*R1275,0)</f>
        <v>2156</v>
      </c>
      <c r="E1275" s="345" t="s">
        <v>1117</v>
      </c>
      <c r="F1275" s="165"/>
      <c r="G1275" s="165" t="s">
        <v>304</v>
      </c>
      <c r="H1275" s="346" t="n">
        <v>40</v>
      </c>
      <c r="I1275" s="138" t="n">
        <v>0.057404</v>
      </c>
      <c r="J1275" s="347"/>
      <c r="K1275" s="138" t="n">
        <v>0.057404</v>
      </c>
      <c r="L1275" s="56" t="n">
        <f aca="false">(Q1275+Q1274)/2</f>
        <v>252.919682007628</v>
      </c>
      <c r="M1275" s="56" t="n">
        <f aca="false">(P1275+P1274)/2</f>
        <v>423.0996045</v>
      </c>
      <c r="N1275" s="56" t="n">
        <f aca="false">(O1275+O1274)/2</f>
        <v>41.094</v>
      </c>
      <c r="O1275" s="138" t="n">
        <f aca="false">$O$204</f>
        <v>41.094</v>
      </c>
      <c r="P1275" s="138" t="n">
        <f aca="false">$P$204</f>
        <v>423.0996045</v>
      </c>
      <c r="Q1275" s="138" t="n">
        <f aca="false">Q1274-K1275</f>
        <v>252.890980007628</v>
      </c>
      <c r="R1275" s="138" t="n">
        <f aca="false">S1275-0.5*K1275</f>
        <v>215.593659219999</v>
      </c>
      <c r="S1275" s="138" t="n">
        <f aca="false">S1274+K1275</f>
        <v>215.622361219999</v>
      </c>
      <c r="T1275" s="138"/>
      <c r="U1275" s="222" t="n">
        <f aca="false">R1275-$U$23</f>
        <v>147.115029353599</v>
      </c>
      <c r="V1275" s="222"/>
      <c r="W1275" s="56"/>
    </row>
    <row r="1276" customFormat="false" ht="12.75" hidden="false" customHeight="false" outlineLevel="0" collapsed="false">
      <c r="A1276" s="79"/>
      <c r="B1276" s="79"/>
      <c r="C1276" s="79"/>
      <c r="D1276" s="328"/>
      <c r="E1276" s="90"/>
      <c r="F1276" s="92"/>
      <c r="G1276" s="92"/>
      <c r="H1276" s="317"/>
      <c r="I1276" s="343"/>
      <c r="J1276" s="323"/>
      <c r="K1276" s="86" t="n">
        <v>0.165143</v>
      </c>
      <c r="L1276" s="56" t="n">
        <f aca="false">(Q1276+Q1275)/2</f>
        <v>252.808408507628</v>
      </c>
      <c r="M1276" s="56" t="n">
        <f aca="false">(P1276+P1275)/2</f>
        <v>423.0996045</v>
      </c>
      <c r="N1276" s="56" t="n">
        <f aca="false">(O1276+O1275)/2</f>
        <v>41.094</v>
      </c>
      <c r="O1276" s="87" t="n">
        <f aca="false">$O$204</f>
        <v>41.094</v>
      </c>
      <c r="P1276" s="87" t="n">
        <f aca="false">$P$204</f>
        <v>423.0996045</v>
      </c>
      <c r="Q1276" s="87" t="n">
        <f aca="false">Q1275-K1276</f>
        <v>252.725837007628</v>
      </c>
      <c r="R1276" s="86" t="n">
        <f aca="false">S1276-0.5*K1276</f>
        <v>215.704932719998</v>
      </c>
      <c r="S1276" s="86" t="n">
        <f aca="false">S1275+K1276</f>
        <v>215.787504219998</v>
      </c>
      <c r="T1276" s="329"/>
      <c r="U1276" s="222" t="n">
        <f aca="false">R1276-$U$23</f>
        <v>147.226302853599</v>
      </c>
      <c r="V1276" s="56"/>
      <c r="W1276" s="56"/>
    </row>
    <row r="1277" customFormat="false" ht="12.75" hidden="false" customHeight="false" outlineLevel="0" collapsed="false">
      <c r="A1277" s="90"/>
      <c r="B1277" s="90"/>
      <c r="C1277" s="90"/>
      <c r="D1277" s="316"/>
      <c r="E1277" s="90"/>
      <c r="F1277" s="92"/>
      <c r="G1277" s="92" t="s">
        <v>300</v>
      </c>
      <c r="H1277" s="317"/>
      <c r="I1277" s="87"/>
      <c r="J1277" s="318"/>
      <c r="K1277" s="87" t="n">
        <v>0.011054</v>
      </c>
      <c r="L1277" s="56" t="n">
        <f aca="false">(Q1277+Q1276)/2</f>
        <v>252.720310007628</v>
      </c>
      <c r="M1277" s="56" t="n">
        <f aca="false">(P1277+P1276)/2</f>
        <v>423.0996045</v>
      </c>
      <c r="N1277" s="56" t="n">
        <f aca="false">(O1277+O1276)/2</f>
        <v>41.094</v>
      </c>
      <c r="O1277" s="87" t="n">
        <f aca="false">$O$204</f>
        <v>41.094</v>
      </c>
      <c r="P1277" s="87" t="n">
        <f aca="false">$P$204</f>
        <v>423.0996045</v>
      </c>
      <c r="Q1277" s="87" t="n">
        <f aca="false">Q1276-K1277</f>
        <v>252.714783007628</v>
      </c>
      <c r="R1277" s="86" t="n">
        <f aca="false">S1277-0.5*K1277</f>
        <v>215.793031219999</v>
      </c>
      <c r="S1277" s="86" t="n">
        <f aca="false">S1276+K1277</f>
        <v>215.798558219999</v>
      </c>
      <c r="T1277" s="87"/>
      <c r="U1277" s="222" t="n">
        <f aca="false">R1277-$U$23</f>
        <v>147.314401353599</v>
      </c>
      <c r="V1277" s="56"/>
      <c r="W1277" s="56"/>
    </row>
    <row r="1278" customFormat="false" ht="12.75" hidden="false" customHeight="false" outlineLevel="0" collapsed="false">
      <c r="A1278" s="90"/>
      <c r="B1278" s="90"/>
      <c r="C1278" s="90"/>
      <c r="D1278" s="316"/>
      <c r="E1278" s="90"/>
      <c r="F1278" s="92"/>
      <c r="G1278" s="92" t="s">
        <v>1080</v>
      </c>
      <c r="H1278" s="317"/>
      <c r="I1278" s="322"/>
      <c r="J1278" s="322"/>
      <c r="K1278" s="87" t="n">
        <v>0</v>
      </c>
      <c r="L1278" s="56" t="n">
        <f aca="false">(Q1278+Q1277)/2</f>
        <v>252.714783007628</v>
      </c>
      <c r="M1278" s="56" t="n">
        <f aca="false">(P1278+P1277)/2</f>
        <v>423.0996045</v>
      </c>
      <c r="N1278" s="56" t="n">
        <f aca="false">(O1278+O1277)/2</f>
        <v>41.094</v>
      </c>
      <c r="O1278" s="87" t="n">
        <f aca="false">$O$204</f>
        <v>41.094</v>
      </c>
      <c r="P1278" s="87" t="n">
        <f aca="false">$P$204</f>
        <v>423.0996045</v>
      </c>
      <c r="Q1278" s="87" t="n">
        <f aca="false">Q1277-K1278</f>
        <v>252.714783007628</v>
      </c>
      <c r="R1278" s="86" t="n">
        <f aca="false">S1278-0.5*K1278</f>
        <v>215.798558219999</v>
      </c>
      <c r="S1278" s="86" t="n">
        <f aca="false">S1277+K1278</f>
        <v>215.798558219999</v>
      </c>
      <c r="T1278" s="87"/>
      <c r="U1278" s="222" t="n">
        <f aca="false">R1278-$U$23</f>
        <v>147.319928353599</v>
      </c>
      <c r="V1278" s="56"/>
      <c r="W1278" s="56"/>
    </row>
    <row r="1279" customFormat="false" ht="12.75" hidden="false" customHeight="false" outlineLevel="0" collapsed="false">
      <c r="A1279" s="90" t="s">
        <v>1109</v>
      </c>
      <c r="B1279" s="90" t="s">
        <v>1118</v>
      </c>
      <c r="C1279" s="90" t="s">
        <v>603</v>
      </c>
      <c r="D1279" s="316" t="n">
        <f aca="false">ROUND(10*R1279,0)</f>
        <v>2158</v>
      </c>
      <c r="E1279" s="90" t="s">
        <v>1119</v>
      </c>
      <c r="F1279" s="92" t="s">
        <v>605</v>
      </c>
      <c r="G1279" s="92" t="s">
        <v>606</v>
      </c>
      <c r="H1279" s="317"/>
      <c r="I1279" s="87"/>
      <c r="J1279" s="318"/>
      <c r="K1279" s="87" t="n">
        <v>0</v>
      </c>
      <c r="L1279" s="56" t="n">
        <f aca="false">(Q1279+Q1278)/2</f>
        <v>252.714783007628</v>
      </c>
      <c r="M1279" s="56" t="n">
        <f aca="false">(P1279+P1278)/2</f>
        <v>423.0996045</v>
      </c>
      <c r="N1279" s="56" t="n">
        <f aca="false">(O1279+O1278)/2</f>
        <v>41.094</v>
      </c>
      <c r="O1279" s="87" t="n">
        <f aca="false">$O$204</f>
        <v>41.094</v>
      </c>
      <c r="P1279" s="87" t="n">
        <f aca="false">$P$204</f>
        <v>423.0996045</v>
      </c>
      <c r="Q1279" s="87" t="n">
        <f aca="false">Q1278-K1279</f>
        <v>252.714783007628</v>
      </c>
      <c r="R1279" s="86" t="n">
        <f aca="false">S1279-0.5*K1279</f>
        <v>215.798558219999</v>
      </c>
      <c r="S1279" s="86" t="n">
        <f aca="false">S1278+K1279</f>
        <v>215.798558219999</v>
      </c>
      <c r="T1279" s="87"/>
      <c r="U1279" s="222" t="n">
        <f aca="false">R1279-$U$23</f>
        <v>147.319928353599</v>
      </c>
      <c r="V1279" s="56"/>
      <c r="W1279" s="56"/>
    </row>
    <row r="1280" customFormat="false" ht="12.75" hidden="false" customHeight="false" outlineLevel="0" collapsed="false">
      <c r="A1280" s="90"/>
      <c r="B1280" s="90"/>
      <c r="C1280" s="90"/>
      <c r="D1280" s="316"/>
      <c r="E1280" s="90"/>
      <c r="F1280" s="92"/>
      <c r="G1280" s="92" t="s">
        <v>1080</v>
      </c>
      <c r="H1280" s="317"/>
      <c r="I1280" s="322"/>
      <c r="J1280" s="323"/>
      <c r="K1280" s="87" t="n">
        <v>0</v>
      </c>
      <c r="L1280" s="56" t="n">
        <f aca="false">(Q1280+Q1279)/2</f>
        <v>252.714783007628</v>
      </c>
      <c r="M1280" s="56" t="n">
        <f aca="false">(P1280+P1279)/2</f>
        <v>423.0996045</v>
      </c>
      <c r="N1280" s="56" t="n">
        <f aca="false">(O1280+O1279)/2</f>
        <v>41.094</v>
      </c>
      <c r="O1280" s="87" t="n">
        <f aca="false">$O$204</f>
        <v>41.094</v>
      </c>
      <c r="P1280" s="87" t="n">
        <f aca="false">$P$204</f>
        <v>423.0996045</v>
      </c>
      <c r="Q1280" s="87" t="n">
        <f aca="false">Q1279-K1280</f>
        <v>252.714783007628</v>
      </c>
      <c r="R1280" s="86" t="n">
        <f aca="false">S1280-0.5*K1280</f>
        <v>215.798558219999</v>
      </c>
      <c r="S1280" s="86" t="n">
        <f aca="false">S1279+K1280</f>
        <v>215.798558219999</v>
      </c>
      <c r="T1280" s="87"/>
      <c r="U1280" s="222" t="n">
        <f aca="false">R1280-$U$23</f>
        <v>147.319928353599</v>
      </c>
      <c r="V1280" s="56"/>
      <c r="W1280" s="56"/>
    </row>
    <row r="1281" customFormat="false" ht="12.75" hidden="false" customHeight="false" outlineLevel="0" collapsed="false">
      <c r="A1281" s="90" t="s">
        <v>1109</v>
      </c>
      <c r="B1281" s="90" t="str">
        <f aca="false">B1279</f>
        <v>CSS</v>
      </c>
      <c r="C1281" s="90" t="s">
        <v>496</v>
      </c>
      <c r="D1281" s="316" t="n">
        <f aca="false">ROUND(10*R1281,0)</f>
        <v>2158</v>
      </c>
      <c r="E1281" s="90" t="s">
        <v>1120</v>
      </c>
      <c r="F1281" s="92" t="s">
        <v>573</v>
      </c>
      <c r="G1281" s="92" t="s">
        <v>574</v>
      </c>
      <c r="H1281" s="317"/>
      <c r="I1281" s="87"/>
      <c r="J1281" s="318"/>
      <c r="K1281" s="87" t="n">
        <v>0</v>
      </c>
      <c r="L1281" s="56" t="n">
        <f aca="false">(Q1281+Q1280)/2</f>
        <v>252.714783007628</v>
      </c>
      <c r="M1281" s="56" t="n">
        <f aca="false">(P1281+P1280)/2</f>
        <v>423.0996045</v>
      </c>
      <c r="N1281" s="56" t="n">
        <f aca="false">(O1281+O1280)/2</f>
        <v>41.094</v>
      </c>
      <c r="O1281" s="87" t="n">
        <f aca="false">$O$204</f>
        <v>41.094</v>
      </c>
      <c r="P1281" s="87" t="n">
        <f aca="false">$P$204</f>
        <v>423.0996045</v>
      </c>
      <c r="Q1281" s="87" t="n">
        <f aca="false">Q1280-K1281</f>
        <v>252.714783007628</v>
      </c>
      <c r="R1281" s="86" t="n">
        <f aca="false">S1281-0.5*K1281</f>
        <v>215.798558219999</v>
      </c>
      <c r="S1281" s="86" t="n">
        <f aca="false">S1280+K1281</f>
        <v>215.798558219999</v>
      </c>
      <c r="T1281" s="87"/>
      <c r="U1281" s="222" t="n">
        <f aca="false">R1281-$U$23</f>
        <v>147.319928353599</v>
      </c>
      <c r="V1281" s="56"/>
      <c r="W1281" s="56"/>
    </row>
    <row r="1282" customFormat="false" ht="12.75" hidden="false" customHeight="false" outlineLevel="0" collapsed="false">
      <c r="A1282" s="90"/>
      <c r="B1282" s="90"/>
      <c r="C1282" s="90"/>
      <c r="D1282" s="316"/>
      <c r="E1282" s="90"/>
      <c r="F1282" s="92"/>
      <c r="G1282" s="92" t="s">
        <v>300</v>
      </c>
      <c r="H1282" s="317"/>
      <c r="I1282" s="87"/>
      <c r="J1282" s="318"/>
      <c r="K1282" s="87" t="n">
        <v>0.16868</v>
      </c>
      <c r="L1282" s="56" t="n">
        <f aca="false">(Q1282+Q1281)/2</f>
        <v>252.630443007628</v>
      </c>
      <c r="M1282" s="56" t="n">
        <f aca="false">(P1282+P1281)/2</f>
        <v>423.0996045</v>
      </c>
      <c r="N1282" s="56" t="n">
        <f aca="false">(O1282+O1281)/2</f>
        <v>41.094</v>
      </c>
      <c r="O1282" s="87" t="n">
        <f aca="false">$O$204</f>
        <v>41.094</v>
      </c>
      <c r="P1282" s="87" t="n">
        <f aca="false">$P$204</f>
        <v>423.0996045</v>
      </c>
      <c r="Q1282" s="87" t="n">
        <f aca="false">Q1281-K1282</f>
        <v>252.546103007628</v>
      </c>
      <c r="R1282" s="86" t="n">
        <f aca="false">S1282-0.5*K1282</f>
        <v>215.882898219998</v>
      </c>
      <c r="S1282" s="86" t="n">
        <f aca="false">S1281+K1282</f>
        <v>215.967238219998</v>
      </c>
      <c r="T1282" s="87"/>
      <c r="U1282" s="222" t="n">
        <f aca="false">R1282-$U$23</f>
        <v>147.404268353599</v>
      </c>
      <c r="V1282" s="56"/>
      <c r="W1282" s="56"/>
    </row>
    <row r="1283" customFormat="false" ht="12.75" hidden="false" customHeight="false" outlineLevel="0" collapsed="false">
      <c r="A1283" s="79" t="s">
        <v>1109</v>
      </c>
      <c r="B1283" s="90" t="str">
        <f aca="false">B1279</f>
        <v>CSS</v>
      </c>
      <c r="C1283" s="79" t="s">
        <v>655</v>
      </c>
      <c r="D1283" s="325" t="n">
        <f aca="false">ROUND(10*R1283,0)</f>
        <v>2160</v>
      </c>
      <c r="E1283" s="90" t="s">
        <v>1121</v>
      </c>
      <c r="F1283" s="92" t="s">
        <v>657</v>
      </c>
      <c r="G1283" s="92" t="s">
        <v>658</v>
      </c>
      <c r="H1283" s="317" t="n">
        <v>40</v>
      </c>
      <c r="I1283" s="322"/>
      <c r="J1283" s="323"/>
      <c r="K1283" s="87" t="n">
        <v>0</v>
      </c>
      <c r="L1283" s="56" t="n">
        <f aca="false">(Q1283+Q1282)/2</f>
        <v>252.546103007628</v>
      </c>
      <c r="M1283" s="56" t="n">
        <f aca="false">(P1283+P1282)/2</f>
        <v>423.0996045</v>
      </c>
      <c r="N1283" s="56" t="n">
        <f aca="false">(O1283+O1282)/2</f>
        <v>41.094</v>
      </c>
      <c r="O1283" s="87" t="n">
        <f aca="false">$O$204</f>
        <v>41.094</v>
      </c>
      <c r="P1283" s="87" t="n">
        <f aca="false">$P$204</f>
        <v>423.0996045</v>
      </c>
      <c r="Q1283" s="87" t="n">
        <f aca="false">Q1282-K1283</f>
        <v>252.546103007628</v>
      </c>
      <c r="R1283" s="86" t="n">
        <f aca="false">S1283-0.5*K1283</f>
        <v>215.967238219998</v>
      </c>
      <c r="S1283" s="86" t="n">
        <f aca="false">S1282+K1283</f>
        <v>215.967238219998</v>
      </c>
      <c r="T1283" s="87" t="n">
        <v>0.067196</v>
      </c>
      <c r="U1283" s="222" t="n">
        <f aca="false">R1283-$U$23</f>
        <v>147.488608353599</v>
      </c>
      <c r="V1283" s="56"/>
      <c r="W1283" s="56"/>
    </row>
    <row r="1284" customFormat="false" ht="12.75" hidden="false" customHeight="false" outlineLevel="0" collapsed="false">
      <c r="A1284" s="79"/>
      <c r="B1284" s="79"/>
      <c r="C1284" s="79"/>
      <c r="D1284" s="328"/>
      <c r="E1284" s="90"/>
      <c r="F1284" s="92"/>
      <c r="G1284" s="92"/>
      <c r="H1284" s="317"/>
      <c r="I1284" s="87"/>
      <c r="J1284" s="318"/>
      <c r="K1284" s="86" t="n">
        <v>0.203066</v>
      </c>
      <c r="L1284" s="56" t="n">
        <f aca="false">(Q1284+Q1283)/2</f>
        <v>252.444570007628</v>
      </c>
      <c r="M1284" s="56" t="n">
        <f aca="false">(P1284+P1283)/2</f>
        <v>423.0996045</v>
      </c>
      <c r="N1284" s="56" t="n">
        <f aca="false">(O1284+O1283)/2</f>
        <v>41.094</v>
      </c>
      <c r="O1284" s="87" t="n">
        <f aca="false">$O$204</f>
        <v>41.094</v>
      </c>
      <c r="P1284" s="87" t="n">
        <f aca="false">$P$204</f>
        <v>423.0996045</v>
      </c>
      <c r="Q1284" s="87" t="n">
        <f aca="false">Q1283-K1284</f>
        <v>252.343037007628</v>
      </c>
      <c r="R1284" s="86" t="n">
        <f aca="false">S1284-0.5*K1284</f>
        <v>216.068771219999</v>
      </c>
      <c r="S1284" s="86" t="n">
        <f aca="false">S1283+K1284</f>
        <v>216.170304219998</v>
      </c>
      <c r="T1284" s="86"/>
      <c r="U1284" s="222" t="n">
        <f aca="false">R1284-$U$23</f>
        <v>147.590141353599</v>
      </c>
      <c r="V1284" s="56"/>
      <c r="W1284" s="56"/>
    </row>
    <row r="1285" customFormat="false" ht="12.75" hidden="false" customHeight="false" outlineLevel="0" collapsed="false">
      <c r="A1285" s="79" t="s">
        <v>1109</v>
      </c>
      <c r="B1285" s="79" t="str">
        <f aca="false">B1279</f>
        <v>CSS</v>
      </c>
      <c r="C1285" s="79" t="s">
        <v>305</v>
      </c>
      <c r="D1285" s="325" t="n">
        <f aca="false">ROUND(10*R1285,0)</f>
        <v>2163</v>
      </c>
      <c r="E1285" s="90" t="s">
        <v>1122</v>
      </c>
      <c r="F1285" s="92" t="s">
        <v>1123</v>
      </c>
      <c r="G1285" s="92" t="s">
        <v>1124</v>
      </c>
      <c r="H1285" s="317" t="s">
        <v>1125</v>
      </c>
      <c r="I1285" s="87"/>
      <c r="J1285" s="318"/>
      <c r="K1285" s="86" t="n">
        <v>0.3</v>
      </c>
      <c r="L1285" s="56" t="n">
        <f aca="false">(Q1285+Q1284)/2</f>
        <v>252.193227321035</v>
      </c>
      <c r="M1285" s="56" t="n">
        <f aca="false">(P1285+P1284)/2</f>
        <v>423.093063667827</v>
      </c>
      <c r="N1285" s="56" t="n">
        <f aca="false">(O1285+O1284)/2</f>
        <v>41.094</v>
      </c>
      <c r="O1285" s="87" t="n">
        <f aca="false">$O$204</f>
        <v>41.094</v>
      </c>
      <c r="P1285" s="320" t="n">
        <f aca="false">P1284-K1285*(1-COS(5/180*PI()))/(5/180*PI())</f>
        <v>423.086522835653</v>
      </c>
      <c r="Q1285" s="320" t="n">
        <f aca="false">Q1284-K1285*SIN(5/180*PI())/(5/180*PI())</f>
        <v>252.043417634442</v>
      </c>
      <c r="R1285" s="86" t="n">
        <f aca="false">S1285-0.5*K1285</f>
        <v>216.320304219998</v>
      </c>
      <c r="S1285" s="86" t="n">
        <f aca="false">S1284+K1285</f>
        <v>216.470304219998</v>
      </c>
      <c r="T1285" s="329"/>
      <c r="U1285" s="222" t="n">
        <f aca="false">R1285-$U$23</f>
        <v>147.841674353599</v>
      </c>
      <c r="V1285" s="56"/>
      <c r="W1285" s="56"/>
    </row>
    <row r="1286" customFormat="false" ht="12.75" hidden="false" customHeight="false" outlineLevel="0" collapsed="false">
      <c r="A1286" s="79"/>
      <c r="B1286" s="79"/>
      <c r="C1286" s="79"/>
      <c r="D1286" s="325"/>
      <c r="E1286" s="90"/>
      <c r="F1286" s="92"/>
      <c r="G1286" s="92"/>
      <c r="H1286" s="317"/>
      <c r="I1286" s="87"/>
      <c r="J1286" s="318"/>
      <c r="K1286" s="86" t="n">
        <v>0.25</v>
      </c>
      <c r="L1286" s="56" t="n">
        <f aca="false">(Q1286+Q1285)/2</f>
        <v>251.91889329718</v>
      </c>
      <c r="M1286" s="56" t="n">
        <f aca="false">(P1286+P1285)/2</f>
        <v>423.07562836781</v>
      </c>
      <c r="N1286" s="56" t="n">
        <f aca="false">(O1286+O1285)/2</f>
        <v>41.094</v>
      </c>
      <c r="O1286" s="87" t="n">
        <f aca="false">$O$204</f>
        <v>41.094</v>
      </c>
      <c r="P1286" s="320" t="n">
        <f aca="false">P1285-K1286*SIN(5/180*PI())</f>
        <v>423.064733899966</v>
      </c>
      <c r="Q1286" s="320" t="n">
        <f aca="false">Q1285-K1286*COS(5/180*PI())</f>
        <v>251.794368959919</v>
      </c>
      <c r="R1286" s="86" t="n">
        <f aca="false">S1286-0.5*K1286</f>
        <v>216.595304219999</v>
      </c>
      <c r="S1286" s="86" t="n">
        <f aca="false">S1285+K1286</f>
        <v>216.720304219998</v>
      </c>
      <c r="T1286" s="329"/>
      <c r="U1286" s="222" t="n">
        <f aca="false">R1286-$U$23</f>
        <v>148.116674353599</v>
      </c>
      <c r="V1286" s="56"/>
      <c r="W1286" s="56"/>
    </row>
    <row r="1287" customFormat="false" ht="12.75" hidden="false" customHeight="false" outlineLevel="0" collapsed="false">
      <c r="A1287" s="79" t="s">
        <v>1109</v>
      </c>
      <c r="B1287" s="79" t="str">
        <f aca="false">B1279</f>
        <v>CSS</v>
      </c>
      <c r="C1287" s="79" t="s">
        <v>305</v>
      </c>
      <c r="D1287" s="325" t="n">
        <f aca="false">ROUND(10*R1287,0)</f>
        <v>2169</v>
      </c>
      <c r="E1287" s="90" t="s">
        <v>1126</v>
      </c>
      <c r="F1287" s="92" t="s">
        <v>1123</v>
      </c>
      <c r="G1287" s="92" t="s">
        <v>1127</v>
      </c>
      <c r="H1287" s="317" t="s">
        <v>1125</v>
      </c>
      <c r="I1287" s="87"/>
      <c r="J1287" s="318"/>
      <c r="K1287" s="86" t="n">
        <v>0.3</v>
      </c>
      <c r="L1287" s="56" t="n">
        <f aca="false">(Q1287+Q1286)/2</f>
        <v>251.644559273326</v>
      </c>
      <c r="M1287" s="56" t="n">
        <f aca="false">(P1287+P1286)/2</f>
        <v>423.058193067793</v>
      </c>
      <c r="N1287" s="56" t="n">
        <f aca="false">(O1287+O1286)/2</f>
        <v>41.094</v>
      </c>
      <c r="O1287" s="87" t="n">
        <f aca="false">$O$204</f>
        <v>41.094</v>
      </c>
      <c r="P1287" s="320" t="n">
        <f aca="false">P1286-K1287*(1-COS(5/180*PI()))/(5/180*PI())</f>
        <v>423.051652235619</v>
      </c>
      <c r="Q1287" s="320" t="n">
        <f aca="false">Q1286-K1287*SIN(5/180*PI())/(5/180*PI())</f>
        <v>251.494749586733</v>
      </c>
      <c r="R1287" s="86" t="n">
        <f aca="false">S1287-0.5*K1287</f>
        <v>216.870304219998</v>
      </c>
      <c r="S1287" s="86" t="n">
        <f aca="false">S1286+K1287</f>
        <v>217.020304219999</v>
      </c>
      <c r="T1287" s="329"/>
      <c r="U1287" s="56" t="n">
        <f aca="false">R1287-$U$23</f>
        <v>148.391674353599</v>
      </c>
      <c r="V1287" s="56"/>
      <c r="W1287" s="56"/>
    </row>
    <row r="1288" customFormat="false" ht="12.75" hidden="false" customHeight="false" outlineLevel="0" collapsed="false">
      <c r="A1288" s="79"/>
      <c r="B1288" s="79"/>
      <c r="C1288" s="79"/>
      <c r="D1288" s="325"/>
      <c r="E1288" s="90"/>
      <c r="F1288" s="92"/>
      <c r="G1288" s="92"/>
      <c r="H1288" s="317"/>
      <c r="I1288" s="87"/>
      <c r="J1288" s="318"/>
      <c r="K1288" s="86" t="n">
        <v>0.091402</v>
      </c>
      <c r="L1288" s="56" t="n">
        <f aca="false">(Q1288+Q1287)/2</f>
        <v>251.449048586733</v>
      </c>
      <c r="M1288" s="56" t="n">
        <f aca="false">(P1288+P1287)/2</f>
        <v>423.051652235619</v>
      </c>
      <c r="N1288" s="56" t="n">
        <f aca="false">(O1288+O1287)/2</f>
        <v>41.094</v>
      </c>
      <c r="O1288" s="87" t="n">
        <f aca="false">$O$204</f>
        <v>41.094</v>
      </c>
      <c r="P1288" s="87" t="n">
        <f aca="false">P1287</f>
        <v>423.051652235619</v>
      </c>
      <c r="Q1288" s="87" t="n">
        <f aca="false">Q1287-K1288</f>
        <v>251.403347586733</v>
      </c>
      <c r="R1288" s="86" t="n">
        <f aca="false">S1288-0.5*K1288</f>
        <v>217.066005219998</v>
      </c>
      <c r="S1288" s="86" t="n">
        <f aca="false">S1287+K1288</f>
        <v>217.111706219999</v>
      </c>
      <c r="T1288" s="329"/>
      <c r="U1288" s="56" t="n">
        <f aca="false">R1288-$U$23</f>
        <v>148.587375353599</v>
      </c>
      <c r="V1288" s="56"/>
      <c r="W1288" s="56"/>
    </row>
    <row r="1289" customFormat="false" ht="12.75" hidden="false" customHeight="false" outlineLevel="0" collapsed="false">
      <c r="A1289" s="79"/>
      <c r="B1289" s="90"/>
      <c r="C1289" s="79"/>
      <c r="D1289" s="325"/>
      <c r="E1289" s="90"/>
      <c r="F1289" s="92"/>
      <c r="G1289" s="92"/>
      <c r="H1289" s="317"/>
      <c r="I1289" s="87"/>
      <c r="J1289" s="318"/>
      <c r="K1289" s="87" t="n">
        <v>0.067196</v>
      </c>
      <c r="L1289" s="56" t="n">
        <f aca="false">(Q1289+Q1288)/2</f>
        <v>251.369749586733</v>
      </c>
      <c r="M1289" s="56" t="n">
        <f aca="false">(P1289+P1288)/2</f>
        <v>423.051652235619</v>
      </c>
      <c r="N1289" s="56" t="n">
        <f aca="false">(O1289+O1288)/2</f>
        <v>41.094</v>
      </c>
      <c r="O1289" s="87" t="n">
        <f aca="false">$O$204</f>
        <v>41.094</v>
      </c>
      <c r="P1289" s="87" t="n">
        <f aca="false">P1288</f>
        <v>423.051652235619</v>
      </c>
      <c r="Q1289" s="87" t="n">
        <f aca="false">Q1288-K1289</f>
        <v>251.336151586733</v>
      </c>
      <c r="R1289" s="86" t="n">
        <f aca="false">S1289-0.5*K1289</f>
        <v>217.145304219998</v>
      </c>
      <c r="S1289" s="86" t="n">
        <f aca="false">S1288+K1289</f>
        <v>217.178902219999</v>
      </c>
      <c r="T1289" s="86" t="s">
        <v>1128</v>
      </c>
      <c r="U1289" s="56" t="n">
        <f aca="false">R1289-$U$23</f>
        <v>148.666674353599</v>
      </c>
      <c r="V1289" s="56"/>
      <c r="W1289" s="56"/>
    </row>
    <row r="1290" customFormat="false" ht="12.75" hidden="false" customHeight="false" outlineLevel="0" collapsed="false">
      <c r="A1290" s="79"/>
      <c r="B1290" s="79"/>
      <c r="C1290" s="79"/>
      <c r="D1290" s="325"/>
      <c r="E1290" s="90"/>
      <c r="F1290" s="92"/>
      <c r="G1290" s="92"/>
      <c r="H1290" s="317"/>
      <c r="I1290" s="87"/>
      <c r="J1290" s="318"/>
      <c r="K1290" s="86" t="n">
        <v>0.091402</v>
      </c>
      <c r="L1290" s="56" t="n">
        <f aca="false">(Q1290+Q1289)/2</f>
        <v>251.290450586733</v>
      </c>
      <c r="M1290" s="56" t="n">
        <f aca="false">(P1290+P1289)/2</f>
        <v>423.051652235619</v>
      </c>
      <c r="N1290" s="56" t="n">
        <f aca="false">(O1290+O1289)/2</f>
        <v>41.094</v>
      </c>
      <c r="O1290" s="87" t="n">
        <f aca="false">$O$204</f>
        <v>41.094</v>
      </c>
      <c r="P1290" s="87" t="n">
        <f aca="false">P1289</f>
        <v>423.051652235619</v>
      </c>
      <c r="Q1290" s="87" t="n">
        <f aca="false">Q1289-K1290</f>
        <v>251.244749586733</v>
      </c>
      <c r="R1290" s="86" t="n">
        <f aca="false">S1290-0.5*K1290</f>
        <v>217.224603219998</v>
      </c>
      <c r="S1290" s="86" t="n">
        <f aca="false">S1289+K1290</f>
        <v>217.270304219998</v>
      </c>
      <c r="T1290" s="329"/>
      <c r="U1290" s="56" t="n">
        <f aca="false">R1290-$U$23</f>
        <v>148.745973353599</v>
      </c>
      <c r="V1290" s="56"/>
      <c r="W1290" s="56"/>
    </row>
    <row r="1291" customFormat="false" ht="12.75" hidden="false" customHeight="false" outlineLevel="0" collapsed="false">
      <c r="A1291" s="79" t="s">
        <v>1109</v>
      </c>
      <c r="B1291" s="79" t="str">
        <f aca="false">B1279</f>
        <v>CSS</v>
      </c>
      <c r="C1291" s="79" t="s">
        <v>305</v>
      </c>
      <c r="D1291" s="325" t="n">
        <f aca="false">ROUND(10*R1291,0)</f>
        <v>2174</v>
      </c>
      <c r="E1291" s="90" t="s">
        <v>1129</v>
      </c>
      <c r="F1291" s="92" t="s">
        <v>1123</v>
      </c>
      <c r="G1291" s="92" t="s">
        <v>1130</v>
      </c>
      <c r="H1291" s="317" t="s">
        <v>1125</v>
      </c>
      <c r="I1291" s="87"/>
      <c r="J1291" s="318"/>
      <c r="K1291" s="86" t="n">
        <v>0.3</v>
      </c>
      <c r="L1291" s="56" t="n">
        <f aca="false">(Q1291+Q1290)/2</f>
        <v>251.09493990014</v>
      </c>
      <c r="M1291" s="56" t="n">
        <f aca="false">(P1291+P1290)/2</f>
        <v>423.058193067793</v>
      </c>
      <c r="N1291" s="56" t="n">
        <f aca="false">(O1291+O1290)/2</f>
        <v>41.094</v>
      </c>
      <c r="O1291" s="87" t="n">
        <f aca="false">$O$204</f>
        <v>41.094</v>
      </c>
      <c r="P1291" s="320" t="n">
        <f aca="false">P1290+K1291*(1-COS(5/180*PI()))/(5/180*PI())</f>
        <v>423.064733899966</v>
      </c>
      <c r="Q1291" s="320" t="n">
        <f aca="false">Q1290-K1291*SIN(5/180*PI())/(5/180*PI())</f>
        <v>250.945130213546</v>
      </c>
      <c r="R1291" s="86" t="n">
        <f aca="false">S1291-0.5*K1291</f>
        <v>217.420304219999</v>
      </c>
      <c r="S1291" s="86" t="n">
        <f aca="false">S1290+K1291</f>
        <v>217.570304219999</v>
      </c>
      <c r="T1291" s="329"/>
      <c r="U1291" s="56" t="n">
        <f aca="false">R1291-$U$23</f>
        <v>148.941674353599</v>
      </c>
      <c r="V1291" s="56"/>
      <c r="W1291" s="56"/>
    </row>
    <row r="1292" customFormat="false" ht="12.75" hidden="false" customHeight="false" outlineLevel="0" collapsed="false">
      <c r="A1292" s="79"/>
      <c r="B1292" s="79"/>
      <c r="C1292" s="79"/>
      <c r="D1292" s="325"/>
      <c r="E1292" s="90"/>
      <c r="F1292" s="92"/>
      <c r="G1292" s="92"/>
      <c r="H1292" s="317"/>
      <c r="I1292" s="87"/>
      <c r="J1292" s="318"/>
      <c r="K1292" s="86" t="n">
        <v>0.25</v>
      </c>
      <c r="L1292" s="56" t="n">
        <f aca="false">(Q1292+Q1291)/2</f>
        <v>250.820605876285</v>
      </c>
      <c r="M1292" s="56" t="n">
        <f aca="false">(P1292+P1291)/2</f>
        <v>423.07562836781</v>
      </c>
      <c r="N1292" s="56" t="n">
        <f aca="false">(O1292+O1291)/2</f>
        <v>41.094</v>
      </c>
      <c r="O1292" s="87" t="n">
        <f aca="false">$O$204</f>
        <v>41.094</v>
      </c>
      <c r="P1292" s="320" t="n">
        <f aca="false">P1291+K1292*SIN(5/180*PI())</f>
        <v>423.086522835653</v>
      </c>
      <c r="Q1292" s="320" t="n">
        <f aca="false">Q1291-K1292*COS(5/180*PI())</f>
        <v>250.696081539024</v>
      </c>
      <c r="R1292" s="86" t="n">
        <f aca="false">S1292-0.5*K1292</f>
        <v>217.695304219998</v>
      </c>
      <c r="S1292" s="86" t="n">
        <f aca="false">S1291+K1292</f>
        <v>217.820304219999</v>
      </c>
      <c r="T1292" s="329"/>
      <c r="U1292" s="56" t="n">
        <f aca="false">R1292-$U$23</f>
        <v>149.216674353599</v>
      </c>
      <c r="V1292" s="56"/>
      <c r="W1292" s="56"/>
    </row>
    <row r="1293" customFormat="false" ht="12.75" hidden="false" customHeight="false" outlineLevel="0" collapsed="false">
      <c r="A1293" s="79" t="s">
        <v>1109</v>
      </c>
      <c r="B1293" s="79" t="str">
        <f aca="false">B1279</f>
        <v>CSS</v>
      </c>
      <c r="C1293" s="79" t="s">
        <v>305</v>
      </c>
      <c r="D1293" s="325" t="n">
        <f aca="false">ROUND(10*R1293,0)</f>
        <v>2180</v>
      </c>
      <c r="E1293" s="90" t="s">
        <v>1131</v>
      </c>
      <c r="F1293" s="92" t="s">
        <v>1123</v>
      </c>
      <c r="G1293" s="92" t="s">
        <v>1132</v>
      </c>
      <c r="H1293" s="317" t="s">
        <v>1125</v>
      </c>
      <c r="I1293" s="87"/>
      <c r="J1293" s="318"/>
      <c r="K1293" s="87" t="n">
        <v>0.3</v>
      </c>
      <c r="L1293" s="56" t="n">
        <f aca="false">(Q1293+Q1292)/2</f>
        <v>250.54627185243</v>
      </c>
      <c r="M1293" s="56" t="n">
        <f aca="false">(P1293+P1292)/2</f>
        <v>423.093063667827</v>
      </c>
      <c r="N1293" s="56" t="n">
        <f aca="false">(O1293+O1292)/2</f>
        <v>41.094</v>
      </c>
      <c r="O1293" s="87" t="n">
        <f aca="false">$O$204</f>
        <v>41.094</v>
      </c>
      <c r="P1293" s="320" t="n">
        <f aca="false">P1292+K1293*(1-COS(5/180*PI()))/(5/180*PI())</f>
        <v>423.0996045</v>
      </c>
      <c r="Q1293" s="320" t="n">
        <f aca="false">Q1292-K1293*SIN(5/180*PI())/(5/180*PI())</f>
        <v>250.396462165837</v>
      </c>
      <c r="R1293" s="86" t="n">
        <f aca="false">S1293-0.5*K1293</f>
        <v>217.970304219999</v>
      </c>
      <c r="S1293" s="86" t="n">
        <f aca="false">S1292+K1293</f>
        <v>218.120304219999</v>
      </c>
      <c r="T1293" s="329"/>
      <c r="U1293" s="56" t="n">
        <f aca="false">R1293-$U$23</f>
        <v>149.491674353599</v>
      </c>
      <c r="V1293" s="56"/>
      <c r="W1293" s="56"/>
    </row>
    <row r="1294" customFormat="false" ht="12.75" hidden="false" customHeight="false" outlineLevel="0" collapsed="false">
      <c r="A1294" s="79"/>
      <c r="B1294" s="79"/>
      <c r="C1294" s="79"/>
      <c r="D1294" s="325"/>
      <c r="E1294" s="90"/>
      <c r="F1294" s="92"/>
      <c r="G1294" s="90" t="s">
        <v>1133</v>
      </c>
      <c r="H1294" s="327"/>
      <c r="I1294" s="87"/>
      <c r="J1294" s="353"/>
      <c r="K1294" s="87" t="n">
        <v>0.06</v>
      </c>
      <c r="L1294" s="56" t="n">
        <f aca="false">(Q1294+Q1293)/2</f>
        <v>250.366462165837</v>
      </c>
      <c r="M1294" s="56" t="n">
        <f aca="false">(P1294+P1293)/2</f>
        <v>423.0996045</v>
      </c>
      <c r="N1294" s="56" t="n">
        <f aca="false">(O1294+O1293)/2</f>
        <v>41.094</v>
      </c>
      <c r="O1294" s="87" t="n">
        <f aca="false">$O$204</f>
        <v>41.094</v>
      </c>
      <c r="P1294" s="320" t="n">
        <f aca="false">P1293</f>
        <v>423.0996045</v>
      </c>
      <c r="Q1294" s="87" t="n">
        <f aca="false">Q1293-K1294</f>
        <v>250.336462165837</v>
      </c>
      <c r="R1294" s="86" t="n">
        <f aca="false">S1294-0.5*K1294</f>
        <v>218.150304219999</v>
      </c>
      <c r="S1294" s="86" t="n">
        <f aca="false">S1293+K1294</f>
        <v>218.180304219999</v>
      </c>
      <c r="T1294" s="86"/>
      <c r="U1294" s="56" t="n">
        <f aca="false">R1294-$U$23</f>
        <v>149.671674353599</v>
      </c>
      <c r="V1294" s="56"/>
      <c r="W1294" s="56"/>
    </row>
    <row r="1295" customFormat="false" ht="12.75" hidden="false" customHeight="false" outlineLevel="0" collapsed="false">
      <c r="A1295" s="79"/>
      <c r="B1295" s="79"/>
      <c r="C1295" s="79"/>
      <c r="D1295" s="325"/>
      <c r="E1295" s="90"/>
      <c r="F1295" s="92"/>
      <c r="G1295" s="92"/>
      <c r="H1295" s="354"/>
      <c r="I1295" s="322"/>
      <c r="J1295" s="318"/>
      <c r="K1295" s="87" t="n">
        <v>0.117235</v>
      </c>
      <c r="L1295" s="56" t="n">
        <f aca="false">(Q1295+Q1294)/2</f>
        <v>250.277844665837</v>
      </c>
      <c r="M1295" s="56" t="n">
        <f aca="false">(P1295+P1294)/2</f>
        <v>423.0996045</v>
      </c>
      <c r="N1295" s="56" t="n">
        <f aca="false">(O1295+O1294)/2</f>
        <v>41.094</v>
      </c>
      <c r="O1295" s="87" t="n">
        <f aca="false">$O$204</f>
        <v>41.094</v>
      </c>
      <c r="P1295" s="87" t="n">
        <f aca="false">P1294</f>
        <v>423.0996045</v>
      </c>
      <c r="Q1295" s="87" t="n">
        <f aca="false">Q1294-K1295</f>
        <v>250.219227165837</v>
      </c>
      <c r="R1295" s="86" t="n">
        <f aca="false">S1295-0.5*K1295</f>
        <v>218.238921719999</v>
      </c>
      <c r="S1295" s="86" t="n">
        <f aca="false">S1294+K1295</f>
        <v>218.297539219999</v>
      </c>
      <c r="T1295" s="86"/>
      <c r="U1295" s="56" t="n">
        <f aca="false">R1295-$U$23</f>
        <v>149.760291853599</v>
      </c>
      <c r="V1295" s="56"/>
      <c r="W1295" s="56"/>
    </row>
    <row r="1296" customFormat="false" ht="12.75" hidden="false" customHeight="false" outlineLevel="0" collapsed="false">
      <c r="A1296" s="90" t="s">
        <v>1109</v>
      </c>
      <c r="B1296" s="90" t="str">
        <f aca="false">B1279</f>
        <v>CSS</v>
      </c>
      <c r="C1296" s="90" t="s">
        <v>514</v>
      </c>
      <c r="D1296" s="316" t="n">
        <f aca="false">ROUND(10*R1296,0)</f>
        <v>2183</v>
      </c>
      <c r="E1296" s="90" t="s">
        <v>1134</v>
      </c>
      <c r="F1296" s="92" t="s">
        <v>576</v>
      </c>
      <c r="G1296" s="92" t="s">
        <v>577</v>
      </c>
      <c r="H1296" s="327"/>
      <c r="I1296" s="87"/>
      <c r="J1296" s="318"/>
      <c r="K1296" s="87" t="n">
        <v>0.1</v>
      </c>
      <c r="L1296" s="56" t="n">
        <f aca="false">(Q1296+Q1295)/2</f>
        <v>250.169227165837</v>
      </c>
      <c r="M1296" s="56" t="n">
        <f aca="false">(P1296+P1295)/2</f>
        <v>423.0996045</v>
      </c>
      <c r="N1296" s="56" t="n">
        <f aca="false">(O1296+O1295)/2</f>
        <v>41.094</v>
      </c>
      <c r="O1296" s="87" t="n">
        <f aca="false">$O$204</f>
        <v>41.094</v>
      </c>
      <c r="P1296" s="87" t="n">
        <f aca="false">P1295</f>
        <v>423.0996045</v>
      </c>
      <c r="Q1296" s="87" t="n">
        <f aca="false">Q1295-K1296</f>
        <v>250.119227165837</v>
      </c>
      <c r="R1296" s="86" t="n">
        <f aca="false">S1296-0.5*K1296</f>
        <v>218.347539219998</v>
      </c>
      <c r="S1296" s="86" t="n">
        <f aca="false">S1295+K1296</f>
        <v>218.397539219999</v>
      </c>
      <c r="T1296" s="86"/>
      <c r="U1296" s="56" t="n">
        <f aca="false">R1296-$U$23</f>
        <v>149.868909353599</v>
      </c>
      <c r="V1296" s="56"/>
      <c r="W1296" s="56"/>
    </row>
    <row r="1297" customFormat="false" ht="12.75" hidden="false" customHeight="false" outlineLevel="0" collapsed="false">
      <c r="A1297" s="90"/>
      <c r="B1297" s="90"/>
      <c r="C1297" s="90"/>
      <c r="D1297" s="316"/>
      <c r="E1297" s="90"/>
      <c r="F1297" s="92"/>
      <c r="G1297" s="92"/>
      <c r="H1297" s="327"/>
      <c r="I1297" s="87"/>
      <c r="J1297" s="318"/>
      <c r="K1297" s="87" t="n">
        <v>0.172437495837414</v>
      </c>
      <c r="L1297" s="56" t="n">
        <f aca="false">(Q1297+Q1296)/2</f>
        <v>250.033008417919</v>
      </c>
      <c r="M1297" s="56" t="n">
        <f aca="false">(P1297+P1296)/2</f>
        <v>423.0996045</v>
      </c>
      <c r="N1297" s="56" t="n">
        <f aca="false">(O1297+O1296)/2</f>
        <v>41.094</v>
      </c>
      <c r="O1297" s="87" t="n">
        <f aca="false">$O$204</f>
        <v>41.094</v>
      </c>
      <c r="P1297" s="87" t="n">
        <f aca="false">P1296</f>
        <v>423.0996045</v>
      </c>
      <c r="Q1297" s="87" t="n">
        <f aca="false">Q1296-K1297</f>
        <v>249.94678967</v>
      </c>
      <c r="R1297" s="86" t="n">
        <f aca="false">S1297-0.5*K1297</f>
        <v>218.483757967917</v>
      </c>
      <c r="S1297" s="86" t="n">
        <f aca="false">S1296+K1297</f>
        <v>218.569976715836</v>
      </c>
      <c r="T1297" s="86"/>
      <c r="U1297" s="56" t="n">
        <f aca="false">R1297-$U$23</f>
        <v>150.005128101517</v>
      </c>
      <c r="V1297" s="56"/>
      <c r="W1297" s="56"/>
    </row>
    <row r="1298" customFormat="false" ht="12.75" hidden="false" customHeight="false" outlineLevel="0" collapsed="false">
      <c r="A1298" s="79" t="s">
        <v>1109</v>
      </c>
      <c r="B1298" s="79" t="str">
        <f aca="false">B1279</f>
        <v>CSS</v>
      </c>
      <c r="C1298" s="79" t="s">
        <v>237</v>
      </c>
      <c r="D1298" s="325" t="n">
        <f aca="false">ROUND(10*R1298,0)</f>
        <v>2186</v>
      </c>
      <c r="E1298" s="90" t="s">
        <v>1135</v>
      </c>
      <c r="F1298" s="92" t="s">
        <v>260</v>
      </c>
      <c r="G1298" s="92" t="s">
        <v>1136</v>
      </c>
      <c r="H1298" s="86"/>
      <c r="I1298" s="322"/>
      <c r="J1298" s="323"/>
      <c r="K1298" s="87" t="n">
        <v>0</v>
      </c>
      <c r="L1298" s="56" t="n">
        <f aca="false">(Q1298+Q1297)/2</f>
        <v>249.94678967</v>
      </c>
      <c r="M1298" s="56" t="n">
        <f aca="false">(P1298+P1297)/2</f>
        <v>423.0996045</v>
      </c>
      <c r="N1298" s="56" t="n">
        <f aca="false">(O1298+O1297)/2</f>
        <v>41.094</v>
      </c>
      <c r="O1298" s="87" t="n">
        <f aca="false">$O$204</f>
        <v>41.094</v>
      </c>
      <c r="P1298" s="87" t="n">
        <f aca="false">P1297</f>
        <v>423.0996045</v>
      </c>
      <c r="Q1298" s="87" t="n">
        <f aca="false">Q1297-K1298</f>
        <v>249.94678967</v>
      </c>
      <c r="R1298" s="86" t="n">
        <f aca="false">S1298-0.5*K1298</f>
        <v>218.569976715836</v>
      </c>
      <c r="S1298" s="86" t="n">
        <f aca="false">S1297+K1298</f>
        <v>218.569976715836</v>
      </c>
      <c r="T1298" s="86"/>
      <c r="U1298" s="56" t="n">
        <f aca="false">R1298-$U$23</f>
        <v>150.091346849436</v>
      </c>
      <c r="V1298" s="56"/>
      <c r="W1298" s="56"/>
    </row>
    <row r="1299" customFormat="false" ht="12.75" hidden="false" customHeight="false" outlineLevel="0" collapsed="false">
      <c r="A1299" s="79"/>
      <c r="B1299" s="79"/>
      <c r="C1299" s="79"/>
      <c r="D1299" s="325"/>
      <c r="E1299" s="90"/>
      <c r="F1299" s="92"/>
      <c r="G1299" s="92"/>
      <c r="H1299" s="86"/>
      <c r="I1299" s="87"/>
      <c r="J1299" s="353"/>
      <c r="K1299" s="87" t="n">
        <v>0.139327504162586</v>
      </c>
      <c r="L1299" s="56" t="n">
        <f aca="false">(Q1299+Q1298)/2</f>
        <v>249.877125917919</v>
      </c>
      <c r="M1299" s="56" t="n">
        <f aca="false">(P1299+P1298)/2</f>
        <v>423.0996045</v>
      </c>
      <c r="N1299" s="56" t="n">
        <f aca="false">(O1299+O1298)/2</f>
        <v>41.094</v>
      </c>
      <c r="O1299" s="87" t="n">
        <f aca="false">$O$204</f>
        <v>41.094</v>
      </c>
      <c r="P1299" s="87" t="n">
        <f aca="false">P1298</f>
        <v>423.0996045</v>
      </c>
      <c r="Q1299" s="87" t="n">
        <f aca="false">Q1298-K1299</f>
        <v>249.807462165837</v>
      </c>
      <c r="R1299" s="86" t="n">
        <f aca="false">S1299-0.5*K1299</f>
        <v>218.639640467917</v>
      </c>
      <c r="S1299" s="86" t="n">
        <f aca="false">S1298+K1299</f>
        <v>218.709304219999</v>
      </c>
      <c r="T1299" s="86"/>
      <c r="U1299" s="56" t="n">
        <f aca="false">R1299-$U$23</f>
        <v>150.161010601517</v>
      </c>
      <c r="V1299" s="56"/>
      <c r="W1299" s="56"/>
    </row>
    <row r="1300" customFormat="false" ht="12.75" hidden="false" customHeight="false" outlineLevel="0" collapsed="false">
      <c r="A1300" s="79"/>
      <c r="B1300" s="79"/>
      <c r="C1300" s="79"/>
      <c r="D1300" s="325"/>
      <c r="E1300" s="90"/>
      <c r="F1300" s="92"/>
      <c r="G1300" s="92" t="s">
        <v>300</v>
      </c>
      <c r="H1300" s="327"/>
      <c r="I1300" s="87"/>
      <c r="J1300" s="318"/>
      <c r="K1300" s="87" t="n">
        <v>0.1</v>
      </c>
      <c r="L1300" s="56" t="n">
        <f aca="false">(Q1300+Q1299)/2</f>
        <v>249.757462165837</v>
      </c>
      <c r="M1300" s="56" t="n">
        <f aca="false">(P1300+P1299)/2</f>
        <v>423.0996045</v>
      </c>
      <c r="N1300" s="56" t="n">
        <f aca="false">(O1300+O1299)/2</f>
        <v>41.094</v>
      </c>
      <c r="O1300" s="87" t="n">
        <f aca="false">$O$204</f>
        <v>41.094</v>
      </c>
      <c r="P1300" s="87" t="n">
        <f aca="false">P1299</f>
        <v>423.0996045</v>
      </c>
      <c r="Q1300" s="87" t="n">
        <f aca="false">Q1299-K1300</f>
        <v>249.707462165837</v>
      </c>
      <c r="R1300" s="86" t="n">
        <f aca="false">S1300-0.5*K1300</f>
        <v>218.759304219998</v>
      </c>
      <c r="S1300" s="86" t="n">
        <f aca="false">S1299+K1300</f>
        <v>218.809304219999</v>
      </c>
      <c r="T1300" s="86"/>
      <c r="U1300" s="56" t="n">
        <f aca="false">R1300-$U$23</f>
        <v>150.280674353599</v>
      </c>
      <c r="V1300" s="56"/>
      <c r="W1300" s="56"/>
    </row>
    <row r="1301" customFormat="false" ht="12.75" hidden="false" customHeight="false" outlineLevel="0" collapsed="false">
      <c r="A1301" s="79"/>
      <c r="B1301" s="79"/>
      <c r="C1301" s="79"/>
      <c r="D1301" s="325"/>
      <c r="E1301" s="90"/>
      <c r="F1301" s="92"/>
      <c r="G1301" s="90" t="s">
        <v>1137</v>
      </c>
      <c r="H1301" s="355"/>
      <c r="I1301" s="87"/>
      <c r="J1301" s="353"/>
      <c r="K1301" s="87" t="n">
        <v>0.036</v>
      </c>
      <c r="L1301" s="56" t="n">
        <f aca="false">(Q1301+Q1300)/2</f>
        <v>249.689462165837</v>
      </c>
      <c r="M1301" s="56" t="n">
        <f aca="false">(P1301+P1300)/2</f>
        <v>423.0996045</v>
      </c>
      <c r="N1301" s="56" t="n">
        <f aca="false">(O1301+O1300)/2</f>
        <v>41.094</v>
      </c>
      <c r="O1301" s="87" t="n">
        <f aca="false">$O$204</f>
        <v>41.094</v>
      </c>
      <c r="P1301" s="87" t="n">
        <f aca="false">P1300</f>
        <v>423.0996045</v>
      </c>
      <c r="Q1301" s="87" t="n">
        <f aca="false">Q1300-K1301</f>
        <v>249.671462165837</v>
      </c>
      <c r="R1301" s="86" t="n">
        <f aca="false">S1301-0.5*K1301</f>
        <v>218.827304219999</v>
      </c>
      <c r="S1301" s="86" t="n">
        <f aca="false">S1300+K1301</f>
        <v>218.845304219999</v>
      </c>
      <c r="T1301" s="86"/>
      <c r="U1301" s="56" t="n">
        <f aca="false">R1301-$U$23</f>
        <v>150.348674353599</v>
      </c>
      <c r="V1301" s="56"/>
      <c r="W1301" s="56"/>
    </row>
    <row r="1302" customFormat="false" ht="12.75" hidden="false" customHeight="false" outlineLevel="0" collapsed="false">
      <c r="A1302" s="79" t="s">
        <v>1109</v>
      </c>
      <c r="B1302" s="79" t="str">
        <f aca="false">B1279</f>
        <v>CSS</v>
      </c>
      <c r="C1302" s="79" t="s">
        <v>279</v>
      </c>
      <c r="D1302" s="325" t="n">
        <f aca="false">ROUND(10*R1302,0)</f>
        <v>2189</v>
      </c>
      <c r="E1302" s="90" t="s">
        <v>1138</v>
      </c>
      <c r="F1302" s="92" t="s">
        <v>1058</v>
      </c>
      <c r="G1302" s="92" t="s">
        <v>1059</v>
      </c>
      <c r="H1302" s="317" t="n">
        <v>50</v>
      </c>
      <c r="I1302" s="87"/>
      <c r="J1302" s="318"/>
      <c r="K1302" s="87" t="n">
        <v>0.2</v>
      </c>
      <c r="L1302" s="56" t="n">
        <f aca="false">(Q1302+Q1301)/2</f>
        <v>249.571462165837</v>
      </c>
      <c r="M1302" s="56" t="n">
        <f aca="false">(P1302+P1301)/2</f>
        <v>423.0996045</v>
      </c>
      <c r="N1302" s="56" t="n">
        <f aca="false">(O1302+O1301)/2</f>
        <v>41.094</v>
      </c>
      <c r="O1302" s="87" t="n">
        <f aca="false">$O$204</f>
        <v>41.094</v>
      </c>
      <c r="P1302" s="87" t="n">
        <f aca="false">P1301</f>
        <v>423.0996045</v>
      </c>
      <c r="Q1302" s="87" t="n">
        <f aca="false">Q1301-K1302</f>
        <v>249.471462165837</v>
      </c>
      <c r="R1302" s="86" t="n">
        <f aca="false">S1302-0.5*K1302</f>
        <v>218.945304219999</v>
      </c>
      <c r="S1302" s="86" t="n">
        <f aca="false">S1301+K1302</f>
        <v>219.045304219998</v>
      </c>
      <c r="T1302" s="86"/>
      <c r="U1302" s="56" t="n">
        <f aca="false">R1302-$U$23</f>
        <v>150.466674353599</v>
      </c>
      <c r="V1302" s="56"/>
      <c r="W1302" s="56"/>
    </row>
    <row r="1303" customFormat="false" ht="12.75" hidden="false" customHeight="false" outlineLevel="0" collapsed="false">
      <c r="A1303" s="79"/>
      <c r="B1303" s="79"/>
      <c r="C1303" s="79"/>
      <c r="D1303" s="328"/>
      <c r="E1303" s="90"/>
      <c r="F1303" s="92"/>
      <c r="G1303" s="92"/>
      <c r="H1303" s="317"/>
      <c r="I1303" s="322"/>
      <c r="J1303" s="318"/>
      <c r="K1303" s="86" t="n">
        <v>0.25</v>
      </c>
      <c r="L1303" s="56" t="n">
        <f aca="false">(Q1303+Q1302)/2</f>
        <v>249.346462165837</v>
      </c>
      <c r="M1303" s="56" t="n">
        <f aca="false">(P1303+P1302)/2</f>
        <v>423.0996045</v>
      </c>
      <c r="N1303" s="56" t="n">
        <f aca="false">(O1303+O1302)/2</f>
        <v>41.094</v>
      </c>
      <c r="O1303" s="87" t="n">
        <f aca="false">$O$204</f>
        <v>41.094</v>
      </c>
      <c r="P1303" s="87" t="n">
        <f aca="false">P1302</f>
        <v>423.0996045</v>
      </c>
      <c r="Q1303" s="87" t="n">
        <f aca="false">Q1302-K1303</f>
        <v>249.221462165837</v>
      </c>
      <c r="R1303" s="86" t="n">
        <f aca="false">S1303-0.5*K1303</f>
        <v>219.170304219999</v>
      </c>
      <c r="S1303" s="86" t="n">
        <f aca="false">S1302+K1303</f>
        <v>219.295304219998</v>
      </c>
      <c r="T1303" s="329"/>
      <c r="U1303" s="56" t="n">
        <f aca="false">R1303-$U$23</f>
        <v>150.691674353599</v>
      </c>
      <c r="V1303" s="56"/>
      <c r="W1303" s="56"/>
    </row>
    <row r="1304" customFormat="false" ht="12.75" hidden="false" customHeight="false" outlineLevel="0" collapsed="false">
      <c r="A1304" s="79" t="s">
        <v>1109</v>
      </c>
      <c r="B1304" s="79" t="str">
        <f aca="false">B1279</f>
        <v>CSS</v>
      </c>
      <c r="C1304" s="79" t="s">
        <v>1060</v>
      </c>
      <c r="D1304" s="325" t="n">
        <f aca="false">ROUND(10*R1304,0)</f>
        <v>2194</v>
      </c>
      <c r="E1304" s="90" t="s">
        <v>1139</v>
      </c>
      <c r="F1304" s="92" t="s">
        <v>1062</v>
      </c>
      <c r="G1304" s="92" t="s">
        <v>1063</v>
      </c>
      <c r="H1304" s="317" t="n">
        <v>50</v>
      </c>
      <c r="I1304" s="87"/>
      <c r="J1304" s="318"/>
      <c r="K1304" s="86" t="n">
        <v>0.25</v>
      </c>
      <c r="L1304" s="56" t="n">
        <f aca="false">(Q1304+Q1303)/2</f>
        <v>249.096462165837</v>
      </c>
      <c r="M1304" s="56" t="n">
        <f aca="false">(P1304+P1303)/2</f>
        <v>423.0996045</v>
      </c>
      <c r="N1304" s="56" t="n">
        <f aca="false">(O1304+O1303)/2</f>
        <v>41.094</v>
      </c>
      <c r="O1304" s="87" t="n">
        <f aca="false">$O$204</f>
        <v>41.094</v>
      </c>
      <c r="P1304" s="87" t="n">
        <f aca="false">P1303</f>
        <v>423.0996045</v>
      </c>
      <c r="Q1304" s="87" t="n">
        <f aca="false">Q1303-K1304</f>
        <v>248.971462165837</v>
      </c>
      <c r="R1304" s="86" t="n">
        <f aca="false">S1304-0.5*K1304</f>
        <v>219.420304219999</v>
      </c>
      <c r="S1304" s="86" t="n">
        <f aca="false">S1303+K1304</f>
        <v>219.545304219998</v>
      </c>
      <c r="T1304" s="86"/>
      <c r="U1304" s="56" t="n">
        <f aca="false">R1304-$U$23</f>
        <v>150.941674353599</v>
      </c>
      <c r="V1304" s="56"/>
      <c r="W1304" s="56"/>
    </row>
    <row r="1305" customFormat="false" ht="12.75" hidden="false" customHeight="false" outlineLevel="0" collapsed="false">
      <c r="A1305" s="79"/>
      <c r="B1305" s="79"/>
      <c r="C1305" s="79"/>
      <c r="D1305" s="325"/>
      <c r="E1305" s="90"/>
      <c r="F1305" s="92"/>
      <c r="G1305" s="92"/>
      <c r="H1305" s="317"/>
      <c r="I1305" s="87"/>
      <c r="J1305" s="318"/>
      <c r="K1305" s="86" t="n">
        <v>0.0475</v>
      </c>
      <c r="L1305" s="56" t="n">
        <f aca="false">(Q1305+Q1304)/2</f>
        <v>248.947712165837</v>
      </c>
      <c r="M1305" s="56" t="n">
        <f aca="false">(P1305+P1304)/2</f>
        <v>423.0996045</v>
      </c>
      <c r="N1305" s="56" t="n">
        <f aca="false">(O1305+O1304)/2</f>
        <v>41.094</v>
      </c>
      <c r="O1305" s="87" t="n">
        <f aca="false">$O$204</f>
        <v>41.094</v>
      </c>
      <c r="P1305" s="87" t="n">
        <f aca="false">P1304</f>
        <v>423.0996045</v>
      </c>
      <c r="Q1305" s="87" t="n">
        <f aca="false">Q1304-K1305</f>
        <v>248.923962165837</v>
      </c>
      <c r="R1305" s="86" t="n">
        <f aca="false">S1305-0.5*K1305</f>
        <v>219.569054219999</v>
      </c>
      <c r="S1305" s="86" t="n">
        <f aca="false">S1304+K1305</f>
        <v>219.592804219999</v>
      </c>
      <c r="T1305" s="86"/>
      <c r="U1305" s="56" t="n">
        <f aca="false">R1305-$U$23</f>
        <v>151.090424353599</v>
      </c>
      <c r="V1305" s="56"/>
      <c r="W1305" s="56"/>
    </row>
    <row r="1306" customFormat="false" ht="12.75" hidden="false" customHeight="false" outlineLevel="0" collapsed="false">
      <c r="A1306" s="79"/>
      <c r="B1306" s="79"/>
      <c r="C1306" s="79"/>
      <c r="D1306" s="325"/>
      <c r="E1306" s="90"/>
      <c r="F1306" s="92"/>
      <c r="G1306" s="92"/>
      <c r="H1306" s="317"/>
      <c r="I1306" s="87"/>
      <c r="J1306" s="318"/>
      <c r="K1306" s="86" t="n">
        <v>0</v>
      </c>
      <c r="L1306" s="56" t="n">
        <f aca="false">(Q1306+Q1305)/2</f>
        <v>248.923962165837</v>
      </c>
      <c r="M1306" s="56" t="n">
        <f aca="false">(P1306+P1305)/2</f>
        <v>423.0996045</v>
      </c>
      <c r="N1306" s="56" t="n">
        <f aca="false">(O1306+O1305)/2</f>
        <v>41.094</v>
      </c>
      <c r="O1306" s="87" t="n">
        <f aca="false">$O$204</f>
        <v>41.094</v>
      </c>
      <c r="P1306" s="87" t="n">
        <f aca="false">P1305</f>
        <v>423.0996045</v>
      </c>
      <c r="Q1306" s="87" t="n">
        <f aca="false">Q1305-K1306</f>
        <v>248.923962165837</v>
      </c>
      <c r="R1306" s="86" t="n">
        <f aca="false">S1306-0.5*K1306</f>
        <v>219.592804219999</v>
      </c>
      <c r="S1306" s="86" t="n">
        <f aca="false">S1305+K1306</f>
        <v>219.592804219999</v>
      </c>
      <c r="T1306" s="86"/>
      <c r="U1306" s="56" t="n">
        <f aca="false">R1306-$U$23</f>
        <v>151.114174353599</v>
      </c>
      <c r="V1306" s="56"/>
      <c r="W1306" s="56"/>
    </row>
    <row r="1307" customFormat="false" ht="12.75" hidden="false" customHeight="false" outlineLevel="0" collapsed="false">
      <c r="A1307" s="90"/>
      <c r="B1307" s="90"/>
      <c r="C1307" s="90"/>
      <c r="D1307" s="316"/>
      <c r="E1307" s="90"/>
      <c r="F1307" s="92"/>
      <c r="G1307" s="92" t="s">
        <v>700</v>
      </c>
      <c r="H1307" s="317"/>
      <c r="I1307" s="322"/>
      <c r="J1307" s="318"/>
      <c r="K1307" s="87" t="n">
        <v>0.195149</v>
      </c>
      <c r="L1307" s="56" t="n">
        <f aca="false">(Q1307+Q1306)/2</f>
        <v>248.826387665837</v>
      </c>
      <c r="M1307" s="56" t="n">
        <f aca="false">(P1307+P1306)/2</f>
        <v>423.0996045</v>
      </c>
      <c r="N1307" s="56" t="n">
        <f aca="false">(O1307+O1306)/2</f>
        <v>41.094</v>
      </c>
      <c r="O1307" s="87" t="n">
        <f aca="false">$O$204</f>
        <v>41.094</v>
      </c>
      <c r="P1307" s="87" t="n">
        <f aca="false">P1306</f>
        <v>423.0996045</v>
      </c>
      <c r="Q1307" s="87" t="n">
        <f aca="false">Q1306-K1307</f>
        <v>248.728813165837</v>
      </c>
      <c r="R1307" s="86" t="n">
        <f aca="false">S1307-0.5*K1307</f>
        <v>219.690378719998</v>
      </c>
      <c r="S1307" s="86" t="n">
        <f aca="false">S1306+K1307</f>
        <v>219.787953219999</v>
      </c>
      <c r="T1307" s="86"/>
      <c r="U1307" s="56" t="n">
        <f aca="false">R1307-$U$23</f>
        <v>151.211748853599</v>
      </c>
      <c r="V1307" s="56"/>
      <c r="W1307" s="56"/>
    </row>
    <row r="1308" customFormat="false" ht="12.75" hidden="false" customHeight="false" outlineLevel="0" collapsed="false">
      <c r="A1308" s="90" t="s">
        <v>1109</v>
      </c>
      <c r="B1308" s="90" t="str">
        <f aca="false">B1279</f>
        <v>CSS</v>
      </c>
      <c r="C1308" s="90" t="s">
        <v>760</v>
      </c>
      <c r="D1308" s="316" t="n">
        <f aca="false">ROUND(10*R1308,0)</f>
        <v>2198</v>
      </c>
      <c r="E1308" s="90" t="s">
        <v>1140</v>
      </c>
      <c r="F1308" s="92" t="s">
        <v>1141</v>
      </c>
      <c r="G1308" s="92" t="s">
        <v>1142</v>
      </c>
      <c r="H1308" s="317" t="s">
        <v>1143</v>
      </c>
      <c r="I1308" s="87"/>
      <c r="J1308" s="318"/>
      <c r="K1308" s="87" t="n">
        <v>0</v>
      </c>
      <c r="L1308" s="56" t="n">
        <f aca="false">(Q1308+Q1307)/2</f>
        <v>248.728813165837</v>
      </c>
      <c r="M1308" s="56" t="n">
        <f aca="false">(P1308+P1307)/2</f>
        <v>423.0996045</v>
      </c>
      <c r="N1308" s="56" t="n">
        <f aca="false">(O1308+O1307)/2</f>
        <v>41.094</v>
      </c>
      <c r="O1308" s="87" t="n">
        <f aca="false">$O$204</f>
        <v>41.094</v>
      </c>
      <c r="P1308" s="87" t="n">
        <f aca="false">P1307</f>
        <v>423.0996045</v>
      </c>
      <c r="Q1308" s="87" t="n">
        <f aca="false">Q1307-K1308</f>
        <v>248.728813165837</v>
      </c>
      <c r="R1308" s="86" t="n">
        <f aca="false">S1308-0.5*K1308</f>
        <v>219.787953219999</v>
      </c>
      <c r="S1308" s="86" t="n">
        <f aca="false">S1307+K1308</f>
        <v>219.787953219999</v>
      </c>
      <c r="T1308" s="86"/>
      <c r="U1308" s="56" t="n">
        <f aca="false">R1308-$U$23</f>
        <v>151.309323353599</v>
      </c>
      <c r="V1308" s="56"/>
      <c r="W1308" s="56"/>
    </row>
    <row r="1309" customFormat="false" ht="12.75" hidden="false" customHeight="false" outlineLevel="0" collapsed="false">
      <c r="A1309" s="79" t="s">
        <v>1109</v>
      </c>
      <c r="B1309" s="79" t="str">
        <f aca="false">B1279</f>
        <v>CSS</v>
      </c>
      <c r="C1309" s="90" t="s">
        <v>376</v>
      </c>
      <c r="D1309" s="316" t="n">
        <f aca="false">ROUND(10*R1309,0)</f>
        <v>2198</v>
      </c>
      <c r="E1309" s="90" t="s">
        <v>1144</v>
      </c>
      <c r="F1309" s="92" t="s">
        <v>506</v>
      </c>
      <c r="G1309" s="92" t="s">
        <v>1107</v>
      </c>
      <c r="H1309" s="87"/>
      <c r="I1309" s="87"/>
      <c r="J1309" s="318"/>
      <c r="K1309" s="87" t="n">
        <v>0</v>
      </c>
      <c r="L1309" s="56" t="n">
        <f aca="false">(Q1309+Q1308)/2</f>
        <v>248.728813165837</v>
      </c>
      <c r="M1309" s="56" t="n">
        <f aca="false">(P1309+P1308)/2</f>
        <v>423.0996045</v>
      </c>
      <c r="N1309" s="56" t="n">
        <f aca="false">(O1309+O1308)/2</f>
        <v>41.094</v>
      </c>
      <c r="O1309" s="87" t="n">
        <f aca="false">$O$204</f>
        <v>41.094</v>
      </c>
      <c r="P1309" s="87" t="n">
        <f aca="false">P1308</f>
        <v>423.0996045</v>
      </c>
      <c r="Q1309" s="87" t="n">
        <f aca="false">Q1308-K1309</f>
        <v>248.728813165837</v>
      </c>
      <c r="R1309" s="86" t="n">
        <f aca="false">S1309-0.5*K1309</f>
        <v>219.787953219999</v>
      </c>
      <c r="S1309" s="86" t="n">
        <f aca="false">S1308+K1309</f>
        <v>219.787953219999</v>
      </c>
      <c r="T1309" s="86"/>
      <c r="U1309" s="56" t="n">
        <f aca="false">R1309-$U$23</f>
        <v>151.309323353599</v>
      </c>
      <c r="V1309" s="56"/>
      <c r="W1309" s="56"/>
    </row>
    <row r="1310" customFormat="false" ht="12.75" hidden="false" customHeight="false" outlineLevel="0" collapsed="false">
      <c r="A1310" s="90" t="s">
        <v>1109</v>
      </c>
      <c r="B1310" s="90" t="str">
        <f aca="false">B1308</f>
        <v>CSS</v>
      </c>
      <c r="C1310" s="90" t="s">
        <v>496</v>
      </c>
      <c r="D1310" s="316" t="n">
        <f aca="false">ROUND(10*R1310,0)</f>
        <v>2198</v>
      </c>
      <c r="E1310" s="90" t="s">
        <v>1145</v>
      </c>
      <c r="F1310" s="92" t="s">
        <v>573</v>
      </c>
      <c r="G1310" s="92" t="s">
        <v>574</v>
      </c>
      <c r="H1310" s="87"/>
      <c r="I1310" s="87"/>
      <c r="J1310" s="318"/>
      <c r="K1310" s="87" t="n">
        <v>0</v>
      </c>
      <c r="L1310" s="56" t="n">
        <f aca="false">(Q1310+Q1309)/2</f>
        <v>248.728813165837</v>
      </c>
      <c r="M1310" s="56" t="n">
        <f aca="false">(P1310+P1309)/2</f>
        <v>423.0996045</v>
      </c>
      <c r="N1310" s="56" t="n">
        <f aca="false">(O1310+O1309)/2</f>
        <v>41.094</v>
      </c>
      <c r="O1310" s="87" t="n">
        <f aca="false">$O$204</f>
        <v>41.094</v>
      </c>
      <c r="P1310" s="87" t="n">
        <f aca="false">P1309</f>
        <v>423.0996045</v>
      </c>
      <c r="Q1310" s="87" t="n">
        <f aca="false">Q1309-K1310</f>
        <v>248.728813165837</v>
      </c>
      <c r="R1310" s="86" t="n">
        <f aca="false">S1310-0.5*K1310</f>
        <v>219.787953219999</v>
      </c>
      <c r="S1310" s="86" t="n">
        <f aca="false">S1309+K1310</f>
        <v>219.787953219999</v>
      </c>
      <c r="T1310" s="86"/>
      <c r="U1310" s="56" t="n">
        <f aca="false">R1310-$U$23</f>
        <v>151.309323353599</v>
      </c>
      <c r="V1310" s="56"/>
      <c r="W1310" s="56"/>
    </row>
    <row r="1311" customFormat="false" ht="12.75" hidden="false" customHeight="false" outlineLevel="0" collapsed="false">
      <c r="A1311" s="79"/>
      <c r="B1311" s="79"/>
      <c r="C1311" s="90"/>
      <c r="D1311" s="316"/>
      <c r="E1311" s="90"/>
      <c r="F1311" s="92"/>
      <c r="G1311" s="92"/>
      <c r="H1311" s="317"/>
      <c r="I1311" s="87"/>
      <c r="J1311" s="318"/>
      <c r="K1311" s="87" t="n">
        <f aca="false">0.122385+0.008798</f>
        <v>0.131183</v>
      </c>
      <c r="L1311" s="56" t="n">
        <f aca="false">(Q1311+Q1310)/2</f>
        <v>248.663221665837</v>
      </c>
      <c r="M1311" s="56" t="n">
        <f aca="false">(P1311+P1310)/2</f>
        <v>423.0996045</v>
      </c>
      <c r="N1311" s="56" t="n">
        <f aca="false">(O1311+O1310)/2</f>
        <v>41.094</v>
      </c>
      <c r="O1311" s="87" t="n">
        <f aca="false">$O$204</f>
        <v>41.094</v>
      </c>
      <c r="P1311" s="87" t="n">
        <f aca="false">P1310</f>
        <v>423.0996045</v>
      </c>
      <c r="Q1311" s="87" t="n">
        <f aca="false">Q1310-K1311</f>
        <v>248.597630165837</v>
      </c>
      <c r="R1311" s="86" t="n">
        <f aca="false">S1311-0.5*K1311</f>
        <v>219.853544719999</v>
      </c>
      <c r="S1311" s="86" t="n">
        <f aca="false">S1310+K1311</f>
        <v>219.919136219998</v>
      </c>
      <c r="T1311" s="86"/>
      <c r="U1311" s="56" t="n">
        <f aca="false">R1311-$U$23</f>
        <v>151.374914853599</v>
      </c>
      <c r="V1311" s="56"/>
      <c r="W1311" s="56"/>
    </row>
    <row r="1312" customFormat="false" ht="12.75" hidden="false" customHeight="false" outlineLevel="0" collapsed="false">
      <c r="A1312" s="79" t="s">
        <v>1109</v>
      </c>
      <c r="B1312" s="79" t="str">
        <f aca="false">B1279</f>
        <v>CSS</v>
      </c>
      <c r="C1312" s="79" t="s">
        <v>265</v>
      </c>
      <c r="D1312" s="325" t="n">
        <f aca="false">ROUND(10*R1312,0)</f>
        <v>2199</v>
      </c>
      <c r="E1312" s="90" t="s">
        <v>1146</v>
      </c>
      <c r="F1312" s="92" t="s">
        <v>754</v>
      </c>
      <c r="G1312" s="92" t="s">
        <v>304</v>
      </c>
      <c r="H1312" s="317" t="n">
        <v>50</v>
      </c>
      <c r="I1312" s="322"/>
      <c r="J1312" s="323"/>
      <c r="K1312" s="87" t="n">
        <v>0.057404</v>
      </c>
      <c r="L1312" s="56" t="n">
        <f aca="false">(Q1312+Q1311)/2</f>
        <v>248.568928165837</v>
      </c>
      <c r="M1312" s="56" t="n">
        <f aca="false">(P1312+P1311)/2</f>
        <v>423.0996045</v>
      </c>
      <c r="N1312" s="56" t="n">
        <f aca="false">(O1312+O1311)/2</f>
        <v>41.094</v>
      </c>
      <c r="O1312" s="87" t="n">
        <f aca="false">$O$204</f>
        <v>41.094</v>
      </c>
      <c r="P1312" s="87" t="n">
        <f aca="false">P1311</f>
        <v>423.0996045</v>
      </c>
      <c r="Q1312" s="87" t="n">
        <f aca="false">Q1311-K1312</f>
        <v>248.540226165837</v>
      </c>
      <c r="R1312" s="86" t="n">
        <f aca="false">S1312-0.5*K1312</f>
        <v>219.947838219998</v>
      </c>
      <c r="S1312" s="86" t="n">
        <f aca="false">S1311+K1312</f>
        <v>219.976540219998</v>
      </c>
      <c r="T1312" s="86"/>
      <c r="U1312" s="56" t="n">
        <f aca="false">R1312-$U$23</f>
        <v>151.469208353599</v>
      </c>
      <c r="V1312" s="56"/>
      <c r="W1312" s="56"/>
    </row>
    <row r="1313" customFormat="false" ht="12.75" hidden="false" customHeight="false" outlineLevel="0" collapsed="false">
      <c r="A1313" s="79"/>
      <c r="B1313" s="79"/>
      <c r="C1313" s="79"/>
      <c r="D1313" s="325"/>
      <c r="E1313" s="90"/>
      <c r="F1313" s="104"/>
      <c r="G1313" s="104"/>
      <c r="H1313" s="317"/>
      <c r="I1313" s="87"/>
      <c r="J1313" s="41"/>
      <c r="K1313" s="87" t="n">
        <f aca="false">0.097816+0.008798</f>
        <v>0.106614</v>
      </c>
      <c r="L1313" s="56" t="n">
        <f aca="false">(Q1313+Q1312)/2</f>
        <v>248.486919165837</v>
      </c>
      <c r="M1313" s="56" t="n">
        <f aca="false">(P1313+P1312)/2</f>
        <v>423.0996045</v>
      </c>
      <c r="N1313" s="56" t="n">
        <f aca="false">(O1313+O1312)/2</f>
        <v>41.094</v>
      </c>
      <c r="O1313" s="87" t="n">
        <f aca="false">$O$204</f>
        <v>41.094</v>
      </c>
      <c r="P1313" s="87" t="n">
        <f aca="false">P1312</f>
        <v>423.0996045</v>
      </c>
      <c r="Q1313" s="87" t="n">
        <f aca="false">Q1312-K1313</f>
        <v>248.433612165837</v>
      </c>
      <c r="R1313" s="86" t="n">
        <f aca="false">S1313-0.5*K1313</f>
        <v>220.029847219998</v>
      </c>
      <c r="S1313" s="86" t="n">
        <f aca="false">S1312+K1313</f>
        <v>220.083154219998</v>
      </c>
      <c r="T1313" s="86"/>
      <c r="U1313" s="56" t="n">
        <f aca="false">R1313-$U$23</f>
        <v>151.551217353599</v>
      </c>
      <c r="V1313" s="56"/>
      <c r="W1313" s="56"/>
    </row>
    <row r="1314" customFormat="false" ht="12.75" hidden="false" customHeight="false" outlineLevel="0" collapsed="false">
      <c r="A1314" s="79" t="s">
        <v>1109</v>
      </c>
      <c r="B1314" s="79" t="str">
        <f aca="false">B1279</f>
        <v>CSS</v>
      </c>
      <c r="C1314" s="79" t="s">
        <v>1065</v>
      </c>
      <c r="D1314" s="325" t="n">
        <f aca="false">ROUND(10*R1314,0)</f>
        <v>2202</v>
      </c>
      <c r="E1314" s="90" t="s">
        <v>1147</v>
      </c>
      <c r="F1314" s="92" t="s">
        <v>1062</v>
      </c>
      <c r="G1314" s="92" t="s">
        <v>1067</v>
      </c>
      <c r="H1314" s="317" t="n">
        <v>50</v>
      </c>
      <c r="I1314" s="87"/>
      <c r="J1314" s="318"/>
      <c r="K1314" s="86" t="n">
        <v>0.25</v>
      </c>
      <c r="L1314" s="56" t="n">
        <f aca="false">(Q1314+Q1313)/2</f>
        <v>248.308612165837</v>
      </c>
      <c r="M1314" s="56" t="n">
        <f aca="false">(P1314+P1313)/2</f>
        <v>423.0996045</v>
      </c>
      <c r="N1314" s="56" t="n">
        <f aca="false">(O1314+O1313)/2</f>
        <v>41.094</v>
      </c>
      <c r="O1314" s="87" t="n">
        <f aca="false">$O$204</f>
        <v>41.094</v>
      </c>
      <c r="P1314" s="87" t="n">
        <f aca="false">P1313</f>
        <v>423.0996045</v>
      </c>
      <c r="Q1314" s="87" t="n">
        <f aca="false">Q1313-K1314</f>
        <v>248.183612165837</v>
      </c>
      <c r="R1314" s="86" t="n">
        <f aca="false">S1314-0.5*K1314</f>
        <v>220.208154219998</v>
      </c>
      <c r="S1314" s="86" t="n">
        <f aca="false">S1313+K1314</f>
        <v>220.333154219998</v>
      </c>
      <c r="T1314" s="86"/>
      <c r="U1314" s="56" t="n">
        <f aca="false">R1314-$U$23</f>
        <v>151.729524353599</v>
      </c>
      <c r="V1314" s="56"/>
      <c r="W1314" s="56"/>
    </row>
    <row r="1315" customFormat="false" ht="12.75" hidden="false" customHeight="false" outlineLevel="0" collapsed="false">
      <c r="A1315" s="79"/>
      <c r="B1315" s="79"/>
      <c r="C1315" s="79"/>
      <c r="D1315" s="325"/>
      <c r="E1315" s="90"/>
      <c r="F1315" s="92"/>
      <c r="G1315" s="92"/>
      <c r="H1315" s="317"/>
      <c r="I1315" s="87"/>
      <c r="J1315" s="318"/>
      <c r="K1315" s="86" t="n">
        <v>0.135518</v>
      </c>
      <c r="L1315" s="56" t="n">
        <f aca="false">(Q1315+Q1314)/2</f>
        <v>248.115853165837</v>
      </c>
      <c r="M1315" s="56" t="n">
        <f aca="false">(P1315+P1314)/2</f>
        <v>423.0996045</v>
      </c>
      <c r="N1315" s="56" t="n">
        <f aca="false">(O1315+O1314)/2</f>
        <v>41.094</v>
      </c>
      <c r="O1315" s="87" t="n">
        <f aca="false">$O$204</f>
        <v>41.094</v>
      </c>
      <c r="P1315" s="87" t="n">
        <f aca="false">P1314</f>
        <v>423.0996045</v>
      </c>
      <c r="Q1315" s="87" t="n">
        <f aca="false">Q1314-K1315</f>
        <v>248.048094165837</v>
      </c>
      <c r="R1315" s="86" t="n">
        <f aca="false">S1315-0.5*K1315</f>
        <v>220.400913219998</v>
      </c>
      <c r="S1315" s="86" t="n">
        <f aca="false">S1314+K1315</f>
        <v>220.468672219998</v>
      </c>
      <c r="T1315" s="86"/>
      <c r="U1315" s="56" t="n">
        <f aca="false">R1315-$U$23</f>
        <v>151.922283353599</v>
      </c>
      <c r="V1315" s="56"/>
      <c r="W1315" s="56"/>
    </row>
    <row r="1316" customFormat="false" ht="12.75" hidden="false" customHeight="false" outlineLevel="0" collapsed="false">
      <c r="A1316" s="79"/>
      <c r="B1316" s="79"/>
      <c r="C1316" s="79"/>
      <c r="D1316" s="325"/>
      <c r="E1316" s="90"/>
      <c r="F1316" s="92"/>
      <c r="G1316" s="92"/>
      <c r="H1316" s="317"/>
      <c r="I1316" s="87"/>
      <c r="J1316" s="318"/>
      <c r="K1316" s="86" t="n">
        <v>0.1510235</v>
      </c>
      <c r="L1316" s="56" t="n">
        <f aca="false">(Q1316+Q1315)/2</f>
        <v>247.972582415837</v>
      </c>
      <c r="M1316" s="56" t="n">
        <f aca="false">(P1316+P1315)/2</f>
        <v>423.0996045</v>
      </c>
      <c r="N1316" s="56" t="n">
        <f aca="false">(O1316+O1315)/2</f>
        <v>41.094</v>
      </c>
      <c r="O1316" s="87" t="n">
        <f aca="false">$O$204</f>
        <v>41.094</v>
      </c>
      <c r="P1316" s="87" t="n">
        <f aca="false">P1315</f>
        <v>423.0996045</v>
      </c>
      <c r="Q1316" s="87" t="n">
        <f aca="false">Q1315-K1316</f>
        <v>247.897070665837</v>
      </c>
      <c r="R1316" s="86" t="n">
        <f aca="false">S1316-0.5*K1316</f>
        <v>220.544183969998</v>
      </c>
      <c r="S1316" s="86" t="n">
        <f aca="false">S1315+K1316</f>
        <v>220.619695719998</v>
      </c>
      <c r="T1316" s="86"/>
      <c r="U1316" s="56" t="n">
        <f aca="false">R1316-$U$23</f>
        <v>152.065554103599</v>
      </c>
      <c r="V1316" s="56"/>
      <c r="W1316" s="56"/>
    </row>
    <row r="1317" customFormat="false" ht="12.75" hidden="false" customHeight="false" outlineLevel="0" collapsed="false">
      <c r="A1317" s="79" t="s">
        <v>1109</v>
      </c>
      <c r="B1317" s="79" t="str">
        <f aca="false">B1279</f>
        <v>CSS</v>
      </c>
      <c r="C1317" s="79" t="s">
        <v>237</v>
      </c>
      <c r="D1317" s="325" t="n">
        <f aca="false">ROUND(10*R1317,0)</f>
        <v>2206</v>
      </c>
      <c r="E1317" s="90" t="s">
        <v>1148</v>
      </c>
      <c r="F1317" s="92" t="s">
        <v>260</v>
      </c>
      <c r="G1317" s="92" t="s">
        <v>1136</v>
      </c>
      <c r="H1317" s="317"/>
      <c r="I1317" s="322"/>
      <c r="J1317" s="318"/>
      <c r="K1317" s="86" t="n">
        <v>0</v>
      </c>
      <c r="L1317" s="56" t="n">
        <f aca="false">(Q1317+Q1316)/2</f>
        <v>247.897070665837</v>
      </c>
      <c r="M1317" s="56" t="n">
        <f aca="false">(P1317+P1316)/2</f>
        <v>423.0996045</v>
      </c>
      <c r="N1317" s="56" t="n">
        <f aca="false">(O1317+O1316)/2</f>
        <v>41.094</v>
      </c>
      <c r="O1317" s="87" t="n">
        <f aca="false">$O$204</f>
        <v>41.094</v>
      </c>
      <c r="P1317" s="87" t="n">
        <f aca="false">P1316</f>
        <v>423.0996045</v>
      </c>
      <c r="Q1317" s="87" t="n">
        <f aca="false">Q1316-K1317</f>
        <v>247.897070665837</v>
      </c>
      <c r="R1317" s="86" t="n">
        <f aca="false">S1317-0.5*K1317</f>
        <v>220.619695719998</v>
      </c>
      <c r="S1317" s="86" t="n">
        <f aca="false">S1316+K1317</f>
        <v>220.619695719998</v>
      </c>
      <c r="T1317" s="86"/>
      <c r="U1317" s="56" t="n">
        <f aca="false">R1317-$U$23</f>
        <v>152.141065853599</v>
      </c>
      <c r="V1317" s="56"/>
      <c r="W1317" s="56"/>
    </row>
    <row r="1318" customFormat="false" ht="12.75" hidden="false" customHeight="false" outlineLevel="0" collapsed="false">
      <c r="A1318" s="79" t="s">
        <v>1109</v>
      </c>
      <c r="B1318" s="79" t="str">
        <f aca="false">B1279</f>
        <v>CSS</v>
      </c>
      <c r="C1318" s="79" t="s">
        <v>603</v>
      </c>
      <c r="D1318" s="325" t="n">
        <f aca="false">ROUND(10*R1318,0)</f>
        <v>2206</v>
      </c>
      <c r="E1318" s="90" t="s">
        <v>1149</v>
      </c>
      <c r="F1318" s="92" t="s">
        <v>605</v>
      </c>
      <c r="G1318" s="92" t="s">
        <v>606</v>
      </c>
      <c r="H1318" s="317"/>
      <c r="I1318" s="87"/>
      <c r="J1318" s="318"/>
      <c r="K1318" s="86" t="n">
        <v>0</v>
      </c>
      <c r="L1318" s="56" t="n">
        <f aca="false">(Q1318+Q1317)/2</f>
        <v>247.897070665837</v>
      </c>
      <c r="M1318" s="56" t="n">
        <f aca="false">(P1318+P1317)/2</f>
        <v>423.0996045</v>
      </c>
      <c r="N1318" s="56" t="n">
        <f aca="false">(O1318+O1317)/2</f>
        <v>41.094</v>
      </c>
      <c r="O1318" s="87" t="n">
        <f aca="false">$O$204</f>
        <v>41.094</v>
      </c>
      <c r="P1318" s="87" t="n">
        <f aca="false">P1317</f>
        <v>423.0996045</v>
      </c>
      <c r="Q1318" s="87" t="n">
        <f aca="false">Q1317-K1318</f>
        <v>247.897070665837</v>
      </c>
      <c r="R1318" s="86" t="n">
        <f aca="false">S1318-0.5*K1318</f>
        <v>220.619695719998</v>
      </c>
      <c r="S1318" s="86" t="n">
        <f aca="false">S1317+K1318</f>
        <v>220.619695719998</v>
      </c>
      <c r="T1318" s="86"/>
      <c r="U1318" s="56" t="n">
        <f aca="false">R1318-$U$23</f>
        <v>152.141065853599</v>
      </c>
      <c r="V1318" s="56"/>
      <c r="W1318" s="56"/>
    </row>
    <row r="1319" customFormat="false" ht="12.75" hidden="false" customHeight="false" outlineLevel="0" collapsed="false">
      <c r="A1319" s="79"/>
      <c r="B1319" s="79"/>
      <c r="C1319" s="79"/>
      <c r="D1319" s="325"/>
      <c r="E1319" s="90"/>
      <c r="F1319" s="92"/>
      <c r="G1319" s="92"/>
      <c r="H1319" s="317"/>
      <c r="I1319" s="87"/>
      <c r="J1319" s="318"/>
      <c r="K1319" s="86" t="n">
        <v>0.2634585</v>
      </c>
      <c r="L1319" s="56" t="n">
        <f aca="false">(Q1319+Q1318)/2</f>
        <v>247.765341415837</v>
      </c>
      <c r="M1319" s="56" t="n">
        <f aca="false">(P1319+P1318)/2</f>
        <v>423.0996045</v>
      </c>
      <c r="N1319" s="56" t="n">
        <f aca="false">(O1319+O1318)/2</f>
        <v>41.094</v>
      </c>
      <c r="O1319" s="87" t="n">
        <f aca="false">$O$204</f>
        <v>41.094</v>
      </c>
      <c r="P1319" s="87" t="n">
        <f aca="false">P1318</f>
        <v>423.0996045</v>
      </c>
      <c r="Q1319" s="87" t="n">
        <f aca="false">Q1318-K1319</f>
        <v>247.633612165837</v>
      </c>
      <c r="R1319" s="86" t="n">
        <f aca="false">S1319-0.5*K1319</f>
        <v>220.751424969998</v>
      </c>
      <c r="S1319" s="86" t="n">
        <f aca="false">S1318+K1319</f>
        <v>220.883154219999</v>
      </c>
      <c r="T1319" s="86"/>
      <c r="U1319" s="56" t="n">
        <f aca="false">R1319-$U$23</f>
        <v>152.272795103599</v>
      </c>
      <c r="V1319" s="56"/>
      <c r="W1319" s="56"/>
    </row>
    <row r="1320" customFormat="false" ht="12.75" hidden="false" customHeight="false" outlineLevel="0" collapsed="false">
      <c r="A1320" s="79" t="s">
        <v>1109</v>
      </c>
      <c r="B1320" s="79" t="str">
        <f aca="false">B1279</f>
        <v>CSS</v>
      </c>
      <c r="C1320" s="79" t="s">
        <v>279</v>
      </c>
      <c r="D1320" s="325" t="n">
        <f aca="false">ROUND(10*R1320,0)</f>
        <v>2210</v>
      </c>
      <c r="E1320" s="90" t="s">
        <v>1150</v>
      </c>
      <c r="F1320" s="92" t="s">
        <v>1058</v>
      </c>
      <c r="G1320" s="92" t="s">
        <v>1059</v>
      </c>
      <c r="H1320" s="317" t="n">
        <v>50</v>
      </c>
      <c r="I1320" s="87"/>
      <c r="J1320" s="318"/>
      <c r="K1320" s="86" t="n">
        <v>0.2</v>
      </c>
      <c r="L1320" s="56" t="n">
        <f aca="false">(Q1320+Q1319)/2</f>
        <v>247.533612165837</v>
      </c>
      <c r="M1320" s="56" t="n">
        <f aca="false">(P1320+P1319)/2</f>
        <v>423.0996045</v>
      </c>
      <c r="N1320" s="56" t="n">
        <f aca="false">(O1320+O1319)/2</f>
        <v>41.094</v>
      </c>
      <c r="O1320" s="87" t="n">
        <f aca="false">$O$204</f>
        <v>41.094</v>
      </c>
      <c r="P1320" s="87" t="n">
        <f aca="false">P1319</f>
        <v>423.0996045</v>
      </c>
      <c r="Q1320" s="87" t="n">
        <f aca="false">Q1319-K1320</f>
        <v>247.433612165837</v>
      </c>
      <c r="R1320" s="86" t="n">
        <f aca="false">S1320-0.5*K1320</f>
        <v>220.983154219999</v>
      </c>
      <c r="S1320" s="86" t="n">
        <f aca="false">S1319+K1320</f>
        <v>221.083154219999</v>
      </c>
      <c r="T1320" s="86"/>
      <c r="U1320" s="56" t="n">
        <f aca="false">R1320-$U$23</f>
        <v>152.504524353599</v>
      </c>
      <c r="V1320" s="56"/>
      <c r="W1320" s="56"/>
    </row>
    <row r="1321" customFormat="false" ht="12.75" hidden="false" customHeight="false" outlineLevel="0" collapsed="false">
      <c r="A1321" s="79"/>
      <c r="B1321" s="79"/>
      <c r="C1321" s="79"/>
      <c r="D1321" s="328"/>
      <c r="E1321" s="90"/>
      <c r="F1321" s="92"/>
      <c r="G1321" s="92"/>
      <c r="H1321" s="317"/>
      <c r="I1321" s="322"/>
      <c r="J1321" s="318"/>
      <c r="K1321" s="86" t="n">
        <v>0.027106</v>
      </c>
      <c r="L1321" s="56" t="n">
        <f aca="false">(Q1321+Q1320)/2</f>
        <v>247.420059165837</v>
      </c>
      <c r="M1321" s="56" t="n">
        <f aca="false">(P1321+P1320)/2</f>
        <v>423.0996045</v>
      </c>
      <c r="N1321" s="56" t="n">
        <f aca="false">(O1321+O1320)/2</f>
        <v>41.094</v>
      </c>
      <c r="O1321" s="87" t="n">
        <f aca="false">$O$204</f>
        <v>41.094</v>
      </c>
      <c r="P1321" s="87" t="n">
        <f aca="false">P1320</f>
        <v>423.0996045</v>
      </c>
      <c r="Q1321" s="87" t="n">
        <f aca="false">Q1320-K1321</f>
        <v>247.406506165837</v>
      </c>
      <c r="R1321" s="86" t="n">
        <f aca="false">S1321-0.5*K1321</f>
        <v>221.096707219999</v>
      </c>
      <c r="S1321" s="86" t="n">
        <f aca="false">S1320+K1321</f>
        <v>221.110260219998</v>
      </c>
      <c r="T1321" s="86"/>
      <c r="U1321" s="56" t="n">
        <f aca="false">R1321-$U$23</f>
        <v>152.618077353599</v>
      </c>
      <c r="V1321" s="56"/>
      <c r="W1321" s="56"/>
    </row>
    <row r="1322" customFormat="false" ht="14.25" hidden="false" customHeight="true" outlineLevel="0" collapsed="false">
      <c r="A1322" s="79" t="s">
        <v>1109</v>
      </c>
      <c r="B1322" s="79" t="str">
        <f aca="false">B1279</f>
        <v>CSS</v>
      </c>
      <c r="C1322" s="90" t="s">
        <v>579</v>
      </c>
      <c r="D1322" s="316" t="n">
        <f aca="false">ROUND(10*R1322,0)</f>
        <v>2212</v>
      </c>
      <c r="E1322" s="90" t="s">
        <v>1151</v>
      </c>
      <c r="F1322" s="92" t="s">
        <v>1074</v>
      </c>
      <c r="G1322" s="92" t="s">
        <v>582</v>
      </c>
      <c r="H1322" s="317" t="n">
        <v>47.5</v>
      </c>
      <c r="I1322" s="87"/>
      <c r="J1322" s="318"/>
      <c r="K1322" s="87" t="n">
        <v>0.137</v>
      </c>
      <c r="L1322" s="56" t="n">
        <f aca="false">(Q1322+Q1321)/2</f>
        <v>247.338006165837</v>
      </c>
      <c r="M1322" s="56" t="n">
        <f aca="false">(P1322+P1321)/2</f>
        <v>423.0996045</v>
      </c>
      <c r="N1322" s="56" t="n">
        <f aca="false">(O1322+O1321)/2</f>
        <v>41.094</v>
      </c>
      <c r="O1322" s="87" t="n">
        <f aca="false">$O$204</f>
        <v>41.094</v>
      </c>
      <c r="P1322" s="87" t="n">
        <f aca="false">P1321</f>
        <v>423.0996045</v>
      </c>
      <c r="Q1322" s="87" t="n">
        <f aca="false">Q1321-K1322</f>
        <v>247.269506165837</v>
      </c>
      <c r="R1322" s="86" t="n">
        <f aca="false">S1322-0.5*K1322</f>
        <v>221.178760219999</v>
      </c>
      <c r="S1322" s="86" t="n">
        <f aca="false">S1321+K1322</f>
        <v>221.247260219998</v>
      </c>
      <c r="T1322" s="86"/>
      <c r="U1322" s="56" t="n">
        <f aca="false">R1322-$U$23</f>
        <v>152.700130353599</v>
      </c>
      <c r="V1322" s="56"/>
      <c r="W1322" s="56"/>
    </row>
    <row r="1323" customFormat="false" ht="12.75" hidden="false" customHeight="false" outlineLevel="0" collapsed="false">
      <c r="A1323" s="79"/>
      <c r="B1323" s="79"/>
      <c r="C1323" s="90"/>
      <c r="D1323" s="316"/>
      <c r="E1323" s="90"/>
      <c r="F1323" s="92"/>
      <c r="G1323" s="92"/>
      <c r="H1323" s="317"/>
      <c r="I1323" s="87"/>
      <c r="J1323" s="318"/>
      <c r="K1323" s="87" t="n">
        <v>0.085894</v>
      </c>
      <c r="L1323" s="56" t="n">
        <f aca="false">(Q1323+Q1322)/2</f>
        <v>247.226559165837</v>
      </c>
      <c r="M1323" s="56" t="n">
        <f aca="false">(P1323+P1322)/2</f>
        <v>423.0996045</v>
      </c>
      <c r="N1323" s="56" t="n">
        <f aca="false">(O1323+O1322)/2</f>
        <v>41.094</v>
      </c>
      <c r="O1323" s="87" t="n">
        <f aca="false">$O$204</f>
        <v>41.094</v>
      </c>
      <c r="P1323" s="87" t="n">
        <f aca="false">P1322</f>
        <v>423.0996045</v>
      </c>
      <c r="Q1323" s="87" t="n">
        <f aca="false">Q1322-K1323</f>
        <v>247.183612165837</v>
      </c>
      <c r="R1323" s="86" t="n">
        <f aca="false">S1323-0.5*K1323</f>
        <v>221.290207219999</v>
      </c>
      <c r="S1323" s="86" t="n">
        <f aca="false">S1322+K1323</f>
        <v>221.333154219998</v>
      </c>
      <c r="T1323" s="86"/>
      <c r="U1323" s="56" t="n">
        <f aca="false">R1323-$U$23</f>
        <v>152.811577353599</v>
      </c>
      <c r="V1323" s="56"/>
      <c r="W1323" s="56"/>
    </row>
    <row r="1324" customFormat="false" ht="12.75" hidden="false" customHeight="false" outlineLevel="0" collapsed="false">
      <c r="A1324" s="79" t="s">
        <v>1109</v>
      </c>
      <c r="B1324" s="79" t="str">
        <f aca="false">B1279</f>
        <v>CSS</v>
      </c>
      <c r="C1324" s="79" t="s">
        <v>1060</v>
      </c>
      <c r="D1324" s="325" t="n">
        <f aca="false">ROUND(10*R1324,0)</f>
        <v>2215</v>
      </c>
      <c r="E1324" s="90" t="s">
        <v>1152</v>
      </c>
      <c r="F1324" s="92" t="s">
        <v>1062</v>
      </c>
      <c r="G1324" s="92" t="s">
        <v>1063</v>
      </c>
      <c r="H1324" s="317" t="n">
        <v>50</v>
      </c>
      <c r="I1324" s="87"/>
      <c r="J1324" s="318"/>
      <c r="K1324" s="86" t="n">
        <v>0.25</v>
      </c>
      <c r="L1324" s="56" t="n">
        <f aca="false">(Q1324+Q1323)/2</f>
        <v>247.058612165837</v>
      </c>
      <c r="M1324" s="56" t="n">
        <f aca="false">(P1324+P1323)/2</f>
        <v>423.0996045</v>
      </c>
      <c r="N1324" s="56" t="n">
        <f aca="false">(O1324+O1323)/2</f>
        <v>41.094</v>
      </c>
      <c r="O1324" s="87" t="n">
        <f aca="false">$O$204</f>
        <v>41.094</v>
      </c>
      <c r="P1324" s="87" t="n">
        <f aca="false">P1323</f>
        <v>423.0996045</v>
      </c>
      <c r="Q1324" s="87" t="n">
        <f aca="false">Q1323-K1324</f>
        <v>246.933612165837</v>
      </c>
      <c r="R1324" s="86" t="n">
        <f aca="false">S1324-0.5*K1324</f>
        <v>221.458154219999</v>
      </c>
      <c r="S1324" s="86" t="n">
        <f aca="false">S1323+K1324</f>
        <v>221.583154219998</v>
      </c>
      <c r="T1324" s="86"/>
      <c r="U1324" s="56" t="n">
        <f aca="false">R1324-$U$23</f>
        <v>152.979524353599</v>
      </c>
      <c r="V1324" s="56"/>
      <c r="W1324" s="56"/>
    </row>
    <row r="1325" customFormat="false" ht="12.75" hidden="false" customHeight="false" outlineLevel="0" collapsed="false">
      <c r="A1325" s="79"/>
      <c r="B1325" s="79"/>
      <c r="C1325" s="79"/>
      <c r="D1325" s="325"/>
      <c r="E1325" s="90"/>
      <c r="F1325" s="92"/>
      <c r="G1325" s="92"/>
      <c r="H1325" s="317"/>
      <c r="I1325" s="87"/>
      <c r="J1325" s="318"/>
      <c r="K1325" s="86" t="n">
        <v>0.25</v>
      </c>
      <c r="L1325" s="56" t="n">
        <f aca="false">(Q1325+Q1324)/2</f>
        <v>246.808612165837</v>
      </c>
      <c r="M1325" s="56" t="n">
        <f aca="false">(P1325+P1324)/2</f>
        <v>423.0996045</v>
      </c>
      <c r="N1325" s="56" t="n">
        <f aca="false">(O1325+O1324)/2</f>
        <v>41.094</v>
      </c>
      <c r="O1325" s="87" t="n">
        <f aca="false">$O$204</f>
        <v>41.094</v>
      </c>
      <c r="P1325" s="87" t="n">
        <f aca="false">P1324</f>
        <v>423.0996045</v>
      </c>
      <c r="Q1325" s="87" t="n">
        <f aca="false">Q1324-K1325</f>
        <v>246.683612165837</v>
      </c>
      <c r="R1325" s="86" t="n">
        <f aca="false">S1325-0.5*K1325</f>
        <v>221.708154219999</v>
      </c>
      <c r="S1325" s="86" t="n">
        <f aca="false">S1324+K1325</f>
        <v>221.833154219998</v>
      </c>
      <c r="T1325" s="86"/>
      <c r="U1325" s="56" t="n">
        <f aca="false">R1325-$U$23</f>
        <v>153.229524353599</v>
      </c>
      <c r="V1325" s="56"/>
      <c r="W1325" s="56"/>
    </row>
    <row r="1326" customFormat="false" ht="12.75" hidden="false" customHeight="false" outlineLevel="0" collapsed="false">
      <c r="A1326" s="79" t="s">
        <v>1109</v>
      </c>
      <c r="B1326" s="79" t="str">
        <f aca="false">B1279</f>
        <v>CSS</v>
      </c>
      <c r="C1326" s="79" t="s">
        <v>1065</v>
      </c>
      <c r="D1326" s="325" t="n">
        <f aca="false">ROUND(10*R1326,0)</f>
        <v>2220</v>
      </c>
      <c r="E1326" s="90" t="s">
        <v>1153</v>
      </c>
      <c r="F1326" s="92" t="s">
        <v>1062</v>
      </c>
      <c r="G1326" s="92" t="s">
        <v>1067</v>
      </c>
      <c r="H1326" s="317" t="n">
        <v>50</v>
      </c>
      <c r="I1326" s="87"/>
      <c r="J1326" s="318"/>
      <c r="K1326" s="86" t="n">
        <v>0.25</v>
      </c>
      <c r="L1326" s="56" t="n">
        <f aca="false">(Q1326+Q1325)/2</f>
        <v>246.558612165837</v>
      </c>
      <c r="M1326" s="56" t="n">
        <f aca="false">(P1326+P1325)/2</f>
        <v>423.0996045</v>
      </c>
      <c r="N1326" s="56" t="n">
        <f aca="false">(O1326+O1325)/2</f>
        <v>41.094</v>
      </c>
      <c r="O1326" s="87" t="n">
        <f aca="false">$O$204</f>
        <v>41.094</v>
      </c>
      <c r="P1326" s="87" t="n">
        <f aca="false">P1325</f>
        <v>423.0996045</v>
      </c>
      <c r="Q1326" s="87" t="n">
        <f aca="false">Q1325-K1326</f>
        <v>246.433612165837</v>
      </c>
      <c r="R1326" s="86" t="n">
        <f aca="false">S1326-0.5*K1326</f>
        <v>221.958154219999</v>
      </c>
      <c r="S1326" s="86" t="n">
        <f aca="false">S1325+K1326</f>
        <v>222.083154219998</v>
      </c>
      <c r="T1326" s="86"/>
      <c r="U1326" s="56" t="n">
        <f aca="false">R1326-$U$23</f>
        <v>153.479524353599</v>
      </c>
      <c r="V1326" s="56"/>
      <c r="W1326" s="56"/>
    </row>
    <row r="1327" customFormat="false" ht="12.75" hidden="false" customHeight="false" outlineLevel="0" collapsed="false">
      <c r="A1327" s="79"/>
      <c r="B1327" s="79"/>
      <c r="C1327" s="79"/>
      <c r="D1327" s="325"/>
      <c r="E1327" s="90"/>
      <c r="F1327" s="92"/>
      <c r="G1327" s="92"/>
      <c r="H1327" s="317"/>
      <c r="I1327" s="87"/>
      <c r="J1327" s="318"/>
      <c r="K1327" s="86" t="n">
        <v>0</v>
      </c>
      <c r="L1327" s="56" t="n">
        <f aca="false">(Q1327+Q1326)/2</f>
        <v>246.433612165837</v>
      </c>
      <c r="M1327" s="56" t="n">
        <f aca="false">(P1327+P1326)/2</f>
        <v>423.0996045</v>
      </c>
      <c r="N1327" s="56" t="n">
        <f aca="false">(O1327+O1326)/2</f>
        <v>41.094</v>
      </c>
      <c r="O1327" s="87" t="n">
        <f aca="false">$O$204</f>
        <v>41.094</v>
      </c>
      <c r="P1327" s="87" t="n">
        <f aca="false">P1326</f>
        <v>423.0996045</v>
      </c>
      <c r="Q1327" s="87" t="n">
        <f aca="false">Q1326-K1327</f>
        <v>246.433612165837</v>
      </c>
      <c r="R1327" s="86" t="n">
        <f aca="false">S1327-0.5*K1327</f>
        <v>222.083154219998</v>
      </c>
      <c r="S1327" s="86" t="n">
        <f aca="false">S1326+K1327</f>
        <v>222.083154219998</v>
      </c>
      <c r="T1327" s="86"/>
      <c r="U1327" s="56" t="n">
        <f aca="false">R1327-$U$23</f>
        <v>153.604524353599</v>
      </c>
      <c r="V1327" s="56"/>
      <c r="W1327" s="56"/>
      <c r="AO1327" s="62"/>
    </row>
    <row r="1328" s="62" customFormat="true" ht="12.75" hidden="false" customHeight="false" outlineLevel="0" collapsed="false">
      <c r="A1328" s="90"/>
      <c r="B1328" s="90"/>
      <c r="C1328" s="90"/>
      <c r="D1328" s="316"/>
      <c r="E1328" s="90"/>
      <c r="F1328" s="92"/>
      <c r="G1328" s="92"/>
      <c r="H1328" s="317"/>
      <c r="I1328" s="322"/>
      <c r="J1328" s="318"/>
      <c r="K1328" s="87" t="n">
        <f aca="false">0.074011+0.008798</f>
        <v>0.082809</v>
      </c>
      <c r="L1328" s="56" t="n">
        <f aca="false">(Q1328+Q1327)/2</f>
        <v>246.392207665837</v>
      </c>
      <c r="M1328" s="56" t="n">
        <f aca="false">(P1328+P1327)/2</f>
        <v>423.0996045</v>
      </c>
      <c r="N1328" s="56" t="n">
        <f aca="false">(O1328+O1327)/2</f>
        <v>41.094</v>
      </c>
      <c r="O1328" s="87" t="n">
        <f aca="false">$O$204</f>
        <v>41.094</v>
      </c>
      <c r="P1328" s="87" t="n">
        <f aca="false">P1327</f>
        <v>423.0996045</v>
      </c>
      <c r="Q1328" s="87" t="n">
        <f aca="false">Q1327-K1328</f>
        <v>246.350803165837</v>
      </c>
      <c r="R1328" s="86" t="n">
        <f aca="false">S1328-0.5*K1328</f>
        <v>222.124558719999</v>
      </c>
      <c r="S1328" s="86" t="n">
        <f aca="false">S1327+K1328</f>
        <v>222.165963219998</v>
      </c>
      <c r="T1328" s="86"/>
      <c r="U1328" s="56" t="n">
        <f aca="false">R1328-$U$23</f>
        <v>153.645928853599</v>
      </c>
      <c r="V1328" s="222"/>
      <c r="W1328" s="222"/>
      <c r="AA1328" s="54"/>
      <c r="AB1328" s="54"/>
    </row>
    <row r="1329" s="62" customFormat="true" ht="12.75" hidden="false" customHeight="false" outlineLevel="0" collapsed="false">
      <c r="A1329" s="90" t="s">
        <v>1109</v>
      </c>
      <c r="B1329" s="90" t="str">
        <f aca="false">B1279</f>
        <v>CSS</v>
      </c>
      <c r="C1329" s="90" t="s">
        <v>265</v>
      </c>
      <c r="D1329" s="316" t="n">
        <f aca="false">ROUND(10*R1329,0)</f>
        <v>2222</v>
      </c>
      <c r="E1329" s="90" t="s">
        <v>1154</v>
      </c>
      <c r="F1329" s="92" t="s">
        <v>754</v>
      </c>
      <c r="G1329" s="92" t="s">
        <v>304</v>
      </c>
      <c r="H1329" s="317" t="n">
        <v>50</v>
      </c>
      <c r="I1329" s="87"/>
      <c r="J1329" s="318"/>
      <c r="K1329" s="87" t="n">
        <v>0.057404</v>
      </c>
      <c r="L1329" s="56" t="n">
        <f aca="false">(Q1329+Q1328)/2</f>
        <v>246.322101165837</v>
      </c>
      <c r="M1329" s="56" t="n">
        <f aca="false">(P1329+P1328)/2</f>
        <v>423.0996045</v>
      </c>
      <c r="N1329" s="56" t="n">
        <f aca="false">(O1329+O1328)/2</f>
        <v>41.094</v>
      </c>
      <c r="O1329" s="87" t="n">
        <f aca="false">$O$204</f>
        <v>41.094</v>
      </c>
      <c r="P1329" s="87" t="n">
        <f aca="false">P1328</f>
        <v>423.0996045</v>
      </c>
      <c r="Q1329" s="87" t="n">
        <f aca="false">Q1328-K1329</f>
        <v>246.293399165837</v>
      </c>
      <c r="R1329" s="86" t="n">
        <f aca="false">S1329-0.5*K1329</f>
        <v>222.194665219998</v>
      </c>
      <c r="S1329" s="86" t="n">
        <f aca="false">S1328+K1329</f>
        <v>222.223367219999</v>
      </c>
      <c r="T1329" s="86"/>
      <c r="U1329" s="56" t="n">
        <f aca="false">R1329-$U$23</f>
        <v>153.716035353599</v>
      </c>
      <c r="V1329" s="222"/>
      <c r="W1329" s="222"/>
      <c r="AA1329" s="54"/>
      <c r="AB1329" s="54"/>
      <c r="AO1329" s="41"/>
    </row>
    <row r="1330" customFormat="false" ht="12.75" hidden="false" customHeight="false" outlineLevel="0" collapsed="false">
      <c r="A1330" s="79"/>
      <c r="B1330" s="79"/>
      <c r="C1330" s="315"/>
      <c r="D1330" s="316"/>
      <c r="E1330" s="90"/>
      <c r="F1330" s="104"/>
      <c r="G1330" s="92"/>
      <c r="H1330" s="317"/>
      <c r="I1330" s="87"/>
      <c r="J1330" s="318"/>
      <c r="K1330" s="86" t="n">
        <v>0.008798</v>
      </c>
      <c r="L1330" s="56" t="n">
        <f aca="false">(Q1330+Q1329)/2</f>
        <v>246.289000165837</v>
      </c>
      <c r="M1330" s="56" t="n">
        <f aca="false">(P1330+P1329)/2</f>
        <v>423.0996045</v>
      </c>
      <c r="N1330" s="56" t="n">
        <f aca="false">(O1330+O1329)/2</f>
        <v>41.094</v>
      </c>
      <c r="O1330" s="87" t="n">
        <f aca="false">$O$204</f>
        <v>41.094</v>
      </c>
      <c r="P1330" s="87" t="n">
        <f aca="false">P1329</f>
        <v>423.0996045</v>
      </c>
      <c r="Q1330" s="87" t="n">
        <f aca="false">Q1329-K1330</f>
        <v>246.284601165837</v>
      </c>
      <c r="R1330" s="86" t="n">
        <f aca="false">S1330-0.5*K1330</f>
        <v>222.227766219999</v>
      </c>
      <c r="S1330" s="86" t="n">
        <f aca="false">S1329+K1330</f>
        <v>222.232165219999</v>
      </c>
      <c r="T1330" s="86"/>
      <c r="U1330" s="56" t="n">
        <f aca="false">R1330-$U$23</f>
        <v>153.749136353599</v>
      </c>
      <c r="V1330" s="56"/>
      <c r="W1330" s="56"/>
    </row>
    <row r="1331" customFormat="false" ht="12.75" hidden="false" customHeight="false" outlineLevel="0" collapsed="false">
      <c r="A1331" s="104"/>
      <c r="B1331" s="79"/>
      <c r="C1331" s="90"/>
      <c r="D1331" s="316"/>
      <c r="E1331" s="90"/>
      <c r="F1331" s="92"/>
      <c r="G1331" s="92" t="s">
        <v>300</v>
      </c>
      <c r="H1331" s="317"/>
      <c r="I1331" s="322"/>
      <c r="J1331" s="318"/>
      <c r="K1331" s="87" t="n">
        <v>0.094699</v>
      </c>
      <c r="L1331" s="56" t="n">
        <f aca="false">(Q1331+Q1330)/2</f>
        <v>246.237251665837</v>
      </c>
      <c r="M1331" s="56" t="n">
        <f aca="false">(P1331+P1330)/2</f>
        <v>423.0996045</v>
      </c>
      <c r="N1331" s="56" t="n">
        <f aca="false">(O1331+O1330)/2</f>
        <v>41.094</v>
      </c>
      <c r="O1331" s="87" t="n">
        <f aca="false">$O$204</f>
        <v>41.094</v>
      </c>
      <c r="P1331" s="87" t="n">
        <f aca="false">P1330</f>
        <v>423.0996045</v>
      </c>
      <c r="Q1331" s="87" t="n">
        <f aca="false">Q1330-K1331</f>
        <v>246.189902165837</v>
      </c>
      <c r="R1331" s="86" t="n">
        <f aca="false">S1331-0.5*K1331</f>
        <v>222.279514719999</v>
      </c>
      <c r="S1331" s="86" t="n">
        <f aca="false">S1330+K1331</f>
        <v>222.326864219998</v>
      </c>
      <c r="T1331" s="356" t="s">
        <v>1155</v>
      </c>
      <c r="U1331" s="56" t="n">
        <f aca="false">R1331-$U$23</f>
        <v>153.800884853599</v>
      </c>
      <c r="V1331" s="56"/>
      <c r="W1331" s="56"/>
    </row>
    <row r="1332" customFormat="false" ht="12.75" hidden="false" customHeight="false" outlineLevel="0" collapsed="false">
      <c r="A1332" s="79" t="s">
        <v>1109</v>
      </c>
      <c r="B1332" s="79" t="str">
        <f aca="false">B1279</f>
        <v>CSS</v>
      </c>
      <c r="C1332" s="90" t="s">
        <v>579</v>
      </c>
      <c r="D1332" s="316" t="n">
        <f aca="false">ROUND(10*R1332,0)</f>
        <v>2223</v>
      </c>
      <c r="E1332" s="90" t="s">
        <v>1156</v>
      </c>
      <c r="F1332" s="92" t="s">
        <v>1074</v>
      </c>
      <c r="G1332" s="92" t="s">
        <v>582</v>
      </c>
      <c r="H1332" s="317" t="n">
        <v>47.5</v>
      </c>
      <c r="I1332" s="322"/>
      <c r="J1332" s="323"/>
      <c r="K1332" s="87" t="n">
        <v>0</v>
      </c>
      <c r="L1332" s="56" t="n">
        <f aca="false">(Q1332+Q1331)/2</f>
        <v>246.189902165837</v>
      </c>
      <c r="M1332" s="56" t="n">
        <f aca="false">(P1332+P1331)/2</f>
        <v>423.0996045</v>
      </c>
      <c r="N1332" s="56" t="n">
        <f aca="false">(O1332+O1331)/2</f>
        <v>41.094</v>
      </c>
      <c r="O1332" s="87" t="n">
        <f aca="false">$O$204</f>
        <v>41.094</v>
      </c>
      <c r="P1332" s="87" t="n">
        <f aca="false">P1331</f>
        <v>423.0996045</v>
      </c>
      <c r="Q1332" s="87" t="n">
        <f aca="false">Q1331-K1332</f>
        <v>246.189902165837</v>
      </c>
      <c r="R1332" s="86" t="n">
        <f aca="false">S1332-0.5*K1332</f>
        <v>222.326864219998</v>
      </c>
      <c r="S1332" s="86" t="n">
        <f aca="false">S1331+K1332</f>
        <v>222.326864219998</v>
      </c>
      <c r="T1332" s="86"/>
      <c r="U1332" s="56" t="n">
        <f aca="false">R1332-$U$23</f>
        <v>153.848234353599</v>
      </c>
      <c r="V1332" s="56"/>
      <c r="W1332" s="56"/>
    </row>
    <row r="1333" customFormat="false" ht="12.75" hidden="false" customHeight="false" outlineLevel="0" collapsed="false">
      <c r="A1333" s="79"/>
      <c r="B1333" s="79"/>
      <c r="C1333" s="90"/>
      <c r="D1333" s="316"/>
      <c r="E1333" s="90"/>
      <c r="F1333" s="92"/>
      <c r="G1333" s="92" t="s">
        <v>700</v>
      </c>
      <c r="H1333" s="317"/>
      <c r="I1333" s="87"/>
      <c r="J1333" s="318"/>
      <c r="K1333" s="87" t="n">
        <v>0.145282</v>
      </c>
      <c r="L1333" s="56" t="n">
        <f aca="false">(Q1333+Q1332)/2</f>
        <v>246.117261165837</v>
      </c>
      <c r="M1333" s="56" t="n">
        <f aca="false">(P1333+P1332)/2</f>
        <v>423.0996045</v>
      </c>
      <c r="N1333" s="56" t="n">
        <f aca="false">(O1333+O1332)/2</f>
        <v>41.094</v>
      </c>
      <c r="O1333" s="87" t="n">
        <f aca="false">$O$204</f>
        <v>41.094</v>
      </c>
      <c r="P1333" s="87" t="n">
        <f aca="false">P1332</f>
        <v>423.0996045</v>
      </c>
      <c r="Q1333" s="87" t="n">
        <f aca="false">Q1332-K1333</f>
        <v>246.044620165837</v>
      </c>
      <c r="R1333" s="86" t="n">
        <f aca="false">S1333-0.5*K1333</f>
        <v>222.399505219999</v>
      </c>
      <c r="S1333" s="86" t="n">
        <f aca="false">S1332+K1333</f>
        <v>222.472146219999</v>
      </c>
      <c r="T1333" s="86"/>
      <c r="U1333" s="56" t="n">
        <f aca="false">R1333-$U$23</f>
        <v>153.920875353599</v>
      </c>
      <c r="V1333" s="56"/>
      <c r="W1333" s="56"/>
    </row>
    <row r="1334" customFormat="false" ht="12.75" hidden="false" customHeight="false" outlineLevel="0" collapsed="false">
      <c r="A1334" s="79" t="s">
        <v>1109</v>
      </c>
      <c r="B1334" s="79" t="str">
        <f aca="false">B1279</f>
        <v>CSS</v>
      </c>
      <c r="C1334" s="90" t="s">
        <v>376</v>
      </c>
      <c r="D1334" s="316" t="n">
        <f aca="false">ROUND(10*R1334,0)</f>
        <v>2225</v>
      </c>
      <c r="E1334" s="90" t="s">
        <v>1157</v>
      </c>
      <c r="F1334" s="92" t="s">
        <v>506</v>
      </c>
      <c r="G1334" s="92" t="s">
        <v>530</v>
      </c>
      <c r="H1334" s="317"/>
      <c r="I1334" s="87"/>
      <c r="J1334" s="318" t="n">
        <v>1.356008</v>
      </c>
      <c r="K1334" s="87" t="n">
        <v>0</v>
      </c>
      <c r="L1334" s="56" t="n">
        <f aca="false">(Q1334+Q1333)/2</f>
        <v>246.044620165837</v>
      </c>
      <c r="M1334" s="56" t="n">
        <f aca="false">(P1334+P1333)/2</f>
        <v>423.0996045</v>
      </c>
      <c r="N1334" s="56" t="n">
        <f aca="false">(O1334+O1333)/2</f>
        <v>41.094</v>
      </c>
      <c r="O1334" s="87" t="n">
        <f aca="false">$O$204</f>
        <v>41.094</v>
      </c>
      <c r="P1334" s="87" t="n">
        <f aca="false">P1333</f>
        <v>423.0996045</v>
      </c>
      <c r="Q1334" s="87" t="n">
        <f aca="false">Q1333-K1334</f>
        <v>246.044620165837</v>
      </c>
      <c r="R1334" s="86" t="n">
        <f aca="false">S1334-0.5*K1334</f>
        <v>222.472146219999</v>
      </c>
      <c r="S1334" s="86" t="n">
        <f aca="false">S1333+K1334</f>
        <v>222.472146219999</v>
      </c>
      <c r="T1334" s="86"/>
      <c r="U1334" s="56" t="n">
        <f aca="false">R1334-$U$23</f>
        <v>153.993516353599</v>
      </c>
      <c r="V1334" s="56"/>
      <c r="W1334" s="56"/>
    </row>
    <row r="1335" customFormat="false" ht="12.75" hidden="false" customHeight="false" outlineLevel="0" collapsed="false">
      <c r="A1335" s="79"/>
      <c r="B1335" s="79"/>
      <c r="C1335" s="90"/>
      <c r="D1335" s="316"/>
      <c r="E1335" s="90"/>
      <c r="F1335" s="92"/>
      <c r="G1335" s="92" t="s">
        <v>700</v>
      </c>
      <c r="H1335" s="317"/>
      <c r="I1335" s="87"/>
      <c r="J1335" s="318" t="n">
        <f aca="false">J1334+J1355</f>
        <v>1.356008</v>
      </c>
      <c r="K1335" s="87" t="n">
        <v>0</v>
      </c>
      <c r="L1335" s="56" t="n">
        <f aca="false">(Q1335+Q1334)/2</f>
        <v>246.044620165837</v>
      </c>
      <c r="M1335" s="56" t="n">
        <f aca="false">(P1335+P1334)/2</f>
        <v>423.0996045</v>
      </c>
      <c r="N1335" s="56" t="n">
        <f aca="false">(O1335+O1334)/2</f>
        <v>41.094</v>
      </c>
      <c r="O1335" s="87" t="n">
        <f aca="false">$O$204</f>
        <v>41.094</v>
      </c>
      <c r="P1335" s="87" t="n">
        <f aca="false">P1334</f>
        <v>423.0996045</v>
      </c>
      <c r="Q1335" s="87" t="n">
        <f aca="false">Q1334-K1335</f>
        <v>246.044620165837</v>
      </c>
      <c r="R1335" s="86" t="n">
        <f aca="false">S1335-0.5*K1335</f>
        <v>222.472146219999</v>
      </c>
      <c r="S1335" s="86" t="n">
        <f aca="false">S1334+K1335</f>
        <v>222.472146219999</v>
      </c>
      <c r="T1335" s="86"/>
      <c r="U1335" s="56" t="n">
        <f aca="false">R1335-$U$23</f>
        <v>153.993516353599</v>
      </c>
      <c r="V1335" s="56"/>
      <c r="W1335" s="56"/>
    </row>
    <row r="1336" customFormat="false" ht="12.75" hidden="false" customHeight="false" outlineLevel="0" collapsed="false">
      <c r="A1336" s="90" t="s">
        <v>1109</v>
      </c>
      <c r="B1336" s="90" t="str">
        <f aca="false">B1279</f>
        <v>CSS</v>
      </c>
      <c r="C1336" s="90" t="s">
        <v>496</v>
      </c>
      <c r="D1336" s="316" t="n">
        <f aca="false">ROUND(10*R1336,0)</f>
        <v>2225</v>
      </c>
      <c r="E1336" s="90" t="s">
        <v>1158</v>
      </c>
      <c r="F1336" s="92" t="s">
        <v>573</v>
      </c>
      <c r="G1336" s="92" t="s">
        <v>574</v>
      </c>
      <c r="H1336" s="357"/>
      <c r="I1336" s="322"/>
      <c r="J1336" s="318"/>
      <c r="K1336" s="87" t="n">
        <v>0</v>
      </c>
      <c r="L1336" s="56" t="n">
        <f aca="false">(Q1336+Q1335)/2</f>
        <v>246.044620165837</v>
      </c>
      <c r="M1336" s="56" t="n">
        <f aca="false">(P1336+P1335)/2</f>
        <v>423.0996045</v>
      </c>
      <c r="N1336" s="56" t="n">
        <f aca="false">(O1336+O1335)/2</f>
        <v>41.094</v>
      </c>
      <c r="O1336" s="87" t="n">
        <f aca="false">$O$204</f>
        <v>41.094</v>
      </c>
      <c r="P1336" s="87" t="n">
        <f aca="false">P1335</f>
        <v>423.0996045</v>
      </c>
      <c r="Q1336" s="87" t="n">
        <f aca="false">Q1335-K1336</f>
        <v>246.044620165837</v>
      </c>
      <c r="R1336" s="86" t="n">
        <f aca="false">S1336-0.5*K1336</f>
        <v>222.472146219999</v>
      </c>
      <c r="S1336" s="86" t="n">
        <f aca="false">S1335+K1336</f>
        <v>222.472146219999</v>
      </c>
      <c r="T1336" s="86"/>
      <c r="U1336" s="56" t="n">
        <f aca="false">R1336-$U$23</f>
        <v>153.993516353599</v>
      </c>
      <c r="V1336" s="56"/>
      <c r="W1336" s="56"/>
      <c r="AO1336" s="254"/>
    </row>
    <row r="1337" s="254" customFormat="true" ht="12.75" hidden="false" customHeight="false" outlineLevel="0" collapsed="false">
      <c r="A1337" s="358" t="s">
        <v>1159</v>
      </c>
      <c r="B1337" s="90"/>
      <c r="C1337" s="90"/>
      <c r="D1337" s="316"/>
      <c r="E1337" s="90"/>
      <c r="F1337" s="92"/>
      <c r="G1337" s="92"/>
      <c r="H1337" s="341"/>
      <c r="I1337" s="322"/>
      <c r="J1337" s="318"/>
      <c r="K1337" s="87" t="n">
        <v>0</v>
      </c>
      <c r="L1337" s="56" t="n">
        <f aca="false">(Q1337+Q1336)/2</f>
        <v>246.044620165837</v>
      </c>
      <c r="M1337" s="56" t="n">
        <f aca="false">(P1337+P1336)/2</f>
        <v>423.0996045</v>
      </c>
      <c r="N1337" s="56" t="n">
        <f aca="false">(O1337+O1336)/2</f>
        <v>41.094</v>
      </c>
      <c r="O1337" s="87" t="n">
        <f aca="false">$O$204</f>
        <v>41.094</v>
      </c>
      <c r="P1337" s="87" t="n">
        <f aca="false">P1336</f>
        <v>423.0996045</v>
      </c>
      <c r="Q1337" s="87" t="n">
        <f aca="false">Q1336-K1337</f>
        <v>246.044620165837</v>
      </c>
      <c r="R1337" s="87" t="n">
        <f aca="false">S1337-0.5*K1337</f>
        <v>222.472146219999</v>
      </c>
      <c r="S1337" s="87" t="n">
        <f aca="false">S1336+K1337</f>
        <v>222.472146219999</v>
      </c>
      <c r="T1337" s="87"/>
      <c r="U1337" s="222" t="n">
        <f aca="false">R1337-$U$23</f>
        <v>153.993516353599</v>
      </c>
      <c r="V1337" s="222"/>
      <c r="W1337" s="359"/>
      <c r="AA1337" s="360"/>
      <c r="AB1337" s="360"/>
      <c r="AO1337" s="41"/>
    </row>
    <row r="1338" customFormat="false" ht="12.75" hidden="false" customHeight="false" outlineLevel="0" collapsed="false">
      <c r="A1338" s="79"/>
      <c r="B1338" s="79"/>
      <c r="C1338" s="90"/>
      <c r="D1338" s="316"/>
      <c r="E1338" s="90"/>
      <c r="F1338" s="92"/>
      <c r="G1338" s="92" t="s">
        <v>300</v>
      </c>
      <c r="H1338" s="355"/>
      <c r="I1338" s="87"/>
      <c r="J1338" s="318"/>
      <c r="K1338" s="87" t="n">
        <v>0.131216</v>
      </c>
      <c r="L1338" s="56" t="n">
        <f aca="false">(Q1338+Q1337)/2</f>
        <v>245.979012165837</v>
      </c>
      <c r="M1338" s="56" t="n">
        <f aca="false">(P1338+P1337)/2</f>
        <v>423.0996045</v>
      </c>
      <c r="N1338" s="56" t="n">
        <f aca="false">(O1338+O1337)/2</f>
        <v>41.094</v>
      </c>
      <c r="O1338" s="87" t="n">
        <f aca="false">$O$204</f>
        <v>41.094</v>
      </c>
      <c r="P1338" s="87" t="n">
        <f aca="false">P1337</f>
        <v>423.0996045</v>
      </c>
      <c r="Q1338" s="87" t="n">
        <f aca="false">Q1337-K1338</f>
        <v>245.913404165837</v>
      </c>
      <c r="R1338" s="87" t="n">
        <f aca="false">S1338-0.5*K1338</f>
        <v>222.537754219998</v>
      </c>
      <c r="S1338" s="87" t="n">
        <f aca="false">S1337+K1338</f>
        <v>222.603362219998</v>
      </c>
      <c r="T1338" s="87"/>
      <c r="U1338" s="222" t="n">
        <f aca="false">R1338-$U$23</f>
        <v>154.059124353599</v>
      </c>
      <c r="V1338" s="222"/>
      <c r="W1338" s="56"/>
    </row>
    <row r="1339" customFormat="false" ht="12.75" hidden="false" customHeight="false" outlineLevel="0" collapsed="false">
      <c r="A1339" s="361" t="s">
        <v>1109</v>
      </c>
      <c r="B1339" s="361" t="s">
        <v>1160</v>
      </c>
      <c r="C1339" s="361" t="s">
        <v>265</v>
      </c>
      <c r="D1339" s="362" t="n">
        <f aca="false">ROUND(10*R1339,0)</f>
        <v>2226</v>
      </c>
      <c r="E1339" s="363" t="s">
        <v>1161</v>
      </c>
      <c r="F1339" s="364" t="s">
        <v>265</v>
      </c>
      <c r="G1339" s="364" t="s">
        <v>304</v>
      </c>
      <c r="H1339" s="365" t="s">
        <v>1162</v>
      </c>
      <c r="I1339" s="119"/>
      <c r="J1339" s="151"/>
      <c r="K1339" s="119" t="n">
        <v>0</v>
      </c>
      <c r="L1339" s="56" t="n">
        <f aca="false">(Q1339+Q1338)/2</f>
        <v>245.913404165837</v>
      </c>
      <c r="M1339" s="56" t="n">
        <f aca="false">(P1339+P1338)/2</f>
        <v>423.0996045</v>
      </c>
      <c r="N1339" s="56" t="n">
        <f aca="false">(O1339+O1338)/2</f>
        <v>41.094</v>
      </c>
      <c r="O1339" s="119" t="n">
        <f aca="false">$O$204</f>
        <v>41.094</v>
      </c>
      <c r="P1339" s="119" t="n">
        <f aca="false">P1338</f>
        <v>423.0996045</v>
      </c>
      <c r="Q1339" s="119" t="n">
        <f aca="false">Q1338-K1339</f>
        <v>245.913404165837</v>
      </c>
      <c r="R1339" s="119" t="n">
        <f aca="false">S1339-0.5*K1339</f>
        <v>222.603362219998</v>
      </c>
      <c r="S1339" s="119" t="n">
        <f aca="false">S1338+K1339</f>
        <v>222.603362219998</v>
      </c>
      <c r="T1339" s="119" t="n">
        <f aca="false">T1340+T1341</f>
        <v>1.975607</v>
      </c>
      <c r="U1339" s="222" t="n">
        <f aca="false">R1339-$U$23</f>
        <v>154.124732353599</v>
      </c>
      <c r="V1339" s="222"/>
      <c r="W1339" s="56"/>
    </row>
    <row r="1340" customFormat="false" ht="12.75" hidden="false" customHeight="false" outlineLevel="0" collapsed="false">
      <c r="A1340" s="120"/>
      <c r="B1340" s="120"/>
      <c r="C1340" s="120"/>
      <c r="D1340" s="366"/>
      <c r="E1340" s="127"/>
      <c r="F1340" s="146"/>
      <c r="G1340" s="146"/>
      <c r="H1340" s="367" t="n">
        <f aca="false">1.76*25.4</f>
        <v>44.704</v>
      </c>
      <c r="I1340" s="119"/>
      <c r="J1340" s="151"/>
      <c r="K1340" s="119" t="n">
        <v>0.0107830000000001</v>
      </c>
      <c r="L1340" s="56" t="n">
        <f aca="false">(Q1340+Q1339)/2</f>
        <v>245.908012665837</v>
      </c>
      <c r="M1340" s="56" t="n">
        <f aca="false">(P1340+P1339)/2</f>
        <v>423.0996045</v>
      </c>
      <c r="N1340" s="56" t="n">
        <f aca="false">(O1340+O1339)/2</f>
        <v>41.094</v>
      </c>
      <c r="O1340" s="119" t="n">
        <f aca="false">$O$204</f>
        <v>41.094</v>
      </c>
      <c r="P1340" s="119" t="n">
        <f aca="false">P1339</f>
        <v>423.0996045</v>
      </c>
      <c r="Q1340" s="119" t="n">
        <f aca="false">Q1339-K1340</f>
        <v>245.902621165837</v>
      </c>
      <c r="R1340" s="119" t="n">
        <f aca="false">S1340-0.5*K1340</f>
        <v>222.608753719998</v>
      </c>
      <c r="S1340" s="119" t="n">
        <f aca="false">S1339+K1340</f>
        <v>222.614145219999</v>
      </c>
      <c r="T1340" s="119" t="n">
        <v>1.140205</v>
      </c>
      <c r="U1340" s="222" t="n">
        <f aca="false">R1340-$U$23</f>
        <v>154.130123853599</v>
      </c>
      <c r="V1340" s="222"/>
      <c r="W1340" s="56"/>
    </row>
    <row r="1341" customFormat="false" ht="12.75" hidden="false" customHeight="false" outlineLevel="0" collapsed="false">
      <c r="A1341" s="120" t="s">
        <v>1109</v>
      </c>
      <c r="B1341" s="120" t="s">
        <v>1160</v>
      </c>
      <c r="C1341" s="120" t="s">
        <v>1163</v>
      </c>
      <c r="D1341" s="366" t="n">
        <f aca="false">ROUND(10*R1341,0)</f>
        <v>2226</v>
      </c>
      <c r="E1341" s="127" t="s">
        <v>1164</v>
      </c>
      <c r="F1341" s="146" t="s">
        <v>1165</v>
      </c>
      <c r="G1341" s="146" t="s">
        <v>1166</v>
      </c>
      <c r="H1341" s="119"/>
      <c r="I1341" s="119"/>
      <c r="J1341" s="151"/>
      <c r="K1341" s="119" t="n">
        <v>0</v>
      </c>
      <c r="L1341" s="56" t="n">
        <f aca="false">(Q1341+Q1340)/2</f>
        <v>245.902621165837</v>
      </c>
      <c r="M1341" s="56" t="n">
        <f aca="false">(P1341+P1340)/2</f>
        <v>423.0996045</v>
      </c>
      <c r="N1341" s="56" t="n">
        <f aca="false">(O1341+O1340)/2</f>
        <v>41.094</v>
      </c>
      <c r="O1341" s="119" t="n">
        <f aca="false">$O$204</f>
        <v>41.094</v>
      </c>
      <c r="P1341" s="119" t="n">
        <f aca="false">P1340</f>
        <v>423.0996045</v>
      </c>
      <c r="Q1341" s="119" t="n">
        <f aca="false">Q1340-K1341</f>
        <v>245.902621165837</v>
      </c>
      <c r="R1341" s="119" t="n">
        <f aca="false">S1341-0.5*K1341</f>
        <v>222.614145219999</v>
      </c>
      <c r="S1341" s="119" t="n">
        <f aca="false">S1340+K1341</f>
        <v>222.614145219999</v>
      </c>
      <c r="T1341" s="119" t="n">
        <v>0.835402</v>
      </c>
      <c r="U1341" s="222" t="n">
        <f aca="false">R1341-$U$23</f>
        <v>154.135515353599</v>
      </c>
      <c r="V1341" s="222"/>
      <c r="W1341" s="56"/>
    </row>
    <row r="1342" customFormat="false" ht="12.75" hidden="false" customHeight="false" outlineLevel="0" collapsed="false">
      <c r="A1342" s="120" t="s">
        <v>1109</v>
      </c>
      <c r="B1342" s="120" t="s">
        <v>1160</v>
      </c>
      <c r="C1342" s="120" t="s">
        <v>1163</v>
      </c>
      <c r="D1342" s="366" t="n">
        <f aca="false">D1341+1</f>
        <v>2227</v>
      </c>
      <c r="E1342" s="127" t="s">
        <v>1167</v>
      </c>
      <c r="F1342" s="146" t="s">
        <v>1165</v>
      </c>
      <c r="G1342" s="146" t="s">
        <v>1168</v>
      </c>
      <c r="H1342" s="149"/>
      <c r="I1342" s="119"/>
      <c r="J1342" s="151"/>
      <c r="K1342" s="149" t="n">
        <v>0.072</v>
      </c>
      <c r="L1342" s="56" t="n">
        <f aca="false">(Q1342+Q1341)/2</f>
        <v>245.866621165837</v>
      </c>
      <c r="M1342" s="56" t="n">
        <f aca="false">(P1342+P1341)/2</f>
        <v>423.0996045</v>
      </c>
      <c r="N1342" s="56" t="n">
        <f aca="false">(O1342+O1341)/2</f>
        <v>41.094</v>
      </c>
      <c r="O1342" s="119" t="n">
        <f aca="false">$O$204</f>
        <v>41.094</v>
      </c>
      <c r="P1342" s="119" t="n">
        <f aca="false">P1341</f>
        <v>423.0996045</v>
      </c>
      <c r="Q1342" s="119" t="n">
        <f aca="false">Q1341-K1342</f>
        <v>245.830621165837</v>
      </c>
      <c r="R1342" s="119" t="n">
        <f aca="false">S1342-0.5*K1342</f>
        <v>222.650145219998</v>
      </c>
      <c r="S1342" s="119" t="n">
        <f aca="false">S1341+K1342</f>
        <v>222.686145219998</v>
      </c>
      <c r="T1342" s="368" t="s">
        <v>1169</v>
      </c>
      <c r="U1342" s="222" t="n">
        <f aca="false">R1342-$U$23</f>
        <v>154.171515353599</v>
      </c>
      <c r="V1342" s="56"/>
      <c r="W1342" s="56"/>
    </row>
    <row r="1343" customFormat="false" ht="12.75" hidden="false" customHeight="false" outlineLevel="0" collapsed="false">
      <c r="A1343" s="120"/>
      <c r="B1343" s="120"/>
      <c r="C1343" s="120"/>
      <c r="D1343" s="366"/>
      <c r="E1343" s="127"/>
      <c r="F1343" s="146"/>
      <c r="G1343" s="146" t="s">
        <v>1170</v>
      </c>
      <c r="H1343" s="367" t="n">
        <f aca="false">1.76*25.4</f>
        <v>44.704</v>
      </c>
      <c r="I1343" s="119"/>
      <c r="J1343" s="151"/>
      <c r="K1343" s="149" t="n">
        <v>0.528</v>
      </c>
      <c r="L1343" s="56" t="n">
        <f aca="false">(Q1343+Q1342)/2</f>
        <v>245.566621165837</v>
      </c>
      <c r="M1343" s="56" t="n">
        <f aca="false">(P1343+P1342)/2</f>
        <v>423.0996045</v>
      </c>
      <c r="N1343" s="56" t="n">
        <f aca="false">(O1343+O1342)/2</f>
        <v>41.094</v>
      </c>
      <c r="O1343" s="119" t="n">
        <f aca="false">$O$204</f>
        <v>41.094</v>
      </c>
      <c r="P1343" s="119" t="n">
        <f aca="false">P1342</f>
        <v>423.0996045</v>
      </c>
      <c r="Q1343" s="119" t="n">
        <f aca="false">Q1342-K1343</f>
        <v>245.302621165837</v>
      </c>
      <c r="R1343" s="119" t="n">
        <f aca="false">S1343-0.5*K1343</f>
        <v>222.950145219998</v>
      </c>
      <c r="S1343" s="119" t="n">
        <f aca="false">S1342+K1343</f>
        <v>223.214145219998</v>
      </c>
      <c r="T1343" s="368" t="n">
        <f aca="false">77.78*2.54/100</f>
        <v>1.975612</v>
      </c>
      <c r="U1343" s="222" t="n">
        <f aca="false">R1343-$U$23</f>
        <v>154.471515353599</v>
      </c>
      <c r="V1343" s="56"/>
      <c r="W1343" s="56"/>
    </row>
    <row r="1344" customFormat="false" ht="12.75" hidden="false" customHeight="false" outlineLevel="0" collapsed="false">
      <c r="A1344" s="120" t="s">
        <v>1109</v>
      </c>
      <c r="B1344" s="120" t="s">
        <v>1160</v>
      </c>
      <c r="C1344" s="120" t="s">
        <v>1171</v>
      </c>
      <c r="D1344" s="366" t="n">
        <f aca="false">ROUND(10*R1344,0)</f>
        <v>2232</v>
      </c>
      <c r="E1344" s="127" t="s">
        <v>1172</v>
      </c>
      <c r="F1344" s="146" t="s">
        <v>1173</v>
      </c>
      <c r="G1344" s="146" t="s">
        <v>1174</v>
      </c>
      <c r="H1344" s="149"/>
      <c r="I1344" s="119"/>
      <c r="J1344" s="151"/>
      <c r="K1344" s="149" t="n">
        <v>0</v>
      </c>
      <c r="L1344" s="56" t="n">
        <f aca="false">(Q1344+Q1343)/2</f>
        <v>245.302621165837</v>
      </c>
      <c r="M1344" s="56" t="n">
        <f aca="false">(P1344+P1343)/2</f>
        <v>423.0996045</v>
      </c>
      <c r="N1344" s="56" t="n">
        <f aca="false">(O1344+O1343)/2</f>
        <v>41.094</v>
      </c>
      <c r="O1344" s="119" t="n">
        <f aca="false">$O$204</f>
        <v>41.094</v>
      </c>
      <c r="P1344" s="119" t="n">
        <f aca="false">P1343</f>
        <v>423.0996045</v>
      </c>
      <c r="Q1344" s="119" t="n">
        <f aca="false">Q1343-K1344</f>
        <v>245.302621165837</v>
      </c>
      <c r="R1344" s="119" t="n">
        <f aca="false">S1344-0.5*K1344</f>
        <v>223.214145219998</v>
      </c>
      <c r="S1344" s="119" t="n">
        <f aca="false">S1343+K1344</f>
        <v>223.214145219998</v>
      </c>
      <c r="T1344" s="368"/>
      <c r="U1344" s="222" t="n">
        <f aca="false">R1344-$U$23</f>
        <v>154.735515353599</v>
      </c>
      <c r="V1344" s="56"/>
      <c r="W1344" s="56"/>
    </row>
    <row r="1345" customFormat="false" ht="12.75" hidden="false" customHeight="false" outlineLevel="0" collapsed="false">
      <c r="A1345" s="120"/>
      <c r="B1345" s="120"/>
      <c r="C1345" s="120"/>
      <c r="D1345" s="366"/>
      <c r="E1345" s="127"/>
      <c r="F1345" s="146"/>
      <c r="G1345" s="146" t="s">
        <v>1175</v>
      </c>
      <c r="H1345" s="367" t="n">
        <f aca="false">1.51*25.4</f>
        <v>38.354</v>
      </c>
      <c r="I1345" s="119"/>
      <c r="J1345" s="151"/>
      <c r="K1345" s="149" t="n">
        <v>0.529423</v>
      </c>
      <c r="L1345" s="56" t="n">
        <f aca="false">(Q1345+Q1344)/2</f>
        <v>245.037909665837</v>
      </c>
      <c r="M1345" s="56" t="n">
        <f aca="false">(P1345+P1344)/2</f>
        <v>423.0996045</v>
      </c>
      <c r="N1345" s="56" t="n">
        <f aca="false">(O1345+O1344)/2</f>
        <v>41.094</v>
      </c>
      <c r="O1345" s="119" t="n">
        <f aca="false">$O$204</f>
        <v>41.094</v>
      </c>
      <c r="P1345" s="119" t="n">
        <f aca="false">P1344</f>
        <v>423.0996045</v>
      </c>
      <c r="Q1345" s="119" t="n">
        <f aca="false">Q1344-K1345</f>
        <v>244.773198165837</v>
      </c>
      <c r="R1345" s="119" t="n">
        <f aca="false">S1345-0.5*K1345</f>
        <v>223.478856719999</v>
      </c>
      <c r="S1345" s="119" t="n">
        <f aca="false">S1344+K1345</f>
        <v>223.743568219998</v>
      </c>
      <c r="T1345" s="368" t="n">
        <f aca="false">0.8797+1.108</f>
        <v>1.9877</v>
      </c>
      <c r="U1345" s="222" t="n">
        <f aca="false">R1345-$U$23</f>
        <v>155.000226853599</v>
      </c>
      <c r="V1345" s="56"/>
      <c r="W1345" s="56"/>
    </row>
    <row r="1346" customFormat="false" ht="12.75" hidden="false" customHeight="false" outlineLevel="0" collapsed="false">
      <c r="A1346" s="120" t="s">
        <v>1109</v>
      </c>
      <c r="B1346" s="120" t="s">
        <v>1160</v>
      </c>
      <c r="C1346" s="127" t="s">
        <v>1176</v>
      </c>
      <c r="D1346" s="366" t="n">
        <f aca="false">ROUND(10*R1346,0)</f>
        <v>2237</v>
      </c>
      <c r="E1346" s="127" t="s">
        <v>1177</v>
      </c>
      <c r="F1346" s="146"/>
      <c r="G1346" s="146" t="s">
        <v>1178</v>
      </c>
      <c r="H1346" s="149"/>
      <c r="I1346" s="119"/>
      <c r="J1346" s="151"/>
      <c r="K1346" s="149" t="n">
        <v>0</v>
      </c>
      <c r="L1346" s="56" t="n">
        <f aca="false">(Q1346+Q1345)/2</f>
        <v>244.773198165837</v>
      </c>
      <c r="M1346" s="56" t="n">
        <f aca="false">(P1346+P1345)/2</f>
        <v>423.0996045</v>
      </c>
      <c r="N1346" s="56" t="n">
        <f aca="false">(O1346+O1345)/2</f>
        <v>41.094</v>
      </c>
      <c r="O1346" s="119" t="n">
        <f aca="false">$O$204</f>
        <v>41.094</v>
      </c>
      <c r="P1346" s="119" t="n">
        <f aca="false">P1345</f>
        <v>423.0996045</v>
      </c>
      <c r="Q1346" s="119" t="n">
        <f aca="false">Q1345-K1346</f>
        <v>244.773198165837</v>
      </c>
      <c r="R1346" s="119" t="n">
        <f aca="false">S1346-0.5*K1346</f>
        <v>223.743568219998</v>
      </c>
      <c r="S1346" s="119" t="n">
        <f aca="false">S1345+K1346</f>
        <v>223.743568219998</v>
      </c>
      <c r="T1346" s="368"/>
      <c r="U1346" s="222" t="n">
        <f aca="false">R1346-$U$23</f>
        <v>155.264938353599</v>
      </c>
      <c r="V1346" s="56"/>
      <c r="W1346" s="56"/>
    </row>
    <row r="1347" customFormat="false" ht="12.75" hidden="false" customHeight="false" outlineLevel="0" collapsed="false">
      <c r="A1347" s="120"/>
      <c r="B1347" s="120"/>
      <c r="C1347" s="127"/>
      <c r="D1347" s="366"/>
      <c r="E1347" s="127"/>
      <c r="F1347" s="146"/>
      <c r="G1347" s="146" t="s">
        <v>1175</v>
      </c>
      <c r="H1347" s="367" t="n">
        <f aca="false">1.51*25.4</f>
        <v>38.354</v>
      </c>
      <c r="I1347" s="119"/>
      <c r="J1347" s="151"/>
      <c r="K1347" s="149" t="n">
        <v>0.270579</v>
      </c>
      <c r="L1347" s="56" t="n">
        <f aca="false">(Q1347+Q1346)/2</f>
        <v>244.637908665837</v>
      </c>
      <c r="M1347" s="56" t="n">
        <f aca="false">(P1347+P1346)/2</f>
        <v>423.0996045</v>
      </c>
      <c r="N1347" s="56" t="n">
        <f aca="false">(O1347+O1346)/2</f>
        <v>41.094</v>
      </c>
      <c r="O1347" s="119" t="n">
        <f aca="false">$O$204</f>
        <v>41.094</v>
      </c>
      <c r="P1347" s="119" t="n">
        <f aca="false">P1346</f>
        <v>423.0996045</v>
      </c>
      <c r="Q1347" s="119" t="n">
        <f aca="false">Q1346-K1347</f>
        <v>244.502619165837</v>
      </c>
      <c r="R1347" s="119" t="n">
        <f aca="false">S1347-0.5*K1347</f>
        <v>223.878857719999</v>
      </c>
      <c r="S1347" s="119" t="n">
        <f aca="false">S1346+K1347</f>
        <v>224.014147219999</v>
      </c>
      <c r="T1347" s="368"/>
      <c r="U1347" s="222" t="n">
        <f aca="false">R1347-$U$23</f>
        <v>155.400227853599</v>
      </c>
      <c r="V1347" s="56"/>
      <c r="W1347" s="56"/>
    </row>
    <row r="1348" customFormat="false" ht="12.75" hidden="false" customHeight="false" outlineLevel="0" collapsed="false">
      <c r="A1348" s="120" t="s">
        <v>1109</v>
      </c>
      <c r="B1348" s="120" t="s">
        <v>1160</v>
      </c>
      <c r="C1348" s="120" t="s">
        <v>1171</v>
      </c>
      <c r="D1348" s="366" t="n">
        <f aca="false">ROUND(10*R1348,0)</f>
        <v>2240</v>
      </c>
      <c r="E1348" s="127" t="s">
        <v>1179</v>
      </c>
      <c r="F1348" s="146" t="s">
        <v>1173</v>
      </c>
      <c r="G1348" s="146" t="s">
        <v>1174</v>
      </c>
      <c r="H1348" s="149"/>
      <c r="I1348" s="119"/>
      <c r="J1348" s="151"/>
      <c r="K1348" s="149" t="n">
        <v>0</v>
      </c>
      <c r="L1348" s="56" t="n">
        <f aca="false">(Q1348+Q1347)/2</f>
        <v>244.502619165837</v>
      </c>
      <c r="M1348" s="56" t="n">
        <f aca="false">(P1348+P1347)/2</f>
        <v>423.0996045</v>
      </c>
      <c r="N1348" s="56" t="n">
        <f aca="false">(O1348+O1347)/2</f>
        <v>41.094</v>
      </c>
      <c r="O1348" s="119" t="n">
        <f aca="false">$O$204</f>
        <v>41.094</v>
      </c>
      <c r="P1348" s="119" t="n">
        <f aca="false">P1347</f>
        <v>423.0996045</v>
      </c>
      <c r="Q1348" s="119" t="n">
        <f aca="false">Q1347-K1348</f>
        <v>244.502619165837</v>
      </c>
      <c r="R1348" s="119" t="n">
        <f aca="false">S1348-0.5*K1348</f>
        <v>224.014147219999</v>
      </c>
      <c r="S1348" s="119" t="n">
        <f aca="false">S1347+K1348</f>
        <v>224.014147219999</v>
      </c>
      <c r="T1348" s="368"/>
      <c r="U1348" s="222" t="n">
        <f aca="false">R1348-$U$23</f>
        <v>155.535517353599</v>
      </c>
      <c r="V1348" s="56"/>
      <c r="W1348" s="56"/>
    </row>
    <row r="1349" customFormat="false" ht="12.75" hidden="false" customHeight="false" outlineLevel="0" collapsed="false">
      <c r="A1349" s="120"/>
      <c r="B1349" s="120"/>
      <c r="C1349" s="120"/>
      <c r="D1349" s="366"/>
      <c r="E1349" s="127"/>
      <c r="F1349" s="146"/>
      <c r="G1349" s="146" t="s">
        <v>1170</v>
      </c>
      <c r="H1349" s="367" t="n">
        <f aca="false">1.76*25.4</f>
        <v>44.704</v>
      </c>
      <c r="I1349" s="119"/>
      <c r="J1349" s="151"/>
      <c r="K1349" s="149" t="n">
        <f aca="false">0.564827-0.088021+0.044008</f>
        <v>0.520814</v>
      </c>
      <c r="L1349" s="56" t="n">
        <f aca="false">(Q1349+Q1348)/2</f>
        <v>244.242212165837</v>
      </c>
      <c r="M1349" s="56" t="n">
        <f aca="false">(P1349+P1348)/2</f>
        <v>423.0996045</v>
      </c>
      <c r="N1349" s="56" t="n">
        <f aca="false">(O1349+O1348)/2</f>
        <v>41.094</v>
      </c>
      <c r="O1349" s="119" t="n">
        <f aca="false">$O$204</f>
        <v>41.094</v>
      </c>
      <c r="P1349" s="119" t="n">
        <f aca="false">P1348</f>
        <v>423.0996045</v>
      </c>
      <c r="Q1349" s="119" t="n">
        <f aca="false">Q1348-K1349</f>
        <v>243.981805165837</v>
      </c>
      <c r="R1349" s="119" t="n">
        <f aca="false">S1349-0.5*K1349</f>
        <v>224.274554219999</v>
      </c>
      <c r="S1349" s="119" t="n">
        <f aca="false">S1348+K1349</f>
        <v>224.534961219998</v>
      </c>
      <c r="T1349" s="368"/>
      <c r="U1349" s="222" t="n">
        <f aca="false">R1349-$U$23</f>
        <v>155.795924353599</v>
      </c>
      <c r="V1349" s="56"/>
      <c r="W1349" s="56"/>
    </row>
    <row r="1350" customFormat="false" ht="12.75" hidden="false" customHeight="false" outlineLevel="0" collapsed="false">
      <c r="A1350" s="120" t="s">
        <v>1109</v>
      </c>
      <c r="B1350" s="120" t="s">
        <v>1160</v>
      </c>
      <c r="C1350" s="120" t="s">
        <v>265</v>
      </c>
      <c r="D1350" s="366" t="n">
        <f aca="false">ROUND(10*R1350,0)</f>
        <v>2246</v>
      </c>
      <c r="E1350" s="127" t="s">
        <v>1180</v>
      </c>
      <c r="F1350" s="364" t="s">
        <v>1181</v>
      </c>
      <c r="G1350" s="364" t="s">
        <v>304</v>
      </c>
      <c r="H1350" s="149"/>
      <c r="I1350" s="119"/>
      <c r="J1350" s="151"/>
      <c r="K1350" s="119" t="n">
        <v>0.044008</v>
      </c>
      <c r="L1350" s="56" t="n">
        <f aca="false">(Q1350+Q1349)/2</f>
        <v>243.959801165837</v>
      </c>
      <c r="M1350" s="56" t="n">
        <f aca="false">(P1350+P1349)/2</f>
        <v>423.0996045</v>
      </c>
      <c r="N1350" s="56" t="n">
        <f aca="false">(O1350+O1349)/2</f>
        <v>41.094</v>
      </c>
      <c r="O1350" s="119" t="n">
        <f aca="false">$O$204</f>
        <v>41.094</v>
      </c>
      <c r="P1350" s="119" t="n">
        <f aca="false">P1349</f>
        <v>423.0996045</v>
      </c>
      <c r="Q1350" s="119" t="n">
        <f aca="false">Q1349-K1350</f>
        <v>243.937797165837</v>
      </c>
      <c r="R1350" s="119" t="n">
        <f aca="false">S1350-0.5*K1350</f>
        <v>224.556965219998</v>
      </c>
      <c r="S1350" s="119" t="n">
        <f aca="false">S1349+K1350</f>
        <v>224.578969219999</v>
      </c>
      <c r="T1350" s="368"/>
      <c r="U1350" s="222" t="n">
        <f aca="false">R1350-$U$23</f>
        <v>156.078335353599</v>
      </c>
      <c r="V1350" s="56"/>
      <c r="W1350" s="56"/>
    </row>
    <row r="1351" customFormat="false" ht="12.75" hidden="false" customHeight="false" outlineLevel="0" collapsed="false">
      <c r="A1351" s="120" t="s">
        <v>1109</v>
      </c>
      <c r="B1351" s="120" t="s">
        <v>1160</v>
      </c>
      <c r="C1351" s="120" t="s">
        <v>1163</v>
      </c>
      <c r="D1351" s="366" t="n">
        <f aca="false">ROUND(10*R1351,0)</f>
        <v>2246</v>
      </c>
      <c r="E1351" s="127" t="s">
        <v>1182</v>
      </c>
      <c r="F1351" s="146" t="s">
        <v>1165</v>
      </c>
      <c r="G1351" s="146" t="s">
        <v>1166</v>
      </c>
      <c r="H1351" s="119"/>
      <c r="I1351" s="119"/>
      <c r="J1351" s="151"/>
      <c r="K1351" s="119" t="n">
        <v>0</v>
      </c>
      <c r="L1351" s="56" t="n">
        <f aca="false">(Q1351+Q1350)/2</f>
        <v>243.937797165837</v>
      </c>
      <c r="M1351" s="56" t="n">
        <f aca="false">(P1351+P1350)/2</f>
        <v>423.0996045</v>
      </c>
      <c r="N1351" s="56" t="n">
        <f aca="false">(O1351+O1350)/2</f>
        <v>41.094</v>
      </c>
      <c r="O1351" s="119" t="n">
        <f aca="false">$O$204</f>
        <v>41.094</v>
      </c>
      <c r="P1351" s="119" t="n">
        <f aca="false">P1350</f>
        <v>423.0996045</v>
      </c>
      <c r="Q1351" s="119" t="n">
        <f aca="false">Q1350-K1351</f>
        <v>243.937797165837</v>
      </c>
      <c r="R1351" s="119" t="n">
        <f aca="false">S1351-0.5*K1351</f>
        <v>224.578969219999</v>
      </c>
      <c r="S1351" s="119" t="n">
        <f aca="false">S1350+K1351</f>
        <v>224.578969219999</v>
      </c>
      <c r="T1351" s="368"/>
      <c r="U1351" s="222" t="n">
        <f aca="false">R1351-$U$23</f>
        <v>156.100339353599</v>
      </c>
      <c r="V1351" s="56"/>
      <c r="W1351" s="56"/>
    </row>
    <row r="1352" customFormat="false" ht="12.75" hidden="false" customHeight="false" outlineLevel="0" collapsed="false">
      <c r="A1352" s="120" t="s">
        <v>1109</v>
      </c>
      <c r="B1352" s="120" t="s">
        <v>1160</v>
      </c>
      <c r="C1352" s="120" t="s">
        <v>1163</v>
      </c>
      <c r="D1352" s="366" t="n">
        <f aca="false">D1351+1</f>
        <v>2247</v>
      </c>
      <c r="E1352" s="127" t="s">
        <v>1183</v>
      </c>
      <c r="F1352" s="146" t="s">
        <v>1165</v>
      </c>
      <c r="G1352" s="146" t="s">
        <v>1168</v>
      </c>
      <c r="H1352" s="367" t="n">
        <f aca="false">1.76*25.4</f>
        <v>44.704</v>
      </c>
      <c r="I1352" s="119"/>
      <c r="J1352" s="151"/>
      <c r="K1352" s="119" t="n">
        <v>0</v>
      </c>
      <c r="L1352" s="56" t="n">
        <f aca="false">(Q1352+Q1351)/2</f>
        <v>243.937797165837</v>
      </c>
      <c r="M1352" s="56" t="n">
        <f aca="false">(P1352+P1351)/2</f>
        <v>423.0996045</v>
      </c>
      <c r="N1352" s="56" t="n">
        <f aca="false">(O1352+O1351)/2</f>
        <v>41.094</v>
      </c>
      <c r="O1352" s="119" t="n">
        <f aca="false">$O$204</f>
        <v>41.094</v>
      </c>
      <c r="P1352" s="119" t="n">
        <f aca="false">P1351</f>
        <v>423.0996045</v>
      </c>
      <c r="Q1352" s="119" t="n">
        <f aca="false">Q1351-K1352</f>
        <v>243.937797165837</v>
      </c>
      <c r="R1352" s="119" t="n">
        <f aca="false">S1352-0.5*K1352</f>
        <v>224.578969219999</v>
      </c>
      <c r="S1352" s="119" t="n">
        <f aca="false">S1351+K1352</f>
        <v>224.578969219999</v>
      </c>
      <c r="T1352" s="368"/>
      <c r="U1352" s="222" t="n">
        <f aca="false">R1352-$U$23</f>
        <v>156.100339353599</v>
      </c>
      <c r="V1352" s="56"/>
      <c r="W1352" s="56"/>
    </row>
    <row r="1353" customFormat="false" ht="12.75" hidden="false" customHeight="false" outlineLevel="0" collapsed="false">
      <c r="A1353" s="120"/>
      <c r="B1353" s="120"/>
      <c r="C1353" s="120"/>
      <c r="D1353" s="366"/>
      <c r="E1353" s="127"/>
      <c r="F1353" s="146"/>
      <c r="G1353" s="146" t="s">
        <v>1184</v>
      </c>
      <c r="H1353" s="119"/>
      <c r="I1353" s="119"/>
      <c r="J1353" s="151"/>
      <c r="K1353" s="119" t="n">
        <v>0</v>
      </c>
      <c r="L1353" s="56" t="n">
        <f aca="false">(Q1353+Q1352)/2</f>
        <v>243.937797165837</v>
      </c>
      <c r="M1353" s="56" t="n">
        <f aca="false">(P1353+P1352)/2</f>
        <v>423.0996045</v>
      </c>
      <c r="N1353" s="56" t="n">
        <f aca="false">(O1353+O1352)/2</f>
        <v>41.094</v>
      </c>
      <c r="O1353" s="119" t="n">
        <f aca="false">$O$204</f>
        <v>41.094</v>
      </c>
      <c r="P1353" s="119" t="n">
        <f aca="false">P1352</f>
        <v>423.0996045</v>
      </c>
      <c r="Q1353" s="119" t="n">
        <f aca="false">Q1352-K1353</f>
        <v>243.937797165837</v>
      </c>
      <c r="R1353" s="119" t="n">
        <f aca="false">S1353-0.5*K1353</f>
        <v>224.578969219999</v>
      </c>
      <c r="S1353" s="119" t="n">
        <f aca="false">S1352+K1353</f>
        <v>224.578969219999</v>
      </c>
      <c r="T1353" s="368"/>
      <c r="U1353" s="222" t="n">
        <f aca="false">R1353-$U$23</f>
        <v>156.100339353599</v>
      </c>
      <c r="V1353" s="56"/>
      <c r="W1353" s="56"/>
    </row>
    <row r="1354" customFormat="false" ht="12.75" hidden="false" customHeight="false" outlineLevel="0" collapsed="false">
      <c r="A1354" s="104"/>
      <c r="B1354" s="79"/>
      <c r="C1354" s="90"/>
      <c r="D1354" s="316"/>
      <c r="E1354" s="90"/>
      <c r="F1354" s="92"/>
      <c r="H1354" s="317"/>
      <c r="I1354" s="87"/>
      <c r="J1354" s="318"/>
      <c r="K1354" s="87" t="n">
        <v>0</v>
      </c>
      <c r="L1354" s="56" t="n">
        <f aca="false">(Q1354+Q1353)/2</f>
        <v>243.937797165837</v>
      </c>
      <c r="M1354" s="56" t="n">
        <f aca="false">(P1354+P1353)/2</f>
        <v>423.0996045</v>
      </c>
      <c r="N1354" s="56" t="n">
        <f aca="false">(O1354+O1353)/2</f>
        <v>41.094</v>
      </c>
      <c r="O1354" s="87" t="n">
        <f aca="false">$O$204</f>
        <v>41.094</v>
      </c>
      <c r="P1354" s="87" t="n">
        <f aca="false">P1353</f>
        <v>423.0996045</v>
      </c>
      <c r="Q1354" s="87" t="n">
        <f aca="false">Q1353-K1354</f>
        <v>243.937797165837</v>
      </c>
      <c r="R1354" s="86" t="n">
        <f aca="false">S1354-0.5*K1354</f>
        <v>224.578969219999</v>
      </c>
      <c r="S1354" s="86" t="n">
        <f aca="false">S1353+K1354</f>
        <v>224.578969219999</v>
      </c>
      <c r="T1354" s="86"/>
      <c r="U1354" s="222" t="n">
        <f aca="false">R1354-$U$23</f>
        <v>156.100339353599</v>
      </c>
      <c r="V1354" s="56"/>
      <c r="W1354" s="56"/>
    </row>
    <row r="1355" customFormat="false" ht="12.75" hidden="false" customHeight="false" outlineLevel="0" collapsed="false">
      <c r="A1355" s="79"/>
      <c r="C1355" s="90"/>
      <c r="D1355" s="369"/>
      <c r="E1355" s="90"/>
      <c r="F1355" s="92"/>
      <c r="G1355" s="92" t="s">
        <v>1185</v>
      </c>
      <c r="H1355" s="317" t="n">
        <v>50</v>
      </c>
      <c r="I1355" s="87"/>
      <c r="J1355" s="318"/>
      <c r="K1355" s="87" t="n">
        <f aca="false">0.1523884-0.0095254</f>
        <v>0.142863</v>
      </c>
      <c r="L1355" s="56" t="n">
        <f aca="false">(Q1355+Q1354)/2</f>
        <v>243.866365665837</v>
      </c>
      <c r="M1355" s="56" t="n">
        <f aca="false">(P1355+P1354)/2</f>
        <v>423.0996045</v>
      </c>
      <c r="N1355" s="56" t="n">
        <f aca="false">(O1355+O1354)/2</f>
        <v>41.094</v>
      </c>
      <c r="O1355" s="87" t="n">
        <f aca="false">$O$204</f>
        <v>41.094</v>
      </c>
      <c r="P1355" s="87" t="n">
        <f aca="false">P1354</f>
        <v>423.0996045</v>
      </c>
      <c r="Q1355" s="87" t="n">
        <f aca="false">Q1354-K1355</f>
        <v>243.794934165837</v>
      </c>
      <c r="R1355" s="86" t="n">
        <f aca="false">S1355-0.5*K1355</f>
        <v>224.650400719999</v>
      </c>
      <c r="S1355" s="86" t="n">
        <f aca="false">S1354+K1355</f>
        <v>224.721832219998</v>
      </c>
      <c r="T1355" s="86"/>
      <c r="U1355" s="222" t="n">
        <f aca="false">R1355-$U$23</f>
        <v>156.171770853599</v>
      </c>
      <c r="V1355" s="56"/>
      <c r="W1355" s="56"/>
    </row>
    <row r="1356" customFormat="false" ht="12.75" hidden="false" customHeight="false" outlineLevel="0" collapsed="false">
      <c r="A1356" s="79"/>
      <c r="B1356" s="90"/>
      <c r="C1356" s="90"/>
      <c r="D1356" s="316"/>
      <c r="E1356" s="90"/>
      <c r="F1356" s="92"/>
      <c r="G1356" s="92"/>
      <c r="H1356" s="317"/>
      <c r="I1356" s="322"/>
      <c r="J1356" s="370"/>
      <c r="K1356" s="87" t="n">
        <v>0</v>
      </c>
      <c r="L1356" s="56" t="n">
        <f aca="false">(Q1356+Q1355)/2</f>
        <v>243.794934165837</v>
      </c>
      <c r="M1356" s="56" t="n">
        <f aca="false">(P1356+P1355)/2</f>
        <v>423.0996045</v>
      </c>
      <c r="N1356" s="56" t="n">
        <f aca="false">(O1356+O1355)/2</f>
        <v>41.094</v>
      </c>
      <c r="O1356" s="87" t="n">
        <f aca="false">$O$204</f>
        <v>41.094</v>
      </c>
      <c r="P1356" s="87" t="n">
        <f aca="false">P1355</f>
        <v>423.0996045</v>
      </c>
      <c r="Q1356" s="87" t="n">
        <f aca="false">Q1355-K1356</f>
        <v>243.794934165837</v>
      </c>
      <c r="R1356" s="86" t="n">
        <f aca="false">S1356-0.5*K1356</f>
        <v>224.721832219998</v>
      </c>
      <c r="S1356" s="86" t="n">
        <f aca="false">S1355+K1356</f>
        <v>224.721832219998</v>
      </c>
      <c r="T1356" s="86"/>
      <c r="U1356" s="222" t="n">
        <f aca="false">R1356-$U$23</f>
        <v>156.243202353599</v>
      </c>
      <c r="V1356" s="56"/>
      <c r="W1356" s="56"/>
    </row>
    <row r="1357" customFormat="false" ht="12.75" hidden="false" customHeight="false" outlineLevel="0" collapsed="false">
      <c r="A1357" s="90" t="s">
        <v>1109</v>
      </c>
      <c r="B1357" s="90" t="s">
        <v>1118</v>
      </c>
      <c r="C1357" s="90" t="s">
        <v>265</v>
      </c>
      <c r="D1357" s="316" t="n">
        <f aca="false">ROUND(10*R1357,0)</f>
        <v>2248</v>
      </c>
      <c r="E1357" s="90" t="str">
        <f aca="false">IF(A1357="","",IF(B1357=0,CONCATENATE(A1357,":",C1357,"_D",TEXT(D1357,"0000")),CONCATENATE(A1357,"_",B1357,":",C1357,"_D",TEXT(D1357,"0000"))))</f>
        <v>FS1_CSS:GV_D2248</v>
      </c>
      <c r="F1357" s="92" t="s">
        <v>754</v>
      </c>
      <c r="G1357" s="92" t="s">
        <v>304</v>
      </c>
      <c r="H1357" s="317" t="n">
        <v>50</v>
      </c>
      <c r="I1357" s="322"/>
      <c r="J1357" s="323"/>
      <c r="K1357" s="87" t="n">
        <v>0.057404</v>
      </c>
      <c r="L1357" s="56" t="n">
        <f aca="false">(Q1357+Q1356)/2</f>
        <v>243.766232165837</v>
      </c>
      <c r="M1357" s="56" t="n">
        <f aca="false">(P1357+P1356)/2</f>
        <v>423.0996045</v>
      </c>
      <c r="N1357" s="56" t="n">
        <f aca="false">(O1357+O1356)/2</f>
        <v>41.094</v>
      </c>
      <c r="O1357" s="87" t="n">
        <f aca="false">$O$204</f>
        <v>41.094</v>
      </c>
      <c r="P1357" s="87" t="n">
        <f aca="false">P1356</f>
        <v>423.0996045</v>
      </c>
      <c r="Q1357" s="87" t="n">
        <f aca="false">Q1356-K1357</f>
        <v>243.737530165837</v>
      </c>
      <c r="R1357" s="86" t="n">
        <f aca="false">S1357-0.5*K1357</f>
        <v>224.750534219998</v>
      </c>
      <c r="S1357" s="86" t="n">
        <f aca="false">S1356+K1357</f>
        <v>224.779236219999</v>
      </c>
      <c r="T1357" s="86"/>
      <c r="U1357" s="222" t="n">
        <f aca="false">R1357-$U$23</f>
        <v>156.271904353599</v>
      </c>
      <c r="V1357" s="56"/>
      <c r="W1357" s="56"/>
    </row>
    <row r="1358" customFormat="false" ht="12.75" hidden="false" customHeight="false" outlineLevel="0" collapsed="false">
      <c r="A1358" s="90" t="s">
        <v>1109</v>
      </c>
      <c r="B1358" s="90" t="str">
        <f aca="false">B1357</f>
        <v>CSS</v>
      </c>
      <c r="C1358" s="90" t="s">
        <v>1186</v>
      </c>
      <c r="D1358" s="316" t="n">
        <f aca="false">ROUND(10*R1358,0)</f>
        <v>2248</v>
      </c>
      <c r="E1358" s="90" t="str">
        <f aca="false">IF(A1358="","",IF(B1358=0,CONCATENATE(A1358,":",C1358,"_D",TEXT(D1358,"0000")),CONCATENATE(A1358,"_",B1358,":",C1358,"_D",TEXT(D1358,"0000"))))</f>
        <v>FS1_CSS:CAM_D2248</v>
      </c>
      <c r="F1358" s="92" t="s">
        <v>1187</v>
      </c>
      <c r="G1358" s="92" t="s">
        <v>1188</v>
      </c>
      <c r="H1358" s="317"/>
      <c r="I1358" s="371"/>
      <c r="J1358" s="318"/>
      <c r="K1358" s="87" t="n">
        <v>0</v>
      </c>
      <c r="L1358" s="56" t="n">
        <f aca="false">(Q1358+Q1357)/2</f>
        <v>243.737530165837</v>
      </c>
      <c r="M1358" s="56" t="n">
        <f aca="false">(P1358+P1357)/2</f>
        <v>423.0996045</v>
      </c>
      <c r="N1358" s="56" t="n">
        <f aca="false">(O1358+O1357)/2</f>
        <v>41.094</v>
      </c>
      <c r="O1358" s="87" t="n">
        <f aca="false">$O$204</f>
        <v>41.094</v>
      </c>
      <c r="P1358" s="87" t="n">
        <f aca="false">P1357</f>
        <v>423.0996045</v>
      </c>
      <c r="Q1358" s="87" t="n">
        <f aca="false">Q1357-K1358</f>
        <v>243.737530165837</v>
      </c>
      <c r="R1358" s="86" t="n">
        <f aca="false">S1358-0.5*K1358</f>
        <v>224.779236219999</v>
      </c>
      <c r="S1358" s="86" t="n">
        <f aca="false">S1357+K1358</f>
        <v>224.779236219999</v>
      </c>
      <c r="T1358" s="86"/>
      <c r="U1358" s="222" t="n">
        <f aca="false">R1358-$U$23</f>
        <v>156.300606353599</v>
      </c>
      <c r="V1358" s="56"/>
      <c r="W1358" s="56"/>
    </row>
    <row r="1359" customFormat="false" ht="12.75" hidden="false" customHeight="false" outlineLevel="0" collapsed="false">
      <c r="A1359" s="79"/>
      <c r="B1359" s="79"/>
      <c r="C1359" s="90"/>
      <c r="D1359" s="316"/>
      <c r="E1359" s="90"/>
      <c r="F1359" s="92"/>
      <c r="G1359" s="92" t="s">
        <v>1189</v>
      </c>
      <c r="H1359" s="317"/>
      <c r="I1359" s="87"/>
      <c r="J1359" s="318"/>
      <c r="K1359" s="87" t="n">
        <v>0.1244483</v>
      </c>
      <c r="L1359" s="56" t="n">
        <f aca="false">(Q1359+Q1358)/2</f>
        <v>243.675306015837</v>
      </c>
      <c r="M1359" s="56" t="n">
        <f aca="false">(P1359+P1358)/2</f>
        <v>423.0996045</v>
      </c>
      <c r="N1359" s="56" t="n">
        <f aca="false">(O1359+O1358)/2</f>
        <v>41.094</v>
      </c>
      <c r="O1359" s="87" t="n">
        <f aca="false">$O$204</f>
        <v>41.094</v>
      </c>
      <c r="P1359" s="87" t="n">
        <f aca="false">P1358</f>
        <v>423.0996045</v>
      </c>
      <c r="Q1359" s="87" t="n">
        <f aca="false">Q1358-K1359</f>
        <v>243.613081865837</v>
      </c>
      <c r="R1359" s="86" t="n">
        <f aca="false">S1359-0.5*K1359</f>
        <v>224.841460369998</v>
      </c>
      <c r="S1359" s="86" t="n">
        <f aca="false">S1358+K1359</f>
        <v>224.903684519998</v>
      </c>
      <c r="T1359" s="86"/>
      <c r="U1359" s="222" t="n">
        <f aca="false">R1359-$U$23</f>
        <v>156.362830503599</v>
      </c>
      <c r="V1359" s="56"/>
      <c r="W1359" s="56"/>
    </row>
    <row r="1360" customFormat="false" ht="12.75" hidden="false" customHeight="false" outlineLevel="0" collapsed="false">
      <c r="A1360" s="79"/>
      <c r="B1360" s="79"/>
      <c r="C1360" s="90"/>
      <c r="D1360" s="316"/>
      <c r="E1360" s="90"/>
      <c r="F1360" s="92"/>
      <c r="G1360" s="92" t="s">
        <v>1175</v>
      </c>
      <c r="H1360" s="317"/>
      <c r="I1360" s="87"/>
      <c r="J1360" s="318"/>
      <c r="K1360" s="87" t="n">
        <v>0</v>
      </c>
      <c r="L1360" s="56" t="n">
        <f aca="false">(Q1360+Q1359)/2</f>
        <v>243.613081865837</v>
      </c>
      <c r="M1360" s="56" t="n">
        <f aca="false">(P1360+P1359)/2</f>
        <v>423.0996045</v>
      </c>
      <c r="N1360" s="56" t="n">
        <f aca="false">(O1360+O1359)/2</f>
        <v>41.094</v>
      </c>
      <c r="O1360" s="87" t="n">
        <f aca="false">$O$204</f>
        <v>41.094</v>
      </c>
      <c r="P1360" s="87" t="n">
        <f aca="false">P1359</f>
        <v>423.0996045</v>
      </c>
      <c r="Q1360" s="87" t="n">
        <f aca="false">Q1359-K1360</f>
        <v>243.613081865837</v>
      </c>
      <c r="R1360" s="86" t="n">
        <f aca="false">S1360-0.5*K1360</f>
        <v>224.903684519998</v>
      </c>
      <c r="S1360" s="86" t="n">
        <f aca="false">S1359+K1360</f>
        <v>224.903684519998</v>
      </c>
      <c r="T1360" s="86" t="s">
        <v>1190</v>
      </c>
      <c r="U1360" s="222" t="n">
        <f aca="false">R1360-$U$23</f>
        <v>156.425054653599</v>
      </c>
      <c r="V1360" s="56"/>
      <c r="W1360" s="56"/>
    </row>
    <row r="1361" customFormat="false" ht="12.75" hidden="false" customHeight="false" outlineLevel="0" collapsed="false">
      <c r="A1361" s="90" t="s">
        <v>1109</v>
      </c>
      <c r="B1361" s="90" t="str">
        <f aca="false">B1357</f>
        <v>CSS</v>
      </c>
      <c r="C1361" s="90" t="s">
        <v>1176</v>
      </c>
      <c r="D1361" s="316" t="n">
        <f aca="false">ROUND(10*R1361,0)</f>
        <v>2249</v>
      </c>
      <c r="E1361" s="90" t="str">
        <f aca="false">IF(A1361="","",IF(B1361=0,CONCATENATE(A1361,":",C1361,"_D",TEXT(D1361,"0000")),CONCATENATE(A1361,"_",B1361,":",C1361,"_D",TEXT(D1361,"0000"))))</f>
        <v>FS1_CSS:STRIP_D2249</v>
      </c>
      <c r="F1361" s="92"/>
      <c r="G1361" s="92" t="s">
        <v>1191</v>
      </c>
      <c r="H1361" s="317"/>
      <c r="I1361" s="87"/>
      <c r="J1361" s="318"/>
      <c r="K1361" s="87" t="n">
        <v>0</v>
      </c>
      <c r="L1361" s="56" t="n">
        <f aca="false">(Q1361+Q1360)/2</f>
        <v>243.613081865837</v>
      </c>
      <c r="M1361" s="56" t="n">
        <f aca="false">(P1361+P1360)/2</f>
        <v>423.0996045</v>
      </c>
      <c r="N1361" s="56" t="n">
        <f aca="false">(O1361+O1360)/2</f>
        <v>41.094</v>
      </c>
      <c r="O1361" s="87" t="n">
        <f aca="false">$O$204</f>
        <v>41.094</v>
      </c>
      <c r="P1361" s="87" t="n">
        <f aca="false">P1360</f>
        <v>423.0996045</v>
      </c>
      <c r="Q1361" s="87" t="n">
        <f aca="false">Q1360-K1361</f>
        <v>243.613081865837</v>
      </c>
      <c r="R1361" s="86" t="n">
        <f aca="false">S1361-0.5*K1361</f>
        <v>224.903684519998</v>
      </c>
      <c r="S1361" s="86" t="n">
        <f aca="false">S1360+K1361</f>
        <v>224.903684519998</v>
      </c>
      <c r="T1361" s="86"/>
      <c r="U1361" s="222" t="n">
        <f aca="false">R1361-$U$23</f>
        <v>156.425054653599</v>
      </c>
      <c r="V1361" s="56"/>
      <c r="W1361" s="56"/>
    </row>
    <row r="1362" customFormat="false" ht="12.75" hidden="false" customHeight="false" outlineLevel="0" collapsed="false">
      <c r="A1362" s="90" t="s">
        <v>1109</v>
      </c>
      <c r="B1362" s="90" t="str">
        <f aca="false">B1357</f>
        <v>CSS</v>
      </c>
      <c r="C1362" s="90" t="s">
        <v>237</v>
      </c>
      <c r="D1362" s="316" t="n">
        <f aca="false">ROUND(10*R1362,0)</f>
        <v>2249</v>
      </c>
      <c r="E1362" s="90" t="str">
        <f aca="false">IF(A1362="","",IF(B1362=0,CONCATENATE(A1362,":",C1362,"_D",TEXT(D1362,"0000")),CONCATENATE(A1362,"_",B1362,":",C1362,"_D",TEXT(D1362,"0000"))))</f>
        <v>FS1_CSS:TMP_D2249</v>
      </c>
      <c r="F1362" s="92" t="s">
        <v>210</v>
      </c>
      <c r="G1362" s="92" t="s">
        <v>1192</v>
      </c>
      <c r="H1362" s="341"/>
      <c r="I1362" s="322"/>
      <c r="J1362" s="323"/>
      <c r="K1362" s="87" t="n">
        <v>0</v>
      </c>
      <c r="L1362" s="56" t="n">
        <f aca="false">(Q1362+Q1361)/2</f>
        <v>243.613081865837</v>
      </c>
      <c r="M1362" s="56" t="n">
        <f aca="false">(P1362+P1361)/2</f>
        <v>423.0996045</v>
      </c>
      <c r="N1362" s="56" t="n">
        <f aca="false">(O1362+O1361)/2</f>
        <v>41.094</v>
      </c>
      <c r="O1362" s="87" t="n">
        <f aca="false">$O$204</f>
        <v>41.094</v>
      </c>
      <c r="P1362" s="87" t="n">
        <f aca="false">P1361</f>
        <v>423.0996045</v>
      </c>
      <c r="Q1362" s="87" t="n">
        <f aca="false">Q1361-K1362</f>
        <v>243.613081865837</v>
      </c>
      <c r="R1362" s="86" t="n">
        <f aca="false">S1362-0.5*K1362</f>
        <v>224.903684519998</v>
      </c>
      <c r="S1362" s="86" t="n">
        <f aca="false">S1361+K1362</f>
        <v>224.903684519998</v>
      </c>
      <c r="T1362" s="86" t="s">
        <v>1193</v>
      </c>
      <c r="U1362" s="222" t="n">
        <f aca="false">R1362-$U$23</f>
        <v>156.425054653599</v>
      </c>
      <c r="V1362" s="56"/>
      <c r="W1362" s="56"/>
      <c r="AO1362" s="62"/>
    </row>
    <row r="1363" s="62" customFormat="true" ht="12.75" hidden="false" customHeight="false" outlineLevel="0" collapsed="false">
      <c r="A1363" s="90"/>
      <c r="B1363" s="90"/>
      <c r="C1363" s="90"/>
      <c r="D1363" s="316"/>
      <c r="E1363" s="90"/>
      <c r="F1363" s="92"/>
      <c r="G1363" s="92" t="s">
        <v>1175</v>
      </c>
      <c r="H1363" s="340"/>
      <c r="I1363" s="87"/>
      <c r="J1363" s="318"/>
      <c r="K1363" s="87" t="n">
        <v>0</v>
      </c>
      <c r="L1363" s="56" t="n">
        <f aca="false">(Q1363+Q1362)/2</f>
        <v>243.613081865837</v>
      </c>
      <c r="M1363" s="56" t="n">
        <f aca="false">(P1363+P1362)/2</f>
        <v>423.0996045</v>
      </c>
      <c r="N1363" s="56" t="n">
        <f aca="false">(O1363+O1362)/2</f>
        <v>41.094</v>
      </c>
      <c r="O1363" s="87" t="n">
        <f aca="false">$O$204</f>
        <v>41.094</v>
      </c>
      <c r="P1363" s="87" t="n">
        <f aca="false">P1362</f>
        <v>423.0996045</v>
      </c>
      <c r="Q1363" s="87" t="n">
        <f aca="false">Q1362-K1363</f>
        <v>243.613081865837</v>
      </c>
      <c r="R1363" s="86" t="n">
        <f aca="false">S1363-0.5*K1363</f>
        <v>224.903684519998</v>
      </c>
      <c r="S1363" s="86" t="n">
        <f aca="false">S1362+K1363</f>
        <v>224.903684519998</v>
      </c>
      <c r="T1363" s="87"/>
      <c r="U1363" s="222" t="n">
        <f aca="false">R1363-$U$23</f>
        <v>156.425054653599</v>
      </c>
      <c r="V1363" s="222"/>
      <c r="W1363" s="222"/>
      <c r="AA1363" s="54"/>
      <c r="AB1363" s="54"/>
      <c r="AO1363" s="41"/>
    </row>
    <row r="1364" customFormat="false" ht="12.75" hidden="false" customHeight="false" outlineLevel="0" collapsed="false">
      <c r="A1364" s="79"/>
      <c r="B1364" s="79"/>
      <c r="C1364" s="90"/>
      <c r="D1364" s="316"/>
      <c r="E1364" s="90"/>
      <c r="F1364" s="92"/>
      <c r="G1364" s="92" t="s">
        <v>1189</v>
      </c>
      <c r="H1364" s="317"/>
      <c r="I1364" s="87"/>
      <c r="J1364" s="318"/>
      <c r="K1364" s="87" t="n">
        <v>0.1582854</v>
      </c>
      <c r="L1364" s="56" t="n">
        <f aca="false">(Q1364+Q1363)/2</f>
        <v>243.533939165837</v>
      </c>
      <c r="M1364" s="56" t="n">
        <f aca="false">(P1364+P1363)/2</f>
        <v>423.0996045</v>
      </c>
      <c r="N1364" s="56" t="n">
        <f aca="false">(O1364+O1363)/2</f>
        <v>41.094</v>
      </c>
      <c r="O1364" s="87" t="n">
        <f aca="false">$O$204</f>
        <v>41.094</v>
      </c>
      <c r="P1364" s="87" t="n">
        <f aca="false">P1363</f>
        <v>423.0996045</v>
      </c>
      <c r="Q1364" s="87" t="n">
        <f aca="false">Q1363-K1364</f>
        <v>243.454796465837</v>
      </c>
      <c r="R1364" s="86" t="n">
        <f aca="false">S1364-0.5*K1364</f>
        <v>224.982827219999</v>
      </c>
      <c r="S1364" s="86" t="n">
        <f aca="false">S1363+K1364</f>
        <v>225.061969919999</v>
      </c>
      <c r="T1364" s="87"/>
      <c r="U1364" s="222" t="n">
        <f aca="false">R1364-$U$23</f>
        <v>156.504197353599</v>
      </c>
      <c r="V1364" s="56"/>
      <c r="W1364" s="56"/>
      <c r="AO1364" s="62"/>
    </row>
    <row r="1365" customFormat="false" ht="12.75" hidden="false" customHeight="false" outlineLevel="0" collapsed="false">
      <c r="A1365" s="90" t="s">
        <v>1109</v>
      </c>
      <c r="B1365" s="90" t="str">
        <f aca="false">B1362</f>
        <v>CSS</v>
      </c>
      <c r="C1365" s="90" t="s">
        <v>1186</v>
      </c>
      <c r="D1365" s="316" t="n">
        <f aca="false">ROUND(10*R1365,0)</f>
        <v>2251</v>
      </c>
      <c r="E1365" s="90" t="str">
        <f aca="false">IF(A1365="","",IF(B1365=0,CONCATENATE(A1365,":",C1365,"_D",TEXT(D1365,"0000")),CONCATENATE(A1365,"_",B1365,":",C1365,"_D",TEXT(D1365,"0000"))))</f>
        <v>FS1_CSS:CAM_D2251</v>
      </c>
      <c r="F1365" s="92" t="s">
        <v>1187</v>
      </c>
      <c r="G1365" s="92" t="s">
        <v>1194</v>
      </c>
      <c r="H1365" s="317"/>
      <c r="I1365" s="322"/>
      <c r="J1365" s="323"/>
      <c r="K1365" s="87" t="n">
        <v>0</v>
      </c>
      <c r="L1365" s="56" t="n">
        <f aca="false">(Q1365+Q1364)/2</f>
        <v>243.454796465837</v>
      </c>
      <c r="M1365" s="56" t="n">
        <f aca="false">(P1365+P1364)/2</f>
        <v>423.0996045</v>
      </c>
      <c r="N1365" s="56" t="n">
        <f aca="false">(O1365+O1364)/2</f>
        <v>41.094</v>
      </c>
      <c r="O1365" s="87" t="n">
        <f aca="false">$O$204</f>
        <v>41.094</v>
      </c>
      <c r="P1365" s="87" t="n">
        <f aca="false">P1364</f>
        <v>423.0996045</v>
      </c>
      <c r="Q1365" s="87" t="n">
        <f aca="false">Q1364-K1365</f>
        <v>243.454796465837</v>
      </c>
      <c r="R1365" s="86" t="n">
        <f aca="false">S1365-0.5*K1365</f>
        <v>225.061969919999</v>
      </c>
      <c r="S1365" s="86" t="n">
        <f aca="false">S1364+K1365</f>
        <v>225.061969919999</v>
      </c>
      <c r="T1365" s="87"/>
      <c r="U1365" s="222" t="n">
        <f aca="false">R1365-$U$23</f>
        <v>156.583340053599</v>
      </c>
      <c r="V1365" s="56"/>
      <c r="W1365" s="56"/>
      <c r="AO1365" s="62"/>
    </row>
    <row r="1366" s="62" customFormat="true" ht="12.75" hidden="false" customHeight="false" outlineLevel="0" collapsed="false">
      <c r="A1366" s="90" t="s">
        <v>1109</v>
      </c>
      <c r="B1366" s="90" t="str">
        <f aca="false">B1357</f>
        <v>CSS</v>
      </c>
      <c r="C1366" s="90" t="s">
        <v>265</v>
      </c>
      <c r="D1366" s="316" t="n">
        <f aca="false">ROUND(10*R1366,0)</f>
        <v>2251</v>
      </c>
      <c r="E1366" s="90" t="s">
        <v>1195</v>
      </c>
      <c r="F1366" s="92" t="s">
        <v>754</v>
      </c>
      <c r="G1366" s="92" t="s">
        <v>304</v>
      </c>
      <c r="H1366" s="317" t="n">
        <v>50</v>
      </c>
      <c r="I1366" s="322"/>
      <c r="J1366" s="372"/>
      <c r="K1366" s="87" t="n">
        <v>0.057404</v>
      </c>
      <c r="L1366" s="56" t="n">
        <f aca="false">(Q1366+Q1365)/2</f>
        <v>243.426094465837</v>
      </c>
      <c r="M1366" s="56" t="n">
        <f aca="false">(P1366+P1365)/2</f>
        <v>423.0996045</v>
      </c>
      <c r="N1366" s="56" t="n">
        <f aca="false">(O1366+O1365)/2</f>
        <v>41.094</v>
      </c>
      <c r="O1366" s="87" t="n">
        <f aca="false">$O$204</f>
        <v>41.094</v>
      </c>
      <c r="P1366" s="87" t="n">
        <f aca="false">P1365</f>
        <v>423.0996045</v>
      </c>
      <c r="Q1366" s="87" t="n">
        <f aca="false">Q1365-K1366</f>
        <v>243.397392465837</v>
      </c>
      <c r="R1366" s="86" t="n">
        <f aca="false">S1366-0.5*K1366</f>
        <v>225.090671919998</v>
      </c>
      <c r="S1366" s="86" t="n">
        <f aca="false">S1365+K1366</f>
        <v>225.119373919998</v>
      </c>
      <c r="T1366" s="87"/>
      <c r="U1366" s="222" t="n">
        <f aca="false">R1366-$U$23</f>
        <v>156.612042053599</v>
      </c>
      <c r="V1366" s="222"/>
      <c r="W1366" s="222"/>
      <c r="AA1366" s="54"/>
      <c r="AB1366" s="54"/>
      <c r="AO1366" s="41"/>
    </row>
    <row r="1367" s="62" customFormat="true" ht="12.75" hidden="false" customHeight="false" outlineLevel="0" collapsed="false">
      <c r="A1367" s="90"/>
      <c r="B1367" s="90"/>
      <c r="C1367" s="90"/>
      <c r="D1367" s="316"/>
      <c r="E1367" s="90"/>
      <c r="F1367" s="92"/>
      <c r="G1367" s="92"/>
      <c r="H1367" s="317"/>
      <c r="I1367" s="322"/>
      <c r="J1367" s="318"/>
      <c r="K1367" s="87" t="n">
        <v>0.0488887</v>
      </c>
      <c r="L1367" s="56" t="n">
        <f aca="false">(Q1367+Q1366)/2</f>
        <v>243.372948115837</v>
      </c>
      <c r="M1367" s="56" t="n">
        <f aca="false">(P1367+P1366)/2</f>
        <v>423.0996045</v>
      </c>
      <c r="N1367" s="56" t="n">
        <f aca="false">(O1367+O1366)/2</f>
        <v>41.094</v>
      </c>
      <c r="O1367" s="87" t="n">
        <f aca="false">$O$204</f>
        <v>41.094</v>
      </c>
      <c r="P1367" s="87" t="n">
        <f aca="false">P1366</f>
        <v>423.0996045</v>
      </c>
      <c r="Q1367" s="87" t="n">
        <f aca="false">Q1366-K1367</f>
        <v>243.348503765837</v>
      </c>
      <c r="R1367" s="86" t="n">
        <f aca="false">S1367-0.5*K1367</f>
        <v>225.143818269998</v>
      </c>
      <c r="S1367" s="86" t="n">
        <f aca="false">S1366+K1367</f>
        <v>225.168262619998</v>
      </c>
      <c r="T1367" s="87"/>
      <c r="U1367" s="222" t="n">
        <f aca="false">R1367-$U$23</f>
        <v>156.665188403599</v>
      </c>
      <c r="V1367" s="222"/>
      <c r="W1367" s="222"/>
      <c r="AA1367" s="54"/>
      <c r="AB1367" s="54"/>
      <c r="AO1367" s="41"/>
    </row>
    <row r="1368" s="62" customFormat="true" ht="12.75" hidden="false" customHeight="false" outlineLevel="0" collapsed="false">
      <c r="A1368" s="79" t="s">
        <v>1109</v>
      </c>
      <c r="B1368" s="90" t="s">
        <v>1118</v>
      </c>
      <c r="C1368" s="90" t="s">
        <v>579</v>
      </c>
      <c r="D1368" s="316" t="n">
        <f aca="false">ROUND(10*R1368,0)</f>
        <v>2252</v>
      </c>
      <c r="E1368" s="90" t="s">
        <v>1196</v>
      </c>
      <c r="F1368" s="92" t="s">
        <v>1197</v>
      </c>
      <c r="G1368" s="92" t="s">
        <v>1198</v>
      </c>
      <c r="H1368" s="317" t="n">
        <v>47.5</v>
      </c>
      <c r="I1368" s="322"/>
      <c r="J1368" s="318"/>
      <c r="K1368" s="87" t="n">
        <v>0</v>
      </c>
      <c r="L1368" s="56" t="n">
        <f aca="false">(Q1368+Q1367)/2</f>
        <v>243.348503765837</v>
      </c>
      <c r="M1368" s="56" t="n">
        <f aca="false">(P1368+P1367)/2</f>
        <v>423.0996045</v>
      </c>
      <c r="N1368" s="56" t="n">
        <f aca="false">(O1368+O1367)/2</f>
        <v>41.094</v>
      </c>
      <c r="O1368" s="87" t="n">
        <f aca="false">$O$204</f>
        <v>41.094</v>
      </c>
      <c r="P1368" s="87" t="n">
        <f aca="false">P1367</f>
        <v>423.0996045</v>
      </c>
      <c r="Q1368" s="87" t="n">
        <f aca="false">Q1367-K1368</f>
        <v>243.348503765837</v>
      </c>
      <c r="R1368" s="86" t="n">
        <f aca="false">S1368-0.5*K1368</f>
        <v>225.168262619998</v>
      </c>
      <c r="S1368" s="86" t="n">
        <f aca="false">S1367+K1368</f>
        <v>225.168262619998</v>
      </c>
      <c r="T1368" s="86" t="s">
        <v>1199</v>
      </c>
      <c r="U1368" s="222" t="n">
        <f aca="false">R1368-$U$23</f>
        <v>156.689632753599</v>
      </c>
      <c r="V1368" s="222"/>
      <c r="W1368" s="222"/>
      <c r="AA1368" s="54"/>
      <c r="AB1368" s="54"/>
      <c r="AO1368" s="41"/>
    </row>
    <row r="1369" customFormat="false" ht="12.75" hidden="false" customHeight="false" outlineLevel="0" collapsed="false">
      <c r="A1369" s="79"/>
      <c r="B1369" s="79"/>
      <c r="C1369" s="79"/>
      <c r="D1369" s="328"/>
      <c r="E1369" s="90"/>
      <c r="F1369" s="92"/>
      <c r="G1369" s="92"/>
      <c r="H1369" s="317"/>
      <c r="I1369" s="322"/>
      <c r="J1369" s="318"/>
      <c r="K1369" s="87" t="n">
        <f aca="false">0.0620384205453845-0.007017+0.000344475384615392+0.0095254</f>
        <v>0.0648912959299999</v>
      </c>
      <c r="L1369" s="56" t="n">
        <f aca="false">(Q1369+Q1368)/2</f>
        <v>243.316058117872</v>
      </c>
      <c r="M1369" s="56" t="n">
        <f aca="false">(P1369+P1368)/2</f>
        <v>423.0996045</v>
      </c>
      <c r="N1369" s="56" t="n">
        <f aca="false">(O1369+O1368)/2</f>
        <v>41.094</v>
      </c>
      <c r="O1369" s="87" t="n">
        <f aca="false">$O$204</f>
        <v>41.094</v>
      </c>
      <c r="P1369" s="87" t="n">
        <f aca="false">P1368</f>
        <v>423.0996045</v>
      </c>
      <c r="Q1369" s="87" t="n">
        <f aca="false">Q1368-K1369</f>
        <v>243.283612469907</v>
      </c>
      <c r="R1369" s="86" t="n">
        <f aca="false">S1369-0.5*K1369</f>
        <v>225.200708267963</v>
      </c>
      <c r="S1369" s="86" t="n">
        <f aca="false">S1368+K1369</f>
        <v>225.233153915928</v>
      </c>
      <c r="T1369" s="86"/>
      <c r="U1369" s="222" t="n">
        <f aca="false">R1369-$U$23</f>
        <v>156.722078401564</v>
      </c>
      <c r="V1369" s="56"/>
      <c r="W1369" s="56"/>
    </row>
    <row r="1370" customFormat="false" ht="12.75" hidden="false" customHeight="false" outlineLevel="0" collapsed="false">
      <c r="A1370" s="79" t="s">
        <v>1109</v>
      </c>
      <c r="B1370" s="79" t="str">
        <f aca="false">B1357</f>
        <v>CSS</v>
      </c>
      <c r="C1370" s="79" t="s">
        <v>1065</v>
      </c>
      <c r="D1370" s="325" t="n">
        <f aca="false">ROUND(10*R1370,0)</f>
        <v>2254</v>
      </c>
      <c r="E1370" s="90" t="s">
        <v>1200</v>
      </c>
      <c r="F1370" s="92" t="s">
        <v>1062</v>
      </c>
      <c r="G1370" s="92" t="s">
        <v>1067</v>
      </c>
      <c r="H1370" s="317" t="n">
        <v>50</v>
      </c>
      <c r="I1370" s="87"/>
      <c r="J1370" s="318"/>
      <c r="K1370" s="86" t="n">
        <v>0.25</v>
      </c>
      <c r="L1370" s="56" t="n">
        <f aca="false">(Q1370+Q1369)/2</f>
        <v>243.158612469907</v>
      </c>
      <c r="M1370" s="56" t="n">
        <f aca="false">(P1370+P1369)/2</f>
        <v>423.0996045</v>
      </c>
      <c r="N1370" s="56" t="n">
        <f aca="false">(O1370+O1369)/2</f>
        <v>41.094</v>
      </c>
      <c r="O1370" s="87" t="n">
        <f aca="false">$O$204</f>
        <v>41.094</v>
      </c>
      <c r="P1370" s="87" t="n">
        <f aca="false">P1369</f>
        <v>423.0996045</v>
      </c>
      <c r="Q1370" s="87" t="n">
        <f aca="false">Q1369-K1370</f>
        <v>243.033612469907</v>
      </c>
      <c r="R1370" s="86" t="n">
        <f aca="false">S1370-0.5*K1370</f>
        <v>225.358153915929</v>
      </c>
      <c r="S1370" s="86" t="n">
        <f aca="false">S1369+K1370</f>
        <v>225.483153915928</v>
      </c>
      <c r="T1370" s="86"/>
      <c r="U1370" s="222" t="n">
        <f aca="false">R1370-$U$23</f>
        <v>156.879524049529</v>
      </c>
      <c r="V1370" s="56"/>
      <c r="W1370" s="56"/>
    </row>
    <row r="1371" customFormat="false" ht="12.75" hidden="false" customHeight="false" outlineLevel="0" collapsed="false">
      <c r="A1371" s="79"/>
      <c r="B1371" s="79"/>
      <c r="C1371" s="79"/>
      <c r="D1371" s="328"/>
      <c r="E1371" s="90"/>
      <c r="F1371" s="92"/>
      <c r="G1371" s="92"/>
      <c r="H1371" s="317"/>
      <c r="I1371" s="322"/>
      <c r="J1371" s="318"/>
      <c r="K1371" s="87" t="n">
        <v>0.092506</v>
      </c>
      <c r="L1371" s="56" t="n">
        <f aca="false">(Q1371+Q1370)/2</f>
        <v>242.987359469907</v>
      </c>
      <c r="M1371" s="56" t="n">
        <f aca="false">(P1371+P1370)/2</f>
        <v>423.0996045</v>
      </c>
      <c r="N1371" s="56" t="n">
        <f aca="false">(O1371+O1370)/2</f>
        <v>41.094</v>
      </c>
      <c r="O1371" s="87" t="n">
        <f aca="false">$O$204</f>
        <v>41.094</v>
      </c>
      <c r="P1371" s="87" t="n">
        <f aca="false">P1370</f>
        <v>423.0996045</v>
      </c>
      <c r="Q1371" s="87" t="n">
        <f aca="false">Q1370-K1371</f>
        <v>242.941106469907</v>
      </c>
      <c r="R1371" s="86" t="n">
        <f aca="false">S1371-0.5*K1371</f>
        <v>225.529406915928</v>
      </c>
      <c r="S1371" s="86" t="n">
        <f aca="false">S1370+K1371</f>
        <v>225.575659915929</v>
      </c>
      <c r="T1371" s="86"/>
      <c r="U1371" s="56" t="n">
        <f aca="false">R1371-$U$23</f>
        <v>157.050777049529</v>
      </c>
      <c r="V1371" s="56"/>
      <c r="W1371" s="56"/>
    </row>
    <row r="1372" customFormat="false" ht="12.75" hidden="false" customHeight="false" outlineLevel="0" collapsed="false">
      <c r="A1372" s="79" t="s">
        <v>1109</v>
      </c>
      <c r="B1372" s="79" t="str">
        <f aca="false">B1357</f>
        <v>CSS</v>
      </c>
      <c r="C1372" s="79" t="s">
        <v>279</v>
      </c>
      <c r="D1372" s="325" t="n">
        <f aca="false">ROUND(10*R1372,0)</f>
        <v>2257</v>
      </c>
      <c r="E1372" s="90" t="s">
        <v>1201</v>
      </c>
      <c r="F1372" s="92" t="s">
        <v>1058</v>
      </c>
      <c r="G1372" s="92" t="s">
        <v>1059</v>
      </c>
      <c r="H1372" s="317" t="n">
        <v>50</v>
      </c>
      <c r="I1372" s="87"/>
      <c r="J1372" s="318"/>
      <c r="K1372" s="86" t="n">
        <v>0.2</v>
      </c>
      <c r="L1372" s="56" t="n">
        <f aca="false">(Q1372+Q1371)/2</f>
        <v>242.841106469907</v>
      </c>
      <c r="M1372" s="56" t="n">
        <f aca="false">(P1372+P1371)/2</f>
        <v>423.0996045</v>
      </c>
      <c r="N1372" s="56" t="n">
        <f aca="false">(O1372+O1371)/2</f>
        <v>41.094</v>
      </c>
      <c r="O1372" s="87" t="n">
        <f aca="false">$O$204</f>
        <v>41.094</v>
      </c>
      <c r="P1372" s="87" t="n">
        <f aca="false">P1371</f>
        <v>423.0996045</v>
      </c>
      <c r="Q1372" s="87" t="n">
        <f aca="false">Q1371-K1372</f>
        <v>242.741106469907</v>
      </c>
      <c r="R1372" s="86" t="n">
        <f aca="false">S1372-0.5*K1372</f>
        <v>225.675659915928</v>
      </c>
      <c r="S1372" s="86" t="n">
        <f aca="false">S1371+K1372</f>
        <v>225.775659915928</v>
      </c>
      <c r="T1372" s="86"/>
      <c r="U1372" s="56" t="n">
        <f aca="false">R1372-$U$23</f>
        <v>157.197030049529</v>
      </c>
      <c r="V1372" s="56"/>
      <c r="W1372" s="56"/>
    </row>
    <row r="1373" customFormat="false" ht="12.75" hidden="false" customHeight="false" outlineLevel="0" collapsed="false">
      <c r="A1373" s="79"/>
      <c r="B1373" s="79"/>
      <c r="C1373" s="79"/>
      <c r="D1373" s="325"/>
      <c r="E1373" s="90"/>
      <c r="F1373" s="92"/>
      <c r="G1373" s="92"/>
      <c r="H1373" s="355"/>
      <c r="I1373" s="87"/>
      <c r="J1373" s="318"/>
      <c r="K1373" s="86" t="n">
        <v>0</v>
      </c>
      <c r="L1373" s="56" t="n">
        <f aca="false">(Q1373+Q1372)/2</f>
        <v>242.741106469907</v>
      </c>
      <c r="M1373" s="56" t="n">
        <f aca="false">(P1373+P1372)/2</f>
        <v>423.0996045</v>
      </c>
      <c r="N1373" s="56" t="n">
        <f aca="false">(O1373+O1372)/2</f>
        <v>41.094</v>
      </c>
      <c r="O1373" s="87" t="n">
        <f aca="false">$O$204</f>
        <v>41.094</v>
      </c>
      <c r="P1373" s="87" t="n">
        <f aca="false">P1372</f>
        <v>423.0996045</v>
      </c>
      <c r="Q1373" s="87" t="n">
        <f aca="false">Q1372-K1373</f>
        <v>242.741106469907</v>
      </c>
      <c r="R1373" s="86" t="n">
        <f aca="false">S1373-0.5*K1373</f>
        <v>225.775659915928</v>
      </c>
      <c r="S1373" s="86" t="n">
        <f aca="false">S1372+K1373</f>
        <v>225.775659915928</v>
      </c>
      <c r="T1373" s="86"/>
      <c r="U1373" s="56" t="n">
        <f aca="false">R1373-$U$23</f>
        <v>157.297030049529</v>
      </c>
      <c r="V1373" s="56"/>
      <c r="W1373" s="56"/>
      <c r="AO1373" s="62"/>
    </row>
    <row r="1374" s="62" customFormat="true" ht="12.75" hidden="false" customHeight="false" outlineLevel="0" collapsed="false">
      <c r="A1374" s="90"/>
      <c r="B1374" s="90"/>
      <c r="C1374" s="90"/>
      <c r="D1374" s="316"/>
      <c r="E1374" s="90"/>
      <c r="F1374" s="92"/>
      <c r="G1374" s="92"/>
      <c r="H1374" s="317"/>
      <c r="I1374" s="87"/>
      <c r="J1374" s="373"/>
      <c r="K1374" s="87" t="n">
        <v>0.107494</v>
      </c>
      <c r="L1374" s="56" t="n">
        <f aca="false">(Q1374+Q1373)/2</f>
        <v>242.687359469907</v>
      </c>
      <c r="M1374" s="56" t="n">
        <f aca="false">(P1374+P1373)/2</f>
        <v>423.0996045</v>
      </c>
      <c r="N1374" s="56" t="n">
        <f aca="false">(O1374+O1373)/2</f>
        <v>41.094</v>
      </c>
      <c r="O1374" s="87" t="n">
        <f aca="false">$O$204</f>
        <v>41.094</v>
      </c>
      <c r="P1374" s="87" t="n">
        <f aca="false">P1373</f>
        <v>423.0996045</v>
      </c>
      <c r="Q1374" s="87" t="n">
        <f aca="false">Q1373-K1374</f>
        <v>242.633612469907</v>
      </c>
      <c r="R1374" s="86" t="n">
        <f aca="false">S1374-0.5*K1374</f>
        <v>225.829406915929</v>
      </c>
      <c r="S1374" s="86" t="n">
        <f aca="false">S1373+K1374</f>
        <v>225.883153915928</v>
      </c>
      <c r="T1374" s="86"/>
      <c r="U1374" s="56" t="n">
        <f aca="false">R1374-$U$23</f>
        <v>157.350777049529</v>
      </c>
      <c r="V1374" s="222"/>
      <c r="W1374" s="222"/>
      <c r="AA1374" s="54"/>
      <c r="AB1374" s="54"/>
      <c r="AO1374" s="41"/>
    </row>
    <row r="1375" customFormat="false" ht="12.75" hidden="false" customHeight="false" outlineLevel="0" collapsed="false">
      <c r="A1375" s="79"/>
      <c r="B1375" s="79"/>
      <c r="C1375" s="315"/>
      <c r="D1375" s="316"/>
      <c r="E1375" s="90"/>
      <c r="F1375" s="104"/>
      <c r="G1375" s="92"/>
      <c r="H1375" s="317"/>
      <c r="I1375" s="87"/>
      <c r="J1375" s="318"/>
      <c r="K1375" s="87" t="n">
        <v>0</v>
      </c>
      <c r="L1375" s="56" t="n">
        <f aca="false">(Q1375+Q1374)/2</f>
        <v>242.633612469907</v>
      </c>
      <c r="M1375" s="56" t="n">
        <f aca="false">(P1375+P1374)/2</f>
        <v>423.0996045</v>
      </c>
      <c r="N1375" s="56" t="n">
        <f aca="false">(O1375+O1374)/2</f>
        <v>41.094</v>
      </c>
      <c r="O1375" s="87" t="n">
        <f aca="false">$O$204</f>
        <v>41.094</v>
      </c>
      <c r="P1375" s="87" t="n">
        <f aca="false">P1374</f>
        <v>423.0996045</v>
      </c>
      <c r="Q1375" s="87" t="n">
        <f aca="false">Q1374-K1375</f>
        <v>242.633612469907</v>
      </c>
      <c r="R1375" s="86" t="n">
        <f aca="false">S1375-0.5*K1375</f>
        <v>225.883153915928</v>
      </c>
      <c r="S1375" s="86" t="n">
        <f aca="false">S1374+K1375</f>
        <v>225.883153915928</v>
      </c>
      <c r="T1375" s="86"/>
      <c r="U1375" s="56" t="n">
        <f aca="false">R1375-$U$23</f>
        <v>157.404524049529</v>
      </c>
      <c r="V1375" s="56"/>
      <c r="W1375" s="56"/>
    </row>
    <row r="1376" customFormat="false" ht="12.75" hidden="false" customHeight="false" outlineLevel="0" collapsed="false">
      <c r="A1376" s="79" t="s">
        <v>1109</v>
      </c>
      <c r="B1376" s="79" t="str">
        <f aca="false">B1357</f>
        <v>CSS</v>
      </c>
      <c r="C1376" s="79" t="s">
        <v>1060</v>
      </c>
      <c r="D1376" s="325" t="n">
        <f aca="false">ROUND(10*R1376,0)</f>
        <v>2260</v>
      </c>
      <c r="E1376" s="90" t="s">
        <v>1202</v>
      </c>
      <c r="F1376" s="92" t="s">
        <v>1062</v>
      </c>
      <c r="G1376" s="92" t="s">
        <v>1063</v>
      </c>
      <c r="H1376" s="317" t="n">
        <v>50</v>
      </c>
      <c r="I1376" s="87"/>
      <c r="J1376" s="318"/>
      <c r="K1376" s="87" t="n">
        <v>0.25</v>
      </c>
      <c r="L1376" s="56" t="n">
        <f aca="false">(Q1376+Q1375)/2</f>
        <v>242.508612469907</v>
      </c>
      <c r="M1376" s="56" t="n">
        <f aca="false">(P1376+P1375)/2</f>
        <v>423.0996045</v>
      </c>
      <c r="N1376" s="56" t="n">
        <f aca="false">(O1376+O1375)/2</f>
        <v>41.094</v>
      </c>
      <c r="O1376" s="87" t="n">
        <f aca="false">$O$204</f>
        <v>41.094</v>
      </c>
      <c r="P1376" s="87" t="n">
        <f aca="false">P1375</f>
        <v>423.0996045</v>
      </c>
      <c r="Q1376" s="87" t="n">
        <f aca="false">Q1375-K1376</f>
        <v>242.383612469907</v>
      </c>
      <c r="R1376" s="86" t="n">
        <f aca="false">S1376-0.5*K1376</f>
        <v>226.008153915928</v>
      </c>
      <c r="S1376" s="86" t="n">
        <f aca="false">S1375+K1376</f>
        <v>226.133153915928</v>
      </c>
      <c r="T1376" s="86"/>
      <c r="U1376" s="56" t="n">
        <f aca="false">R1376-$U$23</f>
        <v>157.529524049529</v>
      </c>
      <c r="V1376" s="56"/>
      <c r="W1376" s="56"/>
    </row>
    <row r="1377" customFormat="false" ht="12.75" hidden="false" customHeight="false" outlineLevel="0" collapsed="false">
      <c r="A1377" s="79"/>
      <c r="B1377" s="79"/>
      <c r="C1377" s="79"/>
      <c r="D1377" s="325"/>
      <c r="E1377" s="90"/>
      <c r="F1377" s="92"/>
      <c r="G1377" s="90" t="s">
        <v>1203</v>
      </c>
      <c r="H1377" s="317"/>
      <c r="I1377" s="87"/>
      <c r="J1377" s="318"/>
      <c r="K1377" s="87" t="n">
        <v>0.098</v>
      </c>
      <c r="L1377" s="56" t="n">
        <f aca="false">(Q1377+Q1376)/2</f>
        <v>242.334612469907</v>
      </c>
      <c r="M1377" s="56" t="n">
        <f aca="false">(P1377+P1376)/2</f>
        <v>423.0996045</v>
      </c>
      <c r="N1377" s="56" t="n">
        <f aca="false">(O1377+O1376)/2</f>
        <v>41.094</v>
      </c>
      <c r="O1377" s="87" t="n">
        <f aca="false">$O$204</f>
        <v>41.094</v>
      </c>
      <c r="P1377" s="87" t="n">
        <f aca="false">P1376</f>
        <v>423.0996045</v>
      </c>
      <c r="Q1377" s="87" t="n">
        <f aca="false">Q1376-K1377</f>
        <v>242.285612469907</v>
      </c>
      <c r="R1377" s="86" t="n">
        <f aca="false">S1377-0.5*K1377</f>
        <v>226.182153915928</v>
      </c>
      <c r="S1377" s="86" t="n">
        <f aca="false">S1376+K1377</f>
        <v>226.231153915929</v>
      </c>
      <c r="T1377" s="86"/>
      <c r="U1377" s="56" t="n">
        <f aca="false">R1377-$U$23</f>
        <v>157.703524049529</v>
      </c>
      <c r="V1377" s="56"/>
      <c r="W1377" s="56"/>
    </row>
    <row r="1378" customFormat="false" ht="12.75" hidden="false" customHeight="false" outlineLevel="0" collapsed="false">
      <c r="A1378" s="79"/>
      <c r="B1378" s="90"/>
      <c r="C1378" s="90"/>
      <c r="D1378" s="316"/>
      <c r="E1378" s="90"/>
      <c r="F1378" s="92"/>
      <c r="G1378" s="92"/>
      <c r="H1378" s="317"/>
      <c r="I1378" s="322"/>
      <c r="J1378" s="318"/>
      <c r="K1378" s="87" t="n">
        <v>0.084251</v>
      </c>
      <c r="L1378" s="56" t="n">
        <f aca="false">(Q1378+Q1377)/2</f>
        <v>242.243486969907</v>
      </c>
      <c r="M1378" s="56" t="n">
        <f aca="false">(P1378+P1377)/2</f>
        <v>423.0996045</v>
      </c>
      <c r="N1378" s="56" t="n">
        <f aca="false">(O1378+O1377)/2</f>
        <v>41.094</v>
      </c>
      <c r="O1378" s="87" t="n">
        <f aca="false">$O$204</f>
        <v>41.094</v>
      </c>
      <c r="P1378" s="87" t="n">
        <f aca="false">P1377</f>
        <v>423.0996045</v>
      </c>
      <c r="Q1378" s="87" t="n">
        <f aca="false">Q1377-K1378</f>
        <v>242.201361469907</v>
      </c>
      <c r="R1378" s="86" t="n">
        <f aca="false">S1378-0.5*K1378</f>
        <v>226.273279415929</v>
      </c>
      <c r="S1378" s="86" t="n">
        <f aca="false">S1377+K1378</f>
        <v>226.315404915928</v>
      </c>
      <c r="T1378" s="86"/>
      <c r="U1378" s="56" t="n">
        <f aca="false">R1378-$U$23</f>
        <v>157.794649549529</v>
      </c>
      <c r="V1378" s="56"/>
      <c r="W1378" s="56"/>
    </row>
    <row r="1379" customFormat="false" ht="12.75" hidden="false" customHeight="false" outlineLevel="0" collapsed="false">
      <c r="A1379" s="90" t="s">
        <v>1109</v>
      </c>
      <c r="B1379" s="90" t="str">
        <f aca="false">B1357</f>
        <v>CSS</v>
      </c>
      <c r="C1379" s="90" t="s">
        <v>760</v>
      </c>
      <c r="D1379" s="316" t="n">
        <f aca="false">ROUND(10*R1379,0)</f>
        <v>2263</v>
      </c>
      <c r="E1379" s="90" t="s">
        <v>1204</v>
      </c>
      <c r="F1379" s="92" t="s">
        <v>1205</v>
      </c>
      <c r="G1379" s="92" t="s">
        <v>1206</v>
      </c>
      <c r="H1379" s="317"/>
      <c r="I1379" s="87"/>
      <c r="J1379" s="318"/>
      <c r="K1379" s="87" t="n">
        <v>0</v>
      </c>
      <c r="L1379" s="56" t="n">
        <f aca="false">(Q1379+Q1378)/2</f>
        <v>242.201361469907</v>
      </c>
      <c r="M1379" s="56" t="n">
        <f aca="false">(P1379+P1378)/2</f>
        <v>423.0996045</v>
      </c>
      <c r="N1379" s="56" t="n">
        <f aca="false">(O1379+O1378)/2</f>
        <v>41.094</v>
      </c>
      <c r="O1379" s="87" t="n">
        <f aca="false">$O$204</f>
        <v>41.094</v>
      </c>
      <c r="P1379" s="87" t="n">
        <f aca="false">P1378</f>
        <v>423.0996045</v>
      </c>
      <c r="Q1379" s="87" t="n">
        <f aca="false">Q1378-K1379</f>
        <v>242.201361469907</v>
      </c>
      <c r="R1379" s="86" t="n">
        <f aca="false">S1379-0.5*K1379</f>
        <v>226.315404915928</v>
      </c>
      <c r="S1379" s="86" t="n">
        <f aca="false">S1378+K1379</f>
        <v>226.315404915928</v>
      </c>
      <c r="T1379" s="86"/>
      <c r="U1379" s="56" t="n">
        <f aca="false">R1379-$U$23</f>
        <v>157.836775049529</v>
      </c>
      <c r="V1379" s="56"/>
      <c r="W1379" s="56"/>
    </row>
    <row r="1380" customFormat="false" ht="12.75" hidden="false" customHeight="false" outlineLevel="0" collapsed="false">
      <c r="A1380" s="90"/>
      <c r="B1380" s="90"/>
      <c r="C1380" s="90"/>
      <c r="D1380" s="316"/>
      <c r="E1380" s="90"/>
      <c r="F1380" s="92"/>
      <c r="G1380" s="92"/>
      <c r="H1380" s="317"/>
      <c r="I1380" s="322"/>
      <c r="J1380" s="318"/>
      <c r="K1380" s="87" t="n">
        <v>0.08375</v>
      </c>
      <c r="L1380" s="56" t="n">
        <f aca="false">(Q1380+Q1379)/2</f>
        <v>242.159486469907</v>
      </c>
      <c r="M1380" s="56" t="n">
        <f aca="false">(P1380+P1379)/2</f>
        <v>423.0996045</v>
      </c>
      <c r="N1380" s="56" t="n">
        <f aca="false">(O1380+O1379)/2</f>
        <v>41.094</v>
      </c>
      <c r="O1380" s="87" t="n">
        <f aca="false">$O$204</f>
        <v>41.094</v>
      </c>
      <c r="P1380" s="87" t="n">
        <f aca="false">P1379</f>
        <v>423.0996045</v>
      </c>
      <c r="Q1380" s="87" t="n">
        <f aca="false">Q1379-K1380</f>
        <v>242.117611469907</v>
      </c>
      <c r="R1380" s="86" t="n">
        <f aca="false">S1380-0.5*K1380</f>
        <v>226.357279915928</v>
      </c>
      <c r="S1380" s="86" t="n">
        <f aca="false">S1379+K1380</f>
        <v>226.399154915928</v>
      </c>
      <c r="T1380" s="86"/>
      <c r="U1380" s="56" t="n">
        <f aca="false">R1380-$U$23</f>
        <v>157.878650049529</v>
      </c>
      <c r="V1380" s="56"/>
      <c r="W1380" s="56"/>
    </row>
    <row r="1381" customFormat="false" ht="12.75" hidden="false" customHeight="false" outlineLevel="0" collapsed="false">
      <c r="A1381" s="90" t="s">
        <v>1109</v>
      </c>
      <c r="B1381" s="90" t="str">
        <f aca="false">B1357</f>
        <v>CSS</v>
      </c>
      <c r="C1381" s="90" t="s">
        <v>514</v>
      </c>
      <c r="D1381" s="316" t="n">
        <f aca="false">ROUND(10*R1381,0)</f>
        <v>2264</v>
      </c>
      <c r="E1381" s="90" t="s">
        <v>1207</v>
      </c>
      <c r="F1381" s="92" t="s">
        <v>576</v>
      </c>
      <c r="G1381" s="92" t="s">
        <v>577</v>
      </c>
      <c r="H1381" s="317"/>
      <c r="I1381" s="87"/>
      <c r="J1381" s="318"/>
      <c r="K1381" s="87" t="n">
        <v>0.1</v>
      </c>
      <c r="L1381" s="56" t="n">
        <f aca="false">(Q1381+Q1380)/2</f>
        <v>242.067611469907</v>
      </c>
      <c r="M1381" s="56" t="n">
        <f aca="false">(P1381+P1380)/2</f>
        <v>423.0996045</v>
      </c>
      <c r="N1381" s="56" t="n">
        <f aca="false">(O1381+O1380)/2</f>
        <v>41.094</v>
      </c>
      <c r="O1381" s="87" t="n">
        <f aca="false">$O$204</f>
        <v>41.094</v>
      </c>
      <c r="P1381" s="87" t="n">
        <f aca="false">P1380</f>
        <v>423.0996045</v>
      </c>
      <c r="Q1381" s="87" t="n">
        <f aca="false">Q1380-K1381</f>
        <v>242.017611469907</v>
      </c>
      <c r="R1381" s="86" t="n">
        <f aca="false">S1381-0.5*K1381</f>
        <v>226.449154915928</v>
      </c>
      <c r="S1381" s="86" t="n">
        <f aca="false">S1380+K1381</f>
        <v>226.499154915928</v>
      </c>
      <c r="T1381" s="86"/>
      <c r="U1381" s="56" t="n">
        <f aca="false">R1381-$U$23</f>
        <v>157.970525049529</v>
      </c>
      <c r="V1381" s="56"/>
      <c r="W1381" s="56"/>
    </row>
    <row r="1382" customFormat="false" ht="12.75" hidden="false" customHeight="false" outlineLevel="0" collapsed="false">
      <c r="A1382" s="315"/>
      <c r="B1382" s="315"/>
      <c r="C1382" s="315"/>
      <c r="D1382" s="369"/>
      <c r="E1382" s="315"/>
      <c r="F1382" s="104"/>
      <c r="G1382" s="104"/>
      <c r="H1382" s="317"/>
      <c r="I1382" s="87"/>
      <c r="J1382" s="318"/>
      <c r="K1382" s="87" t="n">
        <v>0.203552</v>
      </c>
      <c r="L1382" s="56" t="n">
        <f aca="false">(Q1382+Q1381)/2</f>
        <v>241.915835469907</v>
      </c>
      <c r="M1382" s="56" t="n">
        <f aca="false">(P1382+P1381)/2</f>
        <v>423.0996045</v>
      </c>
      <c r="N1382" s="56" t="n">
        <f aca="false">(O1382+O1381)/2</f>
        <v>41.094</v>
      </c>
      <c r="O1382" s="87" t="n">
        <f aca="false">$O$204</f>
        <v>41.094</v>
      </c>
      <c r="P1382" s="87" t="n">
        <f aca="false">P1381</f>
        <v>423.0996045</v>
      </c>
      <c r="Q1382" s="87" t="n">
        <f aca="false">Q1381-K1382</f>
        <v>241.814059469907</v>
      </c>
      <c r="R1382" s="86" t="n">
        <f aca="false">S1382-0.5*K1382</f>
        <v>226.600930915929</v>
      </c>
      <c r="S1382" s="86" t="n">
        <f aca="false">S1381+K1382</f>
        <v>226.702706915928</v>
      </c>
      <c r="T1382" s="86"/>
      <c r="U1382" s="56" t="n">
        <f aca="false">R1382-$U$23</f>
        <v>158.122301049529</v>
      </c>
      <c r="V1382" s="56"/>
      <c r="W1382" s="56"/>
    </row>
    <row r="1383" customFormat="false" ht="12.75" hidden="false" customHeight="false" outlineLevel="0" collapsed="false">
      <c r="A1383" s="90" t="s">
        <v>1109</v>
      </c>
      <c r="B1383" s="90" t="str">
        <f aca="false">B1357</f>
        <v>CSS</v>
      </c>
      <c r="C1383" s="90" t="s">
        <v>237</v>
      </c>
      <c r="D1383" s="316" t="n">
        <f aca="false">ROUND(10*R1383,0)</f>
        <v>2267</v>
      </c>
      <c r="E1383" s="90" t="s">
        <v>1208</v>
      </c>
      <c r="F1383" s="92" t="s">
        <v>260</v>
      </c>
      <c r="G1383" s="92" t="s">
        <v>1136</v>
      </c>
      <c r="H1383" s="317"/>
      <c r="I1383" s="322"/>
      <c r="J1383" s="343"/>
      <c r="K1383" s="87" t="n">
        <v>0</v>
      </c>
      <c r="L1383" s="56" t="n">
        <f aca="false">(Q1383+Q1382)/2</f>
        <v>241.814059469907</v>
      </c>
      <c r="M1383" s="56" t="n">
        <f aca="false">(P1383+P1382)/2</f>
        <v>423.0996045</v>
      </c>
      <c r="N1383" s="56" t="n">
        <f aca="false">(O1383+O1382)/2</f>
        <v>41.094</v>
      </c>
      <c r="O1383" s="87" t="n">
        <f aca="false">$O$204</f>
        <v>41.094</v>
      </c>
      <c r="P1383" s="87" t="n">
        <f aca="false">P1382</f>
        <v>423.0996045</v>
      </c>
      <c r="Q1383" s="87" t="n">
        <f aca="false">Q1382-K1383</f>
        <v>241.814059469907</v>
      </c>
      <c r="R1383" s="86" t="n">
        <f aca="false">S1383-0.5*K1383</f>
        <v>226.702706915928</v>
      </c>
      <c r="S1383" s="86" t="n">
        <f aca="false">S1382+K1383</f>
        <v>226.702706915928</v>
      </c>
      <c r="T1383" s="86"/>
      <c r="U1383" s="56" t="n">
        <f aca="false">R1383-$U$23</f>
        <v>158.224077049529</v>
      </c>
      <c r="V1383" s="56"/>
      <c r="W1383" s="56"/>
    </row>
    <row r="1384" customFormat="false" ht="12.75" hidden="false" customHeight="false" outlineLevel="0" collapsed="false">
      <c r="A1384" s="79" t="s">
        <v>1109</v>
      </c>
      <c r="B1384" s="79" t="str">
        <f aca="false">B1357</f>
        <v>CSS</v>
      </c>
      <c r="C1384" s="79" t="s">
        <v>603</v>
      </c>
      <c r="D1384" s="325" t="n">
        <f aca="false">ROUND(10*R1384,0)</f>
        <v>2267</v>
      </c>
      <c r="E1384" s="90" t="s">
        <v>1209</v>
      </c>
      <c r="F1384" s="92" t="s">
        <v>605</v>
      </c>
      <c r="G1384" s="92" t="s">
        <v>606</v>
      </c>
      <c r="H1384" s="317"/>
      <c r="I1384" s="87"/>
      <c r="J1384" s="318"/>
      <c r="K1384" s="87" t="n">
        <v>0</v>
      </c>
      <c r="L1384" s="56" t="n">
        <f aca="false">(Q1384+Q1383)/2</f>
        <v>241.814059469907</v>
      </c>
      <c r="M1384" s="56" t="n">
        <f aca="false">(P1384+P1383)/2</f>
        <v>423.0996045</v>
      </c>
      <c r="N1384" s="56" t="n">
        <f aca="false">(O1384+O1383)/2</f>
        <v>41.094</v>
      </c>
      <c r="O1384" s="87" t="n">
        <f aca="false">$O$204</f>
        <v>41.094</v>
      </c>
      <c r="P1384" s="87" t="n">
        <f aca="false">P1383</f>
        <v>423.0996045</v>
      </c>
      <c r="Q1384" s="87" t="n">
        <f aca="false">Q1383-K1384</f>
        <v>241.814059469907</v>
      </c>
      <c r="R1384" s="86" t="n">
        <f aca="false">S1384-0.5*K1384</f>
        <v>226.702706915928</v>
      </c>
      <c r="S1384" s="86" t="n">
        <f aca="false">S1383+K1384</f>
        <v>226.702706915928</v>
      </c>
      <c r="T1384" s="86"/>
      <c r="U1384" s="56" t="n">
        <f aca="false">R1384-$U$23</f>
        <v>158.224077049529</v>
      </c>
      <c r="V1384" s="56"/>
      <c r="W1384" s="56"/>
    </row>
    <row r="1385" customFormat="false" ht="12.75" hidden="false" customHeight="false" outlineLevel="0" collapsed="false">
      <c r="A1385" s="79"/>
      <c r="B1385" s="79"/>
      <c r="C1385" s="79"/>
      <c r="D1385" s="325"/>
      <c r="E1385" s="90"/>
      <c r="F1385" s="92"/>
      <c r="G1385" s="92"/>
      <c r="H1385" s="355" t="n">
        <f aca="false">SUM(K1377:K1385)+K1376/2</f>
        <v>0.694553</v>
      </c>
      <c r="I1385" s="87"/>
      <c r="J1385" s="343"/>
      <c r="K1385" s="87" t="n">
        <v>0</v>
      </c>
      <c r="L1385" s="56" t="n">
        <f aca="false">(Q1385+Q1384)/2</f>
        <v>241.814059469907</v>
      </c>
      <c r="M1385" s="56" t="n">
        <f aca="false">(P1385+P1384)/2</f>
        <v>423.0996045</v>
      </c>
      <c r="N1385" s="56" t="n">
        <f aca="false">(O1385+O1384)/2</f>
        <v>41.094</v>
      </c>
      <c r="O1385" s="87" t="n">
        <f aca="false">$O$204</f>
        <v>41.094</v>
      </c>
      <c r="P1385" s="87" t="n">
        <f aca="false">P1384</f>
        <v>423.0996045</v>
      </c>
      <c r="Q1385" s="87" t="n">
        <f aca="false">Q1384-K1385</f>
        <v>241.814059469907</v>
      </c>
      <c r="R1385" s="86" t="n">
        <f aca="false">S1385-0.5*K1385</f>
        <v>226.702706915928</v>
      </c>
      <c r="S1385" s="86" t="n">
        <f aca="false">S1384+K1385</f>
        <v>226.702706915928</v>
      </c>
      <c r="T1385" s="86"/>
      <c r="U1385" s="56" t="n">
        <f aca="false">R1385-$U$23</f>
        <v>158.224077049529</v>
      </c>
      <c r="V1385" s="56"/>
      <c r="W1385" s="56"/>
    </row>
    <row r="1386" customFormat="false" ht="12.75" hidden="false" customHeight="false" outlineLevel="0" collapsed="false">
      <c r="A1386" s="90"/>
      <c r="B1386" s="90"/>
      <c r="C1386" s="90"/>
      <c r="D1386" s="316"/>
      <c r="E1386" s="90"/>
      <c r="F1386" s="92"/>
      <c r="G1386" s="92" t="s">
        <v>1210</v>
      </c>
      <c r="H1386" s="92"/>
      <c r="I1386" s="87"/>
      <c r="J1386" s="318"/>
      <c r="K1386" s="87" t="n">
        <v>0.282447</v>
      </c>
      <c r="L1386" s="56" t="n">
        <f aca="false">(Q1386+Q1385)/2</f>
        <v>241.672835969907</v>
      </c>
      <c r="M1386" s="56" t="n">
        <f aca="false">(P1386+P1385)/2</f>
        <v>423.0996045</v>
      </c>
      <c r="N1386" s="56" t="n">
        <f aca="false">(O1386+O1385)/2</f>
        <v>41.094</v>
      </c>
      <c r="O1386" s="87" t="n">
        <f aca="false">$O$204</f>
        <v>41.094</v>
      </c>
      <c r="P1386" s="87" t="n">
        <f aca="false">P1385</f>
        <v>423.0996045</v>
      </c>
      <c r="Q1386" s="87" t="n">
        <f aca="false">Q1385-K1386</f>
        <v>241.531612469907</v>
      </c>
      <c r="R1386" s="86" t="n">
        <f aca="false">S1386-0.5*K1386</f>
        <v>226.843930415929</v>
      </c>
      <c r="S1386" s="86" t="n">
        <f aca="false">S1385+K1386</f>
        <v>226.985153915928</v>
      </c>
      <c r="T1386" s="86"/>
      <c r="U1386" s="56" t="n">
        <f aca="false">R1386-$U$23</f>
        <v>158.365300549529</v>
      </c>
      <c r="V1386" s="56"/>
      <c r="W1386" s="56"/>
    </row>
    <row r="1387" customFormat="false" ht="12.75" hidden="false" customHeight="false" outlineLevel="0" collapsed="false">
      <c r="A1387" s="79"/>
      <c r="B1387" s="79"/>
      <c r="C1387" s="79"/>
      <c r="D1387" s="325"/>
      <c r="E1387" s="90"/>
      <c r="F1387" s="92"/>
      <c r="G1387" s="90" t="s">
        <v>1203</v>
      </c>
      <c r="H1387" s="317"/>
      <c r="I1387" s="87"/>
      <c r="J1387" s="318"/>
      <c r="K1387" s="87" t="n">
        <v>0.098</v>
      </c>
      <c r="L1387" s="56" t="n">
        <f aca="false">(Q1387+Q1386)/2</f>
        <v>241.482612469907</v>
      </c>
      <c r="M1387" s="56" t="n">
        <f aca="false">(P1387+P1386)/2</f>
        <v>423.0996045</v>
      </c>
      <c r="N1387" s="56" t="n">
        <f aca="false">(O1387+O1386)/2</f>
        <v>41.094</v>
      </c>
      <c r="O1387" s="87" t="n">
        <f aca="false">$O$204</f>
        <v>41.094</v>
      </c>
      <c r="P1387" s="87" t="n">
        <f aca="false">P1386</f>
        <v>423.0996045</v>
      </c>
      <c r="Q1387" s="87" t="n">
        <f aca="false">Q1386-K1387</f>
        <v>241.433612469907</v>
      </c>
      <c r="R1387" s="86" t="n">
        <f aca="false">S1387-0.5*K1387</f>
        <v>227.034153915928</v>
      </c>
      <c r="S1387" s="86" t="n">
        <f aca="false">S1386+K1387</f>
        <v>227.083153915928</v>
      </c>
      <c r="T1387" s="86"/>
      <c r="U1387" s="56" t="n">
        <f aca="false">R1387-$U$23</f>
        <v>158.555524049529</v>
      </c>
      <c r="V1387" s="56"/>
      <c r="W1387" s="56"/>
    </row>
    <row r="1388" customFormat="false" ht="12.75" hidden="false" customHeight="false" outlineLevel="0" collapsed="false">
      <c r="A1388" s="79" t="s">
        <v>1109</v>
      </c>
      <c r="B1388" s="79" t="str">
        <f aca="false">B1357</f>
        <v>CSS</v>
      </c>
      <c r="C1388" s="79" t="s">
        <v>1065</v>
      </c>
      <c r="D1388" s="325" t="n">
        <f aca="false">ROUND(10*R1388,0)</f>
        <v>2272</v>
      </c>
      <c r="E1388" s="90" t="s">
        <v>1211</v>
      </c>
      <c r="F1388" s="92" t="s">
        <v>1062</v>
      </c>
      <c r="G1388" s="92" t="s">
        <v>1067</v>
      </c>
      <c r="H1388" s="317" t="n">
        <v>50</v>
      </c>
      <c r="I1388" s="87"/>
      <c r="J1388" s="318"/>
      <c r="K1388" s="87" t="n">
        <v>0.25</v>
      </c>
      <c r="L1388" s="56" t="n">
        <f aca="false">(Q1388+Q1387)/2</f>
        <v>241.308612469907</v>
      </c>
      <c r="M1388" s="56" t="n">
        <f aca="false">(P1388+P1387)/2</f>
        <v>423.0996045</v>
      </c>
      <c r="N1388" s="56" t="n">
        <f aca="false">(O1388+O1387)/2</f>
        <v>41.094</v>
      </c>
      <c r="O1388" s="87" t="n">
        <f aca="false">$O$204</f>
        <v>41.094</v>
      </c>
      <c r="P1388" s="87" t="n">
        <f aca="false">P1387</f>
        <v>423.0996045</v>
      </c>
      <c r="Q1388" s="87" t="n">
        <f aca="false">Q1387-K1388</f>
        <v>241.183612469907</v>
      </c>
      <c r="R1388" s="86" t="n">
        <f aca="false">S1388-0.5*K1388</f>
        <v>227.208153915929</v>
      </c>
      <c r="S1388" s="86" t="n">
        <f aca="false">S1387+K1388</f>
        <v>227.333153915928</v>
      </c>
      <c r="T1388" s="86"/>
      <c r="U1388" s="56" t="n">
        <f aca="false">R1388-$U$23</f>
        <v>158.729524049529</v>
      </c>
      <c r="V1388" s="56"/>
      <c r="W1388" s="56"/>
    </row>
    <row r="1389" customFormat="false" ht="12.75" hidden="false" customHeight="false" outlineLevel="0" collapsed="false">
      <c r="A1389" s="79"/>
      <c r="B1389" s="79"/>
      <c r="C1389" s="79"/>
      <c r="D1389" s="325"/>
      <c r="E1389" s="90"/>
      <c r="F1389" s="92"/>
      <c r="G1389" s="92"/>
      <c r="H1389" s="317"/>
      <c r="I1389" s="322"/>
      <c r="J1389" s="342"/>
      <c r="K1389" s="320" t="n">
        <v>0.138656</v>
      </c>
      <c r="L1389" s="56" t="n">
        <f aca="false">(Q1389+Q1388)/2</f>
        <v>241.114284469907</v>
      </c>
      <c r="M1389" s="56" t="n">
        <f aca="false">(P1389+P1388)/2</f>
        <v>423.0996045</v>
      </c>
      <c r="N1389" s="56" t="n">
        <f aca="false">(O1389+O1388)/2</f>
        <v>41.094</v>
      </c>
      <c r="O1389" s="87" t="n">
        <f aca="false">$O$204</f>
        <v>41.094</v>
      </c>
      <c r="P1389" s="87" t="n">
        <f aca="false">P1388</f>
        <v>423.0996045</v>
      </c>
      <c r="Q1389" s="87" t="n">
        <f aca="false">Q1388-K1389</f>
        <v>241.044956469907</v>
      </c>
      <c r="R1389" s="86" t="n">
        <f aca="false">S1389-0.5*K1389</f>
        <v>227.402481915929</v>
      </c>
      <c r="S1389" s="86" t="n">
        <f aca="false">S1388+K1389</f>
        <v>227.471809915929</v>
      </c>
      <c r="T1389" s="86"/>
      <c r="U1389" s="56" t="n">
        <f aca="false">R1389-$U$23</f>
        <v>158.923852049529</v>
      </c>
      <c r="V1389" s="56"/>
      <c r="W1389" s="56"/>
    </row>
    <row r="1390" customFormat="false" ht="12.75" hidden="false" customHeight="false" outlineLevel="0" collapsed="false">
      <c r="A1390" s="79" t="s">
        <v>1109</v>
      </c>
      <c r="B1390" s="79" t="str">
        <f aca="false">B1357</f>
        <v>CSS</v>
      </c>
      <c r="C1390" s="79" t="s">
        <v>279</v>
      </c>
      <c r="D1390" s="325" t="n">
        <f aca="false">ROUND(10*R1390,0)</f>
        <v>2276</v>
      </c>
      <c r="E1390" s="90" t="s">
        <v>1212</v>
      </c>
      <c r="F1390" s="92" t="s">
        <v>1058</v>
      </c>
      <c r="G1390" s="92" t="s">
        <v>1059</v>
      </c>
      <c r="H1390" s="317" t="n">
        <v>50</v>
      </c>
      <c r="I1390" s="87"/>
      <c r="J1390" s="318"/>
      <c r="K1390" s="87" t="n">
        <v>0.2</v>
      </c>
      <c r="L1390" s="56" t="n">
        <f aca="false">(Q1390+Q1389)/2</f>
        <v>240.944956469907</v>
      </c>
      <c r="M1390" s="56" t="n">
        <f aca="false">(P1390+P1389)/2</f>
        <v>423.0996045</v>
      </c>
      <c r="N1390" s="56" t="n">
        <f aca="false">(O1390+O1389)/2</f>
        <v>41.094</v>
      </c>
      <c r="O1390" s="87" t="n">
        <f aca="false">$O$204</f>
        <v>41.094</v>
      </c>
      <c r="P1390" s="87" t="n">
        <f aca="false">P1389</f>
        <v>423.0996045</v>
      </c>
      <c r="Q1390" s="87" t="n">
        <f aca="false">Q1389-K1390</f>
        <v>240.844956469907</v>
      </c>
      <c r="R1390" s="86" t="n">
        <f aca="false">S1390-0.5*K1390</f>
        <v>227.571809915929</v>
      </c>
      <c r="S1390" s="86" t="n">
        <f aca="false">S1389+K1390</f>
        <v>227.671809915928</v>
      </c>
      <c r="T1390" s="86"/>
      <c r="U1390" s="56" t="n">
        <f aca="false">R1390-$U$23</f>
        <v>159.093180049529</v>
      </c>
      <c r="V1390" s="56"/>
      <c r="W1390" s="56"/>
    </row>
    <row r="1391" customFormat="false" ht="12.75" hidden="false" customHeight="false" outlineLevel="0" collapsed="false">
      <c r="A1391" s="79"/>
      <c r="B1391" s="79"/>
      <c r="C1391" s="79"/>
      <c r="D1391" s="325"/>
      <c r="E1391" s="90"/>
      <c r="F1391" s="92"/>
      <c r="G1391" s="92"/>
      <c r="H1391" s="317"/>
      <c r="I1391" s="322"/>
      <c r="J1391" s="323"/>
      <c r="K1391" s="320" t="n">
        <v>0.139394</v>
      </c>
      <c r="L1391" s="56" t="n">
        <f aca="false">(Q1391+Q1390)/2</f>
        <v>240.775259469907</v>
      </c>
      <c r="M1391" s="56" t="n">
        <f aca="false">(P1391+P1390)/2</f>
        <v>423.0996045</v>
      </c>
      <c r="N1391" s="56" t="n">
        <f aca="false">(O1391+O1390)/2</f>
        <v>41.094</v>
      </c>
      <c r="O1391" s="87" t="n">
        <f aca="false">$O$204</f>
        <v>41.094</v>
      </c>
      <c r="P1391" s="87" t="n">
        <f aca="false">P1390</f>
        <v>423.0996045</v>
      </c>
      <c r="Q1391" s="87" t="n">
        <f aca="false">Q1390-K1391</f>
        <v>240.705562469907</v>
      </c>
      <c r="R1391" s="86" t="n">
        <f aca="false">S1391-0.5*K1391</f>
        <v>227.741506915928</v>
      </c>
      <c r="S1391" s="86" t="n">
        <f aca="false">S1390+K1391</f>
        <v>227.811203915928</v>
      </c>
      <c r="T1391" s="86"/>
      <c r="U1391" s="56" t="n">
        <f aca="false">R1391-$U$23</f>
        <v>159.262877049529</v>
      </c>
      <c r="V1391" s="56"/>
      <c r="W1391" s="56"/>
    </row>
    <row r="1392" customFormat="false" ht="12.75" hidden="false" customHeight="false" outlineLevel="0" collapsed="false">
      <c r="A1392" s="79" t="s">
        <v>1109</v>
      </c>
      <c r="B1392" s="79" t="str">
        <f aca="false">B1357</f>
        <v>CSS</v>
      </c>
      <c r="C1392" s="90" t="s">
        <v>579</v>
      </c>
      <c r="D1392" s="325" t="n">
        <f aca="false">ROUND(10*R1392,0)</f>
        <v>2278</v>
      </c>
      <c r="E1392" s="90" t="s">
        <v>1213</v>
      </c>
      <c r="F1392" s="92" t="s">
        <v>1070</v>
      </c>
      <c r="G1392" s="92" t="s">
        <v>582</v>
      </c>
      <c r="H1392" s="317" t="n">
        <v>47.5</v>
      </c>
      <c r="I1392" s="87"/>
      <c r="J1392" s="318"/>
      <c r="K1392" s="87" t="n">
        <v>0</v>
      </c>
      <c r="L1392" s="56" t="n">
        <f aca="false">(Q1392+Q1391)/2</f>
        <v>240.705562469907</v>
      </c>
      <c r="M1392" s="56" t="n">
        <f aca="false">(P1392+P1391)/2</f>
        <v>423.0996045</v>
      </c>
      <c r="N1392" s="56" t="n">
        <f aca="false">(O1392+O1391)/2</f>
        <v>41.094</v>
      </c>
      <c r="O1392" s="87" t="n">
        <f aca="false">$O$204</f>
        <v>41.094</v>
      </c>
      <c r="P1392" s="87" t="n">
        <f aca="false">P1391</f>
        <v>423.0996045</v>
      </c>
      <c r="Q1392" s="87" t="n">
        <f aca="false">Q1391-K1392</f>
        <v>240.705562469907</v>
      </c>
      <c r="R1392" s="86" t="n">
        <f aca="false">S1392-0.5*K1392</f>
        <v>227.811203915928</v>
      </c>
      <c r="S1392" s="86" t="n">
        <f aca="false">S1391+K1392</f>
        <v>227.811203915928</v>
      </c>
      <c r="T1392" s="329" t="n">
        <v>0.137</v>
      </c>
      <c r="U1392" s="56" t="n">
        <f aca="false">R1392-$U$23</f>
        <v>159.332574049529</v>
      </c>
      <c r="V1392" s="56"/>
      <c r="W1392" s="56"/>
    </row>
    <row r="1393" customFormat="false" ht="12.75" hidden="false" customHeight="false" outlineLevel="0" collapsed="false">
      <c r="A1393" s="79"/>
      <c r="B1393" s="79"/>
      <c r="C1393" s="79"/>
      <c r="D1393" s="325"/>
      <c r="E1393" s="90"/>
      <c r="F1393" s="92"/>
      <c r="G1393" s="92"/>
      <c r="H1393" s="317"/>
      <c r="I1393" s="321"/>
      <c r="J1393" s="318"/>
      <c r="K1393" s="320" t="n">
        <v>0.0598</v>
      </c>
      <c r="L1393" s="56" t="n">
        <f aca="false">(Q1393+Q1392)/2</f>
        <v>240.675662469907</v>
      </c>
      <c r="M1393" s="56" t="n">
        <f aca="false">(P1393+P1392)/2</f>
        <v>423.0996045</v>
      </c>
      <c r="N1393" s="56" t="n">
        <f aca="false">(O1393+O1392)/2</f>
        <v>41.094</v>
      </c>
      <c r="O1393" s="87" t="n">
        <f aca="false">$O$204</f>
        <v>41.094</v>
      </c>
      <c r="P1393" s="87" t="n">
        <f aca="false">P1392</f>
        <v>423.0996045</v>
      </c>
      <c r="Q1393" s="87" t="n">
        <f aca="false">Q1392-K1393</f>
        <v>240.645762469907</v>
      </c>
      <c r="R1393" s="86" t="n">
        <f aca="false">S1393-0.5*K1393</f>
        <v>227.841103915928</v>
      </c>
      <c r="S1393" s="86" t="n">
        <f aca="false">S1392+K1393</f>
        <v>227.871003915928</v>
      </c>
      <c r="T1393" s="329"/>
      <c r="U1393" s="56" t="n">
        <f aca="false">R1393-$U$23</f>
        <v>159.362474049529</v>
      </c>
      <c r="V1393" s="56"/>
      <c r="W1393" s="56"/>
    </row>
    <row r="1394" customFormat="false" ht="12.75" hidden="false" customHeight="false" outlineLevel="0" collapsed="false">
      <c r="A1394" s="79" t="s">
        <v>1109</v>
      </c>
      <c r="B1394" s="79" t="str">
        <f aca="false">B1357</f>
        <v>CSS</v>
      </c>
      <c r="C1394" s="79" t="s">
        <v>1060</v>
      </c>
      <c r="D1394" s="325" t="n">
        <f aca="false">ROUND(10*R1394,0)</f>
        <v>2280</v>
      </c>
      <c r="E1394" s="90" t="s">
        <v>1214</v>
      </c>
      <c r="F1394" s="92" t="s">
        <v>1062</v>
      </c>
      <c r="G1394" s="92" t="s">
        <v>1063</v>
      </c>
      <c r="H1394" s="317" t="n">
        <v>50</v>
      </c>
      <c r="I1394" s="87"/>
      <c r="J1394" s="318"/>
      <c r="K1394" s="87" t="n">
        <v>0.25</v>
      </c>
      <c r="L1394" s="56" t="n">
        <f aca="false">(Q1394+Q1393)/2</f>
        <v>240.520762469907</v>
      </c>
      <c r="M1394" s="56" t="n">
        <f aca="false">(P1394+P1393)/2</f>
        <v>423.0996045</v>
      </c>
      <c r="N1394" s="56" t="n">
        <f aca="false">(O1394+O1393)/2</f>
        <v>41.094</v>
      </c>
      <c r="O1394" s="87" t="n">
        <f aca="false">$O$204</f>
        <v>41.094</v>
      </c>
      <c r="P1394" s="87" t="n">
        <f aca="false">P1393</f>
        <v>423.0996045</v>
      </c>
      <c r="Q1394" s="87" t="n">
        <f aca="false">Q1393-K1394</f>
        <v>240.395762469907</v>
      </c>
      <c r="R1394" s="86" t="n">
        <f aca="false">S1394-0.5*K1394</f>
        <v>227.996003915929</v>
      </c>
      <c r="S1394" s="86" t="n">
        <f aca="false">S1393+K1394</f>
        <v>228.121003915928</v>
      </c>
      <c r="T1394" s="86"/>
      <c r="U1394" s="56" t="n">
        <f aca="false">R1394-$U$23</f>
        <v>159.517374049529</v>
      </c>
      <c r="V1394" s="56"/>
      <c r="W1394" s="56"/>
    </row>
    <row r="1395" customFormat="false" ht="12.75" hidden="false" customHeight="false" outlineLevel="0" collapsed="false">
      <c r="A1395" s="79"/>
      <c r="B1395" s="79"/>
      <c r="C1395" s="79"/>
      <c r="D1395" s="325"/>
      <c r="E1395" s="90"/>
      <c r="F1395" s="92"/>
      <c r="G1395" s="92"/>
      <c r="H1395" s="317"/>
      <c r="I1395" s="318"/>
      <c r="J1395" s="318"/>
      <c r="K1395" s="87" t="n">
        <v>0.28</v>
      </c>
      <c r="L1395" s="56" t="n">
        <f aca="false">(Q1395+Q1394)/2</f>
        <v>240.255762469907</v>
      </c>
      <c r="M1395" s="56" t="n">
        <f aca="false">(P1395+P1394)/2</f>
        <v>423.0996045</v>
      </c>
      <c r="N1395" s="56" t="n">
        <f aca="false">(O1395+O1394)/2</f>
        <v>41.094</v>
      </c>
      <c r="O1395" s="87" t="n">
        <f aca="false">$O$204</f>
        <v>41.094</v>
      </c>
      <c r="P1395" s="87" t="n">
        <f aca="false">P1394</f>
        <v>423.0996045</v>
      </c>
      <c r="Q1395" s="87" t="n">
        <f aca="false">Q1394-K1395</f>
        <v>240.115762469907</v>
      </c>
      <c r="R1395" s="86" t="n">
        <f aca="false">S1395-0.5*K1395</f>
        <v>228.261003915929</v>
      </c>
      <c r="S1395" s="86" t="n">
        <f aca="false">S1394+K1395</f>
        <v>228.401003915928</v>
      </c>
      <c r="T1395" s="86"/>
      <c r="U1395" s="56" t="n">
        <f aca="false">R1395-$U$23</f>
        <v>159.782374049529</v>
      </c>
      <c r="V1395" s="56"/>
      <c r="W1395" s="56"/>
    </row>
    <row r="1396" customFormat="false" ht="12.75" hidden="false" customHeight="false" outlineLevel="0" collapsed="false">
      <c r="A1396" s="79"/>
      <c r="B1396" s="79"/>
      <c r="C1396" s="79"/>
      <c r="D1396" s="325"/>
      <c r="E1396" s="90"/>
      <c r="F1396" s="92"/>
      <c r="G1396" s="92"/>
      <c r="H1396" s="317"/>
      <c r="I1396" s="322"/>
      <c r="J1396" s="318"/>
      <c r="K1396" s="87" t="n">
        <v>0.082672</v>
      </c>
      <c r="L1396" s="56" t="n">
        <f aca="false">(Q1396+Q1395)/2</f>
        <v>240.074426469907</v>
      </c>
      <c r="M1396" s="56" t="n">
        <f aca="false">(P1396+P1395)/2</f>
        <v>423.0996045</v>
      </c>
      <c r="N1396" s="56" t="n">
        <f aca="false">(O1396+O1395)/2</f>
        <v>41.094</v>
      </c>
      <c r="O1396" s="87" t="n">
        <f aca="false">$O$204</f>
        <v>41.094</v>
      </c>
      <c r="P1396" s="87" t="n">
        <f aca="false">P1395</f>
        <v>423.0996045</v>
      </c>
      <c r="Q1396" s="87" t="n">
        <f aca="false">Q1395-K1396</f>
        <v>240.033090469907</v>
      </c>
      <c r="R1396" s="86" t="n">
        <f aca="false">S1396-0.5*K1396</f>
        <v>228.442339915928</v>
      </c>
      <c r="S1396" s="86" t="n">
        <f aca="false">S1395+K1396</f>
        <v>228.483675915928</v>
      </c>
      <c r="T1396" s="86"/>
      <c r="U1396" s="56" t="n">
        <f aca="false">R1396-$U$23</f>
        <v>159.963710049529</v>
      </c>
      <c r="V1396" s="56"/>
      <c r="W1396" s="56"/>
    </row>
    <row r="1397" customFormat="false" ht="12.75" hidden="false" customHeight="false" outlineLevel="0" collapsed="false">
      <c r="A1397" s="79" t="s">
        <v>1109</v>
      </c>
      <c r="B1397" s="79" t="str">
        <f aca="false">B1357</f>
        <v>CSS</v>
      </c>
      <c r="C1397" s="79" t="s">
        <v>237</v>
      </c>
      <c r="D1397" s="325" t="n">
        <f aca="false">ROUND(10*R1397,0)</f>
        <v>2285</v>
      </c>
      <c r="E1397" s="90" t="s">
        <v>1215</v>
      </c>
      <c r="F1397" s="92" t="s">
        <v>260</v>
      </c>
      <c r="G1397" s="92" t="s">
        <v>1136</v>
      </c>
      <c r="H1397" s="317"/>
      <c r="I1397" s="87"/>
      <c r="J1397" s="318"/>
      <c r="K1397" s="87" t="n">
        <v>0</v>
      </c>
      <c r="L1397" s="56" t="n">
        <f aca="false">(Q1397+Q1396)/2</f>
        <v>240.033090469907</v>
      </c>
      <c r="M1397" s="56" t="n">
        <f aca="false">(P1397+P1396)/2</f>
        <v>423.0996045</v>
      </c>
      <c r="N1397" s="56" t="n">
        <f aca="false">(O1397+O1396)/2</f>
        <v>41.094</v>
      </c>
      <c r="O1397" s="87" t="n">
        <f aca="false">$O$204</f>
        <v>41.094</v>
      </c>
      <c r="P1397" s="87" t="n">
        <f aca="false">P1396</f>
        <v>423.0996045</v>
      </c>
      <c r="Q1397" s="87" t="n">
        <f aca="false">Q1396-K1397</f>
        <v>240.033090469907</v>
      </c>
      <c r="R1397" s="86" t="n">
        <f aca="false">S1397-0.5*K1397</f>
        <v>228.483675915928</v>
      </c>
      <c r="S1397" s="86" t="n">
        <f aca="false">S1396+K1397</f>
        <v>228.483675915928</v>
      </c>
      <c r="T1397" s="86"/>
      <c r="U1397" s="56" t="n">
        <f aca="false">R1397-$U$23</f>
        <v>160.005046049529</v>
      </c>
      <c r="V1397" s="56"/>
      <c r="W1397" s="56"/>
    </row>
    <row r="1398" customFormat="false" ht="12.75" hidden="false" customHeight="false" outlineLevel="0" collapsed="false">
      <c r="A1398" s="79"/>
      <c r="B1398" s="79"/>
      <c r="C1398" s="79"/>
      <c r="D1398" s="325"/>
      <c r="E1398" s="90"/>
      <c r="F1398" s="92"/>
      <c r="G1398" s="92"/>
      <c r="H1398" s="317"/>
      <c r="I1398" s="317"/>
      <c r="J1398" s="317"/>
      <c r="K1398" s="87" t="n">
        <v>0.219899</v>
      </c>
      <c r="L1398" s="56" t="n">
        <f aca="false">(Q1398+Q1397)/2</f>
        <v>239.923140969907</v>
      </c>
      <c r="M1398" s="56" t="n">
        <f aca="false">(P1398+P1397)/2</f>
        <v>423.0996045</v>
      </c>
      <c r="N1398" s="56" t="n">
        <f aca="false">(O1398+O1397)/2</f>
        <v>41.094</v>
      </c>
      <c r="O1398" s="87" t="n">
        <f aca="false">$O$204</f>
        <v>41.094</v>
      </c>
      <c r="P1398" s="87" t="n">
        <f aca="false">P1397</f>
        <v>423.0996045</v>
      </c>
      <c r="Q1398" s="87" t="n">
        <f aca="false">Q1397-K1398</f>
        <v>239.813191469907</v>
      </c>
      <c r="R1398" s="86" t="n">
        <f aca="false">S1398-0.5*K1398</f>
        <v>228.593625415929</v>
      </c>
      <c r="S1398" s="86" t="n">
        <f aca="false">S1397+K1398</f>
        <v>228.703574915929</v>
      </c>
      <c r="T1398" s="86"/>
      <c r="U1398" s="56" t="n">
        <f aca="false">R1398-$U$23</f>
        <v>160.114995549529</v>
      </c>
      <c r="V1398" s="56"/>
      <c r="W1398" s="56"/>
    </row>
    <row r="1399" customFormat="false" ht="12.75" hidden="false" customHeight="false" outlineLevel="0" collapsed="false">
      <c r="A1399" s="79"/>
      <c r="B1399" s="79"/>
      <c r="C1399" s="79"/>
      <c r="D1399" s="325"/>
      <c r="E1399" s="90"/>
      <c r="F1399" s="92"/>
      <c r="G1399" s="92"/>
      <c r="H1399" s="317" t="s">
        <v>684</v>
      </c>
      <c r="I1399" s="317"/>
      <c r="J1399" s="317"/>
      <c r="K1399" s="87" t="n">
        <v>0</v>
      </c>
      <c r="L1399" s="56" t="n">
        <f aca="false">(Q1399+Q1398)/2</f>
        <v>239.813191469907</v>
      </c>
      <c r="M1399" s="56" t="n">
        <f aca="false">(P1399+P1398)/2</f>
        <v>423.0996045</v>
      </c>
      <c r="N1399" s="56" t="n">
        <f aca="false">(O1399+O1398)/2</f>
        <v>41.094</v>
      </c>
      <c r="O1399" s="87" t="n">
        <f aca="false">$O$204</f>
        <v>41.094</v>
      </c>
      <c r="P1399" s="87" t="n">
        <f aca="false">P1398</f>
        <v>423.0996045</v>
      </c>
      <c r="Q1399" s="87" t="n">
        <f aca="false">Q1398-K1399</f>
        <v>239.813191469907</v>
      </c>
      <c r="R1399" s="86" t="n">
        <f aca="false">S1399-0.5*K1399</f>
        <v>228.703574915929</v>
      </c>
      <c r="S1399" s="86" t="n">
        <f aca="false">S1398+K1399</f>
        <v>228.703574915929</v>
      </c>
      <c r="T1399" s="86"/>
      <c r="U1399" s="56" t="n">
        <f aca="false">R1399-$U$23</f>
        <v>160.224945049529</v>
      </c>
      <c r="V1399" s="56"/>
      <c r="W1399" s="56"/>
    </row>
    <row r="1400" customFormat="false" ht="12.75" hidden="false" customHeight="false" outlineLevel="0" collapsed="false">
      <c r="A1400" s="79"/>
      <c r="B1400" s="79"/>
      <c r="C1400" s="79"/>
      <c r="D1400" s="325"/>
      <c r="E1400" s="90"/>
      <c r="F1400" s="92"/>
      <c r="G1400" s="92"/>
      <c r="H1400" s="317"/>
      <c r="I1400" s="317"/>
      <c r="J1400" s="317"/>
      <c r="K1400" s="87" t="n">
        <v>0</v>
      </c>
      <c r="L1400" s="56" t="n">
        <f aca="false">(Q1400+Q1399)/2</f>
        <v>239.813191469907</v>
      </c>
      <c r="M1400" s="56" t="n">
        <f aca="false">(P1400+P1399)/2</f>
        <v>423.0996045</v>
      </c>
      <c r="N1400" s="56" t="n">
        <f aca="false">(O1400+O1399)/2</f>
        <v>41.094</v>
      </c>
      <c r="O1400" s="87" t="n">
        <f aca="false">$O$204</f>
        <v>41.094</v>
      </c>
      <c r="P1400" s="87" t="n">
        <f aca="false">P1399</f>
        <v>423.0996045</v>
      </c>
      <c r="Q1400" s="87" t="n">
        <f aca="false">Q1399-K1400</f>
        <v>239.813191469907</v>
      </c>
      <c r="R1400" s="86" t="n">
        <f aca="false">S1400-0.5*K1400</f>
        <v>228.703574915929</v>
      </c>
      <c r="S1400" s="86" t="n">
        <f aca="false">S1399+K1400</f>
        <v>228.703574915929</v>
      </c>
      <c r="T1400" s="86"/>
      <c r="U1400" s="56" t="n">
        <f aca="false">R1400-$U$23</f>
        <v>160.224945049529</v>
      </c>
      <c r="V1400" s="56"/>
      <c r="W1400" s="56"/>
    </row>
    <row r="1401" customFormat="false" ht="12.75" hidden="false" customHeight="false" outlineLevel="0" collapsed="false">
      <c r="A1401" s="90" t="s">
        <v>1109</v>
      </c>
      <c r="B1401" s="90" t="s">
        <v>1118</v>
      </c>
      <c r="C1401" s="90" t="s">
        <v>1216</v>
      </c>
      <c r="D1401" s="316" t="n">
        <f aca="false">ROUND(10*R1401,0)</f>
        <v>2287</v>
      </c>
      <c r="E1401" s="374" t="str">
        <f aca="false">IF(A1401=" ","",IF(B1401=0,CONCATENATE(A1401,":",C1401,"_D",TEXT(D1401,"0000")),CONCATENATE(A1401,"_",B1401,":",C1401,"_D",TEXT(D1401,"0000"))))</f>
        <v>FS1_CSS:CLLM_D2287</v>
      </c>
      <c r="F1401" s="92" t="s">
        <v>1217</v>
      </c>
      <c r="G1401" s="92" t="s">
        <v>1218</v>
      </c>
      <c r="H1401" s="375"/>
      <c r="I1401" s="322"/>
      <c r="J1401" s="376"/>
      <c r="K1401" s="87" t="n">
        <v>0</v>
      </c>
      <c r="L1401" s="56" t="n">
        <f aca="false">(Q1401+Q1400)/2</f>
        <v>239.813191469907</v>
      </c>
      <c r="M1401" s="56" t="n">
        <f aca="false">(P1401+P1400)/2</f>
        <v>423.0996045</v>
      </c>
      <c r="N1401" s="56" t="n">
        <f aca="false">(O1401+O1400)/2</f>
        <v>41.094</v>
      </c>
      <c r="O1401" s="87" t="n">
        <f aca="false">$O$204</f>
        <v>41.094</v>
      </c>
      <c r="P1401" s="87" t="n">
        <f aca="false">P1400</f>
        <v>423.0996045</v>
      </c>
      <c r="Q1401" s="87" t="n">
        <f aca="false">Q1400-K1401</f>
        <v>239.813191469907</v>
      </c>
      <c r="R1401" s="86" t="n">
        <f aca="false">S1401-0.5*K1401</f>
        <v>228.703574915929</v>
      </c>
      <c r="S1401" s="86" t="n">
        <f aca="false">S1400+K1401</f>
        <v>228.703574915929</v>
      </c>
      <c r="T1401" s="86"/>
      <c r="U1401" s="56" t="n">
        <f aca="false">R1401-$U$23</f>
        <v>160.224945049529</v>
      </c>
      <c r="V1401" s="56"/>
      <c r="W1401" s="56"/>
    </row>
    <row r="1402" customFormat="false" ht="12.75" hidden="false" customHeight="false" outlineLevel="0" collapsed="false">
      <c r="A1402" s="79"/>
      <c r="B1402" s="79"/>
      <c r="C1402" s="79"/>
      <c r="D1402" s="325"/>
      <c r="E1402" s="90"/>
      <c r="F1402" s="92"/>
      <c r="G1402" s="92"/>
      <c r="H1402" s="375"/>
      <c r="I1402" s="87"/>
      <c r="J1402" s="355"/>
      <c r="K1402" s="87" t="n">
        <v>0.183023</v>
      </c>
      <c r="L1402" s="56" t="n">
        <f aca="false">(Q1402+Q1401)/2</f>
        <v>239.721679969907</v>
      </c>
      <c r="M1402" s="56" t="n">
        <f aca="false">(P1402+P1401)/2</f>
        <v>423.0996045</v>
      </c>
      <c r="N1402" s="56" t="n">
        <f aca="false">(O1402+O1401)/2</f>
        <v>41.094</v>
      </c>
      <c r="O1402" s="87" t="n">
        <f aca="false">$O$204</f>
        <v>41.094</v>
      </c>
      <c r="P1402" s="87" t="n">
        <f aca="false">P1401</f>
        <v>423.0996045</v>
      </c>
      <c r="Q1402" s="87" t="n">
        <f aca="false">Q1401-K1402</f>
        <v>239.630168469907</v>
      </c>
      <c r="R1402" s="86" t="n">
        <f aca="false">S1402-0.5*K1402</f>
        <v>228.795086415928</v>
      </c>
      <c r="S1402" s="86" t="n">
        <f aca="false">S1401+K1402</f>
        <v>228.886597915928</v>
      </c>
      <c r="T1402" s="86"/>
      <c r="U1402" s="56" t="n">
        <f aca="false">R1402-$U$23</f>
        <v>160.316456549529</v>
      </c>
      <c r="V1402" s="56"/>
      <c r="W1402" s="56"/>
    </row>
    <row r="1403" customFormat="false" ht="12.75" hidden="false" customHeight="false" outlineLevel="0" collapsed="false">
      <c r="A1403" s="79"/>
      <c r="B1403" s="79"/>
      <c r="C1403" s="79"/>
      <c r="D1403" s="328"/>
      <c r="E1403" s="90"/>
      <c r="F1403" s="92"/>
      <c r="G1403" s="92"/>
      <c r="H1403" s="317"/>
      <c r="I1403" s="322"/>
      <c r="J1403" s="318"/>
      <c r="K1403" s="87" t="n">
        <v>0</v>
      </c>
      <c r="L1403" s="56" t="n">
        <f aca="false">(Q1403+Q1402)/2</f>
        <v>239.630168469907</v>
      </c>
      <c r="M1403" s="56" t="n">
        <f aca="false">(P1403+P1402)/2</f>
        <v>423.0996045</v>
      </c>
      <c r="N1403" s="56" t="n">
        <f aca="false">(O1403+O1402)/2</f>
        <v>41.094</v>
      </c>
      <c r="O1403" s="87" t="n">
        <f aca="false">$O$204</f>
        <v>41.094</v>
      </c>
      <c r="P1403" s="87" t="n">
        <f aca="false">P1402</f>
        <v>423.0996045</v>
      </c>
      <c r="Q1403" s="87" t="n">
        <f aca="false">Q1402-K1403</f>
        <v>239.630168469907</v>
      </c>
      <c r="R1403" s="86" t="n">
        <f aca="false">S1403-0.5*K1403</f>
        <v>228.886597915928</v>
      </c>
      <c r="S1403" s="86" t="n">
        <f aca="false">S1402+K1403</f>
        <v>228.886597915928</v>
      </c>
      <c r="T1403" s="86" t="s">
        <v>1219</v>
      </c>
      <c r="U1403" s="56" t="n">
        <f aca="false">R1403-$U$23</f>
        <v>160.407968049529</v>
      </c>
      <c r="V1403" s="56"/>
      <c r="W1403" s="56"/>
    </row>
    <row r="1404" customFormat="false" ht="12.75" hidden="false" customHeight="false" outlineLevel="0" collapsed="false">
      <c r="A1404" s="361" t="s">
        <v>1109</v>
      </c>
      <c r="B1404" s="361" t="str">
        <f aca="false">B1357</f>
        <v>CSS</v>
      </c>
      <c r="C1404" s="361" t="s">
        <v>305</v>
      </c>
      <c r="D1404" s="362" t="n">
        <f aca="false">ROUND(10*R1404,0)</f>
        <v>2290</v>
      </c>
      <c r="E1404" s="363" t="s">
        <v>1220</v>
      </c>
      <c r="F1404" s="364" t="s">
        <v>1123</v>
      </c>
      <c r="G1404" s="364" t="s">
        <v>1221</v>
      </c>
      <c r="H1404" s="377" t="s">
        <v>1125</v>
      </c>
      <c r="I1404" s="87"/>
      <c r="J1404" s="318"/>
      <c r="K1404" s="87" t="n">
        <v>0.3</v>
      </c>
      <c r="L1404" s="56" t="n">
        <f aca="false">(Q1404+Q1403)/2</f>
        <v>239.480358783314</v>
      </c>
      <c r="M1404" s="56" t="n">
        <f aca="false">(P1404+P1403)/2</f>
        <v>423.093063667827</v>
      </c>
      <c r="N1404" s="56" t="n">
        <f aca="false">(O1404+O1403)/2</f>
        <v>41.094</v>
      </c>
      <c r="O1404" s="87" t="n">
        <f aca="false">$O$204</f>
        <v>41.094</v>
      </c>
      <c r="P1404" s="320" t="n">
        <f aca="false">P1403-K1404*(1-COS(5/180*PI()))/(5/180*PI())</f>
        <v>423.086522835653</v>
      </c>
      <c r="Q1404" s="320" t="n">
        <f aca="false">Q1403-K1404*SIN(5/180*PI())/(5/180*PI())</f>
        <v>239.330549096721</v>
      </c>
      <c r="R1404" s="86" t="n">
        <f aca="false">S1404-0.5*K1404</f>
        <v>229.036597915928</v>
      </c>
      <c r="S1404" s="86" t="n">
        <f aca="false">S1403+K1404</f>
        <v>229.186597915928</v>
      </c>
      <c r="T1404" s="329"/>
      <c r="U1404" s="56" t="n">
        <f aca="false">R1404-$U$23</f>
        <v>160.557968049529</v>
      </c>
      <c r="V1404" s="56"/>
      <c r="W1404" s="56"/>
    </row>
    <row r="1405" customFormat="false" ht="12.75" hidden="false" customHeight="false" outlineLevel="0" collapsed="false">
      <c r="A1405" s="361"/>
      <c r="B1405" s="361"/>
      <c r="C1405" s="361"/>
      <c r="D1405" s="362"/>
      <c r="E1405" s="363"/>
      <c r="F1405" s="364"/>
      <c r="G1405" s="364"/>
      <c r="H1405" s="377"/>
      <c r="I1405" s="322"/>
      <c r="J1405" s="318"/>
      <c r="K1405" s="87" t="n">
        <v>0.25</v>
      </c>
      <c r="L1405" s="56" t="n">
        <f aca="false">(Q1405+Q1404)/2</f>
        <v>239.20602475946</v>
      </c>
      <c r="M1405" s="56" t="n">
        <f aca="false">(P1405+P1404)/2</f>
        <v>423.07562836781</v>
      </c>
      <c r="N1405" s="56" t="n">
        <f aca="false">(O1405+O1404)/2</f>
        <v>41.094</v>
      </c>
      <c r="O1405" s="87" t="n">
        <f aca="false">$O$204</f>
        <v>41.094</v>
      </c>
      <c r="P1405" s="320" t="n">
        <f aca="false">P1404-K1405*SIN(5/180*PI())</f>
        <v>423.064733899966</v>
      </c>
      <c r="Q1405" s="320" t="n">
        <f aca="false">Q1404-K1405*COS(5/180*PI())</f>
        <v>239.081500422198</v>
      </c>
      <c r="R1405" s="86" t="n">
        <f aca="false">S1405-0.5*K1405</f>
        <v>229.311597915928</v>
      </c>
      <c r="S1405" s="86" t="n">
        <f aca="false">S1404+K1405</f>
        <v>229.436597915929</v>
      </c>
      <c r="T1405" s="329"/>
      <c r="U1405" s="56" t="n">
        <f aca="false">R1405-$U$23</f>
        <v>160.832968049529</v>
      </c>
      <c r="V1405" s="56"/>
      <c r="W1405" s="56"/>
    </row>
    <row r="1406" customFormat="false" ht="12.75" hidden="false" customHeight="false" outlineLevel="0" collapsed="false">
      <c r="A1406" s="361" t="s">
        <v>1109</v>
      </c>
      <c r="B1406" s="361" t="str">
        <f aca="false">B1357</f>
        <v>CSS</v>
      </c>
      <c r="C1406" s="361" t="s">
        <v>305</v>
      </c>
      <c r="D1406" s="362" t="n">
        <f aca="false">ROUND(10*R1406,0)</f>
        <v>2296</v>
      </c>
      <c r="E1406" s="363" t="s">
        <v>1222</v>
      </c>
      <c r="F1406" s="364" t="s">
        <v>1123</v>
      </c>
      <c r="G1406" s="364" t="s">
        <v>1221</v>
      </c>
      <c r="H1406" s="377" t="s">
        <v>1125</v>
      </c>
      <c r="I1406" s="87"/>
      <c r="J1406" s="318"/>
      <c r="K1406" s="87" t="n">
        <v>0.3</v>
      </c>
      <c r="L1406" s="56" t="n">
        <f aca="false">(Q1406+Q1405)/2</f>
        <v>238.931690735605</v>
      </c>
      <c r="M1406" s="56" t="n">
        <f aca="false">(P1406+P1405)/2</f>
        <v>423.058193067793</v>
      </c>
      <c r="N1406" s="56" t="n">
        <f aca="false">(O1406+O1405)/2</f>
        <v>41.094</v>
      </c>
      <c r="O1406" s="87" t="n">
        <f aca="false">$O$204</f>
        <v>41.094</v>
      </c>
      <c r="P1406" s="320" t="n">
        <f aca="false">P1405-K1406*(1-COS(5/180*PI()))/(5/180*PI())</f>
        <v>423.051652235619</v>
      </c>
      <c r="Q1406" s="320" t="n">
        <f aca="false">Q1405-K1406*SIN(5/180*PI())/(5/180*PI())</f>
        <v>238.781881049012</v>
      </c>
      <c r="R1406" s="86" t="n">
        <f aca="false">S1406-0.5*K1406</f>
        <v>229.586597915929</v>
      </c>
      <c r="S1406" s="86" t="n">
        <f aca="false">S1405+K1406</f>
        <v>229.736597915929</v>
      </c>
      <c r="T1406" s="329"/>
      <c r="U1406" s="56" t="n">
        <f aca="false">R1406-$U$23</f>
        <v>161.107968049529</v>
      </c>
      <c r="V1406" s="56"/>
      <c r="W1406" s="56"/>
    </row>
    <row r="1407" customFormat="false" ht="12.75" hidden="false" customHeight="false" outlineLevel="0" collapsed="false">
      <c r="A1407" s="361"/>
      <c r="B1407" s="361"/>
      <c r="C1407" s="361"/>
      <c r="D1407" s="362"/>
      <c r="E1407" s="363"/>
      <c r="F1407" s="364"/>
      <c r="G1407" s="364"/>
      <c r="H1407" s="377"/>
      <c r="I1407" s="87"/>
      <c r="J1407" s="318"/>
      <c r="K1407" s="87" t="n">
        <v>0.082804</v>
      </c>
      <c r="L1407" s="56" t="n">
        <f aca="false">(Q1407+Q1406)/2</f>
        <v>238.740479049012</v>
      </c>
      <c r="M1407" s="56" t="n">
        <f aca="false">(P1407+P1406)/2</f>
        <v>423.051652235619</v>
      </c>
      <c r="N1407" s="56" t="n">
        <f aca="false">(O1407+O1406)/2</f>
        <v>41.094</v>
      </c>
      <c r="O1407" s="87" t="n">
        <f aca="false">$O$204</f>
        <v>41.094</v>
      </c>
      <c r="P1407" s="87" t="n">
        <f aca="false">P1406</f>
        <v>423.051652235619</v>
      </c>
      <c r="Q1407" s="87" t="n">
        <f aca="false">Q1406-K1407</f>
        <v>238.699077049012</v>
      </c>
      <c r="R1407" s="86" t="n">
        <f aca="false">S1407-0.5*K1407</f>
        <v>229.777999915929</v>
      </c>
      <c r="S1407" s="86" t="n">
        <f aca="false">S1406+K1407</f>
        <v>229.819401915929</v>
      </c>
      <c r="T1407" s="329"/>
      <c r="U1407" s="56" t="n">
        <f aca="false">R1407-$U$23</f>
        <v>161.299370049529</v>
      </c>
      <c r="V1407" s="56"/>
      <c r="W1407" s="56"/>
    </row>
    <row r="1408" customFormat="false" ht="12.75" hidden="false" customHeight="false" outlineLevel="0" collapsed="false">
      <c r="A1408" s="361"/>
      <c r="B1408" s="361"/>
      <c r="C1408" s="361"/>
      <c r="D1408" s="362"/>
      <c r="E1408" s="363"/>
      <c r="F1408" s="364"/>
      <c r="G1408" s="378" t="s">
        <v>1223</v>
      </c>
      <c r="H1408" s="377"/>
      <c r="I1408" s="87"/>
      <c r="J1408" s="318"/>
      <c r="K1408" s="87" t="n">
        <v>0.1</v>
      </c>
      <c r="L1408" s="56" t="n">
        <f aca="false">(Q1408+Q1407)/2</f>
        <v>238.649077049012</v>
      </c>
      <c r="M1408" s="56" t="n">
        <f aca="false">(P1408+P1407)/2</f>
        <v>423.051652235619</v>
      </c>
      <c r="N1408" s="56" t="n">
        <f aca="false">(O1408+O1407)/2</f>
        <v>41.094</v>
      </c>
      <c r="O1408" s="87" t="n">
        <f aca="false">$O$204</f>
        <v>41.094</v>
      </c>
      <c r="P1408" s="87" t="n">
        <f aca="false">P1407</f>
        <v>423.051652235619</v>
      </c>
      <c r="Q1408" s="87" t="n">
        <f aca="false">Q1407-K1408</f>
        <v>238.599077049012</v>
      </c>
      <c r="R1408" s="86" t="n">
        <f aca="false">S1408-0.5*K1408</f>
        <v>229.869401915928</v>
      </c>
      <c r="S1408" s="86" t="n">
        <f aca="false">S1407+K1408</f>
        <v>229.919401915929</v>
      </c>
      <c r="T1408" s="329"/>
      <c r="U1408" s="56" t="n">
        <f aca="false">R1408-$U$23</f>
        <v>161.390772049529</v>
      </c>
      <c r="V1408" s="56"/>
      <c r="W1408" s="56"/>
    </row>
    <row r="1409" customFormat="false" ht="12.75" hidden="false" customHeight="false" outlineLevel="0" collapsed="false">
      <c r="A1409" s="361"/>
      <c r="B1409" s="361"/>
      <c r="C1409" s="361"/>
      <c r="D1409" s="379"/>
      <c r="E1409" s="363"/>
      <c r="F1409" s="364"/>
      <c r="G1409" s="364"/>
      <c r="H1409" s="377"/>
      <c r="I1409" s="87"/>
      <c r="J1409" s="318"/>
      <c r="K1409" s="87" t="n">
        <v>0.067196</v>
      </c>
      <c r="L1409" s="56" t="n">
        <f aca="false">(Q1409+Q1408)/2</f>
        <v>238.565479049012</v>
      </c>
      <c r="M1409" s="56" t="n">
        <f aca="false">(P1409+P1408)/2</f>
        <v>423.051652235619</v>
      </c>
      <c r="N1409" s="56" t="n">
        <f aca="false">(O1409+O1408)/2</f>
        <v>41.094</v>
      </c>
      <c r="O1409" s="87" t="n">
        <f aca="false">$O$204</f>
        <v>41.094</v>
      </c>
      <c r="P1409" s="87" t="n">
        <f aca="false">P1408</f>
        <v>423.051652235619</v>
      </c>
      <c r="Q1409" s="87" t="n">
        <f aca="false">Q1408-K1409</f>
        <v>238.531881049012</v>
      </c>
      <c r="R1409" s="86" t="n">
        <f aca="false">S1409-0.5*K1409</f>
        <v>229.952999915928</v>
      </c>
      <c r="S1409" s="86" t="n">
        <f aca="false">S1408+K1409</f>
        <v>229.986597915929</v>
      </c>
      <c r="T1409" s="329"/>
      <c r="U1409" s="56" t="n">
        <f aca="false">R1409-$U$23</f>
        <v>161.474370049529</v>
      </c>
      <c r="V1409" s="56"/>
      <c r="W1409" s="56"/>
    </row>
    <row r="1410" customFormat="false" ht="12.75" hidden="false" customHeight="false" outlineLevel="0" collapsed="false">
      <c r="A1410" s="361"/>
      <c r="B1410" s="361"/>
      <c r="C1410" s="361"/>
      <c r="D1410" s="379"/>
      <c r="E1410" s="363"/>
      <c r="F1410" s="364"/>
      <c r="G1410" s="380"/>
      <c r="H1410" s="377"/>
      <c r="I1410" s="322"/>
      <c r="J1410" s="318"/>
      <c r="K1410" s="87" t="n">
        <v>0.1</v>
      </c>
      <c r="L1410" s="56" t="n">
        <f aca="false">(Q1410+Q1409)/2</f>
        <v>238.481881049012</v>
      </c>
      <c r="M1410" s="56" t="n">
        <f aca="false">(P1410+P1409)/2</f>
        <v>423.051652235619</v>
      </c>
      <c r="N1410" s="56" t="n">
        <f aca="false">(O1410+O1409)/2</f>
        <v>41.094</v>
      </c>
      <c r="O1410" s="87" t="n">
        <f aca="false">$O$204</f>
        <v>41.094</v>
      </c>
      <c r="P1410" s="87" t="n">
        <f aca="false">P1409</f>
        <v>423.051652235619</v>
      </c>
      <c r="Q1410" s="87" t="n">
        <f aca="false">Q1409-K1410</f>
        <v>238.431881049012</v>
      </c>
      <c r="R1410" s="86" t="n">
        <f aca="false">S1410-0.5*K1410</f>
        <v>230.036597915928</v>
      </c>
      <c r="S1410" s="86" t="n">
        <f aca="false">S1409+K1410</f>
        <v>230.086597915929</v>
      </c>
      <c r="T1410" s="329"/>
      <c r="U1410" s="56" t="n">
        <f aca="false">R1410-$U$23</f>
        <v>161.557968049529</v>
      </c>
      <c r="V1410" s="56"/>
      <c r="W1410" s="56"/>
    </row>
    <row r="1411" customFormat="false" ht="12.75" hidden="false" customHeight="false" outlineLevel="0" collapsed="false">
      <c r="A1411" s="361" t="s">
        <v>1109</v>
      </c>
      <c r="B1411" s="361" t="str">
        <f aca="false">B1357</f>
        <v>CSS</v>
      </c>
      <c r="C1411" s="361" t="s">
        <v>305</v>
      </c>
      <c r="D1411" s="362" t="n">
        <f aca="false">ROUND(10*R1411,0)</f>
        <v>2302</v>
      </c>
      <c r="E1411" s="363" t="s">
        <v>1224</v>
      </c>
      <c r="F1411" s="364" t="s">
        <v>1123</v>
      </c>
      <c r="G1411" s="364" t="s">
        <v>1221</v>
      </c>
      <c r="H1411" s="377" t="s">
        <v>1125</v>
      </c>
      <c r="I1411" s="87"/>
      <c r="J1411" s="318"/>
      <c r="K1411" s="87" t="n">
        <v>0.3</v>
      </c>
      <c r="L1411" s="56" t="n">
        <f aca="false">(Q1411+Q1410)/2</f>
        <v>238.282071362419</v>
      </c>
      <c r="M1411" s="56" t="n">
        <f aca="false">(P1411+P1410)/2</f>
        <v>423.058193067793</v>
      </c>
      <c r="N1411" s="56" t="n">
        <f aca="false">(O1411+O1410)/2</f>
        <v>41.094</v>
      </c>
      <c r="O1411" s="87" t="n">
        <f aca="false">$O$204</f>
        <v>41.094</v>
      </c>
      <c r="P1411" s="320" t="n">
        <f aca="false">P1410+K1411*(1-COS(5/180*PI()))/(5/180*PI())</f>
        <v>423.064733899966</v>
      </c>
      <c r="Q1411" s="320" t="n">
        <f aca="false">Q1410-K1411*SIN(5/180*PI())/(5/180*PI())</f>
        <v>238.132261675826</v>
      </c>
      <c r="R1411" s="86" t="n">
        <f aca="false">S1411-0.5*K1411</f>
        <v>230.236597915929</v>
      </c>
      <c r="S1411" s="86" t="n">
        <f aca="false">S1410+K1411</f>
        <v>230.386597915929</v>
      </c>
      <c r="T1411" s="329"/>
      <c r="U1411" s="56" t="n">
        <f aca="false">R1411-$U$23</f>
        <v>161.757968049529</v>
      </c>
      <c r="V1411" s="56"/>
      <c r="W1411" s="56"/>
    </row>
    <row r="1412" customFormat="false" ht="12.75" hidden="false" customHeight="false" outlineLevel="0" collapsed="false">
      <c r="A1412" s="361"/>
      <c r="B1412" s="361"/>
      <c r="C1412" s="361"/>
      <c r="D1412" s="362"/>
      <c r="E1412" s="363"/>
      <c r="F1412" s="364"/>
      <c r="G1412" s="364"/>
      <c r="H1412" s="377"/>
      <c r="I1412" s="322"/>
      <c r="J1412" s="318"/>
      <c r="K1412" s="86" t="n">
        <v>0.25</v>
      </c>
      <c r="L1412" s="56" t="n">
        <f aca="false">(Q1412+Q1411)/2</f>
        <v>238.007737338565</v>
      </c>
      <c r="M1412" s="56" t="n">
        <f aca="false">(P1412+P1411)/2</f>
        <v>423.07562836781</v>
      </c>
      <c r="N1412" s="56" t="n">
        <f aca="false">(O1412+O1411)/2</f>
        <v>41.094</v>
      </c>
      <c r="O1412" s="87" t="n">
        <f aca="false">$O$204</f>
        <v>41.094</v>
      </c>
      <c r="P1412" s="320" t="n">
        <f aca="false">P1411+K1412*SIN(5/180*PI())</f>
        <v>423.086522835653</v>
      </c>
      <c r="Q1412" s="320" t="n">
        <f aca="false">Q1411-K1412*COS(5/180*PI())</f>
        <v>237.883213001303</v>
      </c>
      <c r="R1412" s="86" t="n">
        <f aca="false">S1412-0.5*K1412</f>
        <v>230.511597915928</v>
      </c>
      <c r="S1412" s="86" t="n">
        <f aca="false">S1411+K1412</f>
        <v>230.636597915929</v>
      </c>
      <c r="T1412" s="86" t="s">
        <v>1225</v>
      </c>
      <c r="U1412" s="56" t="n">
        <f aca="false">R1412-$U$23</f>
        <v>162.032968049529</v>
      </c>
      <c r="V1412" s="56"/>
      <c r="W1412" s="56"/>
    </row>
    <row r="1413" customFormat="false" ht="12.75" hidden="false" customHeight="false" outlineLevel="0" collapsed="false">
      <c r="A1413" s="361" t="s">
        <v>1109</v>
      </c>
      <c r="B1413" s="361" t="str">
        <f aca="false">B1357</f>
        <v>CSS</v>
      </c>
      <c r="C1413" s="361" t="s">
        <v>305</v>
      </c>
      <c r="D1413" s="362" t="n">
        <f aca="false">ROUND(10*R1413,0)</f>
        <v>2308</v>
      </c>
      <c r="E1413" s="363" t="s">
        <v>1226</v>
      </c>
      <c r="F1413" s="364" t="s">
        <v>1123</v>
      </c>
      <c r="G1413" s="364" t="s">
        <v>1221</v>
      </c>
      <c r="H1413" s="377" t="s">
        <v>1125</v>
      </c>
      <c r="I1413" s="87"/>
      <c r="J1413" s="318"/>
      <c r="K1413" s="86" t="n">
        <v>0.3</v>
      </c>
      <c r="L1413" s="56" t="n">
        <f aca="false">(Q1413+Q1412)/2</f>
        <v>237.73340331471</v>
      </c>
      <c r="M1413" s="56" t="n">
        <f aca="false">(P1413+P1412)/2</f>
        <v>423.093063667827</v>
      </c>
      <c r="N1413" s="56" t="n">
        <f aca="false">(O1413+O1412)/2</f>
        <v>41.094</v>
      </c>
      <c r="O1413" s="87" t="n">
        <f aca="false">$O$204</f>
        <v>41.094</v>
      </c>
      <c r="P1413" s="320" t="n">
        <f aca="false">P1412+K1413*(1-COS(5/180*PI()))/(5/180*PI())</f>
        <v>423.0996045</v>
      </c>
      <c r="Q1413" s="320" t="n">
        <f aca="false">Q1412-K1413*SIN(5/180*PI())/(5/180*PI())</f>
        <v>237.583593628117</v>
      </c>
      <c r="R1413" s="86" t="n">
        <f aca="false">S1413-0.5*K1413</f>
        <v>230.786597915929</v>
      </c>
      <c r="S1413" s="86" t="n">
        <f aca="false">S1412+K1413</f>
        <v>230.936597915929</v>
      </c>
      <c r="T1413" s="329"/>
      <c r="U1413" s="56" t="n">
        <f aca="false">R1413-$U$23</f>
        <v>162.307968049529</v>
      </c>
      <c r="V1413" s="56"/>
      <c r="W1413" s="56"/>
    </row>
    <row r="1414" customFormat="false" ht="12.75" hidden="false" customHeight="false" outlineLevel="0" collapsed="false">
      <c r="A1414" s="79"/>
      <c r="B1414" s="79"/>
      <c r="C1414" s="79"/>
      <c r="D1414" s="325"/>
      <c r="E1414" s="90"/>
      <c r="F1414" s="92"/>
      <c r="G1414" s="92"/>
      <c r="H1414" s="87"/>
      <c r="I1414" s="322"/>
      <c r="J1414" s="318"/>
      <c r="K1414" s="87" t="n">
        <v>0.196446</v>
      </c>
      <c r="L1414" s="56" t="n">
        <f aca="false">(Q1414+Q1413)/2</f>
        <v>237.485370628117</v>
      </c>
      <c r="M1414" s="56" t="n">
        <f aca="false">(P1414+P1413)/2</f>
        <v>423.0996045</v>
      </c>
      <c r="N1414" s="56" t="n">
        <f aca="false">(O1414+O1413)/2</f>
        <v>41.094</v>
      </c>
      <c r="O1414" s="87" t="n">
        <f aca="false">$O$204</f>
        <v>41.094</v>
      </c>
      <c r="P1414" s="87" t="n">
        <f aca="false">P1413</f>
        <v>423.0996045</v>
      </c>
      <c r="Q1414" s="87" t="n">
        <f aca="false">Q1413-K1414</f>
        <v>237.387147628117</v>
      </c>
      <c r="R1414" s="86" t="n">
        <f aca="false">S1414-0.5*K1414</f>
        <v>231.034820915929</v>
      </c>
      <c r="S1414" s="86" t="n">
        <f aca="false">S1413+K1414</f>
        <v>231.133043915929</v>
      </c>
      <c r="T1414" s="86"/>
      <c r="U1414" s="56" t="n">
        <f aca="false">R1414-$U$23</f>
        <v>162.556191049529</v>
      </c>
      <c r="V1414" s="56"/>
      <c r="W1414" s="56"/>
    </row>
    <row r="1415" customFormat="false" ht="12.75" hidden="false" customHeight="false" outlineLevel="0" collapsed="false">
      <c r="A1415" s="79" t="s">
        <v>1109</v>
      </c>
      <c r="B1415" s="79" t="str">
        <f aca="false">B1357</f>
        <v>CSS</v>
      </c>
      <c r="C1415" s="79" t="s">
        <v>655</v>
      </c>
      <c r="D1415" s="325" t="n">
        <f aca="false">ROUND(10*R1415,0)</f>
        <v>2312</v>
      </c>
      <c r="E1415" s="90" t="s">
        <v>1227</v>
      </c>
      <c r="F1415" s="92" t="s">
        <v>657</v>
      </c>
      <c r="G1415" s="92" t="s">
        <v>658</v>
      </c>
      <c r="H1415" s="317" t="n">
        <v>40</v>
      </c>
      <c r="I1415" s="87"/>
      <c r="J1415" s="318"/>
      <c r="K1415" s="87" t="n">
        <v>0.067196</v>
      </c>
      <c r="L1415" s="56" t="n">
        <f aca="false">(Q1415+Q1414)/2</f>
        <v>237.353549628117</v>
      </c>
      <c r="M1415" s="56" t="n">
        <f aca="false">(P1415+P1414)/2</f>
        <v>423.0996045</v>
      </c>
      <c r="N1415" s="56" t="n">
        <f aca="false">(O1415+O1414)/2</f>
        <v>41.094</v>
      </c>
      <c r="O1415" s="87" t="n">
        <f aca="false">$O$204</f>
        <v>41.094</v>
      </c>
      <c r="P1415" s="87" t="n">
        <f aca="false">P1414</f>
        <v>423.0996045</v>
      </c>
      <c r="Q1415" s="87" t="n">
        <f aca="false">Q1414-K1415</f>
        <v>237.319951628117</v>
      </c>
      <c r="R1415" s="86" t="n">
        <f aca="false">S1415-0.5*K1415</f>
        <v>231.166641915929</v>
      </c>
      <c r="S1415" s="86" t="n">
        <f aca="false">S1414+K1415</f>
        <v>231.200239915929</v>
      </c>
      <c r="T1415" s="86"/>
      <c r="U1415" s="56" t="n">
        <f aca="false">R1415-$U$23</f>
        <v>162.688012049529</v>
      </c>
      <c r="V1415" s="56"/>
      <c r="W1415" s="56"/>
    </row>
    <row r="1416" customFormat="false" ht="12.75" hidden="false" customHeight="false" outlineLevel="0" collapsed="false">
      <c r="A1416" s="79"/>
      <c r="B1416" s="79"/>
      <c r="C1416" s="79"/>
      <c r="D1416" s="325"/>
      <c r="E1416" s="90"/>
      <c r="F1416" s="92"/>
      <c r="G1416" s="92"/>
      <c r="H1416" s="341"/>
      <c r="I1416" s="87"/>
      <c r="J1416" s="318"/>
      <c r="K1416" s="87" t="n">
        <v>0.003898</v>
      </c>
      <c r="L1416" s="56" t="n">
        <f aca="false">(Q1416+Q1415)/2</f>
        <v>237.318002628117</v>
      </c>
      <c r="M1416" s="56" t="n">
        <f aca="false">(P1416+P1415)/2</f>
        <v>423.0996045</v>
      </c>
      <c r="N1416" s="56" t="n">
        <f aca="false">(O1416+O1415)/2</f>
        <v>41.094</v>
      </c>
      <c r="O1416" s="87" t="n">
        <f aca="false">$O$204</f>
        <v>41.094</v>
      </c>
      <c r="P1416" s="87" t="n">
        <f aca="false">P1415</f>
        <v>423.0996045</v>
      </c>
      <c r="Q1416" s="87" t="n">
        <f aca="false">Q1415-K1416</f>
        <v>237.316053628117</v>
      </c>
      <c r="R1416" s="86" t="n">
        <f aca="false">S1416-0.5*K1416</f>
        <v>231.202188915929</v>
      </c>
      <c r="S1416" s="86" t="n">
        <f aca="false">S1415+K1416</f>
        <v>231.204137915928</v>
      </c>
      <c r="T1416" s="86"/>
      <c r="U1416" s="56" t="n">
        <f aca="false">R1416-$U$23</f>
        <v>162.723559049529</v>
      </c>
      <c r="V1416" s="56"/>
      <c r="W1416" s="56"/>
    </row>
    <row r="1417" customFormat="false" ht="12.75" hidden="false" customHeight="false" outlineLevel="0" collapsed="false">
      <c r="A1417" s="79"/>
      <c r="B1417" s="79"/>
      <c r="C1417" s="90"/>
      <c r="D1417" s="316"/>
      <c r="E1417" s="90"/>
      <c r="F1417" s="92"/>
      <c r="G1417" s="92" t="s">
        <v>300</v>
      </c>
      <c r="H1417" s="317" t="n">
        <v>40</v>
      </c>
      <c r="I1417" s="322"/>
      <c r="J1417" s="318"/>
      <c r="K1417" s="87" t="n">
        <v>0.103502</v>
      </c>
      <c r="L1417" s="56" t="n">
        <f aca="false">(Q1417+Q1416)/2</f>
        <v>237.264302628117</v>
      </c>
      <c r="M1417" s="56" t="n">
        <f aca="false">(P1417+P1416)/2</f>
        <v>423.0996045</v>
      </c>
      <c r="N1417" s="56" t="n">
        <f aca="false">(O1417+O1416)/2</f>
        <v>41.094</v>
      </c>
      <c r="O1417" s="87" t="n">
        <f aca="false">$O$204</f>
        <v>41.094</v>
      </c>
      <c r="P1417" s="87" t="n">
        <f aca="false">P1416</f>
        <v>423.0996045</v>
      </c>
      <c r="Q1417" s="87" t="n">
        <f aca="false">Q1416-K1417</f>
        <v>237.212551628117</v>
      </c>
      <c r="R1417" s="86" t="n">
        <f aca="false">S1417-0.5*K1417</f>
        <v>231.255888915929</v>
      </c>
      <c r="S1417" s="86" t="n">
        <f aca="false">S1416+K1417</f>
        <v>231.307639915929</v>
      </c>
      <c r="T1417" s="86"/>
      <c r="U1417" s="56" t="n">
        <f aca="false">R1417-$U$23</f>
        <v>162.777259049529</v>
      </c>
      <c r="V1417" s="56"/>
      <c r="W1417" s="56"/>
    </row>
    <row r="1418" customFormat="false" ht="12.75" hidden="false" customHeight="false" outlineLevel="0" collapsed="false">
      <c r="A1418" s="79" t="s">
        <v>1109</v>
      </c>
      <c r="B1418" s="79" t="str">
        <f aca="false">B1357</f>
        <v>CSS</v>
      </c>
      <c r="C1418" s="90" t="s">
        <v>579</v>
      </c>
      <c r="D1418" s="316" t="n">
        <f aca="false">ROUND(10*R1418,0)</f>
        <v>2313</v>
      </c>
      <c r="E1418" s="90" t="s">
        <v>1228</v>
      </c>
      <c r="F1418" s="92" t="s">
        <v>699</v>
      </c>
      <c r="G1418" s="92" t="s">
        <v>582</v>
      </c>
      <c r="H1418" s="317" t="n">
        <v>40</v>
      </c>
      <c r="I1418" s="87"/>
      <c r="J1418" s="318"/>
      <c r="K1418" s="87" t="n">
        <v>0</v>
      </c>
      <c r="L1418" s="56" t="n">
        <f aca="false">(Q1418+Q1417)/2</f>
        <v>237.212551628117</v>
      </c>
      <c r="M1418" s="56" t="n">
        <f aca="false">(P1418+P1417)/2</f>
        <v>423.0996045</v>
      </c>
      <c r="N1418" s="56" t="n">
        <f aca="false">(O1418+O1417)/2</f>
        <v>41.094</v>
      </c>
      <c r="O1418" s="87" t="n">
        <f aca="false">$O$204</f>
        <v>41.094</v>
      </c>
      <c r="P1418" s="87" t="n">
        <f aca="false">P1417</f>
        <v>423.0996045</v>
      </c>
      <c r="Q1418" s="87" t="n">
        <f aca="false">Q1417-K1418</f>
        <v>237.212551628117</v>
      </c>
      <c r="R1418" s="86" t="n">
        <f aca="false">S1418-0.5*K1418</f>
        <v>231.307639915929</v>
      </c>
      <c r="S1418" s="86" t="n">
        <f aca="false">S1417+K1418</f>
        <v>231.307639915929</v>
      </c>
      <c r="T1418" s="86"/>
      <c r="U1418" s="56" t="n">
        <f aca="false">R1418-$U$23</f>
        <v>162.829010049529</v>
      </c>
      <c r="V1418" s="56"/>
      <c r="W1418" s="56"/>
    </row>
    <row r="1419" customFormat="false" ht="12.75" hidden="false" customHeight="false" outlineLevel="0" collapsed="false">
      <c r="A1419" s="79"/>
      <c r="B1419" s="79"/>
      <c r="C1419" s="90"/>
      <c r="D1419" s="316"/>
      <c r="E1419" s="90"/>
      <c r="F1419" s="92"/>
      <c r="G1419" s="92" t="s">
        <v>700</v>
      </c>
      <c r="H1419" s="317"/>
      <c r="I1419" s="87"/>
      <c r="J1419" s="318"/>
      <c r="K1419" s="87" t="n">
        <v>0.145282</v>
      </c>
      <c r="L1419" s="56" t="n">
        <f aca="false">(Q1419+Q1418)/2</f>
        <v>237.139910628117</v>
      </c>
      <c r="M1419" s="56" t="n">
        <f aca="false">(P1419+P1418)/2</f>
        <v>423.0996045</v>
      </c>
      <c r="N1419" s="56" t="n">
        <f aca="false">(O1419+O1418)/2</f>
        <v>41.094</v>
      </c>
      <c r="O1419" s="87" t="n">
        <f aca="false">$O$204</f>
        <v>41.094</v>
      </c>
      <c r="P1419" s="87" t="n">
        <f aca="false">P1418</f>
        <v>423.0996045</v>
      </c>
      <c r="Q1419" s="87" t="n">
        <f aca="false">Q1418-K1419</f>
        <v>237.067269628117</v>
      </c>
      <c r="R1419" s="86" t="n">
        <f aca="false">S1419-0.5*K1419</f>
        <v>231.380280915929</v>
      </c>
      <c r="S1419" s="86" t="n">
        <f aca="false">S1418+K1419</f>
        <v>231.452921915929</v>
      </c>
      <c r="T1419" s="86" t="n">
        <f aca="false">T1420/T1421*T1422</f>
        <v>0.397571428571429</v>
      </c>
      <c r="U1419" s="56" t="n">
        <f aca="false">R1419-$U$23</f>
        <v>162.901651049529</v>
      </c>
      <c r="V1419" s="56"/>
      <c r="W1419" s="56"/>
    </row>
    <row r="1420" customFormat="false" ht="12.75" hidden="false" customHeight="false" outlineLevel="0" collapsed="false">
      <c r="A1420" s="79" t="s">
        <v>1109</v>
      </c>
      <c r="B1420" s="79" t="str">
        <f aca="false">B1357</f>
        <v>CSS</v>
      </c>
      <c r="C1420" s="90" t="s">
        <v>376</v>
      </c>
      <c r="D1420" s="316" t="n">
        <f aca="false">ROUND(10*R1420,0)</f>
        <v>2315</v>
      </c>
      <c r="E1420" s="90" t="s">
        <v>1229</v>
      </c>
      <c r="F1420" s="92" t="s">
        <v>506</v>
      </c>
      <c r="G1420" s="92" t="s">
        <v>507</v>
      </c>
      <c r="H1420" s="317"/>
      <c r="I1420" s="87"/>
      <c r="J1420" s="318"/>
      <c r="K1420" s="87" t="n">
        <v>0</v>
      </c>
      <c r="L1420" s="56" t="n">
        <f aca="false">(Q1420+Q1419)/2</f>
        <v>237.067269628117</v>
      </c>
      <c r="M1420" s="56" t="n">
        <f aca="false">(P1420+P1419)/2</f>
        <v>423.0996045</v>
      </c>
      <c r="N1420" s="56" t="n">
        <f aca="false">(O1420+O1419)/2</f>
        <v>41.094</v>
      </c>
      <c r="O1420" s="87" t="n">
        <f aca="false">$O$204</f>
        <v>41.094</v>
      </c>
      <c r="P1420" s="87" t="n">
        <f aca="false">P1419</f>
        <v>423.0996045</v>
      </c>
      <c r="Q1420" s="87" t="n">
        <f aca="false">Q1419-K1420</f>
        <v>237.067269628117</v>
      </c>
      <c r="R1420" s="86" t="n">
        <f aca="false">S1420-0.5*K1420</f>
        <v>231.452921915929</v>
      </c>
      <c r="S1420" s="86" t="n">
        <f aca="false">S1419+K1420</f>
        <v>231.452921915929</v>
      </c>
      <c r="T1420" s="86" t="n">
        <v>2.2</v>
      </c>
      <c r="U1420" s="56" t="n">
        <f aca="false">R1420-$U$23</f>
        <v>162.974292049529</v>
      </c>
      <c r="V1420" s="56"/>
      <c r="W1420" s="56"/>
    </row>
    <row r="1421" customFormat="false" ht="12.75" hidden="false" customHeight="false" outlineLevel="0" collapsed="false">
      <c r="A1421" s="79"/>
      <c r="B1421" s="79"/>
      <c r="C1421" s="90"/>
      <c r="D1421" s="316"/>
      <c r="E1421" s="90"/>
      <c r="F1421" s="92"/>
      <c r="G1421" s="92" t="s">
        <v>700</v>
      </c>
      <c r="H1421" s="317"/>
      <c r="I1421" s="322"/>
      <c r="J1421" s="318"/>
      <c r="K1421" s="87" t="n">
        <v>0</v>
      </c>
      <c r="L1421" s="56" t="n">
        <f aca="false">(Q1421+Q1420)/2</f>
        <v>237.067269628117</v>
      </c>
      <c r="M1421" s="56" t="n">
        <f aca="false">(P1421+P1420)/2</f>
        <v>423.0996045</v>
      </c>
      <c r="N1421" s="56" t="n">
        <f aca="false">(O1421+O1420)/2</f>
        <v>41.094</v>
      </c>
      <c r="O1421" s="87" t="n">
        <f aca="false">$O$204</f>
        <v>41.094</v>
      </c>
      <c r="P1421" s="87" t="n">
        <f aca="false">P1420</f>
        <v>423.0996045</v>
      </c>
      <c r="Q1421" s="87" t="n">
        <f aca="false">Q1420-K1421</f>
        <v>237.067269628117</v>
      </c>
      <c r="R1421" s="86" t="n">
        <f aca="false">S1421-0.5*K1421</f>
        <v>231.452921915929</v>
      </c>
      <c r="S1421" s="86" t="n">
        <f aca="false">S1420+K1421</f>
        <v>231.452921915929</v>
      </c>
      <c r="T1421" s="86" t="n">
        <v>1.4</v>
      </c>
      <c r="U1421" s="56" t="n">
        <f aca="false">R1421-$U$23</f>
        <v>162.974292049529</v>
      </c>
      <c r="V1421" s="56"/>
      <c r="W1421" s="56"/>
    </row>
    <row r="1422" customFormat="false" ht="12.75" hidden="false" customHeight="false" outlineLevel="0" collapsed="false">
      <c r="A1422" s="79" t="s">
        <v>1109</v>
      </c>
      <c r="B1422" s="79" t="str">
        <f aca="false">B1357</f>
        <v>CSS</v>
      </c>
      <c r="C1422" s="90" t="s">
        <v>496</v>
      </c>
      <c r="D1422" s="316" t="n">
        <f aca="false">ROUND(10*R1422,0)</f>
        <v>2315</v>
      </c>
      <c r="E1422" s="90" t="s">
        <v>1230</v>
      </c>
      <c r="F1422" s="92" t="s">
        <v>573</v>
      </c>
      <c r="G1422" s="92" t="s">
        <v>1231</v>
      </c>
      <c r="H1422" s="317"/>
      <c r="I1422" s="87"/>
      <c r="J1422" s="318"/>
      <c r="K1422" s="87" t="n">
        <v>0</v>
      </c>
      <c r="L1422" s="56" t="n">
        <f aca="false">(Q1422+Q1421)/2</f>
        <v>237.067269628117</v>
      </c>
      <c r="M1422" s="56" t="n">
        <f aca="false">(P1422+P1421)/2</f>
        <v>423.0996045</v>
      </c>
      <c r="N1422" s="56" t="n">
        <f aca="false">(O1422+O1421)/2</f>
        <v>41.094</v>
      </c>
      <c r="O1422" s="87" t="n">
        <f aca="false">$O$204</f>
        <v>41.094</v>
      </c>
      <c r="P1422" s="87" t="n">
        <f aca="false">P1421</f>
        <v>423.0996045</v>
      </c>
      <c r="Q1422" s="87" t="n">
        <f aca="false">Q1421-K1422</f>
        <v>237.067269628117</v>
      </c>
      <c r="R1422" s="86" t="n">
        <f aca="false">S1422-0.5*K1422</f>
        <v>231.452921915929</v>
      </c>
      <c r="S1422" s="86" t="n">
        <f aca="false">S1421+K1422</f>
        <v>231.452921915929</v>
      </c>
      <c r="T1422" s="86" t="n">
        <v>0.253</v>
      </c>
      <c r="U1422" s="56" t="n">
        <f aca="false">R1422-$U$23</f>
        <v>162.974292049529</v>
      </c>
      <c r="V1422" s="56"/>
      <c r="W1422" s="56"/>
    </row>
    <row r="1423" customFormat="false" ht="12.75" hidden="false" customHeight="false" outlineLevel="0" collapsed="false">
      <c r="A1423" s="79" t="s">
        <v>1109</v>
      </c>
      <c r="B1423" s="79" t="str">
        <f aca="false">B1357</f>
        <v>CSS</v>
      </c>
      <c r="C1423" s="79" t="s">
        <v>603</v>
      </c>
      <c r="D1423" s="325" t="n">
        <f aca="false">ROUND(10*R1423,0)</f>
        <v>2315</v>
      </c>
      <c r="E1423" s="90" t="s">
        <v>1232</v>
      </c>
      <c r="F1423" s="92" t="s">
        <v>605</v>
      </c>
      <c r="G1423" s="92" t="s">
        <v>606</v>
      </c>
      <c r="H1423" s="317"/>
      <c r="I1423" s="87"/>
      <c r="J1423" s="318"/>
      <c r="K1423" s="87" t="n">
        <v>0</v>
      </c>
      <c r="L1423" s="56" t="n">
        <f aca="false">(Q1423+Q1422)/2</f>
        <v>237.067269628117</v>
      </c>
      <c r="M1423" s="56" t="n">
        <f aca="false">(P1423+P1422)/2</f>
        <v>423.0996045</v>
      </c>
      <c r="N1423" s="56" t="n">
        <f aca="false">(O1423+O1422)/2</f>
        <v>41.094</v>
      </c>
      <c r="O1423" s="87" t="n">
        <f aca="false">$O$204</f>
        <v>41.094</v>
      </c>
      <c r="P1423" s="87" t="n">
        <f aca="false">P1422</f>
        <v>423.0996045</v>
      </c>
      <c r="Q1423" s="87" t="n">
        <f aca="false">Q1422-K1423</f>
        <v>237.067269628117</v>
      </c>
      <c r="R1423" s="86" t="n">
        <f aca="false">S1423-0.5*K1423</f>
        <v>231.452921915929</v>
      </c>
      <c r="S1423" s="86" t="n">
        <f aca="false">S1422+K1423</f>
        <v>231.452921915929</v>
      </c>
      <c r="T1423" s="86"/>
      <c r="U1423" s="56" t="n">
        <f aca="false">R1423-$U$23</f>
        <v>162.974292049529</v>
      </c>
      <c r="V1423" s="56"/>
      <c r="W1423" s="56"/>
    </row>
    <row r="1424" customFormat="false" ht="12.75" hidden="false" customHeight="false" outlineLevel="0" collapsed="false">
      <c r="A1424" s="79"/>
      <c r="B1424" s="79"/>
      <c r="C1424" s="90"/>
      <c r="D1424" s="316"/>
      <c r="E1424" s="90"/>
      <c r="F1424" s="92"/>
      <c r="G1424" s="92" t="s">
        <v>300</v>
      </c>
      <c r="H1424" s="317" t="n">
        <v>40</v>
      </c>
      <c r="I1424" s="87"/>
      <c r="J1424" s="318"/>
      <c r="K1424" s="87" t="n">
        <v>0.131216</v>
      </c>
      <c r="L1424" s="56" t="n">
        <f aca="false">(Q1424+Q1423)/2</f>
        <v>237.001661628117</v>
      </c>
      <c r="M1424" s="56" t="n">
        <f aca="false">(P1424+P1423)/2</f>
        <v>423.0996045</v>
      </c>
      <c r="N1424" s="56" t="n">
        <f aca="false">(O1424+O1423)/2</f>
        <v>41.094</v>
      </c>
      <c r="O1424" s="87" t="n">
        <f aca="false">$O$204</f>
        <v>41.094</v>
      </c>
      <c r="P1424" s="87" t="n">
        <f aca="false">P1423</f>
        <v>423.0996045</v>
      </c>
      <c r="Q1424" s="87" t="n">
        <f aca="false">Q1423-K1424</f>
        <v>236.936053628117</v>
      </c>
      <c r="R1424" s="86" t="n">
        <f aca="false">S1424-0.5*K1424</f>
        <v>231.518529915929</v>
      </c>
      <c r="S1424" s="86" t="n">
        <f aca="false">S1423+K1424</f>
        <v>231.584137915929</v>
      </c>
      <c r="T1424" s="86"/>
      <c r="U1424" s="56" t="n">
        <f aca="false">R1424-$U$23</f>
        <v>163.039900049529</v>
      </c>
      <c r="V1424" s="56"/>
      <c r="W1424" s="56"/>
    </row>
    <row r="1425" customFormat="false" ht="12.75" hidden="false" customHeight="false" outlineLevel="0" collapsed="false">
      <c r="A1425" s="79"/>
      <c r="B1425" s="79"/>
      <c r="C1425" s="79"/>
      <c r="D1425" s="316"/>
      <c r="E1425" s="90"/>
      <c r="F1425" s="92"/>
      <c r="G1425" s="104"/>
      <c r="H1425" s="317"/>
      <c r="I1425" s="87"/>
      <c r="J1425" s="318"/>
      <c r="K1425" s="86" t="n">
        <v>0.017429</v>
      </c>
      <c r="L1425" s="56" t="n">
        <f aca="false">(Q1425+Q1424)/2</f>
        <v>236.927339128117</v>
      </c>
      <c r="M1425" s="56" t="n">
        <f aca="false">(P1425+P1424)/2</f>
        <v>423.0996045</v>
      </c>
      <c r="N1425" s="56" t="n">
        <f aca="false">(O1425+O1424)/2</f>
        <v>41.094</v>
      </c>
      <c r="O1425" s="87" t="n">
        <f aca="false">$O$204</f>
        <v>41.094</v>
      </c>
      <c r="P1425" s="87" t="n">
        <f aca="false">P1424</f>
        <v>423.0996045</v>
      </c>
      <c r="Q1425" s="87" t="n">
        <f aca="false">Q1424-K1425</f>
        <v>236.918624628117</v>
      </c>
      <c r="R1425" s="86" t="n">
        <f aca="false">S1425-0.5*K1425</f>
        <v>231.592852415929</v>
      </c>
      <c r="S1425" s="86" t="n">
        <f aca="false">S1424+K1425</f>
        <v>231.601566915928</v>
      </c>
      <c r="T1425" s="86" t="s">
        <v>1233</v>
      </c>
      <c r="U1425" s="56" t="n">
        <f aca="false">R1425-$U$23</f>
        <v>163.114222549529</v>
      </c>
      <c r="V1425" s="56"/>
      <c r="W1425" s="56"/>
    </row>
    <row r="1426" customFormat="false" ht="12.75" hidden="false" customHeight="false" outlineLevel="0" collapsed="false">
      <c r="A1426" s="90" t="s">
        <v>1109</v>
      </c>
      <c r="B1426" s="90" t="s">
        <v>1118</v>
      </c>
      <c r="C1426" s="90" t="s">
        <v>1216</v>
      </c>
      <c r="D1426" s="316" t="n">
        <f aca="false">ROUND(10*R1426,0)</f>
        <v>2316</v>
      </c>
      <c r="E1426" s="374" t="str">
        <f aca="false">IF(A1426=" ","",IF(B1426=0,CONCATENATE(A1426,":",C1426,"_D",TEXT(D1426,"0000")),CONCATENATE(A1426,"_",B1426,":",C1426,"_D",TEXT(D1426,"0000"))))</f>
        <v>FS1_CSS:CLLM_D2316</v>
      </c>
      <c r="F1426" s="92" t="s">
        <v>1217</v>
      </c>
      <c r="G1426" s="92" t="s">
        <v>1218</v>
      </c>
      <c r="H1426" s="317"/>
      <c r="I1426" s="87"/>
      <c r="J1426" s="323"/>
      <c r="K1426" s="86" t="n">
        <v>0</v>
      </c>
      <c r="L1426" s="56" t="n">
        <f aca="false">(Q1426+Q1425)/2</f>
        <v>236.918624628117</v>
      </c>
      <c r="M1426" s="56" t="n">
        <f aca="false">(P1426+P1425)/2</f>
        <v>423.0996045</v>
      </c>
      <c r="N1426" s="56" t="n">
        <f aca="false">(O1426+O1425)/2</f>
        <v>41.094</v>
      </c>
      <c r="O1426" s="87" t="n">
        <f aca="false">$O$204</f>
        <v>41.094</v>
      </c>
      <c r="P1426" s="87" t="n">
        <f aca="false">P1425</f>
        <v>423.0996045</v>
      </c>
      <c r="Q1426" s="87" t="n">
        <f aca="false">Q1425-K1426</f>
        <v>236.918624628117</v>
      </c>
      <c r="R1426" s="86" t="n">
        <f aca="false">S1426-0.5*K1426</f>
        <v>231.601566915928</v>
      </c>
      <c r="S1426" s="86" t="n">
        <f aca="false">S1425+K1426</f>
        <v>231.601566915928</v>
      </c>
      <c r="T1426" s="86"/>
      <c r="U1426" s="56" t="n">
        <f aca="false">R1426-$U$23</f>
        <v>163.122937049529</v>
      </c>
      <c r="V1426" s="56"/>
      <c r="W1426" s="56"/>
    </row>
    <row r="1427" customFormat="false" ht="12.75" hidden="false" customHeight="false" outlineLevel="0" collapsed="false">
      <c r="A1427" s="79"/>
      <c r="B1427" s="79"/>
      <c r="C1427" s="79"/>
      <c r="D1427" s="316"/>
      <c r="E1427" s="90"/>
      <c r="F1427" s="92"/>
      <c r="G1427" s="92"/>
      <c r="H1427" s="317"/>
      <c r="I1427" s="353"/>
      <c r="J1427" s="318"/>
      <c r="K1427" s="86" t="n">
        <v>0.096757</v>
      </c>
      <c r="L1427" s="56" t="n">
        <f aca="false">(Q1427+Q1426)/2</f>
        <v>236.870246128117</v>
      </c>
      <c r="M1427" s="56" t="n">
        <f aca="false">(P1427+P1426)/2</f>
        <v>423.0996045</v>
      </c>
      <c r="N1427" s="56" t="n">
        <f aca="false">(O1427+O1426)/2</f>
        <v>41.094</v>
      </c>
      <c r="O1427" s="87" t="n">
        <f aca="false">$O$204</f>
        <v>41.094</v>
      </c>
      <c r="P1427" s="87" t="n">
        <f aca="false">P1426</f>
        <v>423.0996045</v>
      </c>
      <c r="Q1427" s="87" t="n">
        <f aca="false">Q1426-K1427</f>
        <v>236.821867628117</v>
      </c>
      <c r="R1427" s="86" t="n">
        <f aca="false">S1427-0.5*K1427</f>
        <v>231.649945415929</v>
      </c>
      <c r="S1427" s="86" t="n">
        <f aca="false">S1426+K1427</f>
        <v>231.698323915929</v>
      </c>
      <c r="T1427" s="86"/>
      <c r="U1427" s="56" t="n">
        <f aca="false">R1427-$U$23</f>
        <v>163.171315549529</v>
      </c>
      <c r="V1427" s="56"/>
      <c r="W1427" s="56"/>
      <c r="AO1427" s="62"/>
    </row>
    <row r="1428" s="62" customFormat="true" ht="12.75" hidden="false" customHeight="false" outlineLevel="0" collapsed="false">
      <c r="A1428" s="79"/>
      <c r="B1428" s="79"/>
      <c r="C1428" s="79"/>
      <c r="D1428" s="316"/>
      <c r="E1428" s="90"/>
      <c r="F1428" s="92"/>
      <c r="G1428" s="92"/>
      <c r="H1428" s="317"/>
      <c r="I1428" s="353"/>
      <c r="J1428" s="90"/>
      <c r="K1428" s="87" t="n">
        <v>0.1</v>
      </c>
      <c r="L1428" s="56" t="n">
        <f aca="false">(Q1428+Q1427)/2</f>
        <v>236.771867628117</v>
      </c>
      <c r="M1428" s="56" t="n">
        <f aca="false">(P1428+P1427)/2</f>
        <v>423.0996045</v>
      </c>
      <c r="N1428" s="56" t="n">
        <f aca="false">(O1428+O1427)/2</f>
        <v>41.094</v>
      </c>
      <c r="O1428" s="87" t="n">
        <f aca="false">$O$204</f>
        <v>41.094</v>
      </c>
      <c r="P1428" s="87" t="n">
        <f aca="false">P1427</f>
        <v>423.0996045</v>
      </c>
      <c r="Q1428" s="87" t="n">
        <f aca="false">Q1427-K1428</f>
        <v>236.721867628117</v>
      </c>
      <c r="R1428" s="86" t="n">
        <f aca="false">S1428-0.5*K1428</f>
        <v>231.748323915928</v>
      </c>
      <c r="S1428" s="86" t="n">
        <f aca="false">S1427+K1428</f>
        <v>231.798323915929</v>
      </c>
      <c r="T1428" s="138"/>
      <c r="U1428" s="56" t="n">
        <f aca="false">R1428-$U$23</f>
        <v>163.269694049529</v>
      </c>
      <c r="V1428" s="222"/>
      <c r="W1428" s="222"/>
      <c r="AA1428" s="54"/>
      <c r="AB1428" s="54"/>
    </row>
    <row r="1429" s="62" customFormat="true" ht="12.75" hidden="false" customHeight="false" outlineLevel="0" collapsed="false">
      <c r="A1429" s="139" t="s">
        <v>1109</v>
      </c>
      <c r="B1429" s="139" t="s">
        <v>1234</v>
      </c>
      <c r="C1429" s="139" t="s">
        <v>265</v>
      </c>
      <c r="D1429" s="381" t="n">
        <f aca="false">ROUND(10*R1429,0)</f>
        <v>2318</v>
      </c>
      <c r="E1429" s="138" t="s">
        <v>1235</v>
      </c>
      <c r="F1429" s="165"/>
      <c r="G1429" s="165" t="s">
        <v>304</v>
      </c>
      <c r="H1429" s="352" t="n">
        <v>40</v>
      </c>
      <c r="I1429" s="138"/>
      <c r="J1429" s="382"/>
      <c r="K1429" s="138" t="n">
        <v>0.057404</v>
      </c>
      <c r="L1429" s="56" t="n">
        <f aca="false">(Q1429+Q1428)/2</f>
        <v>236.693165628117</v>
      </c>
      <c r="M1429" s="56" t="n">
        <f aca="false">(P1429+P1428)/2</f>
        <v>423.0996045</v>
      </c>
      <c r="N1429" s="56" t="n">
        <f aca="false">(O1429+O1428)/2</f>
        <v>41.094</v>
      </c>
      <c r="O1429" s="138" t="n">
        <f aca="false">$O$204</f>
        <v>41.094</v>
      </c>
      <c r="P1429" s="138" t="n">
        <f aca="false">P1428</f>
        <v>423.0996045</v>
      </c>
      <c r="Q1429" s="138" t="n">
        <f aca="false">Q1428-K1429</f>
        <v>236.664463628117</v>
      </c>
      <c r="R1429" s="138" t="n">
        <f aca="false">S1429-0.5*K1429</f>
        <v>231.827025915928</v>
      </c>
      <c r="S1429" s="138" t="n">
        <f aca="false">S1428+K1429</f>
        <v>231.855727915928</v>
      </c>
      <c r="T1429" s="138"/>
      <c r="U1429" s="56" t="n">
        <f aca="false">R1429-$U$23</f>
        <v>163.348396049529</v>
      </c>
      <c r="V1429" s="222"/>
      <c r="W1429" s="222"/>
      <c r="AA1429" s="54"/>
      <c r="AB1429" s="54"/>
    </row>
    <row r="1430" s="62" customFormat="true" ht="12.75" hidden="false" customHeight="false" outlineLevel="0" collapsed="false">
      <c r="A1430" s="139"/>
      <c r="B1430" s="139"/>
      <c r="C1430" s="139"/>
      <c r="D1430" s="381"/>
      <c r="E1430" s="140"/>
      <c r="F1430" s="349"/>
      <c r="G1430" s="349"/>
      <c r="H1430" s="352"/>
      <c r="I1430" s="347"/>
      <c r="J1430" s="347"/>
      <c r="K1430" s="138" t="n">
        <v>0</v>
      </c>
      <c r="L1430" s="56" t="n">
        <f aca="false">(Q1430+Q1429)/2</f>
        <v>236.664463628117</v>
      </c>
      <c r="M1430" s="56" t="n">
        <f aca="false">(P1430+P1429)/2</f>
        <v>423.0996045</v>
      </c>
      <c r="N1430" s="56" t="n">
        <f aca="false">(O1430+O1429)/2</f>
        <v>41.094</v>
      </c>
      <c r="O1430" s="138" t="n">
        <f aca="false">$O$204</f>
        <v>41.094</v>
      </c>
      <c r="P1430" s="138" t="n">
        <f aca="false">P1429</f>
        <v>423.0996045</v>
      </c>
      <c r="Q1430" s="138" t="n">
        <f aca="false">Q1429-K1430</f>
        <v>236.664463628117</v>
      </c>
      <c r="R1430" s="138" t="n">
        <f aca="false">S1430-0.5*K1430</f>
        <v>231.855727915928</v>
      </c>
      <c r="S1430" s="138" t="n">
        <f aca="false">S1429+K1430</f>
        <v>231.855727915928</v>
      </c>
      <c r="T1430" s="138"/>
      <c r="U1430" s="56" t="n">
        <f aca="false">R1430-$U$23</f>
        <v>163.377098049529</v>
      </c>
      <c r="V1430" s="222"/>
      <c r="W1430" s="222"/>
      <c r="AA1430" s="54"/>
      <c r="AB1430" s="54"/>
    </row>
    <row r="1431" s="62" customFormat="true" ht="12.75" hidden="false" customHeight="false" outlineLevel="0" collapsed="false">
      <c r="A1431" s="139" t="s">
        <v>1109</v>
      </c>
      <c r="B1431" s="139" t="str">
        <f aca="false">B1429</f>
        <v>MGB01</v>
      </c>
      <c r="C1431" s="139" t="s">
        <v>509</v>
      </c>
      <c r="D1431" s="381" t="n">
        <f aca="false">ROUND(10*R1431,0)</f>
        <v>2320</v>
      </c>
      <c r="E1431" s="140" t="s">
        <v>1236</v>
      </c>
      <c r="F1431" s="349"/>
      <c r="G1431" s="349" t="s">
        <v>1237</v>
      </c>
      <c r="H1431" s="352" t="n">
        <v>36</v>
      </c>
      <c r="I1431" s="347"/>
      <c r="J1431" s="347"/>
      <c r="K1431" s="138" t="n">
        <f aca="false">(1.38811-K1429*2)/4</f>
        <v>0.3183255</v>
      </c>
      <c r="L1431" s="56" t="n">
        <f aca="false">(Q1431+Q1430)/2</f>
        <v>236.505300878117</v>
      </c>
      <c r="M1431" s="56" t="n">
        <f aca="false">(P1431+P1430)/2</f>
        <v>423.0996045</v>
      </c>
      <c r="N1431" s="56" t="n">
        <f aca="false">(O1431+O1430)/2</f>
        <v>41.094</v>
      </c>
      <c r="O1431" s="138" t="n">
        <f aca="false">$O$204</f>
        <v>41.094</v>
      </c>
      <c r="P1431" s="138" t="n">
        <f aca="false">P1430</f>
        <v>423.0996045</v>
      </c>
      <c r="Q1431" s="138" t="n">
        <f aca="false">Q1430-K1431</f>
        <v>236.346138128117</v>
      </c>
      <c r="R1431" s="138" t="n">
        <f aca="false">S1431-0.5*K1431</f>
        <v>232.014890665928</v>
      </c>
      <c r="S1431" s="138" t="n">
        <f aca="false">S1430+K1431</f>
        <v>232.174053415928</v>
      </c>
      <c r="T1431" s="138"/>
      <c r="U1431" s="56" t="n">
        <f aca="false">R1431-$U$23</f>
        <v>163.536260799529</v>
      </c>
      <c r="V1431" s="222"/>
      <c r="W1431" s="222"/>
      <c r="AA1431" s="54"/>
      <c r="AB1431" s="54"/>
    </row>
    <row r="1432" s="62" customFormat="true" ht="12.75" hidden="false" customHeight="false" outlineLevel="0" collapsed="false">
      <c r="A1432" s="139" t="s">
        <v>1109</v>
      </c>
      <c r="B1432" s="139" t="str">
        <f aca="false">B1429</f>
        <v>MGB01</v>
      </c>
      <c r="C1432" s="139" t="s">
        <v>496</v>
      </c>
      <c r="D1432" s="381" t="n">
        <f aca="false">ROUND(10*R1432,0)</f>
        <v>2322</v>
      </c>
      <c r="E1432" s="140" t="s">
        <v>1238</v>
      </c>
      <c r="F1432" s="349" t="s">
        <v>498</v>
      </c>
      <c r="G1432" s="349" t="s">
        <v>1239</v>
      </c>
      <c r="H1432" s="352"/>
      <c r="I1432" s="347"/>
      <c r="J1432" s="347"/>
      <c r="K1432" s="138" t="n">
        <v>0</v>
      </c>
      <c r="L1432" s="56" t="n">
        <f aca="false">(Q1432+Q1431)/2</f>
        <v>236.346138128117</v>
      </c>
      <c r="M1432" s="56" t="n">
        <f aca="false">(P1432+P1431)/2</f>
        <v>423.0996045</v>
      </c>
      <c r="N1432" s="56" t="n">
        <f aca="false">(O1432+O1431)/2</f>
        <v>41.094</v>
      </c>
      <c r="O1432" s="138" t="n">
        <f aca="false">$O$204</f>
        <v>41.094</v>
      </c>
      <c r="P1432" s="138" t="n">
        <f aca="false">P1431</f>
        <v>423.0996045</v>
      </c>
      <c r="Q1432" s="138" t="n">
        <f aca="false">Q1431-K1432</f>
        <v>236.346138128117</v>
      </c>
      <c r="R1432" s="138" t="n">
        <f aca="false">S1432-0.5*K1432</f>
        <v>232.174053415928</v>
      </c>
      <c r="S1432" s="138" t="n">
        <f aca="false">S1431+K1432</f>
        <v>232.174053415928</v>
      </c>
      <c r="T1432" s="138"/>
      <c r="U1432" s="56" t="n">
        <f aca="false">R1432-$U$23</f>
        <v>163.695423549529</v>
      </c>
      <c r="V1432" s="222"/>
      <c r="W1432" s="222"/>
      <c r="AA1432" s="54"/>
      <c r="AB1432" s="54"/>
    </row>
    <row r="1433" s="62" customFormat="true" ht="12.75" hidden="false" customHeight="false" outlineLevel="0" collapsed="false">
      <c r="A1433" s="139" t="s">
        <v>1109</v>
      </c>
      <c r="B1433" s="139" t="str">
        <f aca="false">B1429</f>
        <v>MGB01</v>
      </c>
      <c r="C1433" s="139" t="s">
        <v>509</v>
      </c>
      <c r="D1433" s="381" t="n">
        <f aca="false">ROUND(10*R1433,0)</f>
        <v>2323</v>
      </c>
      <c r="E1433" s="140" t="s">
        <v>1240</v>
      </c>
      <c r="F1433" s="349"/>
      <c r="G1433" s="349" t="s">
        <v>1241</v>
      </c>
      <c r="H1433" s="352" t="n">
        <v>36</v>
      </c>
      <c r="I1433" s="347"/>
      <c r="J1433" s="347"/>
      <c r="K1433" s="138" t="n">
        <f aca="false">K1431</f>
        <v>0.3183255</v>
      </c>
      <c r="L1433" s="56" t="n">
        <f aca="false">(Q1433+Q1432)/2</f>
        <v>236.186975378117</v>
      </c>
      <c r="M1433" s="56" t="n">
        <f aca="false">(P1433+P1432)/2</f>
        <v>423.0996045</v>
      </c>
      <c r="N1433" s="56" t="n">
        <f aca="false">(O1433+O1432)/2</f>
        <v>41.094</v>
      </c>
      <c r="O1433" s="138" t="n">
        <f aca="false">$O$204</f>
        <v>41.094</v>
      </c>
      <c r="P1433" s="138" t="n">
        <f aca="false">P1432</f>
        <v>423.0996045</v>
      </c>
      <c r="Q1433" s="138" t="n">
        <f aca="false">Q1432-K1433</f>
        <v>236.027812628117</v>
      </c>
      <c r="R1433" s="138" t="n">
        <f aca="false">S1433-0.5*K1433</f>
        <v>232.333216165928</v>
      </c>
      <c r="S1433" s="138" t="n">
        <f aca="false">S1432+K1433</f>
        <v>232.492378915928</v>
      </c>
      <c r="T1433" s="138"/>
      <c r="U1433" s="56" t="n">
        <f aca="false">R1433-$U$23</f>
        <v>163.854586299529</v>
      </c>
      <c r="V1433" s="222"/>
      <c r="W1433" s="222"/>
      <c r="AA1433" s="54"/>
      <c r="AB1433" s="54"/>
    </row>
    <row r="1434" s="62" customFormat="true" ht="12.75" hidden="false" customHeight="false" outlineLevel="0" collapsed="false">
      <c r="A1434" s="139" t="s">
        <v>1109</v>
      </c>
      <c r="B1434" s="139" t="str">
        <f aca="false">B1429</f>
        <v>MGB01</v>
      </c>
      <c r="C1434" s="139" t="s">
        <v>509</v>
      </c>
      <c r="D1434" s="381" t="n">
        <f aca="false">ROUND(10*R1434,0)</f>
        <v>2325</v>
      </c>
      <c r="E1434" s="140" t="s">
        <v>1242</v>
      </c>
      <c r="F1434" s="349"/>
      <c r="G1434" s="349" t="s">
        <v>1243</v>
      </c>
      <c r="H1434" s="352"/>
      <c r="I1434" s="138"/>
      <c r="J1434" s="382"/>
      <c r="K1434" s="138" t="n">
        <v>0</v>
      </c>
      <c r="L1434" s="56" t="n">
        <f aca="false">(Q1434+Q1433)/2</f>
        <v>236.027812628117</v>
      </c>
      <c r="M1434" s="56" t="n">
        <f aca="false">(P1434+P1433)/2</f>
        <v>423.0996045</v>
      </c>
      <c r="N1434" s="56" t="n">
        <f aca="false">(O1434+O1433)/2</f>
        <v>41.094</v>
      </c>
      <c r="O1434" s="138" t="n">
        <f aca="false">$O$204</f>
        <v>41.094</v>
      </c>
      <c r="P1434" s="138" t="n">
        <f aca="false">P1433</f>
        <v>423.0996045</v>
      </c>
      <c r="Q1434" s="138" t="n">
        <f aca="false">Q1433-K1434</f>
        <v>236.027812628117</v>
      </c>
      <c r="R1434" s="138" t="n">
        <f aca="false">S1434-0.5*K1434</f>
        <v>232.492378915928</v>
      </c>
      <c r="S1434" s="138" t="n">
        <f aca="false">S1433+K1434</f>
        <v>232.492378915928</v>
      </c>
      <c r="T1434" s="138"/>
      <c r="U1434" s="56" t="n">
        <f aca="false">R1434-$U$23</f>
        <v>164.013749049529</v>
      </c>
      <c r="V1434" s="222"/>
      <c r="W1434" s="222"/>
      <c r="AA1434" s="54"/>
      <c r="AB1434" s="54"/>
    </row>
    <row r="1435" s="62" customFormat="true" ht="12.75" hidden="false" customHeight="false" outlineLevel="0" collapsed="false">
      <c r="A1435" s="139"/>
      <c r="B1435" s="139"/>
      <c r="C1435" s="139"/>
      <c r="D1435" s="381"/>
      <c r="E1435" s="140"/>
      <c r="F1435" s="349"/>
      <c r="G1435" s="349"/>
      <c r="H1435" s="352"/>
      <c r="I1435" s="347"/>
      <c r="J1435" s="347"/>
      <c r="K1435" s="138" t="n">
        <v>0</v>
      </c>
      <c r="L1435" s="56" t="n">
        <f aca="false">(Q1435+Q1434)/2</f>
        <v>236.027812628117</v>
      </c>
      <c r="M1435" s="56" t="n">
        <f aca="false">(P1435+P1434)/2</f>
        <v>423.0996045</v>
      </c>
      <c r="N1435" s="56" t="n">
        <f aca="false">(O1435+O1434)/2</f>
        <v>41.094</v>
      </c>
      <c r="O1435" s="138" t="n">
        <f aca="false">$O$204</f>
        <v>41.094</v>
      </c>
      <c r="P1435" s="138" t="n">
        <f aca="false">P1434</f>
        <v>423.0996045</v>
      </c>
      <c r="Q1435" s="138" t="n">
        <f aca="false">Q1434-K1435</f>
        <v>236.027812628117</v>
      </c>
      <c r="R1435" s="138" t="n">
        <f aca="false">S1435-0.5*K1435</f>
        <v>232.492378915928</v>
      </c>
      <c r="S1435" s="138" t="n">
        <f aca="false">S1434+K1435</f>
        <v>232.492378915928</v>
      </c>
      <c r="T1435" s="138"/>
      <c r="U1435" s="56" t="n">
        <f aca="false">R1435-$U$23</f>
        <v>164.013749049529</v>
      </c>
      <c r="V1435" s="222"/>
      <c r="W1435" s="222"/>
      <c r="AA1435" s="54"/>
      <c r="AB1435" s="54"/>
    </row>
    <row r="1436" s="62" customFormat="true" ht="12.75" hidden="false" customHeight="false" outlineLevel="0" collapsed="false">
      <c r="A1436" s="139" t="s">
        <v>1109</v>
      </c>
      <c r="B1436" s="139" t="str">
        <f aca="false">B1429</f>
        <v>MGB01</v>
      </c>
      <c r="C1436" s="139" t="s">
        <v>509</v>
      </c>
      <c r="D1436" s="381" t="n">
        <f aca="false">ROUND(10*R1436,0)</f>
        <v>2327</v>
      </c>
      <c r="E1436" s="140" t="s">
        <v>1244</v>
      </c>
      <c r="F1436" s="349"/>
      <c r="G1436" s="349" t="s">
        <v>1245</v>
      </c>
      <c r="H1436" s="352" t="n">
        <v>36</v>
      </c>
      <c r="I1436" s="347"/>
      <c r="J1436" s="347"/>
      <c r="K1436" s="138" t="n">
        <f aca="false">K1431</f>
        <v>0.3183255</v>
      </c>
      <c r="L1436" s="56" t="n">
        <f aca="false">(Q1436+Q1435)/2</f>
        <v>235.868649878117</v>
      </c>
      <c r="M1436" s="56" t="n">
        <f aca="false">(P1436+P1435)/2</f>
        <v>423.0996045</v>
      </c>
      <c r="N1436" s="56" t="n">
        <f aca="false">(O1436+O1435)/2</f>
        <v>41.094</v>
      </c>
      <c r="O1436" s="138" t="n">
        <f aca="false">$O$204</f>
        <v>41.094</v>
      </c>
      <c r="P1436" s="138" t="n">
        <f aca="false">P1435</f>
        <v>423.0996045</v>
      </c>
      <c r="Q1436" s="138" t="n">
        <f aca="false">Q1435-K1436</f>
        <v>235.709487128117</v>
      </c>
      <c r="R1436" s="138" t="n">
        <f aca="false">S1436-0.5*K1436</f>
        <v>232.651541665928</v>
      </c>
      <c r="S1436" s="138" t="n">
        <f aca="false">S1435+K1436</f>
        <v>232.810704415928</v>
      </c>
      <c r="T1436" s="138"/>
      <c r="U1436" s="56" t="n">
        <f aca="false">R1436-$U$23</f>
        <v>164.172911799529</v>
      </c>
      <c r="V1436" s="222"/>
      <c r="W1436" s="222"/>
      <c r="AA1436" s="54"/>
      <c r="AB1436" s="54"/>
    </row>
    <row r="1437" s="62" customFormat="true" ht="12.75" hidden="false" customHeight="false" outlineLevel="0" collapsed="false">
      <c r="A1437" s="139" t="s">
        <v>1109</v>
      </c>
      <c r="B1437" s="139" t="str">
        <f aca="false">B1429</f>
        <v>MGB01</v>
      </c>
      <c r="C1437" s="139" t="s">
        <v>237</v>
      </c>
      <c r="D1437" s="381" t="n">
        <f aca="false">ROUND(10*R1437,0)</f>
        <v>2328</v>
      </c>
      <c r="E1437" s="140" t="s">
        <v>1246</v>
      </c>
      <c r="F1437" s="349" t="s">
        <v>260</v>
      </c>
      <c r="G1437" s="349" t="s">
        <v>1247</v>
      </c>
      <c r="H1437" s="352"/>
      <c r="I1437" s="347"/>
      <c r="J1437" s="347"/>
      <c r="K1437" s="138" t="n">
        <v>0</v>
      </c>
      <c r="L1437" s="56" t="n">
        <f aca="false">(Q1437+Q1436)/2</f>
        <v>235.709487128117</v>
      </c>
      <c r="M1437" s="56" t="n">
        <f aca="false">(P1437+P1436)/2</f>
        <v>423.0996045</v>
      </c>
      <c r="N1437" s="56" t="n">
        <f aca="false">(O1437+O1436)/2</f>
        <v>41.094</v>
      </c>
      <c r="O1437" s="138" t="n">
        <f aca="false">$O$204</f>
        <v>41.094</v>
      </c>
      <c r="P1437" s="138" t="n">
        <f aca="false">P1436</f>
        <v>423.0996045</v>
      </c>
      <c r="Q1437" s="138" t="n">
        <f aca="false">Q1436-K1437</f>
        <v>235.709487128117</v>
      </c>
      <c r="R1437" s="138" t="n">
        <f aca="false">S1437-0.5*K1437</f>
        <v>232.810704415928</v>
      </c>
      <c r="S1437" s="138" t="n">
        <f aca="false">S1436+K1437</f>
        <v>232.810704415928</v>
      </c>
      <c r="T1437" s="138"/>
      <c r="U1437" s="56" t="n">
        <f aca="false">R1437-$U$23</f>
        <v>164.332074549529</v>
      </c>
      <c r="V1437" s="222"/>
      <c r="W1437" s="222"/>
      <c r="AA1437" s="54"/>
      <c r="AB1437" s="54"/>
    </row>
    <row r="1438" s="62" customFormat="true" ht="12.75" hidden="false" customHeight="false" outlineLevel="0" collapsed="false">
      <c r="A1438" s="139" t="s">
        <v>1109</v>
      </c>
      <c r="B1438" s="139" t="str">
        <f aca="false">B1429</f>
        <v>MGB01</v>
      </c>
      <c r="C1438" s="139" t="s">
        <v>509</v>
      </c>
      <c r="D1438" s="381" t="n">
        <f aca="false">ROUND(10*R1438,0)</f>
        <v>2330</v>
      </c>
      <c r="E1438" s="140" t="s">
        <v>1248</v>
      </c>
      <c r="F1438" s="349"/>
      <c r="G1438" s="349" t="s">
        <v>1249</v>
      </c>
      <c r="H1438" s="352" t="n">
        <v>36</v>
      </c>
      <c r="I1438" s="347"/>
      <c r="J1438" s="347"/>
      <c r="K1438" s="138" t="n">
        <f aca="false">K1431</f>
        <v>0.3183255</v>
      </c>
      <c r="L1438" s="56" t="n">
        <f aca="false">(Q1438+Q1437)/2</f>
        <v>235.550324378117</v>
      </c>
      <c r="M1438" s="56" t="n">
        <f aca="false">(P1438+P1437)/2</f>
        <v>423.0996045</v>
      </c>
      <c r="N1438" s="56" t="n">
        <f aca="false">(O1438+O1437)/2</f>
        <v>41.094</v>
      </c>
      <c r="O1438" s="138" t="n">
        <f aca="false">$O$204</f>
        <v>41.094</v>
      </c>
      <c r="P1438" s="138" t="n">
        <f aca="false">P1437</f>
        <v>423.0996045</v>
      </c>
      <c r="Q1438" s="138" t="n">
        <f aca="false">Q1437-K1438</f>
        <v>235.391161628117</v>
      </c>
      <c r="R1438" s="138" t="n">
        <f aca="false">S1438-0.5*K1438</f>
        <v>232.969867165928</v>
      </c>
      <c r="S1438" s="138" t="n">
        <f aca="false">S1437+K1438</f>
        <v>233.129029915928</v>
      </c>
      <c r="T1438" s="138"/>
      <c r="U1438" s="56" t="n">
        <f aca="false">R1438-$U$23</f>
        <v>164.491237299529</v>
      </c>
      <c r="V1438" s="222"/>
      <c r="W1438" s="222"/>
      <c r="AA1438" s="54"/>
      <c r="AB1438" s="54"/>
    </row>
    <row r="1439" s="62" customFormat="true" ht="12.75" hidden="false" customHeight="false" outlineLevel="0" collapsed="false">
      <c r="A1439" s="139"/>
      <c r="B1439" s="139"/>
      <c r="C1439" s="139"/>
      <c r="D1439" s="381"/>
      <c r="E1439" s="140"/>
      <c r="F1439" s="349"/>
      <c r="G1439" s="349"/>
      <c r="H1439" s="352"/>
      <c r="I1439" s="138"/>
      <c r="J1439" s="347"/>
      <c r="K1439" s="138" t="n">
        <v>0</v>
      </c>
      <c r="L1439" s="56" t="n">
        <f aca="false">(Q1439+Q1438)/2</f>
        <v>235.391161628117</v>
      </c>
      <c r="M1439" s="56" t="n">
        <f aca="false">(P1439+P1438)/2</f>
        <v>423.0996045</v>
      </c>
      <c r="N1439" s="56" t="n">
        <f aca="false">(O1439+O1438)/2</f>
        <v>41.094</v>
      </c>
      <c r="O1439" s="138" t="n">
        <f aca="false">$O$204</f>
        <v>41.094</v>
      </c>
      <c r="P1439" s="138" t="n">
        <f aca="false">P1438</f>
        <v>423.0996045</v>
      </c>
      <c r="Q1439" s="138" t="n">
        <f aca="false">Q1438-K1439</f>
        <v>235.391161628117</v>
      </c>
      <c r="R1439" s="138" t="n">
        <f aca="false">S1439-0.5*K1439</f>
        <v>233.129029915928</v>
      </c>
      <c r="S1439" s="138" t="n">
        <f aca="false">S1438+K1439</f>
        <v>233.129029915928</v>
      </c>
      <c r="T1439" s="138"/>
      <c r="U1439" s="56" t="n">
        <f aca="false">R1439-$U$23</f>
        <v>164.650400049529</v>
      </c>
      <c r="V1439" s="222"/>
      <c r="W1439" s="222"/>
      <c r="AA1439" s="54"/>
      <c r="AB1439" s="54"/>
    </row>
    <row r="1440" s="62" customFormat="true" ht="12.75" hidden="false" customHeight="false" outlineLevel="0" collapsed="false">
      <c r="A1440" s="139" t="s">
        <v>1109</v>
      </c>
      <c r="B1440" s="139" t="str">
        <f aca="false">B1429</f>
        <v>MGB01</v>
      </c>
      <c r="C1440" s="139" t="s">
        <v>265</v>
      </c>
      <c r="D1440" s="381" t="n">
        <f aca="false">ROUND(10*R1440,0)</f>
        <v>2332</v>
      </c>
      <c r="E1440" s="138" t="s">
        <v>1250</v>
      </c>
      <c r="F1440" s="349"/>
      <c r="G1440" s="165" t="s">
        <v>304</v>
      </c>
      <c r="H1440" s="352" t="n">
        <v>40</v>
      </c>
      <c r="I1440" s="138"/>
      <c r="J1440" s="382"/>
      <c r="K1440" s="138" t="n">
        <v>0.057404</v>
      </c>
      <c r="L1440" s="56" t="n">
        <f aca="false">(Q1440+Q1439)/2</f>
        <v>235.362459628117</v>
      </c>
      <c r="M1440" s="56" t="n">
        <f aca="false">(P1440+P1439)/2</f>
        <v>423.0996045</v>
      </c>
      <c r="N1440" s="56" t="n">
        <f aca="false">(O1440+O1439)/2</f>
        <v>41.094</v>
      </c>
      <c r="O1440" s="138" t="n">
        <f aca="false">$O$204</f>
        <v>41.094</v>
      </c>
      <c r="P1440" s="138" t="n">
        <f aca="false">P1439</f>
        <v>423.0996045</v>
      </c>
      <c r="Q1440" s="138" t="n">
        <f aca="false">Q1439-K1440</f>
        <v>235.333757628117</v>
      </c>
      <c r="R1440" s="138" t="n">
        <f aca="false">S1440-0.5*K1440</f>
        <v>233.157731915928</v>
      </c>
      <c r="S1440" s="138" t="n">
        <f aca="false">S1439+K1440</f>
        <v>233.186433915928</v>
      </c>
      <c r="T1440" s="138"/>
      <c r="U1440" s="56" t="n">
        <f aca="false">R1440-$U$23</f>
        <v>164.679102049529</v>
      </c>
      <c r="V1440" s="222"/>
      <c r="W1440" s="222"/>
      <c r="AA1440" s="54"/>
      <c r="AB1440" s="54"/>
    </row>
    <row r="1441" s="62" customFormat="true" ht="12.75" hidden="false" customHeight="false" outlineLevel="0" collapsed="false">
      <c r="A1441" s="361" t="s">
        <v>1109</v>
      </c>
      <c r="B1441" s="361" t="str">
        <f aca="false">B1440</f>
        <v>MGB01</v>
      </c>
      <c r="C1441" s="363" t="s">
        <v>554</v>
      </c>
      <c r="D1441" s="379" t="n">
        <f aca="false">ROUND(10*R1441,0)</f>
        <v>2332</v>
      </c>
      <c r="E1441" s="363" t="str">
        <f aca="false">IF(A1441="","",IF(B1441=0,CONCATENATE(A1441,":",C1441,"_D",TEXT(D1441,"0000")),CONCATENATE(A1441,"_",B1441,":",C1441,"_D",TEXT(D1441,"0000"))))</f>
        <v>FS1_MGB01:ND_D2332</v>
      </c>
      <c r="F1441" s="364" t="s">
        <v>556</v>
      </c>
      <c r="G1441" s="364" t="s">
        <v>557</v>
      </c>
      <c r="H1441" s="352"/>
      <c r="I1441" s="138"/>
      <c r="J1441" s="382"/>
      <c r="K1441" s="138" t="n">
        <v>0</v>
      </c>
      <c r="L1441" s="56" t="n">
        <f aca="false">(Q1441+Q1440)/2</f>
        <v>235.333757628117</v>
      </c>
      <c r="M1441" s="56" t="n">
        <f aca="false">(P1441+P1440)/2</f>
        <v>423.0996045</v>
      </c>
      <c r="N1441" s="56" t="n">
        <f aca="false">(O1441+O1440)/2</f>
        <v>41.094</v>
      </c>
      <c r="O1441" s="87" t="n">
        <f aca="false">$O$204</f>
        <v>41.094</v>
      </c>
      <c r="P1441" s="87" t="n">
        <f aca="false">P1440</f>
        <v>423.0996045</v>
      </c>
      <c r="Q1441" s="87" t="n">
        <f aca="false">Q1440-K1441</f>
        <v>235.333757628117</v>
      </c>
      <c r="R1441" s="86" t="n">
        <f aca="false">S1441-0.5*K1441</f>
        <v>233.186433915928</v>
      </c>
      <c r="S1441" s="86" t="n">
        <f aca="false">S1440+K1441</f>
        <v>233.186433915928</v>
      </c>
      <c r="T1441" s="356" t="s">
        <v>1251</v>
      </c>
      <c r="U1441" s="56" t="n">
        <f aca="false">R1441-$U$23</f>
        <v>164.707804049529</v>
      </c>
      <c r="V1441" s="222"/>
      <c r="W1441" s="222"/>
      <c r="AA1441" s="54"/>
      <c r="AB1441" s="54"/>
      <c r="AO1441" s="41"/>
    </row>
    <row r="1442" s="62" customFormat="true" ht="12.75" hidden="false" customHeight="false" outlineLevel="0" collapsed="false">
      <c r="A1442" s="79"/>
      <c r="B1442" s="79"/>
      <c r="C1442" s="79"/>
      <c r="D1442" s="316"/>
      <c r="E1442" s="87"/>
      <c r="F1442" s="92"/>
      <c r="G1442" s="320"/>
      <c r="H1442" s="317"/>
      <c r="I1442" s="87"/>
      <c r="J1442" s="323"/>
      <c r="K1442" s="87" t="n">
        <v>0.917607</v>
      </c>
      <c r="L1442" s="56" t="n">
        <f aca="false">(Q1442+Q1441)/2</f>
        <v>234.874954128117</v>
      </c>
      <c r="M1442" s="56" t="n">
        <f aca="false">(P1442+P1441)/2</f>
        <v>423.0996045</v>
      </c>
      <c r="N1442" s="56" t="n">
        <f aca="false">(O1442+O1441)/2</f>
        <v>41.094</v>
      </c>
      <c r="O1442" s="138" t="n">
        <f aca="false">$O$204</f>
        <v>41.094</v>
      </c>
      <c r="P1442" s="138" t="n">
        <f aca="false">P1441</f>
        <v>423.0996045</v>
      </c>
      <c r="Q1442" s="138" t="n">
        <f aca="false">Q1441-K1442</f>
        <v>234.416150628117</v>
      </c>
      <c r="R1442" s="138" t="n">
        <f aca="false">S1442-0.5*K1442</f>
        <v>233.645237415928</v>
      </c>
      <c r="S1442" s="138" t="n">
        <f aca="false">S1441+K1442</f>
        <v>234.104040915928</v>
      </c>
      <c r="T1442" s="271" t="s">
        <v>1252</v>
      </c>
      <c r="U1442" s="56" t="n">
        <f aca="false">R1442-$U$23</f>
        <v>165.166607549529</v>
      </c>
      <c r="V1442" s="222"/>
      <c r="W1442" s="222"/>
      <c r="AA1442" s="54"/>
      <c r="AB1442" s="54"/>
      <c r="AO1442" s="41"/>
    </row>
    <row r="1443" customFormat="false" ht="12.75" hidden="false" customHeight="false" outlineLevel="0" collapsed="false">
      <c r="A1443" s="90"/>
      <c r="B1443" s="90"/>
      <c r="C1443" s="90"/>
      <c r="D1443" s="316"/>
      <c r="E1443" s="90"/>
      <c r="F1443" s="92"/>
      <c r="G1443" s="92" t="s">
        <v>300</v>
      </c>
      <c r="H1443" s="317" t="n">
        <v>40</v>
      </c>
      <c r="I1443" s="87"/>
      <c r="J1443" s="318"/>
      <c r="K1443" s="87" t="n">
        <v>0.152</v>
      </c>
      <c r="L1443" s="56" t="n">
        <f aca="false">(Q1443+Q1442)/2</f>
        <v>234.340150628117</v>
      </c>
      <c r="M1443" s="56" t="n">
        <f aca="false">(P1443+P1442)/2</f>
        <v>423.0996045</v>
      </c>
      <c r="N1443" s="56" t="n">
        <f aca="false">(O1443+O1442)/2</f>
        <v>41.094</v>
      </c>
      <c r="O1443" s="87" t="n">
        <f aca="false">$O$204</f>
        <v>41.094</v>
      </c>
      <c r="P1443" s="87" t="n">
        <f aca="false">P1442</f>
        <v>423.0996045</v>
      </c>
      <c r="Q1443" s="87" t="n">
        <f aca="false">Q1442-K1443</f>
        <v>234.264150628117</v>
      </c>
      <c r="R1443" s="86" t="n">
        <f aca="false">S1443-0.5*K1443</f>
        <v>234.180040915928</v>
      </c>
      <c r="S1443" s="86" t="n">
        <f aca="false">S1442+K1443</f>
        <v>234.256040915928</v>
      </c>
      <c r="T1443" s="87"/>
      <c r="U1443" s="56" t="n">
        <f aca="false">R1443-$U$23</f>
        <v>165.701411049529</v>
      </c>
      <c r="V1443" s="56"/>
      <c r="W1443" s="56"/>
    </row>
    <row r="1444" customFormat="false" ht="12.75" hidden="false" customHeight="false" outlineLevel="0" collapsed="false">
      <c r="A1444" s="90"/>
      <c r="B1444" s="90"/>
      <c r="C1444" s="90"/>
      <c r="D1444" s="316"/>
      <c r="E1444" s="90"/>
      <c r="F1444" s="92"/>
      <c r="G1444" s="92" t="s">
        <v>1080</v>
      </c>
      <c r="H1444" s="317"/>
      <c r="I1444" s="87"/>
      <c r="J1444" s="318"/>
      <c r="K1444" s="87" t="n">
        <v>0</v>
      </c>
      <c r="L1444" s="56" t="n">
        <f aca="false">(Q1444+Q1443)/2</f>
        <v>234.264150628117</v>
      </c>
      <c r="M1444" s="56" t="n">
        <f aca="false">(P1444+P1443)/2</f>
        <v>423.0996045</v>
      </c>
      <c r="N1444" s="56" t="n">
        <f aca="false">(O1444+O1443)/2</f>
        <v>41.094</v>
      </c>
      <c r="O1444" s="138" t="n">
        <f aca="false">$O$204</f>
        <v>41.094</v>
      </c>
      <c r="P1444" s="138" t="n">
        <f aca="false">P1443</f>
        <v>423.0996045</v>
      </c>
      <c r="Q1444" s="138" t="n">
        <f aca="false">Q1443-K1444</f>
        <v>234.264150628117</v>
      </c>
      <c r="R1444" s="138" t="n">
        <f aca="false">S1444-0.5*K1444</f>
        <v>234.256040915928</v>
      </c>
      <c r="S1444" s="138" t="n">
        <f aca="false">S1443+K1444</f>
        <v>234.256040915928</v>
      </c>
      <c r="T1444" s="87"/>
      <c r="U1444" s="56" t="n">
        <f aca="false">R1444-$U$23</f>
        <v>165.777411049529</v>
      </c>
      <c r="V1444" s="56"/>
      <c r="W1444" s="56"/>
    </row>
    <row r="1445" customFormat="false" ht="12.75" hidden="false" customHeight="false" outlineLevel="0" collapsed="false">
      <c r="A1445" s="90" t="s">
        <v>1109</v>
      </c>
      <c r="B1445" s="90" t="str">
        <f aca="false">B1456</f>
        <v>CSS</v>
      </c>
      <c r="C1445" s="90" t="s">
        <v>603</v>
      </c>
      <c r="D1445" s="316" t="n">
        <f aca="false">ROUND(10*R1445,0)</f>
        <v>2343</v>
      </c>
      <c r="E1445" s="90" t="s">
        <v>1253</v>
      </c>
      <c r="F1445" s="92" t="s">
        <v>605</v>
      </c>
      <c r="G1445" s="92" t="s">
        <v>606</v>
      </c>
      <c r="H1445" s="317"/>
      <c r="I1445" s="87"/>
      <c r="J1445" s="318"/>
      <c r="K1445" s="87" t="n">
        <v>0</v>
      </c>
      <c r="L1445" s="56" t="n">
        <f aca="false">(Q1445+Q1444)/2</f>
        <v>234.264150628117</v>
      </c>
      <c r="M1445" s="56" t="n">
        <f aca="false">(P1445+P1444)/2</f>
        <v>423.0996045</v>
      </c>
      <c r="N1445" s="56" t="n">
        <f aca="false">(O1445+O1444)/2</f>
        <v>41.094</v>
      </c>
      <c r="O1445" s="87" t="n">
        <f aca="false">$O$204</f>
        <v>41.094</v>
      </c>
      <c r="P1445" s="87" t="n">
        <f aca="false">P1444</f>
        <v>423.0996045</v>
      </c>
      <c r="Q1445" s="87" t="n">
        <f aca="false">Q1444-K1445</f>
        <v>234.264150628117</v>
      </c>
      <c r="R1445" s="86" t="n">
        <f aca="false">S1445-0.5*K1445</f>
        <v>234.256040915928</v>
      </c>
      <c r="S1445" s="86" t="n">
        <f aca="false">S1444+K1445</f>
        <v>234.256040915928</v>
      </c>
      <c r="T1445" s="87"/>
      <c r="U1445" s="56" t="n">
        <f aca="false">R1445-$U$23</f>
        <v>165.777411049529</v>
      </c>
      <c r="V1445" s="56"/>
      <c r="W1445" s="56"/>
    </row>
    <row r="1446" customFormat="false" ht="12.75" hidden="false" customHeight="false" outlineLevel="0" collapsed="false">
      <c r="A1446" s="90"/>
      <c r="B1446" s="90"/>
      <c r="C1446" s="90"/>
      <c r="D1446" s="316"/>
      <c r="E1446" s="90"/>
      <c r="F1446" s="92"/>
      <c r="G1446" s="92" t="s">
        <v>1080</v>
      </c>
      <c r="H1446" s="317"/>
      <c r="I1446" s="87"/>
      <c r="J1446" s="318"/>
      <c r="K1446" s="87" t="n">
        <v>0</v>
      </c>
      <c r="L1446" s="56" t="n">
        <f aca="false">(Q1446+Q1445)/2</f>
        <v>234.264150628117</v>
      </c>
      <c r="M1446" s="56" t="n">
        <f aca="false">(P1446+P1445)/2</f>
        <v>423.0996045</v>
      </c>
      <c r="N1446" s="56" t="n">
        <f aca="false">(O1446+O1445)/2</f>
        <v>41.094</v>
      </c>
      <c r="O1446" s="138" t="n">
        <f aca="false">$O$204</f>
        <v>41.094</v>
      </c>
      <c r="P1446" s="138" t="n">
        <f aca="false">P1445</f>
        <v>423.0996045</v>
      </c>
      <c r="Q1446" s="138" t="n">
        <f aca="false">Q1445-K1446</f>
        <v>234.264150628117</v>
      </c>
      <c r="R1446" s="138" t="n">
        <f aca="false">S1446-0.5*K1446</f>
        <v>234.256040915928</v>
      </c>
      <c r="S1446" s="138" t="n">
        <f aca="false">S1445+K1446</f>
        <v>234.256040915928</v>
      </c>
      <c r="T1446" s="87"/>
      <c r="U1446" s="56" t="n">
        <f aca="false">R1446-$U$23</f>
        <v>165.777411049529</v>
      </c>
      <c r="V1446" s="56"/>
      <c r="W1446" s="56"/>
    </row>
    <row r="1447" customFormat="false" ht="12.75" hidden="false" customHeight="false" outlineLevel="0" collapsed="false">
      <c r="A1447" s="90" t="s">
        <v>1109</v>
      </c>
      <c r="B1447" s="90" t="str">
        <f aca="false">B1456</f>
        <v>CSS</v>
      </c>
      <c r="C1447" s="90" t="s">
        <v>496</v>
      </c>
      <c r="D1447" s="316" t="n">
        <f aca="false">ROUND(10*R1447,0)</f>
        <v>2343</v>
      </c>
      <c r="E1447" s="90" t="s">
        <v>1254</v>
      </c>
      <c r="F1447" s="92" t="s">
        <v>573</v>
      </c>
      <c r="G1447" s="92" t="s">
        <v>574</v>
      </c>
      <c r="H1447" s="317"/>
      <c r="I1447" s="87"/>
      <c r="J1447" s="323"/>
      <c r="K1447" s="87" t="n">
        <v>0</v>
      </c>
      <c r="L1447" s="56" t="n">
        <f aca="false">(Q1447+Q1446)/2</f>
        <v>234.264150628117</v>
      </c>
      <c r="M1447" s="56" t="n">
        <f aca="false">(P1447+P1446)/2</f>
        <v>423.0996045</v>
      </c>
      <c r="N1447" s="56" t="n">
        <f aca="false">(O1447+O1446)/2</f>
        <v>41.094</v>
      </c>
      <c r="O1447" s="87" t="n">
        <f aca="false">$O$204</f>
        <v>41.094</v>
      </c>
      <c r="P1447" s="87" t="n">
        <f aca="false">P1446</f>
        <v>423.0996045</v>
      </c>
      <c r="Q1447" s="87" t="n">
        <f aca="false">Q1446-K1447</f>
        <v>234.264150628117</v>
      </c>
      <c r="R1447" s="86" t="n">
        <f aca="false">S1447-0.5*K1447</f>
        <v>234.256040915928</v>
      </c>
      <c r="S1447" s="86" t="n">
        <f aca="false">S1446+K1447</f>
        <v>234.256040915928</v>
      </c>
      <c r="T1447" s="87"/>
      <c r="U1447" s="56" t="n">
        <f aca="false">R1447-$U$23</f>
        <v>165.777411049529</v>
      </c>
      <c r="V1447" s="56"/>
      <c r="W1447" s="56"/>
    </row>
    <row r="1448" customFormat="false" ht="12.75" hidden="false" customHeight="false" outlineLevel="0" collapsed="false">
      <c r="A1448" s="90"/>
      <c r="B1448" s="90"/>
      <c r="C1448" s="90"/>
      <c r="D1448" s="316"/>
      <c r="E1448" s="90"/>
      <c r="F1448" s="92"/>
      <c r="G1448" s="92" t="s">
        <v>300</v>
      </c>
      <c r="H1448" s="317" t="n">
        <v>40</v>
      </c>
      <c r="I1448" s="87"/>
      <c r="J1448" s="318"/>
      <c r="K1448" s="87" t="n">
        <v>0.132</v>
      </c>
      <c r="L1448" s="56" t="n">
        <f aca="false">(Q1448+Q1447)/2</f>
        <v>234.198150628117</v>
      </c>
      <c r="M1448" s="56" t="n">
        <f aca="false">(P1448+P1447)/2</f>
        <v>423.0996045</v>
      </c>
      <c r="N1448" s="56" t="n">
        <f aca="false">(O1448+O1447)/2</f>
        <v>41.094</v>
      </c>
      <c r="O1448" s="87" t="n">
        <f aca="false">$O$204</f>
        <v>41.094</v>
      </c>
      <c r="P1448" s="87" t="n">
        <f aca="false">P1447</f>
        <v>423.0996045</v>
      </c>
      <c r="Q1448" s="87" t="n">
        <f aca="false">Q1447-K1448</f>
        <v>234.132150628117</v>
      </c>
      <c r="R1448" s="86" t="n">
        <f aca="false">S1448-0.5*K1448</f>
        <v>234.322040915928</v>
      </c>
      <c r="S1448" s="86" t="n">
        <f aca="false">S1447+K1448</f>
        <v>234.388040915928</v>
      </c>
      <c r="T1448" s="87"/>
      <c r="U1448" s="56" t="n">
        <f aca="false">R1448-$U$23</f>
        <v>165.843411049529</v>
      </c>
      <c r="V1448" s="56"/>
      <c r="W1448" s="56"/>
      <c r="AO1448" s="62"/>
    </row>
    <row r="1449" s="62" customFormat="true" ht="12.75" hidden="false" customHeight="false" outlineLevel="0" collapsed="false">
      <c r="A1449" s="90"/>
      <c r="B1449" s="90"/>
      <c r="C1449" s="90"/>
      <c r="D1449" s="90"/>
      <c r="E1449" s="90"/>
      <c r="F1449" s="92"/>
      <c r="G1449" s="92"/>
      <c r="H1449" s="317"/>
      <c r="I1449" s="87"/>
      <c r="J1449" s="318"/>
      <c r="K1449" s="87" t="n">
        <v>0.001052</v>
      </c>
      <c r="L1449" s="56" t="n">
        <f aca="false">(Q1449+Q1448)/2</f>
        <v>234.131624628117</v>
      </c>
      <c r="M1449" s="56" t="n">
        <f aca="false">(P1449+P1448)/2</f>
        <v>423.0996045</v>
      </c>
      <c r="N1449" s="56" t="n">
        <f aca="false">(O1449+O1448)/2</f>
        <v>41.094</v>
      </c>
      <c r="O1449" s="87" t="n">
        <f aca="false">$O$204</f>
        <v>41.094</v>
      </c>
      <c r="P1449" s="87" t="n">
        <f aca="false">P1448</f>
        <v>423.0996045</v>
      </c>
      <c r="Q1449" s="87" t="n">
        <f aca="false">Q1448-K1449</f>
        <v>234.131098628117</v>
      </c>
      <c r="R1449" s="86" t="n">
        <f aca="false">S1449-0.5*K1449</f>
        <v>234.388566915928</v>
      </c>
      <c r="S1449" s="86" t="n">
        <f aca="false">S1448+K1449</f>
        <v>234.389092915928</v>
      </c>
      <c r="T1449" s="87"/>
      <c r="U1449" s="222" t="n">
        <f aca="false">R1449-$U$23</f>
        <v>165.909937049529</v>
      </c>
      <c r="V1449" s="222"/>
      <c r="W1449" s="222"/>
      <c r="AA1449" s="54"/>
      <c r="AB1449" s="54"/>
    </row>
    <row r="1450" s="62" customFormat="true" ht="12.75" hidden="false" customHeight="false" outlineLevel="0" collapsed="false">
      <c r="A1450" s="383"/>
      <c r="B1450" s="383"/>
      <c r="C1450" s="383"/>
      <c r="D1450" s="384"/>
      <c r="E1450" s="385"/>
      <c r="F1450" s="386"/>
      <c r="G1450" s="387"/>
      <c r="H1450" s="388"/>
      <c r="I1450" s="385"/>
      <c r="J1450" s="318"/>
      <c r="K1450" s="87" t="n">
        <v>0.015594</v>
      </c>
      <c r="L1450" s="56" t="n">
        <f aca="false">(Q1450+Q1449)/2</f>
        <v>234.123301628117</v>
      </c>
      <c r="M1450" s="56" t="n">
        <f aca="false">(P1450+P1449)/2</f>
        <v>423.0996045</v>
      </c>
      <c r="N1450" s="56" t="n">
        <f aca="false">(O1450+O1449)/2</f>
        <v>41.094</v>
      </c>
      <c r="O1450" s="87" t="n">
        <f aca="false">$O$204</f>
        <v>41.094</v>
      </c>
      <c r="P1450" s="87" t="n">
        <f aca="false">P1449</f>
        <v>423.0996045</v>
      </c>
      <c r="Q1450" s="87" t="n">
        <f aca="false">Q1449-K1450</f>
        <v>234.115504628117</v>
      </c>
      <c r="R1450" s="87" t="n">
        <f aca="false">S1450-0.5*K1450</f>
        <v>234.396889915928</v>
      </c>
      <c r="S1450" s="87" t="n">
        <f aca="false">S1449+K1450</f>
        <v>234.404686915928</v>
      </c>
      <c r="T1450" s="385"/>
      <c r="U1450" s="56" t="n">
        <f aca="false">R1450-$U$23</f>
        <v>165.918260049529</v>
      </c>
      <c r="V1450" s="222"/>
      <c r="W1450" s="222"/>
      <c r="AA1450" s="54"/>
      <c r="AB1450" s="54"/>
    </row>
    <row r="1451" s="62" customFormat="true" ht="12.75" hidden="false" customHeight="false" outlineLevel="0" collapsed="false">
      <c r="A1451" s="90" t="s">
        <v>1109</v>
      </c>
      <c r="B1451" s="90" t="s">
        <v>1118</v>
      </c>
      <c r="C1451" s="90" t="s">
        <v>1216</v>
      </c>
      <c r="D1451" s="316" t="n">
        <f aca="false">ROUND(10*R1451,0)</f>
        <v>2344</v>
      </c>
      <c r="E1451" s="374" t="str">
        <f aca="false">IF(A1451=" ","",IF(B1451=0,CONCATENATE(A1451,":",C1451,"_D",TEXT(D1451,"0000")),CONCATENATE(A1451,"_",B1451,":",C1451,"_D",TEXT(D1451,"0000"))))</f>
        <v>FS1_CSS:CLLM_D2344</v>
      </c>
      <c r="F1451" s="92" t="s">
        <v>1217</v>
      </c>
      <c r="G1451" s="92" t="s">
        <v>1218</v>
      </c>
      <c r="H1451" s="388"/>
      <c r="I1451" s="322"/>
      <c r="J1451" s="323"/>
      <c r="K1451" s="87" t="n">
        <v>0</v>
      </c>
      <c r="L1451" s="56" t="n">
        <f aca="false">(Q1451+Q1450)/2</f>
        <v>234.115504628117</v>
      </c>
      <c r="M1451" s="56" t="n">
        <f aca="false">(P1451+P1450)/2</f>
        <v>423.0996045</v>
      </c>
      <c r="N1451" s="56" t="n">
        <f aca="false">(O1451+O1450)/2</f>
        <v>41.094</v>
      </c>
      <c r="O1451" s="87" t="n">
        <f aca="false">$O$204</f>
        <v>41.094</v>
      </c>
      <c r="P1451" s="87" t="n">
        <f aca="false">P1450</f>
        <v>423.0996045</v>
      </c>
      <c r="Q1451" s="87" t="n">
        <f aca="false">Q1450-K1451</f>
        <v>234.115504628117</v>
      </c>
      <c r="R1451" s="87" t="n">
        <f aca="false">S1451-0.5*K1451</f>
        <v>234.404686915928</v>
      </c>
      <c r="S1451" s="87" t="n">
        <f aca="false">S1450+K1451</f>
        <v>234.404686915928</v>
      </c>
      <c r="T1451" s="385"/>
      <c r="U1451" s="56" t="n">
        <f aca="false">R1451-$U$23</f>
        <v>165.926057049529</v>
      </c>
      <c r="V1451" s="222"/>
      <c r="W1451" s="222"/>
      <c r="AA1451" s="54"/>
      <c r="AB1451" s="54"/>
      <c r="AO1451" s="41"/>
    </row>
    <row r="1452" customFormat="false" ht="12.75" hidden="false" customHeight="false" outlineLevel="0" collapsed="false">
      <c r="A1452" s="383"/>
      <c r="B1452" s="383"/>
      <c r="C1452" s="383"/>
      <c r="D1452" s="384"/>
      <c r="E1452" s="383"/>
      <c r="F1452" s="386"/>
      <c r="G1452" s="386"/>
      <c r="H1452" s="388"/>
      <c r="I1452" s="389"/>
      <c r="J1452" s="318"/>
      <c r="K1452" s="87" t="n">
        <v>0.309582</v>
      </c>
      <c r="L1452" s="56" t="n">
        <f aca="false">(Q1452+Q1451)/2</f>
        <v>233.960713628117</v>
      </c>
      <c r="M1452" s="56" t="n">
        <f aca="false">(P1452+P1451)/2</f>
        <v>423.0996045</v>
      </c>
      <c r="N1452" s="56" t="n">
        <f aca="false">(O1452+O1451)/2</f>
        <v>41.094</v>
      </c>
      <c r="O1452" s="87" t="n">
        <f aca="false">$O$204</f>
        <v>41.094</v>
      </c>
      <c r="P1452" s="87" t="n">
        <f aca="false">P1451</f>
        <v>423.0996045</v>
      </c>
      <c r="Q1452" s="87" t="n">
        <f aca="false">Q1451-K1452</f>
        <v>233.805922628117</v>
      </c>
      <c r="R1452" s="87" t="n">
        <f aca="false">S1452-0.5*K1452</f>
        <v>234.559477915928</v>
      </c>
      <c r="S1452" s="87" t="n">
        <f aca="false">S1451+K1452</f>
        <v>234.714268915928</v>
      </c>
      <c r="T1452" s="385"/>
      <c r="U1452" s="56" t="n">
        <f aca="false">R1452-$U$23</f>
        <v>166.080848049529</v>
      </c>
      <c r="V1452" s="56"/>
      <c r="W1452" s="56"/>
    </row>
    <row r="1453" customFormat="false" ht="12.75" hidden="false" customHeight="false" outlineLevel="0" collapsed="false">
      <c r="A1453" s="383"/>
      <c r="B1453" s="383"/>
      <c r="C1453" s="383"/>
      <c r="D1453" s="384"/>
      <c r="E1453" s="383"/>
      <c r="F1453" s="386"/>
      <c r="G1453" s="386"/>
      <c r="H1453" s="390"/>
      <c r="I1453" s="385"/>
      <c r="J1453" s="318"/>
      <c r="K1453" s="87" t="n">
        <v>0</v>
      </c>
      <c r="L1453" s="56" t="n">
        <f aca="false">(Q1453+Q1452)/2</f>
        <v>233.805922628117</v>
      </c>
      <c r="M1453" s="56" t="n">
        <f aca="false">(P1453+P1452)/2</f>
        <v>423.0996045</v>
      </c>
      <c r="N1453" s="56" t="n">
        <f aca="false">(O1453+O1452)/2</f>
        <v>41.094</v>
      </c>
      <c r="O1453" s="87" t="n">
        <f aca="false">$O$204</f>
        <v>41.094</v>
      </c>
      <c r="P1453" s="87" t="n">
        <f aca="false">P1452</f>
        <v>423.0996045</v>
      </c>
      <c r="Q1453" s="87" t="n">
        <f aca="false">Q1452-K1453</f>
        <v>233.805922628117</v>
      </c>
      <c r="R1453" s="87" t="n">
        <f aca="false">S1453-0.5*K1453</f>
        <v>234.714268915928</v>
      </c>
      <c r="S1453" s="87" t="n">
        <f aca="false">S1452+K1453</f>
        <v>234.714268915928</v>
      </c>
      <c r="T1453" s="387"/>
      <c r="U1453" s="56" t="n">
        <f aca="false">R1453-$U$23</f>
        <v>166.235639049529</v>
      </c>
      <c r="V1453" s="56"/>
      <c r="W1453" s="56"/>
    </row>
    <row r="1454" customFormat="false" ht="12.75" hidden="false" customHeight="false" outlineLevel="0" collapsed="false">
      <c r="A1454" s="383"/>
      <c r="B1454" s="383"/>
      <c r="C1454" s="383"/>
      <c r="D1454" s="384"/>
      <c r="E1454" s="385"/>
      <c r="F1454" s="386"/>
      <c r="G1454" s="387"/>
      <c r="H1454" s="388"/>
      <c r="I1454" s="385"/>
      <c r="J1454" s="318"/>
      <c r="K1454" s="87" t="n">
        <v>0</v>
      </c>
      <c r="L1454" s="56" t="n">
        <f aca="false">(Q1454+Q1453)/2</f>
        <v>233.805922628117</v>
      </c>
      <c r="M1454" s="56" t="n">
        <f aca="false">(P1454+P1453)/2</f>
        <v>423.0996045</v>
      </c>
      <c r="N1454" s="56" t="n">
        <f aca="false">(O1454+O1453)/2</f>
        <v>41.094</v>
      </c>
      <c r="O1454" s="87" t="n">
        <f aca="false">$O$204</f>
        <v>41.094</v>
      </c>
      <c r="P1454" s="87" t="n">
        <f aca="false">P1453</f>
        <v>423.0996045</v>
      </c>
      <c r="Q1454" s="87" t="n">
        <f aca="false">Q1453-K1454</f>
        <v>233.805922628117</v>
      </c>
      <c r="R1454" s="87" t="n">
        <f aca="false">S1454-0.5*K1454</f>
        <v>234.714268915928</v>
      </c>
      <c r="S1454" s="87" t="n">
        <f aca="false">S1453+K1454</f>
        <v>234.714268915928</v>
      </c>
      <c r="T1454" s="387"/>
      <c r="U1454" s="56" t="n">
        <f aca="false">R1454-$U$23</f>
        <v>166.235639049529</v>
      </c>
      <c r="V1454" s="56"/>
      <c r="W1454" s="56"/>
    </row>
    <row r="1455" customFormat="false" ht="12.75" hidden="false" customHeight="false" outlineLevel="0" collapsed="false">
      <c r="A1455" s="383"/>
      <c r="B1455" s="383"/>
      <c r="C1455" s="383"/>
      <c r="D1455" s="384"/>
      <c r="E1455" s="385"/>
      <c r="F1455" s="386"/>
      <c r="G1455" s="387"/>
      <c r="H1455" s="388"/>
      <c r="I1455" s="385"/>
      <c r="J1455" s="318"/>
      <c r="K1455" s="87" t="n">
        <v>0.069596</v>
      </c>
      <c r="L1455" s="56" t="n">
        <f aca="false">(Q1455+Q1454)/2</f>
        <v>233.771124628117</v>
      </c>
      <c r="M1455" s="56" t="n">
        <f aca="false">(P1455+P1454)/2</f>
        <v>423.0996045</v>
      </c>
      <c r="N1455" s="56" t="n">
        <f aca="false">(O1455+O1454)/2</f>
        <v>41.094</v>
      </c>
      <c r="O1455" s="87" t="n">
        <f aca="false">$O$204</f>
        <v>41.094</v>
      </c>
      <c r="P1455" s="87" t="n">
        <f aca="false">P1454</f>
        <v>423.0996045</v>
      </c>
      <c r="Q1455" s="87" t="n">
        <f aca="false">Q1454-K1455</f>
        <v>233.736326628117</v>
      </c>
      <c r="R1455" s="86" t="n">
        <f aca="false">S1455-0.5*K1455</f>
        <v>234.749066915928</v>
      </c>
      <c r="S1455" s="86" t="n">
        <f aca="false">S1454+K1455</f>
        <v>234.783864915928</v>
      </c>
      <c r="T1455" s="322"/>
      <c r="U1455" s="56" t="n">
        <f aca="false">R1455-$U$23</f>
        <v>166.270437049529</v>
      </c>
      <c r="V1455" s="56"/>
      <c r="W1455" s="56"/>
    </row>
    <row r="1456" customFormat="false" ht="12.75" hidden="false" customHeight="false" outlineLevel="0" collapsed="false">
      <c r="A1456" s="79" t="s">
        <v>1109</v>
      </c>
      <c r="B1456" s="79" t="s">
        <v>1118</v>
      </c>
      <c r="C1456" s="79" t="s">
        <v>655</v>
      </c>
      <c r="D1456" s="325" t="n">
        <f aca="false">ROUND(10*R1456,0)</f>
        <v>2348</v>
      </c>
      <c r="E1456" s="90" t="s">
        <v>1255</v>
      </c>
      <c r="F1456" s="92" t="s">
        <v>657</v>
      </c>
      <c r="G1456" s="92" t="s">
        <v>658</v>
      </c>
      <c r="H1456" s="317" t="n">
        <v>40</v>
      </c>
      <c r="I1456" s="87"/>
      <c r="J1456" s="318"/>
      <c r="K1456" s="86" t="n">
        <v>0.067196</v>
      </c>
      <c r="L1456" s="56" t="n">
        <f aca="false">(Q1456+Q1455)/2</f>
        <v>233.702728628117</v>
      </c>
      <c r="M1456" s="56" t="n">
        <f aca="false">(P1456+P1455)/2</f>
        <v>423.0996045</v>
      </c>
      <c r="N1456" s="56" t="n">
        <f aca="false">(O1456+O1455)/2</f>
        <v>41.094</v>
      </c>
      <c r="O1456" s="87" t="n">
        <f aca="false">$O$204</f>
        <v>41.094</v>
      </c>
      <c r="P1456" s="87" t="n">
        <f aca="false">P1455</f>
        <v>423.0996045</v>
      </c>
      <c r="Q1456" s="87" t="n">
        <f aca="false">Q1455-K1456</f>
        <v>233.669130628117</v>
      </c>
      <c r="R1456" s="86" t="n">
        <f aca="false">S1456-0.5*K1456</f>
        <v>234.817462915928</v>
      </c>
      <c r="S1456" s="86" t="n">
        <f aca="false">S1455+K1456</f>
        <v>234.851060915928</v>
      </c>
      <c r="T1456" s="322"/>
      <c r="U1456" s="56" t="n">
        <f aca="false">R1456-$U$23</f>
        <v>166.338833049529</v>
      </c>
      <c r="V1456" s="56"/>
      <c r="W1456" s="56"/>
    </row>
    <row r="1457" customFormat="false" ht="12.75" hidden="false" customHeight="false" outlineLevel="0" collapsed="false">
      <c r="A1457" s="79"/>
      <c r="B1457" s="79"/>
      <c r="C1457" s="79"/>
      <c r="D1457" s="325"/>
      <c r="E1457" s="90"/>
      <c r="F1457" s="92"/>
      <c r="G1457" s="92"/>
      <c r="H1457" s="317"/>
      <c r="I1457" s="353"/>
      <c r="J1457" s="318"/>
      <c r="K1457" s="86" t="n">
        <v>0.14724</v>
      </c>
      <c r="L1457" s="56" t="n">
        <f aca="false">(Q1457+Q1456)/2</f>
        <v>233.595510628117</v>
      </c>
      <c r="M1457" s="56" t="n">
        <f aca="false">(P1457+P1456)/2</f>
        <v>423.0996045</v>
      </c>
      <c r="N1457" s="56" t="n">
        <f aca="false">(O1457+O1456)/2</f>
        <v>41.094</v>
      </c>
      <c r="O1457" s="87" t="n">
        <f aca="false">$O$204</f>
        <v>41.094</v>
      </c>
      <c r="P1457" s="87" t="n">
        <f aca="false">P1456</f>
        <v>423.0996045</v>
      </c>
      <c r="Q1457" s="87" t="n">
        <f aca="false">Q1456-K1457</f>
        <v>233.521890628117</v>
      </c>
      <c r="R1457" s="86" t="n">
        <f aca="false">S1457-0.5*K1457</f>
        <v>234.924680915928</v>
      </c>
      <c r="S1457" s="86" t="n">
        <f aca="false">S1456+K1457</f>
        <v>234.998300915928</v>
      </c>
      <c r="T1457" s="322"/>
      <c r="U1457" s="56" t="n">
        <f aca="false">R1457-$U$23</f>
        <v>166.446051049529</v>
      </c>
      <c r="V1457" s="56"/>
      <c r="W1457" s="56"/>
      <c r="AO1457" s="62"/>
    </row>
    <row r="1458" s="62" customFormat="true" ht="12.75" hidden="false" customHeight="false" outlineLevel="0" collapsed="false">
      <c r="A1458" s="90" t="s">
        <v>1109</v>
      </c>
      <c r="B1458" s="90" t="str">
        <f aca="false">B1456</f>
        <v>CSS</v>
      </c>
      <c r="C1458" s="90" t="s">
        <v>279</v>
      </c>
      <c r="D1458" s="316" t="n">
        <f aca="false">ROUND(10*R1458,0)</f>
        <v>2351</v>
      </c>
      <c r="E1458" s="90" t="s">
        <v>1256</v>
      </c>
      <c r="F1458" s="92" t="s">
        <v>1058</v>
      </c>
      <c r="G1458" s="92" t="s">
        <v>1059</v>
      </c>
      <c r="H1458" s="317" t="n">
        <v>50</v>
      </c>
      <c r="I1458" s="87"/>
      <c r="J1458" s="318"/>
      <c r="K1458" s="87" t="n">
        <v>0.2</v>
      </c>
      <c r="L1458" s="56" t="n">
        <f aca="false">(Q1458+Q1457)/2</f>
        <v>233.421890628117</v>
      </c>
      <c r="M1458" s="56" t="n">
        <f aca="false">(P1458+P1457)/2</f>
        <v>423.0996045</v>
      </c>
      <c r="N1458" s="56" t="n">
        <f aca="false">(O1458+O1457)/2</f>
        <v>41.094</v>
      </c>
      <c r="O1458" s="87" t="n">
        <f aca="false">$O$204</f>
        <v>41.094</v>
      </c>
      <c r="P1458" s="87" t="n">
        <f aca="false">P1457</f>
        <v>423.0996045</v>
      </c>
      <c r="Q1458" s="87" t="n">
        <f aca="false">Q1457-K1458</f>
        <v>233.321890628117</v>
      </c>
      <c r="R1458" s="86" t="n">
        <f aca="false">S1458-0.5*K1458</f>
        <v>235.098300915928</v>
      </c>
      <c r="S1458" s="86" t="n">
        <f aca="false">S1457+K1458</f>
        <v>235.198300915928</v>
      </c>
      <c r="T1458" s="322"/>
      <c r="U1458" s="56" t="n">
        <f aca="false">R1458-$U$23</f>
        <v>166.619671049529</v>
      </c>
      <c r="V1458" s="222"/>
      <c r="W1458" s="222"/>
      <c r="AA1458" s="54"/>
      <c r="AB1458" s="54"/>
    </row>
    <row r="1459" s="62" customFormat="true" ht="12.75" hidden="false" customHeight="false" outlineLevel="0" collapsed="false">
      <c r="A1459" s="90"/>
      <c r="B1459" s="90"/>
      <c r="C1459" s="90"/>
      <c r="D1459" s="316"/>
      <c r="E1459" s="90"/>
      <c r="F1459" s="92"/>
      <c r="G1459" s="92"/>
      <c r="H1459" s="317"/>
      <c r="I1459" s="87"/>
      <c r="J1459" s="318"/>
      <c r="K1459" s="87" t="n">
        <v>0.106701</v>
      </c>
      <c r="L1459" s="56" t="n">
        <f aca="false">(Q1459+Q1458)/2</f>
        <v>233.268540128117</v>
      </c>
      <c r="M1459" s="56" t="n">
        <f aca="false">(P1459+P1458)/2</f>
        <v>423.0996045</v>
      </c>
      <c r="N1459" s="56" t="n">
        <f aca="false">(O1459+O1458)/2</f>
        <v>41.094</v>
      </c>
      <c r="O1459" s="87" t="n">
        <f aca="false">$O$204</f>
        <v>41.094</v>
      </c>
      <c r="P1459" s="87" t="n">
        <f aca="false">P1458</f>
        <v>423.0996045</v>
      </c>
      <c r="Q1459" s="87" t="n">
        <f aca="false">Q1458-K1459</f>
        <v>233.215189628117</v>
      </c>
      <c r="R1459" s="86" t="n">
        <f aca="false">S1459-0.5*K1459</f>
        <v>235.251651415928</v>
      </c>
      <c r="S1459" s="86" t="n">
        <f aca="false">S1458+K1459</f>
        <v>235.305001915928</v>
      </c>
      <c r="T1459" s="322"/>
      <c r="U1459" s="56" t="n">
        <f aca="false">R1459-$U$23</f>
        <v>166.773021549529</v>
      </c>
      <c r="V1459" s="222"/>
      <c r="W1459" s="222"/>
      <c r="AA1459" s="54"/>
      <c r="AB1459" s="54"/>
      <c r="AO1459" s="41"/>
    </row>
    <row r="1460" customFormat="false" ht="12.75" hidden="false" customHeight="false" outlineLevel="0" collapsed="false">
      <c r="A1460" s="79" t="s">
        <v>1109</v>
      </c>
      <c r="B1460" s="79" t="str">
        <f aca="false">B1456</f>
        <v>CSS</v>
      </c>
      <c r="C1460" s="90" t="s">
        <v>514</v>
      </c>
      <c r="D1460" s="316" t="n">
        <f aca="false">ROUND(10*R1460,0)</f>
        <v>2353</v>
      </c>
      <c r="E1460" s="90" t="s">
        <v>1257</v>
      </c>
      <c r="F1460" s="92" t="s">
        <v>576</v>
      </c>
      <c r="G1460" s="92" t="s">
        <v>577</v>
      </c>
      <c r="H1460" s="317"/>
      <c r="I1460" s="322"/>
      <c r="J1460" s="323"/>
      <c r="K1460" s="86" t="n">
        <v>0</v>
      </c>
      <c r="L1460" s="56" t="n">
        <f aca="false">(Q1460+Q1459)/2</f>
        <v>233.215189628117</v>
      </c>
      <c r="M1460" s="56" t="n">
        <f aca="false">(P1460+P1459)/2</f>
        <v>423.0996045</v>
      </c>
      <c r="N1460" s="56" t="n">
        <f aca="false">(O1460+O1459)/2</f>
        <v>41.094</v>
      </c>
      <c r="O1460" s="87" t="n">
        <f aca="false">$O$204</f>
        <v>41.094</v>
      </c>
      <c r="P1460" s="87" t="n">
        <f aca="false">P1459</f>
        <v>423.0996045</v>
      </c>
      <c r="Q1460" s="87" t="n">
        <f aca="false">Q1459-K1460</f>
        <v>233.215189628117</v>
      </c>
      <c r="R1460" s="86" t="n">
        <f aca="false">S1460-0.5*K1460</f>
        <v>235.305001915928</v>
      </c>
      <c r="S1460" s="86" t="n">
        <f aca="false">S1459+K1460</f>
        <v>235.305001915928</v>
      </c>
      <c r="T1460" s="322"/>
      <c r="U1460" s="56" t="n">
        <f aca="false">R1460-$U$23</f>
        <v>166.826372049529</v>
      </c>
      <c r="V1460" s="56"/>
      <c r="W1460" s="56"/>
    </row>
    <row r="1461" customFormat="false" ht="12.75" hidden="false" customHeight="false" outlineLevel="0" collapsed="false">
      <c r="A1461" s="79"/>
      <c r="B1461" s="79"/>
      <c r="C1461" s="79"/>
      <c r="D1461" s="328"/>
      <c r="E1461" s="90"/>
      <c r="F1461" s="92"/>
      <c r="G1461" s="92"/>
      <c r="H1461" s="317"/>
      <c r="I1461" s="322"/>
      <c r="J1461" s="323"/>
      <c r="K1461" s="86" t="n">
        <v>0.143299</v>
      </c>
      <c r="L1461" s="56" t="n">
        <f aca="false">(Q1461+Q1460)/2</f>
        <v>233.143540128117</v>
      </c>
      <c r="M1461" s="56" t="n">
        <f aca="false">(P1461+P1460)/2</f>
        <v>423.0996045</v>
      </c>
      <c r="N1461" s="56" t="n">
        <f aca="false">(O1461+O1460)/2</f>
        <v>41.094</v>
      </c>
      <c r="O1461" s="87" t="n">
        <f aca="false">$O$204</f>
        <v>41.094</v>
      </c>
      <c r="P1461" s="87" t="n">
        <f aca="false">P1460</f>
        <v>423.0996045</v>
      </c>
      <c r="Q1461" s="87" t="n">
        <f aca="false">Q1460-K1461</f>
        <v>233.071890628117</v>
      </c>
      <c r="R1461" s="86" t="n">
        <f aca="false">S1461-0.5*K1461</f>
        <v>235.376651415928</v>
      </c>
      <c r="S1461" s="86" t="n">
        <f aca="false">S1460+K1461</f>
        <v>235.448300915928</v>
      </c>
      <c r="T1461" s="322"/>
      <c r="U1461" s="56" t="n">
        <f aca="false">R1461-$U$23</f>
        <v>166.898021549529</v>
      </c>
      <c r="V1461" s="56"/>
      <c r="W1461" s="56"/>
    </row>
    <row r="1462" customFormat="false" ht="12.75" hidden="false" customHeight="false" outlineLevel="0" collapsed="false">
      <c r="A1462" s="79" t="s">
        <v>1109</v>
      </c>
      <c r="B1462" s="79" t="str">
        <f aca="false">B1456</f>
        <v>CSS</v>
      </c>
      <c r="C1462" s="79" t="s">
        <v>1060</v>
      </c>
      <c r="D1462" s="325" t="n">
        <f aca="false">ROUND(10*R1462,0)</f>
        <v>2356</v>
      </c>
      <c r="E1462" s="90" t="s">
        <v>1258</v>
      </c>
      <c r="F1462" s="92" t="s">
        <v>1062</v>
      </c>
      <c r="G1462" s="92" t="s">
        <v>1063</v>
      </c>
      <c r="H1462" s="317" t="n">
        <v>50</v>
      </c>
      <c r="I1462" s="87"/>
      <c r="J1462" s="318"/>
      <c r="K1462" s="86" t="n">
        <v>0.25</v>
      </c>
      <c r="L1462" s="56" t="n">
        <f aca="false">(Q1462+Q1461)/2</f>
        <v>232.946890628117</v>
      </c>
      <c r="M1462" s="56" t="n">
        <f aca="false">(P1462+P1461)/2</f>
        <v>423.0996045</v>
      </c>
      <c r="N1462" s="56" t="n">
        <f aca="false">(O1462+O1461)/2</f>
        <v>41.094</v>
      </c>
      <c r="O1462" s="87" t="n">
        <f aca="false">$O$204</f>
        <v>41.094</v>
      </c>
      <c r="P1462" s="87" t="n">
        <f aca="false">P1461</f>
        <v>423.0996045</v>
      </c>
      <c r="Q1462" s="87" t="n">
        <f aca="false">Q1461-K1462</f>
        <v>232.821890628117</v>
      </c>
      <c r="R1462" s="86" t="n">
        <f aca="false">S1462-0.5*K1462</f>
        <v>235.573300915928</v>
      </c>
      <c r="S1462" s="86" t="n">
        <f aca="false">S1461+K1462</f>
        <v>235.698300915928</v>
      </c>
      <c r="T1462" s="322"/>
      <c r="U1462" s="56" t="n">
        <f aca="false">R1462-$U$23</f>
        <v>167.094671049529</v>
      </c>
      <c r="V1462" s="56"/>
      <c r="W1462" s="56"/>
    </row>
    <row r="1463" customFormat="false" ht="12.75" hidden="false" customHeight="false" outlineLevel="0" collapsed="false">
      <c r="A1463" s="79"/>
      <c r="B1463" s="79"/>
      <c r="C1463" s="79"/>
      <c r="D1463" s="325"/>
      <c r="E1463" s="90"/>
      <c r="F1463" s="92"/>
      <c r="G1463" s="90" t="s">
        <v>1259</v>
      </c>
      <c r="H1463" s="317"/>
      <c r="I1463" s="87"/>
      <c r="J1463" s="318"/>
      <c r="K1463" s="86" t="n">
        <v>0.047</v>
      </c>
      <c r="L1463" s="56" t="n">
        <f aca="false">(Q1463+Q1462)/2</f>
        <v>232.798390628117</v>
      </c>
      <c r="M1463" s="56" t="n">
        <f aca="false">(P1463+P1462)/2</f>
        <v>423.0996045</v>
      </c>
      <c r="N1463" s="56" t="n">
        <f aca="false">(O1463+O1462)/2</f>
        <v>41.094</v>
      </c>
      <c r="O1463" s="87" t="n">
        <f aca="false">$O$204</f>
        <v>41.094</v>
      </c>
      <c r="P1463" s="87" t="n">
        <f aca="false">P1462</f>
        <v>423.0996045</v>
      </c>
      <c r="Q1463" s="87" t="n">
        <f aca="false">Q1462-K1463</f>
        <v>232.774890628117</v>
      </c>
      <c r="R1463" s="86" t="n">
        <f aca="false">S1463-0.5*K1463</f>
        <v>235.721800915928</v>
      </c>
      <c r="S1463" s="86" t="n">
        <f aca="false">S1462+K1463</f>
        <v>235.745300915928</v>
      </c>
      <c r="T1463" s="322"/>
      <c r="U1463" s="56" t="n">
        <f aca="false">R1463-$U$23</f>
        <v>167.243171049529</v>
      </c>
      <c r="V1463" s="56"/>
      <c r="W1463" s="56"/>
    </row>
    <row r="1464" customFormat="false" ht="12.75" hidden="false" customHeight="false" outlineLevel="0" collapsed="false">
      <c r="A1464" s="79"/>
      <c r="B1464" s="79"/>
      <c r="C1464" s="79"/>
      <c r="D1464" s="325"/>
      <c r="E1464" s="90"/>
      <c r="F1464" s="92"/>
      <c r="G1464" s="92"/>
      <c r="H1464" s="317"/>
      <c r="I1464" s="322"/>
      <c r="J1464" s="318"/>
      <c r="K1464" s="86" t="n">
        <v>0.191168</v>
      </c>
      <c r="L1464" s="56" t="n">
        <f aca="false">(Q1464+Q1463)/2</f>
        <v>232.679306628117</v>
      </c>
      <c r="M1464" s="56" t="n">
        <f aca="false">(P1464+P1463)/2</f>
        <v>423.0996045</v>
      </c>
      <c r="N1464" s="56" t="n">
        <f aca="false">(O1464+O1463)/2</f>
        <v>41.094</v>
      </c>
      <c r="O1464" s="87" t="n">
        <f aca="false">$O$204</f>
        <v>41.094</v>
      </c>
      <c r="P1464" s="87" t="n">
        <f aca="false">P1463</f>
        <v>423.0996045</v>
      </c>
      <c r="Q1464" s="87" t="n">
        <f aca="false">Q1463-K1464</f>
        <v>232.583722628117</v>
      </c>
      <c r="R1464" s="86" t="n">
        <f aca="false">S1464-0.5*K1464</f>
        <v>235.840884915928</v>
      </c>
      <c r="S1464" s="86" t="n">
        <f aca="false">S1463+K1464</f>
        <v>235.936468915928</v>
      </c>
      <c r="T1464" s="87" t="s">
        <v>1260</v>
      </c>
      <c r="U1464" s="56" t="n">
        <f aca="false">R1464-$U$23</f>
        <v>167.362255049529</v>
      </c>
      <c r="V1464" s="56"/>
      <c r="W1464" s="56"/>
    </row>
    <row r="1465" customFormat="false" ht="12.75" hidden="false" customHeight="false" outlineLevel="0" collapsed="false">
      <c r="A1465" s="90" t="s">
        <v>1109</v>
      </c>
      <c r="B1465" s="90" t="s">
        <v>1118</v>
      </c>
      <c r="C1465" s="90" t="s">
        <v>1216</v>
      </c>
      <c r="D1465" s="316" t="n">
        <f aca="false">ROUND(10*R1465,0)</f>
        <v>2359</v>
      </c>
      <c r="E1465" s="374" t="str">
        <f aca="false">IF(A1465=" ","",IF(B1465=0,CONCATENATE(A1465,":",C1465,"_D",TEXT(D1465,"0000")),CONCATENATE(A1465,"_",B1465,":",C1465,"_D",TEXT(D1465,"0000"))))</f>
        <v>FS1_CSS:CLLM_D2359</v>
      </c>
      <c r="F1465" s="92" t="s">
        <v>1217</v>
      </c>
      <c r="G1465" s="92" t="s">
        <v>1218</v>
      </c>
      <c r="H1465" s="317"/>
      <c r="I1465" s="322"/>
      <c r="J1465" s="323"/>
      <c r="K1465" s="87" t="n">
        <v>0</v>
      </c>
      <c r="L1465" s="56" t="n">
        <f aca="false">(Q1465+Q1464)/2</f>
        <v>232.583722628117</v>
      </c>
      <c r="M1465" s="56" t="n">
        <f aca="false">(P1465+P1464)/2</f>
        <v>423.0996045</v>
      </c>
      <c r="N1465" s="56" t="n">
        <f aca="false">(O1465+O1464)/2</f>
        <v>41.094</v>
      </c>
      <c r="O1465" s="87" t="n">
        <f aca="false">$O$204</f>
        <v>41.094</v>
      </c>
      <c r="P1465" s="87" t="n">
        <f aca="false">P1464</f>
        <v>423.0996045</v>
      </c>
      <c r="Q1465" s="87" t="n">
        <f aca="false">Q1464-K1465</f>
        <v>232.583722628117</v>
      </c>
      <c r="R1465" s="86" t="n">
        <f aca="false">S1465-0.5*K1465</f>
        <v>235.936468915928</v>
      </c>
      <c r="S1465" s="86" t="n">
        <f aca="false">S1464+K1465</f>
        <v>235.936468915928</v>
      </c>
      <c r="T1465" s="87"/>
      <c r="U1465" s="56" t="n">
        <f aca="false">R1465-$U$23</f>
        <v>167.457839049529</v>
      </c>
      <c r="V1465" s="56"/>
      <c r="W1465" s="56"/>
    </row>
    <row r="1466" customFormat="false" ht="12.75" hidden="false" customHeight="false" outlineLevel="0" collapsed="false">
      <c r="A1466" s="79"/>
      <c r="B1466" s="79"/>
      <c r="C1466" s="90"/>
      <c r="D1466" s="316"/>
      <c r="E1466" s="90"/>
      <c r="F1466" s="92"/>
      <c r="G1466" s="92"/>
      <c r="H1466" s="317"/>
      <c r="I1466" s="322"/>
      <c r="J1466" s="323"/>
      <c r="K1466" s="87" t="n">
        <v>0.038832</v>
      </c>
      <c r="L1466" s="56" t="n">
        <f aca="false">(Q1466+Q1465)/2</f>
        <v>232.564306628117</v>
      </c>
      <c r="M1466" s="56" t="n">
        <f aca="false">(P1466+P1465)/2</f>
        <v>423.0996045</v>
      </c>
      <c r="N1466" s="56" t="n">
        <f aca="false">(O1466+O1465)/2</f>
        <v>41.094</v>
      </c>
      <c r="O1466" s="87" t="n">
        <f aca="false">$O$204</f>
        <v>41.094</v>
      </c>
      <c r="P1466" s="87" t="n">
        <f aca="false">P1465</f>
        <v>423.0996045</v>
      </c>
      <c r="Q1466" s="87" t="n">
        <f aca="false">Q1465-K1466</f>
        <v>232.544890628117</v>
      </c>
      <c r="R1466" s="86" t="n">
        <f aca="false">S1466-0.5*K1466</f>
        <v>235.955884915928</v>
      </c>
      <c r="S1466" s="86" t="n">
        <f aca="false">S1465+K1466</f>
        <v>235.975300915928</v>
      </c>
      <c r="T1466" s="324"/>
      <c r="U1466" s="56" t="n">
        <f aca="false">R1466-$U$23</f>
        <v>167.477255049529</v>
      </c>
      <c r="V1466" s="56"/>
      <c r="W1466" s="56"/>
    </row>
    <row r="1467" customFormat="false" ht="12.75" hidden="false" customHeight="false" outlineLevel="0" collapsed="false">
      <c r="A1467" s="79"/>
      <c r="B1467" s="79"/>
      <c r="C1467" s="90"/>
      <c r="D1467" s="316"/>
      <c r="E1467" s="90"/>
      <c r="F1467" s="92"/>
      <c r="G1467" s="90" t="s">
        <v>1203</v>
      </c>
      <c r="H1467" s="317"/>
      <c r="I1467" s="87"/>
      <c r="J1467" s="318"/>
      <c r="K1467" s="87" t="n">
        <v>0.098</v>
      </c>
      <c r="L1467" s="56" t="n">
        <f aca="false">(Q1467+Q1466)/2</f>
        <v>232.495890628117</v>
      </c>
      <c r="M1467" s="56" t="n">
        <f aca="false">(P1467+P1466)/2</f>
        <v>423.0996045</v>
      </c>
      <c r="N1467" s="56" t="n">
        <f aca="false">(O1467+O1466)/2</f>
        <v>41.094</v>
      </c>
      <c r="O1467" s="87" t="n">
        <f aca="false">$O$204</f>
        <v>41.094</v>
      </c>
      <c r="P1467" s="87" t="n">
        <f aca="false">P1466</f>
        <v>423.0996045</v>
      </c>
      <c r="Q1467" s="87" t="n">
        <f aca="false">Q1466-K1467</f>
        <v>232.446890628117</v>
      </c>
      <c r="R1467" s="86" t="n">
        <f aca="false">S1467-0.5*K1467</f>
        <v>236.024300915928</v>
      </c>
      <c r="S1467" s="86" t="n">
        <f aca="false">S1466+K1467</f>
        <v>236.073300915928</v>
      </c>
      <c r="T1467" s="87"/>
      <c r="U1467" s="56" t="n">
        <f aca="false">R1467-$U$23</f>
        <v>167.545671049529</v>
      </c>
      <c r="V1467" s="56"/>
      <c r="W1467" s="56"/>
    </row>
    <row r="1468" customFormat="false" ht="12.75" hidden="false" customHeight="false" outlineLevel="0" collapsed="false">
      <c r="A1468" s="79" t="s">
        <v>1109</v>
      </c>
      <c r="B1468" s="79" t="str">
        <f aca="false">B1456</f>
        <v>CSS</v>
      </c>
      <c r="C1468" s="79" t="s">
        <v>1060</v>
      </c>
      <c r="D1468" s="325" t="n">
        <f aca="false">ROUND(10*R1468,0)</f>
        <v>2362</v>
      </c>
      <c r="E1468" s="90" t="s">
        <v>1261</v>
      </c>
      <c r="F1468" s="92" t="s">
        <v>1062</v>
      </c>
      <c r="G1468" s="92" t="s">
        <v>1063</v>
      </c>
      <c r="H1468" s="317" t="n">
        <v>50</v>
      </c>
      <c r="I1468" s="87"/>
      <c r="J1468" s="318"/>
      <c r="K1468" s="86" t="n">
        <v>0.25</v>
      </c>
      <c r="L1468" s="56" t="n">
        <f aca="false">(Q1468+Q1467)/2</f>
        <v>232.321890628117</v>
      </c>
      <c r="M1468" s="56" t="n">
        <f aca="false">(P1468+P1467)/2</f>
        <v>423.0996045</v>
      </c>
      <c r="N1468" s="56" t="n">
        <f aca="false">(O1468+O1467)/2</f>
        <v>41.094</v>
      </c>
      <c r="O1468" s="87" t="n">
        <f aca="false">$O$204</f>
        <v>41.094</v>
      </c>
      <c r="P1468" s="87" t="n">
        <f aca="false">P1467</f>
        <v>423.0996045</v>
      </c>
      <c r="Q1468" s="87" t="n">
        <f aca="false">Q1467-K1468</f>
        <v>232.196890628117</v>
      </c>
      <c r="R1468" s="86" t="n">
        <f aca="false">S1468-0.5*K1468</f>
        <v>236.198300915928</v>
      </c>
      <c r="S1468" s="86" t="n">
        <f aca="false">S1467+K1468</f>
        <v>236.323300915928</v>
      </c>
      <c r="T1468" s="87"/>
      <c r="U1468" s="56" t="n">
        <f aca="false">R1468-$U$23</f>
        <v>167.719671049529</v>
      </c>
      <c r="V1468" s="56"/>
      <c r="W1468" s="56"/>
    </row>
    <row r="1469" customFormat="false" ht="12.75" hidden="false" customHeight="false" outlineLevel="0" collapsed="false">
      <c r="A1469" s="79"/>
      <c r="B1469" s="79"/>
      <c r="C1469" s="79"/>
      <c r="D1469" s="325"/>
      <c r="E1469" s="90"/>
      <c r="F1469" s="92"/>
      <c r="G1469" s="92"/>
      <c r="H1469" s="317"/>
      <c r="I1469" s="87"/>
      <c r="J1469" s="318"/>
      <c r="K1469" s="86" t="n">
        <v>0</v>
      </c>
      <c r="L1469" s="56" t="n">
        <f aca="false">(Q1469+Q1468)/2</f>
        <v>232.196890628117</v>
      </c>
      <c r="M1469" s="56" t="n">
        <f aca="false">(P1469+P1468)/2</f>
        <v>423.0996045</v>
      </c>
      <c r="N1469" s="56" t="n">
        <f aca="false">(O1469+O1468)/2</f>
        <v>41.094</v>
      </c>
      <c r="O1469" s="87" t="n">
        <f aca="false">$O$204</f>
        <v>41.094</v>
      </c>
      <c r="P1469" s="87" t="n">
        <f aca="false">P1468</f>
        <v>423.0996045</v>
      </c>
      <c r="Q1469" s="87" t="n">
        <f aca="false">Q1468-K1469</f>
        <v>232.196890628117</v>
      </c>
      <c r="R1469" s="86" t="n">
        <f aca="false">S1469-0.5*K1469</f>
        <v>236.323300915928</v>
      </c>
      <c r="S1469" s="86" t="n">
        <f aca="false">S1468+K1469</f>
        <v>236.323300915928</v>
      </c>
      <c r="T1469" s="87"/>
      <c r="U1469" s="56" t="n">
        <f aca="false">R1469-$U$23</f>
        <v>167.844671049529</v>
      </c>
      <c r="V1469" s="56"/>
      <c r="W1469" s="56"/>
    </row>
    <row r="1470" customFormat="false" ht="12.75" hidden="false" customHeight="false" outlineLevel="0" collapsed="false">
      <c r="A1470" s="79"/>
      <c r="B1470" s="79"/>
      <c r="C1470" s="79"/>
      <c r="D1470" s="325"/>
      <c r="E1470" s="90"/>
      <c r="F1470" s="92"/>
      <c r="G1470" s="92"/>
      <c r="H1470" s="317"/>
      <c r="I1470" s="87"/>
      <c r="J1470" s="318"/>
      <c r="K1470" s="86" t="n">
        <v>0</v>
      </c>
      <c r="L1470" s="56" t="n">
        <f aca="false">(Q1470+Q1469)/2</f>
        <v>232.196890628117</v>
      </c>
      <c r="M1470" s="56" t="n">
        <f aca="false">(P1470+P1469)/2</f>
        <v>423.0996045</v>
      </c>
      <c r="N1470" s="56" t="n">
        <f aca="false">(O1470+O1469)/2</f>
        <v>41.094</v>
      </c>
      <c r="O1470" s="87" t="n">
        <f aca="false">$O$204</f>
        <v>41.094</v>
      </c>
      <c r="P1470" s="87" t="n">
        <f aca="false">P1469</f>
        <v>423.0996045</v>
      </c>
      <c r="Q1470" s="87" t="n">
        <f aca="false">Q1469-K1470</f>
        <v>232.196890628117</v>
      </c>
      <c r="R1470" s="86" t="n">
        <f aca="false">S1470-0.5*K1470</f>
        <v>236.323300915928</v>
      </c>
      <c r="S1470" s="86" t="n">
        <f aca="false">S1469+K1470</f>
        <v>236.323300915928</v>
      </c>
      <c r="T1470" s="87"/>
      <c r="U1470" s="56" t="n">
        <f aca="false">R1470-$U$23</f>
        <v>167.844671049529</v>
      </c>
      <c r="V1470" s="56"/>
      <c r="W1470" s="56"/>
    </row>
    <row r="1471" customFormat="false" ht="12.75" hidden="false" customHeight="false" outlineLevel="0" collapsed="false">
      <c r="A1471" s="79"/>
      <c r="B1471" s="79"/>
      <c r="C1471" s="79"/>
      <c r="D1471" s="325"/>
      <c r="E1471" s="90"/>
      <c r="F1471" s="92"/>
      <c r="G1471" s="92"/>
      <c r="H1471" s="317"/>
      <c r="I1471" s="87"/>
      <c r="J1471" s="318" t="n">
        <f aca="false">K1471+K1473</f>
        <v>0.28785</v>
      </c>
      <c r="K1471" s="86" t="n">
        <v>0.3</v>
      </c>
      <c r="L1471" s="56" t="n">
        <f aca="false">(Q1471+Q1470)/2</f>
        <v>232.046890628117</v>
      </c>
      <c r="M1471" s="56" t="n">
        <f aca="false">(P1471+P1470)/2</f>
        <v>423.0996045</v>
      </c>
      <c r="N1471" s="56" t="n">
        <f aca="false">(O1471+O1470)/2</f>
        <v>41.094</v>
      </c>
      <c r="O1471" s="87" t="n">
        <f aca="false">$O$204</f>
        <v>41.094</v>
      </c>
      <c r="P1471" s="87" t="n">
        <f aca="false">P1470</f>
        <v>423.0996045</v>
      </c>
      <c r="Q1471" s="87" t="n">
        <f aca="false">Q1470-K1471</f>
        <v>231.896890628117</v>
      </c>
      <c r="R1471" s="86" t="n">
        <f aca="false">S1471-0.5*K1471</f>
        <v>236.473300915928</v>
      </c>
      <c r="S1471" s="86" t="n">
        <f aca="false">S1470+K1471</f>
        <v>236.623300915928</v>
      </c>
      <c r="T1471" s="87"/>
      <c r="U1471" s="56" t="n">
        <f aca="false">R1471-$U$23</f>
        <v>167.994671049529</v>
      </c>
      <c r="V1471" s="56"/>
      <c r="W1471" s="56"/>
    </row>
    <row r="1472" customFormat="false" ht="12.75" hidden="false" customHeight="false" outlineLevel="0" collapsed="false">
      <c r="A1472" s="79" t="s">
        <v>1109</v>
      </c>
      <c r="B1472" s="79" t="str">
        <f aca="false">B1456</f>
        <v>CSS</v>
      </c>
      <c r="C1472" s="79" t="s">
        <v>279</v>
      </c>
      <c r="D1472" s="325" t="n">
        <f aca="false">ROUND(10*R1472,0)</f>
        <v>2367</v>
      </c>
      <c r="E1472" s="90" t="s">
        <v>1262</v>
      </c>
      <c r="F1472" s="92" t="s">
        <v>1058</v>
      </c>
      <c r="G1472" s="92" t="s">
        <v>1059</v>
      </c>
      <c r="H1472" s="317" t="n">
        <v>50</v>
      </c>
      <c r="I1472" s="87"/>
      <c r="J1472" s="318"/>
      <c r="K1472" s="86" t="n">
        <v>0.2</v>
      </c>
      <c r="L1472" s="56" t="n">
        <f aca="false">(Q1472+Q1471)/2</f>
        <v>231.796890628117</v>
      </c>
      <c r="M1472" s="56" t="n">
        <f aca="false">(P1472+P1471)/2</f>
        <v>423.0996045</v>
      </c>
      <c r="N1472" s="56" t="n">
        <f aca="false">(O1472+O1471)/2</f>
        <v>41.094</v>
      </c>
      <c r="O1472" s="87" t="n">
        <f aca="false">$O$204</f>
        <v>41.094</v>
      </c>
      <c r="P1472" s="87" t="n">
        <f aca="false">P1471</f>
        <v>423.0996045</v>
      </c>
      <c r="Q1472" s="87" t="n">
        <f aca="false">Q1471-K1472</f>
        <v>231.696890628117</v>
      </c>
      <c r="R1472" s="86" t="n">
        <f aca="false">S1472-0.5*K1472</f>
        <v>236.723300915928</v>
      </c>
      <c r="S1472" s="86" t="n">
        <f aca="false">S1471+K1472</f>
        <v>236.823300915928</v>
      </c>
      <c r="T1472" s="87"/>
      <c r="U1472" s="56" t="n">
        <f aca="false">R1472-$U$23</f>
        <v>168.244671049529</v>
      </c>
      <c r="V1472" s="56"/>
      <c r="W1472" s="56"/>
    </row>
    <row r="1473" customFormat="false" ht="12.75" hidden="false" customHeight="false" outlineLevel="0" collapsed="false">
      <c r="A1473" s="79"/>
      <c r="B1473" s="79"/>
      <c r="C1473" s="79"/>
      <c r="D1473" s="328"/>
      <c r="E1473" s="90"/>
      <c r="F1473" s="92"/>
      <c r="G1473" s="92"/>
      <c r="H1473" s="317"/>
      <c r="I1473" s="322"/>
      <c r="J1473" s="318"/>
      <c r="K1473" s="86" t="n">
        <v>-0.01215</v>
      </c>
      <c r="L1473" s="56" t="n">
        <f aca="false">(Q1473+Q1472)/2</f>
        <v>231.702965628117</v>
      </c>
      <c r="M1473" s="56" t="n">
        <f aca="false">(P1473+P1472)/2</f>
        <v>423.0996045</v>
      </c>
      <c r="N1473" s="56" t="n">
        <f aca="false">(O1473+O1472)/2</f>
        <v>41.094</v>
      </c>
      <c r="O1473" s="87" t="n">
        <f aca="false">$O$204</f>
        <v>41.094</v>
      </c>
      <c r="P1473" s="87" t="n">
        <f aca="false">P1472</f>
        <v>423.0996045</v>
      </c>
      <c r="Q1473" s="87" t="n">
        <f aca="false">Q1472-K1473</f>
        <v>231.709040628117</v>
      </c>
      <c r="R1473" s="86" t="n">
        <f aca="false">S1473-0.5*K1473</f>
        <v>236.817225915928</v>
      </c>
      <c r="S1473" s="86" t="n">
        <f aca="false">S1472+K1473</f>
        <v>236.811150915928</v>
      </c>
      <c r="T1473" s="324"/>
      <c r="U1473" s="56" t="n">
        <f aca="false">R1473-$U$23</f>
        <v>168.338596049529</v>
      </c>
      <c r="V1473" s="56"/>
      <c r="W1473" s="56"/>
    </row>
    <row r="1474" customFormat="false" ht="14.25" hidden="false" customHeight="true" outlineLevel="0" collapsed="false">
      <c r="A1474" s="79" t="s">
        <v>1109</v>
      </c>
      <c r="B1474" s="79" t="str">
        <f aca="false">B1456</f>
        <v>CSS</v>
      </c>
      <c r="C1474" s="79" t="s">
        <v>579</v>
      </c>
      <c r="D1474" s="325" t="n">
        <f aca="false">ROUND(10*R1474,0)</f>
        <v>2369</v>
      </c>
      <c r="E1474" s="90" t="s">
        <v>1263</v>
      </c>
      <c r="F1474" s="92" t="s">
        <v>1070</v>
      </c>
      <c r="G1474" s="92" t="s">
        <v>582</v>
      </c>
      <c r="H1474" s="317" t="n">
        <v>47.5</v>
      </c>
      <c r="I1474" s="87"/>
      <c r="J1474" s="318"/>
      <c r="K1474" s="86" t="n">
        <v>0.137</v>
      </c>
      <c r="L1474" s="56" t="n">
        <f aca="false">(Q1474+Q1473)/2</f>
        <v>231.640540628117</v>
      </c>
      <c r="M1474" s="56" t="n">
        <f aca="false">(P1474+P1473)/2</f>
        <v>423.0996045</v>
      </c>
      <c r="N1474" s="56" t="n">
        <f aca="false">(O1474+O1473)/2</f>
        <v>41.094</v>
      </c>
      <c r="O1474" s="87" t="n">
        <f aca="false">$O$204</f>
        <v>41.094</v>
      </c>
      <c r="P1474" s="87" t="n">
        <f aca="false">P1473</f>
        <v>423.0996045</v>
      </c>
      <c r="Q1474" s="87" t="n">
        <f aca="false">Q1473-K1474</f>
        <v>231.572040628117</v>
      </c>
      <c r="R1474" s="86" t="n">
        <f aca="false">S1474-0.5*K1474</f>
        <v>236.879650915928</v>
      </c>
      <c r="S1474" s="86" t="n">
        <f aca="false">S1473+K1474</f>
        <v>236.948150915928</v>
      </c>
      <c r="T1474" s="87"/>
      <c r="U1474" s="56" t="n">
        <f aca="false">R1474-$U$23</f>
        <v>168.401021049529</v>
      </c>
      <c r="V1474" s="56"/>
      <c r="W1474" s="56"/>
    </row>
    <row r="1475" customFormat="false" ht="12.75" hidden="false" customHeight="false" outlineLevel="0" collapsed="false">
      <c r="A1475" s="79"/>
      <c r="B1475" s="79"/>
      <c r="C1475" s="79"/>
      <c r="D1475" s="325"/>
      <c r="E1475" s="90"/>
      <c r="F1475" s="92"/>
      <c r="G1475" s="92"/>
      <c r="H1475" s="317"/>
      <c r="I1475" s="87"/>
      <c r="J1475" s="318"/>
      <c r="K1475" s="86" t="n">
        <v>0.12515</v>
      </c>
      <c r="L1475" s="56" t="n">
        <f aca="false">(Q1475+Q1474)/2</f>
        <v>231.509465628117</v>
      </c>
      <c r="M1475" s="56" t="n">
        <f aca="false">(P1475+P1474)/2</f>
        <v>423.0996045</v>
      </c>
      <c r="N1475" s="56" t="n">
        <f aca="false">(O1475+O1474)/2</f>
        <v>41.094</v>
      </c>
      <c r="O1475" s="87" t="n">
        <f aca="false">$O$204</f>
        <v>41.094</v>
      </c>
      <c r="P1475" s="87" t="n">
        <f aca="false">P1474</f>
        <v>423.0996045</v>
      </c>
      <c r="Q1475" s="87" t="n">
        <f aca="false">Q1474-K1475</f>
        <v>231.446890628117</v>
      </c>
      <c r="R1475" s="86" t="n">
        <f aca="false">S1475-0.5*K1475</f>
        <v>237.010725915928</v>
      </c>
      <c r="S1475" s="86" t="n">
        <f aca="false">S1474+K1475</f>
        <v>237.073300915928</v>
      </c>
      <c r="T1475" s="87" t="s">
        <v>1260</v>
      </c>
      <c r="U1475" s="56" t="n">
        <f aca="false">R1475-$U$23</f>
        <v>168.532096049529</v>
      </c>
      <c r="V1475" s="56"/>
      <c r="W1475" s="56"/>
    </row>
    <row r="1476" customFormat="false" ht="12.75" hidden="false" customHeight="false" outlineLevel="0" collapsed="false">
      <c r="A1476" s="79" t="s">
        <v>1109</v>
      </c>
      <c r="B1476" s="79" t="str">
        <f aca="false">B1456</f>
        <v>CSS</v>
      </c>
      <c r="C1476" s="79" t="s">
        <v>1065</v>
      </c>
      <c r="D1476" s="325" t="n">
        <f aca="false">ROUND(10*R1476,0)</f>
        <v>2372</v>
      </c>
      <c r="E1476" s="90" t="s">
        <v>1264</v>
      </c>
      <c r="F1476" s="92" t="s">
        <v>1062</v>
      </c>
      <c r="G1476" s="92" t="s">
        <v>1067</v>
      </c>
      <c r="H1476" s="317" t="n">
        <v>50</v>
      </c>
      <c r="I1476" s="87"/>
      <c r="J1476" s="318"/>
      <c r="K1476" s="86" t="n">
        <v>0.25</v>
      </c>
      <c r="L1476" s="56" t="n">
        <f aca="false">(Q1476+Q1475)/2</f>
        <v>231.321890628117</v>
      </c>
      <c r="M1476" s="56" t="n">
        <f aca="false">(P1476+P1475)/2</f>
        <v>423.0996045</v>
      </c>
      <c r="N1476" s="56" t="n">
        <f aca="false">(O1476+O1475)/2</f>
        <v>41.094</v>
      </c>
      <c r="O1476" s="87" t="n">
        <f aca="false">$O$204</f>
        <v>41.094</v>
      </c>
      <c r="P1476" s="87" t="n">
        <f aca="false">P1475</f>
        <v>423.0996045</v>
      </c>
      <c r="Q1476" s="87" t="n">
        <f aca="false">Q1475-K1476</f>
        <v>231.196890628117</v>
      </c>
      <c r="R1476" s="86" t="n">
        <f aca="false">S1476-0.5*K1476</f>
        <v>237.198300915928</v>
      </c>
      <c r="S1476" s="86" t="n">
        <f aca="false">S1475+K1476</f>
        <v>237.323300915928</v>
      </c>
      <c r="T1476" s="86"/>
      <c r="U1476" s="56" t="n">
        <f aca="false">R1476-$U$23</f>
        <v>168.719671049529</v>
      </c>
      <c r="V1476" s="56"/>
      <c r="W1476" s="56"/>
    </row>
    <row r="1477" customFormat="false" ht="12.75" hidden="false" customHeight="false" outlineLevel="0" collapsed="false">
      <c r="A1477" s="79"/>
      <c r="B1477" s="79"/>
      <c r="C1477" s="79"/>
      <c r="D1477" s="325"/>
      <c r="E1477" s="90"/>
      <c r="F1477" s="92"/>
      <c r="G1477" s="92"/>
      <c r="H1477" s="317"/>
      <c r="I1477" s="87"/>
      <c r="J1477" s="318"/>
      <c r="K1477" s="86" t="n">
        <v>0.25</v>
      </c>
      <c r="L1477" s="56" t="n">
        <f aca="false">(Q1477+Q1476)/2</f>
        <v>231.071890628117</v>
      </c>
      <c r="M1477" s="56" t="n">
        <f aca="false">(P1477+P1476)/2</f>
        <v>423.0996045</v>
      </c>
      <c r="N1477" s="56" t="n">
        <f aca="false">(O1477+O1476)/2</f>
        <v>41.094</v>
      </c>
      <c r="O1477" s="87" t="n">
        <f aca="false">$O$204</f>
        <v>41.094</v>
      </c>
      <c r="P1477" s="87" t="n">
        <f aca="false">P1476</f>
        <v>423.0996045</v>
      </c>
      <c r="Q1477" s="87" t="n">
        <f aca="false">Q1476-K1477</f>
        <v>230.946890628117</v>
      </c>
      <c r="R1477" s="86" t="n">
        <f aca="false">S1477-0.5*K1477</f>
        <v>237.448300915928</v>
      </c>
      <c r="S1477" s="86" t="n">
        <f aca="false">S1476+K1477</f>
        <v>237.573300915928</v>
      </c>
      <c r="T1477" s="86"/>
      <c r="U1477" s="56" t="n">
        <f aca="false">R1477-$U$23</f>
        <v>168.969671049529</v>
      </c>
      <c r="V1477" s="56"/>
      <c r="W1477" s="56"/>
    </row>
    <row r="1478" customFormat="false" ht="12.75" hidden="false" customHeight="false" outlineLevel="0" collapsed="false">
      <c r="A1478" s="79" t="s">
        <v>1109</v>
      </c>
      <c r="B1478" s="79" t="str">
        <f aca="false">B1456</f>
        <v>CSS</v>
      </c>
      <c r="C1478" s="79" t="s">
        <v>1060</v>
      </c>
      <c r="D1478" s="325" t="n">
        <f aca="false">ROUND(10*R1478,0)</f>
        <v>2377</v>
      </c>
      <c r="E1478" s="90" t="s">
        <v>1265</v>
      </c>
      <c r="F1478" s="92" t="s">
        <v>1062</v>
      </c>
      <c r="G1478" s="92" t="s">
        <v>1063</v>
      </c>
      <c r="H1478" s="317" t="n">
        <v>50</v>
      </c>
      <c r="I1478" s="87"/>
      <c r="J1478" s="318"/>
      <c r="K1478" s="86" t="n">
        <v>0.25</v>
      </c>
      <c r="L1478" s="56" t="n">
        <f aca="false">(Q1478+Q1477)/2</f>
        <v>230.821890628117</v>
      </c>
      <c r="M1478" s="56" t="n">
        <f aca="false">(P1478+P1477)/2</f>
        <v>423.0996045</v>
      </c>
      <c r="N1478" s="56" t="n">
        <f aca="false">(O1478+O1477)/2</f>
        <v>41.094</v>
      </c>
      <c r="O1478" s="87" t="n">
        <f aca="false">$O$204</f>
        <v>41.094</v>
      </c>
      <c r="P1478" s="87" t="n">
        <f aca="false">P1477</f>
        <v>423.0996045</v>
      </c>
      <c r="Q1478" s="87" t="n">
        <f aca="false">Q1477-K1478</f>
        <v>230.696890628117</v>
      </c>
      <c r="R1478" s="86" t="n">
        <f aca="false">S1478-0.5*K1478</f>
        <v>237.698300915928</v>
      </c>
      <c r="S1478" s="86" t="n">
        <f aca="false">S1477+K1478</f>
        <v>237.823300915928</v>
      </c>
      <c r="T1478" s="86"/>
      <c r="U1478" s="56" t="n">
        <f aca="false">R1478-$U$23</f>
        <v>169.219671049529</v>
      </c>
      <c r="V1478" s="56"/>
      <c r="W1478" s="56"/>
    </row>
    <row r="1479" customFormat="false" ht="12.75" hidden="false" customHeight="false" outlineLevel="0" collapsed="false">
      <c r="A1479" s="79"/>
      <c r="B1479" s="79"/>
      <c r="C1479" s="79"/>
      <c r="D1479" s="325"/>
      <c r="E1479" s="90"/>
      <c r="F1479" s="92"/>
      <c r="G1479" s="92"/>
      <c r="H1479" s="317"/>
      <c r="I1479" s="87"/>
      <c r="J1479" s="318"/>
      <c r="K1479" s="86" t="n">
        <v>0.145</v>
      </c>
      <c r="L1479" s="56" t="n">
        <f aca="false">(Q1479+Q1478)/2</f>
        <v>230.624390628117</v>
      </c>
      <c r="M1479" s="56" t="n">
        <f aca="false">(P1479+P1478)/2</f>
        <v>423.0996045</v>
      </c>
      <c r="N1479" s="56" t="n">
        <f aca="false">(O1479+O1478)/2</f>
        <v>41.094</v>
      </c>
      <c r="O1479" s="87" t="n">
        <f aca="false">$O$204</f>
        <v>41.094</v>
      </c>
      <c r="P1479" s="87" t="n">
        <f aca="false">P1478</f>
        <v>423.0996045</v>
      </c>
      <c r="Q1479" s="87" t="n">
        <f aca="false">Q1478-K1479</f>
        <v>230.551890628117</v>
      </c>
      <c r="R1479" s="86" t="n">
        <f aca="false">S1479-0.5*K1479</f>
        <v>237.895800915928</v>
      </c>
      <c r="S1479" s="86" t="n">
        <f aca="false">S1478+K1479</f>
        <v>237.968300915928</v>
      </c>
      <c r="T1479" s="86"/>
      <c r="U1479" s="56" t="n">
        <f aca="false">R1479-$U$23</f>
        <v>169.417171049529</v>
      </c>
      <c r="V1479" s="56"/>
      <c r="W1479" s="56"/>
    </row>
    <row r="1480" customFormat="false" ht="12.75" hidden="false" customHeight="false" outlineLevel="0" collapsed="false">
      <c r="A1480" s="79" t="s">
        <v>1109</v>
      </c>
      <c r="B1480" s="79" t="str">
        <f aca="false">B1456</f>
        <v>CSS</v>
      </c>
      <c r="C1480" s="79" t="s">
        <v>279</v>
      </c>
      <c r="D1480" s="325" t="n">
        <f aca="false">ROUND(10*R1480,0)</f>
        <v>2381</v>
      </c>
      <c r="E1480" s="90" t="s">
        <v>1266</v>
      </c>
      <c r="F1480" s="92" t="s">
        <v>1058</v>
      </c>
      <c r="G1480" s="92" t="s">
        <v>1059</v>
      </c>
      <c r="H1480" s="317" t="n">
        <v>50</v>
      </c>
      <c r="I1480" s="87"/>
      <c r="J1480" s="318"/>
      <c r="K1480" s="86" t="n">
        <v>0.2</v>
      </c>
      <c r="L1480" s="56" t="n">
        <f aca="false">(Q1480+Q1479)/2</f>
        <v>230.451890628117</v>
      </c>
      <c r="M1480" s="56" t="n">
        <f aca="false">(P1480+P1479)/2</f>
        <v>423.0996045</v>
      </c>
      <c r="N1480" s="56" t="n">
        <f aca="false">(O1480+O1479)/2</f>
        <v>41.094</v>
      </c>
      <c r="O1480" s="87" t="n">
        <f aca="false">$O$204</f>
        <v>41.094</v>
      </c>
      <c r="P1480" s="87" t="n">
        <f aca="false">P1479</f>
        <v>423.0996045</v>
      </c>
      <c r="Q1480" s="87" t="n">
        <f aca="false">Q1479-K1480</f>
        <v>230.351890628117</v>
      </c>
      <c r="R1480" s="86" t="n">
        <f aca="false">S1480-0.5*K1480</f>
        <v>238.068300915928</v>
      </c>
      <c r="S1480" s="86" t="n">
        <f aca="false">S1479+K1480</f>
        <v>238.168300915928</v>
      </c>
      <c r="T1480" s="86"/>
      <c r="U1480" s="56" t="n">
        <f aca="false">R1480-$U$23</f>
        <v>169.589671049529</v>
      </c>
      <c r="V1480" s="56"/>
      <c r="W1480" s="56"/>
    </row>
    <row r="1481" customFormat="false" ht="12.75" hidden="false" customHeight="false" outlineLevel="0" collapsed="false">
      <c r="A1481" s="79"/>
      <c r="B1481" s="79"/>
      <c r="C1481" s="79"/>
      <c r="D1481" s="325"/>
      <c r="E1481" s="90"/>
      <c r="F1481" s="92"/>
      <c r="G1481" s="92"/>
      <c r="H1481" s="317"/>
      <c r="I1481" s="87"/>
      <c r="J1481" s="318"/>
      <c r="K1481" s="86" t="n">
        <v>0.059488</v>
      </c>
      <c r="L1481" s="56" t="n">
        <f aca="false">(Q1481+Q1480)/2</f>
        <v>230.322146628117</v>
      </c>
      <c r="M1481" s="56" t="n">
        <f aca="false">(P1481+P1480)/2</f>
        <v>423.0996045</v>
      </c>
      <c r="N1481" s="56" t="n">
        <f aca="false">(O1481+O1480)/2</f>
        <v>41.094</v>
      </c>
      <c r="O1481" s="87" t="n">
        <f aca="false">$O$204</f>
        <v>41.094</v>
      </c>
      <c r="P1481" s="87" t="n">
        <f aca="false">P1480</f>
        <v>423.0996045</v>
      </c>
      <c r="Q1481" s="87" t="n">
        <f aca="false">Q1480-K1481</f>
        <v>230.292402628117</v>
      </c>
      <c r="R1481" s="86" t="n">
        <f aca="false">S1481-0.5*K1481</f>
        <v>238.198044915928</v>
      </c>
      <c r="S1481" s="86" t="n">
        <f aca="false">S1480+K1481</f>
        <v>238.227788915928</v>
      </c>
      <c r="T1481" s="87" t="s">
        <v>1260</v>
      </c>
      <c r="U1481" s="56" t="n">
        <f aca="false">R1481-$U$23</f>
        <v>169.719415049529</v>
      </c>
      <c r="V1481" s="56"/>
      <c r="W1481" s="56"/>
    </row>
    <row r="1482" customFormat="false" ht="12.75" hidden="false" customHeight="false" outlineLevel="0" collapsed="false">
      <c r="A1482" s="79"/>
      <c r="B1482" s="79"/>
      <c r="C1482" s="90"/>
      <c r="D1482" s="316"/>
      <c r="E1482" s="90"/>
      <c r="F1482" s="92"/>
      <c r="G1482" s="92" t="s">
        <v>300</v>
      </c>
      <c r="H1482" s="317"/>
      <c r="I1482" s="322"/>
      <c r="J1482" s="318"/>
      <c r="K1482" s="87" t="n">
        <v>0.103502</v>
      </c>
      <c r="L1482" s="56" t="n">
        <f aca="false">(Q1482+Q1481)/2</f>
        <v>230.240651628117</v>
      </c>
      <c r="M1482" s="56" t="n">
        <f aca="false">(P1482+P1481)/2</f>
        <v>423.0996045</v>
      </c>
      <c r="N1482" s="56" t="n">
        <f aca="false">(O1482+O1481)/2</f>
        <v>41.094</v>
      </c>
      <c r="O1482" s="87" t="n">
        <f aca="false">$O$204</f>
        <v>41.094</v>
      </c>
      <c r="P1482" s="87" t="n">
        <f aca="false">P1481</f>
        <v>423.0996045</v>
      </c>
      <c r="Q1482" s="87" t="n">
        <f aca="false">Q1481-K1482</f>
        <v>230.188900628117</v>
      </c>
      <c r="R1482" s="86" t="n">
        <f aca="false">S1482-0.5*K1482</f>
        <v>238.279539915928</v>
      </c>
      <c r="S1482" s="86" t="n">
        <f aca="false">S1481+K1482</f>
        <v>238.331290915928</v>
      </c>
      <c r="T1482" s="86"/>
      <c r="U1482" s="56" t="n">
        <f aca="false">R1482-$U$23</f>
        <v>169.800910049529</v>
      </c>
      <c r="V1482" s="56"/>
      <c r="W1482" s="56"/>
    </row>
    <row r="1483" customFormat="false" ht="12.75" hidden="false" customHeight="false" outlineLevel="0" collapsed="false">
      <c r="A1483" s="79" t="s">
        <v>1109</v>
      </c>
      <c r="B1483" s="79" t="str">
        <f aca="false">B1456</f>
        <v>CSS</v>
      </c>
      <c r="C1483" s="90" t="s">
        <v>579</v>
      </c>
      <c r="D1483" s="316" t="n">
        <f aca="false">ROUND(10*R1483,0)</f>
        <v>2383</v>
      </c>
      <c r="E1483" s="90" t="s">
        <v>1267</v>
      </c>
      <c r="F1483" s="92" t="s">
        <v>1074</v>
      </c>
      <c r="G1483" s="92" t="s">
        <v>582</v>
      </c>
      <c r="H1483" s="317" t="n">
        <v>47.5</v>
      </c>
      <c r="I1483" s="87"/>
      <c r="J1483" s="318"/>
      <c r="K1483" s="87" t="n">
        <v>0</v>
      </c>
      <c r="L1483" s="56" t="n">
        <f aca="false">(Q1483+Q1482)/2</f>
        <v>230.188900628117</v>
      </c>
      <c r="M1483" s="56" t="n">
        <f aca="false">(P1483+P1482)/2</f>
        <v>423.0996045</v>
      </c>
      <c r="N1483" s="56" t="n">
        <f aca="false">(O1483+O1482)/2</f>
        <v>41.094</v>
      </c>
      <c r="O1483" s="87" t="n">
        <f aca="false">$O$204</f>
        <v>41.094</v>
      </c>
      <c r="P1483" s="87" t="n">
        <f aca="false">P1482</f>
        <v>423.0996045</v>
      </c>
      <c r="Q1483" s="87" t="n">
        <f aca="false">Q1482-K1483</f>
        <v>230.188900628117</v>
      </c>
      <c r="R1483" s="86" t="n">
        <f aca="false">S1483-0.5*K1483</f>
        <v>238.331290915928</v>
      </c>
      <c r="S1483" s="86" t="n">
        <f aca="false">S1482+K1483</f>
        <v>238.331290915928</v>
      </c>
      <c r="T1483" s="86"/>
      <c r="U1483" s="56" t="n">
        <f aca="false">R1483-$U$23</f>
        <v>169.852661049529</v>
      </c>
      <c r="V1483" s="56"/>
      <c r="W1483" s="56"/>
    </row>
    <row r="1484" customFormat="false" ht="12.75" hidden="false" customHeight="false" outlineLevel="0" collapsed="false">
      <c r="A1484" s="79"/>
      <c r="B1484" s="79"/>
      <c r="C1484" s="90"/>
      <c r="D1484" s="316"/>
      <c r="E1484" s="90"/>
      <c r="F1484" s="92"/>
      <c r="G1484" s="92" t="s">
        <v>700</v>
      </c>
      <c r="H1484" s="317"/>
      <c r="I1484" s="87"/>
      <c r="J1484" s="318"/>
      <c r="K1484" s="87" t="n">
        <v>0.145282</v>
      </c>
      <c r="L1484" s="56" t="n">
        <f aca="false">(Q1484+Q1483)/2</f>
        <v>230.116259628117</v>
      </c>
      <c r="M1484" s="56" t="n">
        <f aca="false">(P1484+P1483)/2</f>
        <v>423.0996045</v>
      </c>
      <c r="N1484" s="56" t="n">
        <f aca="false">(O1484+O1483)/2</f>
        <v>41.094</v>
      </c>
      <c r="O1484" s="87" t="n">
        <f aca="false">$O$204</f>
        <v>41.094</v>
      </c>
      <c r="P1484" s="87" t="n">
        <f aca="false">P1483</f>
        <v>423.0996045</v>
      </c>
      <c r="Q1484" s="87" t="n">
        <f aca="false">Q1483-K1484</f>
        <v>230.043618628117</v>
      </c>
      <c r="R1484" s="86" t="n">
        <f aca="false">S1484-0.5*K1484</f>
        <v>238.403931915928</v>
      </c>
      <c r="S1484" s="86" t="n">
        <f aca="false">S1483+K1484</f>
        <v>238.476572915928</v>
      </c>
      <c r="T1484" s="86"/>
      <c r="U1484" s="56" t="n">
        <f aca="false">R1484-$U$23</f>
        <v>169.925302049529</v>
      </c>
      <c r="V1484" s="56"/>
      <c r="W1484" s="56"/>
    </row>
    <row r="1485" customFormat="false" ht="12.75" hidden="false" customHeight="false" outlineLevel="0" collapsed="false">
      <c r="A1485" s="79" t="s">
        <v>1109</v>
      </c>
      <c r="B1485" s="79" t="str">
        <f aca="false">B1456</f>
        <v>CSS</v>
      </c>
      <c r="C1485" s="90" t="s">
        <v>376</v>
      </c>
      <c r="D1485" s="316" t="n">
        <f aca="false">ROUND(10*R1485,0)</f>
        <v>2385</v>
      </c>
      <c r="E1485" s="90" t="s">
        <v>1268</v>
      </c>
      <c r="F1485" s="92" t="s">
        <v>506</v>
      </c>
      <c r="G1485" s="92" t="s">
        <v>530</v>
      </c>
      <c r="H1485" s="317"/>
      <c r="I1485" s="87"/>
      <c r="J1485" s="318"/>
      <c r="K1485" s="87" t="n">
        <v>0</v>
      </c>
      <c r="L1485" s="56" t="n">
        <f aca="false">(Q1485+Q1484)/2</f>
        <v>230.043618628117</v>
      </c>
      <c r="M1485" s="56" t="n">
        <f aca="false">(P1485+P1484)/2</f>
        <v>423.0996045</v>
      </c>
      <c r="N1485" s="56" t="n">
        <f aca="false">(O1485+O1484)/2</f>
        <v>41.094</v>
      </c>
      <c r="O1485" s="87" t="n">
        <f aca="false">$O$204</f>
        <v>41.094</v>
      </c>
      <c r="P1485" s="87" t="n">
        <f aca="false">P1484</f>
        <v>423.0996045</v>
      </c>
      <c r="Q1485" s="87" t="n">
        <f aca="false">Q1484-K1485</f>
        <v>230.043618628117</v>
      </c>
      <c r="R1485" s="86" t="n">
        <f aca="false">S1485-0.5*K1485</f>
        <v>238.476572915928</v>
      </c>
      <c r="S1485" s="86" t="n">
        <f aca="false">S1484+K1485</f>
        <v>238.476572915928</v>
      </c>
      <c r="T1485" s="86"/>
      <c r="U1485" s="56" t="n">
        <f aca="false">R1485-$U$23</f>
        <v>169.997943049529</v>
      </c>
      <c r="V1485" s="56"/>
      <c r="W1485" s="56"/>
    </row>
    <row r="1486" customFormat="false" ht="12.75" hidden="false" customHeight="false" outlineLevel="0" collapsed="false">
      <c r="A1486" s="79"/>
      <c r="B1486" s="79"/>
      <c r="C1486" s="90"/>
      <c r="D1486" s="316"/>
      <c r="E1486" s="90"/>
      <c r="F1486" s="92"/>
      <c r="G1486" s="92" t="s">
        <v>700</v>
      </c>
      <c r="H1486" s="317"/>
      <c r="I1486" s="322"/>
      <c r="J1486" s="318"/>
      <c r="K1486" s="87" t="n">
        <v>0</v>
      </c>
      <c r="L1486" s="56" t="n">
        <f aca="false">(Q1486+Q1485)/2</f>
        <v>230.043618628117</v>
      </c>
      <c r="M1486" s="56" t="n">
        <f aca="false">(P1486+P1485)/2</f>
        <v>423.0996045</v>
      </c>
      <c r="N1486" s="56" t="n">
        <f aca="false">(O1486+O1485)/2</f>
        <v>41.094</v>
      </c>
      <c r="O1486" s="87" t="n">
        <f aca="false">$O$204</f>
        <v>41.094</v>
      </c>
      <c r="P1486" s="87" t="n">
        <f aca="false">P1485</f>
        <v>423.0996045</v>
      </c>
      <c r="Q1486" s="87" t="n">
        <f aca="false">Q1485-K1486</f>
        <v>230.043618628117</v>
      </c>
      <c r="R1486" s="86" t="n">
        <f aca="false">S1486-0.5*K1486</f>
        <v>238.476572915928</v>
      </c>
      <c r="S1486" s="86" t="n">
        <f aca="false">S1485+K1486</f>
        <v>238.476572915928</v>
      </c>
      <c r="T1486" s="86"/>
      <c r="U1486" s="56" t="n">
        <f aca="false">R1486-$U$23</f>
        <v>169.997943049529</v>
      </c>
      <c r="V1486" s="56"/>
      <c r="W1486" s="56"/>
    </row>
    <row r="1487" customFormat="false" ht="12.75" hidden="false" customHeight="false" outlineLevel="0" collapsed="false">
      <c r="A1487" s="90" t="s">
        <v>1109</v>
      </c>
      <c r="B1487" s="90" t="str">
        <f aca="false">B1456</f>
        <v>CSS</v>
      </c>
      <c r="C1487" s="90" t="s">
        <v>603</v>
      </c>
      <c r="D1487" s="316" t="n">
        <f aca="false">ROUND(10*R1487,0)</f>
        <v>2385</v>
      </c>
      <c r="E1487" s="90" t="s">
        <v>1269</v>
      </c>
      <c r="F1487" s="92" t="s">
        <v>605</v>
      </c>
      <c r="G1487" s="92" t="s">
        <v>606</v>
      </c>
      <c r="H1487" s="317"/>
      <c r="I1487" s="87"/>
      <c r="J1487" s="318"/>
      <c r="K1487" s="87" t="n">
        <v>0</v>
      </c>
      <c r="L1487" s="56" t="n">
        <f aca="false">(Q1487+Q1486)/2</f>
        <v>230.043618628117</v>
      </c>
      <c r="M1487" s="56" t="n">
        <f aca="false">(P1487+P1486)/2</f>
        <v>423.0996045</v>
      </c>
      <c r="N1487" s="56" t="n">
        <f aca="false">(O1487+O1486)/2</f>
        <v>41.094</v>
      </c>
      <c r="O1487" s="87" t="n">
        <f aca="false">$O$204</f>
        <v>41.094</v>
      </c>
      <c r="P1487" s="87" t="n">
        <f aca="false">P1486</f>
        <v>423.0996045</v>
      </c>
      <c r="Q1487" s="87" t="n">
        <f aca="false">Q1486-K1487</f>
        <v>230.043618628117</v>
      </c>
      <c r="R1487" s="86" t="n">
        <f aca="false">S1487-0.5*K1487</f>
        <v>238.476572915928</v>
      </c>
      <c r="S1487" s="86" t="n">
        <f aca="false">S1486+K1487</f>
        <v>238.476572915928</v>
      </c>
      <c r="T1487" s="87"/>
      <c r="U1487" s="222" t="n">
        <f aca="false">R1487-$U$23</f>
        <v>169.997943049529</v>
      </c>
      <c r="V1487" s="56"/>
      <c r="W1487" s="56"/>
      <c r="AO1487" s="62"/>
    </row>
    <row r="1488" s="62" customFormat="true" ht="12.75" hidden="false" customHeight="false" outlineLevel="0" collapsed="false">
      <c r="A1488" s="90" t="s">
        <v>1109</v>
      </c>
      <c r="B1488" s="90" t="str">
        <f aca="false">B1456</f>
        <v>CSS</v>
      </c>
      <c r="C1488" s="90" t="s">
        <v>496</v>
      </c>
      <c r="D1488" s="316" t="n">
        <f aca="false">ROUND(10*R1488,0)</f>
        <v>2385</v>
      </c>
      <c r="E1488" s="90" t="s">
        <v>1270</v>
      </c>
      <c r="F1488" s="92" t="s">
        <v>573</v>
      </c>
      <c r="G1488" s="92" t="s">
        <v>574</v>
      </c>
      <c r="H1488" s="317"/>
      <c r="I1488" s="87"/>
      <c r="J1488" s="318"/>
      <c r="K1488" s="87" t="n">
        <v>0</v>
      </c>
      <c r="L1488" s="56" t="n">
        <f aca="false">(Q1488+Q1487)/2</f>
        <v>230.043618628117</v>
      </c>
      <c r="M1488" s="56" t="n">
        <f aca="false">(P1488+P1487)/2</f>
        <v>423.0996045</v>
      </c>
      <c r="N1488" s="56" t="n">
        <f aca="false">(O1488+O1487)/2</f>
        <v>41.094</v>
      </c>
      <c r="O1488" s="87" t="n">
        <f aca="false">$O$204</f>
        <v>41.094</v>
      </c>
      <c r="P1488" s="87" t="n">
        <f aca="false">P1487</f>
        <v>423.0996045</v>
      </c>
      <c r="Q1488" s="87" t="n">
        <f aca="false">Q1487-K1488</f>
        <v>230.043618628117</v>
      </c>
      <c r="R1488" s="86" t="n">
        <f aca="false">S1488-0.5*K1488</f>
        <v>238.476572915928</v>
      </c>
      <c r="S1488" s="86" t="n">
        <f aca="false">S1487+K1488</f>
        <v>238.476572915928</v>
      </c>
      <c r="T1488" s="87"/>
      <c r="U1488" s="222" t="n">
        <f aca="false">R1488-$U$23</f>
        <v>169.997943049529</v>
      </c>
      <c r="V1488" s="222"/>
      <c r="W1488" s="222"/>
      <c r="AA1488" s="54"/>
      <c r="AB1488" s="54"/>
    </row>
    <row r="1489" s="62" customFormat="true" ht="12.75" hidden="false" customHeight="false" outlineLevel="0" collapsed="false">
      <c r="A1489" s="90" t="s">
        <v>1109</v>
      </c>
      <c r="B1489" s="90" t="str">
        <f aca="false">B1456</f>
        <v>CSS</v>
      </c>
      <c r="C1489" s="90" t="s">
        <v>496</v>
      </c>
      <c r="D1489" s="316" t="n">
        <f aca="false">ROUND(10*R1489,0)</f>
        <v>2385</v>
      </c>
      <c r="E1489" s="90" t="s">
        <v>1271</v>
      </c>
      <c r="F1489" s="92" t="s">
        <v>573</v>
      </c>
      <c r="G1489" s="92" t="s">
        <v>574</v>
      </c>
      <c r="H1489" s="317"/>
      <c r="I1489" s="87"/>
      <c r="J1489" s="318"/>
      <c r="K1489" s="87" t="n">
        <v>0</v>
      </c>
      <c r="L1489" s="56" t="n">
        <f aca="false">(Q1489+Q1488)/2</f>
        <v>230.043618628117</v>
      </c>
      <c r="M1489" s="56" t="n">
        <f aca="false">(P1489+P1488)/2</f>
        <v>423.0996045</v>
      </c>
      <c r="N1489" s="56" t="n">
        <f aca="false">(O1489+O1488)/2</f>
        <v>41.094</v>
      </c>
      <c r="O1489" s="87" t="n">
        <f aca="false">$O$204</f>
        <v>41.094</v>
      </c>
      <c r="P1489" s="87" t="n">
        <f aca="false">P1488</f>
        <v>423.0996045</v>
      </c>
      <c r="Q1489" s="87" t="n">
        <f aca="false">Q1488-K1489</f>
        <v>230.043618628117</v>
      </c>
      <c r="R1489" s="86" t="n">
        <f aca="false">S1489-0.5*K1489</f>
        <v>238.476572915928</v>
      </c>
      <c r="S1489" s="86" t="n">
        <f aca="false">S1488+K1489</f>
        <v>238.476572915928</v>
      </c>
      <c r="T1489" s="87"/>
      <c r="U1489" s="222" t="n">
        <f aca="false">R1489-$U$23</f>
        <v>169.997943049529</v>
      </c>
      <c r="V1489" s="222"/>
      <c r="W1489" s="222"/>
      <c r="AA1489" s="54"/>
      <c r="AB1489" s="54"/>
      <c r="AO1489" s="41"/>
    </row>
    <row r="1490" customFormat="false" ht="12.75" hidden="false" customHeight="false" outlineLevel="0" collapsed="false">
      <c r="A1490" s="79"/>
      <c r="B1490" s="79"/>
      <c r="C1490" s="90"/>
      <c r="D1490" s="316"/>
      <c r="E1490" s="90"/>
      <c r="F1490" s="92"/>
      <c r="G1490" s="92" t="s">
        <v>300</v>
      </c>
      <c r="H1490" s="317"/>
      <c r="I1490" s="322"/>
      <c r="J1490" s="318"/>
      <c r="K1490" s="87" t="n">
        <f aca="false">0.122385+0.008798</f>
        <v>0.131183</v>
      </c>
      <c r="L1490" s="56" t="n">
        <f aca="false">(Q1490+Q1489)/2</f>
        <v>229.978027128117</v>
      </c>
      <c r="M1490" s="56" t="n">
        <f aca="false">(P1490+P1489)/2</f>
        <v>423.0996045</v>
      </c>
      <c r="N1490" s="56" t="n">
        <f aca="false">(O1490+O1489)/2</f>
        <v>41.094</v>
      </c>
      <c r="O1490" s="87" t="n">
        <f aca="false">$O$204</f>
        <v>41.094</v>
      </c>
      <c r="P1490" s="87" t="n">
        <f aca="false">P1489</f>
        <v>423.0996045</v>
      </c>
      <c r="Q1490" s="87" t="n">
        <f aca="false">Q1489-K1490</f>
        <v>229.912435628117</v>
      </c>
      <c r="R1490" s="86" t="n">
        <f aca="false">S1490-0.5*K1490</f>
        <v>238.542164415928</v>
      </c>
      <c r="S1490" s="86" t="n">
        <f aca="false">S1489+K1490</f>
        <v>238.607755915928</v>
      </c>
      <c r="T1490" s="87" t="s">
        <v>1260</v>
      </c>
      <c r="U1490" s="222" t="n">
        <f aca="false">R1490-$U$23</f>
        <v>170.063534549529</v>
      </c>
      <c r="V1490" s="56"/>
      <c r="W1490" s="56"/>
      <c r="AO1490" s="62"/>
    </row>
    <row r="1491" s="62" customFormat="true" ht="12.75" hidden="false" customHeight="false" outlineLevel="0" collapsed="false">
      <c r="A1491" s="90" t="s">
        <v>1109</v>
      </c>
      <c r="B1491" s="90" t="str">
        <f aca="false">B1456</f>
        <v>CSS</v>
      </c>
      <c r="C1491" s="90" t="s">
        <v>265</v>
      </c>
      <c r="D1491" s="316" t="n">
        <f aca="false">ROUND(10*R1491,0)</f>
        <v>2386</v>
      </c>
      <c r="E1491" s="90" t="s">
        <v>1272</v>
      </c>
      <c r="F1491" s="92" t="s">
        <v>754</v>
      </c>
      <c r="G1491" s="92" t="s">
        <v>304</v>
      </c>
      <c r="H1491" s="317" t="n">
        <v>50</v>
      </c>
      <c r="I1491" s="87"/>
      <c r="J1491" s="318"/>
      <c r="K1491" s="87" t="n">
        <v>0.057404</v>
      </c>
      <c r="L1491" s="56" t="n">
        <f aca="false">(Q1491+Q1490)/2</f>
        <v>229.883733628117</v>
      </c>
      <c r="M1491" s="56" t="n">
        <f aca="false">(P1491+P1490)/2</f>
        <v>423.0996045</v>
      </c>
      <c r="N1491" s="56" t="n">
        <f aca="false">(O1491+O1490)/2</f>
        <v>41.094</v>
      </c>
      <c r="O1491" s="87" t="n">
        <f aca="false">$O$204</f>
        <v>41.094</v>
      </c>
      <c r="P1491" s="87" t="n">
        <f aca="false">P1490</f>
        <v>423.0996045</v>
      </c>
      <c r="Q1491" s="87" t="n">
        <f aca="false">Q1490-K1491</f>
        <v>229.855031628117</v>
      </c>
      <c r="R1491" s="86" t="n">
        <f aca="false">S1491-0.5*K1491</f>
        <v>238.636457915928</v>
      </c>
      <c r="S1491" s="86" t="n">
        <f aca="false">S1490+K1491</f>
        <v>238.665159915928</v>
      </c>
      <c r="T1491" s="87"/>
      <c r="U1491" s="222" t="n">
        <f aca="false">R1491-$U$23</f>
        <v>170.157828049529</v>
      </c>
      <c r="V1491" s="222"/>
      <c r="W1491" s="222"/>
      <c r="AA1491" s="54"/>
      <c r="AB1491" s="54"/>
      <c r="AO1491" s="41" t="s">
        <v>1273</v>
      </c>
    </row>
    <row r="1492" s="62" customFormat="true" ht="12.75" hidden="false" customHeight="false" outlineLevel="0" collapsed="false">
      <c r="A1492" s="90"/>
      <c r="B1492" s="90"/>
      <c r="C1492" s="90"/>
      <c r="D1492" s="316"/>
      <c r="E1492" s="90"/>
      <c r="F1492" s="92"/>
      <c r="G1492" s="92"/>
      <c r="H1492" s="317"/>
      <c r="I1492" s="87"/>
      <c r="J1492" s="318"/>
      <c r="K1492" s="86" t="n">
        <f aca="false">0.1842175+0.008798</f>
        <v>0.1930155</v>
      </c>
      <c r="L1492" s="56" t="n">
        <f aca="false">(Q1492+Q1491)/2</f>
        <v>229.758523878117</v>
      </c>
      <c r="M1492" s="56" t="n">
        <f aca="false">(P1492+P1491)/2</f>
        <v>423.0996045</v>
      </c>
      <c r="N1492" s="56" t="n">
        <f aca="false">(O1492+O1491)/2</f>
        <v>41.094</v>
      </c>
      <c r="O1492" s="87" t="n">
        <f aca="false">$O$204</f>
        <v>41.094</v>
      </c>
      <c r="P1492" s="87" t="n">
        <f aca="false">P1491</f>
        <v>423.0996045</v>
      </c>
      <c r="Q1492" s="87" t="n">
        <f aca="false">Q1491-K1492</f>
        <v>229.662016128117</v>
      </c>
      <c r="R1492" s="86" t="n">
        <f aca="false">S1492-0.5*K1492</f>
        <v>238.761667665928</v>
      </c>
      <c r="S1492" s="86" t="n">
        <f aca="false">S1491+K1492</f>
        <v>238.858175415928</v>
      </c>
      <c r="T1492" s="87"/>
      <c r="U1492" s="222" t="n">
        <f aca="false">R1492-$U$23</f>
        <v>170.283037799529</v>
      </c>
      <c r="V1492" s="222"/>
      <c r="W1492" s="222"/>
      <c r="AA1492" s="54"/>
      <c r="AB1492" s="54"/>
      <c r="AO1492" s="41"/>
    </row>
    <row r="1493" s="62" customFormat="true" ht="12.75" hidden="false" customHeight="false" outlineLevel="0" collapsed="false">
      <c r="A1493" s="79"/>
      <c r="B1493" s="79"/>
      <c r="C1493" s="90"/>
      <c r="D1493" s="316"/>
      <c r="E1493" s="90"/>
      <c r="F1493" s="92"/>
      <c r="G1493" s="92"/>
      <c r="H1493" s="317"/>
      <c r="I1493" s="87"/>
      <c r="J1493" s="318"/>
      <c r="K1493" s="86" t="n">
        <v>0</v>
      </c>
      <c r="L1493" s="56" t="n">
        <f aca="false">(Q1493+Q1492)/2</f>
        <v>229.662016128117</v>
      </c>
      <c r="M1493" s="56" t="n">
        <f aca="false">(P1493+P1492)/2</f>
        <v>423.0996045</v>
      </c>
      <c r="N1493" s="56" t="n">
        <f aca="false">(O1493+O1492)/2</f>
        <v>41.094</v>
      </c>
      <c r="O1493" s="87" t="n">
        <f aca="false">$O$204</f>
        <v>41.094</v>
      </c>
      <c r="P1493" s="87" t="n">
        <f aca="false">P1492</f>
        <v>423.0996045</v>
      </c>
      <c r="Q1493" s="87" t="n">
        <f aca="false">Q1492-K1493</f>
        <v>229.662016128117</v>
      </c>
      <c r="R1493" s="86" t="n">
        <f aca="false">S1493-0.5*K1493</f>
        <v>238.858175415928</v>
      </c>
      <c r="S1493" s="86" t="n">
        <f aca="false">S1492+K1493</f>
        <v>238.858175415928</v>
      </c>
      <c r="T1493" s="87"/>
      <c r="U1493" s="222" t="n">
        <f aca="false">R1493-$U$23</f>
        <v>170.379545549529</v>
      </c>
      <c r="V1493" s="222"/>
      <c r="W1493" s="222"/>
      <c r="AA1493" s="54"/>
      <c r="AB1493" s="54"/>
      <c r="AO1493" s="41"/>
    </row>
    <row r="1494" customFormat="false" ht="13.8" hidden="false" customHeight="false" outlineLevel="0" collapsed="false">
      <c r="A1494" s="104" t="s">
        <v>1274</v>
      </c>
      <c r="B1494" s="79"/>
      <c r="C1494" s="79"/>
      <c r="D1494" s="325"/>
      <c r="E1494" s="90"/>
      <c r="F1494" s="92"/>
      <c r="G1494" s="92"/>
      <c r="H1494" s="317"/>
      <c r="I1494" s="87"/>
      <c r="J1494" s="318"/>
      <c r="K1494" s="86" t="n">
        <v>0</v>
      </c>
      <c r="L1494" s="56" t="n">
        <f aca="false">(Q1494+Q1493)/2</f>
        <v>229.662016128117</v>
      </c>
      <c r="M1494" s="56" t="n">
        <f aca="false">(P1494+P1493)/2</f>
        <v>423.0996045</v>
      </c>
      <c r="N1494" s="56" t="n">
        <f aca="false">(O1494+O1493)/2</f>
        <v>41.094</v>
      </c>
      <c r="O1494" s="87" t="n">
        <f aca="false">$O$204</f>
        <v>41.094</v>
      </c>
      <c r="P1494" s="87" t="n">
        <f aca="false">P1493</f>
        <v>423.0996045</v>
      </c>
      <c r="Q1494" s="87" t="n">
        <f aca="false">Q1493-K1494</f>
        <v>229.662016128117</v>
      </c>
      <c r="R1494" s="86" t="n">
        <f aca="false">S1494-0.5*K1494</f>
        <v>238.858175415928</v>
      </c>
      <c r="S1494" s="86" t="n">
        <f aca="false">S1493+K1494</f>
        <v>238.858175415928</v>
      </c>
      <c r="T1494" s="315" t="s">
        <v>476</v>
      </c>
      <c r="U1494" s="222" t="n">
        <f aca="false">R1494-$U$23</f>
        <v>170.379545549529</v>
      </c>
      <c r="V1494" s="0"/>
      <c r="W1494" s="0"/>
      <c r="X1494" s="0"/>
      <c r="Y1494" s="0"/>
      <c r="Z1494" s="0"/>
      <c r="AA1494" s="0"/>
      <c r="AB1494" s="0"/>
      <c r="AC1494" s="0"/>
      <c r="AD1494" s="0"/>
      <c r="AE1494" s="0"/>
      <c r="AF1494" s="0"/>
      <c r="AG1494" s="0"/>
      <c r="AH1494" s="0"/>
      <c r="AI1494" s="0"/>
      <c r="AJ1494" s="0"/>
      <c r="AK1494" s="0"/>
      <c r="AL1494" s="0"/>
      <c r="AM1494" s="0"/>
      <c r="AN1494" s="0"/>
      <c r="AO1494" s="0"/>
      <c r="AP1494" s="0"/>
      <c r="AQ1494" s="0"/>
      <c r="AR1494" s="0"/>
    </row>
    <row r="1495" s="391" customFormat="true" ht="12.75" hidden="false" customHeight="false" outlineLevel="0" collapsed="false">
      <c r="A1495" s="360" t="s">
        <v>1275</v>
      </c>
      <c r="B1495" s="56"/>
      <c r="C1495" s="41"/>
      <c r="D1495" s="41"/>
      <c r="E1495" s="41"/>
      <c r="F1495" s="55"/>
      <c r="G1495" s="360"/>
      <c r="H1495" s="41"/>
      <c r="I1495" s="41"/>
      <c r="J1495" s="41"/>
      <c r="K1495" s="41"/>
      <c r="L1495" s="41"/>
      <c r="M1495" s="41"/>
      <c r="N1495" s="41"/>
      <c r="O1495" s="56" t="n">
        <v>41.094</v>
      </c>
      <c r="P1495" s="56" t="n">
        <v>423.0996045</v>
      </c>
      <c r="Q1495" s="56" t="n">
        <v>229.662016128117</v>
      </c>
      <c r="R1495" s="41"/>
      <c r="S1495" s="41"/>
      <c r="T1495" s="271" t="s">
        <v>1276</v>
      </c>
      <c r="W1495" s="44"/>
      <c r="X1495" s="44"/>
      <c r="Y1495" s="44"/>
      <c r="AA1495" s="392"/>
      <c r="AB1495" s="392"/>
      <c r="AC1495" s="44"/>
      <c r="AO1495" s="41"/>
    </row>
    <row r="1496" customFormat="false" ht="12.75" hidden="false" customHeight="false" outlineLevel="0" collapsed="false">
      <c r="A1496" s="271" t="s">
        <v>1109</v>
      </c>
      <c r="B1496" s="271" t="s">
        <v>618</v>
      </c>
      <c r="C1496" s="271" t="s">
        <v>305</v>
      </c>
      <c r="D1496" s="393" t="n">
        <v>2394</v>
      </c>
      <c r="E1496" s="280" t="s">
        <v>1277</v>
      </c>
      <c r="F1496" s="274" t="s">
        <v>1278</v>
      </c>
      <c r="G1496" s="274" t="s">
        <v>1279</v>
      </c>
      <c r="H1496" s="275" t="s">
        <v>1280</v>
      </c>
      <c r="I1496" s="278"/>
      <c r="J1496" s="271"/>
      <c r="K1496" s="279" t="n">
        <v>1.10620765404734</v>
      </c>
      <c r="L1496" s="245" t="n">
        <v>228.55580847407</v>
      </c>
      <c r="M1496" s="245" t="n">
        <v>423.0996045</v>
      </c>
      <c r="N1496" s="245" t="n">
        <v>41.094</v>
      </c>
      <c r="O1496" s="394" t="n">
        <v>41.094</v>
      </c>
      <c r="P1496" s="394" t="n">
        <v>423.0996045</v>
      </c>
      <c r="Q1496" s="394" t="n">
        <v>228.55580847407</v>
      </c>
      <c r="R1496" s="279" t="n">
        <v>239.411279242952</v>
      </c>
      <c r="S1496" s="279" t="n">
        <v>239.964383069976</v>
      </c>
      <c r="T1496" s="271"/>
      <c r="U1496" s="44"/>
      <c r="V1496" s="44"/>
      <c r="W1496" s="395"/>
      <c r="X1496" s="395"/>
      <c r="Y1496" s="395"/>
      <c r="Z1496" s="44"/>
      <c r="AA1496" s="392"/>
      <c r="AB1496" s="392"/>
      <c r="AC1496" s="44"/>
      <c r="AD1496" s="44"/>
      <c r="AE1496" s="44"/>
      <c r="AF1496" s="44"/>
      <c r="AG1496" s="44"/>
      <c r="AH1496" s="44"/>
      <c r="AI1496" s="44"/>
      <c r="AJ1496" s="44"/>
      <c r="AK1496" s="44"/>
    </row>
    <row r="1497" customFormat="false" ht="12.75" hidden="false" customHeight="false" outlineLevel="0" collapsed="false">
      <c r="A1497" s="280"/>
      <c r="B1497" s="280"/>
      <c r="C1497" s="280"/>
      <c r="D1497" s="393"/>
      <c r="E1497" s="280"/>
      <c r="F1497" s="274"/>
      <c r="G1497" s="274"/>
      <c r="H1497" s="275"/>
      <c r="I1497" s="279"/>
      <c r="J1497" s="279"/>
      <c r="K1497" s="279" t="n">
        <v>0</v>
      </c>
      <c r="L1497" s="56" t="n">
        <v>228.55580847407</v>
      </c>
      <c r="M1497" s="56" t="n">
        <v>423.0996045</v>
      </c>
      <c r="N1497" s="56" t="n">
        <v>41.094</v>
      </c>
      <c r="O1497" s="279" t="n">
        <v>41.094</v>
      </c>
      <c r="P1497" s="279" t="n">
        <v>423.0996045</v>
      </c>
      <c r="Q1497" s="279" t="n">
        <v>228.55580847407</v>
      </c>
      <c r="R1497" s="279" t="n">
        <v>239.964383069976</v>
      </c>
      <c r="S1497" s="279" t="n">
        <v>239.964383069976</v>
      </c>
      <c r="T1497" s="271"/>
      <c r="U1497" s="44"/>
      <c r="V1497" s="44"/>
      <c r="W1497" s="44"/>
      <c r="X1497" s="44"/>
      <c r="Y1497" s="44"/>
      <c r="Z1497" s="44"/>
      <c r="AA1497" s="392"/>
      <c r="AB1497" s="392"/>
      <c r="AC1497" s="44"/>
      <c r="AD1497" s="44"/>
      <c r="AE1497" s="44"/>
      <c r="AF1497" s="44"/>
      <c r="AG1497" s="44"/>
      <c r="AH1497" s="44"/>
      <c r="AI1497" s="44"/>
      <c r="AJ1497" s="44"/>
      <c r="AK1497" s="44"/>
    </row>
    <row r="1498" customFormat="false" ht="12.75" hidden="false" customHeight="false" outlineLevel="0" collapsed="false">
      <c r="A1498" s="280"/>
      <c r="B1498" s="280"/>
      <c r="C1498" s="280"/>
      <c r="D1498" s="393"/>
      <c r="E1498" s="280"/>
      <c r="F1498" s="274"/>
      <c r="G1498" s="274"/>
      <c r="H1498" s="275"/>
      <c r="I1498" s="279"/>
      <c r="J1498" s="279"/>
      <c r="K1498" s="279" t="n">
        <v>0</v>
      </c>
      <c r="L1498" s="56" t="n">
        <v>228.55580847407</v>
      </c>
      <c r="M1498" s="56" t="n">
        <v>423.0996045</v>
      </c>
      <c r="N1498" s="56" t="n">
        <v>41.094</v>
      </c>
      <c r="O1498" s="279" t="n">
        <v>41.094</v>
      </c>
      <c r="P1498" s="279" t="n">
        <v>423.0996045</v>
      </c>
      <c r="Q1498" s="279" t="n">
        <v>228.55580847407</v>
      </c>
      <c r="R1498" s="279" t="n">
        <v>239.964383069976</v>
      </c>
      <c r="S1498" s="279" t="n">
        <v>239.964383069976</v>
      </c>
      <c r="T1498" s="271"/>
    </row>
    <row r="1499" customFormat="false" ht="12.75" hidden="false" customHeight="false" outlineLevel="0" collapsed="false">
      <c r="A1499" s="280" t="s">
        <v>1109</v>
      </c>
      <c r="B1499" s="280" t="s">
        <v>618</v>
      </c>
      <c r="C1499" s="280" t="s">
        <v>265</v>
      </c>
      <c r="D1499" s="393" t="n">
        <v>2400</v>
      </c>
      <c r="E1499" s="280" t="s">
        <v>1281</v>
      </c>
      <c r="F1499" s="274" t="s">
        <v>754</v>
      </c>
      <c r="G1499" s="274" t="s">
        <v>304</v>
      </c>
      <c r="H1499" s="275" t="n">
        <v>50</v>
      </c>
      <c r="I1499" s="279"/>
      <c r="J1499" s="279"/>
      <c r="K1499" s="279" t="n">
        <v>0.057404</v>
      </c>
      <c r="L1499" s="56" t="n">
        <v>228.52710647407</v>
      </c>
      <c r="M1499" s="56" t="n">
        <v>423.0996045</v>
      </c>
      <c r="N1499" s="56" t="n">
        <v>41.094</v>
      </c>
      <c r="O1499" s="279" t="n">
        <v>41.094</v>
      </c>
      <c r="P1499" s="279" t="n">
        <v>423.0996045</v>
      </c>
      <c r="Q1499" s="279" t="n">
        <v>228.49840447407</v>
      </c>
      <c r="R1499" s="279" t="n">
        <v>239.993085069976</v>
      </c>
      <c r="S1499" s="279" t="n">
        <v>240.021787069976</v>
      </c>
      <c r="T1499" s="271"/>
    </row>
    <row r="1500" customFormat="false" ht="12.75" hidden="false" customHeight="false" outlineLevel="0" collapsed="false">
      <c r="A1500" s="278"/>
      <c r="B1500" s="278"/>
      <c r="C1500" s="271"/>
      <c r="D1500" s="393"/>
      <c r="E1500" s="271"/>
      <c r="F1500" s="302"/>
      <c r="G1500" s="302" t="s">
        <v>1282</v>
      </c>
      <c r="H1500" s="275"/>
      <c r="I1500" s="279"/>
      <c r="J1500" s="279"/>
      <c r="K1500" s="279" t="n">
        <v>0.43</v>
      </c>
      <c r="L1500" s="56" t="n">
        <v>228.28340447407</v>
      </c>
      <c r="M1500" s="56" t="n">
        <v>423.0996045</v>
      </c>
      <c r="N1500" s="56" t="n">
        <v>41.094</v>
      </c>
      <c r="O1500" s="279" t="n">
        <v>41.094</v>
      </c>
      <c r="P1500" s="279" t="n">
        <v>423.0996045</v>
      </c>
      <c r="Q1500" s="279" t="n">
        <v>228.06840447407</v>
      </c>
      <c r="R1500" s="279" t="n">
        <v>240.236787069976</v>
      </c>
      <c r="S1500" s="279" t="n">
        <v>240.451787069976</v>
      </c>
      <c r="T1500" s="271"/>
    </row>
    <row r="1501" customFormat="false" ht="12.75" hidden="false" customHeight="false" outlineLevel="0" collapsed="false">
      <c r="A1501" s="278" t="s">
        <v>1109</v>
      </c>
      <c r="B1501" s="278" t="s">
        <v>618</v>
      </c>
      <c r="C1501" s="271" t="s">
        <v>496</v>
      </c>
      <c r="D1501" s="393" t="n">
        <v>2405</v>
      </c>
      <c r="E1501" s="280" t="s">
        <v>1283</v>
      </c>
      <c r="F1501" s="302" t="s">
        <v>498</v>
      </c>
      <c r="G1501" s="302" t="s">
        <v>1284</v>
      </c>
      <c r="H1501" s="275"/>
      <c r="I1501" s="279"/>
      <c r="J1501" s="279"/>
      <c r="K1501" s="279" t="n">
        <v>0</v>
      </c>
      <c r="L1501" s="56" t="n">
        <v>228.06840447407</v>
      </c>
      <c r="M1501" s="56" t="n">
        <v>423.0996045</v>
      </c>
      <c r="N1501" s="56" t="n">
        <v>41.094</v>
      </c>
      <c r="O1501" s="279" t="n">
        <v>41.094</v>
      </c>
      <c r="P1501" s="279" t="n">
        <v>423.0996045</v>
      </c>
      <c r="Q1501" s="279" t="n">
        <v>228.06840447407</v>
      </c>
      <c r="R1501" s="279" t="n">
        <v>240.451787069976</v>
      </c>
      <c r="S1501" s="279" t="n">
        <v>240.451787069976</v>
      </c>
      <c r="T1501" s="271"/>
    </row>
    <row r="1502" customFormat="false" ht="12.75" hidden="false" customHeight="false" outlineLevel="0" collapsed="false">
      <c r="A1502" s="278"/>
      <c r="B1502" s="278"/>
      <c r="C1502" s="271"/>
      <c r="D1502" s="393"/>
      <c r="E1502" s="271"/>
      <c r="F1502" s="302"/>
      <c r="G1502" s="302" t="s">
        <v>1282</v>
      </c>
      <c r="H1502" s="275"/>
      <c r="I1502" s="279"/>
      <c r="J1502" s="279"/>
      <c r="K1502" s="279" t="n">
        <v>0.361394000000007</v>
      </c>
      <c r="L1502" s="56" t="n">
        <v>227.88770747407</v>
      </c>
      <c r="M1502" s="56" t="n">
        <v>423.0996045</v>
      </c>
      <c r="N1502" s="56" t="n">
        <v>41.094</v>
      </c>
      <c r="O1502" s="279" t="n">
        <v>41.094</v>
      </c>
      <c r="P1502" s="279" t="n">
        <v>423.0996045</v>
      </c>
      <c r="Q1502" s="279" t="n">
        <v>227.70701047407</v>
      </c>
      <c r="R1502" s="279" t="n">
        <v>240.632484069976</v>
      </c>
      <c r="S1502" s="279" t="n">
        <v>240.813181069976</v>
      </c>
      <c r="T1502" s="271"/>
    </row>
    <row r="1503" customFormat="false" ht="12.75" hidden="false" customHeight="false" outlineLevel="0" collapsed="false">
      <c r="A1503" s="271" t="s">
        <v>1109</v>
      </c>
      <c r="B1503" s="271" t="s">
        <v>618</v>
      </c>
      <c r="C1503" s="280" t="s">
        <v>554</v>
      </c>
      <c r="D1503" s="393" t="n">
        <v>2408</v>
      </c>
      <c r="E1503" s="280" t="s">
        <v>1285</v>
      </c>
      <c r="F1503" s="274" t="s">
        <v>556</v>
      </c>
      <c r="G1503" s="274" t="s">
        <v>557</v>
      </c>
      <c r="H1503" s="275"/>
      <c r="I1503" s="278"/>
      <c r="J1503" s="279"/>
      <c r="K1503" s="279" t="n">
        <v>0</v>
      </c>
      <c r="L1503" s="56" t="n">
        <v>227.70701047407</v>
      </c>
      <c r="M1503" s="56" t="n">
        <v>423.0996045</v>
      </c>
      <c r="N1503" s="56" t="n">
        <v>41.094</v>
      </c>
      <c r="O1503" s="279" t="n">
        <v>41.094</v>
      </c>
      <c r="P1503" s="279" t="n">
        <v>423.0996045</v>
      </c>
      <c r="Q1503" s="279" t="n">
        <v>227.70701047407</v>
      </c>
      <c r="R1503" s="279" t="n">
        <v>240.813181069976</v>
      </c>
      <c r="S1503" s="279" t="n">
        <v>240.813181069976</v>
      </c>
      <c r="T1503" s="271" t="s">
        <v>1252</v>
      </c>
    </row>
    <row r="1504" customFormat="false" ht="12.75" hidden="false" customHeight="false" outlineLevel="0" collapsed="false">
      <c r="A1504" s="271" t="s">
        <v>1109</v>
      </c>
      <c r="B1504" s="271" t="s">
        <v>618</v>
      </c>
      <c r="C1504" s="271" t="s">
        <v>583</v>
      </c>
      <c r="D1504" s="393" t="n">
        <v>2409</v>
      </c>
      <c r="E1504" s="280" t="s">
        <v>1286</v>
      </c>
      <c r="F1504" s="274" t="s">
        <v>1062</v>
      </c>
      <c r="G1504" s="274" t="s">
        <v>1287</v>
      </c>
      <c r="H1504" s="275" t="n">
        <v>50</v>
      </c>
      <c r="I1504" s="280"/>
      <c r="J1504" s="279"/>
      <c r="K1504" s="279" t="n">
        <v>0.25</v>
      </c>
      <c r="L1504" s="56" t="n">
        <v>227.58201047407</v>
      </c>
      <c r="M1504" s="56" t="n">
        <v>423.0996045</v>
      </c>
      <c r="N1504" s="56" t="n">
        <v>41.094</v>
      </c>
      <c r="O1504" s="279" t="n">
        <v>41.094</v>
      </c>
      <c r="P1504" s="279" t="n">
        <v>423.0996045</v>
      </c>
      <c r="Q1504" s="279" t="n">
        <v>227.45701047407</v>
      </c>
      <c r="R1504" s="279" t="n">
        <v>240.938181069976</v>
      </c>
      <c r="S1504" s="279" t="n">
        <v>241.063181069976</v>
      </c>
      <c r="T1504" s="271"/>
    </row>
    <row r="1505" customFormat="false" ht="12.75" hidden="false" customHeight="false" outlineLevel="0" collapsed="false">
      <c r="A1505" s="271"/>
      <c r="B1505" s="271"/>
      <c r="C1505" s="271"/>
      <c r="D1505" s="272"/>
      <c r="E1505" s="271"/>
      <c r="F1505" s="302"/>
      <c r="G1505" s="302"/>
      <c r="H1505" s="396"/>
      <c r="I1505" s="278"/>
      <c r="J1505" s="279"/>
      <c r="K1505" s="279" t="n">
        <v>0.353</v>
      </c>
      <c r="L1505" s="56" t="n">
        <v>227.28051047407</v>
      </c>
      <c r="M1505" s="56" t="n">
        <v>423.0996045</v>
      </c>
      <c r="N1505" s="56" t="n">
        <v>41.094</v>
      </c>
      <c r="O1505" s="279" t="n">
        <v>41.094</v>
      </c>
      <c r="P1505" s="279" t="n">
        <v>423.0996045</v>
      </c>
      <c r="Q1505" s="279" t="n">
        <v>227.10401047407</v>
      </c>
      <c r="R1505" s="279" t="n">
        <v>241.239681069976</v>
      </c>
      <c r="S1505" s="279" t="n">
        <v>241.416181069976</v>
      </c>
      <c r="T1505" s="271"/>
    </row>
    <row r="1506" customFormat="false" ht="12.75" hidden="false" customHeight="false" outlineLevel="0" collapsed="false">
      <c r="A1506" s="271" t="s">
        <v>1109</v>
      </c>
      <c r="B1506" s="271" t="s">
        <v>618</v>
      </c>
      <c r="C1506" s="271" t="s">
        <v>583</v>
      </c>
      <c r="D1506" s="393" t="n">
        <v>2415</v>
      </c>
      <c r="E1506" s="363" t="s">
        <v>1288</v>
      </c>
      <c r="F1506" s="364" t="s">
        <v>1289</v>
      </c>
      <c r="G1506" s="274" t="s">
        <v>1290</v>
      </c>
      <c r="H1506" s="275" t="n">
        <v>75</v>
      </c>
      <c r="I1506" s="280"/>
      <c r="J1506" s="279"/>
      <c r="K1506" s="279" t="n">
        <v>0.26</v>
      </c>
      <c r="L1506" s="56" t="n">
        <v>226.97401047407</v>
      </c>
      <c r="M1506" s="56" t="n">
        <v>423.0996045</v>
      </c>
      <c r="N1506" s="56" t="n">
        <v>41.094</v>
      </c>
      <c r="O1506" s="279" t="n">
        <v>41.094</v>
      </c>
      <c r="P1506" s="279" t="n">
        <v>423.0996045</v>
      </c>
      <c r="Q1506" s="279" t="n">
        <v>226.84401047407</v>
      </c>
      <c r="R1506" s="279" t="n">
        <v>241.546181069976</v>
      </c>
      <c r="S1506" s="279" t="n">
        <v>241.676181069976</v>
      </c>
      <c r="T1506" s="271"/>
    </row>
    <row r="1507" customFormat="false" ht="12.75" hidden="false" customHeight="false" outlineLevel="0" collapsed="false">
      <c r="A1507" s="271"/>
      <c r="B1507" s="271"/>
      <c r="C1507" s="271"/>
      <c r="D1507" s="272"/>
      <c r="E1507" s="361"/>
      <c r="F1507" s="312"/>
      <c r="G1507" s="302"/>
      <c r="H1507" s="396"/>
      <c r="I1507" s="271"/>
      <c r="J1507" s="278"/>
      <c r="K1507" s="279" t="n">
        <v>0.353</v>
      </c>
      <c r="L1507" s="56" t="n">
        <v>226.66751047407</v>
      </c>
      <c r="M1507" s="56" t="n">
        <v>423.0996045</v>
      </c>
      <c r="N1507" s="56" t="n">
        <v>41.094</v>
      </c>
      <c r="O1507" s="279" t="n">
        <v>41.094</v>
      </c>
      <c r="P1507" s="279" t="n">
        <v>423.0996045</v>
      </c>
      <c r="Q1507" s="279" t="n">
        <v>226.49101047407</v>
      </c>
      <c r="R1507" s="279" t="n">
        <v>241.852681069976</v>
      </c>
      <c r="S1507" s="279" t="n">
        <v>242.029181069976</v>
      </c>
      <c r="T1507" s="271"/>
    </row>
    <row r="1508" customFormat="false" ht="12.75" hidden="false" customHeight="false" outlineLevel="0" collapsed="false">
      <c r="A1508" s="271" t="s">
        <v>1109</v>
      </c>
      <c r="B1508" s="271" t="s">
        <v>618</v>
      </c>
      <c r="C1508" s="271" t="s">
        <v>583</v>
      </c>
      <c r="D1508" s="393" t="n">
        <v>2422</v>
      </c>
      <c r="E1508" s="363" t="s">
        <v>1291</v>
      </c>
      <c r="F1508" s="312" t="s">
        <v>1062</v>
      </c>
      <c r="G1508" s="274" t="s">
        <v>1287</v>
      </c>
      <c r="H1508" s="396" t="n">
        <v>50</v>
      </c>
      <c r="I1508" s="271"/>
      <c r="J1508" s="271"/>
      <c r="K1508" s="279" t="n">
        <v>0.25</v>
      </c>
      <c r="L1508" s="56" t="n">
        <v>226.36601047407</v>
      </c>
      <c r="M1508" s="56" t="n">
        <v>423.0996045</v>
      </c>
      <c r="N1508" s="56" t="n">
        <v>41.094</v>
      </c>
      <c r="O1508" s="279" t="n">
        <v>41.094</v>
      </c>
      <c r="P1508" s="279" t="n">
        <v>423.0996045</v>
      </c>
      <c r="Q1508" s="279" t="n">
        <v>226.24101047407</v>
      </c>
      <c r="R1508" s="279" t="n">
        <v>242.154181069976</v>
      </c>
      <c r="S1508" s="279" t="n">
        <v>242.279181069976</v>
      </c>
      <c r="T1508" s="271"/>
    </row>
    <row r="1509" customFormat="false" ht="12.75" hidden="false" customHeight="false" outlineLevel="0" collapsed="false">
      <c r="A1509" s="271"/>
      <c r="B1509" s="271"/>
      <c r="C1509" s="271"/>
      <c r="D1509" s="393"/>
      <c r="E1509" s="280"/>
      <c r="F1509" s="302"/>
      <c r="G1509" s="302"/>
      <c r="H1509" s="275"/>
      <c r="I1509" s="280"/>
      <c r="J1509" s="271"/>
      <c r="K1509" s="279" t="n">
        <v>0.170799</v>
      </c>
      <c r="L1509" s="56" t="n">
        <v>226.15561097407</v>
      </c>
      <c r="M1509" s="56" t="n">
        <v>423.0996045</v>
      </c>
      <c r="N1509" s="56" t="n">
        <v>41.094</v>
      </c>
      <c r="O1509" s="279" t="n">
        <v>41.094</v>
      </c>
      <c r="P1509" s="279" t="n">
        <v>423.0996045</v>
      </c>
      <c r="Q1509" s="279" t="n">
        <v>226.07021147407</v>
      </c>
      <c r="R1509" s="279" t="n">
        <v>242.364580569976</v>
      </c>
      <c r="S1509" s="279" t="n">
        <v>242.449980069976</v>
      </c>
      <c r="T1509" s="41"/>
    </row>
    <row r="1510" customFormat="false" ht="12.75" hidden="false" customHeight="false" outlineLevel="0" collapsed="false">
      <c r="A1510" s="271" t="s">
        <v>1109</v>
      </c>
      <c r="B1510" s="271" t="s">
        <v>618</v>
      </c>
      <c r="C1510" s="271" t="s">
        <v>579</v>
      </c>
      <c r="D1510" s="393" t="n">
        <v>2424</v>
      </c>
      <c r="E1510" s="280" t="s">
        <v>1292</v>
      </c>
      <c r="F1510" s="302" t="s">
        <v>1070</v>
      </c>
      <c r="G1510" s="302" t="s">
        <v>582</v>
      </c>
      <c r="H1510" s="396" t="n">
        <v>47.5</v>
      </c>
      <c r="I1510" s="271"/>
      <c r="J1510" s="271"/>
      <c r="K1510" s="279" t="n">
        <v>0</v>
      </c>
      <c r="L1510" s="56" t="n">
        <v>226.07021147407</v>
      </c>
      <c r="M1510" s="56" t="n">
        <v>423.0996045</v>
      </c>
      <c r="N1510" s="56" t="n">
        <v>41.094</v>
      </c>
      <c r="O1510" s="279" t="n">
        <v>41.094</v>
      </c>
      <c r="P1510" s="279" t="n">
        <v>423.0996045</v>
      </c>
      <c r="Q1510" s="279" t="n">
        <v>226.07021147407</v>
      </c>
      <c r="R1510" s="279" t="n">
        <v>242.449980069976</v>
      </c>
      <c r="S1510" s="279" t="n">
        <v>242.449980069976</v>
      </c>
      <c r="T1510" s="41"/>
    </row>
    <row r="1511" customFormat="false" ht="12.75" hidden="false" customHeight="false" outlineLevel="0" collapsed="false">
      <c r="A1511" s="271"/>
      <c r="B1511" s="271"/>
      <c r="C1511" s="271"/>
      <c r="D1511" s="271"/>
      <c r="E1511" s="271"/>
      <c r="F1511" s="302"/>
      <c r="G1511" s="302"/>
      <c r="H1511" s="271"/>
      <c r="I1511" s="271"/>
      <c r="J1511" s="271"/>
      <c r="K1511" s="279" t="n">
        <v>0.213201</v>
      </c>
      <c r="L1511" s="56" t="n">
        <v>225.96361097407</v>
      </c>
      <c r="M1511" s="56" t="n">
        <v>423.0996045</v>
      </c>
      <c r="N1511" s="56" t="n">
        <v>41.094</v>
      </c>
      <c r="O1511" s="279" t="n">
        <v>41.094</v>
      </c>
      <c r="P1511" s="279" t="n">
        <v>423.0996045</v>
      </c>
      <c r="Q1511" s="279" t="n">
        <v>225.85701047407</v>
      </c>
      <c r="R1511" s="279" t="n">
        <v>242.556580569976</v>
      </c>
      <c r="S1511" s="279" t="n">
        <v>242.663181069976</v>
      </c>
      <c r="T1511" s="41"/>
    </row>
    <row r="1512" customFormat="false" ht="12.75" hidden="false" customHeight="false" outlineLevel="0" collapsed="false">
      <c r="A1512" s="397" t="s">
        <v>1293</v>
      </c>
      <c r="B1512" s="398"/>
      <c r="C1512" s="398"/>
      <c r="D1512" s="398"/>
      <c r="E1512" s="398"/>
      <c r="F1512" s="398"/>
      <c r="G1512" s="398"/>
      <c r="H1512" s="398"/>
      <c r="I1512" s="398"/>
      <c r="J1512" s="398"/>
      <c r="K1512" s="398"/>
      <c r="L1512" s="398"/>
      <c r="M1512" s="398"/>
      <c r="N1512" s="398"/>
      <c r="O1512" s="398"/>
      <c r="P1512" s="398"/>
      <c r="Q1512" s="398"/>
      <c r="R1512" s="398"/>
      <c r="S1512" s="398"/>
      <c r="T1512" s="41"/>
    </row>
    <row r="1513" customFormat="false" ht="12.75" hidden="false" customHeight="false" outlineLevel="0" collapsed="false">
      <c r="A1513" s="398"/>
      <c r="B1513" s="398"/>
      <c r="C1513" s="398"/>
      <c r="D1513" s="399"/>
      <c r="E1513" s="115"/>
      <c r="F1513" s="400"/>
      <c r="G1513" s="401"/>
      <c r="H1513" s="402"/>
      <c r="I1513" s="398"/>
      <c r="J1513" s="398"/>
      <c r="K1513" s="118" t="n">
        <v>0</v>
      </c>
      <c r="L1513" s="118" t="n">
        <v>225.85701047407</v>
      </c>
      <c r="M1513" s="118" t="n">
        <v>423.0996045</v>
      </c>
      <c r="N1513" s="118" t="n">
        <v>41.094</v>
      </c>
      <c r="O1513" s="118" t="n">
        <v>41.094</v>
      </c>
      <c r="P1513" s="118" t="n">
        <v>423.0996045</v>
      </c>
      <c r="Q1513" s="118" t="n">
        <v>225.85701047407</v>
      </c>
      <c r="R1513" s="118" t="n">
        <v>242.663181069976</v>
      </c>
      <c r="S1513" s="118" t="n">
        <v>242.663181069976</v>
      </c>
      <c r="T1513" s="403"/>
    </row>
    <row r="1514" customFormat="false" ht="12.75" hidden="false" customHeight="false" outlineLevel="0" collapsed="false">
      <c r="A1514" s="404" t="s">
        <v>1109</v>
      </c>
      <c r="B1514" s="404" t="s">
        <v>1294</v>
      </c>
      <c r="C1514" s="398" t="s">
        <v>305</v>
      </c>
      <c r="D1514" s="399" t="n">
        <v>2435</v>
      </c>
      <c r="E1514" s="115" t="s">
        <v>1295</v>
      </c>
      <c r="F1514" s="400" t="s">
        <v>1296</v>
      </c>
      <c r="G1514" s="400" t="s">
        <v>1297</v>
      </c>
      <c r="H1514" s="402" t="s">
        <v>1298</v>
      </c>
      <c r="I1514" s="398"/>
      <c r="J1514" s="398"/>
      <c r="K1514" s="118" t="n">
        <v>1.65025244099194</v>
      </c>
      <c r="L1514" s="405" t="n">
        <v>225.044653756709</v>
      </c>
      <c r="M1514" s="405" t="n">
        <v>423.224638157554</v>
      </c>
      <c r="N1514" s="405" t="n">
        <v>41.094</v>
      </c>
      <c r="O1514" s="405" t="n">
        <v>41.094</v>
      </c>
      <c r="P1514" s="406" t="n">
        <v>423.349671815107</v>
      </c>
      <c r="Q1514" s="406" t="n">
        <v>224.232297039348</v>
      </c>
      <c r="R1514" s="118" t="n">
        <v>243.488307290472</v>
      </c>
      <c r="S1514" s="118" t="n">
        <v>244.313433510968</v>
      </c>
      <c r="T1514" s="41"/>
    </row>
    <row r="1515" customFormat="false" ht="12.75" hidden="false" customHeight="false" outlineLevel="0" collapsed="false">
      <c r="A1515" s="404"/>
      <c r="B1515" s="404"/>
      <c r="C1515" s="398"/>
      <c r="D1515" s="399"/>
      <c r="E1515" s="398"/>
      <c r="F1515" s="400"/>
      <c r="G1515" s="400"/>
      <c r="H1515" s="398"/>
      <c r="I1515" s="398"/>
      <c r="J1515" s="404"/>
      <c r="K1515" s="118" t="n">
        <v>0.181064</v>
      </c>
      <c r="L1515" s="404" t="n">
        <v>224.145955136363</v>
      </c>
      <c r="M1515" s="404" t="n">
        <v>423.376895312548</v>
      </c>
      <c r="N1515" s="404" t="n">
        <v>41.094</v>
      </c>
      <c r="O1515" s="118" t="n">
        <v>41.094</v>
      </c>
      <c r="P1515" s="407" t="n">
        <v>423.404118809989</v>
      </c>
      <c r="Q1515" s="407" t="n">
        <v>224.059613233378</v>
      </c>
      <c r="R1515" s="118" t="n">
        <v>244.403965510968</v>
      </c>
      <c r="S1515" s="118" t="n">
        <v>244.494497510968</v>
      </c>
      <c r="T1515" s="41"/>
    </row>
    <row r="1516" customFormat="false" ht="12.75" hidden="false" customHeight="false" outlineLevel="0" collapsed="false">
      <c r="A1516" s="404" t="s">
        <v>1109</v>
      </c>
      <c r="B1516" s="404" t="s">
        <v>1294</v>
      </c>
      <c r="C1516" s="398" t="s">
        <v>265</v>
      </c>
      <c r="D1516" s="399" t="n">
        <v>2445</v>
      </c>
      <c r="E1516" s="115" t="s">
        <v>1299</v>
      </c>
      <c r="F1516" s="400" t="s">
        <v>754</v>
      </c>
      <c r="G1516" s="400" t="s">
        <v>304</v>
      </c>
      <c r="H1516" s="402" t="n">
        <v>50</v>
      </c>
      <c r="I1516" s="408"/>
      <c r="J1516" s="398"/>
      <c r="K1516" s="404" t="n">
        <v>0.057404</v>
      </c>
      <c r="L1516" s="404" t="n">
        <v>224.032239649458</v>
      </c>
      <c r="M1516" s="404" t="n">
        <v>423.412749667846</v>
      </c>
      <c r="N1516" s="404" t="n">
        <v>41.094</v>
      </c>
      <c r="O1516" s="118" t="n">
        <v>41.094</v>
      </c>
      <c r="P1516" s="118" t="n">
        <v>423.421380525704</v>
      </c>
      <c r="Q1516" s="118" t="n">
        <v>224.004866065537</v>
      </c>
      <c r="R1516" s="118" t="n">
        <v>244.523199510968</v>
      </c>
      <c r="S1516" s="118" t="n">
        <v>244.551901510968</v>
      </c>
      <c r="T1516" s="403"/>
    </row>
    <row r="1517" customFormat="false" ht="12.75" hidden="false" customHeight="false" outlineLevel="0" collapsed="false">
      <c r="A1517" s="404"/>
      <c r="B1517" s="404"/>
      <c r="C1517" s="398"/>
      <c r="D1517" s="399"/>
      <c r="E1517" s="398"/>
      <c r="F1517" s="400"/>
      <c r="G1517" s="400" t="s">
        <v>363</v>
      </c>
      <c r="H1517" s="398"/>
      <c r="I1517" s="404"/>
      <c r="J1517" s="404"/>
      <c r="K1517" s="404" t="n">
        <v>0.108788</v>
      </c>
      <c r="L1517" s="404" t="n">
        <v>223.952989585718</v>
      </c>
      <c r="M1517" s="404" t="n">
        <v>423.437737116962</v>
      </c>
      <c r="N1517" s="404" t="n">
        <v>41.094</v>
      </c>
      <c r="O1517" s="118" t="n">
        <v>41.094</v>
      </c>
      <c r="P1517" s="118" t="n">
        <v>423.45409370822</v>
      </c>
      <c r="Q1517" s="118" t="n">
        <v>223.901113105899</v>
      </c>
      <c r="R1517" s="118" t="n">
        <v>244.606295510968</v>
      </c>
      <c r="S1517" s="118" t="n">
        <v>244.660689510968</v>
      </c>
      <c r="T1517" s="62"/>
    </row>
    <row r="1518" customFormat="false" ht="12.75" hidden="false" customHeight="false" outlineLevel="0" collapsed="false">
      <c r="A1518" s="404" t="s">
        <v>1109</v>
      </c>
      <c r="B1518" s="404" t="s">
        <v>1294</v>
      </c>
      <c r="C1518" s="398" t="s">
        <v>1300</v>
      </c>
      <c r="D1518" s="409" t="n">
        <v>2446</v>
      </c>
      <c r="E1518" s="115" t="s">
        <v>1301</v>
      </c>
      <c r="F1518" s="400" t="s">
        <v>1302</v>
      </c>
      <c r="G1518" s="400" t="s">
        <v>1303</v>
      </c>
      <c r="H1518" s="398" t="n">
        <v>50</v>
      </c>
      <c r="I1518" s="398"/>
      <c r="J1518" s="398"/>
      <c r="K1518" s="404" t="n">
        <v>0</v>
      </c>
      <c r="L1518" s="404" t="n">
        <v>223.901113105899</v>
      </c>
      <c r="M1518" s="404" t="n">
        <v>423.45409370822</v>
      </c>
      <c r="N1518" s="404" t="n">
        <v>41.094</v>
      </c>
      <c r="O1518" s="118" t="n">
        <v>41.094</v>
      </c>
      <c r="P1518" s="118" t="n">
        <v>423.45409370822</v>
      </c>
      <c r="Q1518" s="118" t="n">
        <v>223.901113105899</v>
      </c>
      <c r="R1518" s="118" t="n">
        <v>244.660689510968</v>
      </c>
      <c r="S1518" s="118" t="n">
        <v>244.660689510968</v>
      </c>
      <c r="T1518" s="41"/>
    </row>
    <row r="1519" customFormat="false" ht="12.75" hidden="false" customHeight="false" outlineLevel="0" collapsed="false">
      <c r="A1519" s="404" t="s">
        <v>1109</v>
      </c>
      <c r="B1519" s="404" t="s">
        <v>1294</v>
      </c>
      <c r="C1519" s="398" t="s">
        <v>1300</v>
      </c>
      <c r="D1519" s="399" t="n">
        <v>2447</v>
      </c>
      <c r="E1519" s="115" t="s">
        <v>1304</v>
      </c>
      <c r="F1519" s="400" t="s">
        <v>1305</v>
      </c>
      <c r="G1519" s="400" t="s">
        <v>1306</v>
      </c>
      <c r="H1519" s="398" t="n">
        <v>50</v>
      </c>
      <c r="I1519" s="398"/>
      <c r="J1519" s="398"/>
      <c r="K1519" s="404" t="n">
        <v>0</v>
      </c>
      <c r="L1519" s="404" t="n">
        <v>223.901113105899</v>
      </c>
      <c r="M1519" s="404" t="n">
        <v>423.45409370822</v>
      </c>
      <c r="N1519" s="404" t="n">
        <v>41.094</v>
      </c>
      <c r="O1519" s="118" t="n">
        <v>41.094</v>
      </c>
      <c r="P1519" s="118" t="n">
        <v>423.45409370822</v>
      </c>
      <c r="Q1519" s="118" t="n">
        <v>223.901113105899</v>
      </c>
      <c r="R1519" s="118" t="n">
        <v>244.660689510968</v>
      </c>
      <c r="S1519" s="118" t="n">
        <v>244.660689510968</v>
      </c>
      <c r="T1519" s="41"/>
    </row>
    <row r="1520" customFormat="false" ht="12.75" hidden="false" customHeight="false" outlineLevel="0" collapsed="false">
      <c r="A1520" s="404" t="s">
        <v>1109</v>
      </c>
      <c r="B1520" s="404" t="s">
        <v>1294</v>
      </c>
      <c r="C1520" s="398" t="s">
        <v>496</v>
      </c>
      <c r="D1520" s="399" t="n">
        <v>2447</v>
      </c>
      <c r="E1520" s="115" t="s">
        <v>1307</v>
      </c>
      <c r="F1520" s="400" t="s">
        <v>498</v>
      </c>
      <c r="G1520" s="400" t="s">
        <v>1308</v>
      </c>
      <c r="H1520" s="398"/>
      <c r="I1520" s="404"/>
      <c r="J1520" s="398"/>
      <c r="K1520" s="404" t="n">
        <v>0</v>
      </c>
      <c r="L1520" s="404" t="n">
        <v>223.901113105899</v>
      </c>
      <c r="M1520" s="404" t="n">
        <v>423.45409370822</v>
      </c>
      <c r="N1520" s="404" t="n">
        <v>41.094</v>
      </c>
      <c r="O1520" s="118" t="n">
        <v>41.094</v>
      </c>
      <c r="P1520" s="118" t="n">
        <v>423.45409370822</v>
      </c>
      <c r="Q1520" s="118" t="n">
        <v>223.901113105899</v>
      </c>
      <c r="R1520" s="118" t="n">
        <v>244.660689510968</v>
      </c>
      <c r="S1520" s="118" t="n">
        <v>244.660689510968</v>
      </c>
      <c r="T1520" s="41"/>
    </row>
    <row r="1521" customFormat="false" ht="12.75" hidden="false" customHeight="false" outlineLevel="0" collapsed="false">
      <c r="A1521" s="404"/>
      <c r="B1521" s="404"/>
      <c r="C1521" s="398"/>
      <c r="D1521" s="399"/>
      <c r="E1521" s="115"/>
      <c r="F1521" s="400"/>
      <c r="G1521" s="400" t="s">
        <v>363</v>
      </c>
      <c r="H1521" s="398" t="n">
        <v>50</v>
      </c>
      <c r="I1521" s="398"/>
      <c r="J1521" s="398"/>
      <c r="K1521" s="404" t="n">
        <v>0.10416</v>
      </c>
      <c r="L1521" s="404" t="n">
        <v>223.851443527104</v>
      </c>
      <c r="M1521" s="404" t="n">
        <v>423.469754466258</v>
      </c>
      <c r="N1521" s="404" t="n">
        <v>41.094</v>
      </c>
      <c r="O1521" s="118" t="n">
        <v>41.094</v>
      </c>
      <c r="P1521" s="118" t="n">
        <v>423.485415224296</v>
      </c>
      <c r="Q1521" s="118" t="n">
        <v>223.801773948309</v>
      </c>
      <c r="R1521" s="118" t="n">
        <v>244.712769510968</v>
      </c>
      <c r="S1521" s="118" t="n">
        <v>244.764849510968</v>
      </c>
      <c r="T1521" s="41"/>
    </row>
    <row r="1522" customFormat="false" ht="12.75" hidden="false" customHeight="false" outlineLevel="0" collapsed="false">
      <c r="A1522" s="398"/>
      <c r="B1522" s="398"/>
      <c r="C1522" s="398"/>
      <c r="D1522" s="398"/>
      <c r="E1522" s="398"/>
      <c r="F1522" s="400"/>
      <c r="G1522" s="400"/>
      <c r="H1522" s="398"/>
      <c r="I1522" s="398"/>
      <c r="J1522" s="398"/>
      <c r="K1522" s="404" t="n">
        <v>0.096602</v>
      </c>
      <c r="L1522" s="404" t="n">
        <v>223.755708465871</v>
      </c>
      <c r="M1522" s="404" t="n">
        <v>423.499939615118</v>
      </c>
      <c r="N1522" s="404" t="n">
        <v>41.094</v>
      </c>
      <c r="O1522" s="118" t="n">
        <v>41.094</v>
      </c>
      <c r="P1522" s="118" t="n">
        <v>423.51446400594</v>
      </c>
      <c r="Q1522" s="118" t="n">
        <v>223.709642983433</v>
      </c>
      <c r="R1522" s="118" t="n">
        <v>244.813150510968</v>
      </c>
      <c r="S1522" s="118" t="n">
        <v>244.861451510968</v>
      </c>
      <c r="T1522" s="41"/>
    </row>
    <row r="1523" customFormat="false" ht="12.75" hidden="false" customHeight="false" outlineLevel="0" collapsed="false">
      <c r="A1523" s="404" t="s">
        <v>1109</v>
      </c>
      <c r="B1523" s="404" t="s">
        <v>1294</v>
      </c>
      <c r="C1523" s="398" t="s">
        <v>579</v>
      </c>
      <c r="D1523" s="399" t="n">
        <v>2449</v>
      </c>
      <c r="E1523" s="115" t="s">
        <v>1309</v>
      </c>
      <c r="F1523" s="400" t="s">
        <v>1197</v>
      </c>
      <c r="G1523" s="400" t="s">
        <v>582</v>
      </c>
      <c r="H1523" s="398" t="n">
        <v>47.5</v>
      </c>
      <c r="I1523" s="398"/>
      <c r="J1523" s="398"/>
      <c r="K1523" s="404" t="n">
        <v>0</v>
      </c>
      <c r="L1523" s="404" t="n">
        <v>223.709642983433</v>
      </c>
      <c r="M1523" s="404" t="n">
        <v>423.51446400594</v>
      </c>
      <c r="N1523" s="404" t="n">
        <v>41.094</v>
      </c>
      <c r="O1523" s="118" t="n">
        <v>41.094</v>
      </c>
      <c r="P1523" s="118" t="n">
        <v>423.51446400594</v>
      </c>
      <c r="Q1523" s="118" t="n">
        <v>223.709642983433</v>
      </c>
      <c r="R1523" s="118" t="n">
        <v>244.861451510968</v>
      </c>
      <c r="S1523" s="118" t="n">
        <v>244.861451510968</v>
      </c>
      <c r="T1523" s="41"/>
    </row>
    <row r="1524" customFormat="false" ht="12.75" hidden="false" customHeight="false" outlineLevel="0" collapsed="false">
      <c r="A1524" s="404"/>
      <c r="B1524" s="404"/>
      <c r="C1524" s="398"/>
      <c r="D1524" s="399"/>
      <c r="E1524" s="115"/>
      <c r="F1524" s="400"/>
      <c r="G1524" s="400"/>
      <c r="H1524" s="402"/>
      <c r="I1524" s="410"/>
      <c r="J1524" s="398"/>
      <c r="K1524" s="404" t="n">
        <v>0.047797</v>
      </c>
      <c r="L1524" s="404" t="n">
        <v>223.686850578886</v>
      </c>
      <c r="M1524" s="404" t="n">
        <v>423.52165042349</v>
      </c>
      <c r="N1524" s="404" t="n">
        <v>41.094</v>
      </c>
      <c r="O1524" s="118" t="n">
        <v>41.094</v>
      </c>
      <c r="P1524" s="118" t="n">
        <v>423.528836841039</v>
      </c>
      <c r="Q1524" s="118" t="n">
        <v>223.664058174338</v>
      </c>
      <c r="R1524" s="118" t="n">
        <v>244.885350010968</v>
      </c>
      <c r="S1524" s="118" t="n">
        <v>244.909248510968</v>
      </c>
      <c r="T1524" s="41"/>
    </row>
    <row r="1525" customFormat="false" ht="12.75" hidden="false" customHeight="false" outlineLevel="0" collapsed="false">
      <c r="A1525" s="398"/>
      <c r="B1525" s="398"/>
      <c r="C1525" s="398"/>
      <c r="D1525" s="398"/>
      <c r="E1525" s="398"/>
      <c r="F1525" s="400"/>
      <c r="G1525" s="400"/>
      <c r="H1525" s="398"/>
      <c r="I1525" s="404"/>
      <c r="J1525" s="398"/>
      <c r="K1525" s="404" t="n">
        <v>0.24424</v>
      </c>
      <c r="L1525" s="404" t="n">
        <v>223.547590260313</v>
      </c>
      <c r="M1525" s="404" t="n">
        <v>423.565559033275</v>
      </c>
      <c r="N1525" s="404" t="n">
        <v>41.094</v>
      </c>
      <c r="O1525" s="118" t="n">
        <v>41.094</v>
      </c>
      <c r="P1525" s="118" t="n">
        <v>423.60228122551</v>
      </c>
      <c r="Q1525" s="118" t="n">
        <v>223.431122346287</v>
      </c>
      <c r="R1525" s="118" t="n">
        <v>245.031368510968</v>
      </c>
      <c r="S1525" s="118" t="n">
        <v>245.153488510968</v>
      </c>
      <c r="T1525" s="41"/>
    </row>
    <row r="1526" customFormat="false" ht="12.75" hidden="false" customHeight="false" outlineLevel="0" collapsed="false">
      <c r="A1526" s="404" t="s">
        <v>1109</v>
      </c>
      <c r="B1526" s="404" t="s">
        <v>1294</v>
      </c>
      <c r="C1526" s="398" t="s">
        <v>655</v>
      </c>
      <c r="D1526" s="399" t="n">
        <v>2453</v>
      </c>
      <c r="E1526" s="115" t="s">
        <v>1310</v>
      </c>
      <c r="F1526" s="400" t="s">
        <v>657</v>
      </c>
      <c r="G1526" s="400" t="s">
        <v>658</v>
      </c>
      <c r="H1526" s="402" t="n">
        <v>50</v>
      </c>
      <c r="I1526" s="398"/>
      <c r="J1526" s="398"/>
      <c r="K1526" s="404" t="n">
        <v>0.2</v>
      </c>
      <c r="L1526" s="404" t="n">
        <v>223.335750651213</v>
      </c>
      <c r="M1526" s="404" t="n">
        <v>423.63235180546</v>
      </c>
      <c r="N1526" s="404" t="n">
        <v>41.094</v>
      </c>
      <c r="O1526" s="118" t="n">
        <v>41.094</v>
      </c>
      <c r="P1526" s="118" t="n">
        <v>423.662422385411</v>
      </c>
      <c r="Q1526" s="118" t="n">
        <v>223.240378956138</v>
      </c>
      <c r="R1526" s="118" t="n">
        <v>245.253488510968</v>
      </c>
      <c r="S1526" s="118" t="n">
        <v>245.353488510968</v>
      </c>
      <c r="T1526" s="41"/>
    </row>
    <row r="1527" customFormat="false" ht="12.75" hidden="false" customHeight="false" outlineLevel="0" collapsed="false">
      <c r="A1527" s="404"/>
      <c r="B1527" s="404"/>
      <c r="C1527" s="398"/>
      <c r="D1527" s="399"/>
      <c r="E1527" s="115"/>
      <c r="F1527" s="400"/>
      <c r="G1527" s="400"/>
      <c r="H1527" s="398"/>
      <c r="I1527" s="404"/>
      <c r="J1527" s="398"/>
      <c r="K1527" s="404" t="n">
        <v>0.036297</v>
      </c>
      <c r="L1527" s="404" t="n">
        <v>223.223070424057</v>
      </c>
      <c r="M1527" s="404" t="n">
        <v>423.667879744613</v>
      </c>
      <c r="N1527" s="404" t="n">
        <v>41.094</v>
      </c>
      <c r="O1527" s="118" t="n">
        <v>41.094</v>
      </c>
      <c r="P1527" s="118" t="n">
        <v>423.673337103816</v>
      </c>
      <c r="Q1527" s="118" t="n">
        <v>223.205761891977</v>
      </c>
      <c r="R1527" s="118" t="n">
        <v>245.371637010968</v>
      </c>
      <c r="S1527" s="118" t="n">
        <v>245.389785510968</v>
      </c>
      <c r="T1527" s="41"/>
    </row>
    <row r="1528" customFormat="false" ht="12.75" hidden="false" customHeight="false" outlineLevel="0" collapsed="false">
      <c r="A1528" s="404"/>
      <c r="B1528" s="404"/>
      <c r="C1528" s="398"/>
      <c r="D1528" s="399"/>
      <c r="E1528" s="115"/>
      <c r="F1528" s="400"/>
      <c r="G1528" s="400"/>
      <c r="H1528" s="398"/>
      <c r="I1528" s="398"/>
      <c r="J1528" s="398"/>
      <c r="K1528" s="404" t="n">
        <v>0.278648</v>
      </c>
      <c r="L1528" s="404" t="n">
        <v>223.07288623153</v>
      </c>
      <c r="M1528" s="404" t="n">
        <v>423.715232638626</v>
      </c>
      <c r="N1528" s="404" t="n">
        <v>41.094</v>
      </c>
      <c r="O1528" s="118" t="n">
        <v>41.094</v>
      </c>
      <c r="P1528" s="118" t="n">
        <v>423.757128173436</v>
      </c>
      <c r="Q1528" s="118" t="n">
        <v>222.940010571084</v>
      </c>
      <c r="R1528" s="118" t="n">
        <v>245.529109510968</v>
      </c>
      <c r="S1528" s="118" t="n">
        <v>245.668433510968</v>
      </c>
      <c r="T1528" s="41" t="s">
        <v>1311</v>
      </c>
    </row>
    <row r="1529" customFormat="false" ht="12.75" hidden="false" customHeight="false" outlineLevel="0" collapsed="false">
      <c r="A1529" s="404"/>
      <c r="B1529" s="404"/>
      <c r="C1529" s="398"/>
      <c r="D1529" s="399"/>
      <c r="E1529" s="398"/>
      <c r="F1529" s="400"/>
      <c r="G1529" s="400"/>
      <c r="H1529" s="398"/>
      <c r="I1529" s="398"/>
      <c r="J1529" s="398"/>
      <c r="K1529" s="404" t="n">
        <v>0.1</v>
      </c>
      <c r="L1529" s="404" t="n">
        <v>222.892324723547</v>
      </c>
      <c r="M1529" s="404" t="n">
        <v>423.772163463411</v>
      </c>
      <c r="N1529" s="404" t="n">
        <v>41.094</v>
      </c>
      <c r="O1529" s="118" t="n">
        <v>41.094</v>
      </c>
      <c r="P1529" s="118" t="n">
        <v>423.787198753386</v>
      </c>
      <c r="Q1529" s="118" t="n">
        <v>222.84463887601</v>
      </c>
      <c r="R1529" s="118" t="n">
        <v>245.718433510968</v>
      </c>
      <c r="S1529" s="118" t="n">
        <v>245.768433510968</v>
      </c>
      <c r="T1529" s="41"/>
    </row>
    <row r="1530" customFormat="false" ht="12.75" hidden="false" customHeight="false" outlineLevel="0" collapsed="false">
      <c r="A1530" s="118" t="s">
        <v>1109</v>
      </c>
      <c r="B1530" s="118" t="s">
        <v>1294</v>
      </c>
      <c r="C1530" s="115" t="s">
        <v>583</v>
      </c>
      <c r="D1530" s="399" t="n">
        <v>2459</v>
      </c>
      <c r="E1530" s="115" t="s">
        <v>1312</v>
      </c>
      <c r="F1530" s="117" t="s">
        <v>1313</v>
      </c>
      <c r="G1530" s="117" t="s">
        <v>1314</v>
      </c>
      <c r="H1530" s="115" t="n">
        <v>100</v>
      </c>
      <c r="I1530" s="115"/>
      <c r="J1530" s="115"/>
      <c r="K1530" s="118" t="n">
        <v>0.33</v>
      </c>
      <c r="L1530" s="404" t="n">
        <v>222.687275579136</v>
      </c>
      <c r="M1530" s="404" t="n">
        <v>423.836815210304</v>
      </c>
      <c r="N1530" s="404" t="n">
        <v>41.094</v>
      </c>
      <c r="O1530" s="118" t="n">
        <v>41.094</v>
      </c>
      <c r="P1530" s="118" t="n">
        <v>423.886431667223</v>
      </c>
      <c r="Q1530" s="118" t="n">
        <v>222.529912282263</v>
      </c>
      <c r="R1530" s="118" t="n">
        <v>245.933433510968</v>
      </c>
      <c r="S1530" s="118" t="n">
        <v>246.098433510968</v>
      </c>
      <c r="T1530" s="41"/>
    </row>
    <row r="1531" customFormat="false" ht="12.75" hidden="false" customHeight="false" outlineLevel="0" collapsed="false">
      <c r="A1531" s="404"/>
      <c r="B1531" s="404"/>
      <c r="C1531" s="398"/>
      <c r="D1531" s="399"/>
      <c r="E1531" s="398"/>
      <c r="F1531" s="400"/>
      <c r="G1531" s="400"/>
      <c r="H1531" s="398"/>
      <c r="I1531" s="398"/>
      <c r="J1531" s="398"/>
      <c r="K1531" s="356" t="n">
        <v>0.097567</v>
      </c>
      <c r="L1531" s="404" t="n">
        <v>222.483386631396</v>
      </c>
      <c r="M1531" s="404" t="n">
        <v>423.901101148593</v>
      </c>
      <c r="N1531" s="404" t="n">
        <v>41.094</v>
      </c>
      <c r="O1531" s="118" t="n">
        <v>41.094</v>
      </c>
      <c r="P1531" s="118" t="n">
        <v>423.915770629963</v>
      </c>
      <c r="Q1531" s="118" t="n">
        <v>222.436860980529</v>
      </c>
      <c r="R1531" s="118" t="n">
        <v>246.147217010968</v>
      </c>
      <c r="S1531" s="118" t="n">
        <v>246.196000510968</v>
      </c>
      <c r="T1531" s="41"/>
    </row>
    <row r="1532" customFormat="false" ht="12.75" hidden="false" customHeight="false" outlineLevel="0" collapsed="false">
      <c r="A1532" s="404"/>
      <c r="B1532" s="404"/>
      <c r="C1532" s="398"/>
      <c r="D1532" s="399"/>
      <c r="E1532" s="398"/>
      <c r="F1532" s="400"/>
      <c r="G1532" s="400"/>
      <c r="H1532" s="398"/>
      <c r="I1532" s="398"/>
      <c r="J1532" s="398"/>
      <c r="K1532" s="404" t="n">
        <v>0</v>
      </c>
      <c r="L1532" s="404" t="n">
        <v>222.436860980529</v>
      </c>
      <c r="M1532" s="404" t="n">
        <v>423.915770629963</v>
      </c>
      <c r="N1532" s="404" t="n">
        <v>41.094</v>
      </c>
      <c r="O1532" s="118" t="n">
        <v>41.094</v>
      </c>
      <c r="P1532" s="118" t="n">
        <v>423.915770629963</v>
      </c>
      <c r="Q1532" s="118" t="n">
        <v>222.436860980529</v>
      </c>
      <c r="R1532" s="118" t="n">
        <v>246.196000510968</v>
      </c>
      <c r="S1532" s="118" t="n">
        <v>246.196000510968</v>
      </c>
      <c r="T1532" s="41"/>
    </row>
    <row r="1533" customFormat="false" ht="12.75" hidden="false" customHeight="false" outlineLevel="0" collapsed="false">
      <c r="A1533" s="118" t="s">
        <v>1109</v>
      </c>
      <c r="B1533" s="404" t="s">
        <v>1294</v>
      </c>
      <c r="C1533" s="398" t="s">
        <v>1216</v>
      </c>
      <c r="D1533" s="399" t="n">
        <v>2462</v>
      </c>
      <c r="E1533" s="115" t="s">
        <v>1315</v>
      </c>
      <c r="F1533" s="400" t="s">
        <v>1316</v>
      </c>
      <c r="G1533" s="400" t="s">
        <v>1317</v>
      </c>
      <c r="H1533" s="398" t="s">
        <v>1318</v>
      </c>
      <c r="I1533" s="398"/>
      <c r="J1533" s="398"/>
      <c r="K1533" s="404" t="n">
        <v>0</v>
      </c>
      <c r="L1533" s="404" t="n">
        <v>222.436860980529</v>
      </c>
      <c r="M1533" s="404" t="n">
        <v>423.915770629963</v>
      </c>
      <c r="N1533" s="404" t="n">
        <v>41.094</v>
      </c>
      <c r="O1533" s="118" t="n">
        <v>41.094</v>
      </c>
      <c r="P1533" s="118" t="n">
        <v>423.915770629963</v>
      </c>
      <c r="Q1533" s="118" t="n">
        <v>222.436860980529</v>
      </c>
      <c r="R1533" s="118" t="n">
        <v>246.196000510968</v>
      </c>
      <c r="S1533" s="118" t="n">
        <v>246.196000510968</v>
      </c>
      <c r="T1533" s="41" t="s">
        <v>1319</v>
      </c>
    </row>
    <row r="1534" customFormat="false" ht="12.75" hidden="false" customHeight="false" outlineLevel="0" collapsed="false">
      <c r="A1534" s="404"/>
      <c r="B1534" s="404"/>
      <c r="C1534" s="398"/>
      <c r="D1534" s="399"/>
      <c r="E1534" s="398"/>
      <c r="F1534" s="400"/>
      <c r="G1534" s="400"/>
      <c r="H1534" s="398"/>
      <c r="I1534" s="398"/>
      <c r="J1534" s="398"/>
      <c r="K1534" s="356" t="n">
        <v>0.422433</v>
      </c>
      <c r="L1534" s="404" t="n">
        <v>222.235420224201</v>
      </c>
      <c r="M1534" s="404" t="n">
        <v>423.979284656464</v>
      </c>
      <c r="N1534" s="404" t="n">
        <v>41.094</v>
      </c>
      <c r="O1534" s="118" t="n">
        <v>41.094</v>
      </c>
      <c r="P1534" s="118" t="n">
        <v>424.042798682965</v>
      </c>
      <c r="Q1534" s="118" t="n">
        <v>222.033979467874</v>
      </c>
      <c r="R1534" s="118" t="n">
        <v>246.407217010968</v>
      </c>
      <c r="S1534" s="118" t="n">
        <v>246.618433510968</v>
      </c>
      <c r="T1534" s="41"/>
    </row>
    <row r="1535" customFormat="false" ht="12.75" hidden="false" customHeight="false" outlineLevel="0" collapsed="false">
      <c r="A1535" s="404"/>
      <c r="B1535" s="404"/>
      <c r="C1535" s="398"/>
      <c r="D1535" s="399"/>
      <c r="E1535" s="398"/>
      <c r="F1535" s="400"/>
      <c r="G1535" s="400"/>
      <c r="H1535" s="398"/>
      <c r="I1535" s="398"/>
      <c r="J1535" s="398"/>
      <c r="K1535" s="404" t="n">
        <v>0</v>
      </c>
      <c r="L1535" s="404" t="n">
        <v>222.033979467874</v>
      </c>
      <c r="M1535" s="404" t="n">
        <v>424.042798682965</v>
      </c>
      <c r="N1535" s="404" t="n">
        <v>41.094</v>
      </c>
      <c r="O1535" s="118" t="n">
        <v>41.094</v>
      </c>
      <c r="P1535" s="118" t="n">
        <v>424.042798682965</v>
      </c>
      <c r="Q1535" s="118" t="n">
        <v>222.033979467874</v>
      </c>
      <c r="R1535" s="118" t="n">
        <v>246.618433510968</v>
      </c>
      <c r="S1535" s="118" t="n">
        <v>246.618433510968</v>
      </c>
      <c r="T1535" s="41"/>
    </row>
    <row r="1536" customFormat="false" ht="12.75" hidden="false" customHeight="false" outlineLevel="0" collapsed="false">
      <c r="A1536" s="404" t="s">
        <v>1109</v>
      </c>
      <c r="B1536" s="404" t="s">
        <v>1294</v>
      </c>
      <c r="C1536" s="398" t="s">
        <v>583</v>
      </c>
      <c r="D1536" s="399" t="n">
        <v>2468</v>
      </c>
      <c r="E1536" s="115" t="s">
        <v>1320</v>
      </c>
      <c r="F1536" s="400" t="s">
        <v>1313</v>
      </c>
      <c r="G1536" s="400" t="s">
        <v>1314</v>
      </c>
      <c r="H1536" s="398" t="n">
        <v>100</v>
      </c>
      <c r="I1536" s="398"/>
      <c r="J1536" s="398"/>
      <c r="K1536" s="404" t="n">
        <v>0.33</v>
      </c>
      <c r="L1536" s="404" t="n">
        <v>221.876616171</v>
      </c>
      <c r="M1536" s="404" t="n">
        <v>424.092415139883</v>
      </c>
      <c r="N1536" s="404" t="n">
        <v>41.094</v>
      </c>
      <c r="O1536" s="118" t="n">
        <v>41.094</v>
      </c>
      <c r="P1536" s="118" t="n">
        <v>424.142031596801</v>
      </c>
      <c r="Q1536" s="118" t="n">
        <v>221.719252874127</v>
      </c>
      <c r="R1536" s="118" t="n">
        <v>246.783433510968</v>
      </c>
      <c r="S1536" s="118" t="n">
        <v>246.948433510968</v>
      </c>
      <c r="T1536" s="41"/>
    </row>
    <row r="1537" customFormat="false" ht="12.75" hidden="false" customHeight="false" outlineLevel="0" collapsed="false">
      <c r="A1537" s="404"/>
      <c r="B1537" s="404"/>
      <c r="C1537" s="398"/>
      <c r="D1537" s="399"/>
      <c r="E1537" s="398"/>
      <c r="F1537" s="400"/>
      <c r="G1537" s="400"/>
      <c r="H1537" s="398"/>
      <c r="I1537" s="398"/>
      <c r="J1537" s="398"/>
      <c r="K1537" s="404" t="n">
        <v>0.3</v>
      </c>
      <c r="L1537" s="404" t="n">
        <v>221.576195331515</v>
      </c>
      <c r="M1537" s="404" t="n">
        <v>424.187137466727</v>
      </c>
      <c r="N1537" s="404" t="n">
        <v>41.094</v>
      </c>
      <c r="O1537" s="118" t="n">
        <v>41.094</v>
      </c>
      <c r="P1537" s="118" t="n">
        <v>424.232243336652</v>
      </c>
      <c r="Q1537" s="118" t="n">
        <v>221.433137788902</v>
      </c>
      <c r="R1537" s="118" t="n">
        <v>247.098433510968</v>
      </c>
      <c r="S1537" s="118" t="n">
        <v>247.248433510968</v>
      </c>
      <c r="T1537" s="41"/>
    </row>
    <row r="1538" customFormat="false" ht="12.75" hidden="false" customHeight="false" outlineLevel="0" collapsed="false">
      <c r="A1538" s="404" t="s">
        <v>1109</v>
      </c>
      <c r="B1538" s="404" t="s">
        <v>1294</v>
      </c>
      <c r="C1538" s="398" t="s">
        <v>279</v>
      </c>
      <c r="D1538" s="399" t="n">
        <v>2473</v>
      </c>
      <c r="E1538" s="115" t="s">
        <v>1321</v>
      </c>
      <c r="F1538" s="400" t="s">
        <v>1322</v>
      </c>
      <c r="G1538" s="400" t="s">
        <v>1059</v>
      </c>
      <c r="H1538" s="398" t="n">
        <v>100</v>
      </c>
      <c r="I1538" s="398"/>
      <c r="J1538" s="398"/>
      <c r="K1538" s="404" t="n">
        <v>0.2</v>
      </c>
      <c r="L1538" s="404" t="n">
        <v>221.337766093827</v>
      </c>
      <c r="M1538" s="404" t="n">
        <v>424.262313916603</v>
      </c>
      <c r="N1538" s="404" t="n">
        <v>41.094</v>
      </c>
      <c r="O1538" s="118" t="n">
        <v>41.094</v>
      </c>
      <c r="P1538" s="118" t="n">
        <v>424.292384496553</v>
      </c>
      <c r="Q1538" s="118" t="n">
        <v>221.242394398753</v>
      </c>
      <c r="R1538" s="118" t="n">
        <v>247.348433510968</v>
      </c>
      <c r="S1538" s="118" t="n">
        <v>247.448433510968</v>
      </c>
      <c r="T1538" s="41"/>
    </row>
    <row r="1539" customFormat="false" ht="12.75" hidden="false" customHeight="false" outlineLevel="0" collapsed="false">
      <c r="A1539" s="404"/>
      <c r="B1539" s="404"/>
      <c r="C1539" s="398"/>
      <c r="D1539" s="399"/>
      <c r="E1539" s="398"/>
      <c r="F1539" s="400"/>
      <c r="G1539" s="400"/>
      <c r="H1539" s="398"/>
      <c r="I1539" s="404"/>
      <c r="J1539" s="398"/>
      <c r="K1539" s="404" t="n">
        <v>0.51985</v>
      </c>
      <c r="L1539" s="404" t="n">
        <v>220.994499520329</v>
      </c>
      <c r="M1539" s="404" t="n">
        <v>424.370545451489</v>
      </c>
      <c r="N1539" s="404" t="n">
        <v>41.094</v>
      </c>
      <c r="O1539" s="118" t="n">
        <v>41.094</v>
      </c>
      <c r="P1539" s="118" t="n">
        <v>424.448706406426</v>
      </c>
      <c r="Q1539" s="118" t="n">
        <v>220.746604641906</v>
      </c>
      <c r="R1539" s="118" t="n">
        <v>247.708358510968</v>
      </c>
      <c r="S1539" s="118" t="n">
        <v>247.968283510968</v>
      </c>
      <c r="T1539" s="41"/>
    </row>
    <row r="1540" customFormat="false" ht="12.75" hidden="false" customHeight="false" outlineLevel="0" collapsed="false">
      <c r="A1540" s="404" t="s">
        <v>1109</v>
      </c>
      <c r="B1540" s="404" t="s">
        <v>1294</v>
      </c>
      <c r="C1540" s="398" t="s">
        <v>376</v>
      </c>
      <c r="D1540" s="399" t="n">
        <v>2480</v>
      </c>
      <c r="E1540" s="115" t="s">
        <v>1323</v>
      </c>
      <c r="F1540" s="400" t="s">
        <v>378</v>
      </c>
      <c r="G1540" s="400" t="s">
        <v>379</v>
      </c>
      <c r="H1540" s="398" t="n">
        <v>100</v>
      </c>
      <c r="I1540" s="398"/>
      <c r="J1540" s="398"/>
      <c r="K1540" s="404" t="n">
        <v>0</v>
      </c>
      <c r="L1540" s="404" t="n">
        <v>220.746604641906</v>
      </c>
      <c r="M1540" s="404" t="n">
        <v>424.448706406426</v>
      </c>
      <c r="N1540" s="404" t="n">
        <v>41.094</v>
      </c>
      <c r="O1540" s="118" t="n">
        <v>41.094</v>
      </c>
      <c r="P1540" s="118" t="n">
        <v>424.448706406426</v>
      </c>
      <c r="Q1540" s="118" t="n">
        <v>220.746604641906</v>
      </c>
      <c r="R1540" s="118" t="n">
        <v>247.968283510968</v>
      </c>
      <c r="S1540" s="118" t="n">
        <v>247.968283510968</v>
      </c>
      <c r="T1540" s="41"/>
    </row>
    <row r="1541" customFormat="false" ht="12.75" hidden="false" customHeight="false" outlineLevel="0" collapsed="false">
      <c r="A1541" s="404" t="s">
        <v>1109</v>
      </c>
      <c r="B1541" s="404" t="s">
        <v>1294</v>
      </c>
      <c r="C1541" s="398" t="s">
        <v>496</v>
      </c>
      <c r="D1541" s="399" t="n">
        <v>2480</v>
      </c>
      <c r="E1541" s="115" t="s">
        <v>1324</v>
      </c>
      <c r="F1541" s="400" t="s">
        <v>498</v>
      </c>
      <c r="G1541" s="400" t="s">
        <v>1308</v>
      </c>
      <c r="H1541" s="398"/>
      <c r="I1541" s="404"/>
      <c r="J1541" s="398"/>
      <c r="K1541" s="404" t="n">
        <v>0</v>
      </c>
      <c r="L1541" s="404" t="n">
        <v>220.746604641906</v>
      </c>
      <c r="M1541" s="404" t="n">
        <v>424.448706406426</v>
      </c>
      <c r="N1541" s="404" t="n">
        <v>41.094</v>
      </c>
      <c r="O1541" s="118" t="n">
        <v>41.094</v>
      </c>
      <c r="P1541" s="118" t="n">
        <v>424.448706406426</v>
      </c>
      <c r="Q1541" s="118" t="n">
        <v>220.746604641906</v>
      </c>
      <c r="R1541" s="118" t="n">
        <v>247.968283510968</v>
      </c>
      <c r="S1541" s="118" t="n">
        <v>247.968283510968</v>
      </c>
      <c r="T1541" s="41"/>
    </row>
    <row r="1542" customFormat="false" ht="12.75" hidden="false" customHeight="false" outlineLevel="0" collapsed="false">
      <c r="A1542" s="398"/>
      <c r="B1542" s="398"/>
      <c r="C1542" s="398"/>
      <c r="D1542" s="398"/>
      <c r="E1542" s="398"/>
      <c r="F1542" s="400"/>
      <c r="G1542" s="400"/>
      <c r="H1542" s="398"/>
      <c r="I1542" s="398"/>
      <c r="J1542" s="398"/>
      <c r="K1542" s="404" t="n">
        <v>0.34205</v>
      </c>
      <c r="L1542" s="404" t="n">
        <v>220.583495200404</v>
      </c>
      <c r="M1542" s="404" t="n">
        <v>424.500134615786</v>
      </c>
      <c r="N1542" s="404" t="n">
        <v>41.094</v>
      </c>
      <c r="O1542" s="118" t="n">
        <v>41.094</v>
      </c>
      <c r="P1542" s="118" t="n">
        <v>424.551562825146</v>
      </c>
      <c r="Q1542" s="118" t="n">
        <v>220.420385758903</v>
      </c>
      <c r="R1542" s="118" t="n">
        <v>248.139308510968</v>
      </c>
      <c r="S1542" s="118" t="n">
        <v>248.310333510968</v>
      </c>
      <c r="T1542" s="41"/>
    </row>
    <row r="1543" customFormat="false" ht="12.75" hidden="false" customHeight="false" outlineLevel="0" collapsed="false">
      <c r="A1543" s="404" t="s">
        <v>1109</v>
      </c>
      <c r="B1543" s="404" t="s">
        <v>1294</v>
      </c>
      <c r="C1543" s="398" t="s">
        <v>279</v>
      </c>
      <c r="D1543" s="399" t="n">
        <v>2484</v>
      </c>
      <c r="E1543" s="115" t="s">
        <v>1325</v>
      </c>
      <c r="F1543" s="400" t="s">
        <v>1322</v>
      </c>
      <c r="G1543" s="400" t="s">
        <v>1059</v>
      </c>
      <c r="H1543" s="398" t="n">
        <v>100</v>
      </c>
      <c r="I1543" s="398"/>
      <c r="J1543" s="398"/>
      <c r="K1543" s="404" t="n">
        <v>0.2</v>
      </c>
      <c r="L1543" s="404" t="n">
        <v>220.325014063828</v>
      </c>
      <c r="M1543" s="404" t="n">
        <v>424.581633405096</v>
      </c>
      <c r="N1543" s="404" t="n">
        <v>41.094</v>
      </c>
      <c r="O1543" s="118" t="n">
        <v>41.094</v>
      </c>
      <c r="P1543" s="118" t="n">
        <v>424.611703985047</v>
      </c>
      <c r="Q1543" s="118" t="n">
        <v>220.229642368753</v>
      </c>
      <c r="R1543" s="118" t="n">
        <v>248.410333510968</v>
      </c>
      <c r="S1543" s="118" t="n">
        <v>248.510333510968</v>
      </c>
      <c r="T1543" s="41"/>
    </row>
    <row r="1544" customFormat="false" ht="12.75" hidden="false" customHeight="false" outlineLevel="0" collapsed="false">
      <c r="A1544" s="398"/>
      <c r="B1544" s="398"/>
      <c r="C1544" s="398"/>
      <c r="D1544" s="398"/>
      <c r="E1544" s="398"/>
      <c r="F1544" s="400"/>
      <c r="G1544" s="400"/>
      <c r="H1544" s="398"/>
      <c r="I1544" s="398"/>
      <c r="J1544" s="398"/>
      <c r="K1544" s="404" t="n">
        <v>0.1081</v>
      </c>
      <c r="L1544" s="404" t="n">
        <v>220.178093967565</v>
      </c>
      <c r="M1544" s="404" t="n">
        <v>424.62795713351</v>
      </c>
      <c r="N1544" s="404" t="n">
        <v>41.094</v>
      </c>
      <c r="O1544" s="118" t="n">
        <v>41.094</v>
      </c>
      <c r="P1544" s="118" t="n">
        <v>424.644210281973</v>
      </c>
      <c r="Q1544" s="118" t="n">
        <v>220.126545566377</v>
      </c>
      <c r="R1544" s="118" t="n">
        <v>248.564383510968</v>
      </c>
      <c r="S1544" s="118" t="n">
        <v>248.618433510968</v>
      </c>
      <c r="T1544" s="41"/>
    </row>
    <row r="1545" customFormat="false" ht="12.75" hidden="false" customHeight="false" outlineLevel="0" collapsed="false">
      <c r="A1545" s="118" t="s">
        <v>1109</v>
      </c>
      <c r="B1545" s="404" t="s">
        <v>1294</v>
      </c>
      <c r="C1545" s="398" t="s">
        <v>1216</v>
      </c>
      <c r="D1545" s="399" t="n">
        <v>2486</v>
      </c>
      <c r="E1545" s="115" t="s">
        <v>1326</v>
      </c>
      <c r="F1545" s="400" t="s">
        <v>1316</v>
      </c>
      <c r="G1545" s="400" t="s">
        <v>1327</v>
      </c>
      <c r="H1545" s="398" t="s">
        <v>1328</v>
      </c>
      <c r="I1545" s="398"/>
      <c r="J1545" s="398"/>
      <c r="K1545" s="404" t="n">
        <v>0</v>
      </c>
      <c r="L1545" s="404" t="n">
        <v>220.126545566377</v>
      </c>
      <c r="M1545" s="404" t="n">
        <v>424.644210281973</v>
      </c>
      <c r="N1545" s="404" t="n">
        <v>41.094</v>
      </c>
      <c r="O1545" s="118" t="n">
        <v>41.094</v>
      </c>
      <c r="P1545" s="118" t="n">
        <v>424.644210281973</v>
      </c>
      <c r="Q1545" s="118" t="n">
        <v>220.126545566377</v>
      </c>
      <c r="R1545" s="118" t="n">
        <v>248.618433510968</v>
      </c>
      <c r="S1545" s="118" t="n">
        <v>248.618433510968</v>
      </c>
      <c r="T1545" s="41"/>
    </row>
    <row r="1546" customFormat="false" ht="12.75" hidden="false" customHeight="false" outlineLevel="0" collapsed="false">
      <c r="A1546" s="398"/>
      <c r="B1546" s="398"/>
      <c r="C1546" s="398"/>
      <c r="D1546" s="398"/>
      <c r="E1546" s="398"/>
      <c r="F1546" s="400"/>
      <c r="G1546" s="400"/>
      <c r="H1546" s="398"/>
      <c r="I1546" s="398"/>
      <c r="J1546" s="398"/>
      <c r="K1546" s="404" t="n">
        <v>0.01</v>
      </c>
      <c r="L1546" s="404" t="n">
        <v>220.121776981623</v>
      </c>
      <c r="M1546" s="404" t="n">
        <v>424.645713810971</v>
      </c>
      <c r="N1546" s="404" t="n">
        <v>41.094</v>
      </c>
      <c r="O1546" s="118" t="n">
        <v>41.094</v>
      </c>
      <c r="P1546" s="118" t="n">
        <v>424.647217339968</v>
      </c>
      <c r="Q1546" s="118" t="n">
        <v>220.11700839687</v>
      </c>
      <c r="R1546" s="118" t="n">
        <v>248.623433510968</v>
      </c>
      <c r="S1546" s="118" t="n">
        <v>248.628433510968</v>
      </c>
      <c r="T1546" s="41"/>
    </row>
    <row r="1547" customFormat="false" ht="12.75" hidden="false" customHeight="false" outlineLevel="0" collapsed="false">
      <c r="A1547" s="404"/>
      <c r="B1547" s="404"/>
      <c r="C1547" s="398"/>
      <c r="D1547" s="399"/>
      <c r="E1547" s="398"/>
      <c r="F1547" s="400"/>
      <c r="G1547" s="400"/>
      <c r="H1547" s="398"/>
      <c r="I1547" s="398"/>
      <c r="J1547" s="398"/>
      <c r="K1547" s="404" t="n">
        <v>0.067625</v>
      </c>
      <c r="L1547" s="404" t="n">
        <v>220.084760842473</v>
      </c>
      <c r="M1547" s="404" t="n">
        <v>424.657384954814</v>
      </c>
      <c r="N1547" s="404" t="n">
        <v>41.094</v>
      </c>
      <c r="O1547" s="118" t="n">
        <v>41.094</v>
      </c>
      <c r="P1547" s="118" t="n">
        <v>424.66755256966</v>
      </c>
      <c r="Q1547" s="118" t="n">
        <v>220.052513288075</v>
      </c>
      <c r="R1547" s="118" t="n">
        <v>248.662246010968</v>
      </c>
      <c r="S1547" s="118" t="n">
        <v>248.696058510968</v>
      </c>
      <c r="T1547" s="41"/>
    </row>
    <row r="1548" customFormat="false" ht="12.75" hidden="false" customHeight="false" outlineLevel="0" collapsed="false">
      <c r="A1548" s="404" t="s">
        <v>1109</v>
      </c>
      <c r="B1548" s="404" t="s">
        <v>1294</v>
      </c>
      <c r="C1548" s="398" t="s">
        <v>579</v>
      </c>
      <c r="D1548" s="399" t="n">
        <v>2487</v>
      </c>
      <c r="E1548" s="115" t="s">
        <v>1329</v>
      </c>
      <c r="F1548" s="400" t="s">
        <v>1330</v>
      </c>
      <c r="G1548" s="400" t="s">
        <v>582</v>
      </c>
      <c r="H1548" s="398" t="n">
        <v>100</v>
      </c>
      <c r="I1548" s="398"/>
      <c r="J1548" s="411"/>
      <c r="K1548" s="404" t="n">
        <v>0</v>
      </c>
      <c r="L1548" s="404" t="n">
        <v>220.052513288075</v>
      </c>
      <c r="M1548" s="404" t="n">
        <v>424.66755256966</v>
      </c>
      <c r="N1548" s="404" t="n">
        <v>41.094</v>
      </c>
      <c r="O1548" s="118" t="n">
        <v>41.094</v>
      </c>
      <c r="P1548" s="118" t="n">
        <v>424.66755256966</v>
      </c>
      <c r="Q1548" s="118" t="n">
        <v>220.052513288075</v>
      </c>
      <c r="R1548" s="118" t="n">
        <v>248.696058510968</v>
      </c>
      <c r="S1548" s="118" t="n">
        <v>248.696058510968</v>
      </c>
      <c r="T1548" s="41" t="n">
        <v>4.235</v>
      </c>
    </row>
    <row r="1549" customFormat="false" ht="12.75" hidden="false" customHeight="false" outlineLevel="0" collapsed="false">
      <c r="A1549" s="404"/>
      <c r="B1549" s="404"/>
      <c r="C1549" s="398"/>
      <c r="D1549" s="399"/>
      <c r="E1549" s="115"/>
      <c r="F1549" s="400"/>
      <c r="G1549" s="400"/>
      <c r="H1549" s="402"/>
      <c r="I1549" s="398"/>
      <c r="J1549" s="398"/>
      <c r="K1549" s="404" t="n">
        <v>0.152375</v>
      </c>
      <c r="L1549" s="404" t="n">
        <v>219.97985197789</v>
      </c>
      <c r="M1549" s="404" t="n">
        <v>424.69046259276</v>
      </c>
      <c r="N1549" s="404" t="n">
        <v>41.094</v>
      </c>
      <c r="O1549" s="118" t="n">
        <v>41.094</v>
      </c>
      <c r="P1549" s="118" t="n">
        <v>424.713372615859</v>
      </c>
      <c r="Q1549" s="118" t="n">
        <v>219.907190667705</v>
      </c>
      <c r="R1549" s="118" t="n">
        <v>248.772246010968</v>
      </c>
      <c r="S1549" s="118" t="n">
        <v>248.848433510968</v>
      </c>
      <c r="T1549" s="41" t="n">
        <v>8</v>
      </c>
    </row>
    <row r="1550" customFormat="false" ht="12.75" hidden="false" customHeight="false" outlineLevel="0" collapsed="false">
      <c r="A1550" s="398"/>
      <c r="B1550" s="398"/>
      <c r="C1550" s="398"/>
      <c r="D1550" s="398"/>
      <c r="E1550" s="398"/>
      <c r="F1550" s="400"/>
      <c r="G1550" s="400"/>
      <c r="H1550" s="398"/>
      <c r="I1550" s="398"/>
      <c r="J1550" s="398"/>
      <c r="K1550" s="404" t="n">
        <v>0.1</v>
      </c>
      <c r="L1550" s="404" t="n">
        <v>219.859504820168</v>
      </c>
      <c r="M1550" s="404" t="n">
        <v>424.728407905835</v>
      </c>
      <c r="N1550" s="404" t="n">
        <v>41.094</v>
      </c>
      <c r="O1550" s="118" t="n">
        <v>41.094</v>
      </c>
      <c r="P1550" s="118" t="n">
        <v>424.74344319581</v>
      </c>
      <c r="Q1550" s="118" t="n">
        <v>219.81181897263</v>
      </c>
      <c r="R1550" s="118" t="n">
        <v>248.898433510968</v>
      </c>
      <c r="S1550" s="118" t="n">
        <v>248.948433510968</v>
      </c>
      <c r="T1550" s="41"/>
    </row>
    <row r="1551" customFormat="false" ht="12.75" hidden="false" customHeight="false" outlineLevel="0" collapsed="false">
      <c r="A1551" s="398"/>
      <c r="B1551" s="398"/>
      <c r="C1551" s="398"/>
      <c r="D1551" s="398"/>
      <c r="E1551" s="398"/>
      <c r="F1551" s="400"/>
      <c r="G1551" s="400"/>
      <c r="H1551" s="398"/>
      <c r="I1551" s="398"/>
      <c r="J1551" s="398"/>
      <c r="K1551" s="404" t="n">
        <v>0.2</v>
      </c>
      <c r="L1551" s="404" t="n">
        <v>219.716447277555</v>
      </c>
      <c r="M1551" s="404" t="n">
        <v>424.77351377576</v>
      </c>
      <c r="N1551" s="404" t="n">
        <v>41.094</v>
      </c>
      <c r="O1551" s="118" t="n">
        <v>41.094</v>
      </c>
      <c r="P1551" s="118" t="n">
        <v>424.803584355711</v>
      </c>
      <c r="Q1551" s="118" t="n">
        <v>219.621075582481</v>
      </c>
      <c r="R1551" s="118" t="n">
        <v>249.048433510968</v>
      </c>
      <c r="S1551" s="118" t="n">
        <v>249.148433510968</v>
      </c>
      <c r="T1551" s="41"/>
    </row>
    <row r="1552" customFormat="false" ht="12.75" hidden="false" customHeight="false" outlineLevel="0" collapsed="false">
      <c r="A1552" s="404" t="s">
        <v>1109</v>
      </c>
      <c r="B1552" s="404" t="s">
        <v>1294</v>
      </c>
      <c r="C1552" s="398" t="s">
        <v>342</v>
      </c>
      <c r="D1552" s="399" t="n">
        <v>2490</v>
      </c>
      <c r="E1552" s="115" t="s">
        <v>1331</v>
      </c>
      <c r="F1552" s="400" t="s">
        <v>415</v>
      </c>
      <c r="G1552" s="400" t="s">
        <v>1332</v>
      </c>
      <c r="H1552" s="398"/>
      <c r="I1552" s="398"/>
      <c r="J1552" s="398"/>
      <c r="K1552" s="404" t="n">
        <v>0</v>
      </c>
      <c r="L1552" s="404" t="n">
        <v>219.621075582481</v>
      </c>
      <c r="M1552" s="404" t="n">
        <v>424.803584355711</v>
      </c>
      <c r="N1552" s="404" t="n">
        <v>41.094</v>
      </c>
      <c r="O1552" s="118" t="n">
        <v>41.094</v>
      </c>
      <c r="P1552" s="118" t="n">
        <v>424.803584355711</v>
      </c>
      <c r="Q1552" s="118" t="n">
        <v>219.621075582481</v>
      </c>
      <c r="R1552" s="118" t="n">
        <v>249.148433510968</v>
      </c>
      <c r="S1552" s="118" t="n">
        <v>249.148433510968</v>
      </c>
      <c r="T1552" s="41"/>
    </row>
    <row r="1553" customFormat="false" ht="12.75" hidden="false" customHeight="false" outlineLevel="0" collapsed="false">
      <c r="A1553" s="404"/>
      <c r="B1553" s="404"/>
      <c r="C1553" s="398"/>
      <c r="D1553" s="399"/>
      <c r="E1553" s="115"/>
      <c r="F1553" s="400"/>
      <c r="G1553" s="400"/>
      <c r="H1553" s="398"/>
      <c r="I1553" s="398"/>
      <c r="J1553" s="398"/>
      <c r="K1553" s="404" t="n">
        <v>0</v>
      </c>
      <c r="L1553" s="404" t="n">
        <v>219.621075582481</v>
      </c>
      <c r="M1553" s="404" t="n">
        <v>424.803584355711</v>
      </c>
      <c r="N1553" s="404" t="n">
        <v>41.094</v>
      </c>
      <c r="O1553" s="118" t="n">
        <v>41.094</v>
      </c>
      <c r="P1553" s="118" t="n">
        <v>424.803584355711</v>
      </c>
      <c r="Q1553" s="118" t="n">
        <v>219.621075582481</v>
      </c>
      <c r="R1553" s="118" t="n">
        <v>249.148433510968</v>
      </c>
      <c r="S1553" s="118" t="n">
        <v>249.148433510968</v>
      </c>
      <c r="T1553" s="41"/>
    </row>
    <row r="1554" customFormat="false" ht="12.75" hidden="false" customHeight="false" outlineLevel="0" collapsed="false">
      <c r="A1554" s="404"/>
      <c r="B1554" s="404"/>
      <c r="C1554" s="398"/>
      <c r="D1554" s="399"/>
      <c r="E1554" s="115"/>
      <c r="F1554" s="400"/>
      <c r="G1554" s="400"/>
      <c r="H1554" s="398"/>
      <c r="I1554" s="398"/>
      <c r="J1554" s="398"/>
      <c r="K1554" s="404" t="n">
        <v>0</v>
      </c>
      <c r="L1554" s="404" t="n">
        <v>219.621075582481</v>
      </c>
      <c r="M1554" s="404" t="n">
        <v>424.803584355711</v>
      </c>
      <c r="N1554" s="404" t="n">
        <v>41.094</v>
      </c>
      <c r="O1554" s="118" t="n">
        <v>41.094</v>
      </c>
      <c r="P1554" s="118" t="n">
        <v>424.803584355711</v>
      </c>
      <c r="Q1554" s="118" t="n">
        <v>219.621075582481</v>
      </c>
      <c r="R1554" s="118" t="n">
        <v>249.148433510968</v>
      </c>
      <c r="S1554" s="118" t="n">
        <v>249.148433510968</v>
      </c>
      <c r="T1554" s="41"/>
    </row>
    <row r="1555" customFormat="false" ht="12.75" hidden="false" customHeight="false" outlineLevel="0" collapsed="false">
      <c r="A1555" s="398"/>
      <c r="B1555" s="398"/>
      <c r="C1555" s="398"/>
      <c r="D1555" s="398"/>
      <c r="E1555" s="398"/>
      <c r="F1555" s="400"/>
      <c r="G1555" s="400"/>
      <c r="H1555" s="398"/>
      <c r="I1555" s="398"/>
      <c r="J1555" s="398"/>
      <c r="K1555" s="404" t="n">
        <v>0</v>
      </c>
      <c r="L1555" s="404" t="n">
        <v>219.621075582481</v>
      </c>
      <c r="M1555" s="404" t="n">
        <v>424.803584355711</v>
      </c>
      <c r="N1555" s="404" t="n">
        <v>41.094</v>
      </c>
      <c r="O1555" s="118" t="n">
        <v>41.094</v>
      </c>
      <c r="P1555" s="118" t="n">
        <v>424.803584355711</v>
      </c>
      <c r="Q1555" s="118" t="n">
        <v>219.621075582481</v>
      </c>
      <c r="R1555" s="118" t="n">
        <v>249.148433510968</v>
      </c>
      <c r="S1555" s="118" t="n">
        <v>249.148433510968</v>
      </c>
      <c r="T1555" s="41"/>
    </row>
    <row r="1556" customFormat="false" ht="12.75" hidden="false" customHeight="false" outlineLevel="0" collapsed="false">
      <c r="A1556" s="398"/>
      <c r="B1556" s="398"/>
      <c r="C1556" s="398"/>
      <c r="D1556" s="398"/>
      <c r="E1556" s="398"/>
      <c r="F1556" s="400"/>
      <c r="G1556" s="400"/>
      <c r="H1556" s="398"/>
      <c r="I1556" s="398"/>
      <c r="J1556" s="398"/>
      <c r="K1556" s="404" t="n">
        <v>0.2</v>
      </c>
      <c r="L1556" s="404" t="n">
        <v>219.525703887406</v>
      </c>
      <c r="M1556" s="404" t="n">
        <v>424.833654935661</v>
      </c>
      <c r="N1556" s="404" t="n">
        <v>41.094</v>
      </c>
      <c r="O1556" s="118" t="n">
        <v>41.094</v>
      </c>
      <c r="P1556" s="118" t="n">
        <v>424.863725515611</v>
      </c>
      <c r="Q1556" s="118" t="n">
        <v>219.430332192331</v>
      </c>
      <c r="R1556" s="118" t="n">
        <v>249.248433510968</v>
      </c>
      <c r="S1556" s="118" t="n">
        <v>249.348433510968</v>
      </c>
      <c r="T1556" s="41"/>
    </row>
    <row r="1557" customFormat="false" ht="12.75" hidden="false" customHeight="false" outlineLevel="0" collapsed="false">
      <c r="A1557" s="404"/>
      <c r="B1557" s="404"/>
      <c r="C1557" s="398"/>
      <c r="D1557" s="399"/>
      <c r="E1557" s="115"/>
      <c r="F1557" s="400"/>
      <c r="G1557" s="400"/>
      <c r="H1557" s="398"/>
      <c r="I1557" s="398"/>
      <c r="J1557" s="411"/>
      <c r="K1557" s="404" t="n">
        <v>0</v>
      </c>
      <c r="L1557" s="404" t="n">
        <v>219.430332192331</v>
      </c>
      <c r="M1557" s="404" t="n">
        <v>424.863725515611</v>
      </c>
      <c r="N1557" s="404" t="n">
        <v>41.094</v>
      </c>
      <c r="O1557" s="118" t="n">
        <v>41.094</v>
      </c>
      <c r="P1557" s="118" t="n">
        <v>424.863725515611</v>
      </c>
      <c r="Q1557" s="118" t="n">
        <v>219.430332192331</v>
      </c>
      <c r="R1557" s="118" t="n">
        <v>249.348433510968</v>
      </c>
      <c r="S1557" s="118" t="n">
        <v>249.348433510968</v>
      </c>
      <c r="T1557" s="41" t="n">
        <v>3.765</v>
      </c>
    </row>
    <row r="1558" customFormat="false" ht="12.75" hidden="false" customHeight="false" outlineLevel="0" collapsed="false">
      <c r="A1558" s="404"/>
      <c r="B1558" s="404"/>
      <c r="C1558" s="398"/>
      <c r="D1558" s="399"/>
      <c r="E1558" s="115"/>
      <c r="F1558" s="400"/>
      <c r="G1558" s="400"/>
      <c r="H1558" s="398"/>
      <c r="I1558" s="398"/>
      <c r="J1558" s="398"/>
      <c r="K1558" s="404" t="n">
        <v>0</v>
      </c>
      <c r="L1558" s="404" t="n">
        <v>219.430332192331</v>
      </c>
      <c r="M1558" s="404" t="n">
        <v>424.863725515611</v>
      </c>
      <c r="N1558" s="404" t="n">
        <v>41.094</v>
      </c>
      <c r="O1558" s="118" t="n">
        <v>41.094</v>
      </c>
      <c r="P1558" s="118" t="n">
        <v>424.863725515611</v>
      </c>
      <c r="Q1558" s="118" t="n">
        <v>219.430332192331</v>
      </c>
      <c r="R1558" s="118" t="n">
        <v>249.348433510968</v>
      </c>
      <c r="S1558" s="118" t="n">
        <v>249.348433510968</v>
      </c>
      <c r="T1558" s="56" t="n">
        <v>3.765</v>
      </c>
    </row>
    <row r="1559" customFormat="false" ht="12.75" hidden="false" customHeight="false" outlineLevel="0" collapsed="false">
      <c r="A1559" s="412"/>
      <c r="B1559" s="404"/>
      <c r="C1559" s="398"/>
      <c r="D1559" s="399"/>
      <c r="E1559" s="398"/>
      <c r="F1559" s="400"/>
      <c r="G1559" s="400"/>
      <c r="H1559" s="398"/>
      <c r="I1559" s="398"/>
      <c r="J1559" s="411"/>
      <c r="K1559" s="404" t="n">
        <v>0</v>
      </c>
      <c r="L1559" s="404" t="n">
        <v>219.430332192331</v>
      </c>
      <c r="M1559" s="404" t="n">
        <v>424.863725515611</v>
      </c>
      <c r="N1559" s="404" t="n">
        <v>41.094</v>
      </c>
      <c r="O1559" s="118" t="n">
        <v>41.094</v>
      </c>
      <c r="P1559" s="118" t="n">
        <v>424.863725515611</v>
      </c>
      <c r="Q1559" s="118" t="n">
        <v>219.430332192331</v>
      </c>
      <c r="R1559" s="118" t="n">
        <v>249.348433510968</v>
      </c>
      <c r="S1559" s="118" t="n">
        <v>249.348433510968</v>
      </c>
      <c r="T1559" s="41"/>
    </row>
    <row r="1560" customFormat="false" ht="12.75" hidden="false" customHeight="false" outlineLevel="0" collapsed="false">
      <c r="A1560" s="412"/>
      <c r="B1560" s="398"/>
      <c r="C1560" s="398"/>
      <c r="D1560" s="398"/>
      <c r="E1560" s="398"/>
      <c r="F1560" s="400"/>
      <c r="G1560" s="400"/>
      <c r="H1560" s="398"/>
      <c r="I1560" s="398"/>
      <c r="J1560" s="398"/>
      <c r="K1560" s="404" t="n">
        <v>0</v>
      </c>
      <c r="L1560" s="404" t="n">
        <v>219.430332192331</v>
      </c>
      <c r="M1560" s="404" t="n">
        <v>424.863725515611</v>
      </c>
      <c r="N1560" s="404" t="n">
        <v>41.094</v>
      </c>
      <c r="O1560" s="118" t="n">
        <v>41.094</v>
      </c>
      <c r="P1560" s="118" t="n">
        <v>424.863725515611</v>
      </c>
      <c r="Q1560" s="118" t="n">
        <v>219.430332192331</v>
      </c>
      <c r="R1560" s="118" t="n">
        <v>249.348433510968</v>
      </c>
      <c r="S1560" s="118" t="n">
        <v>249.348433510968</v>
      </c>
      <c r="T1560" s="41" t="n">
        <v>-1.765</v>
      </c>
    </row>
    <row r="1561" customFormat="false" ht="12.75" hidden="false" customHeight="false" outlineLevel="0" collapsed="false">
      <c r="A1561" s="412"/>
      <c r="B1561" s="398"/>
      <c r="C1561" s="398"/>
      <c r="D1561" s="398"/>
      <c r="E1561" s="398"/>
      <c r="F1561" s="400"/>
      <c r="G1561" s="400"/>
      <c r="H1561" s="398" t="n">
        <v>200</v>
      </c>
      <c r="I1561" s="398"/>
      <c r="J1561" s="398"/>
      <c r="K1561" s="413" t="n">
        <v>1.5</v>
      </c>
      <c r="L1561" s="414" t="n">
        <v>218.71504447927</v>
      </c>
      <c r="M1561" s="414" t="n">
        <v>425.08925486524</v>
      </c>
      <c r="N1561" s="414" t="n">
        <v>41.094</v>
      </c>
      <c r="O1561" s="413" t="n">
        <v>41.094</v>
      </c>
      <c r="P1561" s="413" t="n">
        <v>425.314784214868</v>
      </c>
      <c r="Q1561" s="413" t="n">
        <v>217.999756766209</v>
      </c>
      <c r="R1561" s="413" t="n">
        <v>250.098433510968</v>
      </c>
      <c r="S1561" s="413" t="n">
        <v>250.848433510968</v>
      </c>
      <c r="T1561" s="41" t="s">
        <v>1333</v>
      </c>
    </row>
    <row r="1562" customFormat="false" ht="12.75" hidden="false" customHeight="false" outlineLevel="0" collapsed="false">
      <c r="A1562" s="414" t="s">
        <v>1109</v>
      </c>
      <c r="B1562" s="414" t="s">
        <v>1294</v>
      </c>
      <c r="C1562" s="415" t="s">
        <v>1334</v>
      </c>
      <c r="D1562" s="416" t="n">
        <v>2512</v>
      </c>
      <c r="E1562" s="417" t="s">
        <v>1335</v>
      </c>
      <c r="F1562" s="418" t="s">
        <v>1336</v>
      </c>
      <c r="G1562" s="418" t="s">
        <v>1337</v>
      </c>
      <c r="H1562" s="415" t="n">
        <v>200</v>
      </c>
      <c r="I1562" s="415"/>
      <c r="J1562" s="415"/>
      <c r="K1562" s="414" t="n">
        <v>0.7</v>
      </c>
      <c r="L1562" s="414" t="n">
        <v>217.665955833447</v>
      </c>
      <c r="M1562" s="414" t="n">
        <v>425.420031244694</v>
      </c>
      <c r="N1562" s="414" t="n">
        <v>41.094</v>
      </c>
      <c r="O1562" s="413" t="n">
        <v>41.094</v>
      </c>
      <c r="P1562" s="413" t="n">
        <v>425.525278274521</v>
      </c>
      <c r="Q1562" s="413" t="n">
        <v>217.332154900685</v>
      </c>
      <c r="R1562" s="413" t="n">
        <v>251.198433510968</v>
      </c>
      <c r="S1562" s="413" t="n">
        <v>251.548433510968</v>
      </c>
      <c r="T1562" s="41"/>
    </row>
    <row r="1563" customFormat="false" ht="12.75" hidden="false" customHeight="false" outlineLevel="0" collapsed="false">
      <c r="A1563" s="414"/>
      <c r="B1563" s="414"/>
      <c r="C1563" s="415"/>
      <c r="D1563" s="416"/>
      <c r="E1563" s="415"/>
      <c r="F1563" s="418"/>
      <c r="G1563" s="418"/>
      <c r="H1563" s="415"/>
      <c r="I1563" s="415"/>
      <c r="J1563" s="415"/>
      <c r="K1563" s="414" t="n">
        <v>0.3</v>
      </c>
      <c r="L1563" s="414" t="n">
        <v>217.189097358073</v>
      </c>
      <c r="M1563" s="414" t="n">
        <v>425.570384144447</v>
      </c>
      <c r="N1563" s="414" t="n">
        <v>41.094</v>
      </c>
      <c r="O1563" s="413" t="n">
        <v>41.094</v>
      </c>
      <c r="P1563" s="413" t="n">
        <v>425.615490014372</v>
      </c>
      <c r="Q1563" s="413" t="n">
        <v>217.04603981546</v>
      </c>
      <c r="R1563" s="413" t="n">
        <v>251.698433510968</v>
      </c>
      <c r="S1563" s="413" t="n">
        <v>251.848433510968</v>
      </c>
      <c r="T1563" s="403"/>
    </row>
    <row r="1564" customFormat="false" ht="12.75" hidden="false" customHeight="false" outlineLevel="0" collapsed="false">
      <c r="A1564" s="414" t="s">
        <v>1109</v>
      </c>
      <c r="B1564" s="414" t="s">
        <v>1294</v>
      </c>
      <c r="C1564" s="415" t="s">
        <v>583</v>
      </c>
      <c r="D1564" s="416" t="n">
        <v>2521</v>
      </c>
      <c r="E1564" s="417" t="s">
        <v>1338</v>
      </c>
      <c r="F1564" s="418" t="s">
        <v>1339</v>
      </c>
      <c r="G1564" s="418" t="s">
        <v>1340</v>
      </c>
      <c r="H1564" s="415" t="n">
        <v>200</v>
      </c>
      <c r="I1564" s="415"/>
      <c r="J1564" s="415"/>
      <c r="K1564" s="414" t="n">
        <v>0.55</v>
      </c>
      <c r="L1564" s="414" t="n">
        <v>216.783767654005</v>
      </c>
      <c r="M1564" s="414" t="n">
        <v>425.698184109236</v>
      </c>
      <c r="N1564" s="414" t="n">
        <v>41.094</v>
      </c>
      <c r="O1564" s="413" t="n">
        <v>41.094</v>
      </c>
      <c r="P1564" s="413" t="n">
        <v>425.780878204099</v>
      </c>
      <c r="Q1564" s="413" t="n">
        <v>216.521495492549</v>
      </c>
      <c r="R1564" s="413" t="n">
        <v>252.123433510968</v>
      </c>
      <c r="S1564" s="413" t="n">
        <v>252.398433510968</v>
      </c>
      <c r="T1564" s="403"/>
    </row>
    <row r="1565" customFormat="false" ht="12.75" hidden="false" customHeight="false" outlineLevel="0" collapsed="false">
      <c r="A1565" s="414"/>
      <c r="B1565" s="414"/>
      <c r="C1565" s="415"/>
      <c r="D1565" s="416"/>
      <c r="E1565" s="415"/>
      <c r="F1565" s="418"/>
      <c r="G1565" s="418"/>
      <c r="H1565" s="415"/>
      <c r="I1565" s="415"/>
      <c r="J1565" s="415"/>
      <c r="K1565" s="414" t="n">
        <v>0.35</v>
      </c>
      <c r="L1565" s="414" t="n">
        <v>216.354595026168</v>
      </c>
      <c r="M1565" s="414" t="n">
        <v>425.833501719013</v>
      </c>
      <c r="N1565" s="414" t="n">
        <v>41.094</v>
      </c>
      <c r="O1565" s="413" t="n">
        <v>41.094</v>
      </c>
      <c r="P1565" s="413" t="n">
        <v>425.886125233926</v>
      </c>
      <c r="Q1565" s="413" t="n">
        <v>216.187694559787</v>
      </c>
      <c r="R1565" s="413" t="n">
        <v>252.573433510968</v>
      </c>
      <c r="S1565" s="413" t="n">
        <v>252.748433510968</v>
      </c>
      <c r="T1565" s="403"/>
    </row>
    <row r="1566" customFormat="false" ht="12.75" hidden="false" customHeight="false" outlineLevel="0" collapsed="false">
      <c r="A1566" s="414" t="s">
        <v>1109</v>
      </c>
      <c r="B1566" s="414" t="s">
        <v>1294</v>
      </c>
      <c r="C1566" s="415" t="s">
        <v>583</v>
      </c>
      <c r="D1566" s="416" t="n">
        <v>2530</v>
      </c>
      <c r="E1566" s="417" t="s">
        <v>1341</v>
      </c>
      <c r="F1566" s="418" t="s">
        <v>1339</v>
      </c>
      <c r="G1566" s="418" t="s">
        <v>1340</v>
      </c>
      <c r="H1566" s="415" t="n">
        <v>200</v>
      </c>
      <c r="I1566" s="415"/>
      <c r="J1566" s="415"/>
      <c r="K1566" s="414" t="n">
        <v>0.55</v>
      </c>
      <c r="L1566" s="414" t="n">
        <v>215.925422398331</v>
      </c>
      <c r="M1566" s="414" t="n">
        <v>425.96881932879</v>
      </c>
      <c r="N1566" s="414" t="n">
        <v>41.094</v>
      </c>
      <c r="O1566" s="413" t="n">
        <v>41.094</v>
      </c>
      <c r="P1566" s="413" t="n">
        <v>426.051513423653</v>
      </c>
      <c r="Q1566" s="413" t="n">
        <v>215.663150236875</v>
      </c>
      <c r="R1566" s="413" t="n">
        <v>253.023433510968</v>
      </c>
      <c r="S1566" s="413" t="n">
        <v>253.298433510968</v>
      </c>
      <c r="T1566" s="403"/>
    </row>
    <row r="1567" customFormat="false" ht="12.75" hidden="false" customHeight="false" outlineLevel="0" collapsed="false">
      <c r="A1567" s="414"/>
      <c r="B1567" s="414"/>
      <c r="C1567" s="415"/>
      <c r="D1567" s="416"/>
      <c r="E1567" s="415"/>
      <c r="F1567" s="418"/>
      <c r="G1567" s="418"/>
      <c r="H1567" s="415"/>
      <c r="I1567" s="415"/>
      <c r="J1567" s="415"/>
      <c r="K1567" s="414" t="n">
        <v>0.55</v>
      </c>
      <c r="L1567" s="414" t="n">
        <v>215.40087807542</v>
      </c>
      <c r="M1567" s="414" t="n">
        <v>426.134207518517</v>
      </c>
      <c r="N1567" s="414" t="n">
        <v>41.094</v>
      </c>
      <c r="O1567" s="413" t="n">
        <v>41.094</v>
      </c>
      <c r="P1567" s="413" t="n">
        <v>426.216901613381</v>
      </c>
      <c r="Q1567" s="413" t="n">
        <v>215.138605913964</v>
      </c>
      <c r="R1567" s="413" t="n">
        <v>253.573433510968</v>
      </c>
      <c r="S1567" s="413" t="n">
        <v>253.848433510968</v>
      </c>
      <c r="T1567" s="403"/>
    </row>
    <row r="1568" customFormat="false" ht="12.75" hidden="false" customHeight="false" outlineLevel="0" collapsed="false">
      <c r="A1568" s="414" t="s">
        <v>1109</v>
      </c>
      <c r="B1568" s="414" t="s">
        <v>1294</v>
      </c>
      <c r="C1568" s="415" t="s">
        <v>1334</v>
      </c>
      <c r="D1568" s="416" t="n">
        <v>2542</v>
      </c>
      <c r="E1568" s="417" t="s">
        <v>1342</v>
      </c>
      <c r="F1568" s="418" t="s">
        <v>1336</v>
      </c>
      <c r="G1568" s="418" t="s">
        <v>1337</v>
      </c>
      <c r="H1568" s="415" t="n">
        <v>200</v>
      </c>
      <c r="I1568" s="415"/>
      <c r="J1568" s="415"/>
      <c r="K1568" s="414" t="n">
        <v>0.7</v>
      </c>
      <c r="L1568" s="414" t="n">
        <v>214.804804981202</v>
      </c>
      <c r="M1568" s="414" t="n">
        <v>426.322148643207</v>
      </c>
      <c r="N1568" s="414" t="n">
        <v>41.094</v>
      </c>
      <c r="O1568" s="413" t="n">
        <v>41.094</v>
      </c>
      <c r="P1568" s="413" t="n">
        <v>426.427395673034</v>
      </c>
      <c r="Q1568" s="413" t="n">
        <v>214.47100404844</v>
      </c>
      <c r="R1568" s="413" t="n">
        <v>254.198433510968</v>
      </c>
      <c r="S1568" s="413" t="n">
        <v>254.548433510968</v>
      </c>
      <c r="T1568" s="403"/>
    </row>
    <row r="1569" customFormat="false" ht="12.75" hidden="false" customHeight="false" outlineLevel="0" collapsed="false">
      <c r="A1569" s="414"/>
      <c r="B1569" s="414"/>
      <c r="C1569" s="415"/>
      <c r="D1569" s="416"/>
      <c r="E1569" s="415"/>
      <c r="F1569" s="418"/>
      <c r="G1569" s="418"/>
      <c r="H1569" s="415"/>
      <c r="I1569" s="415"/>
      <c r="J1569" s="415"/>
      <c r="K1569" s="414" t="n">
        <v>0.8095</v>
      </c>
      <c r="L1569" s="414" t="n">
        <v>214.084987112625</v>
      </c>
      <c r="M1569" s="414" t="n">
        <v>426.549106345383</v>
      </c>
      <c r="N1569" s="414" t="n">
        <v>41.094</v>
      </c>
      <c r="O1569" s="413" t="n">
        <v>41.094</v>
      </c>
      <c r="P1569" s="413" t="n">
        <v>426.670817017732</v>
      </c>
      <c r="Q1569" s="413" t="n">
        <v>213.698970176809</v>
      </c>
      <c r="R1569" s="413" t="n">
        <v>254.953183510968</v>
      </c>
      <c r="S1569" s="413" t="n">
        <v>255.357933510968</v>
      </c>
      <c r="T1569" s="403"/>
    </row>
    <row r="1570" customFormat="false" ht="12.75" hidden="false" customHeight="false" outlineLevel="0" collapsed="false">
      <c r="A1570" s="414"/>
      <c r="B1570" s="414"/>
      <c r="C1570" s="415"/>
      <c r="D1570" s="416"/>
      <c r="E1570" s="415"/>
      <c r="F1570" s="418"/>
      <c r="G1570" s="418"/>
      <c r="H1570" s="415"/>
      <c r="I1570" s="415"/>
      <c r="J1570" s="415"/>
      <c r="K1570" s="414" t="n">
        <v>0</v>
      </c>
      <c r="L1570" s="414" t="n">
        <v>213.698970176809</v>
      </c>
      <c r="M1570" s="414" t="n">
        <v>426.670817017732</v>
      </c>
      <c r="N1570" s="414" t="n">
        <v>41.094</v>
      </c>
      <c r="O1570" s="413" t="n">
        <v>41.094</v>
      </c>
      <c r="P1570" s="413" t="n">
        <v>426.670817017732</v>
      </c>
      <c r="Q1570" s="413" t="n">
        <v>213.698970176809</v>
      </c>
      <c r="R1570" s="413" t="n">
        <v>255.357933510968</v>
      </c>
      <c r="S1570" s="413" t="n">
        <v>255.357933510968</v>
      </c>
      <c r="T1570" s="403"/>
    </row>
    <row r="1571" customFormat="false" ht="12.75" hidden="false" customHeight="false" outlineLevel="0" collapsed="false">
      <c r="A1571" s="419"/>
      <c r="B1571" s="419"/>
      <c r="C1571" s="420"/>
      <c r="D1571" s="421"/>
      <c r="E1571" s="420"/>
      <c r="F1571" s="422"/>
      <c r="G1571" s="422"/>
      <c r="H1571" s="423"/>
      <c r="I1571" s="415"/>
      <c r="J1571" s="415"/>
      <c r="K1571" s="414" t="n">
        <v>0</v>
      </c>
      <c r="L1571" s="414" t="n">
        <v>213.698970176809</v>
      </c>
      <c r="M1571" s="414" t="n">
        <v>426.670817017732</v>
      </c>
      <c r="N1571" s="414" t="n">
        <v>41.094</v>
      </c>
      <c r="O1571" s="413" t="n">
        <v>41.094</v>
      </c>
      <c r="P1571" s="413" t="n">
        <v>426.670817017732</v>
      </c>
      <c r="Q1571" s="413" t="n">
        <v>213.698970176809</v>
      </c>
      <c r="R1571" s="413" t="n">
        <v>255.357933510968</v>
      </c>
      <c r="S1571" s="413" t="n">
        <v>255.357933510968</v>
      </c>
      <c r="T1571" s="424"/>
    </row>
    <row r="1572" customFormat="false" ht="12.75" hidden="false" customHeight="false" outlineLevel="0" collapsed="false">
      <c r="A1572" s="414"/>
      <c r="B1572" s="414"/>
      <c r="C1572" s="415"/>
      <c r="D1572" s="416"/>
      <c r="E1572" s="415"/>
      <c r="F1572" s="418"/>
      <c r="G1572" s="418"/>
      <c r="H1572" s="415"/>
      <c r="I1572" s="415"/>
      <c r="J1572" s="415"/>
      <c r="K1572" s="356" t="n">
        <v>1</v>
      </c>
      <c r="L1572" s="414" t="n">
        <v>213.222111701435</v>
      </c>
      <c r="M1572" s="414" t="n">
        <v>426.821169917485</v>
      </c>
      <c r="N1572" s="414" t="n">
        <v>41.094</v>
      </c>
      <c r="O1572" s="413" t="n">
        <v>41.094</v>
      </c>
      <c r="P1572" s="413" t="n">
        <v>426.971522817237</v>
      </c>
      <c r="Q1572" s="413" t="n">
        <v>212.745253226061</v>
      </c>
      <c r="R1572" s="413" t="n">
        <v>255.857933510968</v>
      </c>
      <c r="S1572" s="413" t="n">
        <v>256.357933510968</v>
      </c>
      <c r="T1572" s="424"/>
    </row>
    <row r="1573" customFormat="false" ht="12.75" hidden="false" customHeight="false" outlineLevel="0" collapsed="false">
      <c r="A1573" s="414"/>
      <c r="B1573" s="414"/>
      <c r="C1573" s="415"/>
      <c r="D1573" s="416"/>
      <c r="E1573" s="415"/>
      <c r="F1573" s="418"/>
      <c r="G1573" s="418"/>
      <c r="H1573" s="415"/>
      <c r="I1573" s="415"/>
      <c r="J1573" s="415"/>
      <c r="K1573" s="414" t="n">
        <v>0</v>
      </c>
      <c r="L1573" s="414" t="n">
        <v>212.745253226061</v>
      </c>
      <c r="M1573" s="414" t="n">
        <v>426.971522817237</v>
      </c>
      <c r="N1573" s="414" t="n">
        <v>41.094</v>
      </c>
      <c r="O1573" s="413" t="n">
        <v>41.094</v>
      </c>
      <c r="P1573" s="413" t="n">
        <v>426.971522817237</v>
      </c>
      <c r="Q1573" s="413" t="n">
        <v>212.745253226061</v>
      </c>
      <c r="R1573" s="413" t="n">
        <v>256.357933510968</v>
      </c>
      <c r="S1573" s="413" t="n">
        <v>256.357933510968</v>
      </c>
      <c r="T1573" s="403"/>
    </row>
    <row r="1574" customFormat="false" ht="12.75" hidden="false" customHeight="false" outlineLevel="0" collapsed="false">
      <c r="A1574" s="414"/>
      <c r="B1574" s="414"/>
      <c r="C1574" s="415"/>
      <c r="D1574" s="416"/>
      <c r="E1574" s="417"/>
      <c r="F1574" s="418"/>
      <c r="G1574" s="418" t="s">
        <v>1343</v>
      </c>
      <c r="H1574" s="415"/>
      <c r="I1574" s="415"/>
      <c r="J1574" s="415"/>
      <c r="K1574" s="414" t="n">
        <v>0.1905</v>
      </c>
      <c r="L1574" s="414" t="n">
        <v>212.654411686503</v>
      </c>
      <c r="M1574" s="414" t="n">
        <v>427.000165044639</v>
      </c>
      <c r="N1574" s="414" t="n">
        <v>41.094</v>
      </c>
      <c r="O1574" s="413" t="n">
        <v>41.094</v>
      </c>
      <c r="P1574" s="413" t="n">
        <v>427.028807272042</v>
      </c>
      <c r="Q1574" s="413" t="n">
        <v>212.563570146944</v>
      </c>
      <c r="R1574" s="413" t="n">
        <v>256.453183510968</v>
      </c>
      <c r="S1574" s="413" t="n">
        <v>256.548433510968</v>
      </c>
      <c r="T1574" s="403"/>
    </row>
    <row r="1575" customFormat="false" ht="12.75" hidden="false" customHeight="false" outlineLevel="0" collapsed="false">
      <c r="A1575" s="414" t="s">
        <v>1109</v>
      </c>
      <c r="B1575" s="414" t="s">
        <v>1294</v>
      </c>
      <c r="C1575" s="415" t="s">
        <v>333</v>
      </c>
      <c r="D1575" s="416" t="n">
        <v>2565</v>
      </c>
      <c r="E1575" s="417" t="s">
        <v>1344</v>
      </c>
      <c r="F1575" s="418"/>
      <c r="G1575" s="418" t="s">
        <v>1345</v>
      </c>
      <c r="H1575" s="415" t="s">
        <v>1346</v>
      </c>
      <c r="I1575" s="415"/>
      <c r="J1575" s="415"/>
      <c r="K1575" s="414" t="n">
        <v>0</v>
      </c>
      <c r="L1575" s="414" t="n">
        <v>212.563570146944</v>
      </c>
      <c r="M1575" s="414" t="n">
        <v>427.028807272042</v>
      </c>
      <c r="N1575" s="414" t="n">
        <v>41.094</v>
      </c>
      <c r="O1575" s="413" t="n">
        <v>41.094</v>
      </c>
      <c r="P1575" s="413" t="n">
        <v>427.028807272042</v>
      </c>
      <c r="Q1575" s="413" t="n">
        <v>212.563570146944</v>
      </c>
      <c r="R1575" s="413" t="n">
        <v>256.548433510968</v>
      </c>
      <c r="S1575" s="413" t="n">
        <v>256.548433510968</v>
      </c>
      <c r="T1575" s="403"/>
    </row>
    <row r="1576" customFormat="false" ht="12.75" hidden="false" customHeight="false" outlineLevel="0" collapsed="false">
      <c r="A1576" s="414"/>
      <c r="B1576" s="414"/>
      <c r="C1576" s="415"/>
      <c r="D1576" s="416"/>
      <c r="E1576" s="415"/>
      <c r="F1576" s="418"/>
      <c r="G1576" s="418"/>
      <c r="H1576" s="415"/>
      <c r="I1576" s="415"/>
      <c r="J1576" s="415"/>
      <c r="K1576" s="414" t="n">
        <v>0</v>
      </c>
      <c r="L1576" s="414" t="n">
        <v>212.563570146944</v>
      </c>
      <c r="M1576" s="414" t="n">
        <v>427.028807272042</v>
      </c>
      <c r="N1576" s="414" t="n">
        <v>41.094</v>
      </c>
      <c r="O1576" s="413" t="n">
        <v>41.094</v>
      </c>
      <c r="P1576" s="413" t="n">
        <v>427.028807272042</v>
      </c>
      <c r="Q1576" s="413" t="n">
        <v>212.563570146944</v>
      </c>
      <c r="R1576" s="413" t="n">
        <v>256.548433510968</v>
      </c>
      <c r="S1576" s="413" t="n">
        <v>256.548433510968</v>
      </c>
      <c r="T1576" s="403"/>
    </row>
    <row r="1577" customFormat="false" ht="12.75" hidden="false" customHeight="false" outlineLevel="0" collapsed="false">
      <c r="A1577" s="414"/>
      <c r="B1577" s="414"/>
      <c r="C1577" s="415"/>
      <c r="D1577" s="416"/>
      <c r="E1577" s="415"/>
      <c r="F1577" s="418"/>
      <c r="G1577" s="418" t="s">
        <v>1347</v>
      </c>
      <c r="H1577" s="415"/>
      <c r="I1577" s="415"/>
      <c r="J1577" s="415"/>
      <c r="K1577" s="414" t="n">
        <v>0.1905</v>
      </c>
      <c r="L1577" s="414" t="n">
        <v>212.472728607385</v>
      </c>
      <c r="M1577" s="414" t="n">
        <v>427.057449499445</v>
      </c>
      <c r="N1577" s="414" t="n">
        <v>41.094</v>
      </c>
      <c r="O1577" s="413" t="n">
        <v>41.094</v>
      </c>
      <c r="P1577" s="413" t="n">
        <v>427.086091726848</v>
      </c>
      <c r="Q1577" s="413" t="n">
        <v>212.381887067826</v>
      </c>
      <c r="R1577" s="413" t="n">
        <v>256.643683510968</v>
      </c>
      <c r="S1577" s="413" t="n">
        <v>256.738933510968</v>
      </c>
      <c r="T1577" s="403"/>
    </row>
    <row r="1578" customFormat="false" ht="12.75" hidden="false" customHeight="false" outlineLevel="0" collapsed="false">
      <c r="A1578" s="414"/>
      <c r="B1578" s="414"/>
      <c r="C1578" s="415"/>
      <c r="D1578" s="416"/>
      <c r="E1578" s="415"/>
      <c r="F1578" s="418"/>
      <c r="G1578" s="418"/>
      <c r="H1578" s="415"/>
      <c r="I1578" s="415"/>
      <c r="J1578" s="415"/>
      <c r="K1578" s="414" t="n">
        <v>0</v>
      </c>
      <c r="L1578" s="414" t="n">
        <v>212.381887067826</v>
      </c>
      <c r="M1578" s="414" t="n">
        <v>427.086091726848</v>
      </c>
      <c r="N1578" s="414" t="n">
        <v>41.094</v>
      </c>
      <c r="O1578" s="413" t="n">
        <v>41.094</v>
      </c>
      <c r="P1578" s="413" t="n">
        <v>427.086091726848</v>
      </c>
      <c r="Q1578" s="413" t="n">
        <v>212.381887067826</v>
      </c>
      <c r="R1578" s="413" t="n">
        <v>256.738933510968</v>
      </c>
      <c r="S1578" s="413" t="n">
        <v>256.738933510968</v>
      </c>
      <c r="T1578" s="41"/>
    </row>
    <row r="1579" customFormat="false" ht="12.75" hidden="false" customHeight="false" outlineLevel="0" collapsed="false">
      <c r="A1579" s="414"/>
      <c r="B1579" s="414"/>
      <c r="C1579" s="415"/>
      <c r="D1579" s="416"/>
      <c r="E1579" s="415"/>
      <c r="F1579" s="418"/>
      <c r="G1579" s="418" t="s">
        <v>1348</v>
      </c>
      <c r="H1579" s="415"/>
      <c r="I1579" s="415"/>
      <c r="J1579" s="415"/>
      <c r="K1579" s="414" t="n">
        <v>0.1905</v>
      </c>
      <c r="L1579" s="414" t="n">
        <v>212.291045528267</v>
      </c>
      <c r="M1579" s="414" t="n">
        <v>427.114733954251</v>
      </c>
      <c r="N1579" s="414" t="n">
        <v>41.094</v>
      </c>
      <c r="O1579" s="413" t="n">
        <v>41.094</v>
      </c>
      <c r="P1579" s="413" t="n">
        <v>427.143376181653</v>
      </c>
      <c r="Q1579" s="413" t="n">
        <v>212.200203988709</v>
      </c>
      <c r="R1579" s="413" t="n">
        <v>256.834183510968</v>
      </c>
      <c r="S1579" s="413" t="n">
        <v>256.929433510968</v>
      </c>
      <c r="T1579" s="41"/>
    </row>
    <row r="1580" customFormat="false" ht="12.75" hidden="false" customHeight="false" outlineLevel="0" collapsed="false">
      <c r="A1580" s="404" t="s">
        <v>1109</v>
      </c>
      <c r="B1580" s="404" t="s">
        <v>1294</v>
      </c>
      <c r="C1580" s="398" t="s">
        <v>342</v>
      </c>
      <c r="D1580" s="399" t="n">
        <v>2569</v>
      </c>
      <c r="E1580" s="115" t="s">
        <v>1349</v>
      </c>
      <c r="F1580" s="400" t="s">
        <v>415</v>
      </c>
      <c r="G1580" s="400" t="s">
        <v>345</v>
      </c>
      <c r="H1580" s="415"/>
      <c r="I1580" s="415"/>
      <c r="J1580" s="415"/>
      <c r="K1580" s="414" t="n">
        <v>0</v>
      </c>
      <c r="L1580" s="414" t="n">
        <v>212.200203988709</v>
      </c>
      <c r="M1580" s="414" t="n">
        <v>427.143376181653</v>
      </c>
      <c r="N1580" s="414" t="n">
        <v>41.094</v>
      </c>
      <c r="O1580" s="413" t="n">
        <v>41.094</v>
      </c>
      <c r="P1580" s="413" t="n">
        <v>427.143376181653</v>
      </c>
      <c r="Q1580" s="413" t="n">
        <v>212.200203988709</v>
      </c>
      <c r="R1580" s="413" t="n">
        <v>256.929433510968</v>
      </c>
      <c r="S1580" s="413" t="n">
        <v>256.929433510968</v>
      </c>
      <c r="T1580" s="62"/>
    </row>
    <row r="1581" customFormat="false" ht="12.75" hidden="false" customHeight="false" outlineLevel="0" collapsed="false">
      <c r="A1581" s="356" t="s">
        <v>1109</v>
      </c>
      <c r="B1581" s="356" t="s">
        <v>1294</v>
      </c>
      <c r="C1581" s="361" t="s">
        <v>346</v>
      </c>
      <c r="D1581" s="379" t="n">
        <v>2569</v>
      </c>
      <c r="E1581" s="363" t="s">
        <v>1350</v>
      </c>
      <c r="F1581" s="312" t="s">
        <v>1351</v>
      </c>
      <c r="G1581" s="312" t="s">
        <v>1352</v>
      </c>
      <c r="H1581" s="415"/>
      <c r="I1581" s="415"/>
      <c r="J1581" s="415"/>
      <c r="K1581" s="414" t="n">
        <v>0</v>
      </c>
      <c r="L1581" s="414" t="n">
        <v>212.200203988709</v>
      </c>
      <c r="M1581" s="414" t="n">
        <v>427.143376181653</v>
      </c>
      <c r="N1581" s="414" t="n">
        <v>41.094</v>
      </c>
      <c r="O1581" s="413" t="n">
        <v>41.094</v>
      </c>
      <c r="P1581" s="413" t="n">
        <v>427.143376181653</v>
      </c>
      <c r="Q1581" s="413" t="n">
        <v>212.200203988709</v>
      </c>
      <c r="R1581" s="413" t="n">
        <v>256.929433510968</v>
      </c>
      <c r="S1581" s="413" t="n">
        <v>256.929433510968</v>
      </c>
      <c r="T1581" s="62"/>
    </row>
    <row r="1582" customFormat="false" ht="12.75" hidden="false" customHeight="false" outlineLevel="0" collapsed="false">
      <c r="A1582" s="404" t="s">
        <v>1109</v>
      </c>
      <c r="B1582" s="404" t="s">
        <v>1294</v>
      </c>
      <c r="C1582" s="398" t="s">
        <v>237</v>
      </c>
      <c r="D1582" s="399" t="n">
        <v>2569</v>
      </c>
      <c r="E1582" s="115" t="s">
        <v>1353</v>
      </c>
      <c r="F1582" s="400" t="s">
        <v>210</v>
      </c>
      <c r="G1582" s="400" t="s">
        <v>396</v>
      </c>
      <c r="H1582" s="415"/>
      <c r="I1582" s="415"/>
      <c r="J1582" s="415"/>
      <c r="K1582" s="414" t="n">
        <v>0</v>
      </c>
      <c r="L1582" s="414" t="n">
        <v>212.200203988709</v>
      </c>
      <c r="M1582" s="414" t="n">
        <v>427.143376181653</v>
      </c>
      <c r="N1582" s="414" t="n">
        <v>41.094</v>
      </c>
      <c r="O1582" s="413" t="n">
        <v>41.094</v>
      </c>
      <c r="P1582" s="413" t="n">
        <v>427.143376181653</v>
      </c>
      <c r="Q1582" s="413" t="n">
        <v>212.200203988709</v>
      </c>
      <c r="R1582" s="413" t="n">
        <v>256.929433510968</v>
      </c>
      <c r="S1582" s="413" t="n">
        <v>256.929433510968</v>
      </c>
      <c r="T1582" s="62"/>
    </row>
    <row r="1583" customFormat="false" ht="12.75" hidden="false" customHeight="false" outlineLevel="0" collapsed="false">
      <c r="A1583" s="404"/>
      <c r="B1583" s="404"/>
      <c r="C1583" s="398"/>
      <c r="D1583" s="399"/>
      <c r="E1583" s="115"/>
      <c r="F1583" s="400"/>
      <c r="G1583" s="400"/>
      <c r="H1583" s="415"/>
      <c r="I1583" s="415"/>
      <c r="J1583" s="415"/>
      <c r="K1583" s="414" t="n">
        <v>0</v>
      </c>
      <c r="L1583" s="414" t="n">
        <v>212.200203988709</v>
      </c>
      <c r="M1583" s="414" t="n">
        <v>427.143376181653</v>
      </c>
      <c r="N1583" s="414" t="n">
        <v>41.094</v>
      </c>
      <c r="O1583" s="413" t="n">
        <v>41.094</v>
      </c>
      <c r="P1583" s="413" t="n">
        <v>427.143376181653</v>
      </c>
      <c r="Q1583" s="413" t="n">
        <v>212.200203988709</v>
      </c>
      <c r="R1583" s="413" t="n">
        <v>256.929433510968</v>
      </c>
      <c r="S1583" s="413" t="n">
        <v>256.929433510968</v>
      </c>
      <c r="T1583" s="424"/>
    </row>
    <row r="1584" customFormat="false" ht="12.75" hidden="false" customHeight="false" outlineLevel="0" collapsed="false">
      <c r="A1584" s="414"/>
      <c r="B1584" s="414"/>
      <c r="C1584" s="415"/>
      <c r="D1584" s="416"/>
      <c r="E1584" s="415"/>
      <c r="F1584" s="418"/>
      <c r="G1584" s="418" t="s">
        <v>1354</v>
      </c>
      <c r="H1584" s="415"/>
      <c r="I1584" s="415"/>
      <c r="J1584" s="415"/>
      <c r="K1584" s="414" t="n">
        <v>0.1905</v>
      </c>
      <c r="L1584" s="414" t="n">
        <v>212.10936244915</v>
      </c>
      <c r="M1584" s="414" t="n">
        <v>427.172018409056</v>
      </c>
      <c r="N1584" s="414" t="n">
        <v>41.094</v>
      </c>
      <c r="O1584" s="413" t="n">
        <v>41.094</v>
      </c>
      <c r="P1584" s="413" t="n">
        <v>427.200660636459</v>
      </c>
      <c r="Q1584" s="413" t="n">
        <v>212.018520909591</v>
      </c>
      <c r="R1584" s="413" t="n">
        <v>257.024683510968</v>
      </c>
      <c r="S1584" s="413" t="n">
        <v>257.119933510968</v>
      </c>
      <c r="T1584" s="62"/>
    </row>
    <row r="1585" customFormat="false" ht="12.75" hidden="false" customHeight="false" outlineLevel="0" collapsed="false">
      <c r="A1585" s="414"/>
      <c r="B1585" s="414"/>
      <c r="C1585" s="415"/>
      <c r="D1585" s="416"/>
      <c r="E1585" s="415"/>
      <c r="F1585" s="418"/>
      <c r="G1585" s="418"/>
      <c r="H1585" s="415"/>
      <c r="I1585" s="425"/>
      <c r="J1585" s="415"/>
      <c r="K1585" s="356" t="n">
        <v>1.7382045</v>
      </c>
      <c r="L1585" s="414" t="n">
        <v>211.189643361833</v>
      </c>
      <c r="M1585" s="414" t="n">
        <v>427.462004723396</v>
      </c>
      <c r="N1585" s="414" t="n">
        <v>41.094</v>
      </c>
      <c r="O1585" s="413" t="n">
        <v>41.094</v>
      </c>
      <c r="P1585" s="413" t="n">
        <v>427.723348810333</v>
      </c>
      <c r="Q1585" s="413" t="n">
        <v>210.360765814074</v>
      </c>
      <c r="R1585" s="413" t="n">
        <v>257.989035760968</v>
      </c>
      <c r="S1585" s="413" t="n">
        <v>258.858138010968</v>
      </c>
      <c r="T1585" s="403"/>
    </row>
    <row r="1586" customFormat="false" ht="12.75" hidden="false" customHeight="false" outlineLevel="0" collapsed="false">
      <c r="A1586" s="404" t="s">
        <v>1109</v>
      </c>
      <c r="B1586" s="404" t="s">
        <v>1294</v>
      </c>
      <c r="C1586" s="398" t="s">
        <v>265</v>
      </c>
      <c r="D1586" s="416" t="n">
        <v>2589</v>
      </c>
      <c r="E1586" s="417" t="s">
        <v>1355</v>
      </c>
      <c r="F1586" s="400" t="s">
        <v>267</v>
      </c>
      <c r="G1586" s="400" t="s">
        <v>304</v>
      </c>
      <c r="H1586" s="402" t="n">
        <v>200</v>
      </c>
      <c r="I1586" s="408"/>
      <c r="J1586" s="398"/>
      <c r="K1586" s="414" t="n">
        <v>0.084963</v>
      </c>
      <c r="L1586" s="414" t="n">
        <v>210.320250487431</v>
      </c>
      <c r="M1586" s="414" t="n">
        <v>427.736123243755</v>
      </c>
      <c r="N1586" s="414" t="n">
        <v>41.094</v>
      </c>
      <c r="O1586" s="413" t="n">
        <v>41.094</v>
      </c>
      <c r="P1586" s="413" t="n">
        <v>427.748897677177</v>
      </c>
      <c r="Q1586" s="413" t="n">
        <v>210.279735160788</v>
      </c>
      <c r="R1586" s="413" t="n">
        <v>258.900619510968</v>
      </c>
      <c r="S1586" s="413" t="n">
        <v>258.943101010968</v>
      </c>
      <c r="T1586" s="403"/>
    </row>
    <row r="1587" customFormat="false" ht="12.75" hidden="false" customHeight="false" outlineLevel="0" collapsed="false">
      <c r="A1587" s="414"/>
      <c r="B1587" s="414"/>
      <c r="C1587" s="415"/>
      <c r="D1587" s="416"/>
      <c r="E1587" s="417"/>
      <c r="F1587" s="418"/>
      <c r="G1587" s="418" t="s">
        <v>1356</v>
      </c>
      <c r="H1587" s="415"/>
      <c r="I1587" s="414"/>
      <c r="J1587" s="415"/>
      <c r="K1587" s="414" t="n">
        <v>0.1905</v>
      </c>
      <c r="L1587" s="414" t="n">
        <v>210.188893621229</v>
      </c>
      <c r="M1587" s="414" t="n">
        <v>427.777539904579</v>
      </c>
      <c r="N1587" s="414" t="n">
        <v>41.094</v>
      </c>
      <c r="O1587" s="413" t="n">
        <v>41.094</v>
      </c>
      <c r="P1587" s="413" t="n">
        <v>427.806182131982</v>
      </c>
      <c r="Q1587" s="413" t="n">
        <v>210.09805208167</v>
      </c>
      <c r="R1587" s="413" t="n">
        <v>259.038351010968</v>
      </c>
      <c r="S1587" s="413" t="n">
        <v>259.133601010968</v>
      </c>
      <c r="T1587" s="403"/>
    </row>
    <row r="1588" customFormat="false" ht="12.75" hidden="false" customHeight="false" outlineLevel="0" collapsed="false">
      <c r="A1588" s="404" t="s">
        <v>1109</v>
      </c>
      <c r="B1588" s="404" t="s">
        <v>1294</v>
      </c>
      <c r="C1588" s="398" t="s">
        <v>603</v>
      </c>
      <c r="D1588" s="399" t="n">
        <v>2590</v>
      </c>
      <c r="E1588" s="115" t="s">
        <v>1357</v>
      </c>
      <c r="F1588" s="400" t="s">
        <v>605</v>
      </c>
      <c r="G1588" s="400" t="s">
        <v>606</v>
      </c>
      <c r="H1588" s="415"/>
      <c r="I1588" s="415"/>
      <c r="J1588" s="415"/>
      <c r="K1588" s="414" t="n">
        <v>0</v>
      </c>
      <c r="L1588" s="414" t="n">
        <v>210.09805208167</v>
      </c>
      <c r="M1588" s="414" t="n">
        <v>427.806182131982</v>
      </c>
      <c r="N1588" s="414" t="n">
        <v>41.094</v>
      </c>
      <c r="O1588" s="413" t="n">
        <v>41.094</v>
      </c>
      <c r="P1588" s="413" t="n">
        <v>427.806182131982</v>
      </c>
      <c r="Q1588" s="413" t="n">
        <v>210.09805208167</v>
      </c>
      <c r="R1588" s="413" t="n">
        <v>259.133601010968</v>
      </c>
      <c r="S1588" s="413" t="n">
        <v>259.133601010968</v>
      </c>
      <c r="T1588" s="424"/>
    </row>
    <row r="1589" customFormat="false" ht="12.75" hidden="false" customHeight="false" outlineLevel="0" collapsed="false">
      <c r="A1589" s="404" t="s">
        <v>1109</v>
      </c>
      <c r="B1589" s="404" t="s">
        <v>1294</v>
      </c>
      <c r="C1589" s="398" t="s">
        <v>237</v>
      </c>
      <c r="D1589" s="399" t="n">
        <v>2591</v>
      </c>
      <c r="E1589" s="115" t="s">
        <v>1358</v>
      </c>
      <c r="F1589" s="400" t="s">
        <v>210</v>
      </c>
      <c r="G1589" s="400" t="s">
        <v>396</v>
      </c>
      <c r="H1589" s="415"/>
      <c r="I1589" s="415"/>
      <c r="J1589" s="415"/>
      <c r="K1589" s="414" t="n">
        <v>0</v>
      </c>
      <c r="L1589" s="414" t="n">
        <v>210.09805208167</v>
      </c>
      <c r="M1589" s="414" t="n">
        <v>427.806182131982</v>
      </c>
      <c r="N1589" s="414" t="n">
        <v>41.094</v>
      </c>
      <c r="O1589" s="413" t="n">
        <v>41.094</v>
      </c>
      <c r="P1589" s="413" t="n">
        <v>427.806182131982</v>
      </c>
      <c r="Q1589" s="413" t="n">
        <v>210.09805208167</v>
      </c>
      <c r="R1589" s="413" t="n">
        <v>259.133601010968</v>
      </c>
      <c r="S1589" s="413" t="n">
        <v>259.133601010968</v>
      </c>
      <c r="T1589" s="62"/>
    </row>
    <row r="1590" customFormat="false" ht="12.75" hidden="false" customHeight="false" outlineLevel="0" collapsed="false">
      <c r="A1590" s="426"/>
      <c r="B1590" s="414"/>
      <c r="C1590" s="415"/>
      <c r="D1590" s="415"/>
      <c r="E1590" s="415"/>
      <c r="F1590" s="418"/>
      <c r="G1590" s="418"/>
      <c r="H1590" s="415"/>
      <c r="I1590" s="415"/>
      <c r="J1590" s="415"/>
      <c r="K1590" s="414" t="n">
        <v>0</v>
      </c>
      <c r="L1590" s="414" t="n">
        <v>210.09805208167</v>
      </c>
      <c r="M1590" s="414" t="n">
        <v>427.806182131982</v>
      </c>
      <c r="N1590" s="414" t="n">
        <v>41.094</v>
      </c>
      <c r="O1590" s="413" t="n">
        <v>41.094</v>
      </c>
      <c r="P1590" s="413" t="n">
        <v>427.806182131982</v>
      </c>
      <c r="Q1590" s="413" t="n">
        <v>210.09805208167</v>
      </c>
      <c r="R1590" s="413" t="n">
        <v>259.133601010968</v>
      </c>
      <c r="S1590" s="413" t="n">
        <v>259.133601010968</v>
      </c>
      <c r="T1590" s="62"/>
    </row>
    <row r="1591" customFormat="false" ht="12.75" hidden="false" customHeight="false" outlineLevel="0" collapsed="false">
      <c r="A1591" s="413"/>
      <c r="B1591" s="413"/>
      <c r="C1591" s="417"/>
      <c r="D1591" s="417"/>
      <c r="E1591" s="417"/>
      <c r="F1591" s="427"/>
      <c r="G1591" s="418" t="s">
        <v>1359</v>
      </c>
      <c r="H1591" s="417"/>
      <c r="I1591" s="417"/>
      <c r="J1591" s="417"/>
      <c r="K1591" s="414" t="n">
        <v>0.1905</v>
      </c>
      <c r="L1591" s="414" t="n">
        <v>210.007210542112</v>
      </c>
      <c r="M1591" s="414" t="n">
        <v>427.834824359385</v>
      </c>
      <c r="N1591" s="414" t="n">
        <v>41.094</v>
      </c>
      <c r="O1591" s="413" t="n">
        <v>41.094</v>
      </c>
      <c r="P1591" s="413" t="n">
        <v>427.863466586788</v>
      </c>
      <c r="Q1591" s="413" t="n">
        <v>209.916369002553</v>
      </c>
      <c r="R1591" s="413" t="n">
        <v>259.228851010968</v>
      </c>
      <c r="S1591" s="413" t="n">
        <v>259.324101010968</v>
      </c>
      <c r="T1591" s="424"/>
    </row>
    <row r="1592" customFormat="false" ht="12.75" hidden="false" customHeight="false" outlineLevel="0" collapsed="false">
      <c r="A1592" s="413"/>
      <c r="B1592" s="413"/>
      <c r="C1592" s="417"/>
      <c r="D1592" s="417"/>
      <c r="E1592" s="417"/>
      <c r="F1592" s="427"/>
      <c r="G1592" s="427"/>
      <c r="H1592" s="417"/>
      <c r="I1592" s="417"/>
      <c r="J1592" s="417"/>
      <c r="K1592" s="414" t="n">
        <v>0.2743325</v>
      </c>
      <c r="L1592" s="414" t="n">
        <v>209.785551224857</v>
      </c>
      <c r="M1592" s="414" t="n">
        <v>427.904713273659</v>
      </c>
      <c r="N1592" s="414" t="n">
        <v>41.094</v>
      </c>
      <c r="O1592" s="413" t="n">
        <v>41.094</v>
      </c>
      <c r="P1592" s="413" t="n">
        <v>427.94595996053</v>
      </c>
      <c r="Q1592" s="413" t="n">
        <v>209.654733447162</v>
      </c>
      <c r="R1592" s="413" t="n">
        <v>259.461267260968</v>
      </c>
      <c r="S1592" s="413" t="n">
        <v>259.598433510968</v>
      </c>
      <c r="T1592" s="424"/>
    </row>
    <row r="1593" customFormat="false" ht="12.75" hidden="false" customHeight="false" outlineLevel="0" collapsed="false">
      <c r="A1593" s="414" t="s">
        <v>1109</v>
      </c>
      <c r="B1593" s="414" t="s">
        <v>1294</v>
      </c>
      <c r="C1593" s="415" t="s">
        <v>1300</v>
      </c>
      <c r="D1593" s="416" t="n">
        <v>2596</v>
      </c>
      <c r="E1593" s="417" t="s">
        <v>1360</v>
      </c>
      <c r="F1593" s="418" t="s">
        <v>1361</v>
      </c>
      <c r="G1593" s="418" t="s">
        <v>1362</v>
      </c>
      <c r="H1593" s="415" t="s">
        <v>1363</v>
      </c>
      <c r="I1593" s="417"/>
      <c r="J1593" s="417"/>
      <c r="K1593" s="414" t="n">
        <v>0</v>
      </c>
      <c r="L1593" s="414" t="n">
        <v>209.654733447162</v>
      </c>
      <c r="M1593" s="414" t="n">
        <v>427.94595996053</v>
      </c>
      <c r="N1593" s="414" t="n">
        <v>41.094</v>
      </c>
      <c r="O1593" s="413" t="n">
        <v>41.094</v>
      </c>
      <c r="P1593" s="413" t="n">
        <v>427.94595996053</v>
      </c>
      <c r="Q1593" s="413" t="n">
        <v>209.654733447162</v>
      </c>
      <c r="R1593" s="413" t="n">
        <v>259.598433510968</v>
      </c>
      <c r="S1593" s="413" t="n">
        <v>259.598433510968</v>
      </c>
      <c r="T1593" s="424"/>
    </row>
    <row r="1594" customFormat="false" ht="12.75" hidden="false" customHeight="false" outlineLevel="0" collapsed="false">
      <c r="A1594" s="415"/>
      <c r="B1594" s="415"/>
      <c r="C1594" s="415"/>
      <c r="D1594" s="415"/>
      <c r="E1594" s="415"/>
      <c r="F1594" s="418"/>
      <c r="G1594" s="418"/>
      <c r="H1594" s="415"/>
      <c r="I1594" s="415"/>
      <c r="J1594" s="415"/>
      <c r="K1594" s="414" t="n">
        <v>0.1</v>
      </c>
      <c r="L1594" s="414" t="n">
        <v>209.607047599624</v>
      </c>
      <c r="M1594" s="414" t="n">
        <v>427.960995250505</v>
      </c>
      <c r="N1594" s="414" t="n">
        <v>41.094</v>
      </c>
      <c r="O1594" s="413" t="n">
        <v>41.094</v>
      </c>
      <c r="P1594" s="413" t="n">
        <v>427.976030540481</v>
      </c>
      <c r="Q1594" s="413" t="n">
        <v>209.559361752087</v>
      </c>
      <c r="R1594" s="413" t="n">
        <v>259.648433510968</v>
      </c>
      <c r="S1594" s="413" t="n">
        <v>259.698433510968</v>
      </c>
      <c r="T1594" s="41"/>
    </row>
    <row r="1595" customFormat="false" ht="12.75" hidden="false" customHeight="false" outlineLevel="0" collapsed="false">
      <c r="A1595" s="414" t="s">
        <v>1109</v>
      </c>
      <c r="B1595" s="414" t="s">
        <v>1294</v>
      </c>
      <c r="C1595" s="415" t="s">
        <v>1364</v>
      </c>
      <c r="D1595" s="416" t="n">
        <v>2597</v>
      </c>
      <c r="E1595" s="417" t="s">
        <v>1365</v>
      </c>
      <c r="F1595" s="418" t="s">
        <v>778</v>
      </c>
      <c r="G1595" s="418" t="s">
        <v>1366</v>
      </c>
      <c r="H1595" s="415"/>
      <c r="I1595" s="415"/>
      <c r="J1595" s="415"/>
      <c r="K1595" s="414" t="n">
        <v>0</v>
      </c>
      <c r="L1595" s="414" t="n">
        <v>209.559361752087</v>
      </c>
      <c r="M1595" s="414" t="n">
        <v>427.976030540481</v>
      </c>
      <c r="N1595" s="414" t="n">
        <v>41.094</v>
      </c>
      <c r="O1595" s="413" t="n">
        <v>41.094</v>
      </c>
      <c r="P1595" s="413" t="n">
        <v>427.976030540481</v>
      </c>
      <c r="Q1595" s="413" t="n">
        <v>209.559361752087</v>
      </c>
      <c r="R1595" s="413" t="n">
        <v>259.698433510968</v>
      </c>
      <c r="S1595" s="413" t="n">
        <v>259.698433510968</v>
      </c>
      <c r="T1595" s="62"/>
    </row>
    <row r="1596" customFormat="false" ht="12.75" hidden="false" customHeight="false" outlineLevel="0" collapsed="false">
      <c r="A1596" s="414" t="s">
        <v>1109</v>
      </c>
      <c r="B1596" s="414" t="s">
        <v>1294</v>
      </c>
      <c r="C1596" s="415" t="s">
        <v>346</v>
      </c>
      <c r="D1596" s="416" t="n">
        <v>2597</v>
      </c>
      <c r="E1596" s="417" t="s">
        <v>1367</v>
      </c>
      <c r="F1596" s="418" t="s">
        <v>1351</v>
      </c>
      <c r="G1596" s="418" t="s">
        <v>1368</v>
      </c>
      <c r="H1596" s="415"/>
      <c r="I1596" s="415"/>
      <c r="J1596" s="415"/>
      <c r="K1596" s="414" t="n">
        <v>0</v>
      </c>
      <c r="L1596" s="414" t="n">
        <v>209.559361752087</v>
      </c>
      <c r="M1596" s="414" t="n">
        <v>427.976030540481</v>
      </c>
      <c r="N1596" s="414" t="n">
        <v>41.094</v>
      </c>
      <c r="O1596" s="413" t="n">
        <v>41.094</v>
      </c>
      <c r="P1596" s="413" t="n">
        <v>427.976030540481</v>
      </c>
      <c r="Q1596" s="413" t="n">
        <v>209.559361752087</v>
      </c>
      <c r="R1596" s="413" t="n">
        <v>259.698433510968</v>
      </c>
      <c r="S1596" s="413" t="n">
        <v>259.698433510968</v>
      </c>
      <c r="T1596" s="41"/>
    </row>
    <row r="1597" customFormat="false" ht="12.75" hidden="false" customHeight="false" outlineLevel="0" collapsed="false">
      <c r="A1597" s="414" t="s">
        <v>1109</v>
      </c>
      <c r="B1597" s="414" t="s">
        <v>1294</v>
      </c>
      <c r="C1597" s="415" t="s">
        <v>1369</v>
      </c>
      <c r="D1597" s="416" t="n">
        <v>2597</v>
      </c>
      <c r="E1597" s="417" t="s">
        <v>1370</v>
      </c>
      <c r="F1597" s="418" t="s">
        <v>778</v>
      </c>
      <c r="G1597" s="418" t="s">
        <v>1371</v>
      </c>
      <c r="H1597" s="415"/>
      <c r="I1597" s="415"/>
      <c r="J1597" s="415"/>
      <c r="K1597" s="414" t="n">
        <v>0</v>
      </c>
      <c r="L1597" s="414" t="n">
        <v>209.559361752087</v>
      </c>
      <c r="M1597" s="414" t="n">
        <v>427.976030540481</v>
      </c>
      <c r="N1597" s="414" t="n">
        <v>41.094</v>
      </c>
      <c r="O1597" s="413" t="n">
        <v>41.094</v>
      </c>
      <c r="P1597" s="413" t="n">
        <v>427.976030540481</v>
      </c>
      <c r="Q1597" s="413" t="n">
        <v>209.559361752087</v>
      </c>
      <c r="R1597" s="413" t="n">
        <v>259.698433510968</v>
      </c>
      <c r="S1597" s="413" t="n">
        <v>259.698433510968</v>
      </c>
      <c r="T1597" s="424"/>
    </row>
    <row r="1598" customFormat="false" ht="12.75" hidden="false" customHeight="false" outlineLevel="0" collapsed="false">
      <c r="A1598" s="414" t="s">
        <v>1109</v>
      </c>
      <c r="B1598" s="414" t="s">
        <v>1294</v>
      </c>
      <c r="C1598" s="415" t="s">
        <v>1372</v>
      </c>
      <c r="D1598" s="416" t="n">
        <v>2597</v>
      </c>
      <c r="E1598" s="417" t="s">
        <v>1373</v>
      </c>
      <c r="F1598" s="418"/>
      <c r="G1598" s="418" t="s">
        <v>1374</v>
      </c>
      <c r="H1598" s="415"/>
      <c r="I1598" s="415"/>
      <c r="J1598" s="415"/>
      <c r="K1598" s="414" t="n">
        <v>0</v>
      </c>
      <c r="L1598" s="414" t="n">
        <v>209.559361752087</v>
      </c>
      <c r="M1598" s="414" t="n">
        <v>427.976030540481</v>
      </c>
      <c r="N1598" s="414" t="n">
        <v>41.094</v>
      </c>
      <c r="O1598" s="413" t="n">
        <v>41.094</v>
      </c>
      <c r="P1598" s="413" t="n">
        <v>427.976030540481</v>
      </c>
      <c r="Q1598" s="413" t="n">
        <v>209.559361752087</v>
      </c>
      <c r="R1598" s="413" t="n">
        <v>259.698433510968</v>
      </c>
      <c r="S1598" s="413" t="n">
        <v>259.698433510968</v>
      </c>
      <c r="T1598" s="424"/>
    </row>
    <row r="1599" customFormat="false" ht="12.75" hidden="false" customHeight="false" outlineLevel="0" collapsed="false">
      <c r="A1599" s="426" t="s">
        <v>1375</v>
      </c>
      <c r="B1599" s="414"/>
      <c r="C1599" s="415"/>
      <c r="D1599" s="415"/>
      <c r="E1599" s="415"/>
      <c r="F1599" s="418"/>
      <c r="G1599" s="418"/>
      <c r="H1599" s="415"/>
      <c r="I1599" s="415"/>
      <c r="J1599" s="415"/>
      <c r="K1599" s="415"/>
      <c r="L1599" s="415"/>
      <c r="M1599" s="415"/>
      <c r="N1599" s="415"/>
      <c r="O1599" s="415"/>
      <c r="P1599" s="415"/>
      <c r="Q1599" s="415"/>
      <c r="R1599" s="415"/>
      <c r="S1599" s="415"/>
      <c r="T1599" s="424"/>
    </row>
    <row r="1046500" customFormat="false" ht="12.8" hidden="false" customHeight="false" outlineLevel="0" collapsed="false"/>
    <row r="1046501" customFormat="false" ht="12.8" hidden="false" customHeight="false" outlineLevel="0" collapsed="false"/>
    <row r="1046502" customFormat="false" ht="12.8" hidden="false" customHeight="false" outlineLevel="0" collapsed="false"/>
    <row r="1046503" customFormat="false" ht="12.8" hidden="false" customHeight="false" outlineLevel="0" collapsed="false"/>
    <row r="1046504" customFormat="false" ht="12.8" hidden="false" customHeight="false" outlineLevel="0" collapsed="false"/>
    <row r="1046505" customFormat="false" ht="12.8" hidden="false" customHeight="false" outlineLevel="0" collapsed="false"/>
    <row r="1046506" customFormat="false" ht="12.8" hidden="false" customHeight="false" outlineLevel="0" collapsed="false"/>
    <row r="1046507" customFormat="false" ht="12.8" hidden="false" customHeight="false" outlineLevel="0" collapsed="false"/>
    <row r="1046508" customFormat="false" ht="12.8" hidden="false" customHeight="false" outlineLevel="0" collapsed="false"/>
    <row r="1046509" customFormat="false" ht="12.8" hidden="false" customHeight="false" outlineLevel="0" collapsed="false"/>
    <row r="1046510" customFormat="false" ht="12.8" hidden="false" customHeight="false" outlineLevel="0" collapsed="false"/>
    <row r="1046511" customFormat="false" ht="12.8" hidden="false" customHeight="false" outlineLevel="0" collapsed="false"/>
    <row r="1046512" customFormat="false" ht="12.8" hidden="false" customHeight="false" outlineLevel="0" collapsed="false"/>
    <row r="1046513" customFormat="false" ht="12.8" hidden="false" customHeight="false" outlineLevel="0" collapsed="false"/>
    <row r="1046514" customFormat="false" ht="12.8" hidden="false" customHeight="false" outlineLevel="0" collapsed="false"/>
    <row r="1046515" customFormat="false" ht="12.8" hidden="false" customHeight="false" outlineLevel="0" collapsed="false"/>
    <row r="1046516" customFormat="false" ht="12.8" hidden="false" customHeight="false" outlineLevel="0" collapsed="false"/>
    <row r="1046517" customFormat="false" ht="12.8" hidden="false" customHeight="false" outlineLevel="0" collapsed="false"/>
    <row r="1046518" customFormat="false" ht="12.8" hidden="false" customHeight="false" outlineLevel="0" collapsed="false"/>
    <row r="1046519" customFormat="false" ht="12.8" hidden="false" customHeight="false" outlineLevel="0" collapsed="false"/>
    <row r="1046520" customFormat="false" ht="12.8" hidden="false" customHeight="false" outlineLevel="0" collapsed="false"/>
    <row r="1046521" customFormat="false" ht="12.8" hidden="false" customHeight="false" outlineLevel="0" collapsed="false"/>
    <row r="1046522" customFormat="false" ht="12.8" hidden="false" customHeight="false" outlineLevel="0" collapsed="false"/>
    <row r="1046523" customFormat="false" ht="12.8" hidden="false" customHeight="false" outlineLevel="0" collapsed="false"/>
    <row r="1046524" customFormat="false" ht="12.8" hidden="false" customHeight="false" outlineLevel="0" collapsed="false"/>
    <row r="1046525" customFormat="false" ht="12.8" hidden="false" customHeight="false" outlineLevel="0" collapsed="false"/>
    <row r="1046526" customFormat="false" ht="12.8" hidden="false" customHeight="false" outlineLevel="0" collapsed="false"/>
    <row r="1046527" customFormat="false" ht="12.8" hidden="false" customHeight="false" outlineLevel="0" collapsed="false"/>
    <row r="1046528" customFormat="false" ht="12.8" hidden="false" customHeight="false" outlineLevel="0" collapsed="false"/>
    <row r="1046529" customFormat="false" ht="12.8" hidden="false" customHeight="false" outlineLevel="0" collapsed="false"/>
    <row r="1046530" customFormat="false" ht="12.8" hidden="false" customHeight="false" outlineLevel="0" collapsed="false"/>
    <row r="1046531" customFormat="false" ht="12.8" hidden="false" customHeight="false" outlineLevel="0" collapsed="false"/>
    <row r="1046532" customFormat="false" ht="12.8" hidden="false" customHeight="false" outlineLevel="0" collapsed="false"/>
    <row r="1046533" customFormat="false" ht="12.8" hidden="false" customHeight="false" outlineLevel="0" collapsed="false"/>
    <row r="1046534" customFormat="false" ht="12.8" hidden="false" customHeight="false" outlineLevel="0" collapsed="false"/>
    <row r="1046535" customFormat="false" ht="12.8" hidden="false" customHeight="false" outlineLevel="0" collapsed="false"/>
    <row r="1046536" customFormat="false" ht="12.8" hidden="false" customHeight="false" outlineLevel="0" collapsed="false"/>
    <row r="1046537" customFormat="false" ht="12.8" hidden="false" customHeight="false" outlineLevel="0" collapsed="false"/>
    <row r="1046538" customFormat="false" ht="12.8" hidden="false" customHeight="false" outlineLevel="0" collapsed="false"/>
    <row r="1046539" customFormat="false" ht="12.8" hidden="false" customHeight="false" outlineLevel="0" collapsed="false"/>
    <row r="1046540" customFormat="false" ht="12.8" hidden="false" customHeight="false" outlineLevel="0" collapsed="false"/>
    <row r="1046541" customFormat="false" ht="12.8" hidden="false" customHeight="false" outlineLevel="0" collapsed="false"/>
    <row r="1046542" customFormat="false" ht="12.8" hidden="false" customHeight="false" outlineLevel="0" collapsed="false"/>
    <row r="1046543" customFormat="false" ht="12.8" hidden="false" customHeight="false" outlineLevel="0" collapsed="false"/>
    <row r="1046544" customFormat="false" ht="12.8" hidden="false" customHeight="false" outlineLevel="0" collapsed="false"/>
    <row r="1046545" customFormat="false" ht="12.8" hidden="false" customHeight="false" outlineLevel="0" collapsed="false"/>
    <row r="1046546" customFormat="false" ht="12.8" hidden="false" customHeight="false" outlineLevel="0" collapsed="false"/>
    <row r="1046547" customFormat="false" ht="12.8" hidden="false" customHeight="false" outlineLevel="0" collapsed="false"/>
    <row r="1046548" customFormat="false" ht="12.8" hidden="false" customHeight="false" outlineLevel="0" collapsed="false"/>
    <row r="1046549" customFormat="false" ht="12.8" hidden="false" customHeight="false" outlineLevel="0" collapsed="false"/>
    <row r="1046550" customFormat="false" ht="12.8" hidden="false" customHeight="false" outlineLevel="0" collapsed="false"/>
    <row r="1046551" customFormat="false" ht="12.8" hidden="false" customHeight="false" outlineLevel="0" collapsed="false"/>
    <row r="1046552" customFormat="false" ht="12.8" hidden="false" customHeight="false" outlineLevel="0" collapsed="false"/>
    <row r="1046553" customFormat="false" ht="12.8" hidden="false" customHeight="false" outlineLevel="0" collapsed="false"/>
    <row r="1046554" customFormat="false" ht="12.8" hidden="false" customHeight="false" outlineLevel="0" collapsed="false"/>
    <row r="1046555" customFormat="false" ht="12.8" hidden="false" customHeight="false" outlineLevel="0" collapsed="false"/>
    <row r="1046556" customFormat="false" ht="12.8" hidden="false" customHeight="false" outlineLevel="0" collapsed="false"/>
    <row r="1046557" customFormat="false" ht="12.8" hidden="false" customHeight="false" outlineLevel="0" collapsed="false"/>
    <row r="1046558" customFormat="false" ht="12.8" hidden="false" customHeight="false" outlineLevel="0" collapsed="false"/>
    <row r="1046559" customFormat="false" ht="12.8" hidden="false" customHeight="false" outlineLevel="0" collapsed="false"/>
    <row r="1046560" customFormat="false" ht="12.8" hidden="false" customHeight="false" outlineLevel="0" collapsed="false"/>
    <row r="1046561" customFormat="false" ht="12.8" hidden="false" customHeight="false" outlineLevel="0" collapsed="false"/>
    <row r="1046562" customFormat="false" ht="12.8" hidden="false" customHeight="false" outlineLevel="0" collapsed="false"/>
    <row r="1046563" customFormat="false" ht="12.8" hidden="false" customHeight="false" outlineLevel="0" collapsed="false"/>
    <row r="1046564" customFormat="false" ht="12.8" hidden="false" customHeight="false" outlineLevel="0" collapsed="false"/>
    <row r="1046565" customFormat="false" ht="12.8" hidden="false" customHeight="false" outlineLevel="0" collapsed="false"/>
    <row r="1046566" customFormat="false" ht="12.8" hidden="false" customHeight="false" outlineLevel="0" collapsed="false"/>
    <row r="1046567" customFormat="false" ht="12.8" hidden="false" customHeight="false" outlineLevel="0" collapsed="false"/>
    <row r="1046568" customFormat="false" ht="12.8" hidden="false" customHeight="false" outlineLevel="0" collapsed="false"/>
    <row r="1046569" customFormat="false" ht="12.8" hidden="false" customHeight="false" outlineLevel="0" collapsed="false"/>
    <row r="1046570" customFormat="false" ht="12.8" hidden="false" customHeight="false" outlineLevel="0" collapsed="false"/>
    <row r="1046571" customFormat="false" ht="12.8" hidden="false" customHeight="false" outlineLevel="0" collapsed="false"/>
    <row r="1046572" customFormat="false" ht="12.8" hidden="false" customHeight="false" outlineLevel="0" collapsed="false"/>
    <row r="1046573" customFormat="false" ht="12.8" hidden="false" customHeight="false" outlineLevel="0" collapsed="false"/>
    <row r="1046574" customFormat="false" ht="12.8" hidden="false" customHeight="false" outlineLevel="0" collapsed="false"/>
    <row r="1046575" customFormat="false" ht="12.8" hidden="false" customHeight="false" outlineLevel="0" collapsed="false"/>
    <row r="1046576" customFormat="false" ht="12.8" hidden="false" customHeight="false" outlineLevel="0" collapsed="false"/>
    <row r="1046577" customFormat="false" ht="12.8" hidden="false" customHeight="false" outlineLevel="0" collapsed="false"/>
    <row r="1046578" customFormat="false" ht="12.8" hidden="false" customHeight="false" outlineLevel="0" collapsed="false"/>
    <row r="1046579" customFormat="false" ht="12.8" hidden="false" customHeight="false" outlineLevel="0" collapsed="false"/>
    <row r="1046580" customFormat="false" ht="12.8" hidden="false" customHeight="false" outlineLevel="0" collapsed="false"/>
    <row r="1046581" customFormat="false" ht="12.8" hidden="false" customHeight="false" outlineLevel="0" collapsed="false"/>
    <row r="1046582" customFormat="false" ht="12.8" hidden="false" customHeight="false" outlineLevel="0" collapsed="false"/>
    <row r="1046583" customFormat="false" ht="12.8" hidden="false" customHeight="false" outlineLevel="0" collapsed="false"/>
    <row r="1046584" customFormat="false" ht="12.8" hidden="false" customHeight="false" outlineLevel="0" collapsed="false"/>
    <row r="1046585" customFormat="false" ht="12.8" hidden="false" customHeight="false" outlineLevel="0" collapsed="false"/>
    <row r="1046586" customFormat="false" ht="12.8" hidden="false" customHeight="false" outlineLevel="0" collapsed="false"/>
    <row r="1046587" customFormat="false" ht="12.8" hidden="false" customHeight="false" outlineLevel="0" collapsed="false"/>
    <row r="1046588" customFormat="false" ht="12.8" hidden="false" customHeight="false" outlineLevel="0" collapsed="false"/>
    <row r="1046589" customFormat="false" ht="12.8" hidden="false" customHeight="false" outlineLevel="0" collapsed="false"/>
    <row r="1046590" customFormat="false" ht="12.8" hidden="false" customHeight="false" outlineLevel="0" collapsed="false"/>
    <row r="1046591" customFormat="false" ht="12.8" hidden="false" customHeight="false" outlineLevel="0" collapsed="false"/>
    <row r="1046592" customFormat="false" ht="12.8" hidden="false" customHeight="false" outlineLevel="0" collapsed="false"/>
    <row r="1046593" customFormat="false" ht="12.8" hidden="false" customHeight="false" outlineLevel="0" collapsed="false"/>
    <row r="1046594" customFormat="false" ht="12.8" hidden="false" customHeight="false" outlineLevel="0" collapsed="false"/>
    <row r="1046595" customFormat="false" ht="12.8" hidden="false" customHeight="false" outlineLevel="0" collapsed="false"/>
    <row r="1046596" customFormat="false" ht="12.8" hidden="false" customHeight="false" outlineLevel="0" collapsed="false"/>
    <row r="1046597" customFormat="false" ht="12.8" hidden="false" customHeight="false" outlineLevel="0" collapsed="false"/>
    <row r="1046598" customFormat="false" ht="12.8" hidden="false" customHeight="false" outlineLevel="0" collapsed="false"/>
    <row r="1046599" customFormat="false" ht="12.8" hidden="false" customHeight="false" outlineLevel="0" collapsed="false"/>
    <row r="1046600" customFormat="false" ht="12.8" hidden="false" customHeight="false" outlineLevel="0" collapsed="false"/>
    <row r="1046601" customFormat="false" ht="12.8" hidden="false" customHeight="false" outlineLevel="0" collapsed="false"/>
    <row r="1046602" customFormat="false" ht="12.8" hidden="false" customHeight="false" outlineLevel="0" collapsed="false"/>
    <row r="1046603" customFormat="false" ht="12.8" hidden="false" customHeight="false" outlineLevel="0" collapsed="false"/>
    <row r="1046604" customFormat="false" ht="12.8" hidden="false" customHeight="false" outlineLevel="0" collapsed="false"/>
    <row r="1046605" customFormat="false" ht="12.8" hidden="false" customHeight="false" outlineLevel="0" collapsed="false"/>
    <row r="1046606" customFormat="false" ht="12.8" hidden="false" customHeight="false" outlineLevel="0" collapsed="false"/>
    <row r="1046607" customFormat="false" ht="12.8" hidden="false" customHeight="false" outlineLevel="0" collapsed="false"/>
    <row r="1046608" customFormat="false" ht="12.8" hidden="false" customHeight="false" outlineLevel="0" collapsed="false"/>
    <row r="1046609" customFormat="false" ht="12.8" hidden="false" customHeight="false" outlineLevel="0" collapsed="false"/>
    <row r="1046610" customFormat="false" ht="12.8" hidden="false" customHeight="false" outlineLevel="0" collapsed="false"/>
    <row r="1046611" customFormat="false" ht="12.8" hidden="false" customHeight="false" outlineLevel="0" collapsed="false"/>
    <row r="1046612" customFormat="false" ht="12.8" hidden="false" customHeight="false" outlineLevel="0" collapsed="false"/>
    <row r="1046613" customFormat="false" ht="12.8" hidden="false" customHeight="false" outlineLevel="0" collapsed="false"/>
    <row r="1046614" customFormat="false" ht="12.8" hidden="false" customHeight="false" outlineLevel="0" collapsed="false"/>
    <row r="1046615" customFormat="false" ht="12.8" hidden="false" customHeight="false" outlineLevel="0" collapsed="false"/>
    <row r="1046616" customFormat="false" ht="12.8" hidden="false" customHeight="false" outlineLevel="0" collapsed="false"/>
    <row r="1046617" customFormat="false" ht="12.8" hidden="false" customHeight="false" outlineLevel="0" collapsed="false"/>
    <row r="1046618" customFormat="false" ht="12.8" hidden="false" customHeight="false" outlineLevel="0" collapsed="false"/>
    <row r="1046619" customFormat="false" ht="12.8" hidden="false" customHeight="false" outlineLevel="0" collapsed="false"/>
    <row r="1046620" customFormat="false" ht="12.8" hidden="false" customHeight="false" outlineLevel="0" collapsed="false"/>
    <row r="1046621" customFormat="false" ht="12.8" hidden="false" customHeight="false" outlineLevel="0" collapsed="false"/>
    <row r="1046622" customFormat="false" ht="12.8" hidden="false" customHeight="false" outlineLevel="0" collapsed="false"/>
    <row r="1046623" customFormat="false" ht="12.8" hidden="false" customHeight="false" outlineLevel="0" collapsed="false"/>
    <row r="1046624" customFormat="false" ht="12.8" hidden="false" customHeight="false" outlineLevel="0" collapsed="false"/>
    <row r="1046625" customFormat="false" ht="12.8" hidden="false" customHeight="false" outlineLevel="0" collapsed="false"/>
    <row r="1046626" customFormat="false" ht="12.8" hidden="false" customHeight="false" outlineLevel="0" collapsed="false"/>
    <row r="1046627" customFormat="false" ht="12.8" hidden="false" customHeight="false" outlineLevel="0" collapsed="false"/>
    <row r="1046628" customFormat="false" ht="12.8" hidden="false" customHeight="false" outlineLevel="0" collapsed="false"/>
    <row r="1046629" customFormat="false" ht="12.8" hidden="false" customHeight="false" outlineLevel="0" collapsed="false"/>
    <row r="1046630" customFormat="false" ht="12.8" hidden="false" customHeight="false" outlineLevel="0" collapsed="false"/>
    <row r="1046631" customFormat="false" ht="12.8" hidden="false" customHeight="false" outlineLevel="0" collapsed="false"/>
    <row r="1046632" customFormat="false" ht="12.8" hidden="false" customHeight="false" outlineLevel="0" collapsed="false"/>
    <row r="1046633" customFormat="false" ht="12.8" hidden="false" customHeight="false" outlineLevel="0" collapsed="false"/>
    <row r="1046634" customFormat="false" ht="12.8" hidden="false" customHeight="false" outlineLevel="0" collapsed="false"/>
    <row r="1046635" customFormat="false" ht="12.8" hidden="false" customHeight="false" outlineLevel="0" collapsed="false"/>
    <row r="1046636" customFormat="false" ht="12.8" hidden="false" customHeight="false" outlineLevel="0" collapsed="false"/>
    <row r="1046637" customFormat="false" ht="12.8" hidden="false" customHeight="false" outlineLevel="0" collapsed="false"/>
    <row r="1046638" customFormat="false" ht="12.8" hidden="false" customHeight="false" outlineLevel="0" collapsed="false"/>
    <row r="1046639" customFormat="false" ht="12.8" hidden="false" customHeight="false" outlineLevel="0" collapsed="false"/>
    <row r="1046640" customFormat="false" ht="12.8" hidden="false" customHeight="false" outlineLevel="0" collapsed="false"/>
    <row r="1046641" customFormat="false" ht="12.8" hidden="false" customHeight="false" outlineLevel="0" collapsed="false"/>
    <row r="1046642" customFormat="false" ht="12.8" hidden="false" customHeight="false" outlineLevel="0" collapsed="false"/>
    <row r="1046643" customFormat="false" ht="12.8" hidden="false" customHeight="false" outlineLevel="0" collapsed="false"/>
    <row r="1046644" customFormat="false" ht="12.8" hidden="false" customHeight="false" outlineLevel="0" collapsed="false"/>
    <row r="1046645" customFormat="false" ht="12.8" hidden="false" customHeight="false" outlineLevel="0" collapsed="false"/>
    <row r="1046646" customFormat="false" ht="12.8" hidden="false" customHeight="false" outlineLevel="0" collapsed="false"/>
    <row r="1046647" customFormat="false" ht="12.8" hidden="false" customHeight="false" outlineLevel="0" collapsed="false"/>
    <row r="1046648" customFormat="false" ht="12.8" hidden="false" customHeight="false" outlineLevel="0" collapsed="false"/>
    <row r="1046649" customFormat="false" ht="12.8" hidden="false" customHeight="false" outlineLevel="0" collapsed="false"/>
    <row r="1046650" customFormat="false" ht="12.8" hidden="false" customHeight="false" outlineLevel="0" collapsed="false"/>
    <row r="1046651" customFormat="false" ht="12.8" hidden="false" customHeight="false" outlineLevel="0" collapsed="false"/>
    <row r="1046652" customFormat="false" ht="12.8" hidden="false" customHeight="false" outlineLevel="0" collapsed="false"/>
    <row r="1046653" customFormat="false" ht="12.8" hidden="false" customHeight="false" outlineLevel="0" collapsed="false"/>
    <row r="1046654" customFormat="false" ht="12.8" hidden="false" customHeight="false" outlineLevel="0" collapsed="false"/>
    <row r="1046655" customFormat="false" ht="12.8" hidden="false" customHeight="false" outlineLevel="0" collapsed="false"/>
    <row r="1046656" customFormat="false" ht="12.8" hidden="false" customHeight="false" outlineLevel="0" collapsed="false"/>
    <row r="1046657" customFormat="false" ht="12.8" hidden="false" customHeight="false" outlineLevel="0" collapsed="false"/>
    <row r="1046658" customFormat="false" ht="12.8" hidden="false" customHeight="false" outlineLevel="0" collapsed="false"/>
    <row r="1046659" customFormat="false" ht="12.8" hidden="false" customHeight="false" outlineLevel="0" collapsed="false"/>
    <row r="1046660" customFormat="false" ht="12.8" hidden="false" customHeight="false" outlineLevel="0" collapsed="false"/>
    <row r="1046661" customFormat="false" ht="12.8" hidden="false" customHeight="false" outlineLevel="0" collapsed="false"/>
    <row r="1046662" customFormat="false" ht="12.8" hidden="false" customHeight="false" outlineLevel="0" collapsed="false"/>
    <row r="1046663" customFormat="false" ht="12.8" hidden="false" customHeight="false" outlineLevel="0" collapsed="false"/>
    <row r="1046664" customFormat="false" ht="12.8" hidden="false" customHeight="false" outlineLevel="0" collapsed="false"/>
    <row r="1046665" customFormat="false" ht="12.8" hidden="false" customHeight="false" outlineLevel="0" collapsed="false"/>
    <row r="1046666" customFormat="false" ht="12.8" hidden="false" customHeight="false" outlineLevel="0" collapsed="false"/>
    <row r="1046667" customFormat="false" ht="12.8" hidden="false" customHeight="false" outlineLevel="0" collapsed="false"/>
    <row r="1046668" customFormat="false" ht="12.8" hidden="false" customHeight="false" outlineLevel="0" collapsed="false"/>
    <row r="1046669" customFormat="false" ht="12.8" hidden="false" customHeight="false" outlineLevel="0" collapsed="false"/>
    <row r="1046670" customFormat="false" ht="12.8" hidden="false" customHeight="false" outlineLevel="0" collapsed="false"/>
    <row r="1046671" customFormat="false" ht="12.8" hidden="false" customHeight="false" outlineLevel="0" collapsed="false"/>
    <row r="1046672" customFormat="false" ht="12.8" hidden="false" customHeight="false" outlineLevel="0" collapsed="false"/>
    <row r="1046673" customFormat="false" ht="12.8" hidden="false" customHeight="false" outlineLevel="0" collapsed="false"/>
    <row r="1046674" customFormat="false" ht="12.8" hidden="false" customHeight="false" outlineLevel="0" collapsed="false"/>
    <row r="1046675" customFormat="false" ht="12.8" hidden="false" customHeight="false" outlineLevel="0" collapsed="false"/>
    <row r="1046676" customFormat="false" ht="12.8" hidden="false" customHeight="false" outlineLevel="0" collapsed="false"/>
    <row r="1046677" customFormat="false" ht="12.8" hidden="false" customHeight="false" outlineLevel="0" collapsed="false"/>
    <row r="1046678" customFormat="false" ht="12.8" hidden="false" customHeight="false" outlineLevel="0" collapsed="false"/>
    <row r="1046679" customFormat="false" ht="12.8" hidden="false" customHeight="false" outlineLevel="0" collapsed="false"/>
    <row r="1046680" customFormat="false" ht="12.8" hidden="false" customHeight="false" outlineLevel="0" collapsed="false"/>
    <row r="1046681" customFormat="false" ht="12.8" hidden="false" customHeight="false" outlineLevel="0" collapsed="false"/>
    <row r="1046682" customFormat="false" ht="12.8" hidden="false" customHeight="false" outlineLevel="0" collapsed="false"/>
    <row r="1046683" customFormat="false" ht="12.8" hidden="false" customHeight="false" outlineLevel="0" collapsed="false"/>
    <row r="1046684" customFormat="false" ht="12.8" hidden="false" customHeight="false" outlineLevel="0" collapsed="false"/>
    <row r="1046685" customFormat="false" ht="12.8" hidden="false" customHeight="false" outlineLevel="0" collapsed="false"/>
    <row r="1046686" customFormat="false" ht="12.8" hidden="false" customHeight="false" outlineLevel="0" collapsed="false"/>
    <row r="1046687" customFormat="false" ht="12.8" hidden="false" customHeight="false" outlineLevel="0" collapsed="false"/>
    <row r="1046688" customFormat="false" ht="12.8" hidden="false" customHeight="false" outlineLevel="0" collapsed="false"/>
    <row r="1046689" customFormat="false" ht="12.8" hidden="false" customHeight="false" outlineLevel="0" collapsed="false"/>
    <row r="1046690" customFormat="false" ht="12.8" hidden="false" customHeight="false" outlineLevel="0" collapsed="false"/>
    <row r="1046691" customFormat="false" ht="12.8" hidden="false" customHeight="false" outlineLevel="0" collapsed="false"/>
    <row r="1046692" customFormat="false" ht="12.8" hidden="false" customHeight="false" outlineLevel="0" collapsed="false"/>
    <row r="1046693" customFormat="false" ht="12.8" hidden="false" customHeight="false" outlineLevel="0" collapsed="false"/>
    <row r="1046694" customFormat="false" ht="12.8" hidden="false" customHeight="false" outlineLevel="0" collapsed="false"/>
    <row r="1046695" customFormat="false" ht="12.8" hidden="false" customHeight="false" outlineLevel="0" collapsed="false"/>
    <row r="1046696" customFormat="false" ht="12.8" hidden="false" customHeight="false" outlineLevel="0" collapsed="false"/>
    <row r="1046697" customFormat="false" ht="12.8" hidden="false" customHeight="false" outlineLevel="0" collapsed="false"/>
    <row r="1046698" customFormat="false" ht="12.8" hidden="false" customHeight="false" outlineLevel="0" collapsed="false"/>
    <row r="1046699" customFormat="false" ht="12.8" hidden="false" customHeight="false" outlineLevel="0" collapsed="false"/>
    <row r="1046700" customFormat="false" ht="12.8" hidden="false" customHeight="false" outlineLevel="0" collapsed="false"/>
    <row r="1046701" customFormat="false" ht="12.8" hidden="false" customHeight="false" outlineLevel="0" collapsed="false"/>
    <row r="1046702" customFormat="false" ht="12.8" hidden="false" customHeight="false" outlineLevel="0" collapsed="false"/>
    <row r="1046703" customFormat="false" ht="12.8" hidden="false" customHeight="false" outlineLevel="0" collapsed="false"/>
    <row r="1046704" customFormat="false" ht="12.8" hidden="false" customHeight="false" outlineLevel="0" collapsed="false"/>
    <row r="1046705" customFormat="false" ht="12.8" hidden="false" customHeight="false" outlineLevel="0" collapsed="false"/>
    <row r="1046706" customFormat="false" ht="12.8" hidden="false" customHeight="false" outlineLevel="0" collapsed="false"/>
    <row r="1046707" customFormat="false" ht="12.8" hidden="false" customHeight="false" outlineLevel="0" collapsed="false"/>
    <row r="1046708" customFormat="false" ht="12.8" hidden="false" customHeight="false" outlineLevel="0" collapsed="false"/>
    <row r="1046709" customFormat="false" ht="12.8" hidden="false" customHeight="false" outlineLevel="0" collapsed="false"/>
    <row r="1046710" customFormat="false" ht="12.8" hidden="false" customHeight="false" outlineLevel="0" collapsed="false"/>
    <row r="1046711" customFormat="false" ht="12.8" hidden="false" customHeight="false" outlineLevel="0" collapsed="false"/>
    <row r="1046712" customFormat="false" ht="12.8" hidden="false" customHeight="false" outlineLevel="0" collapsed="false"/>
    <row r="1046713" customFormat="false" ht="12.8" hidden="false" customHeight="false" outlineLevel="0" collapsed="false"/>
    <row r="1046714" customFormat="false" ht="12.8" hidden="false" customHeight="false" outlineLevel="0" collapsed="false"/>
    <row r="1046715" customFormat="false" ht="12.8" hidden="false" customHeight="false" outlineLevel="0" collapsed="false"/>
    <row r="1046716" customFormat="false" ht="12.8" hidden="false" customHeight="false" outlineLevel="0" collapsed="false"/>
    <row r="1046717" customFormat="false" ht="12.8" hidden="false" customHeight="false" outlineLevel="0" collapsed="false"/>
    <row r="1046718" customFormat="false" ht="12.8" hidden="false" customHeight="false" outlineLevel="0" collapsed="false"/>
    <row r="1046719" customFormat="false" ht="12.8" hidden="false" customHeight="false" outlineLevel="0" collapsed="false"/>
    <row r="1046720" customFormat="false" ht="12.8" hidden="false" customHeight="false" outlineLevel="0" collapsed="false"/>
    <row r="1046721" customFormat="false" ht="12.8" hidden="false" customHeight="false" outlineLevel="0" collapsed="false"/>
    <row r="1046722" customFormat="false" ht="12.8" hidden="false" customHeight="false" outlineLevel="0" collapsed="false"/>
    <row r="1046723" customFormat="false" ht="12.8" hidden="false" customHeight="false" outlineLevel="0" collapsed="false"/>
    <row r="1046724" customFormat="false" ht="12.8" hidden="false" customHeight="false" outlineLevel="0" collapsed="false"/>
    <row r="1046725" customFormat="false" ht="12.8" hidden="false" customHeight="false" outlineLevel="0" collapsed="false"/>
    <row r="1046726" customFormat="false" ht="12.8" hidden="false" customHeight="false" outlineLevel="0" collapsed="false"/>
    <row r="1046727" customFormat="false" ht="12.8" hidden="false" customHeight="false" outlineLevel="0" collapsed="false"/>
    <row r="1046728" customFormat="false" ht="12.8" hidden="false" customHeight="false" outlineLevel="0" collapsed="false"/>
    <row r="1046729" customFormat="false" ht="12.8" hidden="false" customHeight="false" outlineLevel="0" collapsed="false"/>
    <row r="1046730" customFormat="false" ht="12.8" hidden="false" customHeight="false" outlineLevel="0" collapsed="false"/>
    <row r="1046731" customFormat="false" ht="12.8" hidden="false" customHeight="false" outlineLevel="0" collapsed="false"/>
    <row r="1046732" customFormat="false" ht="12.8" hidden="false" customHeight="false" outlineLevel="0" collapsed="false"/>
    <row r="1046733" customFormat="false" ht="12.8" hidden="false" customHeight="false" outlineLevel="0" collapsed="false"/>
    <row r="1046734" customFormat="false" ht="12.8" hidden="false" customHeight="false" outlineLevel="0" collapsed="false"/>
    <row r="1046735" customFormat="false" ht="12.8" hidden="false" customHeight="false" outlineLevel="0" collapsed="false"/>
    <row r="1046736" customFormat="false" ht="12.8" hidden="false" customHeight="false" outlineLevel="0" collapsed="false"/>
    <row r="1046737" customFormat="false" ht="12.8" hidden="false" customHeight="false" outlineLevel="0" collapsed="false"/>
    <row r="1046738" customFormat="false" ht="12.8" hidden="false" customHeight="false" outlineLevel="0" collapsed="false"/>
    <row r="1046739" customFormat="false" ht="12.8" hidden="false" customHeight="false" outlineLevel="0" collapsed="false"/>
    <row r="1046740" customFormat="false" ht="12.8" hidden="false" customHeight="false" outlineLevel="0" collapsed="false"/>
    <row r="1046741" customFormat="false" ht="12.8" hidden="false" customHeight="false" outlineLevel="0" collapsed="false"/>
    <row r="1046742" customFormat="false" ht="12.8" hidden="false" customHeight="false" outlineLevel="0" collapsed="false"/>
    <row r="1046743" customFormat="false" ht="12.8" hidden="false" customHeight="false" outlineLevel="0" collapsed="false"/>
    <row r="1046744" customFormat="false" ht="12.8" hidden="false" customHeight="false" outlineLevel="0" collapsed="false"/>
    <row r="1046745" customFormat="false" ht="12.8" hidden="false" customHeight="false" outlineLevel="0" collapsed="false"/>
    <row r="1046746" customFormat="false" ht="12.8" hidden="false" customHeight="false" outlineLevel="0" collapsed="false"/>
    <row r="1046747" customFormat="false" ht="12.8" hidden="false" customHeight="false" outlineLevel="0" collapsed="false"/>
    <row r="1046748" customFormat="false" ht="12.8" hidden="false" customHeight="false" outlineLevel="0" collapsed="false"/>
    <row r="1046749" customFormat="false" ht="12.8" hidden="false" customHeight="false" outlineLevel="0" collapsed="false"/>
    <row r="1046750" customFormat="false" ht="12.8" hidden="false" customHeight="false" outlineLevel="0" collapsed="false"/>
    <row r="1046751" customFormat="false" ht="12.8" hidden="false" customHeight="false" outlineLevel="0" collapsed="false"/>
    <row r="1046752" customFormat="false" ht="12.8" hidden="false" customHeight="false" outlineLevel="0" collapsed="false"/>
    <row r="1046753" customFormat="false" ht="12.8" hidden="false" customHeight="false" outlineLevel="0" collapsed="false"/>
    <row r="1046754" customFormat="false" ht="12.8" hidden="false" customHeight="false" outlineLevel="0" collapsed="false"/>
    <row r="1046755" customFormat="false" ht="12.8" hidden="false" customHeight="false" outlineLevel="0" collapsed="false"/>
    <row r="1046756" customFormat="false" ht="12.8" hidden="false" customHeight="false" outlineLevel="0" collapsed="false"/>
    <row r="1046757" customFormat="false" ht="12.8" hidden="false" customHeight="false" outlineLevel="0" collapsed="false"/>
    <row r="1046758" customFormat="false" ht="12.8" hidden="false" customHeight="false" outlineLevel="0" collapsed="false"/>
    <row r="1046759" customFormat="false" ht="12.8" hidden="false" customHeight="false" outlineLevel="0" collapsed="false"/>
    <row r="1046760" customFormat="false" ht="12.8" hidden="false" customHeight="false" outlineLevel="0" collapsed="false"/>
    <row r="1046761" customFormat="false" ht="12.8" hidden="false" customHeight="false" outlineLevel="0" collapsed="false"/>
    <row r="1046762" customFormat="false" ht="12.8" hidden="false" customHeight="false" outlineLevel="0" collapsed="false"/>
    <row r="1046763" customFormat="false" ht="12.8" hidden="false" customHeight="false" outlineLevel="0" collapsed="false"/>
    <row r="1046764" customFormat="false" ht="12.8" hidden="false" customHeight="false" outlineLevel="0" collapsed="false"/>
    <row r="1046765" customFormat="false" ht="12.8" hidden="false" customHeight="false" outlineLevel="0" collapsed="false"/>
    <row r="1046766" customFormat="false" ht="12.8" hidden="false" customHeight="false" outlineLevel="0" collapsed="false"/>
    <row r="1046767" customFormat="false" ht="12.8" hidden="false" customHeight="false" outlineLevel="0" collapsed="false"/>
    <row r="1046768" customFormat="false" ht="12.8" hidden="false" customHeight="false" outlineLevel="0" collapsed="false"/>
    <row r="1046769" customFormat="false" ht="12.8" hidden="false" customHeight="false" outlineLevel="0" collapsed="false"/>
    <row r="1046770" customFormat="false" ht="12.8" hidden="false" customHeight="false" outlineLevel="0" collapsed="false"/>
    <row r="1046771" customFormat="false" ht="12.8" hidden="false" customHeight="false" outlineLevel="0" collapsed="false"/>
    <row r="1046772" customFormat="false" ht="12.8" hidden="false" customHeight="false" outlineLevel="0" collapsed="false"/>
    <row r="1046773" customFormat="false" ht="12.8" hidden="false" customHeight="false" outlineLevel="0" collapsed="false"/>
    <row r="1046774" customFormat="false" ht="12.8" hidden="false" customHeight="false" outlineLevel="0" collapsed="false"/>
    <row r="1046775" customFormat="false" ht="12.8" hidden="false" customHeight="false" outlineLevel="0" collapsed="false"/>
    <row r="1046776" customFormat="false" ht="12.8" hidden="false" customHeight="false" outlineLevel="0" collapsed="false"/>
    <row r="1046777" customFormat="false" ht="12.8" hidden="false" customHeight="false" outlineLevel="0" collapsed="false"/>
    <row r="1046778" customFormat="false" ht="12.8" hidden="false" customHeight="false" outlineLevel="0" collapsed="false"/>
    <row r="1046779" customFormat="false" ht="12.8" hidden="false" customHeight="false" outlineLevel="0" collapsed="false"/>
    <row r="1046780" customFormat="false" ht="12.8" hidden="false" customHeight="false" outlineLevel="0" collapsed="false"/>
    <row r="1046781" customFormat="false" ht="12.8" hidden="false" customHeight="false" outlineLevel="0" collapsed="false"/>
    <row r="1046782" customFormat="false" ht="12.8" hidden="false" customHeight="false" outlineLevel="0" collapsed="false"/>
    <row r="1046783" customFormat="false" ht="12.8" hidden="false" customHeight="false" outlineLevel="0" collapsed="false"/>
    <row r="1046784" customFormat="false" ht="12.8" hidden="false" customHeight="false" outlineLevel="0" collapsed="false"/>
    <row r="1046785" customFormat="false" ht="12.8" hidden="false" customHeight="false" outlineLevel="0" collapsed="false"/>
    <row r="1046786" customFormat="false" ht="12.8" hidden="false" customHeight="false" outlineLevel="0" collapsed="false"/>
    <row r="1046787" customFormat="false" ht="12.8" hidden="false" customHeight="false" outlineLevel="0" collapsed="false"/>
    <row r="1046788" customFormat="false" ht="12.8" hidden="false" customHeight="false" outlineLevel="0" collapsed="false"/>
    <row r="1046789" customFormat="false" ht="12.8" hidden="false" customHeight="false" outlineLevel="0" collapsed="false"/>
    <row r="1046790" customFormat="false" ht="12.8" hidden="false" customHeight="false" outlineLevel="0" collapsed="false"/>
    <row r="1046791" customFormat="false" ht="12.8" hidden="false" customHeight="false" outlineLevel="0" collapsed="false"/>
    <row r="1046792" customFormat="false" ht="12.8" hidden="false" customHeight="false" outlineLevel="0" collapsed="false"/>
    <row r="1046793" customFormat="false" ht="12.8" hidden="false" customHeight="false" outlineLevel="0" collapsed="false"/>
    <row r="1046794" customFormat="false" ht="12.8" hidden="false" customHeight="false" outlineLevel="0" collapsed="false"/>
    <row r="1046795" customFormat="false" ht="12.8" hidden="false" customHeight="false" outlineLevel="0" collapsed="false"/>
    <row r="1046796" customFormat="false" ht="12.8" hidden="false" customHeight="false" outlineLevel="0" collapsed="false"/>
    <row r="1046797" customFormat="false" ht="12.8" hidden="false" customHeight="false" outlineLevel="0" collapsed="false"/>
    <row r="1046798" customFormat="false" ht="12.8" hidden="false" customHeight="false" outlineLevel="0" collapsed="false"/>
    <row r="1046799" customFormat="false" ht="12.8" hidden="false" customHeight="false" outlineLevel="0" collapsed="false"/>
    <row r="1046800" customFormat="false" ht="12.8" hidden="false" customHeight="false" outlineLevel="0" collapsed="false"/>
    <row r="1046801" customFormat="false" ht="12.8" hidden="false" customHeight="false" outlineLevel="0" collapsed="false"/>
    <row r="1046802" customFormat="false" ht="12.8" hidden="false" customHeight="false" outlineLevel="0" collapsed="false"/>
    <row r="1046803" customFormat="false" ht="12.8" hidden="false" customHeight="false" outlineLevel="0" collapsed="false"/>
    <row r="1046804" customFormat="false" ht="12.8" hidden="false" customHeight="false" outlineLevel="0" collapsed="false"/>
    <row r="1046805" customFormat="false" ht="12.8" hidden="false" customHeight="false" outlineLevel="0" collapsed="false"/>
    <row r="1046806" customFormat="false" ht="12.8" hidden="false" customHeight="false" outlineLevel="0" collapsed="false"/>
    <row r="1046807" customFormat="false" ht="12.8" hidden="false" customHeight="false" outlineLevel="0" collapsed="false"/>
    <row r="1046808" customFormat="false" ht="12.8" hidden="false" customHeight="false" outlineLevel="0" collapsed="false"/>
    <row r="1046809" customFormat="false" ht="12.8" hidden="false" customHeight="false" outlineLevel="0" collapsed="false"/>
    <row r="1046810" customFormat="false" ht="12.8" hidden="false" customHeight="false" outlineLevel="0" collapsed="false"/>
    <row r="1046811" customFormat="false" ht="12.8" hidden="false" customHeight="false" outlineLevel="0" collapsed="false"/>
    <row r="1046812" customFormat="false" ht="12.8" hidden="false" customHeight="false" outlineLevel="0" collapsed="false"/>
    <row r="1046813" customFormat="false" ht="12.8" hidden="false" customHeight="false" outlineLevel="0" collapsed="false"/>
    <row r="1046814" customFormat="false" ht="12.8" hidden="false" customHeight="false" outlineLevel="0" collapsed="false"/>
    <row r="1046815" customFormat="false" ht="12.8" hidden="false" customHeight="false" outlineLevel="0" collapsed="false"/>
    <row r="1046816" customFormat="false" ht="12.8" hidden="false" customHeight="false" outlineLevel="0" collapsed="false"/>
    <row r="1046817" customFormat="false" ht="12.8" hidden="false" customHeight="false" outlineLevel="0" collapsed="false"/>
    <row r="1046818" customFormat="false" ht="12.8" hidden="false" customHeight="false" outlineLevel="0" collapsed="false"/>
    <row r="1046819" customFormat="false" ht="12.8" hidden="false" customHeight="false" outlineLevel="0" collapsed="false"/>
    <row r="1046820" customFormat="false" ht="12.8" hidden="false" customHeight="false" outlineLevel="0" collapsed="false"/>
    <row r="1046821" customFormat="false" ht="12.8" hidden="false" customHeight="false" outlineLevel="0" collapsed="false"/>
    <row r="1046822" customFormat="false" ht="12.8" hidden="false" customHeight="false" outlineLevel="0" collapsed="false"/>
    <row r="1046823" customFormat="false" ht="12.8" hidden="false" customHeight="false" outlineLevel="0" collapsed="false"/>
    <row r="1046824" customFormat="false" ht="12.8" hidden="false" customHeight="false" outlineLevel="0" collapsed="false"/>
    <row r="1046825" customFormat="false" ht="12.8" hidden="false" customHeight="false" outlineLevel="0" collapsed="false"/>
    <row r="1046826" customFormat="false" ht="12.8" hidden="false" customHeight="false" outlineLevel="0" collapsed="false"/>
    <row r="1046827" customFormat="false" ht="12.8" hidden="false" customHeight="false" outlineLevel="0" collapsed="false"/>
    <row r="1046828" customFormat="false" ht="12.8" hidden="false" customHeight="false" outlineLevel="0" collapsed="false"/>
    <row r="1046829" customFormat="false" ht="12.8" hidden="false" customHeight="false" outlineLevel="0" collapsed="false"/>
    <row r="1046830" customFormat="false" ht="12.8" hidden="false" customHeight="false" outlineLevel="0" collapsed="false"/>
    <row r="1046831" customFormat="false" ht="12.8" hidden="false" customHeight="false" outlineLevel="0" collapsed="false"/>
    <row r="1046832" customFormat="false" ht="12.8" hidden="false" customHeight="false" outlineLevel="0" collapsed="false"/>
    <row r="1046833" customFormat="false" ht="12.8" hidden="false" customHeight="false" outlineLevel="0" collapsed="false"/>
    <row r="1046834" customFormat="false" ht="12.8" hidden="false" customHeight="false" outlineLevel="0" collapsed="false"/>
    <row r="1046835" customFormat="false" ht="12.8" hidden="false" customHeight="false" outlineLevel="0" collapsed="false"/>
    <row r="1046836" customFormat="false" ht="12.8" hidden="false" customHeight="false" outlineLevel="0" collapsed="false"/>
    <row r="1046837" customFormat="false" ht="12.8" hidden="false" customHeight="false" outlineLevel="0" collapsed="false"/>
    <row r="1046838" customFormat="false" ht="12.8" hidden="false" customHeight="false" outlineLevel="0" collapsed="false"/>
    <row r="1046839" customFormat="false" ht="12.8" hidden="false" customHeight="false" outlineLevel="0" collapsed="false"/>
    <row r="1046840" customFormat="false" ht="12.8" hidden="false" customHeight="false" outlineLevel="0" collapsed="false"/>
    <row r="1046841" customFormat="false" ht="12.8" hidden="false" customHeight="false" outlineLevel="0" collapsed="false"/>
    <row r="1046842" customFormat="false" ht="12.8" hidden="false" customHeight="false" outlineLevel="0" collapsed="false"/>
    <row r="1046843" customFormat="false" ht="12.8" hidden="false" customHeight="false" outlineLevel="0" collapsed="false"/>
    <row r="1046844" customFormat="false" ht="12.8" hidden="false" customHeight="false" outlineLevel="0" collapsed="false"/>
    <row r="1046845" customFormat="false" ht="12.8" hidden="false" customHeight="false" outlineLevel="0" collapsed="false"/>
    <row r="1046846" customFormat="false" ht="12.8" hidden="false" customHeight="false" outlineLevel="0" collapsed="false"/>
    <row r="1046847" customFormat="false" ht="12.8" hidden="false" customHeight="false" outlineLevel="0" collapsed="false"/>
    <row r="1046848" customFormat="false" ht="12.8" hidden="false" customHeight="false" outlineLevel="0" collapsed="false"/>
    <row r="1046849" customFormat="false" ht="12.8" hidden="false" customHeight="false" outlineLevel="0" collapsed="false"/>
    <row r="1046850" customFormat="false" ht="12.8" hidden="false" customHeight="false" outlineLevel="0" collapsed="false"/>
    <row r="1046851" customFormat="false" ht="12.8" hidden="false" customHeight="false" outlineLevel="0" collapsed="false"/>
    <row r="1046852" customFormat="false" ht="12.8" hidden="false" customHeight="false" outlineLevel="0" collapsed="false"/>
    <row r="1046853" customFormat="false" ht="12.8" hidden="false" customHeight="false" outlineLevel="0" collapsed="false"/>
    <row r="1046854" customFormat="false" ht="12.8" hidden="false" customHeight="false" outlineLevel="0" collapsed="false"/>
    <row r="1046855" customFormat="false" ht="12.8" hidden="false" customHeight="false" outlineLevel="0" collapsed="false"/>
    <row r="1046856" customFormat="false" ht="12.8" hidden="false" customHeight="false" outlineLevel="0" collapsed="false"/>
    <row r="1046857" customFormat="false" ht="12.8" hidden="false" customHeight="false" outlineLevel="0" collapsed="false"/>
    <row r="1046858" customFormat="false" ht="12.8" hidden="false" customHeight="false" outlineLevel="0" collapsed="false"/>
    <row r="1046859" customFormat="false" ht="12.8" hidden="false" customHeight="false" outlineLevel="0" collapsed="false"/>
    <row r="1046860" customFormat="false" ht="12.8" hidden="false" customHeight="false" outlineLevel="0" collapsed="false"/>
    <row r="1046861" customFormat="false" ht="12.8" hidden="false" customHeight="false" outlineLevel="0" collapsed="false"/>
    <row r="1046862" customFormat="false" ht="12.8" hidden="false" customHeight="false" outlineLevel="0" collapsed="false"/>
    <row r="1046863" customFormat="false" ht="12.8" hidden="false" customHeight="false" outlineLevel="0" collapsed="false"/>
    <row r="1046864" customFormat="false" ht="12.8" hidden="false" customHeight="false" outlineLevel="0" collapsed="false"/>
    <row r="1046865" customFormat="false" ht="12.8" hidden="false" customHeight="false" outlineLevel="0" collapsed="false"/>
    <row r="1046866" customFormat="false" ht="12.8" hidden="false" customHeight="false" outlineLevel="0" collapsed="false"/>
    <row r="1046867" customFormat="false" ht="12.8" hidden="false" customHeight="false" outlineLevel="0" collapsed="false"/>
    <row r="1046868" customFormat="false" ht="12.8" hidden="false" customHeight="false" outlineLevel="0" collapsed="false"/>
    <row r="1046869" customFormat="false" ht="12.8" hidden="false" customHeight="false" outlineLevel="0" collapsed="false"/>
    <row r="1046870" customFormat="false" ht="12.8" hidden="false" customHeight="false" outlineLevel="0" collapsed="false"/>
    <row r="1046871" customFormat="false" ht="12.8" hidden="false" customHeight="false" outlineLevel="0" collapsed="false"/>
    <row r="1046872" customFormat="false" ht="12.8" hidden="false" customHeight="false" outlineLevel="0" collapsed="false"/>
    <row r="1046873" customFormat="false" ht="12.8" hidden="false" customHeight="false" outlineLevel="0" collapsed="false"/>
    <row r="1046874" customFormat="false" ht="12.8" hidden="false" customHeight="false" outlineLevel="0" collapsed="false"/>
    <row r="1046875" customFormat="false" ht="12.8" hidden="false" customHeight="false" outlineLevel="0" collapsed="false"/>
    <row r="1046876" customFormat="false" ht="12.8" hidden="false" customHeight="false" outlineLevel="0" collapsed="false"/>
    <row r="1046877" customFormat="false" ht="12.8" hidden="false" customHeight="false" outlineLevel="0" collapsed="false"/>
    <row r="1046878" customFormat="false" ht="12.8" hidden="false" customHeight="false" outlineLevel="0" collapsed="false"/>
    <row r="1046879" customFormat="false" ht="12.8" hidden="false" customHeight="false" outlineLevel="0" collapsed="false"/>
    <row r="1046880" customFormat="false" ht="12.8" hidden="false" customHeight="false" outlineLevel="0" collapsed="false"/>
    <row r="1046881" customFormat="false" ht="12.8" hidden="false" customHeight="false" outlineLevel="0" collapsed="false"/>
    <row r="1046882" customFormat="false" ht="12.8" hidden="false" customHeight="false" outlineLevel="0" collapsed="false"/>
    <row r="1046883" customFormat="false" ht="12.8" hidden="false" customHeight="false" outlineLevel="0" collapsed="false"/>
    <row r="1046884" customFormat="false" ht="12.8" hidden="false" customHeight="false" outlineLevel="0" collapsed="false"/>
    <row r="1046885" customFormat="false" ht="12.8" hidden="false" customHeight="false" outlineLevel="0" collapsed="false"/>
    <row r="1046886" customFormat="false" ht="12.8" hidden="false" customHeight="false" outlineLevel="0" collapsed="false"/>
    <row r="1046887" customFormat="false" ht="12.8" hidden="false" customHeight="false" outlineLevel="0" collapsed="false"/>
    <row r="1046888" customFormat="false" ht="12.8" hidden="false" customHeight="false" outlineLevel="0" collapsed="false"/>
    <row r="1046889" customFormat="false" ht="12.8" hidden="false" customHeight="false" outlineLevel="0" collapsed="false"/>
    <row r="1046890" customFormat="false" ht="12.8" hidden="false" customHeight="false" outlineLevel="0" collapsed="false"/>
    <row r="1046891" customFormat="false" ht="12.8" hidden="false" customHeight="false" outlineLevel="0" collapsed="false"/>
    <row r="1046892" customFormat="false" ht="12.8" hidden="false" customHeight="false" outlineLevel="0" collapsed="false"/>
    <row r="1046893" customFormat="false" ht="12.8" hidden="false" customHeight="false" outlineLevel="0" collapsed="false"/>
    <row r="1046894" customFormat="false" ht="12.8" hidden="false" customHeight="false" outlineLevel="0" collapsed="false"/>
    <row r="1046895" customFormat="false" ht="12.8" hidden="false" customHeight="false" outlineLevel="0" collapsed="false"/>
    <row r="1046896" customFormat="false" ht="12.8" hidden="false" customHeight="false" outlineLevel="0" collapsed="false"/>
    <row r="1046897" customFormat="false" ht="12.8" hidden="false" customHeight="false" outlineLevel="0" collapsed="false"/>
    <row r="1046898" customFormat="false" ht="12.8" hidden="false" customHeight="false" outlineLevel="0" collapsed="false"/>
    <row r="1046899" customFormat="false" ht="12.8" hidden="false" customHeight="false" outlineLevel="0" collapsed="false"/>
    <row r="1046900" customFormat="false" ht="12.8" hidden="false" customHeight="false" outlineLevel="0" collapsed="false"/>
    <row r="1046901" customFormat="false" ht="12.8" hidden="false" customHeight="false" outlineLevel="0" collapsed="false"/>
    <row r="1046902" customFormat="false" ht="12.8" hidden="false" customHeight="false" outlineLevel="0" collapsed="false"/>
    <row r="1046903" customFormat="false" ht="12.8" hidden="false" customHeight="false" outlineLevel="0" collapsed="false"/>
    <row r="1046904" customFormat="false" ht="12.8" hidden="false" customHeight="false" outlineLevel="0" collapsed="false"/>
    <row r="1046905" customFormat="false" ht="12.8" hidden="false" customHeight="false" outlineLevel="0" collapsed="false"/>
    <row r="1046906" customFormat="false" ht="12.8" hidden="false" customHeight="false" outlineLevel="0" collapsed="false"/>
    <row r="1046907" customFormat="false" ht="12.8" hidden="false" customHeight="false" outlineLevel="0" collapsed="false"/>
    <row r="1046908" customFormat="false" ht="12.8" hidden="false" customHeight="false" outlineLevel="0" collapsed="false"/>
    <row r="1046909" customFormat="false" ht="12.8" hidden="false" customHeight="false" outlineLevel="0" collapsed="false"/>
    <row r="1046910" customFormat="false" ht="12.8" hidden="false" customHeight="false" outlineLevel="0" collapsed="false"/>
    <row r="1046911" customFormat="false" ht="12.8" hidden="false" customHeight="false" outlineLevel="0" collapsed="false"/>
    <row r="1046912" customFormat="false" ht="12.8" hidden="false" customHeight="false" outlineLevel="0" collapsed="false"/>
    <row r="1046913" customFormat="false" ht="12.8" hidden="false" customHeight="false" outlineLevel="0" collapsed="false"/>
    <row r="1046914" customFormat="false" ht="12.8" hidden="false" customHeight="false" outlineLevel="0" collapsed="false"/>
    <row r="1046915" customFormat="false" ht="12.8" hidden="false" customHeight="false" outlineLevel="0" collapsed="false"/>
    <row r="1046916" customFormat="false" ht="12.8" hidden="false" customHeight="false" outlineLevel="0" collapsed="false"/>
    <row r="1046917" customFormat="false" ht="12.8" hidden="false" customHeight="false" outlineLevel="0" collapsed="false"/>
    <row r="1046918" customFormat="false" ht="12.8" hidden="false" customHeight="false" outlineLevel="0" collapsed="false"/>
    <row r="1046919" customFormat="false" ht="12.8" hidden="false" customHeight="false" outlineLevel="0" collapsed="false"/>
    <row r="1046920" customFormat="false" ht="12.8" hidden="false" customHeight="false" outlineLevel="0" collapsed="false"/>
    <row r="1046921" customFormat="false" ht="12.8" hidden="false" customHeight="false" outlineLevel="0" collapsed="false"/>
    <row r="1046922" customFormat="false" ht="12.8" hidden="false" customHeight="false" outlineLevel="0" collapsed="false"/>
    <row r="1046923" customFormat="false" ht="12.8" hidden="false" customHeight="false" outlineLevel="0" collapsed="false"/>
    <row r="1046924" customFormat="false" ht="12.8" hidden="false" customHeight="false" outlineLevel="0" collapsed="false"/>
    <row r="1046925" customFormat="false" ht="12.8" hidden="false" customHeight="false" outlineLevel="0" collapsed="false"/>
    <row r="1046926" customFormat="false" ht="12.8" hidden="false" customHeight="false" outlineLevel="0" collapsed="false"/>
    <row r="1046927" customFormat="false" ht="12.8" hidden="false" customHeight="false" outlineLevel="0" collapsed="false"/>
    <row r="1046928" customFormat="false" ht="12.8" hidden="false" customHeight="false" outlineLevel="0" collapsed="false"/>
    <row r="1046929" customFormat="false" ht="12.8" hidden="false" customHeight="false" outlineLevel="0" collapsed="false"/>
    <row r="1046930" customFormat="false" ht="12.8" hidden="false" customHeight="false" outlineLevel="0" collapsed="false"/>
    <row r="1046931" customFormat="false" ht="12.8" hidden="false" customHeight="false" outlineLevel="0" collapsed="false"/>
    <row r="1046932" customFormat="false" ht="12.8" hidden="false" customHeight="false" outlineLevel="0" collapsed="false"/>
    <row r="1046933" customFormat="false" ht="12.8" hidden="false" customHeight="false" outlineLevel="0" collapsed="false"/>
    <row r="1046934" customFormat="false" ht="12.8" hidden="false" customHeight="false" outlineLevel="0" collapsed="false"/>
    <row r="1046935" customFormat="false" ht="12.8" hidden="false" customHeight="false" outlineLevel="0" collapsed="false"/>
    <row r="1046936" customFormat="false" ht="12.8" hidden="false" customHeight="false" outlineLevel="0" collapsed="false"/>
    <row r="1046937" customFormat="false" ht="12.8" hidden="false" customHeight="false" outlineLevel="0" collapsed="false"/>
    <row r="1046938" customFormat="false" ht="12.8" hidden="false" customHeight="false" outlineLevel="0" collapsed="false"/>
    <row r="1046939" customFormat="false" ht="12.8" hidden="false" customHeight="false" outlineLevel="0" collapsed="false"/>
    <row r="1046940" customFormat="false" ht="12.8" hidden="false" customHeight="false" outlineLevel="0" collapsed="false"/>
    <row r="1046941" customFormat="false" ht="12.8" hidden="false" customHeight="false" outlineLevel="0" collapsed="false"/>
    <row r="1046942" customFormat="false" ht="12.8" hidden="false" customHeight="false" outlineLevel="0" collapsed="false"/>
    <row r="1046943" customFormat="false" ht="12.8" hidden="false" customHeight="false" outlineLevel="0" collapsed="false"/>
    <row r="1046944" customFormat="false" ht="12.8" hidden="false" customHeight="false" outlineLevel="0" collapsed="false"/>
    <row r="1046945" customFormat="false" ht="12.8" hidden="false" customHeight="false" outlineLevel="0" collapsed="false"/>
    <row r="1046946" customFormat="false" ht="12.8" hidden="false" customHeight="false" outlineLevel="0" collapsed="false"/>
    <row r="1046947" customFormat="false" ht="12.8" hidden="false" customHeight="false" outlineLevel="0" collapsed="false"/>
    <row r="1046948" customFormat="false" ht="12.8" hidden="false" customHeight="false" outlineLevel="0" collapsed="false"/>
    <row r="1046949" customFormat="false" ht="12.8" hidden="false" customHeight="false" outlineLevel="0" collapsed="false"/>
    <row r="1046950" customFormat="false" ht="12.8" hidden="false" customHeight="false" outlineLevel="0" collapsed="false"/>
    <row r="1046951" customFormat="false" ht="12.8" hidden="false" customHeight="false" outlineLevel="0" collapsed="false"/>
    <row r="1046952" customFormat="false" ht="12.8" hidden="false" customHeight="false" outlineLevel="0" collapsed="false"/>
    <row r="1046953" customFormat="false" ht="12.8" hidden="false" customHeight="false" outlineLevel="0" collapsed="false"/>
    <row r="1046954" customFormat="false" ht="12.8" hidden="false" customHeight="false" outlineLevel="0" collapsed="false"/>
    <row r="1046955" customFormat="false" ht="12.8" hidden="false" customHeight="false" outlineLevel="0" collapsed="false"/>
    <row r="1046956" customFormat="false" ht="12.8" hidden="false" customHeight="false" outlineLevel="0" collapsed="false"/>
    <row r="1046957" customFormat="false" ht="12.8" hidden="false" customHeight="false" outlineLevel="0" collapsed="false"/>
    <row r="1046958" customFormat="false" ht="12.8" hidden="false" customHeight="false" outlineLevel="0" collapsed="false"/>
    <row r="1046959" customFormat="false" ht="12.8" hidden="false" customHeight="false" outlineLevel="0" collapsed="false"/>
    <row r="1046960" customFormat="false" ht="12.8" hidden="false" customHeight="false" outlineLevel="0" collapsed="false"/>
    <row r="1046961" customFormat="false" ht="12.8" hidden="false" customHeight="false" outlineLevel="0" collapsed="false"/>
    <row r="1046962" customFormat="false" ht="12.8" hidden="false" customHeight="false" outlineLevel="0" collapsed="false"/>
    <row r="1046963" customFormat="false" ht="12.8" hidden="false" customHeight="false" outlineLevel="0" collapsed="false"/>
    <row r="1046964" customFormat="false" ht="12.8" hidden="false" customHeight="false" outlineLevel="0" collapsed="false"/>
    <row r="1046965" customFormat="false" ht="12.8" hidden="false" customHeight="false" outlineLevel="0" collapsed="false"/>
    <row r="1046966" customFormat="false" ht="12.8" hidden="false" customHeight="false" outlineLevel="0" collapsed="false"/>
    <row r="1046967" customFormat="false" ht="12.8" hidden="false" customHeight="false" outlineLevel="0" collapsed="false"/>
    <row r="1046968" customFormat="false" ht="12.8" hidden="false" customHeight="false" outlineLevel="0" collapsed="false"/>
    <row r="1046969" customFormat="false" ht="12.8" hidden="false" customHeight="false" outlineLevel="0" collapsed="false"/>
    <row r="1046970" customFormat="false" ht="12.8" hidden="false" customHeight="false" outlineLevel="0" collapsed="false"/>
    <row r="1046971" customFormat="false" ht="12.8" hidden="false" customHeight="false" outlineLevel="0" collapsed="false"/>
    <row r="1046972" customFormat="false" ht="12.8" hidden="false" customHeight="false" outlineLevel="0" collapsed="false"/>
    <row r="1046973" customFormat="false" ht="12.8" hidden="false" customHeight="false" outlineLevel="0" collapsed="false"/>
    <row r="1046974" customFormat="false" ht="12.8" hidden="false" customHeight="false" outlineLevel="0" collapsed="false"/>
    <row r="1046975" customFormat="false" ht="12.8" hidden="false" customHeight="false" outlineLevel="0" collapsed="false"/>
    <row r="1046976" customFormat="false" ht="12.8" hidden="false" customHeight="false" outlineLevel="0" collapsed="false"/>
    <row r="1046977" customFormat="false" ht="12.8" hidden="false" customHeight="false" outlineLevel="0" collapsed="false"/>
    <row r="1046978" customFormat="false" ht="12.8" hidden="false" customHeight="false" outlineLevel="0" collapsed="false"/>
    <row r="1046979" customFormat="false" ht="12.8" hidden="false" customHeight="false" outlineLevel="0" collapsed="false"/>
    <row r="1046980" customFormat="false" ht="12.8" hidden="false" customHeight="false" outlineLevel="0" collapsed="false"/>
    <row r="1046981" customFormat="false" ht="12.8" hidden="false" customHeight="false" outlineLevel="0" collapsed="false"/>
    <row r="1046982" customFormat="false" ht="12.8" hidden="false" customHeight="false" outlineLevel="0" collapsed="false"/>
    <row r="1046983" customFormat="false" ht="12.8" hidden="false" customHeight="false" outlineLevel="0" collapsed="false"/>
    <row r="1046984" customFormat="false" ht="12.8" hidden="false" customHeight="false" outlineLevel="0" collapsed="false"/>
    <row r="1046985" customFormat="false" ht="12.8" hidden="false" customHeight="false" outlineLevel="0" collapsed="false"/>
    <row r="1046986" customFormat="false" ht="12.8" hidden="false" customHeight="false" outlineLevel="0" collapsed="false"/>
    <row r="1046987" customFormat="false" ht="12.8" hidden="false" customHeight="false" outlineLevel="0" collapsed="false"/>
    <row r="1046988" customFormat="false" ht="12.8" hidden="false" customHeight="false" outlineLevel="0" collapsed="false"/>
    <row r="1046989" customFormat="false" ht="12.8" hidden="false" customHeight="false" outlineLevel="0" collapsed="false"/>
    <row r="1046990" customFormat="false" ht="12.8" hidden="false" customHeight="false" outlineLevel="0" collapsed="false"/>
    <row r="1046991" customFormat="false" ht="12.8" hidden="false" customHeight="false" outlineLevel="0" collapsed="false"/>
    <row r="1046992" customFormat="false" ht="12.8" hidden="false" customHeight="false" outlineLevel="0" collapsed="false"/>
    <row r="1046993" customFormat="false" ht="12.8" hidden="false" customHeight="false" outlineLevel="0" collapsed="false"/>
    <row r="1046994" customFormat="false" ht="12.8" hidden="false" customHeight="false" outlineLevel="0" collapsed="false"/>
    <row r="1046995" customFormat="false" ht="12.8" hidden="false" customHeight="false" outlineLevel="0" collapsed="false"/>
    <row r="1046996" customFormat="false" ht="12.8" hidden="false" customHeight="false" outlineLevel="0" collapsed="false"/>
    <row r="1046997" customFormat="false" ht="12.8" hidden="false" customHeight="false" outlineLevel="0" collapsed="false"/>
    <row r="1046998" customFormat="false" ht="12.8" hidden="false" customHeight="false" outlineLevel="0" collapsed="false"/>
    <row r="1046999" customFormat="false" ht="12.8" hidden="false" customHeight="false" outlineLevel="0" collapsed="false"/>
    <row r="1047000" customFormat="false" ht="12.8" hidden="false" customHeight="false" outlineLevel="0" collapsed="false"/>
    <row r="1047001" customFormat="false" ht="12.8" hidden="false" customHeight="false" outlineLevel="0" collapsed="false"/>
    <row r="1047002" customFormat="false" ht="12.8" hidden="false" customHeight="false" outlineLevel="0" collapsed="false"/>
    <row r="1047003" customFormat="false" ht="12.8" hidden="false" customHeight="false" outlineLevel="0" collapsed="false"/>
    <row r="1047004" customFormat="false" ht="12.8" hidden="false" customHeight="false" outlineLevel="0" collapsed="false"/>
    <row r="1047005" customFormat="false" ht="12.8" hidden="false" customHeight="false" outlineLevel="0" collapsed="false"/>
    <row r="1047006" customFormat="false" ht="12.8" hidden="false" customHeight="false" outlineLevel="0" collapsed="false"/>
    <row r="1047007" customFormat="false" ht="12.8" hidden="false" customHeight="false" outlineLevel="0" collapsed="false"/>
    <row r="1047008" customFormat="false" ht="12.8" hidden="false" customHeight="false" outlineLevel="0" collapsed="false"/>
    <row r="1047009" customFormat="false" ht="12.8" hidden="false" customHeight="false" outlineLevel="0" collapsed="false"/>
    <row r="1047010" customFormat="false" ht="12.8" hidden="false" customHeight="false" outlineLevel="0" collapsed="false"/>
    <row r="1047011" customFormat="false" ht="12.8" hidden="false" customHeight="false" outlineLevel="0" collapsed="false"/>
    <row r="1047012" customFormat="false" ht="12.8" hidden="false" customHeight="false" outlineLevel="0" collapsed="false"/>
    <row r="1047013" customFormat="false" ht="12.8" hidden="false" customHeight="false" outlineLevel="0" collapsed="false"/>
    <row r="1047014" customFormat="false" ht="12.8" hidden="false" customHeight="false" outlineLevel="0" collapsed="false"/>
    <row r="1047015" customFormat="false" ht="12.8" hidden="false" customHeight="false" outlineLevel="0" collapsed="false"/>
    <row r="1047016" customFormat="false" ht="12.8" hidden="false" customHeight="false" outlineLevel="0" collapsed="false"/>
    <row r="1047017" customFormat="false" ht="12.8" hidden="false" customHeight="false" outlineLevel="0" collapsed="false"/>
    <row r="1047018" customFormat="false" ht="12.8" hidden="false" customHeight="false" outlineLevel="0" collapsed="false"/>
    <row r="1047019" customFormat="false" ht="12.8" hidden="false" customHeight="false" outlineLevel="0" collapsed="false"/>
    <row r="1047020" customFormat="false" ht="12.8" hidden="false" customHeight="false" outlineLevel="0" collapsed="false"/>
    <row r="1047021" customFormat="false" ht="12.8" hidden="false" customHeight="false" outlineLevel="0" collapsed="false"/>
    <row r="1047022" customFormat="false" ht="12.8" hidden="false" customHeight="false" outlineLevel="0" collapsed="false"/>
    <row r="1047023" customFormat="false" ht="12.8" hidden="false" customHeight="false" outlineLevel="0" collapsed="false"/>
    <row r="1047024" customFormat="false" ht="12.8" hidden="false" customHeight="false" outlineLevel="0" collapsed="false"/>
    <row r="1047025" customFormat="false" ht="12.8" hidden="false" customHeight="false" outlineLevel="0" collapsed="false"/>
    <row r="1047026" customFormat="false" ht="12.8" hidden="false" customHeight="false" outlineLevel="0" collapsed="false"/>
    <row r="1047027" customFormat="false" ht="12.8" hidden="false" customHeight="false" outlineLevel="0" collapsed="false"/>
    <row r="1047028" customFormat="false" ht="12.8" hidden="false" customHeight="false" outlineLevel="0" collapsed="false"/>
    <row r="1047029" customFormat="false" ht="12.8" hidden="false" customHeight="false" outlineLevel="0" collapsed="false"/>
    <row r="1047030" customFormat="false" ht="12.8" hidden="false" customHeight="false" outlineLevel="0" collapsed="false"/>
    <row r="1047031" customFormat="false" ht="12.8" hidden="false" customHeight="false" outlineLevel="0" collapsed="false"/>
    <row r="1047032" customFormat="false" ht="12.8" hidden="false" customHeight="false" outlineLevel="0" collapsed="false"/>
    <row r="1047033" customFormat="false" ht="12.8" hidden="false" customHeight="false" outlineLevel="0" collapsed="false"/>
    <row r="1047034" customFormat="false" ht="12.8" hidden="false" customHeight="false" outlineLevel="0" collapsed="false"/>
    <row r="1047035" customFormat="false" ht="12.8" hidden="false" customHeight="false" outlineLevel="0" collapsed="false"/>
    <row r="1047036" customFormat="false" ht="12.8" hidden="false" customHeight="false" outlineLevel="0" collapsed="false"/>
    <row r="1047037" customFormat="false" ht="12.8" hidden="false" customHeight="false" outlineLevel="0" collapsed="false"/>
    <row r="1047038" customFormat="false" ht="12.8" hidden="false" customHeight="false" outlineLevel="0" collapsed="false"/>
    <row r="1047039" customFormat="false" ht="12.8" hidden="false" customHeight="false" outlineLevel="0" collapsed="false"/>
    <row r="1047040" customFormat="false" ht="12.8" hidden="false" customHeight="false" outlineLevel="0" collapsed="false"/>
    <row r="1047041" customFormat="false" ht="12.8" hidden="false" customHeight="false" outlineLevel="0" collapsed="false"/>
    <row r="1047042" customFormat="false" ht="12.8" hidden="false" customHeight="false" outlineLevel="0" collapsed="false"/>
    <row r="1047043" customFormat="false" ht="12.8" hidden="false" customHeight="false" outlineLevel="0" collapsed="false"/>
    <row r="1047044" customFormat="false" ht="12.8" hidden="false" customHeight="false" outlineLevel="0" collapsed="false"/>
    <row r="1047045" customFormat="false" ht="12.8" hidden="false" customHeight="false" outlineLevel="0" collapsed="false"/>
    <row r="1047046" customFormat="false" ht="12.8" hidden="false" customHeight="false" outlineLevel="0" collapsed="false"/>
    <row r="1047047" customFormat="false" ht="12.8" hidden="false" customHeight="false" outlineLevel="0" collapsed="false"/>
    <row r="1047048" customFormat="false" ht="12.8" hidden="false" customHeight="false" outlineLevel="0" collapsed="false"/>
    <row r="1047049" customFormat="false" ht="12.8" hidden="false" customHeight="false" outlineLevel="0" collapsed="false"/>
    <row r="1047050" customFormat="false" ht="12.8" hidden="false" customHeight="false" outlineLevel="0" collapsed="false"/>
    <row r="1047051" customFormat="false" ht="12.8" hidden="false" customHeight="false" outlineLevel="0" collapsed="false"/>
    <row r="1047052" customFormat="false" ht="12.8" hidden="false" customHeight="false" outlineLevel="0" collapsed="false"/>
    <row r="1047053" customFormat="false" ht="12.8" hidden="false" customHeight="false" outlineLevel="0" collapsed="false"/>
    <row r="1047054" customFormat="false" ht="12.8" hidden="false" customHeight="false" outlineLevel="0" collapsed="false"/>
    <row r="1047055" customFormat="false" ht="12.8" hidden="false" customHeight="false" outlineLevel="0" collapsed="false"/>
    <row r="1047056" customFormat="false" ht="12.8" hidden="false" customHeight="false" outlineLevel="0" collapsed="false"/>
    <row r="1047057" customFormat="false" ht="12.8" hidden="false" customHeight="false" outlineLevel="0" collapsed="false"/>
    <row r="1047058" customFormat="false" ht="12.8" hidden="false" customHeight="false" outlineLevel="0" collapsed="false"/>
    <row r="1047059" customFormat="false" ht="12.8" hidden="false" customHeight="false" outlineLevel="0" collapsed="false"/>
    <row r="1047060" customFormat="false" ht="12.8" hidden="false" customHeight="false" outlineLevel="0" collapsed="false"/>
    <row r="1047061" customFormat="false" ht="12.8" hidden="false" customHeight="false" outlineLevel="0" collapsed="false"/>
    <row r="1047062" customFormat="false" ht="12.8" hidden="false" customHeight="false" outlineLevel="0" collapsed="false"/>
    <row r="1047063" customFormat="false" ht="12.8" hidden="false" customHeight="false" outlineLevel="0" collapsed="false"/>
    <row r="1047064" customFormat="false" ht="12.8" hidden="false" customHeight="false" outlineLevel="0" collapsed="false"/>
    <row r="1047065" customFormat="false" ht="12.8" hidden="false" customHeight="false" outlineLevel="0" collapsed="false"/>
    <row r="1047066" customFormat="false" ht="12.8" hidden="false" customHeight="false" outlineLevel="0" collapsed="false"/>
    <row r="1047067" customFormat="false" ht="12.8" hidden="false" customHeight="false" outlineLevel="0" collapsed="false"/>
    <row r="1047068" customFormat="false" ht="12.8" hidden="false" customHeight="false" outlineLevel="0" collapsed="false"/>
    <row r="1047069" customFormat="false" ht="12.8" hidden="false" customHeight="false" outlineLevel="0" collapsed="false"/>
    <row r="1047070" customFormat="false" ht="12.8" hidden="false" customHeight="false" outlineLevel="0" collapsed="false"/>
    <row r="1047071" customFormat="false" ht="12.8" hidden="false" customHeight="false" outlineLevel="0" collapsed="false"/>
    <row r="1047072" customFormat="false" ht="12.8" hidden="false" customHeight="false" outlineLevel="0" collapsed="false"/>
    <row r="1047073" customFormat="false" ht="12.8" hidden="false" customHeight="false" outlineLevel="0" collapsed="false"/>
    <row r="1047074" customFormat="false" ht="12.8" hidden="false" customHeight="false" outlineLevel="0" collapsed="false"/>
    <row r="1047075" customFormat="false" ht="12.8" hidden="false" customHeight="false" outlineLevel="0" collapsed="false"/>
    <row r="1047076" customFormat="false" ht="12.8" hidden="false" customHeight="false" outlineLevel="0" collapsed="false"/>
    <row r="1047077" customFormat="false" ht="12.8" hidden="false" customHeight="false" outlineLevel="0" collapsed="false"/>
    <row r="1047078" customFormat="false" ht="12.8" hidden="false" customHeight="false" outlineLevel="0" collapsed="false"/>
    <row r="1047079" customFormat="false" ht="12.8" hidden="false" customHeight="false" outlineLevel="0" collapsed="false"/>
    <row r="1047080" customFormat="false" ht="12.8" hidden="false" customHeight="false" outlineLevel="0" collapsed="false"/>
    <row r="1047081" customFormat="false" ht="12.8" hidden="false" customHeight="false" outlineLevel="0" collapsed="false"/>
    <row r="1047082" customFormat="false" ht="12.8" hidden="false" customHeight="false" outlineLevel="0" collapsed="false"/>
    <row r="1047083" customFormat="false" ht="12.8" hidden="false" customHeight="false" outlineLevel="0" collapsed="false"/>
    <row r="1047084" customFormat="false" ht="12.8" hidden="false" customHeight="false" outlineLevel="0" collapsed="false"/>
    <row r="1047085" customFormat="false" ht="12.8" hidden="false" customHeight="false" outlineLevel="0" collapsed="false"/>
    <row r="1047086" customFormat="false" ht="12.8" hidden="false" customHeight="false" outlineLevel="0" collapsed="false"/>
    <row r="1047087" customFormat="false" ht="12.8" hidden="false" customHeight="false" outlineLevel="0" collapsed="false"/>
    <row r="1047088" customFormat="false" ht="12.8" hidden="false" customHeight="false" outlineLevel="0" collapsed="false"/>
    <row r="1047089" customFormat="false" ht="12.8" hidden="false" customHeight="false" outlineLevel="0" collapsed="false"/>
    <row r="1047090" customFormat="false" ht="12.8" hidden="false" customHeight="false" outlineLevel="0" collapsed="false"/>
    <row r="1047091" customFormat="false" ht="12.8" hidden="false" customHeight="false" outlineLevel="0" collapsed="false"/>
    <row r="1047092" customFormat="false" ht="12.8" hidden="false" customHeight="false" outlineLevel="0" collapsed="false"/>
    <row r="1047093" customFormat="false" ht="12.8" hidden="false" customHeight="false" outlineLevel="0" collapsed="false"/>
    <row r="1047094" customFormat="false" ht="12.8" hidden="false" customHeight="false" outlineLevel="0" collapsed="false"/>
    <row r="1047095" customFormat="false" ht="12.8" hidden="false" customHeight="false" outlineLevel="0" collapsed="false"/>
    <row r="1047096" customFormat="false" ht="12.8" hidden="false" customHeight="false" outlineLevel="0" collapsed="false"/>
    <row r="1047097" customFormat="false" ht="12.8" hidden="false" customHeight="false" outlineLevel="0" collapsed="false"/>
    <row r="1047098" customFormat="false" ht="12.8" hidden="false" customHeight="false" outlineLevel="0" collapsed="false"/>
    <row r="1047099" customFormat="false" ht="12.8" hidden="false" customHeight="false" outlineLevel="0" collapsed="false"/>
    <row r="1047100" customFormat="false" ht="12.8" hidden="false" customHeight="false" outlineLevel="0" collapsed="false"/>
    <row r="1047101" customFormat="false" ht="12.8" hidden="false" customHeight="false" outlineLevel="0" collapsed="false"/>
    <row r="1047102" customFormat="false" ht="12.8" hidden="false" customHeight="false" outlineLevel="0" collapsed="false"/>
    <row r="1047103" customFormat="false" ht="12.8" hidden="false" customHeight="false" outlineLevel="0" collapsed="false"/>
    <row r="1047104" customFormat="false" ht="12.8" hidden="false" customHeight="false" outlineLevel="0" collapsed="false"/>
    <row r="1047105" customFormat="false" ht="12.8" hidden="false" customHeight="false" outlineLevel="0" collapsed="false"/>
    <row r="1047106" customFormat="false" ht="12.8" hidden="false" customHeight="false" outlineLevel="0" collapsed="false"/>
    <row r="1047107" customFormat="false" ht="12.8" hidden="false" customHeight="false" outlineLevel="0" collapsed="false"/>
    <row r="1047108" customFormat="false" ht="12.8" hidden="false" customHeight="false" outlineLevel="0" collapsed="false"/>
    <row r="1047109" customFormat="false" ht="12.8" hidden="false" customHeight="false" outlineLevel="0" collapsed="false"/>
    <row r="1047110" customFormat="false" ht="12.8" hidden="false" customHeight="false" outlineLevel="0" collapsed="false"/>
    <row r="1047111" customFormat="false" ht="12.8" hidden="false" customHeight="false" outlineLevel="0" collapsed="false"/>
    <row r="1047112" customFormat="false" ht="12.8" hidden="false" customHeight="false" outlineLevel="0" collapsed="false"/>
    <row r="1047113" customFormat="false" ht="12.8" hidden="false" customHeight="false" outlineLevel="0" collapsed="false"/>
    <row r="1047114" customFormat="false" ht="12.8" hidden="false" customHeight="false" outlineLevel="0" collapsed="false"/>
    <row r="1047115" customFormat="false" ht="12.8" hidden="false" customHeight="false" outlineLevel="0" collapsed="false"/>
    <row r="1047116" customFormat="false" ht="12.8" hidden="false" customHeight="false" outlineLevel="0" collapsed="false"/>
    <row r="1047117" customFormat="false" ht="12.8" hidden="false" customHeight="false" outlineLevel="0" collapsed="false"/>
    <row r="1047118" customFormat="false" ht="12.8" hidden="false" customHeight="false" outlineLevel="0" collapsed="false"/>
    <row r="1047119" customFormat="false" ht="12.8" hidden="false" customHeight="false" outlineLevel="0" collapsed="false"/>
    <row r="1047120" customFormat="false" ht="12.8" hidden="false" customHeight="false" outlineLevel="0" collapsed="false"/>
    <row r="1047121" customFormat="false" ht="12.8" hidden="false" customHeight="false" outlineLevel="0" collapsed="false"/>
    <row r="1047122" customFormat="false" ht="12.8" hidden="false" customHeight="false" outlineLevel="0" collapsed="false"/>
    <row r="1047123" customFormat="false" ht="12.8" hidden="false" customHeight="false" outlineLevel="0" collapsed="false"/>
    <row r="1047124" customFormat="false" ht="12.8" hidden="false" customHeight="false" outlineLevel="0" collapsed="false"/>
    <row r="1047125" customFormat="false" ht="12.8" hidden="false" customHeight="false" outlineLevel="0" collapsed="false"/>
    <row r="1047126" customFormat="false" ht="12.8" hidden="false" customHeight="false" outlineLevel="0" collapsed="false"/>
    <row r="1047127" customFormat="false" ht="12.8" hidden="false" customHeight="false" outlineLevel="0" collapsed="false"/>
    <row r="1047128" customFormat="false" ht="12.8" hidden="false" customHeight="false" outlineLevel="0" collapsed="false"/>
    <row r="1047129" customFormat="false" ht="12.8" hidden="false" customHeight="false" outlineLevel="0" collapsed="false"/>
    <row r="1047130" customFormat="false" ht="12.8" hidden="false" customHeight="false" outlineLevel="0" collapsed="false"/>
    <row r="1047131" customFormat="false" ht="12.8" hidden="false" customHeight="false" outlineLevel="0" collapsed="false"/>
    <row r="1047132" customFormat="false" ht="12.8" hidden="false" customHeight="false" outlineLevel="0" collapsed="false"/>
    <row r="1047133" customFormat="false" ht="12.8" hidden="false" customHeight="false" outlineLevel="0" collapsed="false"/>
    <row r="1047134" customFormat="false" ht="12.8" hidden="false" customHeight="false" outlineLevel="0" collapsed="false"/>
    <row r="1047135" customFormat="false" ht="12.8" hidden="false" customHeight="false" outlineLevel="0" collapsed="false"/>
    <row r="1047136" customFormat="false" ht="12.8" hidden="false" customHeight="false" outlineLevel="0" collapsed="false"/>
    <row r="1047137" customFormat="false" ht="12.8" hidden="false" customHeight="false" outlineLevel="0" collapsed="false"/>
    <row r="1047138" customFormat="false" ht="12.8" hidden="false" customHeight="false" outlineLevel="0" collapsed="false"/>
    <row r="1047139" customFormat="false" ht="12.8" hidden="false" customHeight="false" outlineLevel="0" collapsed="false"/>
    <row r="1047140" customFormat="false" ht="12.8" hidden="false" customHeight="false" outlineLevel="0" collapsed="false"/>
    <row r="1047141" customFormat="false" ht="12.8" hidden="false" customHeight="false" outlineLevel="0" collapsed="false"/>
    <row r="1047142" customFormat="false" ht="12.8" hidden="false" customHeight="false" outlineLevel="0" collapsed="false"/>
    <row r="1047143" customFormat="false" ht="12.8" hidden="false" customHeight="false" outlineLevel="0" collapsed="false"/>
    <row r="1047144" customFormat="false" ht="12.8" hidden="false" customHeight="false" outlineLevel="0" collapsed="false"/>
    <row r="1047145" customFormat="false" ht="12.8" hidden="false" customHeight="false" outlineLevel="0" collapsed="false"/>
    <row r="1047146" customFormat="false" ht="12.8" hidden="false" customHeight="false" outlineLevel="0" collapsed="false"/>
    <row r="1047147" customFormat="false" ht="12.8" hidden="false" customHeight="false" outlineLevel="0" collapsed="false"/>
    <row r="1047148" customFormat="false" ht="12.8" hidden="false" customHeight="false" outlineLevel="0" collapsed="false"/>
    <row r="1047149" customFormat="false" ht="12.8" hidden="false" customHeight="false" outlineLevel="0" collapsed="false"/>
    <row r="1047150" customFormat="false" ht="12.8" hidden="false" customHeight="false" outlineLevel="0" collapsed="false"/>
    <row r="1047151" customFormat="false" ht="12.8" hidden="false" customHeight="false" outlineLevel="0" collapsed="false"/>
    <row r="1047152" customFormat="false" ht="12.8" hidden="false" customHeight="false" outlineLevel="0" collapsed="false"/>
    <row r="1047153" customFormat="false" ht="12.8" hidden="false" customHeight="false" outlineLevel="0" collapsed="false"/>
    <row r="1047154" customFormat="false" ht="12.8" hidden="false" customHeight="false" outlineLevel="0" collapsed="false"/>
    <row r="1047155" customFormat="false" ht="12.8" hidden="false" customHeight="false" outlineLevel="0" collapsed="false"/>
    <row r="1047156" customFormat="false" ht="12.8" hidden="false" customHeight="false" outlineLevel="0" collapsed="false"/>
    <row r="1047157" customFormat="false" ht="12.8" hidden="false" customHeight="false" outlineLevel="0" collapsed="false"/>
    <row r="1047158" customFormat="false" ht="12.8" hidden="false" customHeight="false" outlineLevel="0" collapsed="false"/>
    <row r="1047159" customFormat="false" ht="12.8" hidden="false" customHeight="false" outlineLevel="0" collapsed="false"/>
    <row r="1047160" customFormat="false" ht="12.8" hidden="false" customHeight="false" outlineLevel="0" collapsed="false"/>
    <row r="1047161" customFormat="false" ht="12.8" hidden="false" customHeight="false" outlineLevel="0" collapsed="false"/>
    <row r="1047162" customFormat="false" ht="12.8" hidden="false" customHeight="false" outlineLevel="0" collapsed="false"/>
    <row r="1047163" customFormat="false" ht="12.8" hidden="false" customHeight="false" outlineLevel="0" collapsed="false"/>
    <row r="1047164" customFormat="false" ht="12.8" hidden="false" customHeight="false" outlineLevel="0" collapsed="false"/>
    <row r="1047165" customFormat="false" ht="12.8" hidden="false" customHeight="false" outlineLevel="0" collapsed="false"/>
    <row r="1047166" customFormat="false" ht="12.8" hidden="false" customHeight="false" outlineLevel="0" collapsed="false"/>
    <row r="1047167" customFormat="false" ht="12.8" hidden="false" customHeight="false" outlineLevel="0" collapsed="false"/>
    <row r="1047168" customFormat="false" ht="12.8" hidden="false" customHeight="false" outlineLevel="0" collapsed="false"/>
    <row r="1047169" customFormat="false" ht="12.8" hidden="false" customHeight="false" outlineLevel="0" collapsed="false"/>
    <row r="1047170" customFormat="false" ht="12.8" hidden="false" customHeight="false" outlineLevel="0" collapsed="false"/>
    <row r="1047171" customFormat="false" ht="12.8" hidden="false" customHeight="false" outlineLevel="0" collapsed="false"/>
    <row r="1047172" customFormat="false" ht="12.8" hidden="false" customHeight="false" outlineLevel="0" collapsed="false"/>
    <row r="1047173" customFormat="false" ht="12.8" hidden="false" customHeight="false" outlineLevel="0" collapsed="false"/>
    <row r="1047174" customFormat="false" ht="12.8" hidden="false" customHeight="false" outlineLevel="0" collapsed="false"/>
    <row r="1047175" customFormat="false" ht="12.8" hidden="false" customHeight="false" outlineLevel="0" collapsed="false"/>
    <row r="1047176" customFormat="false" ht="12.8" hidden="false" customHeight="false" outlineLevel="0" collapsed="false"/>
    <row r="1047177" customFormat="false" ht="12.8" hidden="false" customHeight="false" outlineLevel="0" collapsed="false"/>
    <row r="1047178" customFormat="false" ht="12.8" hidden="false" customHeight="false" outlineLevel="0" collapsed="false"/>
    <row r="1047179" customFormat="false" ht="12.8" hidden="false" customHeight="false" outlineLevel="0" collapsed="false"/>
    <row r="1047180" customFormat="false" ht="12.8" hidden="false" customHeight="false" outlineLevel="0" collapsed="false"/>
    <row r="1047181" customFormat="false" ht="12.8" hidden="false" customHeight="false" outlineLevel="0" collapsed="false"/>
    <row r="1047182" customFormat="false" ht="12.8" hidden="false" customHeight="false" outlineLevel="0" collapsed="false"/>
    <row r="1047183" customFormat="false" ht="12.8" hidden="false" customHeight="false" outlineLevel="0" collapsed="false"/>
    <row r="1047184" customFormat="false" ht="12.8" hidden="false" customHeight="false" outlineLevel="0" collapsed="false"/>
    <row r="1047185" customFormat="false" ht="12.8" hidden="false" customHeight="false" outlineLevel="0" collapsed="false"/>
    <row r="1047186" customFormat="false" ht="12.8" hidden="false" customHeight="false" outlineLevel="0" collapsed="false"/>
    <row r="1047187" customFormat="false" ht="12.8" hidden="false" customHeight="false" outlineLevel="0" collapsed="false"/>
    <row r="1047188" customFormat="false" ht="12.8" hidden="false" customHeight="false" outlineLevel="0" collapsed="false"/>
    <row r="1047189" customFormat="false" ht="12.8" hidden="false" customHeight="false" outlineLevel="0" collapsed="false"/>
    <row r="1047190" customFormat="false" ht="12.8" hidden="false" customHeight="false" outlineLevel="0" collapsed="false"/>
    <row r="1047191" customFormat="false" ht="12.8" hidden="false" customHeight="false" outlineLevel="0" collapsed="false"/>
    <row r="1047192" customFormat="false" ht="12.8" hidden="false" customHeight="false" outlineLevel="0" collapsed="false"/>
    <row r="1047193" customFormat="false" ht="12.8" hidden="false" customHeight="false" outlineLevel="0" collapsed="false"/>
    <row r="1047194" customFormat="false" ht="12.8" hidden="false" customHeight="false" outlineLevel="0" collapsed="false"/>
    <row r="1047195" customFormat="false" ht="12.8" hidden="false" customHeight="false" outlineLevel="0" collapsed="false"/>
    <row r="1047196" customFormat="false" ht="12.8" hidden="false" customHeight="false" outlineLevel="0" collapsed="false"/>
    <row r="1047197" customFormat="false" ht="12.8" hidden="false" customHeight="false" outlineLevel="0" collapsed="false"/>
    <row r="1047198" customFormat="false" ht="12.8" hidden="false" customHeight="false" outlineLevel="0" collapsed="false"/>
    <row r="1047199" customFormat="false" ht="12.8" hidden="false" customHeight="false" outlineLevel="0" collapsed="false"/>
    <row r="1047200" customFormat="false" ht="12.8" hidden="false" customHeight="false" outlineLevel="0" collapsed="false"/>
    <row r="1047201" customFormat="false" ht="12.8" hidden="false" customHeight="false" outlineLevel="0" collapsed="false"/>
    <row r="1047202" customFormat="false" ht="12.8" hidden="false" customHeight="false" outlineLevel="0" collapsed="false"/>
    <row r="1047203" customFormat="false" ht="12.8" hidden="false" customHeight="false" outlineLevel="0" collapsed="false"/>
    <row r="1047204" customFormat="false" ht="12.8" hidden="false" customHeight="false" outlineLevel="0" collapsed="false"/>
    <row r="1047205" customFormat="false" ht="12.8" hidden="false" customHeight="false" outlineLevel="0" collapsed="false"/>
    <row r="1047206" customFormat="false" ht="12.8" hidden="false" customHeight="false" outlineLevel="0" collapsed="false"/>
    <row r="1047207" customFormat="false" ht="12.8" hidden="false" customHeight="false" outlineLevel="0" collapsed="false"/>
    <row r="1047208" customFormat="false" ht="12.8" hidden="false" customHeight="false" outlineLevel="0" collapsed="false"/>
    <row r="1047209" customFormat="false" ht="12.8" hidden="false" customHeight="false" outlineLevel="0" collapsed="false"/>
    <row r="1047210" customFormat="false" ht="12.8" hidden="false" customHeight="false" outlineLevel="0" collapsed="false"/>
    <row r="1047211" customFormat="false" ht="12.8" hidden="false" customHeight="false" outlineLevel="0" collapsed="false"/>
    <row r="1047212" customFormat="false" ht="12.8" hidden="false" customHeight="false" outlineLevel="0" collapsed="false"/>
    <row r="1047213" customFormat="false" ht="12.8" hidden="false" customHeight="false" outlineLevel="0" collapsed="false"/>
    <row r="1047214" customFormat="false" ht="12.8" hidden="false" customHeight="false" outlineLevel="0" collapsed="false"/>
    <row r="1047215" customFormat="false" ht="12.8" hidden="false" customHeight="false" outlineLevel="0" collapsed="false"/>
    <row r="1047216" customFormat="false" ht="12.8" hidden="false" customHeight="false" outlineLevel="0" collapsed="false"/>
    <row r="1047217" customFormat="false" ht="12.8" hidden="false" customHeight="false" outlineLevel="0" collapsed="false"/>
    <row r="1047218" customFormat="false" ht="12.8" hidden="false" customHeight="false" outlineLevel="0" collapsed="false"/>
    <row r="1047219" customFormat="false" ht="12.8" hidden="false" customHeight="false" outlineLevel="0" collapsed="false"/>
    <row r="1047220" customFormat="false" ht="12.8" hidden="false" customHeight="false" outlineLevel="0" collapsed="false"/>
    <row r="1047221" customFormat="false" ht="12.8" hidden="false" customHeight="false" outlineLevel="0" collapsed="false"/>
    <row r="1047222" customFormat="false" ht="12.8" hidden="false" customHeight="false" outlineLevel="0" collapsed="false"/>
    <row r="1047223" customFormat="false" ht="12.8" hidden="false" customHeight="false" outlineLevel="0" collapsed="false"/>
    <row r="1047224" customFormat="false" ht="12.8" hidden="false" customHeight="false" outlineLevel="0" collapsed="false"/>
    <row r="1047225" customFormat="false" ht="12.8" hidden="false" customHeight="false" outlineLevel="0" collapsed="false"/>
    <row r="1047226" customFormat="false" ht="12.8" hidden="false" customHeight="false" outlineLevel="0" collapsed="false"/>
    <row r="1047227" customFormat="false" ht="12.8" hidden="false" customHeight="false" outlineLevel="0" collapsed="false"/>
    <row r="1047228" customFormat="false" ht="12.8" hidden="false" customHeight="false" outlineLevel="0" collapsed="false"/>
    <row r="1047229" customFormat="false" ht="12.8" hidden="false" customHeight="false" outlineLevel="0" collapsed="false"/>
    <row r="1047230" customFormat="false" ht="12.8" hidden="false" customHeight="false" outlineLevel="0" collapsed="false"/>
    <row r="1047231" customFormat="false" ht="12.8" hidden="false" customHeight="false" outlineLevel="0" collapsed="false"/>
    <row r="1047232" customFormat="false" ht="12.8" hidden="false" customHeight="false" outlineLevel="0" collapsed="false"/>
    <row r="1047233" customFormat="false" ht="12.8" hidden="false" customHeight="false" outlineLevel="0" collapsed="false"/>
    <row r="1047234" customFormat="false" ht="12.8" hidden="false" customHeight="false" outlineLevel="0" collapsed="false"/>
    <row r="1047235" customFormat="false" ht="12.8" hidden="false" customHeight="false" outlineLevel="0" collapsed="false"/>
    <row r="1047236" customFormat="false" ht="12.8" hidden="false" customHeight="false" outlineLevel="0" collapsed="false"/>
    <row r="1047237" customFormat="false" ht="12.8" hidden="false" customHeight="false" outlineLevel="0" collapsed="false"/>
    <row r="1047238" customFormat="false" ht="12.8" hidden="false" customHeight="false" outlineLevel="0" collapsed="false"/>
    <row r="1047239" customFormat="false" ht="12.8" hidden="false" customHeight="false" outlineLevel="0" collapsed="false"/>
    <row r="1047240" customFormat="false" ht="12.8" hidden="false" customHeight="false" outlineLevel="0" collapsed="false"/>
    <row r="1047241" customFormat="false" ht="12.8" hidden="false" customHeight="false" outlineLevel="0" collapsed="false"/>
    <row r="1047242" customFormat="false" ht="12.8" hidden="false" customHeight="false" outlineLevel="0" collapsed="false"/>
    <row r="1047243" customFormat="false" ht="12.8" hidden="false" customHeight="false" outlineLevel="0" collapsed="false"/>
    <row r="1047244" customFormat="false" ht="12.8" hidden="false" customHeight="false" outlineLevel="0" collapsed="false"/>
    <row r="1047245" customFormat="false" ht="12.8" hidden="false" customHeight="false" outlineLevel="0" collapsed="false"/>
    <row r="1047246" customFormat="false" ht="12.8" hidden="false" customHeight="false" outlineLevel="0" collapsed="false"/>
    <row r="1047247" customFormat="false" ht="12.8" hidden="false" customHeight="false" outlineLevel="0" collapsed="false"/>
    <row r="1047248" customFormat="false" ht="12.8" hidden="false" customHeight="false" outlineLevel="0" collapsed="false"/>
    <row r="1047249" customFormat="false" ht="12.8" hidden="false" customHeight="false" outlineLevel="0" collapsed="false"/>
    <row r="1047250" customFormat="false" ht="12.8" hidden="false" customHeight="false" outlineLevel="0" collapsed="false"/>
    <row r="1047251" customFormat="false" ht="12.8" hidden="false" customHeight="false" outlineLevel="0" collapsed="false"/>
    <row r="1047252" customFormat="false" ht="12.8" hidden="false" customHeight="false" outlineLevel="0" collapsed="false"/>
    <row r="1047253" customFormat="false" ht="12.8" hidden="false" customHeight="false" outlineLevel="0" collapsed="false"/>
    <row r="1047254" customFormat="false" ht="12.8" hidden="false" customHeight="false" outlineLevel="0" collapsed="false"/>
    <row r="1047255" customFormat="false" ht="12.8" hidden="false" customHeight="false" outlineLevel="0" collapsed="false"/>
    <row r="1047256" customFormat="false" ht="12.8" hidden="false" customHeight="false" outlineLevel="0" collapsed="false"/>
    <row r="1047257" customFormat="false" ht="12.8" hidden="false" customHeight="false" outlineLevel="0" collapsed="false"/>
    <row r="1047258" customFormat="false" ht="12.8" hidden="false" customHeight="false" outlineLevel="0" collapsed="false"/>
    <row r="1047259" customFormat="false" ht="12.8" hidden="false" customHeight="false" outlineLevel="0" collapsed="false"/>
    <row r="1047260" customFormat="false" ht="12.8" hidden="false" customHeight="false" outlineLevel="0" collapsed="false"/>
    <row r="1047261" customFormat="false" ht="12.8" hidden="false" customHeight="false" outlineLevel="0" collapsed="false"/>
    <row r="1047262" customFormat="false" ht="12.8" hidden="false" customHeight="false" outlineLevel="0" collapsed="false"/>
    <row r="1047263" customFormat="false" ht="12.8" hidden="false" customHeight="false" outlineLevel="0" collapsed="false"/>
    <row r="1047264" customFormat="false" ht="12.8" hidden="false" customHeight="false" outlineLevel="0" collapsed="false"/>
    <row r="1047265" customFormat="false" ht="12.8" hidden="false" customHeight="false" outlineLevel="0" collapsed="false"/>
    <row r="1047266" customFormat="false" ht="12.8" hidden="false" customHeight="false" outlineLevel="0" collapsed="false"/>
    <row r="1047267" customFormat="false" ht="12.8" hidden="false" customHeight="false" outlineLevel="0" collapsed="false"/>
    <row r="1047268" customFormat="false" ht="12.8" hidden="false" customHeight="false" outlineLevel="0" collapsed="false"/>
    <row r="1047269" customFormat="false" ht="12.8" hidden="false" customHeight="false" outlineLevel="0" collapsed="false"/>
    <row r="1047270" customFormat="false" ht="12.8" hidden="false" customHeight="false" outlineLevel="0" collapsed="false"/>
    <row r="1047271" customFormat="false" ht="12.8" hidden="false" customHeight="false" outlineLevel="0" collapsed="false"/>
    <row r="1047272" customFormat="false" ht="12.8" hidden="false" customHeight="false" outlineLevel="0" collapsed="false"/>
    <row r="1047273" customFormat="false" ht="12.8" hidden="false" customHeight="false" outlineLevel="0" collapsed="false"/>
    <row r="1047274" customFormat="false" ht="12.8" hidden="false" customHeight="false" outlineLevel="0" collapsed="false"/>
    <row r="1047275" customFormat="false" ht="12.8" hidden="false" customHeight="false" outlineLevel="0" collapsed="false"/>
    <row r="1047276" customFormat="false" ht="12.8" hidden="false" customHeight="false" outlineLevel="0" collapsed="false"/>
    <row r="1047277" customFormat="false" ht="12.8" hidden="false" customHeight="false" outlineLevel="0" collapsed="false"/>
    <row r="1047278" customFormat="false" ht="12.8" hidden="false" customHeight="false" outlineLevel="0" collapsed="false"/>
    <row r="1047279" customFormat="false" ht="12.8" hidden="false" customHeight="false" outlineLevel="0" collapsed="false"/>
    <row r="1047280" customFormat="false" ht="12.8" hidden="false" customHeight="false" outlineLevel="0" collapsed="false"/>
    <row r="1047281" customFormat="false" ht="12.8" hidden="false" customHeight="false" outlineLevel="0" collapsed="false"/>
    <row r="1047282" customFormat="false" ht="12.8" hidden="false" customHeight="false" outlineLevel="0" collapsed="false"/>
    <row r="1047283" customFormat="false" ht="12.8" hidden="false" customHeight="false" outlineLevel="0" collapsed="false"/>
    <row r="1047284" customFormat="false" ht="12.8" hidden="false" customHeight="false" outlineLevel="0" collapsed="false"/>
    <row r="1047285" customFormat="false" ht="12.8" hidden="false" customHeight="false" outlineLevel="0" collapsed="false"/>
    <row r="1047286" customFormat="false" ht="12.8" hidden="false" customHeight="false" outlineLevel="0" collapsed="false"/>
    <row r="1047287" customFormat="false" ht="12.8" hidden="false" customHeight="false" outlineLevel="0" collapsed="false"/>
    <row r="1047288" customFormat="false" ht="12.8" hidden="false" customHeight="false" outlineLevel="0" collapsed="false"/>
    <row r="1047289" customFormat="false" ht="12.8" hidden="false" customHeight="false" outlineLevel="0" collapsed="false"/>
    <row r="1047290" customFormat="false" ht="12.8" hidden="false" customHeight="false" outlineLevel="0" collapsed="false"/>
    <row r="1047291" customFormat="false" ht="12.8" hidden="false" customHeight="false" outlineLevel="0" collapsed="false"/>
    <row r="1047292" customFormat="false" ht="12.8" hidden="false" customHeight="false" outlineLevel="0" collapsed="false"/>
    <row r="1047293" customFormat="false" ht="12.8" hidden="false" customHeight="false" outlineLevel="0" collapsed="false"/>
    <row r="1047294" customFormat="false" ht="12.8" hidden="false" customHeight="false" outlineLevel="0" collapsed="false"/>
    <row r="1047295" customFormat="false" ht="12.8" hidden="false" customHeight="false" outlineLevel="0" collapsed="false"/>
    <row r="1047296" customFormat="false" ht="12.8" hidden="false" customHeight="false" outlineLevel="0" collapsed="false"/>
    <row r="1047297" customFormat="false" ht="12.8" hidden="false" customHeight="false" outlineLevel="0" collapsed="false"/>
    <row r="1047298" customFormat="false" ht="12.8" hidden="false" customHeight="false" outlineLevel="0" collapsed="false"/>
    <row r="1047299" customFormat="false" ht="12.8" hidden="false" customHeight="false" outlineLevel="0" collapsed="false"/>
    <row r="1047300" customFormat="false" ht="12.8" hidden="false" customHeight="false" outlineLevel="0" collapsed="false"/>
    <row r="1047301" customFormat="false" ht="12.8" hidden="false" customHeight="false" outlineLevel="0" collapsed="false"/>
    <row r="1047302" customFormat="false" ht="12.8" hidden="false" customHeight="false" outlineLevel="0" collapsed="false"/>
    <row r="1047303" customFormat="false" ht="12.8" hidden="false" customHeight="false" outlineLevel="0" collapsed="false"/>
    <row r="1047304" customFormat="false" ht="12.8" hidden="false" customHeight="false" outlineLevel="0" collapsed="false"/>
    <row r="1047305" customFormat="false" ht="12.8" hidden="false" customHeight="false" outlineLevel="0" collapsed="false"/>
    <row r="1047306" customFormat="false" ht="12.8" hidden="false" customHeight="false" outlineLevel="0" collapsed="false"/>
    <row r="1047307" customFormat="false" ht="12.8" hidden="false" customHeight="false" outlineLevel="0" collapsed="false"/>
    <row r="1047308" customFormat="false" ht="12.8" hidden="false" customHeight="false" outlineLevel="0" collapsed="false"/>
    <row r="1047309" customFormat="false" ht="12.8" hidden="false" customHeight="false" outlineLevel="0" collapsed="false"/>
    <row r="1047310" customFormat="false" ht="12.8" hidden="false" customHeight="false" outlineLevel="0" collapsed="false"/>
    <row r="1047311" customFormat="false" ht="12.8" hidden="false" customHeight="false" outlineLevel="0" collapsed="false"/>
    <row r="1047312" customFormat="false" ht="12.8" hidden="false" customHeight="false" outlineLevel="0" collapsed="false"/>
    <row r="1047313" customFormat="false" ht="12.8" hidden="false" customHeight="false" outlineLevel="0" collapsed="false"/>
    <row r="1047314" customFormat="false" ht="12.8" hidden="false" customHeight="false" outlineLevel="0" collapsed="false"/>
    <row r="1047315" customFormat="false" ht="12.8" hidden="false" customHeight="false" outlineLevel="0" collapsed="false"/>
    <row r="1047316" customFormat="false" ht="12.8" hidden="false" customHeight="false" outlineLevel="0" collapsed="false"/>
    <row r="1047317" customFormat="false" ht="12.8" hidden="false" customHeight="false" outlineLevel="0" collapsed="false"/>
    <row r="1047318" customFormat="false" ht="12.8" hidden="false" customHeight="false" outlineLevel="0" collapsed="false"/>
    <row r="1047319" customFormat="false" ht="12.8" hidden="false" customHeight="false" outlineLevel="0" collapsed="false"/>
    <row r="1047320" customFormat="false" ht="12.8" hidden="false" customHeight="false" outlineLevel="0" collapsed="false"/>
    <row r="1047321" customFormat="false" ht="12.8" hidden="false" customHeight="false" outlineLevel="0" collapsed="false"/>
    <row r="1047322" customFormat="false" ht="12.8" hidden="false" customHeight="false" outlineLevel="0" collapsed="false"/>
    <row r="1047323" customFormat="false" ht="12.8" hidden="false" customHeight="false" outlineLevel="0" collapsed="false"/>
    <row r="1047324" customFormat="false" ht="12.8" hidden="false" customHeight="false" outlineLevel="0" collapsed="false"/>
    <row r="1047325" customFormat="false" ht="12.8" hidden="false" customHeight="false" outlineLevel="0" collapsed="false"/>
    <row r="1047326" customFormat="false" ht="12.8" hidden="false" customHeight="false" outlineLevel="0" collapsed="false"/>
    <row r="1047327" customFormat="false" ht="12.8" hidden="false" customHeight="false" outlineLevel="0" collapsed="false"/>
    <row r="1047328" customFormat="false" ht="12.8" hidden="false" customHeight="false" outlineLevel="0" collapsed="false"/>
    <row r="1047329" customFormat="false" ht="12.8" hidden="false" customHeight="false" outlineLevel="0" collapsed="false"/>
    <row r="1047330" customFormat="false" ht="12.8" hidden="false" customHeight="false" outlineLevel="0" collapsed="false"/>
    <row r="1047331" customFormat="false" ht="12.8" hidden="false" customHeight="false" outlineLevel="0" collapsed="false"/>
    <row r="1047332" customFormat="false" ht="12.8" hidden="false" customHeight="false" outlineLevel="0" collapsed="false"/>
    <row r="1047333" customFormat="false" ht="12.8" hidden="false" customHeight="false" outlineLevel="0" collapsed="false"/>
    <row r="1047334" customFormat="false" ht="12.8" hidden="false" customHeight="false" outlineLevel="0" collapsed="false"/>
    <row r="1047335" customFormat="false" ht="12.8" hidden="false" customHeight="false" outlineLevel="0" collapsed="false"/>
    <row r="1047336" customFormat="false" ht="12.8" hidden="false" customHeight="false" outlineLevel="0" collapsed="false"/>
    <row r="1047337" customFormat="false" ht="12.8" hidden="false" customHeight="false" outlineLevel="0" collapsed="false"/>
    <row r="1047338" customFormat="false" ht="12.8" hidden="false" customHeight="false" outlineLevel="0" collapsed="false"/>
    <row r="1047339" customFormat="false" ht="12.8" hidden="false" customHeight="false" outlineLevel="0" collapsed="false"/>
    <row r="1047340" customFormat="false" ht="12.8" hidden="false" customHeight="false" outlineLevel="0" collapsed="false"/>
    <row r="1047341" customFormat="false" ht="12.8" hidden="false" customHeight="false" outlineLevel="0" collapsed="false"/>
    <row r="1047342" customFormat="false" ht="12.8" hidden="false" customHeight="false" outlineLevel="0" collapsed="false"/>
    <row r="1047343" customFormat="false" ht="12.8" hidden="false" customHeight="false" outlineLevel="0" collapsed="false"/>
    <row r="1047344" customFormat="false" ht="12.8" hidden="false" customHeight="false" outlineLevel="0" collapsed="false"/>
    <row r="1047345" customFormat="false" ht="12.8" hidden="false" customHeight="false" outlineLevel="0" collapsed="false"/>
    <row r="1047346" customFormat="false" ht="12.8" hidden="false" customHeight="false" outlineLevel="0" collapsed="false"/>
    <row r="1047347" customFormat="false" ht="12.8" hidden="false" customHeight="false" outlineLevel="0" collapsed="false"/>
    <row r="1047348" customFormat="false" ht="12.8" hidden="false" customHeight="false" outlineLevel="0" collapsed="false"/>
    <row r="1047349" customFormat="false" ht="12.8" hidden="false" customHeight="false" outlineLevel="0" collapsed="false"/>
    <row r="1047350" customFormat="false" ht="12.8" hidden="false" customHeight="false" outlineLevel="0" collapsed="false"/>
    <row r="1047351" customFormat="false" ht="12.8" hidden="false" customHeight="false" outlineLevel="0" collapsed="false"/>
    <row r="1047352" customFormat="false" ht="12.8" hidden="false" customHeight="false" outlineLevel="0" collapsed="false"/>
    <row r="1047353" customFormat="false" ht="12.8" hidden="false" customHeight="false" outlineLevel="0" collapsed="false"/>
    <row r="1047354" customFormat="false" ht="12.8" hidden="false" customHeight="false" outlineLevel="0" collapsed="false"/>
    <row r="1047355" customFormat="false" ht="12.8" hidden="false" customHeight="false" outlineLevel="0" collapsed="false"/>
    <row r="1047356" customFormat="false" ht="12.8" hidden="false" customHeight="false" outlineLevel="0" collapsed="false"/>
    <row r="1047357" customFormat="false" ht="12.8" hidden="false" customHeight="false" outlineLevel="0" collapsed="false"/>
    <row r="1047358" customFormat="false" ht="12.8" hidden="false" customHeight="false" outlineLevel="0" collapsed="false"/>
    <row r="1047359" customFormat="false" ht="12.8" hidden="false" customHeight="false" outlineLevel="0" collapsed="false"/>
    <row r="1047360" customFormat="false" ht="12.8" hidden="false" customHeight="false" outlineLevel="0" collapsed="false"/>
    <row r="1047361" customFormat="false" ht="12.8" hidden="false" customHeight="false" outlineLevel="0" collapsed="false"/>
    <row r="1047362" customFormat="false" ht="12.8" hidden="false" customHeight="false" outlineLevel="0" collapsed="false"/>
    <row r="1047363" customFormat="false" ht="12.8" hidden="false" customHeight="false" outlineLevel="0" collapsed="false"/>
    <row r="1047364" customFormat="false" ht="12.8" hidden="false" customHeight="false" outlineLevel="0" collapsed="false"/>
    <row r="1047365" customFormat="false" ht="12.8" hidden="false" customHeight="false" outlineLevel="0" collapsed="false"/>
    <row r="1047366" customFormat="false" ht="12.8" hidden="false" customHeight="false" outlineLevel="0" collapsed="false"/>
    <row r="1047367" customFormat="false" ht="12.8" hidden="false" customHeight="false" outlineLevel="0" collapsed="false"/>
    <row r="1047368" customFormat="false" ht="12.8" hidden="false" customHeight="false" outlineLevel="0" collapsed="false"/>
    <row r="1047369" customFormat="false" ht="12.8" hidden="false" customHeight="false" outlineLevel="0" collapsed="false"/>
    <row r="1047370" customFormat="false" ht="12.8" hidden="false" customHeight="false" outlineLevel="0" collapsed="false"/>
    <row r="1047371" customFormat="false" ht="12.8" hidden="false" customHeight="false" outlineLevel="0" collapsed="false"/>
    <row r="1047372" customFormat="false" ht="12.8" hidden="false" customHeight="false" outlineLevel="0" collapsed="false"/>
    <row r="1047373" customFormat="false" ht="12.8" hidden="false" customHeight="false" outlineLevel="0" collapsed="false"/>
    <row r="1047374" customFormat="false" ht="12.8" hidden="false" customHeight="false" outlineLevel="0" collapsed="false"/>
    <row r="1047375" customFormat="false" ht="12.8" hidden="false" customHeight="false" outlineLevel="0" collapsed="false"/>
    <row r="1047376" customFormat="false" ht="12.8" hidden="false" customHeight="false" outlineLevel="0" collapsed="false"/>
    <row r="1047377" customFormat="false" ht="12.8" hidden="false" customHeight="false" outlineLevel="0" collapsed="false"/>
    <row r="1047378" customFormat="false" ht="12.8" hidden="false" customHeight="false" outlineLevel="0" collapsed="false"/>
    <row r="1047379" customFormat="false" ht="12.8" hidden="false" customHeight="false" outlineLevel="0" collapsed="false"/>
    <row r="1047380" customFormat="false" ht="12.8" hidden="false" customHeight="false" outlineLevel="0" collapsed="false"/>
    <row r="1047381" customFormat="false" ht="12.8" hidden="false" customHeight="false" outlineLevel="0" collapsed="false"/>
    <row r="1047382" customFormat="false" ht="12.8" hidden="false" customHeight="false" outlineLevel="0" collapsed="false"/>
    <row r="1047383" customFormat="false" ht="12.8" hidden="false" customHeight="false" outlineLevel="0" collapsed="false"/>
    <row r="1047384" customFormat="false" ht="12.8" hidden="false" customHeight="false" outlineLevel="0" collapsed="false"/>
    <row r="1047385" customFormat="false" ht="12.8" hidden="false" customHeight="false" outlineLevel="0" collapsed="false"/>
    <row r="1047386" customFormat="false" ht="12.8" hidden="false" customHeight="false" outlineLevel="0" collapsed="false"/>
    <row r="1047387" customFormat="false" ht="12.8" hidden="false" customHeight="false" outlineLevel="0" collapsed="false"/>
    <row r="1047388" customFormat="false" ht="12.8" hidden="false" customHeight="false" outlineLevel="0" collapsed="false"/>
    <row r="1047389" customFormat="false" ht="12.8" hidden="false" customHeight="false" outlineLevel="0" collapsed="false"/>
    <row r="1047390" customFormat="false" ht="12.8" hidden="false" customHeight="false" outlineLevel="0" collapsed="false"/>
    <row r="1047391" customFormat="false" ht="12.8" hidden="false" customHeight="false" outlineLevel="0" collapsed="false"/>
    <row r="1047392" customFormat="false" ht="12.8" hidden="false" customHeight="false" outlineLevel="0" collapsed="false"/>
    <row r="1047393" customFormat="false" ht="12.8" hidden="false" customHeight="false" outlineLevel="0" collapsed="false"/>
    <row r="1047394" customFormat="false" ht="12.8" hidden="false" customHeight="false" outlineLevel="0" collapsed="false"/>
    <row r="1047395" customFormat="false" ht="12.8" hidden="false" customHeight="false" outlineLevel="0" collapsed="false"/>
    <row r="1047396" customFormat="false" ht="12.8" hidden="false" customHeight="false" outlineLevel="0" collapsed="false"/>
    <row r="1047397" customFormat="false" ht="12.8" hidden="false" customHeight="false" outlineLevel="0" collapsed="false"/>
    <row r="1047398" customFormat="false" ht="12.8" hidden="false" customHeight="false" outlineLevel="0" collapsed="false"/>
    <row r="1047399" customFormat="false" ht="12.8" hidden="false" customHeight="false" outlineLevel="0" collapsed="false"/>
    <row r="1047400" customFormat="false" ht="12.8" hidden="false" customHeight="false" outlineLevel="0" collapsed="false"/>
    <row r="1047401" customFormat="false" ht="12.8" hidden="false" customHeight="false" outlineLevel="0" collapsed="false"/>
    <row r="1047402" customFormat="false" ht="12.8" hidden="false" customHeight="false" outlineLevel="0" collapsed="false"/>
    <row r="1047403" customFormat="false" ht="12.8" hidden="false" customHeight="false" outlineLevel="0" collapsed="false"/>
    <row r="1047404" customFormat="false" ht="12.8" hidden="false" customHeight="false" outlineLevel="0" collapsed="false"/>
    <row r="1047405" customFormat="false" ht="12.8" hidden="false" customHeight="false" outlineLevel="0" collapsed="false"/>
    <row r="1047406" customFormat="false" ht="12.8" hidden="false" customHeight="false" outlineLevel="0" collapsed="false"/>
    <row r="1047407" customFormat="false" ht="12.8" hidden="false" customHeight="false" outlineLevel="0" collapsed="false"/>
    <row r="1047408" customFormat="false" ht="12.8" hidden="false" customHeight="false" outlineLevel="0" collapsed="false"/>
    <row r="1047409" customFormat="false" ht="12.8" hidden="false" customHeight="false" outlineLevel="0" collapsed="false"/>
    <row r="1047410" customFormat="false" ht="12.8" hidden="false" customHeight="false" outlineLevel="0" collapsed="false"/>
    <row r="1047411" customFormat="false" ht="12.8" hidden="false" customHeight="false" outlineLevel="0" collapsed="false"/>
    <row r="1047412" customFormat="false" ht="12.8" hidden="false" customHeight="false" outlineLevel="0" collapsed="false"/>
    <row r="1047413" customFormat="false" ht="12.8" hidden="false" customHeight="false" outlineLevel="0" collapsed="false"/>
    <row r="1047414" customFormat="false" ht="12.8" hidden="false" customHeight="false" outlineLevel="0" collapsed="false"/>
    <row r="1047415" customFormat="false" ht="12.8" hidden="false" customHeight="false" outlineLevel="0" collapsed="false"/>
    <row r="1047416" customFormat="false" ht="12.8" hidden="false" customHeight="false" outlineLevel="0" collapsed="false"/>
    <row r="1047417" customFormat="false" ht="12.8" hidden="false" customHeight="false" outlineLevel="0" collapsed="false"/>
    <row r="1047418" customFormat="false" ht="12.8" hidden="false" customHeight="false" outlineLevel="0" collapsed="false"/>
    <row r="1047419" customFormat="false" ht="12.8" hidden="false" customHeight="false" outlineLevel="0" collapsed="false"/>
    <row r="1047420" customFormat="false" ht="12.8" hidden="false" customHeight="false" outlineLevel="0" collapsed="false"/>
    <row r="1047421" customFormat="false" ht="12.8" hidden="false" customHeight="false" outlineLevel="0" collapsed="false"/>
    <row r="1047422" customFormat="false" ht="12.8" hidden="false" customHeight="false" outlineLevel="0" collapsed="false"/>
    <row r="1047423" customFormat="false" ht="12.8" hidden="false" customHeight="false" outlineLevel="0" collapsed="false"/>
    <row r="1047424" customFormat="false" ht="12.8" hidden="false" customHeight="false" outlineLevel="0" collapsed="false"/>
    <row r="1047425" customFormat="false" ht="12.8" hidden="false" customHeight="false" outlineLevel="0" collapsed="false"/>
    <row r="1047426" customFormat="false" ht="12.8" hidden="false" customHeight="false" outlineLevel="0" collapsed="false"/>
    <row r="1047427" customFormat="false" ht="12.8" hidden="false" customHeight="false" outlineLevel="0" collapsed="false"/>
    <row r="1047428" customFormat="false" ht="12.8" hidden="false" customHeight="false" outlineLevel="0" collapsed="false"/>
    <row r="1047429" customFormat="false" ht="12.8" hidden="false" customHeight="false" outlineLevel="0" collapsed="false"/>
    <row r="1047430" customFormat="false" ht="12.8" hidden="false" customHeight="false" outlineLevel="0" collapsed="false"/>
    <row r="1047431" customFormat="false" ht="12.8" hidden="false" customHeight="false" outlineLevel="0" collapsed="false"/>
    <row r="1047432" customFormat="false" ht="12.8" hidden="false" customHeight="false" outlineLevel="0" collapsed="false"/>
    <row r="1047433" customFormat="false" ht="12.8" hidden="false" customHeight="false" outlineLevel="0" collapsed="false"/>
    <row r="1047434" customFormat="false" ht="12.8" hidden="false" customHeight="false" outlineLevel="0" collapsed="false"/>
    <row r="1047435" customFormat="false" ht="12.8" hidden="false" customHeight="false" outlineLevel="0" collapsed="false"/>
    <row r="1047436" customFormat="false" ht="12.8" hidden="false" customHeight="false" outlineLevel="0" collapsed="false"/>
    <row r="1047437" customFormat="false" ht="12.8" hidden="false" customHeight="false" outlineLevel="0" collapsed="false"/>
    <row r="1047438" customFormat="false" ht="12.8" hidden="false" customHeight="false" outlineLevel="0" collapsed="false"/>
    <row r="1047439" customFormat="false" ht="12.8" hidden="false" customHeight="false" outlineLevel="0" collapsed="false"/>
    <row r="1047440" customFormat="false" ht="12.8" hidden="false" customHeight="false" outlineLevel="0" collapsed="false"/>
    <row r="1047441" customFormat="false" ht="12.8" hidden="false" customHeight="false" outlineLevel="0" collapsed="false"/>
    <row r="1047442" customFormat="false" ht="12.8" hidden="false" customHeight="false" outlineLevel="0" collapsed="false"/>
    <row r="1047443" customFormat="false" ht="12.8" hidden="false" customHeight="false" outlineLevel="0" collapsed="false"/>
    <row r="1047444" customFormat="false" ht="12.8" hidden="false" customHeight="false" outlineLevel="0" collapsed="false"/>
    <row r="1047445" customFormat="false" ht="12.8" hidden="false" customHeight="false" outlineLevel="0" collapsed="false"/>
    <row r="1047446" customFormat="false" ht="12.8" hidden="false" customHeight="false" outlineLevel="0" collapsed="false"/>
    <row r="1047447" customFormat="false" ht="12.8" hidden="false" customHeight="false" outlineLevel="0" collapsed="false"/>
    <row r="1047448" customFormat="false" ht="12.8" hidden="false" customHeight="false" outlineLevel="0" collapsed="false"/>
    <row r="1047449" customFormat="false" ht="12.8" hidden="false" customHeight="false" outlineLevel="0" collapsed="false"/>
    <row r="1047450" customFormat="false" ht="12.8" hidden="false" customHeight="false" outlineLevel="0" collapsed="false"/>
    <row r="1047451" customFormat="false" ht="12.8" hidden="false" customHeight="false" outlineLevel="0" collapsed="false"/>
    <row r="1047452" customFormat="false" ht="12.8" hidden="false" customHeight="false" outlineLevel="0" collapsed="false"/>
    <row r="1047453" customFormat="false" ht="12.8" hidden="false" customHeight="false" outlineLevel="0" collapsed="false"/>
    <row r="1047454" customFormat="false" ht="12.8" hidden="false" customHeight="false" outlineLevel="0" collapsed="false"/>
    <row r="1047455" customFormat="false" ht="12.8" hidden="false" customHeight="false" outlineLevel="0" collapsed="false"/>
    <row r="1047456" customFormat="false" ht="12.8" hidden="false" customHeight="false" outlineLevel="0" collapsed="false"/>
    <row r="1047457" customFormat="false" ht="12.8" hidden="false" customHeight="false" outlineLevel="0" collapsed="false"/>
    <row r="1047458" customFormat="false" ht="12.8" hidden="false" customHeight="false" outlineLevel="0" collapsed="false"/>
    <row r="1047459" customFormat="false" ht="12.8" hidden="false" customHeight="false" outlineLevel="0" collapsed="false"/>
    <row r="1047460" customFormat="false" ht="12.8" hidden="false" customHeight="false" outlineLevel="0" collapsed="false"/>
    <row r="1047461" customFormat="false" ht="12.8" hidden="false" customHeight="false" outlineLevel="0" collapsed="false"/>
    <row r="1047462" customFormat="false" ht="12.8" hidden="false" customHeight="false" outlineLevel="0" collapsed="false"/>
    <row r="1047463" customFormat="false" ht="12.8" hidden="false" customHeight="false" outlineLevel="0" collapsed="false"/>
    <row r="1047464" customFormat="false" ht="12.8" hidden="false" customHeight="false" outlineLevel="0" collapsed="false"/>
    <row r="1047465" customFormat="false" ht="12.8" hidden="false" customHeight="false" outlineLevel="0" collapsed="false"/>
    <row r="1047466" customFormat="false" ht="12.8" hidden="false" customHeight="false" outlineLevel="0" collapsed="false"/>
    <row r="1047467" customFormat="false" ht="12.8" hidden="false" customHeight="false" outlineLevel="0" collapsed="false"/>
    <row r="1047468" customFormat="false" ht="12.8" hidden="false" customHeight="false" outlineLevel="0" collapsed="false"/>
    <row r="1047469" customFormat="false" ht="12.8" hidden="false" customHeight="false" outlineLevel="0" collapsed="false"/>
    <row r="1047470" customFormat="false" ht="12.8" hidden="false" customHeight="false" outlineLevel="0" collapsed="false"/>
    <row r="1047471" customFormat="false" ht="12.8" hidden="false" customHeight="false" outlineLevel="0" collapsed="false"/>
    <row r="1047472" customFormat="false" ht="12.8" hidden="false" customHeight="false" outlineLevel="0" collapsed="false"/>
    <row r="1047473" customFormat="false" ht="12.8" hidden="false" customHeight="false" outlineLevel="0" collapsed="false"/>
    <row r="1047474" customFormat="false" ht="12.8" hidden="false" customHeight="false" outlineLevel="0" collapsed="false"/>
    <row r="1047475" customFormat="false" ht="12.8" hidden="false" customHeight="false" outlineLevel="0" collapsed="false"/>
    <row r="1047476" customFormat="false" ht="12.8" hidden="false" customHeight="false" outlineLevel="0" collapsed="false"/>
    <row r="1047477" customFormat="false" ht="12.8" hidden="false" customHeight="false" outlineLevel="0" collapsed="false"/>
    <row r="1047478" customFormat="false" ht="12.8" hidden="false" customHeight="false" outlineLevel="0" collapsed="false"/>
    <row r="1047479" customFormat="false" ht="12.8" hidden="false" customHeight="false" outlineLevel="0" collapsed="false"/>
    <row r="1047480" customFormat="false" ht="12.8" hidden="false" customHeight="false" outlineLevel="0" collapsed="false"/>
    <row r="1047481" customFormat="false" ht="12.8" hidden="false" customHeight="false" outlineLevel="0" collapsed="false"/>
    <row r="1047482" customFormat="false" ht="12.8" hidden="false" customHeight="false" outlineLevel="0" collapsed="false"/>
    <row r="1047483" customFormat="false" ht="12.8" hidden="false" customHeight="false" outlineLevel="0" collapsed="false"/>
    <row r="1047484" customFormat="false" ht="12.8" hidden="false" customHeight="false" outlineLevel="0" collapsed="false"/>
    <row r="1047485" customFormat="false" ht="12.8" hidden="false" customHeight="false" outlineLevel="0" collapsed="false"/>
    <row r="1047486" customFormat="false" ht="12.8" hidden="false" customHeight="false" outlineLevel="0" collapsed="false"/>
    <row r="1047487" customFormat="false" ht="12.8" hidden="false" customHeight="false" outlineLevel="0" collapsed="false"/>
    <row r="1047488" customFormat="false" ht="12.8" hidden="false" customHeight="false" outlineLevel="0" collapsed="false"/>
    <row r="1047489" customFormat="false" ht="12.8" hidden="false" customHeight="false" outlineLevel="0" collapsed="false"/>
    <row r="1047490" customFormat="false" ht="12.8" hidden="false" customHeight="false" outlineLevel="0" collapsed="false"/>
    <row r="1047491" customFormat="false" ht="12.8" hidden="false" customHeight="false" outlineLevel="0" collapsed="false"/>
    <row r="1047492" customFormat="false" ht="12.8" hidden="false" customHeight="false" outlineLevel="0" collapsed="false"/>
    <row r="1047493" customFormat="false" ht="12.8" hidden="false" customHeight="false" outlineLevel="0" collapsed="false"/>
    <row r="1047494" customFormat="false" ht="12.8" hidden="false" customHeight="false" outlineLevel="0" collapsed="false"/>
    <row r="1047495" customFormat="false" ht="12.8" hidden="false" customHeight="false" outlineLevel="0" collapsed="false"/>
    <row r="1047496" customFormat="false" ht="12.8" hidden="false" customHeight="false" outlineLevel="0" collapsed="false"/>
    <row r="1047497" customFormat="false" ht="12.8" hidden="false" customHeight="false" outlineLevel="0" collapsed="false"/>
    <row r="1047498" customFormat="false" ht="12.8" hidden="false" customHeight="false" outlineLevel="0" collapsed="false"/>
    <row r="1047499" customFormat="false" ht="12.8" hidden="false" customHeight="false" outlineLevel="0" collapsed="false"/>
    <row r="1047500" customFormat="false" ht="12.8" hidden="false" customHeight="false" outlineLevel="0" collapsed="false"/>
    <row r="1047501" customFormat="false" ht="12.8" hidden="false" customHeight="false" outlineLevel="0" collapsed="false"/>
    <row r="1047502" customFormat="false" ht="12.8" hidden="false" customHeight="false" outlineLevel="0" collapsed="false"/>
    <row r="1047503" customFormat="false" ht="12.8" hidden="false" customHeight="false" outlineLevel="0" collapsed="false"/>
    <row r="1047504" customFormat="false" ht="12.8" hidden="false" customHeight="false" outlineLevel="0" collapsed="false"/>
    <row r="1047505" customFormat="false" ht="12.8" hidden="false" customHeight="false" outlineLevel="0" collapsed="false"/>
    <row r="1047506" customFormat="false" ht="12.8" hidden="false" customHeight="false" outlineLevel="0" collapsed="false"/>
    <row r="1047507" customFormat="false" ht="12.8" hidden="false" customHeight="false" outlineLevel="0" collapsed="false"/>
    <row r="1047508" customFormat="false" ht="12.8" hidden="false" customHeight="false" outlineLevel="0" collapsed="false"/>
    <row r="1047509" customFormat="false" ht="12.8" hidden="false" customHeight="false" outlineLevel="0" collapsed="false"/>
    <row r="1047510" customFormat="false" ht="12.8" hidden="false" customHeight="false" outlineLevel="0" collapsed="false"/>
    <row r="1047511" customFormat="false" ht="12.8" hidden="false" customHeight="false" outlineLevel="0" collapsed="false"/>
    <row r="1047512" customFormat="false" ht="12.8" hidden="false" customHeight="false" outlineLevel="0" collapsed="false"/>
    <row r="1047513" customFormat="false" ht="12.8" hidden="false" customHeight="false" outlineLevel="0" collapsed="false"/>
    <row r="1047514" customFormat="false" ht="12.8" hidden="false" customHeight="false" outlineLevel="0" collapsed="false"/>
    <row r="1047515" customFormat="false" ht="12.8" hidden="false" customHeight="false" outlineLevel="0" collapsed="false"/>
    <row r="1047516" customFormat="false" ht="12.8" hidden="false" customHeight="false" outlineLevel="0" collapsed="false"/>
    <row r="1047517" customFormat="false" ht="12.8" hidden="false" customHeight="false" outlineLevel="0" collapsed="false"/>
    <row r="1047518" customFormat="false" ht="12.8" hidden="false" customHeight="false" outlineLevel="0" collapsed="false"/>
    <row r="1047519" customFormat="false" ht="12.8" hidden="false" customHeight="false" outlineLevel="0" collapsed="false"/>
    <row r="1047520" customFormat="false" ht="12.8" hidden="false" customHeight="false" outlineLevel="0" collapsed="false"/>
    <row r="1047521" customFormat="false" ht="12.8" hidden="false" customHeight="false" outlineLevel="0" collapsed="false"/>
    <row r="1047522" customFormat="false" ht="12.8" hidden="false" customHeight="false" outlineLevel="0" collapsed="false"/>
    <row r="1047523" customFormat="false" ht="12.8" hidden="false" customHeight="false" outlineLevel="0" collapsed="false"/>
    <row r="1047524" customFormat="false" ht="12.8" hidden="false" customHeight="false" outlineLevel="0" collapsed="false"/>
    <row r="1047525" customFormat="false" ht="12.8" hidden="false" customHeight="false" outlineLevel="0" collapsed="false"/>
    <row r="1047526" customFormat="false" ht="12.8" hidden="false" customHeight="false" outlineLevel="0" collapsed="false"/>
    <row r="1047527" customFormat="false" ht="12.8" hidden="false" customHeight="false" outlineLevel="0" collapsed="false"/>
    <row r="1047528" customFormat="false" ht="12.8" hidden="false" customHeight="false" outlineLevel="0" collapsed="false"/>
    <row r="1047529" customFormat="false" ht="12.8" hidden="false" customHeight="false" outlineLevel="0" collapsed="false"/>
    <row r="1047530" customFormat="false" ht="12.8" hidden="false" customHeight="false" outlineLevel="0" collapsed="false"/>
    <row r="1047531" customFormat="false" ht="12.8" hidden="false" customHeight="false" outlineLevel="0" collapsed="false"/>
    <row r="1047532" customFormat="false" ht="12.8" hidden="false" customHeight="false" outlineLevel="0" collapsed="false"/>
    <row r="1047533" customFormat="false" ht="12.8" hidden="false" customHeight="false" outlineLevel="0" collapsed="false"/>
    <row r="1047534" customFormat="false" ht="12.8" hidden="false" customHeight="false" outlineLevel="0" collapsed="false"/>
    <row r="1047535" customFormat="false" ht="12.8" hidden="false" customHeight="false" outlineLevel="0" collapsed="false"/>
    <row r="1047536" customFormat="false" ht="12.8" hidden="false" customHeight="false" outlineLevel="0" collapsed="false"/>
    <row r="1047537" customFormat="false" ht="12.8" hidden="false" customHeight="false" outlineLevel="0" collapsed="false"/>
    <row r="1047538" customFormat="false" ht="12.8" hidden="false" customHeight="false" outlineLevel="0" collapsed="false"/>
    <row r="1047539" customFormat="false" ht="12.8" hidden="false" customHeight="false" outlineLevel="0" collapsed="false"/>
    <row r="1047540" customFormat="false" ht="12.8" hidden="false" customHeight="false" outlineLevel="0" collapsed="false"/>
    <row r="1047541" customFormat="false" ht="12.8" hidden="false" customHeight="false" outlineLevel="0" collapsed="false"/>
    <row r="1047542" customFormat="false" ht="12.8" hidden="false" customHeight="false" outlineLevel="0" collapsed="false"/>
    <row r="1047543" customFormat="false" ht="12.8" hidden="false" customHeight="false" outlineLevel="0" collapsed="false"/>
    <row r="1047544" customFormat="false" ht="12.8" hidden="false" customHeight="false" outlineLevel="0" collapsed="false"/>
    <row r="1047545" customFormat="false" ht="12.8" hidden="false" customHeight="false" outlineLevel="0" collapsed="false"/>
    <row r="1047546" customFormat="false" ht="12.8" hidden="false" customHeight="false" outlineLevel="0" collapsed="false"/>
    <row r="1047547" customFormat="false" ht="12.8" hidden="false" customHeight="false" outlineLevel="0" collapsed="false"/>
    <row r="1047548" customFormat="false" ht="12.8" hidden="false" customHeight="false" outlineLevel="0" collapsed="false"/>
    <row r="1047549" customFormat="false" ht="12.8" hidden="false" customHeight="false" outlineLevel="0" collapsed="false"/>
    <row r="1047550" customFormat="false" ht="12.8" hidden="false" customHeight="false" outlineLevel="0" collapsed="false"/>
    <row r="1047551" customFormat="false" ht="12.8" hidden="false" customHeight="false" outlineLevel="0" collapsed="false"/>
    <row r="1047552" customFormat="false" ht="12.8" hidden="false" customHeight="false" outlineLevel="0" collapsed="false"/>
    <row r="1047553" customFormat="false" ht="12.8" hidden="false" customHeight="false" outlineLevel="0" collapsed="false"/>
    <row r="1047554" customFormat="false" ht="12.8" hidden="false" customHeight="false" outlineLevel="0" collapsed="false"/>
    <row r="1047555" customFormat="false" ht="12.8" hidden="false" customHeight="false" outlineLevel="0" collapsed="false"/>
    <row r="1047556" customFormat="false" ht="12.8" hidden="false" customHeight="false" outlineLevel="0" collapsed="false"/>
    <row r="1047557" customFormat="false" ht="12.8" hidden="false" customHeight="false" outlineLevel="0" collapsed="false"/>
    <row r="1047558" customFormat="false" ht="12.8" hidden="false" customHeight="false" outlineLevel="0" collapsed="false"/>
    <row r="1047559" customFormat="false" ht="12.8" hidden="false" customHeight="false" outlineLevel="0" collapsed="false"/>
    <row r="1047560" customFormat="false" ht="12.8" hidden="false" customHeight="false" outlineLevel="0" collapsed="false"/>
    <row r="1047561" customFormat="false" ht="12.8" hidden="false" customHeight="false" outlineLevel="0" collapsed="false"/>
    <row r="1047562" customFormat="false" ht="12.8" hidden="false" customHeight="false" outlineLevel="0" collapsed="false"/>
    <row r="1047563" customFormat="false" ht="12.8" hidden="false" customHeight="false" outlineLevel="0" collapsed="false"/>
    <row r="1047564" customFormat="false" ht="12.8" hidden="false" customHeight="false" outlineLevel="0" collapsed="false"/>
    <row r="1047565" customFormat="false" ht="12.8" hidden="false" customHeight="false" outlineLevel="0" collapsed="false"/>
    <row r="1047566" customFormat="false" ht="12.8" hidden="false" customHeight="false" outlineLevel="0" collapsed="false"/>
    <row r="1047567" customFormat="false" ht="12.8" hidden="false" customHeight="false" outlineLevel="0" collapsed="false"/>
    <row r="1047568" customFormat="false" ht="12.8" hidden="false" customHeight="false" outlineLevel="0" collapsed="false"/>
    <row r="1047569" customFormat="false" ht="12.8" hidden="false" customHeight="false" outlineLevel="0" collapsed="false"/>
    <row r="1047570" customFormat="false" ht="12.8" hidden="false" customHeight="false" outlineLevel="0" collapsed="false"/>
    <row r="1047571" customFormat="false" ht="12.8" hidden="false" customHeight="false" outlineLevel="0" collapsed="false"/>
    <row r="1047572" customFormat="false" ht="12.8" hidden="false" customHeight="false" outlineLevel="0" collapsed="false"/>
    <row r="1047573" customFormat="false" ht="12.8" hidden="false" customHeight="false" outlineLevel="0" collapsed="false"/>
    <row r="1047574" customFormat="false" ht="12.8" hidden="false" customHeight="false" outlineLevel="0" collapsed="false"/>
    <row r="1047575" customFormat="false" ht="12.8" hidden="false" customHeight="false" outlineLevel="0" collapsed="false"/>
    <row r="1047576" customFormat="false" ht="12.8" hidden="false" customHeight="false" outlineLevel="0" collapsed="false"/>
    <row r="1047577" customFormat="false" ht="12.8" hidden="false" customHeight="false" outlineLevel="0" collapsed="false"/>
    <row r="1047578" customFormat="false" ht="12.8" hidden="false" customHeight="false" outlineLevel="0" collapsed="false"/>
    <row r="1047579" customFormat="false" ht="12.8" hidden="false" customHeight="false" outlineLevel="0" collapsed="false"/>
    <row r="1047580" customFormat="false" ht="12.8" hidden="false" customHeight="false" outlineLevel="0" collapsed="false"/>
    <row r="1047581" customFormat="false" ht="12.8" hidden="false" customHeight="false" outlineLevel="0" collapsed="false"/>
    <row r="1047582" customFormat="false" ht="12.8" hidden="false" customHeight="false" outlineLevel="0" collapsed="false"/>
    <row r="1047583" customFormat="false" ht="12.8" hidden="false" customHeight="false" outlineLevel="0" collapsed="false"/>
    <row r="1047584" customFormat="false" ht="12.8" hidden="false" customHeight="false" outlineLevel="0" collapsed="false"/>
    <row r="1047585" customFormat="false" ht="12.8" hidden="false" customHeight="false" outlineLevel="0" collapsed="false"/>
    <row r="1047586" customFormat="false" ht="12.8" hidden="false" customHeight="false" outlineLevel="0" collapsed="false"/>
    <row r="1047587" customFormat="false" ht="12.8" hidden="false" customHeight="false" outlineLevel="0" collapsed="false"/>
    <row r="1047588" customFormat="false" ht="12.8" hidden="false" customHeight="false" outlineLevel="0" collapsed="false"/>
    <row r="1047589" customFormat="false" ht="12.8" hidden="false" customHeight="false" outlineLevel="0" collapsed="false"/>
    <row r="1047590" customFormat="false" ht="12.8" hidden="false" customHeight="false" outlineLevel="0" collapsed="false"/>
    <row r="1047591" customFormat="false" ht="12.8" hidden="false" customHeight="false" outlineLevel="0" collapsed="false"/>
    <row r="1047592" customFormat="false" ht="12.8" hidden="false" customHeight="false" outlineLevel="0" collapsed="false"/>
    <row r="1047593" customFormat="false" ht="12.8" hidden="false" customHeight="false" outlineLevel="0" collapsed="false"/>
    <row r="1047594" customFormat="false" ht="12.8" hidden="false" customHeight="false" outlineLevel="0" collapsed="false"/>
    <row r="1047595" customFormat="false" ht="12.8" hidden="false" customHeight="false" outlineLevel="0" collapsed="false"/>
    <row r="1047596" customFormat="false" ht="12.8" hidden="false" customHeight="false" outlineLevel="0" collapsed="false"/>
    <row r="1047597" customFormat="false" ht="12.8" hidden="false" customHeight="false" outlineLevel="0" collapsed="false"/>
    <row r="1047598" customFormat="false" ht="12.8" hidden="false" customHeight="false" outlineLevel="0" collapsed="false"/>
    <row r="1047599" customFormat="false" ht="12.8" hidden="false" customHeight="false" outlineLevel="0" collapsed="false"/>
    <row r="1047600" customFormat="false" ht="12.8" hidden="false" customHeight="false" outlineLevel="0" collapsed="false"/>
    <row r="1047601" customFormat="false" ht="12.8" hidden="false" customHeight="false" outlineLevel="0" collapsed="false"/>
    <row r="1047602" customFormat="false" ht="12.8" hidden="false" customHeight="false" outlineLevel="0" collapsed="false"/>
    <row r="1047603" customFormat="false" ht="12.8" hidden="false" customHeight="false" outlineLevel="0" collapsed="false"/>
    <row r="1047604" customFormat="false" ht="12.8" hidden="false" customHeight="false" outlineLevel="0" collapsed="false"/>
    <row r="1047605" customFormat="false" ht="12.8" hidden="false" customHeight="false" outlineLevel="0" collapsed="false"/>
    <row r="1047606" customFormat="false" ht="12.8" hidden="false" customHeight="false" outlineLevel="0" collapsed="false"/>
    <row r="1047607" customFormat="false" ht="12.8" hidden="false" customHeight="false" outlineLevel="0" collapsed="false"/>
    <row r="1047608" customFormat="false" ht="12.8" hidden="false" customHeight="false" outlineLevel="0" collapsed="false"/>
    <row r="1047609" customFormat="false" ht="12.8" hidden="false" customHeight="false" outlineLevel="0" collapsed="false"/>
    <row r="1047610" customFormat="false" ht="12.8" hidden="false" customHeight="false" outlineLevel="0" collapsed="false"/>
    <row r="1047611" customFormat="false" ht="12.8" hidden="false" customHeight="false" outlineLevel="0" collapsed="false"/>
    <row r="1047612" customFormat="false" ht="12.8" hidden="false" customHeight="false" outlineLevel="0" collapsed="false"/>
    <row r="1047613" customFormat="false" ht="12.8" hidden="false" customHeight="false" outlineLevel="0" collapsed="false"/>
    <row r="1047614" customFormat="false" ht="12.8" hidden="false" customHeight="false" outlineLevel="0" collapsed="false"/>
    <row r="1047615" customFormat="false" ht="12.8" hidden="false" customHeight="false" outlineLevel="0" collapsed="false"/>
    <row r="1047616" customFormat="false" ht="12.8" hidden="false" customHeight="false" outlineLevel="0" collapsed="false"/>
    <row r="1047617" customFormat="false" ht="12.8" hidden="false" customHeight="false" outlineLevel="0" collapsed="false"/>
    <row r="1047618" customFormat="false" ht="12.8" hidden="false" customHeight="false" outlineLevel="0" collapsed="false"/>
    <row r="1047619" customFormat="false" ht="12.8" hidden="false" customHeight="false" outlineLevel="0" collapsed="false"/>
    <row r="1047620" customFormat="false" ht="12.8" hidden="false" customHeight="false" outlineLevel="0" collapsed="false"/>
    <row r="1047621" customFormat="false" ht="12.8" hidden="false" customHeight="false" outlineLevel="0" collapsed="false"/>
    <row r="1047622" customFormat="false" ht="12.8" hidden="false" customHeight="false" outlineLevel="0" collapsed="false"/>
    <row r="1047623" customFormat="false" ht="12.8" hidden="false" customHeight="false" outlineLevel="0" collapsed="false"/>
    <row r="1047624" customFormat="false" ht="12.8" hidden="false" customHeight="false" outlineLevel="0" collapsed="false"/>
    <row r="1047625" customFormat="false" ht="12.8" hidden="false" customHeight="false" outlineLevel="0" collapsed="false"/>
    <row r="1047626" customFormat="false" ht="12.8" hidden="false" customHeight="false" outlineLevel="0" collapsed="false"/>
    <row r="1047627" customFormat="false" ht="12.8" hidden="false" customHeight="false" outlineLevel="0" collapsed="false"/>
    <row r="1047628" customFormat="false" ht="12.8" hidden="false" customHeight="false" outlineLevel="0" collapsed="false"/>
    <row r="1047629" customFormat="false" ht="12.8" hidden="false" customHeight="false" outlineLevel="0" collapsed="false"/>
    <row r="1047630" customFormat="false" ht="12.8" hidden="false" customHeight="false" outlineLevel="0" collapsed="false"/>
    <row r="1047631" customFormat="false" ht="12.8" hidden="false" customHeight="false" outlineLevel="0" collapsed="false"/>
    <row r="1047632" customFormat="false" ht="12.8" hidden="false" customHeight="false" outlineLevel="0" collapsed="false"/>
    <row r="1047633" customFormat="false" ht="12.8" hidden="false" customHeight="false" outlineLevel="0" collapsed="false"/>
    <row r="1047634" customFormat="false" ht="12.8" hidden="false" customHeight="false" outlineLevel="0" collapsed="false"/>
    <row r="1047635" customFormat="false" ht="12.8" hidden="false" customHeight="false" outlineLevel="0" collapsed="false"/>
    <row r="1047636" customFormat="false" ht="12.8" hidden="false" customHeight="false" outlineLevel="0" collapsed="false"/>
    <row r="1047637" customFormat="false" ht="12.8" hidden="false" customHeight="false" outlineLevel="0" collapsed="false"/>
    <row r="1047638" customFormat="false" ht="12.8" hidden="false" customHeight="false" outlineLevel="0" collapsed="false"/>
    <row r="1047639" customFormat="false" ht="12.8" hidden="false" customHeight="false" outlineLevel="0" collapsed="false"/>
    <row r="1047640" customFormat="false" ht="12.8" hidden="false" customHeight="false" outlineLevel="0" collapsed="false"/>
    <row r="1047641" customFormat="false" ht="12.8" hidden="false" customHeight="false" outlineLevel="0" collapsed="false"/>
    <row r="1047642" customFormat="false" ht="12.8" hidden="false" customHeight="false" outlineLevel="0" collapsed="false"/>
    <row r="1047643" customFormat="false" ht="12.8" hidden="false" customHeight="false" outlineLevel="0" collapsed="false"/>
    <row r="1047644" customFormat="false" ht="12.8" hidden="false" customHeight="false" outlineLevel="0" collapsed="false"/>
    <row r="1047645" customFormat="false" ht="12.8" hidden="false" customHeight="false" outlineLevel="0" collapsed="false"/>
    <row r="1047646" customFormat="false" ht="12.8" hidden="false" customHeight="false" outlineLevel="0" collapsed="false"/>
    <row r="1047647" customFormat="false" ht="12.8" hidden="false" customHeight="false" outlineLevel="0" collapsed="false"/>
    <row r="1047648" customFormat="false" ht="12.8" hidden="false" customHeight="false" outlineLevel="0" collapsed="false"/>
    <row r="1047649" customFormat="false" ht="12.8" hidden="false" customHeight="false" outlineLevel="0" collapsed="false"/>
    <row r="1047650" customFormat="false" ht="12.8" hidden="false" customHeight="false" outlineLevel="0" collapsed="false"/>
    <row r="1047651" customFormat="false" ht="12.8" hidden="false" customHeight="false" outlineLevel="0" collapsed="false"/>
    <row r="1047652" customFormat="false" ht="12.8" hidden="false" customHeight="false" outlineLevel="0" collapsed="false"/>
    <row r="1047653" customFormat="false" ht="12.8" hidden="false" customHeight="false" outlineLevel="0" collapsed="false"/>
    <row r="1047654" customFormat="false" ht="12.8" hidden="false" customHeight="false" outlineLevel="0" collapsed="false"/>
    <row r="1047655" customFormat="false" ht="12.8" hidden="false" customHeight="false" outlineLevel="0" collapsed="false"/>
    <row r="1047656" customFormat="false" ht="12.8" hidden="false" customHeight="false" outlineLevel="0" collapsed="false"/>
    <row r="1047657" customFormat="false" ht="12.8" hidden="false" customHeight="false" outlineLevel="0" collapsed="false"/>
    <row r="1047658" customFormat="false" ht="12.8" hidden="false" customHeight="false" outlineLevel="0" collapsed="false"/>
    <row r="1047659" customFormat="false" ht="12.8" hidden="false" customHeight="false" outlineLevel="0" collapsed="false"/>
    <row r="1047660" customFormat="false" ht="12.8" hidden="false" customHeight="false" outlineLevel="0" collapsed="false"/>
    <row r="1047661" customFormat="false" ht="12.8" hidden="false" customHeight="false" outlineLevel="0" collapsed="false"/>
    <row r="1047662" customFormat="false" ht="12.8" hidden="false" customHeight="false" outlineLevel="0" collapsed="false"/>
    <row r="1047663" customFormat="false" ht="12.8" hidden="false" customHeight="false" outlineLevel="0" collapsed="false"/>
    <row r="1047664" customFormat="false" ht="12.8" hidden="false" customHeight="false" outlineLevel="0" collapsed="false"/>
    <row r="1047665" customFormat="false" ht="12.8" hidden="false" customHeight="false" outlineLevel="0" collapsed="false"/>
    <row r="1047666" customFormat="false" ht="12.8" hidden="false" customHeight="false" outlineLevel="0" collapsed="false"/>
    <row r="1047667" customFormat="false" ht="12.8" hidden="false" customHeight="false" outlineLevel="0" collapsed="false"/>
    <row r="1047668" customFormat="false" ht="12.8" hidden="false" customHeight="false" outlineLevel="0" collapsed="false"/>
    <row r="1047669" customFormat="false" ht="12.8" hidden="false" customHeight="false" outlineLevel="0" collapsed="false"/>
    <row r="1047670" customFormat="false" ht="12.8" hidden="false" customHeight="false" outlineLevel="0" collapsed="false"/>
    <row r="1047671" customFormat="false" ht="12.8" hidden="false" customHeight="false" outlineLevel="0" collapsed="false"/>
    <row r="1047672" customFormat="false" ht="12.8" hidden="false" customHeight="false" outlineLevel="0" collapsed="false"/>
    <row r="1047673" customFormat="false" ht="12.8" hidden="false" customHeight="false" outlineLevel="0" collapsed="false"/>
    <row r="1047674" customFormat="false" ht="12.8" hidden="false" customHeight="false" outlineLevel="0" collapsed="false"/>
    <row r="1047675" customFormat="false" ht="12.8" hidden="false" customHeight="false" outlineLevel="0" collapsed="false"/>
    <row r="1047676" customFormat="false" ht="12.8" hidden="false" customHeight="false" outlineLevel="0" collapsed="false"/>
    <row r="1047677" customFormat="false" ht="12.8" hidden="false" customHeight="false" outlineLevel="0" collapsed="false"/>
    <row r="1047678" customFormat="false" ht="12.8" hidden="false" customHeight="false" outlineLevel="0" collapsed="false"/>
    <row r="1047679" customFormat="false" ht="12.8" hidden="false" customHeight="false" outlineLevel="0" collapsed="false"/>
    <row r="1047680" customFormat="false" ht="12.8" hidden="false" customHeight="false" outlineLevel="0" collapsed="false"/>
    <row r="1047681" customFormat="false" ht="12.8" hidden="false" customHeight="false" outlineLevel="0" collapsed="false"/>
    <row r="1047682" customFormat="false" ht="12.8" hidden="false" customHeight="false" outlineLevel="0" collapsed="false"/>
    <row r="1047683" customFormat="false" ht="12.8" hidden="false" customHeight="false" outlineLevel="0" collapsed="false"/>
    <row r="1047684" customFormat="false" ht="12.8" hidden="false" customHeight="false" outlineLevel="0" collapsed="false"/>
    <row r="1047685" customFormat="false" ht="12.8" hidden="false" customHeight="false" outlineLevel="0" collapsed="false"/>
    <row r="1047686" customFormat="false" ht="12.8" hidden="false" customHeight="false" outlineLevel="0" collapsed="false"/>
    <row r="1047687" customFormat="false" ht="12.8" hidden="false" customHeight="false" outlineLevel="0" collapsed="false"/>
    <row r="1047688" customFormat="false" ht="12.8" hidden="false" customHeight="false" outlineLevel="0" collapsed="false"/>
    <row r="1047689" customFormat="false" ht="12.8" hidden="false" customHeight="false" outlineLevel="0" collapsed="false"/>
    <row r="1047690" customFormat="false" ht="12.8" hidden="false" customHeight="false" outlineLevel="0" collapsed="false"/>
    <row r="1047691" customFormat="false" ht="12.8" hidden="false" customHeight="false" outlineLevel="0" collapsed="false"/>
    <row r="1047692" customFormat="false" ht="12.8" hidden="false" customHeight="false" outlineLevel="0" collapsed="false"/>
    <row r="1047693" customFormat="false" ht="12.8" hidden="false" customHeight="false" outlineLevel="0" collapsed="false"/>
    <row r="1047694" customFormat="false" ht="12.8" hidden="false" customHeight="false" outlineLevel="0" collapsed="false"/>
    <row r="1047695" customFormat="false" ht="12.8" hidden="false" customHeight="false" outlineLevel="0" collapsed="false"/>
    <row r="1047696" customFormat="false" ht="12.8" hidden="false" customHeight="false" outlineLevel="0" collapsed="false"/>
    <row r="1047697" customFormat="false" ht="12.8" hidden="false" customHeight="false" outlineLevel="0" collapsed="false"/>
    <row r="1047698" customFormat="false" ht="12.8" hidden="false" customHeight="false" outlineLevel="0" collapsed="false"/>
    <row r="1047699" customFormat="false" ht="12.8" hidden="false" customHeight="false" outlineLevel="0" collapsed="false"/>
    <row r="1047700" customFormat="false" ht="12.8" hidden="false" customHeight="false" outlineLevel="0" collapsed="false"/>
    <row r="1047701" customFormat="false" ht="12.8" hidden="false" customHeight="false" outlineLevel="0" collapsed="false"/>
    <row r="1047702" customFormat="false" ht="12.8" hidden="false" customHeight="false" outlineLevel="0" collapsed="false"/>
    <row r="1047703" customFormat="false" ht="12.8" hidden="false" customHeight="false" outlineLevel="0" collapsed="false"/>
    <row r="1047704" customFormat="false" ht="12.8" hidden="false" customHeight="false" outlineLevel="0" collapsed="false"/>
    <row r="1047705" customFormat="false" ht="12.8" hidden="false" customHeight="false" outlineLevel="0" collapsed="false"/>
    <row r="1047706" customFormat="false" ht="12.8" hidden="false" customHeight="false" outlineLevel="0" collapsed="false"/>
    <row r="1047707" customFormat="false" ht="12.8" hidden="false" customHeight="false" outlineLevel="0" collapsed="false"/>
    <row r="1047708" customFormat="false" ht="12.8" hidden="false" customHeight="false" outlineLevel="0" collapsed="false"/>
    <row r="1047709" customFormat="false" ht="12.8" hidden="false" customHeight="false" outlineLevel="0" collapsed="false"/>
    <row r="1047710" customFormat="false" ht="12.8" hidden="false" customHeight="false" outlineLevel="0" collapsed="false"/>
    <row r="1047711" customFormat="false" ht="12.8" hidden="false" customHeight="false" outlineLevel="0" collapsed="false"/>
    <row r="1047712" customFormat="false" ht="12.8" hidden="false" customHeight="false" outlineLevel="0" collapsed="false"/>
    <row r="1047713" customFormat="false" ht="12.8" hidden="false" customHeight="false" outlineLevel="0" collapsed="false"/>
    <row r="1047714" customFormat="false" ht="12.8" hidden="false" customHeight="false" outlineLevel="0" collapsed="false"/>
    <row r="1047715" customFormat="false" ht="12.8" hidden="false" customHeight="false" outlineLevel="0" collapsed="false"/>
    <row r="1047716" customFormat="false" ht="12.8" hidden="false" customHeight="false" outlineLevel="0" collapsed="false"/>
    <row r="1047717" customFormat="false" ht="12.8" hidden="false" customHeight="false" outlineLevel="0" collapsed="false"/>
    <row r="1047718" customFormat="false" ht="12.8" hidden="false" customHeight="false" outlineLevel="0" collapsed="false"/>
    <row r="1047719" customFormat="false" ht="12.8" hidden="false" customHeight="false" outlineLevel="0" collapsed="false"/>
    <row r="1047720" customFormat="false" ht="12.8" hidden="false" customHeight="false" outlineLevel="0" collapsed="false"/>
    <row r="1047721" customFormat="false" ht="12.8" hidden="false" customHeight="false" outlineLevel="0" collapsed="false"/>
    <row r="1047722" customFormat="false" ht="12.8" hidden="false" customHeight="false" outlineLevel="0" collapsed="false"/>
    <row r="1047723" customFormat="false" ht="12.8" hidden="false" customHeight="false" outlineLevel="0" collapsed="false"/>
    <row r="1047724" customFormat="false" ht="12.8" hidden="false" customHeight="false" outlineLevel="0" collapsed="false"/>
    <row r="1047725" customFormat="false" ht="12.8" hidden="false" customHeight="false" outlineLevel="0" collapsed="false"/>
    <row r="1047726" customFormat="false" ht="12.8" hidden="false" customHeight="false" outlineLevel="0" collapsed="false"/>
    <row r="1047727" customFormat="false" ht="12.8" hidden="false" customHeight="false" outlineLevel="0" collapsed="false"/>
    <row r="1047728" customFormat="false" ht="12.8" hidden="false" customHeight="false" outlineLevel="0" collapsed="false"/>
    <row r="1047729" customFormat="false" ht="12.8" hidden="false" customHeight="false" outlineLevel="0" collapsed="false"/>
    <row r="1047730" customFormat="false" ht="12.8" hidden="false" customHeight="false" outlineLevel="0" collapsed="false"/>
    <row r="1047731" customFormat="false" ht="12.8" hidden="false" customHeight="false" outlineLevel="0" collapsed="false"/>
    <row r="1047732" customFormat="false" ht="12.8" hidden="false" customHeight="false" outlineLevel="0" collapsed="false"/>
    <row r="1047733" customFormat="false" ht="12.8" hidden="false" customHeight="false" outlineLevel="0" collapsed="false"/>
    <row r="1047734" customFormat="false" ht="12.8" hidden="false" customHeight="false" outlineLevel="0" collapsed="false"/>
    <row r="1047735" customFormat="false" ht="12.8" hidden="false" customHeight="false" outlineLevel="0" collapsed="false"/>
    <row r="1047736" customFormat="false" ht="12.8" hidden="false" customHeight="false" outlineLevel="0" collapsed="false"/>
    <row r="1047737" customFormat="false" ht="12.8" hidden="false" customHeight="false" outlineLevel="0" collapsed="false"/>
    <row r="1047738" customFormat="false" ht="12.8" hidden="false" customHeight="false" outlineLevel="0" collapsed="false"/>
    <row r="1047739" customFormat="false" ht="12.8" hidden="false" customHeight="false" outlineLevel="0" collapsed="false"/>
    <row r="1047740" customFormat="false" ht="12.8" hidden="false" customHeight="false" outlineLevel="0" collapsed="false"/>
    <row r="1047741" customFormat="false" ht="12.8" hidden="false" customHeight="false" outlineLevel="0" collapsed="false"/>
    <row r="1047742" customFormat="false" ht="12.8" hidden="false" customHeight="false" outlineLevel="0" collapsed="false"/>
    <row r="1047743" customFormat="false" ht="12.8" hidden="false" customHeight="false" outlineLevel="0" collapsed="false"/>
    <row r="1047744" customFormat="false" ht="12.8" hidden="false" customHeight="false" outlineLevel="0" collapsed="false"/>
    <row r="1047745" customFormat="false" ht="12.8" hidden="false" customHeight="false" outlineLevel="0" collapsed="false"/>
    <row r="1047746" customFormat="false" ht="12.8" hidden="false" customHeight="false" outlineLevel="0" collapsed="false"/>
    <row r="1047747" customFormat="false" ht="12.8" hidden="false" customHeight="false" outlineLevel="0" collapsed="false"/>
    <row r="1047748" customFormat="false" ht="12.8" hidden="false" customHeight="false" outlineLevel="0" collapsed="false"/>
    <row r="1047749" customFormat="false" ht="12.8" hidden="false" customHeight="false" outlineLevel="0" collapsed="false"/>
    <row r="1047750" customFormat="false" ht="12.8" hidden="false" customHeight="false" outlineLevel="0" collapsed="false"/>
    <row r="1047751" customFormat="false" ht="12.8" hidden="false" customHeight="false" outlineLevel="0" collapsed="false"/>
    <row r="1047752" customFormat="false" ht="12.8" hidden="false" customHeight="false" outlineLevel="0" collapsed="false"/>
    <row r="1047753" customFormat="false" ht="12.8" hidden="false" customHeight="false" outlineLevel="0" collapsed="false"/>
    <row r="1047754" customFormat="false" ht="12.8" hidden="false" customHeight="false" outlineLevel="0" collapsed="false"/>
    <row r="1047755" customFormat="false" ht="12.8" hidden="false" customHeight="false" outlineLevel="0" collapsed="false"/>
    <row r="1047756" customFormat="false" ht="12.8" hidden="false" customHeight="false" outlineLevel="0" collapsed="false"/>
    <row r="1047757" customFormat="false" ht="12.8" hidden="false" customHeight="false" outlineLevel="0" collapsed="false"/>
    <row r="1047758" customFormat="false" ht="12.8" hidden="false" customHeight="false" outlineLevel="0" collapsed="false"/>
    <row r="1047759" customFormat="false" ht="12.8" hidden="false" customHeight="false" outlineLevel="0" collapsed="false"/>
    <row r="1047760" customFormat="false" ht="12.8" hidden="false" customHeight="false" outlineLevel="0" collapsed="false"/>
    <row r="1047761" customFormat="false" ht="12.8" hidden="false" customHeight="false" outlineLevel="0" collapsed="false"/>
    <row r="1047762" customFormat="false" ht="12.8" hidden="false" customHeight="false" outlineLevel="0" collapsed="false"/>
    <row r="1047763" customFormat="false" ht="12.8" hidden="false" customHeight="false" outlineLevel="0" collapsed="false"/>
    <row r="1047764" customFormat="false" ht="12.8" hidden="false" customHeight="false" outlineLevel="0" collapsed="false"/>
    <row r="1047765" customFormat="false" ht="12.8" hidden="false" customHeight="false" outlineLevel="0" collapsed="false"/>
    <row r="1047766" customFormat="false" ht="12.8" hidden="false" customHeight="false" outlineLevel="0" collapsed="false"/>
    <row r="1047767" customFormat="false" ht="12.8" hidden="false" customHeight="false" outlineLevel="0" collapsed="false"/>
    <row r="1047768" customFormat="false" ht="12.8" hidden="false" customHeight="false" outlineLevel="0" collapsed="false"/>
    <row r="1047769" customFormat="false" ht="12.8" hidden="false" customHeight="false" outlineLevel="0" collapsed="false"/>
    <row r="1047770" customFormat="false" ht="12.8" hidden="false" customHeight="false" outlineLevel="0" collapsed="false"/>
    <row r="1047771" customFormat="false" ht="12.8" hidden="false" customHeight="false" outlineLevel="0" collapsed="false"/>
    <row r="1047772" customFormat="false" ht="12.8" hidden="false" customHeight="false" outlineLevel="0" collapsed="false"/>
    <row r="1047773" customFormat="false" ht="12.8" hidden="false" customHeight="false" outlineLevel="0" collapsed="false"/>
    <row r="1047774" customFormat="false" ht="12.8" hidden="false" customHeight="false" outlineLevel="0" collapsed="false"/>
    <row r="1047775" customFormat="false" ht="12.8" hidden="false" customHeight="false" outlineLevel="0" collapsed="false"/>
    <row r="1047776" customFormat="false" ht="12.8" hidden="false" customHeight="false" outlineLevel="0" collapsed="false"/>
    <row r="1047777" customFormat="false" ht="12.8" hidden="false" customHeight="false" outlineLevel="0" collapsed="false"/>
    <row r="1047778" customFormat="false" ht="12.8" hidden="false" customHeight="false" outlineLevel="0" collapsed="false"/>
    <row r="1047779" customFormat="false" ht="12.8" hidden="false" customHeight="false" outlineLevel="0" collapsed="false"/>
    <row r="1047780" customFormat="false" ht="12.8" hidden="false" customHeight="false" outlineLevel="0" collapsed="false"/>
    <row r="1047781" customFormat="false" ht="12.8" hidden="false" customHeight="false" outlineLevel="0" collapsed="false"/>
    <row r="1047782" customFormat="false" ht="12.8" hidden="false" customHeight="false" outlineLevel="0" collapsed="false"/>
    <row r="1047783" customFormat="false" ht="12.8" hidden="false" customHeight="false" outlineLevel="0" collapsed="false"/>
    <row r="1047784" customFormat="false" ht="12.8" hidden="false" customHeight="false" outlineLevel="0" collapsed="false"/>
    <row r="1047785" customFormat="false" ht="12.8" hidden="false" customHeight="false" outlineLevel="0" collapsed="false"/>
    <row r="1047786" customFormat="false" ht="12.8" hidden="false" customHeight="false" outlineLevel="0" collapsed="false"/>
    <row r="1047787" customFormat="false" ht="12.8" hidden="false" customHeight="false" outlineLevel="0" collapsed="false"/>
    <row r="1047788" customFormat="false" ht="12.8" hidden="false" customHeight="false" outlineLevel="0" collapsed="false"/>
    <row r="1047789" customFormat="false" ht="12.8" hidden="false" customHeight="false" outlineLevel="0" collapsed="false"/>
    <row r="1047790" customFormat="false" ht="12.8" hidden="false" customHeight="false" outlineLevel="0" collapsed="false"/>
    <row r="1047791" customFormat="false" ht="12.8" hidden="false" customHeight="false" outlineLevel="0" collapsed="false"/>
    <row r="1047792" customFormat="false" ht="12.8" hidden="false" customHeight="false" outlineLevel="0" collapsed="false"/>
    <row r="1047793" customFormat="false" ht="12.8" hidden="false" customHeight="false" outlineLevel="0" collapsed="false"/>
    <row r="1047794" customFormat="false" ht="12.8" hidden="false" customHeight="false" outlineLevel="0" collapsed="false"/>
    <row r="1047795" customFormat="false" ht="12.8" hidden="false" customHeight="false" outlineLevel="0" collapsed="false"/>
    <row r="1047796" customFormat="false" ht="12.8" hidden="false" customHeight="false" outlineLevel="0" collapsed="false"/>
    <row r="1047797" customFormat="false" ht="12.8" hidden="false" customHeight="false" outlineLevel="0" collapsed="false"/>
    <row r="1047798" customFormat="false" ht="12.8" hidden="false" customHeight="false" outlineLevel="0" collapsed="false"/>
    <row r="1047799" customFormat="false" ht="12.8" hidden="false" customHeight="false" outlineLevel="0" collapsed="false"/>
    <row r="1047800" customFormat="false" ht="12.8" hidden="false" customHeight="false" outlineLevel="0" collapsed="false"/>
    <row r="1047801" customFormat="false" ht="12.8" hidden="false" customHeight="false" outlineLevel="0" collapsed="false"/>
    <row r="1047802" customFormat="false" ht="12.8" hidden="false" customHeight="false" outlineLevel="0" collapsed="false"/>
    <row r="1047803" customFormat="false" ht="12.8" hidden="false" customHeight="false" outlineLevel="0" collapsed="false"/>
    <row r="1047804" customFormat="false" ht="12.8" hidden="false" customHeight="false" outlineLevel="0" collapsed="false"/>
    <row r="1047805" customFormat="false" ht="12.8" hidden="false" customHeight="false" outlineLevel="0" collapsed="false"/>
    <row r="1047806" customFormat="false" ht="12.8" hidden="false" customHeight="false" outlineLevel="0" collapsed="false"/>
    <row r="1047807" customFormat="false" ht="12.8" hidden="false" customHeight="false" outlineLevel="0" collapsed="false"/>
    <row r="1047808" customFormat="false" ht="12.8" hidden="false" customHeight="false" outlineLevel="0" collapsed="false"/>
    <row r="1047809" customFormat="false" ht="12.8" hidden="false" customHeight="false" outlineLevel="0" collapsed="false"/>
    <row r="1047810" customFormat="false" ht="12.8" hidden="false" customHeight="false" outlineLevel="0" collapsed="false"/>
    <row r="1047811" customFormat="false" ht="12.8" hidden="false" customHeight="false" outlineLevel="0" collapsed="false"/>
    <row r="1047812" customFormat="false" ht="12.8" hidden="false" customHeight="false" outlineLevel="0" collapsed="false"/>
    <row r="1047813" customFormat="false" ht="12.8" hidden="false" customHeight="false" outlineLevel="0" collapsed="false"/>
    <row r="1047814" customFormat="false" ht="12.8" hidden="false" customHeight="false" outlineLevel="0" collapsed="false"/>
    <row r="1047815" customFormat="false" ht="12.8" hidden="false" customHeight="false" outlineLevel="0" collapsed="false"/>
    <row r="1047816" customFormat="false" ht="12.8" hidden="false" customHeight="false" outlineLevel="0" collapsed="false"/>
    <row r="1047817" customFormat="false" ht="12.8" hidden="false" customHeight="false" outlineLevel="0" collapsed="false"/>
    <row r="1047818" customFormat="false" ht="12.8" hidden="false" customHeight="false" outlineLevel="0" collapsed="false"/>
    <row r="1047819" customFormat="false" ht="12.8" hidden="false" customHeight="false" outlineLevel="0" collapsed="false"/>
    <row r="1047820" customFormat="false" ht="12.8" hidden="false" customHeight="false" outlineLevel="0" collapsed="false"/>
    <row r="1047821" customFormat="false" ht="12.8" hidden="false" customHeight="false" outlineLevel="0" collapsed="false"/>
    <row r="1047822" customFormat="false" ht="12.8" hidden="false" customHeight="false" outlineLevel="0" collapsed="false"/>
    <row r="1047823" customFormat="false" ht="12.8" hidden="false" customHeight="false" outlineLevel="0" collapsed="false"/>
    <row r="1047824" customFormat="false" ht="12.8" hidden="false" customHeight="false" outlineLevel="0" collapsed="false"/>
    <row r="1047825" customFormat="false" ht="12.8" hidden="false" customHeight="false" outlineLevel="0" collapsed="false"/>
    <row r="1047826" customFormat="false" ht="12.8" hidden="false" customHeight="false" outlineLevel="0" collapsed="false"/>
    <row r="1047827" customFormat="false" ht="12.8" hidden="false" customHeight="false" outlineLevel="0" collapsed="false"/>
    <row r="1047828" customFormat="false" ht="12.8" hidden="false" customHeight="false" outlineLevel="0" collapsed="false"/>
    <row r="1047829" customFormat="false" ht="12.8" hidden="false" customHeight="false" outlineLevel="0" collapsed="false"/>
    <row r="1047830" customFormat="false" ht="12.8" hidden="false" customHeight="false" outlineLevel="0" collapsed="false"/>
    <row r="1047831" customFormat="false" ht="12.8" hidden="false" customHeight="false" outlineLevel="0" collapsed="false"/>
    <row r="1047832" customFormat="false" ht="12.8" hidden="false" customHeight="false" outlineLevel="0" collapsed="false"/>
    <row r="1047833" customFormat="false" ht="12.8" hidden="false" customHeight="false" outlineLevel="0" collapsed="false"/>
    <row r="1047834" customFormat="false" ht="12.8" hidden="false" customHeight="false" outlineLevel="0" collapsed="false"/>
    <row r="1047835" customFormat="false" ht="12.8" hidden="false" customHeight="false" outlineLevel="0" collapsed="false"/>
    <row r="1047836" customFormat="false" ht="12.8" hidden="false" customHeight="false" outlineLevel="0" collapsed="false"/>
    <row r="1047837" customFormat="false" ht="12.8" hidden="false" customHeight="false" outlineLevel="0" collapsed="false"/>
    <row r="1047838" customFormat="false" ht="12.8" hidden="false" customHeight="false" outlineLevel="0" collapsed="false"/>
    <row r="1047839" customFormat="false" ht="12.8" hidden="false" customHeight="false" outlineLevel="0" collapsed="false"/>
    <row r="1047840" customFormat="false" ht="12.8" hidden="false" customHeight="false" outlineLevel="0" collapsed="false"/>
    <row r="1047841" customFormat="false" ht="12.8" hidden="false" customHeight="false" outlineLevel="0" collapsed="false"/>
    <row r="1047842" customFormat="false" ht="12.8" hidden="false" customHeight="false" outlineLevel="0" collapsed="false"/>
    <row r="1047843" customFormat="false" ht="12.8" hidden="false" customHeight="false" outlineLevel="0" collapsed="false"/>
    <row r="1047844" customFormat="false" ht="12.8" hidden="false" customHeight="false" outlineLevel="0" collapsed="false"/>
    <row r="1047845" customFormat="false" ht="12.8" hidden="false" customHeight="false" outlineLevel="0" collapsed="false"/>
    <row r="1047846" customFormat="false" ht="12.8" hidden="false" customHeight="false" outlineLevel="0" collapsed="false"/>
    <row r="1047847" customFormat="false" ht="12.8" hidden="false" customHeight="false" outlineLevel="0" collapsed="false"/>
    <row r="1047848" customFormat="false" ht="12.8" hidden="false" customHeight="false" outlineLevel="0" collapsed="false"/>
    <row r="1047849" customFormat="false" ht="12.8" hidden="false" customHeight="false" outlineLevel="0" collapsed="false"/>
    <row r="1047850" customFormat="false" ht="12.8" hidden="false" customHeight="false" outlineLevel="0" collapsed="false"/>
    <row r="1047851" customFormat="false" ht="12.8" hidden="false" customHeight="false" outlineLevel="0" collapsed="false"/>
    <row r="1047852" customFormat="false" ht="12.8" hidden="false" customHeight="false" outlineLevel="0" collapsed="false"/>
    <row r="1047853" customFormat="false" ht="12.8" hidden="false" customHeight="false" outlineLevel="0" collapsed="false"/>
    <row r="1047854" customFormat="false" ht="12.8" hidden="false" customHeight="false" outlineLevel="0" collapsed="false"/>
    <row r="1047855" customFormat="false" ht="12.8" hidden="false" customHeight="false" outlineLevel="0" collapsed="false"/>
    <row r="1047856" customFormat="false" ht="12.8" hidden="false" customHeight="false" outlineLevel="0" collapsed="false"/>
    <row r="1047857" customFormat="false" ht="12.8" hidden="false" customHeight="false" outlineLevel="0" collapsed="false"/>
    <row r="1047858" customFormat="false" ht="12.8" hidden="false" customHeight="false" outlineLevel="0" collapsed="false"/>
    <row r="1047859" customFormat="false" ht="12.8" hidden="false" customHeight="false" outlineLevel="0" collapsed="false"/>
    <row r="1047860" customFormat="false" ht="12.8" hidden="false" customHeight="false" outlineLevel="0" collapsed="false"/>
    <row r="1047861" customFormat="false" ht="12.8" hidden="false" customHeight="false" outlineLevel="0" collapsed="false"/>
    <row r="1047862" customFormat="false" ht="12.8" hidden="false" customHeight="false" outlineLevel="0" collapsed="false"/>
    <row r="1047863" customFormat="false" ht="12.8" hidden="false" customHeight="false" outlineLevel="0" collapsed="false"/>
    <row r="1047864" customFormat="false" ht="12.8" hidden="false" customHeight="false" outlineLevel="0" collapsed="false"/>
    <row r="1047865" customFormat="false" ht="12.8" hidden="false" customHeight="false" outlineLevel="0" collapsed="false"/>
    <row r="1047866" customFormat="false" ht="12.8" hidden="false" customHeight="false" outlineLevel="0" collapsed="false"/>
    <row r="1047867" customFormat="false" ht="12.8" hidden="false" customHeight="false" outlineLevel="0" collapsed="false"/>
    <row r="1047868" customFormat="false" ht="12.8" hidden="false" customHeight="false" outlineLevel="0" collapsed="false"/>
    <row r="1047869" customFormat="false" ht="12.8" hidden="false" customHeight="false" outlineLevel="0" collapsed="false"/>
    <row r="1047870" customFormat="false" ht="12.8" hidden="false" customHeight="false" outlineLevel="0" collapsed="false"/>
    <row r="1047871" customFormat="false" ht="12.8" hidden="false" customHeight="false" outlineLevel="0" collapsed="false"/>
    <row r="1047872" customFormat="false" ht="12.8" hidden="false" customHeight="false" outlineLevel="0" collapsed="false"/>
    <row r="1047873" customFormat="false" ht="12.8" hidden="false" customHeight="false" outlineLevel="0" collapsed="false"/>
    <row r="1047874" customFormat="false" ht="12.8" hidden="false" customHeight="false" outlineLevel="0" collapsed="false"/>
    <row r="1047875" customFormat="false" ht="12.8" hidden="false" customHeight="false" outlineLevel="0" collapsed="false"/>
    <row r="1047876" customFormat="false" ht="12.8" hidden="false" customHeight="false" outlineLevel="0" collapsed="false"/>
    <row r="1047877" customFormat="false" ht="12.8" hidden="false" customHeight="false" outlineLevel="0" collapsed="false"/>
    <row r="1047878" customFormat="false" ht="12.8" hidden="false" customHeight="false" outlineLevel="0" collapsed="false"/>
    <row r="1047879" customFormat="false" ht="12.8" hidden="false" customHeight="false" outlineLevel="0" collapsed="false"/>
    <row r="1047880" customFormat="false" ht="12.8" hidden="false" customHeight="false" outlineLevel="0" collapsed="false"/>
    <row r="1047881" customFormat="false" ht="12.8" hidden="false" customHeight="false" outlineLevel="0" collapsed="false"/>
    <row r="1047882" customFormat="false" ht="12.8" hidden="false" customHeight="false" outlineLevel="0" collapsed="false"/>
    <row r="1047883" customFormat="false" ht="12.8" hidden="false" customHeight="false" outlineLevel="0" collapsed="false"/>
    <row r="1047884" customFormat="false" ht="12.8" hidden="false" customHeight="false" outlineLevel="0" collapsed="false"/>
    <row r="1047885" customFormat="false" ht="12.8" hidden="false" customHeight="false" outlineLevel="0" collapsed="false"/>
    <row r="1047886" customFormat="false" ht="12.8" hidden="false" customHeight="false" outlineLevel="0" collapsed="false"/>
    <row r="1047887" customFormat="false" ht="12.8" hidden="false" customHeight="false" outlineLevel="0" collapsed="false"/>
    <row r="1047888" customFormat="false" ht="12.8" hidden="false" customHeight="false" outlineLevel="0" collapsed="false"/>
    <row r="1047889" customFormat="false" ht="12.8" hidden="false" customHeight="false" outlineLevel="0" collapsed="false"/>
    <row r="1047890" customFormat="false" ht="12.8" hidden="false" customHeight="false" outlineLevel="0" collapsed="false"/>
    <row r="1047891" customFormat="false" ht="12.8" hidden="false" customHeight="false" outlineLevel="0" collapsed="false"/>
    <row r="1047892" customFormat="false" ht="12.8" hidden="false" customHeight="false" outlineLevel="0" collapsed="false"/>
    <row r="1047893" customFormat="false" ht="12.8" hidden="false" customHeight="false" outlineLevel="0" collapsed="false"/>
    <row r="1047894" customFormat="false" ht="12.8" hidden="false" customHeight="false" outlineLevel="0" collapsed="false"/>
    <row r="1047895" customFormat="false" ht="12.8" hidden="false" customHeight="false" outlineLevel="0" collapsed="false"/>
    <row r="1047896" customFormat="false" ht="12.8" hidden="false" customHeight="false" outlineLevel="0" collapsed="false"/>
    <row r="1047897" customFormat="false" ht="12.8" hidden="false" customHeight="false" outlineLevel="0" collapsed="false"/>
    <row r="1047898" customFormat="false" ht="12.8" hidden="false" customHeight="false" outlineLevel="0" collapsed="false"/>
    <row r="1047899" customFormat="false" ht="12.8" hidden="false" customHeight="false" outlineLevel="0" collapsed="false"/>
    <row r="1047900" customFormat="false" ht="12.8" hidden="false" customHeight="false" outlineLevel="0" collapsed="false"/>
    <row r="1047901" customFormat="false" ht="12.8" hidden="false" customHeight="false" outlineLevel="0" collapsed="false"/>
    <row r="1047902" customFormat="false" ht="12.8" hidden="false" customHeight="false" outlineLevel="0" collapsed="false"/>
    <row r="1047903" customFormat="false" ht="12.8" hidden="false" customHeight="false" outlineLevel="0" collapsed="false"/>
    <row r="1047904" customFormat="false" ht="12.8" hidden="false" customHeight="false" outlineLevel="0" collapsed="false"/>
    <row r="1047905" customFormat="false" ht="12.8" hidden="false" customHeight="false" outlineLevel="0" collapsed="false"/>
    <row r="1047906" customFormat="false" ht="12.8" hidden="false" customHeight="false" outlineLevel="0" collapsed="false"/>
    <row r="1047907" customFormat="false" ht="12.8" hidden="false" customHeight="false" outlineLevel="0" collapsed="false"/>
    <row r="1047908" customFormat="false" ht="12.8" hidden="false" customHeight="false" outlineLevel="0" collapsed="false"/>
    <row r="1047909" customFormat="false" ht="12.8" hidden="false" customHeight="false" outlineLevel="0" collapsed="false"/>
    <row r="1047910" customFormat="false" ht="12.8" hidden="false" customHeight="false" outlineLevel="0" collapsed="false"/>
    <row r="1047911" customFormat="false" ht="12.8" hidden="false" customHeight="false" outlineLevel="0" collapsed="false"/>
    <row r="1047912" customFormat="false" ht="12.8" hidden="false" customHeight="false" outlineLevel="0" collapsed="false"/>
    <row r="1047913" customFormat="false" ht="12.8" hidden="false" customHeight="false" outlineLevel="0" collapsed="false"/>
    <row r="1047914" customFormat="false" ht="12.8" hidden="false" customHeight="false" outlineLevel="0" collapsed="false"/>
    <row r="1047915" customFormat="false" ht="12.8" hidden="false" customHeight="false" outlineLevel="0" collapsed="false"/>
    <row r="1047916" customFormat="false" ht="12.8" hidden="false" customHeight="false" outlineLevel="0" collapsed="false"/>
    <row r="1047917" customFormat="false" ht="12.8" hidden="false" customHeight="false" outlineLevel="0" collapsed="false"/>
    <row r="1047918" customFormat="false" ht="12.8" hidden="false" customHeight="false" outlineLevel="0" collapsed="false"/>
    <row r="1047919" customFormat="false" ht="12.8" hidden="false" customHeight="false" outlineLevel="0" collapsed="false"/>
    <row r="1047920" customFormat="false" ht="12.8" hidden="false" customHeight="false" outlineLevel="0" collapsed="false"/>
    <row r="1047921" customFormat="false" ht="12.8" hidden="false" customHeight="false" outlineLevel="0" collapsed="false"/>
    <row r="1047922" customFormat="false" ht="12.8" hidden="false" customHeight="false" outlineLevel="0" collapsed="false"/>
    <row r="1047923" customFormat="false" ht="12.8" hidden="false" customHeight="false" outlineLevel="0" collapsed="false"/>
    <row r="1047924" customFormat="false" ht="12.8" hidden="false" customHeight="false" outlineLevel="0" collapsed="false"/>
    <row r="1047925" customFormat="false" ht="12.8" hidden="false" customHeight="false" outlineLevel="0" collapsed="false"/>
    <row r="1047926" customFormat="false" ht="12.8" hidden="false" customHeight="false" outlineLevel="0" collapsed="false"/>
    <row r="1047927" customFormat="false" ht="12.8" hidden="false" customHeight="false" outlineLevel="0" collapsed="false"/>
    <row r="1047928" customFormat="false" ht="12.8" hidden="false" customHeight="false" outlineLevel="0" collapsed="false"/>
    <row r="1047929" customFormat="false" ht="12.8" hidden="false" customHeight="false" outlineLevel="0" collapsed="false"/>
    <row r="1047930" customFormat="false" ht="12.8" hidden="false" customHeight="false" outlineLevel="0" collapsed="false"/>
    <row r="1047931" customFormat="false" ht="12.8" hidden="false" customHeight="false" outlineLevel="0" collapsed="false"/>
    <row r="1047932" customFormat="false" ht="12.8" hidden="false" customHeight="false" outlineLevel="0" collapsed="false"/>
    <row r="1047933" customFormat="false" ht="12.8" hidden="false" customHeight="false" outlineLevel="0" collapsed="false"/>
    <row r="1047934" customFormat="false" ht="12.8" hidden="false" customHeight="false" outlineLevel="0" collapsed="false"/>
    <row r="1047935" customFormat="false" ht="12.8" hidden="false" customHeight="false" outlineLevel="0" collapsed="false"/>
    <row r="1047936" customFormat="false" ht="12.8" hidden="false" customHeight="false" outlineLevel="0" collapsed="false"/>
    <row r="1047937" customFormat="false" ht="12.8" hidden="false" customHeight="false" outlineLevel="0" collapsed="false"/>
    <row r="1047938" customFormat="false" ht="12.8" hidden="false" customHeight="false" outlineLevel="0" collapsed="false"/>
    <row r="1047939" customFormat="false" ht="12.8" hidden="false" customHeight="false" outlineLevel="0" collapsed="false"/>
    <row r="1047940" customFormat="false" ht="12.8" hidden="false" customHeight="false" outlineLevel="0" collapsed="false"/>
    <row r="1047941" customFormat="false" ht="12.8" hidden="false" customHeight="false" outlineLevel="0" collapsed="false"/>
    <row r="1047942" customFormat="false" ht="12.8" hidden="false" customHeight="false" outlineLevel="0" collapsed="false"/>
    <row r="1047943" customFormat="false" ht="12.8" hidden="false" customHeight="false" outlineLevel="0" collapsed="false"/>
    <row r="1047944" customFormat="false" ht="12.8" hidden="false" customHeight="false" outlineLevel="0" collapsed="false"/>
    <row r="1047945" customFormat="false" ht="12.8" hidden="false" customHeight="false" outlineLevel="0" collapsed="false"/>
    <row r="1047946" customFormat="false" ht="12.8" hidden="false" customHeight="false" outlineLevel="0" collapsed="false"/>
    <row r="1047947" customFormat="false" ht="12.8" hidden="false" customHeight="false" outlineLevel="0" collapsed="false"/>
    <row r="1047948" customFormat="false" ht="12.8" hidden="false" customHeight="false" outlineLevel="0" collapsed="false"/>
    <row r="1047949" customFormat="false" ht="12.8" hidden="false" customHeight="false" outlineLevel="0" collapsed="false"/>
    <row r="1047950" customFormat="false" ht="12.8" hidden="false" customHeight="false" outlineLevel="0" collapsed="false"/>
    <row r="1047951" customFormat="false" ht="12.8" hidden="false" customHeight="false" outlineLevel="0" collapsed="false"/>
    <row r="1047952" customFormat="false" ht="12.8" hidden="false" customHeight="false" outlineLevel="0" collapsed="false"/>
    <row r="1047953" customFormat="false" ht="12.8" hidden="false" customHeight="false" outlineLevel="0" collapsed="false"/>
    <row r="1047954" customFormat="false" ht="12.8" hidden="false" customHeight="false" outlineLevel="0" collapsed="false"/>
    <row r="1047955" customFormat="false" ht="12.8" hidden="false" customHeight="false" outlineLevel="0" collapsed="false"/>
    <row r="1047956" customFormat="false" ht="12.8" hidden="false" customHeight="false" outlineLevel="0" collapsed="false"/>
    <row r="1047957" customFormat="false" ht="12.8" hidden="false" customHeight="false" outlineLevel="0" collapsed="false"/>
    <row r="1047958" customFormat="false" ht="12.8" hidden="false" customHeight="false" outlineLevel="0" collapsed="false"/>
    <row r="1047959" customFormat="false" ht="12.8" hidden="false" customHeight="false" outlineLevel="0" collapsed="false"/>
    <row r="1047960" customFormat="false" ht="12.8" hidden="false" customHeight="false" outlineLevel="0" collapsed="false"/>
    <row r="1047961" customFormat="false" ht="12.8" hidden="false" customHeight="false" outlineLevel="0" collapsed="false"/>
    <row r="1047962" customFormat="false" ht="12.8" hidden="false" customHeight="false" outlineLevel="0" collapsed="false"/>
    <row r="1047963" customFormat="false" ht="12.8" hidden="false" customHeight="false" outlineLevel="0" collapsed="false"/>
    <row r="1047964" customFormat="false" ht="12.8" hidden="false" customHeight="false" outlineLevel="0" collapsed="false"/>
    <row r="1047965" customFormat="false" ht="12.8" hidden="false" customHeight="false" outlineLevel="0" collapsed="false"/>
    <row r="1047966" customFormat="false" ht="12.8" hidden="false" customHeight="false" outlineLevel="0" collapsed="false"/>
    <row r="1047967" customFormat="false" ht="12.8" hidden="false" customHeight="false" outlineLevel="0" collapsed="false"/>
    <row r="1047968" customFormat="false" ht="12.8" hidden="false" customHeight="false" outlineLevel="0" collapsed="false"/>
    <row r="1047969" customFormat="false" ht="12.8" hidden="false" customHeight="false" outlineLevel="0" collapsed="false"/>
    <row r="1047970" customFormat="false" ht="12.8" hidden="false" customHeight="false" outlineLevel="0" collapsed="false"/>
    <row r="1047971" customFormat="false" ht="12.8" hidden="false" customHeight="false" outlineLevel="0" collapsed="false"/>
    <row r="1047972" customFormat="false" ht="12.8" hidden="false" customHeight="false" outlineLevel="0" collapsed="false"/>
    <row r="1047973" customFormat="false" ht="12.8" hidden="false" customHeight="false" outlineLevel="0" collapsed="false"/>
    <row r="1047974" customFormat="false" ht="12.8" hidden="false" customHeight="false" outlineLevel="0" collapsed="false"/>
    <row r="1047975" customFormat="false" ht="12.8" hidden="false" customHeight="false" outlineLevel="0" collapsed="false"/>
    <row r="1047976" customFormat="false" ht="12.8" hidden="false" customHeight="false" outlineLevel="0" collapsed="false"/>
    <row r="1047977" customFormat="false" ht="12.8" hidden="false" customHeight="false" outlineLevel="0" collapsed="false"/>
    <row r="1047978" customFormat="false" ht="12.8" hidden="false" customHeight="false" outlineLevel="0" collapsed="false"/>
    <row r="1047979" customFormat="false" ht="12.8" hidden="false" customHeight="false" outlineLevel="0" collapsed="false"/>
    <row r="1047980" customFormat="false" ht="12.8" hidden="false" customHeight="false" outlineLevel="0" collapsed="false"/>
    <row r="1047981" customFormat="false" ht="12.8" hidden="false" customHeight="false" outlineLevel="0" collapsed="false"/>
    <row r="1047982" customFormat="false" ht="12.8" hidden="false" customHeight="false" outlineLevel="0" collapsed="false"/>
    <row r="1047983" customFormat="false" ht="12.8" hidden="false" customHeight="false" outlineLevel="0" collapsed="false"/>
    <row r="1047984" customFormat="false" ht="12.8" hidden="false" customHeight="false" outlineLevel="0" collapsed="false"/>
    <row r="1047985" customFormat="false" ht="12.8" hidden="false" customHeight="false" outlineLevel="0" collapsed="false"/>
    <row r="1047986" customFormat="false" ht="12.8" hidden="false" customHeight="false" outlineLevel="0" collapsed="false"/>
    <row r="1047987" customFormat="false" ht="12.8" hidden="false" customHeight="false" outlineLevel="0" collapsed="false"/>
    <row r="1047988" customFormat="false" ht="12.8" hidden="false" customHeight="false" outlineLevel="0" collapsed="false"/>
    <row r="1047989" customFormat="false" ht="12.8" hidden="false" customHeight="false" outlineLevel="0" collapsed="false"/>
    <row r="1047990" customFormat="false" ht="12.8" hidden="false" customHeight="false" outlineLevel="0" collapsed="false"/>
    <row r="1047991" customFormat="false" ht="12.8" hidden="false" customHeight="false" outlineLevel="0" collapsed="false"/>
    <row r="1047992" customFormat="false" ht="12.8" hidden="false" customHeight="false" outlineLevel="0" collapsed="false"/>
    <row r="1047993" customFormat="false" ht="12.8" hidden="false" customHeight="false" outlineLevel="0" collapsed="false"/>
    <row r="1047994" customFormat="false" ht="12.8" hidden="false" customHeight="false" outlineLevel="0" collapsed="false"/>
    <row r="1047995" customFormat="false" ht="12.8" hidden="false" customHeight="false" outlineLevel="0" collapsed="false"/>
    <row r="1047996" customFormat="false" ht="12.8" hidden="false" customHeight="false" outlineLevel="0" collapsed="false"/>
    <row r="1047997" customFormat="false" ht="12.8" hidden="false" customHeight="false" outlineLevel="0" collapsed="false"/>
    <row r="1047998" customFormat="false" ht="12.8" hidden="false" customHeight="false" outlineLevel="0" collapsed="false"/>
    <row r="1047999" customFormat="false" ht="12.8" hidden="false" customHeight="false" outlineLevel="0" collapsed="false"/>
    <row r="1048000" customFormat="false" ht="12.8" hidden="false" customHeight="false" outlineLevel="0" collapsed="false"/>
    <row r="1048001" customFormat="false" ht="12.8" hidden="false" customHeight="false" outlineLevel="0" collapsed="false"/>
    <row r="1048002" customFormat="false" ht="12.8" hidden="false" customHeight="false" outlineLevel="0" collapsed="false"/>
    <row r="1048003" customFormat="false" ht="12.8" hidden="false" customHeight="false" outlineLevel="0" collapsed="false"/>
    <row r="1048004" customFormat="false" ht="12.8" hidden="false" customHeight="false" outlineLevel="0" collapsed="false"/>
    <row r="1048005" customFormat="false" ht="12.8" hidden="false" customHeight="false" outlineLevel="0" collapsed="false"/>
    <row r="1048006" customFormat="false" ht="12.8" hidden="false" customHeight="false" outlineLevel="0" collapsed="false"/>
    <row r="1048007" customFormat="false" ht="12.8" hidden="false" customHeight="false" outlineLevel="0" collapsed="false"/>
    <row r="1048008" customFormat="false" ht="12.8" hidden="false" customHeight="false" outlineLevel="0" collapsed="false"/>
    <row r="1048009" customFormat="false" ht="12.8" hidden="false" customHeight="false" outlineLevel="0" collapsed="false"/>
    <row r="1048010" customFormat="false" ht="12.8" hidden="false" customHeight="false" outlineLevel="0" collapsed="false"/>
    <row r="1048011" customFormat="false" ht="12.8" hidden="false" customHeight="false" outlineLevel="0" collapsed="false"/>
    <row r="1048012" customFormat="false" ht="12.8" hidden="false" customHeight="false" outlineLevel="0" collapsed="false"/>
    <row r="1048013" customFormat="false" ht="12.8" hidden="false" customHeight="false" outlineLevel="0" collapsed="false"/>
    <row r="1048014" customFormat="false" ht="12.8" hidden="false" customHeight="false" outlineLevel="0" collapsed="false"/>
    <row r="1048015" customFormat="false" ht="12.8" hidden="false" customHeight="false" outlineLevel="0" collapsed="false"/>
    <row r="1048016" customFormat="false" ht="12.8" hidden="false" customHeight="false" outlineLevel="0" collapsed="false"/>
    <row r="1048017" customFormat="false" ht="12.8" hidden="false" customHeight="false" outlineLevel="0" collapsed="false"/>
    <row r="1048018" customFormat="false" ht="12.8" hidden="false" customHeight="false" outlineLevel="0" collapsed="false"/>
    <row r="1048019" customFormat="false" ht="12.8" hidden="false" customHeight="false" outlineLevel="0" collapsed="false"/>
    <row r="1048020" customFormat="false" ht="12.8" hidden="false" customHeight="false" outlineLevel="0" collapsed="false"/>
    <row r="1048021" customFormat="false" ht="12.8" hidden="false" customHeight="false" outlineLevel="0" collapsed="false"/>
    <row r="1048022" customFormat="false" ht="12.8" hidden="false" customHeight="false" outlineLevel="0" collapsed="false"/>
    <row r="1048023" customFormat="false" ht="12.8" hidden="false" customHeight="false" outlineLevel="0" collapsed="false"/>
    <row r="1048024" customFormat="false" ht="12.8" hidden="false" customHeight="false" outlineLevel="0" collapsed="false"/>
    <row r="1048025" customFormat="false" ht="12.8" hidden="false" customHeight="false" outlineLevel="0" collapsed="false"/>
    <row r="1048026" customFormat="false" ht="12.8" hidden="false" customHeight="false" outlineLevel="0" collapsed="false"/>
    <row r="1048027" customFormat="false" ht="12.8" hidden="false" customHeight="false" outlineLevel="0" collapsed="false"/>
    <row r="1048028" customFormat="false" ht="12.8" hidden="false" customHeight="false" outlineLevel="0" collapsed="false"/>
    <row r="1048029" customFormat="false" ht="12.8" hidden="false" customHeight="false" outlineLevel="0" collapsed="false"/>
    <row r="1048030" customFormat="false" ht="12.8" hidden="false" customHeight="false" outlineLevel="0" collapsed="false"/>
    <row r="1048031" customFormat="false" ht="12.8" hidden="false" customHeight="false" outlineLevel="0" collapsed="false"/>
    <row r="1048032" customFormat="false" ht="12.8" hidden="false" customHeight="false" outlineLevel="0" collapsed="false"/>
    <row r="1048033" customFormat="false" ht="12.8" hidden="false" customHeight="false" outlineLevel="0" collapsed="false"/>
    <row r="1048034" customFormat="false" ht="12.8" hidden="false" customHeight="false" outlineLevel="0" collapsed="false"/>
    <row r="1048035" customFormat="false" ht="12.8" hidden="false" customHeight="false" outlineLevel="0" collapsed="false"/>
    <row r="1048036" customFormat="false" ht="12.8" hidden="false" customHeight="false" outlineLevel="0" collapsed="false"/>
    <row r="1048037" customFormat="false" ht="12.8" hidden="false" customHeight="false" outlineLevel="0" collapsed="false"/>
    <row r="1048038" customFormat="false" ht="12.8" hidden="false" customHeight="false" outlineLevel="0" collapsed="false"/>
    <row r="1048039" customFormat="false" ht="12.8" hidden="false" customHeight="false" outlineLevel="0" collapsed="false"/>
    <row r="1048040" customFormat="false" ht="12.8" hidden="false" customHeight="false" outlineLevel="0" collapsed="false"/>
    <row r="1048041" customFormat="false" ht="12.8" hidden="false" customHeight="false" outlineLevel="0" collapsed="false"/>
    <row r="1048042" customFormat="false" ht="12.8" hidden="false" customHeight="false" outlineLevel="0" collapsed="false"/>
    <row r="1048043" customFormat="false" ht="12.8" hidden="false" customHeight="false" outlineLevel="0" collapsed="false"/>
    <row r="1048044" customFormat="false" ht="12.8" hidden="false" customHeight="false" outlineLevel="0" collapsed="false"/>
    <row r="1048045" customFormat="false" ht="12.8" hidden="false" customHeight="false" outlineLevel="0" collapsed="false"/>
    <row r="1048046" customFormat="false" ht="12.8" hidden="false" customHeight="false" outlineLevel="0" collapsed="false"/>
    <row r="1048047" customFormat="false" ht="12.8" hidden="false" customHeight="false" outlineLevel="0" collapsed="false"/>
    <row r="1048048" customFormat="false" ht="12.8" hidden="false" customHeight="false" outlineLevel="0" collapsed="false"/>
    <row r="1048049" customFormat="false" ht="12.8" hidden="false" customHeight="false" outlineLevel="0" collapsed="false"/>
    <row r="1048050" customFormat="false" ht="12.8" hidden="false" customHeight="false" outlineLevel="0" collapsed="false"/>
    <row r="1048051" customFormat="false" ht="12.8" hidden="false" customHeight="false" outlineLevel="0" collapsed="false"/>
    <row r="1048052" customFormat="false" ht="12.8" hidden="false" customHeight="false" outlineLevel="0" collapsed="false"/>
    <row r="1048053" customFormat="false" ht="12.8" hidden="false" customHeight="false" outlineLevel="0" collapsed="false"/>
    <row r="1048054" customFormat="false" ht="12.8" hidden="false" customHeight="false" outlineLevel="0" collapsed="false"/>
    <row r="1048055" customFormat="false" ht="12.8" hidden="false" customHeight="false" outlineLevel="0" collapsed="false"/>
    <row r="1048056" customFormat="false" ht="12.8" hidden="false" customHeight="false" outlineLevel="0" collapsed="false"/>
    <row r="1048057" customFormat="false" ht="12.8" hidden="false" customHeight="false" outlineLevel="0" collapsed="false"/>
    <row r="1048058" customFormat="false" ht="12.8" hidden="false" customHeight="false" outlineLevel="0" collapsed="false"/>
    <row r="1048059" customFormat="false" ht="12.8" hidden="false" customHeight="false" outlineLevel="0" collapsed="false"/>
    <row r="1048060" customFormat="false" ht="12.8" hidden="false" customHeight="false" outlineLevel="0" collapsed="false"/>
    <row r="1048061" customFormat="false" ht="12.8" hidden="false" customHeight="false" outlineLevel="0" collapsed="false"/>
    <row r="1048062" customFormat="false" ht="12.8" hidden="false" customHeight="false" outlineLevel="0" collapsed="false"/>
    <row r="1048063" customFormat="false" ht="12.8" hidden="false" customHeight="false" outlineLevel="0" collapsed="false"/>
    <row r="1048064" customFormat="false" ht="12.8" hidden="false" customHeight="false" outlineLevel="0" collapsed="false"/>
    <row r="1048065" customFormat="false" ht="12.8" hidden="false" customHeight="false" outlineLevel="0" collapsed="false"/>
    <row r="1048066" customFormat="false" ht="12.8" hidden="false" customHeight="false" outlineLevel="0" collapsed="false"/>
    <row r="1048067" customFormat="false" ht="12.8" hidden="false" customHeight="false" outlineLevel="0" collapsed="false"/>
    <row r="1048068" customFormat="false" ht="12.8" hidden="false" customHeight="false" outlineLevel="0" collapsed="false"/>
    <row r="1048069" customFormat="false" ht="12.8" hidden="false" customHeight="false" outlineLevel="0" collapsed="false"/>
    <row r="1048070" customFormat="false" ht="12.8" hidden="false" customHeight="false" outlineLevel="0" collapsed="false"/>
    <row r="1048071" customFormat="false" ht="12.8" hidden="false" customHeight="false" outlineLevel="0" collapsed="false"/>
    <row r="1048072" customFormat="false" ht="12.8" hidden="false" customHeight="false" outlineLevel="0" collapsed="false"/>
    <row r="1048073" customFormat="false" ht="12.8" hidden="false" customHeight="false" outlineLevel="0" collapsed="false"/>
    <row r="1048074" customFormat="false" ht="12.8" hidden="false" customHeight="false" outlineLevel="0" collapsed="false"/>
    <row r="1048075" customFormat="false" ht="12.8" hidden="false" customHeight="false" outlineLevel="0" collapsed="false"/>
    <row r="1048076" customFormat="false" ht="12.8" hidden="false" customHeight="false" outlineLevel="0" collapsed="false"/>
    <row r="1048077" customFormat="false" ht="12.8" hidden="false" customHeight="false" outlineLevel="0" collapsed="false"/>
    <row r="1048078" customFormat="false" ht="12.8" hidden="false" customHeight="false" outlineLevel="0" collapsed="false"/>
    <row r="1048079" customFormat="false" ht="12.8" hidden="false" customHeight="false" outlineLevel="0" collapsed="false"/>
    <row r="1048080" customFormat="false" ht="12.8" hidden="false" customHeight="false" outlineLevel="0" collapsed="false"/>
    <row r="1048081" customFormat="false" ht="12.8" hidden="false" customHeight="false" outlineLevel="0" collapsed="false"/>
    <row r="1048082" customFormat="false" ht="12.8" hidden="false" customHeight="false" outlineLevel="0" collapsed="false"/>
    <row r="1048083" customFormat="false" ht="12.8" hidden="false" customHeight="false" outlineLevel="0" collapsed="false"/>
    <row r="1048084" customFormat="false" ht="12.8" hidden="false" customHeight="false" outlineLevel="0" collapsed="false"/>
    <row r="1048085" customFormat="false" ht="12.8" hidden="false" customHeight="false" outlineLevel="0" collapsed="false"/>
    <row r="1048086" customFormat="false" ht="12.8" hidden="false" customHeight="false" outlineLevel="0" collapsed="false"/>
    <row r="1048087" customFormat="false" ht="12.8" hidden="false" customHeight="false" outlineLevel="0" collapsed="false"/>
    <row r="1048088" customFormat="false" ht="12.8" hidden="false" customHeight="false" outlineLevel="0" collapsed="false"/>
    <row r="1048089" customFormat="false" ht="12.8" hidden="false" customHeight="false" outlineLevel="0" collapsed="false"/>
    <row r="1048090" customFormat="false" ht="12.8" hidden="false" customHeight="false" outlineLevel="0" collapsed="false"/>
    <row r="1048091" customFormat="false" ht="12.8" hidden="false" customHeight="false" outlineLevel="0" collapsed="false"/>
    <row r="1048092" customFormat="false" ht="12.8" hidden="false" customHeight="false" outlineLevel="0" collapsed="false"/>
    <row r="1048093" customFormat="false" ht="12.8" hidden="false" customHeight="false" outlineLevel="0" collapsed="false"/>
    <row r="1048094" customFormat="false" ht="12.8" hidden="false" customHeight="false" outlineLevel="0" collapsed="false"/>
    <row r="1048095" customFormat="false" ht="12.8" hidden="false" customHeight="false" outlineLevel="0" collapsed="false"/>
    <row r="1048096" customFormat="false" ht="12.8" hidden="false" customHeight="false" outlineLevel="0" collapsed="false"/>
    <row r="1048097" customFormat="false" ht="12.8" hidden="false" customHeight="false" outlineLevel="0" collapsed="false"/>
    <row r="1048098" customFormat="false" ht="12.8" hidden="false" customHeight="false" outlineLevel="0" collapsed="false"/>
    <row r="1048099" customFormat="false" ht="12.8" hidden="false" customHeight="false" outlineLevel="0" collapsed="false"/>
    <row r="1048100" customFormat="false" ht="12.8" hidden="false" customHeight="false" outlineLevel="0" collapsed="false"/>
    <row r="1048101" customFormat="false" ht="12.8" hidden="false" customHeight="false" outlineLevel="0" collapsed="false"/>
    <row r="1048102" customFormat="false" ht="12.8" hidden="false" customHeight="false" outlineLevel="0" collapsed="false"/>
    <row r="1048103" customFormat="false" ht="12.8" hidden="false" customHeight="false" outlineLevel="0" collapsed="false"/>
    <row r="1048104" customFormat="false" ht="12.8" hidden="false" customHeight="false" outlineLevel="0" collapsed="false"/>
    <row r="1048105" customFormat="false" ht="12.8" hidden="false" customHeight="false" outlineLevel="0" collapsed="false"/>
    <row r="1048106" customFormat="false" ht="12.8" hidden="false" customHeight="false" outlineLevel="0" collapsed="false"/>
    <row r="1048107" customFormat="false" ht="12.8" hidden="false" customHeight="false" outlineLevel="0" collapsed="false"/>
    <row r="1048108" customFormat="false" ht="12.8" hidden="false" customHeight="false" outlineLevel="0" collapsed="false"/>
    <row r="1048109" customFormat="false" ht="12.8" hidden="false" customHeight="false" outlineLevel="0" collapsed="false"/>
    <row r="1048110" customFormat="false" ht="12.8" hidden="false" customHeight="false" outlineLevel="0" collapsed="false"/>
    <row r="1048111" customFormat="false" ht="12.8" hidden="false" customHeight="false" outlineLevel="0" collapsed="false"/>
    <row r="1048112" customFormat="false" ht="12.8" hidden="false" customHeight="false" outlineLevel="0" collapsed="false"/>
    <row r="1048113" customFormat="false" ht="12.8" hidden="false" customHeight="false" outlineLevel="0" collapsed="false"/>
    <row r="1048114" customFormat="false" ht="12.8" hidden="false" customHeight="false" outlineLevel="0" collapsed="false"/>
    <row r="1048115" customFormat="false" ht="12.8" hidden="false" customHeight="false" outlineLevel="0" collapsed="false"/>
    <row r="1048116" customFormat="false" ht="12.8" hidden="false" customHeight="false" outlineLevel="0" collapsed="false"/>
    <row r="1048117" customFormat="false" ht="12.8" hidden="false" customHeight="false" outlineLevel="0" collapsed="false"/>
    <row r="1048118" customFormat="false" ht="12.8" hidden="false" customHeight="false" outlineLevel="0" collapsed="false"/>
    <row r="1048119" customFormat="false" ht="12.8" hidden="false" customHeight="false" outlineLevel="0" collapsed="false"/>
    <row r="1048120" customFormat="false" ht="12.8" hidden="false" customHeight="false" outlineLevel="0" collapsed="false"/>
    <row r="1048121" customFormat="false" ht="12.8" hidden="false" customHeight="false" outlineLevel="0" collapsed="false"/>
    <row r="1048122" customFormat="false" ht="12.8" hidden="false" customHeight="false" outlineLevel="0" collapsed="false"/>
    <row r="1048123" customFormat="false" ht="12.8" hidden="false" customHeight="false" outlineLevel="0" collapsed="false"/>
    <row r="1048124" customFormat="false" ht="12.8" hidden="false" customHeight="false" outlineLevel="0" collapsed="false"/>
    <row r="1048125" customFormat="false" ht="12.8" hidden="false" customHeight="false" outlineLevel="0" collapsed="false"/>
    <row r="1048126" customFormat="false" ht="12.8" hidden="false" customHeight="false" outlineLevel="0" collapsed="false"/>
    <row r="1048127" customFormat="false" ht="12.8" hidden="false" customHeight="false" outlineLevel="0" collapsed="false"/>
    <row r="1048128" customFormat="false" ht="12.8" hidden="false" customHeight="false" outlineLevel="0" collapsed="false"/>
    <row r="1048129" customFormat="false" ht="12.8" hidden="false" customHeight="false" outlineLevel="0" collapsed="false"/>
    <row r="1048130" customFormat="false" ht="12.8" hidden="false" customHeight="false" outlineLevel="0" collapsed="false"/>
    <row r="1048131" customFormat="false" ht="12.8" hidden="false" customHeight="false" outlineLevel="0" collapsed="false"/>
    <row r="1048132" customFormat="false" ht="12.8" hidden="false" customHeight="false" outlineLevel="0" collapsed="false"/>
    <row r="1048133" customFormat="false" ht="12.8" hidden="false" customHeight="false" outlineLevel="0" collapsed="false"/>
    <row r="1048134" customFormat="false" ht="12.8" hidden="false" customHeight="false" outlineLevel="0" collapsed="false"/>
    <row r="1048135" customFormat="false" ht="12.8" hidden="false" customHeight="false" outlineLevel="0" collapsed="false"/>
    <row r="1048136" customFormat="false" ht="12.8" hidden="false" customHeight="false" outlineLevel="0" collapsed="false"/>
    <row r="1048137" customFormat="false" ht="12.8" hidden="false" customHeight="false" outlineLevel="0" collapsed="false"/>
    <row r="1048138" customFormat="false" ht="12.8" hidden="false" customHeight="false" outlineLevel="0" collapsed="false"/>
    <row r="1048139" customFormat="false" ht="12.8" hidden="false" customHeight="false" outlineLevel="0" collapsed="false"/>
    <row r="1048140" customFormat="false" ht="12.8" hidden="false" customHeight="false" outlineLevel="0" collapsed="false"/>
    <row r="1048141" customFormat="false" ht="12.8" hidden="false" customHeight="false" outlineLevel="0" collapsed="false"/>
    <row r="1048142" customFormat="false" ht="12.8" hidden="false" customHeight="false" outlineLevel="0" collapsed="false"/>
    <row r="1048143" customFormat="false" ht="12.8" hidden="false" customHeight="false" outlineLevel="0" collapsed="false"/>
    <row r="1048144" customFormat="false" ht="12.8" hidden="false" customHeight="false" outlineLevel="0" collapsed="false"/>
    <row r="1048145" customFormat="false" ht="12.8" hidden="false" customHeight="false" outlineLevel="0" collapsed="false"/>
    <row r="1048146" customFormat="false" ht="12.8" hidden="false" customHeight="false" outlineLevel="0" collapsed="false"/>
    <row r="1048147" customFormat="false" ht="12.8" hidden="false" customHeight="false" outlineLevel="0" collapsed="false"/>
    <row r="1048148" customFormat="false" ht="12.8" hidden="false" customHeight="false" outlineLevel="0" collapsed="false"/>
    <row r="1048149" customFormat="false" ht="12.8" hidden="false" customHeight="false" outlineLevel="0" collapsed="false"/>
    <row r="1048150" customFormat="false" ht="12.8" hidden="false" customHeight="false" outlineLevel="0" collapsed="false"/>
    <row r="1048151" customFormat="false" ht="12.8" hidden="false" customHeight="false" outlineLevel="0" collapsed="false"/>
    <row r="1048152" customFormat="false" ht="12.8" hidden="false" customHeight="false" outlineLevel="0" collapsed="false"/>
    <row r="1048153" customFormat="false" ht="12.8" hidden="false" customHeight="false" outlineLevel="0" collapsed="false"/>
    <row r="1048154" customFormat="false" ht="12.8" hidden="false" customHeight="false" outlineLevel="0" collapsed="false"/>
    <row r="1048155" customFormat="false" ht="12.8" hidden="false" customHeight="false" outlineLevel="0" collapsed="false"/>
    <row r="1048156" customFormat="false" ht="12.8" hidden="false" customHeight="false" outlineLevel="0" collapsed="false"/>
    <row r="1048157" customFormat="false" ht="12.8" hidden="false" customHeight="false" outlineLevel="0" collapsed="false"/>
    <row r="1048158" customFormat="false" ht="12.8" hidden="false" customHeight="false" outlineLevel="0" collapsed="false"/>
    <row r="1048159" customFormat="false" ht="12.8" hidden="false" customHeight="false" outlineLevel="0" collapsed="false"/>
    <row r="1048160" customFormat="false" ht="12.8" hidden="false" customHeight="false" outlineLevel="0" collapsed="false"/>
    <row r="1048161" customFormat="false" ht="12.8" hidden="false" customHeight="false" outlineLevel="0" collapsed="false"/>
    <row r="1048162" customFormat="false" ht="12.8" hidden="false" customHeight="false" outlineLevel="0" collapsed="false"/>
    <row r="1048163" customFormat="false" ht="12.8" hidden="false" customHeight="false" outlineLevel="0" collapsed="false"/>
    <row r="1048164" customFormat="false" ht="12.8" hidden="false" customHeight="false" outlineLevel="0" collapsed="false"/>
    <row r="1048165" customFormat="false" ht="12.8" hidden="false" customHeight="false" outlineLevel="0" collapsed="false"/>
    <row r="1048166" customFormat="false" ht="12.8" hidden="false" customHeight="false" outlineLevel="0" collapsed="false"/>
    <row r="1048167" customFormat="false" ht="12.8" hidden="false" customHeight="false" outlineLevel="0" collapsed="false"/>
    <row r="1048168" customFormat="false" ht="12.8" hidden="false" customHeight="false" outlineLevel="0" collapsed="false"/>
    <row r="1048169" customFormat="false" ht="12.8" hidden="false" customHeight="false" outlineLevel="0" collapsed="false"/>
    <row r="1048170" customFormat="false" ht="12.8" hidden="false" customHeight="false" outlineLevel="0" collapsed="false"/>
    <row r="1048171" customFormat="false" ht="12.8" hidden="false" customHeight="false" outlineLevel="0" collapsed="false"/>
    <row r="1048172" customFormat="false" ht="12.8" hidden="false" customHeight="false" outlineLevel="0" collapsed="false"/>
    <row r="1048173" customFormat="false" ht="12.8" hidden="false" customHeight="false" outlineLevel="0" collapsed="false"/>
    <row r="1048174" customFormat="false" ht="12.8" hidden="false" customHeight="false" outlineLevel="0" collapsed="false"/>
    <row r="1048175" customFormat="false" ht="12.8" hidden="false" customHeight="false" outlineLevel="0" collapsed="false"/>
    <row r="1048176" customFormat="false" ht="12.8" hidden="false" customHeight="false" outlineLevel="0" collapsed="false"/>
    <row r="1048177" customFormat="false" ht="12.8" hidden="false" customHeight="false" outlineLevel="0" collapsed="false"/>
    <row r="1048178" customFormat="false" ht="12.8" hidden="false" customHeight="false" outlineLevel="0" collapsed="false"/>
    <row r="1048179" customFormat="false" ht="12.8" hidden="false" customHeight="false" outlineLevel="0" collapsed="false"/>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autoFilter ref="A1:BI1497"/>
  <mergeCells count="2">
    <mergeCell ref="A7:T7"/>
    <mergeCell ref="V7:AN7"/>
  </mergeCells>
  <printOptions headings="false" gridLines="false" gridLinesSet="true" horizontalCentered="false" verticalCentered="false"/>
  <pageMargins left="0.7" right="0.7" top="0.75" bottom="1.09722222222222" header="0.3" footer="0.511811023622047"/>
  <pageSetup paperSize="1"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T122"/>
  <sheetViews>
    <sheetView showFormulas="false" showGridLines="true" showRowColHeaders="true" showZeros="true" rightToLeft="false" tabSelected="false" showOutlineSymbols="true" defaultGridColor="true" view="normal" topLeftCell="A2" colorId="64" zoomScale="106" zoomScaleNormal="106" zoomScalePageLayoutView="100" workbookViewId="0">
      <pane xSplit="0" ySplit="2880" topLeftCell="A67" activePane="bottomLeft" state="split"/>
      <selection pane="topLeft" activeCell="A2" activeCellId="0" sqref="A2"/>
      <selection pane="bottomLeft" activeCell="D91" activeCellId="0" sqref="D91"/>
    </sheetView>
  </sheetViews>
  <sheetFormatPr defaultColWidth="9.1484375" defaultRowHeight="12.75" zeroHeight="false" outlineLevelRow="0" outlineLevelCol="1"/>
  <cols>
    <col collapsed="false" customWidth="true" hidden="false" outlineLevel="1" max="1" min="1" style="41" width="5.7"/>
    <col collapsed="false" customWidth="true" hidden="false" outlineLevel="1" max="2" min="2" style="41" width="5.86"/>
    <col collapsed="false" customWidth="true" hidden="false" outlineLevel="1" max="3" min="3" style="41" width="6.87"/>
    <col collapsed="false" customWidth="true" hidden="false" outlineLevel="1" max="4" min="4" style="53" width="6.71"/>
    <col collapsed="false" customWidth="true" hidden="false" outlineLevel="0" max="5" min="5" style="41" width="19.42"/>
    <col collapsed="false" customWidth="true" hidden="false" outlineLevel="0" max="6" min="6" style="54" width="7.71"/>
    <col collapsed="false" customWidth="true" hidden="false" outlineLevel="0" max="7" min="7" style="55" width="25.86"/>
    <col collapsed="false" customWidth="true" hidden="false" outlineLevel="0" max="8" min="8" style="32" width="11.71"/>
    <col collapsed="false" customWidth="true" hidden="false" outlineLevel="0" max="9" min="9" style="56" width="11.14"/>
    <col collapsed="false" customWidth="true" hidden="false" outlineLevel="0" max="10" min="10" style="57" width="12.14"/>
    <col collapsed="false" customWidth="true" hidden="false" outlineLevel="0" max="14" min="11" style="56" width="10.71"/>
    <col collapsed="false" customWidth="true" hidden="false" outlineLevel="0" max="15" min="15" style="56" width="8.71"/>
    <col collapsed="false" customWidth="true" hidden="false" outlineLevel="0" max="16" min="16" style="58" width="9"/>
    <col collapsed="false" customWidth="true" hidden="false" outlineLevel="0" max="17" min="17" style="56" width="9.59"/>
    <col collapsed="false" customWidth="true" hidden="false" outlineLevel="0" max="18" min="18" style="56" width="11.71"/>
    <col collapsed="false" customWidth="true" hidden="false" outlineLevel="0" max="19" min="19" style="56" width="9.85"/>
    <col collapsed="false" customWidth="true" hidden="false" outlineLevel="0" max="20" min="20" style="56" width="39.01"/>
    <col collapsed="false" customWidth="true" hidden="false" outlineLevel="0" max="21" min="21" style="41" width="19.57"/>
    <col collapsed="false" customWidth="false" hidden="false" outlineLevel="0" max="25" min="22" style="41" width="9.13"/>
    <col collapsed="false" customWidth="true" hidden="false" outlineLevel="0" max="26" min="26" style="41" width="16.14"/>
    <col collapsed="false" customWidth="true" hidden="false" outlineLevel="0" max="27" min="27" style="41" width="19.57"/>
    <col collapsed="false" customWidth="false" hidden="false" outlineLevel="0" max="32" min="28" style="41" width="9.13"/>
    <col collapsed="false" customWidth="true" hidden="false" outlineLevel="0" max="33" min="33" style="41" width="16.87"/>
    <col collapsed="false" customWidth="false" hidden="false" outlineLevel="0" max="37" min="34" style="41" width="9.13"/>
    <col collapsed="false" customWidth="true" hidden="false" outlineLevel="0" max="38" min="38" style="41" width="19"/>
    <col collapsed="false" customWidth="true" hidden="false" outlineLevel="0" max="39" min="39" style="41" width="26"/>
    <col collapsed="false" customWidth="false" hidden="false" outlineLevel="0" max="1024" min="40" style="41" width="9.13"/>
  </cols>
  <sheetData>
    <row r="1" customFormat="false" ht="12.75" hidden="false" customHeight="false" outlineLevel="0" collapsed="false">
      <c r="A1" s="59" t="s">
        <v>180</v>
      </c>
      <c r="G1" s="27" t="n">
        <f aca="true">INDIRECT("ChangeInfo!A2")</f>
        <v>44469</v>
      </c>
      <c r="J1" s="60"/>
      <c r="P1" s="56"/>
    </row>
    <row r="2" customFormat="false" ht="53.25" hidden="false" customHeight="true" outlineLevel="0" collapsed="false">
      <c r="A2" s="41" t="s">
        <v>183</v>
      </c>
      <c r="B2" s="66" t="s">
        <v>184</v>
      </c>
      <c r="C2" s="41" t="s">
        <v>185</v>
      </c>
      <c r="D2" s="71" t="s">
        <v>186</v>
      </c>
      <c r="E2" s="66" t="s">
        <v>187</v>
      </c>
      <c r="F2" s="72" t="s">
        <v>188</v>
      </c>
      <c r="G2" s="55" t="s">
        <v>189</v>
      </c>
      <c r="H2" s="73" t="s">
        <v>190</v>
      </c>
      <c r="I2" s="74" t="s">
        <v>191</v>
      </c>
      <c r="J2" s="75" t="s">
        <v>192</v>
      </c>
      <c r="K2" s="74" t="s">
        <v>193</v>
      </c>
      <c r="L2" s="76" t="s">
        <v>194</v>
      </c>
      <c r="M2" s="76" t="s">
        <v>195</v>
      </c>
      <c r="N2" s="76" t="s">
        <v>196</v>
      </c>
      <c r="O2" s="74" t="s">
        <v>197</v>
      </c>
      <c r="P2" s="74" t="s">
        <v>198</v>
      </c>
      <c r="Q2" s="74" t="s">
        <v>199</v>
      </c>
      <c r="R2" s="74" t="s">
        <v>200</v>
      </c>
      <c r="S2" s="74" t="s">
        <v>201</v>
      </c>
      <c r="T2" s="41" t="s">
        <v>16</v>
      </c>
    </row>
    <row r="3" customFormat="false" ht="12.75" hidden="false" customHeight="true" outlineLevel="0" collapsed="false">
      <c r="A3" s="428" t="e">
        <f aca="false">IF(#REF!="","",#REF!)</f>
        <v>#REF!</v>
      </c>
      <c r="B3" s="66"/>
      <c r="D3" s="71"/>
      <c r="E3" s="66"/>
      <c r="F3" s="72"/>
      <c r="H3" s="73"/>
      <c r="I3" s="74"/>
      <c r="J3" s="75"/>
      <c r="K3" s="74"/>
      <c r="L3" s="78"/>
      <c r="M3" s="78"/>
      <c r="N3" s="78"/>
      <c r="O3" s="74"/>
      <c r="P3" s="74"/>
      <c r="Q3" s="74"/>
      <c r="R3" s="74"/>
      <c r="S3" s="74"/>
      <c r="T3" s="41"/>
    </row>
    <row r="4" customFormat="false" ht="12.75" hidden="false" customHeight="false" outlineLevel="0" collapsed="false">
      <c r="A4" s="41" t="e">
        <f aca="false">IF(#REF!="","",#REF!)</f>
        <v>#REF!</v>
      </c>
      <c r="B4" s="41" t="e">
        <f aca="false">IF(#REF!="","",#REF!)</f>
        <v>#REF!</v>
      </c>
      <c r="C4" s="41" t="e">
        <f aca="false">IF(#REF!="","",#REF!)</f>
        <v>#REF!</v>
      </c>
      <c r="D4" s="41" t="e">
        <f aca="false">IF(#REF!="","",#REF!)</f>
        <v>#REF!</v>
      </c>
      <c r="E4" s="41" t="e">
        <f aca="false">IF(#REF!="","",#REF!)</f>
        <v>#REF!</v>
      </c>
      <c r="F4" s="41" t="e">
        <f aca="false">IF(#REF!="","",#REF!)</f>
        <v>#REF!</v>
      </c>
      <c r="G4" s="41" t="e">
        <f aca="false">IF(#REF!="","",#REF!)</f>
        <v>#REF!</v>
      </c>
      <c r="H4" s="41" t="e">
        <f aca="false">IF(#REF!="","",#REF!)</f>
        <v>#REF!</v>
      </c>
      <c r="I4" s="41" t="e">
        <f aca="false">IF(#REF!="","",#REF!)</f>
        <v>#REF!</v>
      </c>
      <c r="J4" s="41" t="e">
        <f aca="false">IF(#REF!="","",#REF!)</f>
        <v>#REF!</v>
      </c>
      <c r="K4" s="56" t="e">
        <f aca="false">IF(#REF!="","",#REF!)</f>
        <v>#REF!</v>
      </c>
      <c r="L4" s="56" t="e">
        <f aca="false">IF(#REF!="","",#REF!)</f>
        <v>#REF!</v>
      </c>
      <c r="M4" s="56" t="e">
        <f aca="false">IF(#REF!="","",#REF!)</f>
        <v>#REF!</v>
      </c>
      <c r="N4" s="56" t="e">
        <f aca="false">IF(#REF!="","",#REF!)</f>
        <v>#REF!</v>
      </c>
      <c r="O4" s="56" t="e">
        <f aca="false">IF(#REF!="","",#REF!)</f>
        <v>#REF!</v>
      </c>
      <c r="P4" s="56" t="e">
        <f aca="false">IF(#REF!="","",#REF!)</f>
        <v>#REF!</v>
      </c>
      <c r="Q4" s="56" t="e">
        <f aca="false">IF(#REF!="","",#REF!)</f>
        <v>#REF!</v>
      </c>
      <c r="R4" s="56" t="e">
        <f aca="false">IF(#REF!="","",#REF!)</f>
        <v>#REF!</v>
      </c>
      <c r="S4" s="56" t="e">
        <f aca="false">IF(#REF!="","",#REF!)</f>
        <v>#REF!</v>
      </c>
      <c r="T4" s="41" t="e">
        <f aca="false">IF(#REF!="","",#REF!)</f>
        <v>#REF!</v>
      </c>
    </row>
    <row r="5" customFormat="false" ht="12.75" hidden="false" customHeight="false" outlineLevel="0" collapsed="false">
      <c r="A5" s="41" t="e">
        <f aca="false">IF(#REF!="","",#REF!)</f>
        <v>#REF!</v>
      </c>
      <c r="B5" s="41" t="e">
        <f aca="false">IF(#REF!="","",#REF!)</f>
        <v>#REF!</v>
      </c>
      <c r="C5" s="41" t="e">
        <f aca="false">IF(#REF!="","",#REF!)</f>
        <v>#REF!</v>
      </c>
      <c r="D5" s="41" t="e">
        <f aca="false">IF(#REF!="","",#REF!)</f>
        <v>#REF!</v>
      </c>
      <c r="E5" s="41" t="e">
        <f aca="false">IF(#REF!="","",#REF!)</f>
        <v>#REF!</v>
      </c>
      <c r="F5" s="41" t="e">
        <f aca="false">IF(#REF!="","",#REF!)</f>
        <v>#REF!</v>
      </c>
      <c r="G5" s="41" t="e">
        <f aca="false">IF(#REF!="","",#REF!)</f>
        <v>#REF!</v>
      </c>
      <c r="H5" s="41" t="e">
        <f aca="false">IF(#REF!="","",#REF!)</f>
        <v>#REF!</v>
      </c>
      <c r="I5" s="41" t="e">
        <f aca="false">IF(#REF!="","",#REF!)</f>
        <v>#REF!</v>
      </c>
      <c r="J5" s="41" t="e">
        <f aca="false">IF(#REF!="","",#REF!)</f>
        <v>#REF!</v>
      </c>
      <c r="K5" s="56" t="e">
        <f aca="false">IF(#REF!="","",#REF!)</f>
        <v>#REF!</v>
      </c>
      <c r="L5" s="245" t="e">
        <f aca="false">IF(#REF!="","",#REF!)</f>
        <v>#REF!</v>
      </c>
      <c r="M5" s="245" t="e">
        <f aca="false">IF(#REF!="","",#REF!)</f>
        <v>#REF!</v>
      </c>
      <c r="N5" s="245" t="e">
        <f aca="false">IF(#REF!="","",#REF!)</f>
        <v>#REF!</v>
      </c>
      <c r="O5" s="245" t="e">
        <f aca="false">IF(#REF!="","",#REF!)</f>
        <v>#REF!</v>
      </c>
      <c r="P5" s="245" t="e">
        <f aca="false">IF(#REF!="","",#REF!)</f>
        <v>#REF!</v>
      </c>
      <c r="Q5" s="245" t="e">
        <f aca="false">IF(#REF!="","",#REF!)</f>
        <v>#REF!</v>
      </c>
      <c r="R5" s="56" t="e">
        <f aca="false">IF(#REF!="","",#REF!)</f>
        <v>#REF!</v>
      </c>
      <c r="S5" s="56" t="e">
        <f aca="false">IF(#REF!="","",#REF!)</f>
        <v>#REF!</v>
      </c>
      <c r="T5" s="41" t="e">
        <f aca="false">IF(#REF!="","",#REF!)</f>
        <v>#REF!</v>
      </c>
    </row>
    <row r="6" customFormat="false" ht="12.75" hidden="false" customHeight="false" outlineLevel="0" collapsed="false">
      <c r="A6" s="41" t="e">
        <f aca="false">IF(#REF!="","",#REF!)</f>
        <v>#REF!</v>
      </c>
      <c r="B6" s="41" t="e">
        <f aca="false">IF(#REF!="","",#REF!)</f>
        <v>#REF!</v>
      </c>
      <c r="C6" s="41" t="e">
        <f aca="false">IF(#REF!="","",#REF!)</f>
        <v>#REF!</v>
      </c>
      <c r="D6" s="41" t="e">
        <f aca="false">IF(#REF!="","",#REF!)</f>
        <v>#REF!</v>
      </c>
      <c r="E6" s="41" t="e">
        <f aca="false">IF(#REF!="","",#REF!)</f>
        <v>#REF!</v>
      </c>
      <c r="F6" s="41" t="e">
        <f aca="false">IF(#REF!="","",#REF!)</f>
        <v>#REF!</v>
      </c>
      <c r="G6" s="41" t="e">
        <f aca="false">IF(#REF!="","",#REF!)</f>
        <v>#REF!</v>
      </c>
      <c r="H6" s="41" t="e">
        <f aca="false">IF(#REF!="","",#REF!)</f>
        <v>#REF!</v>
      </c>
      <c r="I6" s="41" t="e">
        <f aca="false">IF(#REF!="","",#REF!)</f>
        <v>#REF!</v>
      </c>
      <c r="J6" s="41" t="e">
        <f aca="false">IF(#REF!="","",#REF!)</f>
        <v>#REF!</v>
      </c>
      <c r="K6" s="56" t="e">
        <f aca="false">IF(#REF!="","",#REF!)</f>
        <v>#REF!</v>
      </c>
      <c r="L6" s="56" t="e">
        <f aca="false">IF(#REF!="","",#REF!)</f>
        <v>#REF!</v>
      </c>
      <c r="M6" s="56" t="e">
        <f aca="false">IF(#REF!="","",#REF!)</f>
        <v>#REF!</v>
      </c>
      <c r="N6" s="56" t="e">
        <f aca="false">IF(#REF!="","",#REF!)</f>
        <v>#REF!</v>
      </c>
      <c r="O6" s="56" t="e">
        <f aca="false">IF(#REF!="","",#REF!)</f>
        <v>#REF!</v>
      </c>
      <c r="P6" s="56" t="e">
        <f aca="false">IF(#REF!="","",#REF!)</f>
        <v>#REF!</v>
      </c>
      <c r="Q6" s="56" t="e">
        <f aca="false">IF(#REF!="","",#REF!)</f>
        <v>#REF!</v>
      </c>
      <c r="R6" s="56" t="e">
        <f aca="false">IF(#REF!="","",#REF!)</f>
        <v>#REF!</v>
      </c>
      <c r="S6" s="56" t="e">
        <f aca="false">IF(#REF!="","",#REF!)</f>
        <v>#REF!</v>
      </c>
      <c r="T6" s="41" t="e">
        <f aca="false">IF(#REF!="","",#REF!)</f>
        <v>#REF!</v>
      </c>
    </row>
    <row r="7" customFormat="false" ht="12.75" hidden="false" customHeight="false" outlineLevel="0" collapsed="false">
      <c r="A7" s="41" t="e">
        <f aca="false">IF(#REF!="","",#REF!)</f>
        <v>#REF!</v>
      </c>
      <c r="B7" s="41" t="e">
        <f aca="false">IF(#REF!="","",#REF!)</f>
        <v>#REF!</v>
      </c>
      <c r="C7" s="41" t="e">
        <f aca="false">IF(#REF!="","",#REF!)</f>
        <v>#REF!</v>
      </c>
      <c r="D7" s="41" t="e">
        <f aca="false">IF(#REF!="","",#REF!)</f>
        <v>#REF!</v>
      </c>
      <c r="E7" s="41" t="e">
        <f aca="false">IF(#REF!="","",#REF!)</f>
        <v>#REF!</v>
      </c>
      <c r="F7" s="41" t="e">
        <f aca="false">IF(#REF!="","",#REF!)</f>
        <v>#REF!</v>
      </c>
      <c r="G7" s="41" t="e">
        <f aca="false">IF(#REF!="","",#REF!)</f>
        <v>#REF!</v>
      </c>
      <c r="H7" s="41" t="e">
        <f aca="false">IF(#REF!="","",#REF!)</f>
        <v>#REF!</v>
      </c>
      <c r="I7" s="41" t="e">
        <f aca="false">IF(#REF!="","",#REF!)</f>
        <v>#REF!</v>
      </c>
      <c r="J7" s="41" t="e">
        <f aca="false">IF(#REF!="","",#REF!)</f>
        <v>#REF!</v>
      </c>
      <c r="K7" s="56" t="e">
        <f aca="false">IF(#REF!="","",#REF!)</f>
        <v>#REF!</v>
      </c>
      <c r="L7" s="56" t="e">
        <f aca="false">IF(#REF!="","",#REF!)</f>
        <v>#REF!</v>
      </c>
      <c r="M7" s="56" t="e">
        <f aca="false">IF(#REF!="","",#REF!)</f>
        <v>#REF!</v>
      </c>
      <c r="N7" s="56" t="e">
        <f aca="false">IF(#REF!="","",#REF!)</f>
        <v>#REF!</v>
      </c>
      <c r="O7" s="56" t="e">
        <f aca="false">IF(#REF!="","",#REF!)</f>
        <v>#REF!</v>
      </c>
      <c r="P7" s="56" t="e">
        <f aca="false">IF(#REF!="","",#REF!)</f>
        <v>#REF!</v>
      </c>
      <c r="Q7" s="56" t="e">
        <f aca="false">IF(#REF!="","",#REF!)</f>
        <v>#REF!</v>
      </c>
      <c r="R7" s="56" t="e">
        <f aca="false">IF(#REF!="","",#REF!)</f>
        <v>#REF!</v>
      </c>
      <c r="S7" s="56" t="e">
        <f aca="false">IF(#REF!="","",#REF!)</f>
        <v>#REF!</v>
      </c>
      <c r="T7" s="41" t="e">
        <f aca="false">IF(#REF!="","",#REF!)</f>
        <v>#REF!</v>
      </c>
    </row>
    <row r="8" customFormat="false" ht="12.75" hidden="false" customHeight="false" outlineLevel="0" collapsed="false">
      <c r="A8" s="41" t="e">
        <f aca="false">IF(#REF!="","",#REF!)</f>
        <v>#REF!</v>
      </c>
      <c r="B8" s="41" t="e">
        <f aca="false">IF(#REF!="","",#REF!)</f>
        <v>#REF!</v>
      </c>
      <c r="C8" s="41" t="e">
        <f aca="false">IF(#REF!="","",#REF!)</f>
        <v>#REF!</v>
      </c>
      <c r="D8" s="41" t="e">
        <f aca="false">IF(#REF!="","",#REF!)</f>
        <v>#REF!</v>
      </c>
      <c r="E8" s="41" t="e">
        <f aca="false">IF(#REF!="","",#REF!)</f>
        <v>#REF!</v>
      </c>
      <c r="F8" s="41" t="e">
        <f aca="false">IF(#REF!="","",#REF!)</f>
        <v>#REF!</v>
      </c>
      <c r="G8" s="41" t="e">
        <f aca="false">IF(#REF!="","",#REF!)</f>
        <v>#REF!</v>
      </c>
      <c r="H8" s="41" t="e">
        <f aca="false">IF(#REF!="","",#REF!)</f>
        <v>#REF!</v>
      </c>
      <c r="I8" s="41" t="e">
        <f aca="false">IF(#REF!="","",#REF!)</f>
        <v>#REF!</v>
      </c>
      <c r="J8" s="41" t="e">
        <f aca="false">IF(#REF!="","",#REF!)</f>
        <v>#REF!</v>
      </c>
      <c r="K8" s="56" t="e">
        <f aca="false">IF(#REF!="","",#REF!)</f>
        <v>#REF!</v>
      </c>
      <c r="L8" s="56" t="e">
        <f aca="false">IF(#REF!="","",#REF!)</f>
        <v>#REF!</v>
      </c>
      <c r="M8" s="56" t="e">
        <f aca="false">IF(#REF!="","",#REF!)</f>
        <v>#REF!</v>
      </c>
      <c r="N8" s="56" t="e">
        <f aca="false">IF(#REF!="","",#REF!)</f>
        <v>#REF!</v>
      </c>
      <c r="O8" s="56" t="e">
        <f aca="false">IF(#REF!="","",#REF!)</f>
        <v>#REF!</v>
      </c>
      <c r="P8" s="56" t="e">
        <f aca="false">IF(#REF!="","",#REF!)</f>
        <v>#REF!</v>
      </c>
      <c r="Q8" s="56" t="e">
        <f aca="false">IF(#REF!="","",#REF!)</f>
        <v>#REF!</v>
      </c>
      <c r="R8" s="56" t="e">
        <f aca="false">IF(#REF!="","",#REF!)</f>
        <v>#REF!</v>
      </c>
      <c r="S8" s="56" t="e">
        <f aca="false">IF(#REF!="","",#REF!)</f>
        <v>#REF!</v>
      </c>
      <c r="T8" s="41" t="e">
        <f aca="false">IF(#REF!="","",#REF!)</f>
        <v>#REF!</v>
      </c>
    </row>
    <row r="9" customFormat="false" ht="12.75" hidden="false" customHeight="false" outlineLevel="0" collapsed="false">
      <c r="A9" s="41" t="e">
        <f aca="false">IF(#REF!="","",#REF!)</f>
        <v>#REF!</v>
      </c>
      <c r="B9" s="41" t="e">
        <f aca="false">IF(#REF!="","",#REF!)</f>
        <v>#REF!</v>
      </c>
      <c r="C9" s="41" t="e">
        <f aca="false">IF(#REF!="","",#REF!)</f>
        <v>#REF!</v>
      </c>
      <c r="D9" s="41" t="e">
        <f aca="false">IF(#REF!="","",#REF!)</f>
        <v>#REF!</v>
      </c>
      <c r="E9" s="41" t="e">
        <f aca="false">IF(#REF!="","",#REF!)</f>
        <v>#REF!</v>
      </c>
      <c r="F9" s="41" t="e">
        <f aca="false">IF(#REF!="","",#REF!)</f>
        <v>#REF!</v>
      </c>
      <c r="G9" s="41" t="e">
        <f aca="false">IF(#REF!="","",#REF!)</f>
        <v>#REF!</v>
      </c>
      <c r="H9" s="41" t="e">
        <f aca="false">IF(#REF!="","",#REF!)</f>
        <v>#REF!</v>
      </c>
      <c r="I9" s="41" t="e">
        <f aca="false">IF(#REF!="","",#REF!)</f>
        <v>#REF!</v>
      </c>
      <c r="J9" s="41" t="e">
        <f aca="false">IF(#REF!="","",#REF!)</f>
        <v>#REF!</v>
      </c>
      <c r="K9" s="56" t="e">
        <f aca="false">IF(#REF!="","",#REF!)</f>
        <v>#REF!</v>
      </c>
      <c r="L9" s="56" t="e">
        <f aca="false">IF(#REF!="","",#REF!)</f>
        <v>#REF!</v>
      </c>
      <c r="M9" s="56" t="e">
        <f aca="false">IF(#REF!="","",#REF!)</f>
        <v>#REF!</v>
      </c>
      <c r="N9" s="56" t="e">
        <f aca="false">IF(#REF!="","",#REF!)</f>
        <v>#REF!</v>
      </c>
      <c r="O9" s="56" t="e">
        <f aca="false">IF(#REF!="","",#REF!)</f>
        <v>#REF!</v>
      </c>
      <c r="P9" s="56" t="e">
        <f aca="false">IF(#REF!="","",#REF!)</f>
        <v>#REF!</v>
      </c>
      <c r="Q9" s="56" t="e">
        <f aca="false">IF(#REF!="","",#REF!)</f>
        <v>#REF!</v>
      </c>
      <c r="R9" s="56" t="e">
        <f aca="false">IF(#REF!="","",#REF!)</f>
        <v>#REF!</v>
      </c>
      <c r="S9" s="56" t="e">
        <f aca="false">IF(#REF!="","",#REF!)</f>
        <v>#REF!</v>
      </c>
      <c r="T9" s="41" t="e">
        <f aca="false">IF(#REF!="","",#REF!)</f>
        <v>#REF!</v>
      </c>
    </row>
    <row r="10" customFormat="false" ht="12.75" hidden="false" customHeight="false" outlineLevel="0" collapsed="false">
      <c r="A10" s="41" t="e">
        <f aca="false">IF(#REF!="","",#REF!)</f>
        <v>#REF!</v>
      </c>
      <c r="B10" s="41" t="e">
        <f aca="false">IF(#REF!="","",#REF!)</f>
        <v>#REF!</v>
      </c>
      <c r="C10" s="41" t="e">
        <f aca="false">IF(#REF!="","",#REF!)</f>
        <v>#REF!</v>
      </c>
      <c r="D10" s="41" t="e">
        <f aca="false">IF(#REF!="","",#REF!)</f>
        <v>#REF!</v>
      </c>
      <c r="E10" s="41" t="e">
        <f aca="false">IF(#REF!="","",#REF!)</f>
        <v>#REF!</v>
      </c>
      <c r="F10" s="41" t="e">
        <f aca="false">IF(#REF!="","",#REF!)</f>
        <v>#REF!</v>
      </c>
      <c r="G10" s="41" t="e">
        <f aca="false">IF(#REF!="","",#REF!)</f>
        <v>#REF!</v>
      </c>
      <c r="H10" s="41" t="e">
        <f aca="false">IF(#REF!="","",#REF!)</f>
        <v>#REF!</v>
      </c>
      <c r="I10" s="41" t="e">
        <f aca="false">IF(#REF!="","",#REF!)</f>
        <v>#REF!</v>
      </c>
      <c r="J10" s="41" t="e">
        <f aca="false">IF(#REF!="","",#REF!)</f>
        <v>#REF!</v>
      </c>
      <c r="K10" s="56" t="e">
        <f aca="false">IF(#REF!="","",#REF!)</f>
        <v>#REF!</v>
      </c>
      <c r="L10" s="56" t="e">
        <f aca="false">IF(#REF!="","",#REF!)</f>
        <v>#REF!</v>
      </c>
      <c r="M10" s="56" t="e">
        <f aca="false">IF(#REF!="","",#REF!)</f>
        <v>#REF!</v>
      </c>
      <c r="N10" s="56" t="e">
        <f aca="false">IF(#REF!="","",#REF!)</f>
        <v>#REF!</v>
      </c>
      <c r="O10" s="56" t="e">
        <f aca="false">IF(#REF!="","",#REF!)</f>
        <v>#REF!</v>
      </c>
      <c r="P10" s="56" t="e">
        <f aca="false">IF(#REF!="","",#REF!)</f>
        <v>#REF!</v>
      </c>
      <c r="Q10" s="56" t="e">
        <f aca="false">IF(#REF!="","",#REF!)</f>
        <v>#REF!</v>
      </c>
      <c r="R10" s="56" t="e">
        <f aca="false">IF(#REF!="","",#REF!)</f>
        <v>#REF!</v>
      </c>
      <c r="S10" s="56" t="e">
        <f aca="false">IF(#REF!="","",#REF!)</f>
        <v>#REF!</v>
      </c>
      <c r="T10" s="41" t="e">
        <f aca="false">IF(#REF!="","",#REF!)</f>
        <v>#REF!</v>
      </c>
    </row>
    <row r="11" customFormat="false" ht="12.75" hidden="false" customHeight="false" outlineLevel="0" collapsed="false">
      <c r="A11" s="41" t="e">
        <f aca="false">IF(#REF!="","",#REF!)</f>
        <v>#REF!</v>
      </c>
      <c r="B11" s="41" t="e">
        <f aca="false">IF(#REF!="","",#REF!)</f>
        <v>#REF!</v>
      </c>
      <c r="C11" s="41" t="e">
        <f aca="false">IF(#REF!="","",#REF!)</f>
        <v>#REF!</v>
      </c>
      <c r="D11" s="41" t="e">
        <f aca="false">IF(#REF!="","",#REF!)</f>
        <v>#REF!</v>
      </c>
      <c r="E11" s="41" t="e">
        <f aca="false">IF(#REF!="","",#REF!)</f>
        <v>#REF!</v>
      </c>
      <c r="F11" s="41" t="e">
        <f aca="false">IF(#REF!="","",#REF!)</f>
        <v>#REF!</v>
      </c>
      <c r="G11" s="41" t="e">
        <f aca="false">IF(#REF!="","",#REF!)</f>
        <v>#REF!</v>
      </c>
      <c r="H11" s="41" t="e">
        <f aca="false">IF(#REF!="","",#REF!)</f>
        <v>#REF!</v>
      </c>
      <c r="I11" s="41" t="e">
        <f aca="false">IF(#REF!="","",#REF!)</f>
        <v>#REF!</v>
      </c>
      <c r="J11" s="41" t="e">
        <f aca="false">IF(#REF!="","",#REF!)</f>
        <v>#REF!</v>
      </c>
      <c r="K11" s="56" t="e">
        <f aca="false">IF(#REF!="","",#REF!)</f>
        <v>#REF!</v>
      </c>
      <c r="L11" s="56" t="e">
        <f aca="false">IF(#REF!="","",#REF!)</f>
        <v>#REF!</v>
      </c>
      <c r="M11" s="56" t="e">
        <f aca="false">IF(#REF!="","",#REF!)</f>
        <v>#REF!</v>
      </c>
      <c r="N11" s="56" t="e">
        <f aca="false">IF(#REF!="","",#REF!)</f>
        <v>#REF!</v>
      </c>
      <c r="O11" s="56" t="e">
        <f aca="false">IF(#REF!="","",#REF!)</f>
        <v>#REF!</v>
      </c>
      <c r="P11" s="56" t="e">
        <f aca="false">IF(#REF!="","",#REF!)</f>
        <v>#REF!</v>
      </c>
      <c r="Q11" s="56" t="e">
        <f aca="false">IF(#REF!="","",#REF!)</f>
        <v>#REF!</v>
      </c>
      <c r="R11" s="56" t="e">
        <f aca="false">IF(#REF!="","",#REF!)</f>
        <v>#REF!</v>
      </c>
      <c r="S11" s="56" t="e">
        <f aca="false">IF(#REF!="","",#REF!)</f>
        <v>#REF!</v>
      </c>
      <c r="T11" s="41" t="e">
        <f aca="false">IF(#REF!="","",#REF!)</f>
        <v>#REF!</v>
      </c>
    </row>
    <row r="12" customFormat="false" ht="12.75" hidden="false" customHeight="false" outlineLevel="0" collapsed="false">
      <c r="A12" s="41" t="e">
        <f aca="false">IF(#REF!="","",#REF!)</f>
        <v>#REF!</v>
      </c>
      <c r="B12" s="41" t="e">
        <f aca="false">IF(#REF!="","",#REF!)</f>
        <v>#REF!</v>
      </c>
      <c r="C12" s="41" t="e">
        <f aca="false">IF(#REF!="","",#REF!)</f>
        <v>#REF!</v>
      </c>
      <c r="D12" s="41" t="e">
        <f aca="false">IF(#REF!="","",#REF!)</f>
        <v>#REF!</v>
      </c>
      <c r="E12" s="41" t="e">
        <f aca="false">IF(#REF!="","",#REF!)</f>
        <v>#REF!</v>
      </c>
      <c r="F12" s="41" t="e">
        <f aca="false">IF(#REF!="","",#REF!)</f>
        <v>#REF!</v>
      </c>
      <c r="G12" s="41" t="e">
        <f aca="false">IF(#REF!="","",#REF!)</f>
        <v>#REF!</v>
      </c>
      <c r="H12" s="41" t="e">
        <f aca="false">IF(#REF!="","",#REF!)</f>
        <v>#REF!</v>
      </c>
      <c r="I12" s="41" t="e">
        <f aca="false">IF(#REF!="","",#REF!)</f>
        <v>#REF!</v>
      </c>
      <c r="J12" s="41" t="e">
        <f aca="false">IF(#REF!="","",#REF!)</f>
        <v>#REF!</v>
      </c>
      <c r="K12" s="56" t="e">
        <f aca="false">IF(#REF!="","",#REF!)</f>
        <v>#REF!</v>
      </c>
      <c r="L12" s="56" t="e">
        <f aca="false">IF(#REF!="","",#REF!)</f>
        <v>#REF!</v>
      </c>
      <c r="M12" s="56" t="e">
        <f aca="false">IF(#REF!="","",#REF!)</f>
        <v>#REF!</v>
      </c>
      <c r="N12" s="56" t="e">
        <f aca="false">IF(#REF!="","",#REF!)</f>
        <v>#REF!</v>
      </c>
      <c r="O12" s="56" t="e">
        <f aca="false">IF(#REF!="","",#REF!)</f>
        <v>#REF!</v>
      </c>
      <c r="P12" s="56" t="e">
        <f aca="false">IF(#REF!="","",#REF!)</f>
        <v>#REF!</v>
      </c>
      <c r="Q12" s="56" t="e">
        <f aca="false">IF(#REF!="","",#REF!)</f>
        <v>#REF!</v>
      </c>
      <c r="R12" s="56" t="e">
        <f aca="false">IF(#REF!="","",#REF!)</f>
        <v>#REF!</v>
      </c>
      <c r="S12" s="56" t="e">
        <f aca="false">IF(#REF!="","",#REF!)</f>
        <v>#REF!</v>
      </c>
      <c r="T12" s="41" t="e">
        <f aca="false">IF(#REF!="","",#REF!)</f>
        <v>#REF!</v>
      </c>
    </row>
    <row r="13" customFormat="false" ht="12.75" hidden="false" customHeight="false" outlineLevel="0" collapsed="false">
      <c r="A13" s="41" t="e">
        <f aca="false">IF(#REF!="","",#REF!)</f>
        <v>#REF!</v>
      </c>
      <c r="B13" s="41" t="e">
        <f aca="false">IF(#REF!="","",#REF!)</f>
        <v>#REF!</v>
      </c>
      <c r="C13" s="41" t="e">
        <f aca="false">IF(#REF!="","",#REF!)</f>
        <v>#REF!</v>
      </c>
      <c r="D13" s="41" t="e">
        <f aca="false">IF(#REF!="","",#REF!)</f>
        <v>#REF!</v>
      </c>
      <c r="E13" s="41" t="e">
        <f aca="false">IF(#REF!="","",#REF!)</f>
        <v>#REF!</v>
      </c>
      <c r="F13" s="41" t="e">
        <f aca="false">IF(#REF!="","",#REF!)</f>
        <v>#REF!</v>
      </c>
      <c r="G13" s="41" t="e">
        <f aca="false">IF(#REF!="","",#REF!)</f>
        <v>#REF!</v>
      </c>
      <c r="H13" s="41" t="e">
        <f aca="false">IF(#REF!="","",#REF!)</f>
        <v>#REF!</v>
      </c>
      <c r="I13" s="41" t="e">
        <f aca="false">IF(#REF!="","",#REF!)</f>
        <v>#REF!</v>
      </c>
      <c r="J13" s="41" t="e">
        <f aca="false">IF(#REF!="","",#REF!)</f>
        <v>#REF!</v>
      </c>
      <c r="K13" s="56" t="e">
        <f aca="false">IF(#REF!="","",#REF!)</f>
        <v>#REF!</v>
      </c>
      <c r="L13" s="56" t="e">
        <f aca="false">IF(#REF!="","",#REF!)</f>
        <v>#REF!</v>
      </c>
      <c r="M13" s="56" t="e">
        <f aca="false">IF(#REF!="","",#REF!)</f>
        <v>#REF!</v>
      </c>
      <c r="N13" s="56" t="e">
        <f aca="false">IF(#REF!="","",#REF!)</f>
        <v>#REF!</v>
      </c>
      <c r="O13" s="56" t="e">
        <f aca="false">IF(#REF!="","",#REF!)</f>
        <v>#REF!</v>
      </c>
      <c r="P13" s="56" t="e">
        <f aca="false">IF(#REF!="","",#REF!)</f>
        <v>#REF!</v>
      </c>
      <c r="Q13" s="56" t="e">
        <f aca="false">IF(#REF!="","",#REF!)</f>
        <v>#REF!</v>
      </c>
      <c r="R13" s="56" t="e">
        <f aca="false">IF(#REF!="","",#REF!)</f>
        <v>#REF!</v>
      </c>
      <c r="S13" s="56" t="e">
        <f aca="false">IF(#REF!="","",#REF!)</f>
        <v>#REF!</v>
      </c>
      <c r="T13" s="41" t="e">
        <f aca="false">IF(#REF!="","",#REF!)</f>
        <v>#REF!</v>
      </c>
    </row>
    <row r="14" customFormat="false" ht="12.75" hidden="false" customHeight="false" outlineLevel="0" collapsed="false">
      <c r="A14" s="41" t="e">
        <f aca="false">IF(#REF!="","",#REF!)</f>
        <v>#REF!</v>
      </c>
      <c r="B14" s="41" t="e">
        <f aca="false">IF(#REF!="","",#REF!)</f>
        <v>#REF!</v>
      </c>
      <c r="C14" s="41" t="e">
        <f aca="false">IF(#REF!="","",#REF!)</f>
        <v>#REF!</v>
      </c>
      <c r="D14" s="41" t="e">
        <f aca="false">IF(#REF!="","",#REF!)</f>
        <v>#REF!</v>
      </c>
      <c r="E14" s="41" t="e">
        <f aca="false">IF(#REF!="","",#REF!)</f>
        <v>#REF!</v>
      </c>
      <c r="F14" s="41" t="e">
        <f aca="false">IF(#REF!="","",#REF!)</f>
        <v>#REF!</v>
      </c>
      <c r="G14" s="41" t="e">
        <f aca="false">IF(#REF!="","",#REF!)</f>
        <v>#REF!</v>
      </c>
      <c r="H14" s="41" t="e">
        <f aca="false">IF(#REF!="","",#REF!)</f>
        <v>#REF!</v>
      </c>
      <c r="I14" s="41" t="e">
        <f aca="false">IF(#REF!="","",#REF!)</f>
        <v>#REF!</v>
      </c>
      <c r="J14" s="41" t="e">
        <f aca="false">IF(#REF!="","",#REF!)</f>
        <v>#REF!</v>
      </c>
      <c r="K14" s="56" t="e">
        <f aca="false">IF(#REF!="","",#REF!)</f>
        <v>#REF!</v>
      </c>
      <c r="L14" s="56" t="e">
        <f aca="false">IF(#REF!="","",#REF!)</f>
        <v>#REF!</v>
      </c>
      <c r="M14" s="56" t="e">
        <f aca="false">IF(#REF!="","",#REF!)</f>
        <v>#REF!</v>
      </c>
      <c r="N14" s="56" t="e">
        <f aca="false">IF(#REF!="","",#REF!)</f>
        <v>#REF!</v>
      </c>
      <c r="O14" s="56" t="e">
        <f aca="false">IF(#REF!="","",#REF!)</f>
        <v>#REF!</v>
      </c>
      <c r="P14" s="56" t="e">
        <f aca="false">IF(#REF!="","",#REF!)</f>
        <v>#REF!</v>
      </c>
      <c r="Q14" s="56" t="e">
        <f aca="false">IF(#REF!="","",#REF!)</f>
        <v>#REF!</v>
      </c>
      <c r="R14" s="56" t="e">
        <f aca="false">IF(#REF!="","",#REF!)</f>
        <v>#REF!</v>
      </c>
      <c r="S14" s="56" t="e">
        <f aca="false">IF(#REF!="","",#REF!)</f>
        <v>#REF!</v>
      </c>
      <c r="T14" s="41" t="e">
        <f aca="false">IF(#REF!="","",#REF!)</f>
        <v>#REF!</v>
      </c>
    </row>
    <row r="15" customFormat="false" ht="12.75" hidden="false" customHeight="false" outlineLevel="0" collapsed="false">
      <c r="A15" s="41" t="e">
        <f aca="false">IF(#REF!="","",#REF!)</f>
        <v>#REF!</v>
      </c>
      <c r="B15" s="41" t="e">
        <f aca="false">IF(#REF!="","",#REF!)</f>
        <v>#REF!</v>
      </c>
      <c r="C15" s="41" t="e">
        <f aca="false">IF(#REF!="","",#REF!)</f>
        <v>#REF!</v>
      </c>
      <c r="D15" s="41" t="e">
        <f aca="false">IF(#REF!="","",#REF!)</f>
        <v>#REF!</v>
      </c>
      <c r="E15" s="41" t="e">
        <f aca="false">IF(#REF!="","",#REF!)</f>
        <v>#REF!</v>
      </c>
      <c r="F15" s="41" t="e">
        <f aca="false">IF(#REF!="","",#REF!)</f>
        <v>#REF!</v>
      </c>
      <c r="G15" s="41" t="e">
        <f aca="false">IF(#REF!="","",#REF!)</f>
        <v>#REF!</v>
      </c>
      <c r="H15" s="41" t="e">
        <f aca="false">IF(#REF!="","",#REF!)</f>
        <v>#REF!</v>
      </c>
      <c r="I15" s="41" t="e">
        <f aca="false">IF(#REF!="","",#REF!)</f>
        <v>#REF!</v>
      </c>
      <c r="J15" s="41" t="e">
        <f aca="false">IF(#REF!="","",#REF!)</f>
        <v>#REF!</v>
      </c>
      <c r="K15" s="56" t="e">
        <f aca="false">IF(#REF!="","",#REF!)</f>
        <v>#REF!</v>
      </c>
      <c r="L15" s="56" t="e">
        <f aca="false">IF(#REF!="","",#REF!)</f>
        <v>#REF!</v>
      </c>
      <c r="M15" s="56" t="e">
        <f aca="false">IF(#REF!="","",#REF!)</f>
        <v>#REF!</v>
      </c>
      <c r="N15" s="56" t="e">
        <f aca="false">IF(#REF!="","",#REF!)</f>
        <v>#REF!</v>
      </c>
      <c r="O15" s="56" t="e">
        <f aca="false">IF(#REF!="","",#REF!)</f>
        <v>#REF!</v>
      </c>
      <c r="P15" s="56" t="e">
        <f aca="false">IF(#REF!="","",#REF!)</f>
        <v>#REF!</v>
      </c>
      <c r="Q15" s="56" t="e">
        <f aca="false">IF(#REF!="","",#REF!)</f>
        <v>#REF!</v>
      </c>
      <c r="R15" s="56" t="e">
        <f aca="false">IF(#REF!="","",#REF!)</f>
        <v>#REF!</v>
      </c>
      <c r="S15" s="56" t="e">
        <f aca="false">IF(#REF!="","",#REF!)</f>
        <v>#REF!</v>
      </c>
      <c r="T15" s="41" t="e">
        <f aca="false">IF(#REF!="","",#REF!)</f>
        <v>#REF!</v>
      </c>
    </row>
    <row r="16" customFormat="false" ht="12.75" hidden="false" customHeight="false" outlineLevel="0" collapsed="false">
      <c r="A16" s="41" t="e">
        <f aca="false">IF(#REF!="","",#REF!)</f>
        <v>#REF!</v>
      </c>
      <c r="B16" s="41" t="e">
        <f aca="false">IF(#REF!="","",#REF!)</f>
        <v>#REF!</v>
      </c>
      <c r="C16" s="41" t="e">
        <f aca="false">IF(#REF!="","",#REF!)</f>
        <v>#REF!</v>
      </c>
      <c r="D16" s="41" t="e">
        <f aca="false">IF(#REF!="","",#REF!)</f>
        <v>#REF!</v>
      </c>
      <c r="E16" s="41" t="e">
        <f aca="false">IF(#REF!="","",#REF!)</f>
        <v>#REF!</v>
      </c>
      <c r="F16" s="41" t="e">
        <f aca="false">IF(#REF!="","",#REF!)</f>
        <v>#REF!</v>
      </c>
      <c r="G16" s="41" t="e">
        <f aca="false">IF(#REF!="","",#REF!)</f>
        <v>#REF!</v>
      </c>
      <c r="H16" s="41" t="e">
        <f aca="false">IF(#REF!="","",#REF!)</f>
        <v>#REF!</v>
      </c>
      <c r="I16" s="41" t="e">
        <f aca="false">IF(#REF!="","",#REF!)</f>
        <v>#REF!</v>
      </c>
      <c r="J16" s="41" t="e">
        <f aca="false">IF(#REF!="","",#REF!)</f>
        <v>#REF!</v>
      </c>
      <c r="K16" s="56" t="e">
        <f aca="false">IF(#REF!="","",#REF!)</f>
        <v>#REF!</v>
      </c>
      <c r="L16" s="56" t="e">
        <f aca="false">IF(#REF!="","",#REF!)</f>
        <v>#REF!</v>
      </c>
      <c r="M16" s="56" t="e">
        <f aca="false">IF(#REF!="","",#REF!)</f>
        <v>#REF!</v>
      </c>
      <c r="N16" s="56" t="e">
        <f aca="false">IF(#REF!="","",#REF!)</f>
        <v>#REF!</v>
      </c>
      <c r="O16" s="56" t="e">
        <f aca="false">IF(#REF!="","",#REF!)</f>
        <v>#REF!</v>
      </c>
      <c r="P16" s="56" t="e">
        <f aca="false">IF(#REF!="","",#REF!)</f>
        <v>#REF!</v>
      </c>
      <c r="Q16" s="56" t="e">
        <f aca="false">IF(#REF!="","",#REF!)</f>
        <v>#REF!</v>
      </c>
      <c r="R16" s="56" t="e">
        <f aca="false">IF(#REF!="","",#REF!)</f>
        <v>#REF!</v>
      </c>
      <c r="S16" s="56" t="e">
        <f aca="false">IF(#REF!="","",#REF!)</f>
        <v>#REF!</v>
      </c>
      <c r="T16" s="41" t="e">
        <f aca="false">IF(#REF!="","",#REF!)</f>
        <v>#REF!</v>
      </c>
    </row>
    <row r="17" customFormat="false" ht="12.75" hidden="false" customHeight="false" outlineLevel="0" collapsed="false">
      <c r="A17" s="41" t="e">
        <f aca="false">IF(#REF!="","",#REF!)</f>
        <v>#REF!</v>
      </c>
      <c r="B17" s="41" t="e">
        <f aca="false">IF(#REF!="","",#REF!)</f>
        <v>#REF!</v>
      </c>
      <c r="C17" s="41" t="e">
        <f aca="false">IF(#REF!="","",#REF!)</f>
        <v>#REF!</v>
      </c>
      <c r="D17" s="41" t="e">
        <f aca="false">IF(#REF!="","",#REF!)</f>
        <v>#REF!</v>
      </c>
      <c r="E17" s="41" t="e">
        <f aca="false">IF(#REF!="","",#REF!)</f>
        <v>#REF!</v>
      </c>
      <c r="F17" s="41" t="e">
        <f aca="false">IF(#REF!="","",#REF!)</f>
        <v>#REF!</v>
      </c>
      <c r="G17" s="41" t="e">
        <f aca="false">IF(#REF!="","",#REF!)</f>
        <v>#REF!</v>
      </c>
      <c r="H17" s="41" t="e">
        <f aca="false">IF(#REF!="","",#REF!)</f>
        <v>#REF!</v>
      </c>
      <c r="I17" s="41" t="e">
        <f aca="false">IF(#REF!="","",#REF!)</f>
        <v>#REF!</v>
      </c>
      <c r="J17" s="41" t="e">
        <f aca="false">IF(#REF!="","",#REF!)</f>
        <v>#REF!</v>
      </c>
      <c r="K17" s="56" t="e">
        <f aca="false">IF(#REF!="","",#REF!)</f>
        <v>#REF!</v>
      </c>
      <c r="L17" s="56" t="e">
        <f aca="false">IF(#REF!="","",#REF!)</f>
        <v>#REF!</v>
      </c>
      <c r="M17" s="56" t="e">
        <f aca="false">IF(#REF!="","",#REF!)</f>
        <v>#REF!</v>
      </c>
      <c r="N17" s="56" t="e">
        <f aca="false">IF(#REF!="","",#REF!)</f>
        <v>#REF!</v>
      </c>
      <c r="O17" s="56" t="e">
        <f aca="false">IF(#REF!="","",#REF!)</f>
        <v>#REF!</v>
      </c>
      <c r="P17" s="56" t="e">
        <f aca="false">IF(#REF!="","",#REF!)</f>
        <v>#REF!</v>
      </c>
      <c r="Q17" s="56" t="e">
        <f aca="false">IF(#REF!="","",#REF!)</f>
        <v>#REF!</v>
      </c>
      <c r="R17" s="56" t="e">
        <f aca="false">IF(#REF!="","",#REF!)</f>
        <v>#REF!</v>
      </c>
      <c r="S17" s="56" t="e">
        <f aca="false">IF(#REF!="","",#REF!)</f>
        <v>#REF!</v>
      </c>
      <c r="T17" s="41" t="e">
        <f aca="false">IF(#REF!="","",#REF!)</f>
        <v>#REF!</v>
      </c>
    </row>
    <row r="18" customFormat="false" ht="12.75" hidden="false" customHeight="false" outlineLevel="0" collapsed="false">
      <c r="A18" s="41" t="e">
        <f aca="false">IF(#REF!="","",#REF!)</f>
        <v>#REF!</v>
      </c>
      <c r="B18" s="41" t="e">
        <f aca="false">IF(#REF!="","",#REF!)</f>
        <v>#REF!</v>
      </c>
      <c r="C18" s="41" t="e">
        <f aca="false">IF(#REF!="","",#REF!)</f>
        <v>#REF!</v>
      </c>
      <c r="D18" s="41" t="e">
        <f aca="false">IF(#REF!="","",#REF!)</f>
        <v>#REF!</v>
      </c>
      <c r="E18" s="41" t="e">
        <f aca="false">IF(#REF!="","",#REF!)</f>
        <v>#REF!</v>
      </c>
      <c r="F18" s="41" t="e">
        <f aca="false">IF(#REF!="","",#REF!)</f>
        <v>#REF!</v>
      </c>
      <c r="G18" s="41" t="e">
        <f aca="false">IF(#REF!="","",#REF!)</f>
        <v>#REF!</v>
      </c>
      <c r="H18" s="41" t="e">
        <f aca="false">IF(#REF!="","",#REF!)</f>
        <v>#REF!</v>
      </c>
      <c r="I18" s="41" t="e">
        <f aca="false">IF(#REF!="","",#REF!)</f>
        <v>#REF!</v>
      </c>
      <c r="J18" s="41" t="e">
        <f aca="false">IF(#REF!="","",#REF!)</f>
        <v>#REF!</v>
      </c>
      <c r="K18" s="56" t="e">
        <f aca="false">IF(#REF!="","",#REF!)</f>
        <v>#REF!</v>
      </c>
      <c r="L18" s="56" t="e">
        <f aca="false">IF(#REF!="","",#REF!)</f>
        <v>#REF!</v>
      </c>
      <c r="M18" s="56" t="e">
        <f aca="false">IF(#REF!="","",#REF!)</f>
        <v>#REF!</v>
      </c>
      <c r="N18" s="56" t="e">
        <f aca="false">IF(#REF!="","",#REF!)</f>
        <v>#REF!</v>
      </c>
      <c r="O18" s="56" t="e">
        <f aca="false">IF(#REF!="","",#REF!)</f>
        <v>#REF!</v>
      </c>
      <c r="P18" s="56" t="e">
        <f aca="false">IF(#REF!="","",#REF!)</f>
        <v>#REF!</v>
      </c>
      <c r="Q18" s="56" t="e">
        <f aca="false">IF(#REF!="","",#REF!)</f>
        <v>#REF!</v>
      </c>
      <c r="R18" s="56" t="e">
        <f aca="false">IF(#REF!="","",#REF!)</f>
        <v>#REF!</v>
      </c>
      <c r="S18" s="56" t="e">
        <f aca="false">IF(#REF!="","",#REF!)</f>
        <v>#REF!</v>
      </c>
      <c r="T18" s="41" t="e">
        <f aca="false">IF(#REF!="","",#REF!)</f>
        <v>#REF!</v>
      </c>
    </row>
    <row r="19" customFormat="false" ht="12.75" hidden="false" customHeight="false" outlineLevel="0" collapsed="false">
      <c r="A19" s="41" t="e">
        <f aca="false">IF(#REF!="","",#REF!)</f>
        <v>#REF!</v>
      </c>
      <c r="B19" s="41" t="e">
        <f aca="false">IF(#REF!="","",#REF!)</f>
        <v>#REF!</v>
      </c>
      <c r="C19" s="41" t="e">
        <f aca="false">IF(#REF!="","",#REF!)</f>
        <v>#REF!</v>
      </c>
      <c r="D19" s="41" t="e">
        <f aca="false">IF(#REF!="","",#REF!)</f>
        <v>#REF!</v>
      </c>
      <c r="E19" s="41" t="e">
        <f aca="false">IF(#REF!="","",#REF!)</f>
        <v>#REF!</v>
      </c>
      <c r="F19" s="41" t="e">
        <f aca="false">IF(#REF!="","",#REF!)</f>
        <v>#REF!</v>
      </c>
      <c r="G19" s="41" t="e">
        <f aca="false">IF(#REF!="","",#REF!)</f>
        <v>#REF!</v>
      </c>
      <c r="H19" s="41" t="e">
        <f aca="false">IF(#REF!="","",#REF!)</f>
        <v>#REF!</v>
      </c>
      <c r="I19" s="41" t="e">
        <f aca="false">IF(#REF!="","",#REF!)</f>
        <v>#REF!</v>
      </c>
      <c r="J19" s="41" t="e">
        <f aca="false">IF(#REF!="","",#REF!)</f>
        <v>#REF!</v>
      </c>
      <c r="K19" s="56" t="e">
        <f aca="false">IF(#REF!="","",#REF!)</f>
        <v>#REF!</v>
      </c>
      <c r="L19" s="56" t="e">
        <f aca="false">IF(#REF!="","",#REF!)</f>
        <v>#REF!</v>
      </c>
      <c r="M19" s="56" t="e">
        <f aca="false">IF(#REF!="","",#REF!)</f>
        <v>#REF!</v>
      </c>
      <c r="N19" s="56" t="e">
        <f aca="false">IF(#REF!="","",#REF!)</f>
        <v>#REF!</v>
      </c>
      <c r="O19" s="56" t="e">
        <f aca="false">IF(#REF!="","",#REF!)</f>
        <v>#REF!</v>
      </c>
      <c r="P19" s="56" t="e">
        <f aca="false">IF(#REF!="","",#REF!)</f>
        <v>#REF!</v>
      </c>
      <c r="Q19" s="56" t="e">
        <f aca="false">IF(#REF!="","",#REF!)</f>
        <v>#REF!</v>
      </c>
      <c r="R19" s="56" t="e">
        <f aca="false">IF(#REF!="","",#REF!)</f>
        <v>#REF!</v>
      </c>
      <c r="S19" s="56" t="e">
        <f aca="false">IF(#REF!="","",#REF!)</f>
        <v>#REF!</v>
      </c>
      <c r="T19" s="41" t="e">
        <f aca="false">IF(#REF!="","",#REF!)</f>
        <v>#REF!</v>
      </c>
    </row>
    <row r="20" customFormat="false" ht="12.75" hidden="false" customHeight="false" outlineLevel="0" collapsed="false">
      <c r="A20" s="41" t="e">
        <f aca="false">IF(#REF!="","",#REF!)</f>
        <v>#REF!</v>
      </c>
      <c r="B20" s="41" t="e">
        <f aca="false">IF(#REF!="","",#REF!)</f>
        <v>#REF!</v>
      </c>
      <c r="C20" s="41" t="e">
        <f aca="false">IF(#REF!="","",#REF!)</f>
        <v>#REF!</v>
      </c>
      <c r="D20" s="41" t="e">
        <f aca="false">IF(#REF!="","",#REF!)</f>
        <v>#REF!</v>
      </c>
      <c r="E20" s="41" t="e">
        <f aca="false">IF(#REF!="","",#REF!)</f>
        <v>#REF!</v>
      </c>
      <c r="F20" s="41" t="e">
        <f aca="false">IF(#REF!="","",#REF!)</f>
        <v>#REF!</v>
      </c>
      <c r="G20" s="41" t="e">
        <f aca="false">IF(#REF!="","",#REF!)</f>
        <v>#REF!</v>
      </c>
      <c r="H20" s="41" t="e">
        <f aca="false">IF(#REF!="","",#REF!)</f>
        <v>#REF!</v>
      </c>
      <c r="I20" s="41" t="e">
        <f aca="false">IF(#REF!="","",#REF!)</f>
        <v>#REF!</v>
      </c>
      <c r="J20" s="41" t="e">
        <f aca="false">IF(#REF!="","",#REF!)</f>
        <v>#REF!</v>
      </c>
      <c r="K20" s="56" t="e">
        <f aca="false">IF(#REF!="","",#REF!)</f>
        <v>#REF!</v>
      </c>
      <c r="L20" s="56" t="e">
        <f aca="false">IF(#REF!="","",#REF!)</f>
        <v>#REF!</v>
      </c>
      <c r="M20" s="56" t="e">
        <f aca="false">IF(#REF!="","",#REF!)</f>
        <v>#REF!</v>
      </c>
      <c r="N20" s="56" t="e">
        <f aca="false">IF(#REF!="","",#REF!)</f>
        <v>#REF!</v>
      </c>
      <c r="O20" s="56" t="e">
        <f aca="false">IF(#REF!="","",#REF!)</f>
        <v>#REF!</v>
      </c>
      <c r="P20" s="56" t="e">
        <f aca="false">IF(#REF!="","",#REF!)</f>
        <v>#REF!</v>
      </c>
      <c r="Q20" s="56" t="e">
        <f aca="false">IF(#REF!="","",#REF!)</f>
        <v>#REF!</v>
      </c>
      <c r="R20" s="56" t="e">
        <f aca="false">IF(#REF!="","",#REF!)</f>
        <v>#REF!</v>
      </c>
      <c r="S20" s="56" t="e">
        <f aca="false">IF(#REF!="","",#REF!)</f>
        <v>#REF!</v>
      </c>
      <c r="T20" s="41" t="e">
        <f aca="false">IF(#REF!="","",#REF!)</f>
        <v>#REF!</v>
      </c>
    </row>
    <row r="21" customFormat="false" ht="12.75" hidden="false" customHeight="false" outlineLevel="0" collapsed="false">
      <c r="A21" s="41" t="e">
        <f aca="false">IF(#REF!="","",#REF!)</f>
        <v>#REF!</v>
      </c>
      <c r="B21" s="41" t="e">
        <f aca="false">IF(#REF!="","",#REF!)</f>
        <v>#REF!</v>
      </c>
      <c r="C21" s="41" t="e">
        <f aca="false">IF(#REF!="","",#REF!)</f>
        <v>#REF!</v>
      </c>
      <c r="D21" s="41" t="e">
        <f aca="false">IF(#REF!="","",#REF!)</f>
        <v>#REF!</v>
      </c>
      <c r="E21" s="41" t="e">
        <f aca="false">IF(#REF!="","",#REF!)</f>
        <v>#REF!</v>
      </c>
      <c r="F21" s="41" t="e">
        <f aca="false">IF(#REF!="","",#REF!)</f>
        <v>#REF!</v>
      </c>
      <c r="G21" s="41" t="e">
        <f aca="false">IF(#REF!="","",#REF!)</f>
        <v>#REF!</v>
      </c>
      <c r="H21" s="41" t="e">
        <f aca="false">IF(#REF!="","",#REF!)</f>
        <v>#REF!</v>
      </c>
      <c r="I21" s="41" t="e">
        <f aca="false">IF(#REF!="","",#REF!)</f>
        <v>#REF!</v>
      </c>
      <c r="J21" s="41" t="e">
        <f aca="false">IF(#REF!="","",#REF!)</f>
        <v>#REF!</v>
      </c>
      <c r="K21" s="56" t="e">
        <f aca="false">IF(#REF!="","",#REF!)</f>
        <v>#REF!</v>
      </c>
      <c r="L21" s="56" t="e">
        <f aca="false">IF(#REF!="","",#REF!)</f>
        <v>#REF!</v>
      </c>
      <c r="M21" s="56" t="e">
        <f aca="false">IF(#REF!="","",#REF!)</f>
        <v>#REF!</v>
      </c>
      <c r="N21" s="56" t="e">
        <f aca="false">IF(#REF!="","",#REF!)</f>
        <v>#REF!</v>
      </c>
      <c r="O21" s="56" t="e">
        <f aca="false">IF(#REF!="","",#REF!)</f>
        <v>#REF!</v>
      </c>
      <c r="P21" s="56" t="e">
        <f aca="false">IF(#REF!="","",#REF!)</f>
        <v>#REF!</v>
      </c>
      <c r="Q21" s="56" t="e">
        <f aca="false">IF(#REF!="","",#REF!)</f>
        <v>#REF!</v>
      </c>
      <c r="R21" s="56" t="e">
        <f aca="false">IF(#REF!="","",#REF!)</f>
        <v>#REF!</v>
      </c>
      <c r="S21" s="56" t="e">
        <f aca="false">IF(#REF!="","",#REF!)</f>
        <v>#REF!</v>
      </c>
      <c r="T21" s="41" t="e">
        <f aca="false">IF(#REF!="","",#REF!)</f>
        <v>#REF!</v>
      </c>
    </row>
    <row r="22" customFormat="false" ht="12.75" hidden="false" customHeight="false" outlineLevel="0" collapsed="false">
      <c r="A22" s="41" t="e">
        <f aca="false">IF(#REF!="","",#REF!)</f>
        <v>#REF!</v>
      </c>
      <c r="B22" s="41" t="e">
        <f aca="false">IF(#REF!="","",#REF!)</f>
        <v>#REF!</v>
      </c>
      <c r="C22" s="41" t="e">
        <f aca="false">IF(#REF!="","",#REF!)</f>
        <v>#REF!</v>
      </c>
      <c r="D22" s="41" t="e">
        <f aca="false">IF(#REF!="","",#REF!)</f>
        <v>#REF!</v>
      </c>
      <c r="E22" s="41" t="e">
        <f aca="false">IF(#REF!="","",#REF!)</f>
        <v>#REF!</v>
      </c>
      <c r="F22" s="41" t="e">
        <f aca="false">IF(#REF!="","",#REF!)</f>
        <v>#REF!</v>
      </c>
      <c r="G22" s="41" t="e">
        <f aca="false">IF(#REF!="","",#REF!)</f>
        <v>#REF!</v>
      </c>
      <c r="H22" s="41" t="e">
        <f aca="false">IF(#REF!="","",#REF!)</f>
        <v>#REF!</v>
      </c>
      <c r="I22" s="41" t="e">
        <f aca="false">IF(#REF!="","",#REF!)</f>
        <v>#REF!</v>
      </c>
      <c r="J22" s="41" t="e">
        <f aca="false">IF(#REF!="","",#REF!)</f>
        <v>#REF!</v>
      </c>
      <c r="K22" s="56" t="e">
        <f aca="false">IF(#REF!="","",#REF!)</f>
        <v>#REF!</v>
      </c>
      <c r="L22" s="56" t="e">
        <f aca="false">IF(#REF!="","",#REF!)</f>
        <v>#REF!</v>
      </c>
      <c r="M22" s="56" t="e">
        <f aca="false">IF(#REF!="","",#REF!)</f>
        <v>#REF!</v>
      </c>
      <c r="N22" s="56" t="e">
        <f aca="false">IF(#REF!="","",#REF!)</f>
        <v>#REF!</v>
      </c>
      <c r="O22" s="56" t="e">
        <f aca="false">IF(#REF!="","",#REF!)</f>
        <v>#REF!</v>
      </c>
      <c r="P22" s="56" t="e">
        <f aca="false">IF(#REF!="","",#REF!)</f>
        <v>#REF!</v>
      </c>
      <c r="Q22" s="56" t="e">
        <f aca="false">IF(#REF!="","",#REF!)</f>
        <v>#REF!</v>
      </c>
      <c r="R22" s="56" t="e">
        <f aca="false">IF(#REF!="","",#REF!)</f>
        <v>#REF!</v>
      </c>
      <c r="S22" s="56" t="e">
        <f aca="false">IF(#REF!="","",#REF!)</f>
        <v>#REF!</v>
      </c>
      <c r="T22" s="41" t="e">
        <f aca="false">IF(#REF!="","",#REF!)</f>
        <v>#REF!</v>
      </c>
    </row>
    <row r="23" customFormat="false" ht="12.75" hidden="false" customHeight="false" outlineLevel="0" collapsed="false">
      <c r="A23" s="41" t="e">
        <f aca="false">IF(#REF!="","",#REF!)</f>
        <v>#REF!</v>
      </c>
      <c r="B23" s="41" t="e">
        <f aca="false">IF(#REF!="","",#REF!)</f>
        <v>#REF!</v>
      </c>
      <c r="C23" s="41" t="e">
        <f aca="false">IF(#REF!="","",#REF!)</f>
        <v>#REF!</v>
      </c>
      <c r="D23" s="41" t="e">
        <f aca="false">IF(#REF!="","",#REF!)</f>
        <v>#REF!</v>
      </c>
      <c r="E23" s="41" t="e">
        <f aca="false">IF(#REF!="","",#REF!)</f>
        <v>#REF!</v>
      </c>
      <c r="F23" s="41" t="e">
        <f aca="false">IF(#REF!="","",#REF!)</f>
        <v>#REF!</v>
      </c>
      <c r="G23" s="41" t="e">
        <f aca="false">IF(#REF!="","",#REF!)</f>
        <v>#REF!</v>
      </c>
      <c r="H23" s="41" t="e">
        <f aca="false">IF(#REF!="","",#REF!)</f>
        <v>#REF!</v>
      </c>
      <c r="I23" s="41" t="e">
        <f aca="false">IF(#REF!="","",#REF!)</f>
        <v>#REF!</v>
      </c>
      <c r="J23" s="41" t="e">
        <f aca="false">IF(#REF!="","",#REF!)</f>
        <v>#REF!</v>
      </c>
      <c r="K23" s="56" t="e">
        <f aca="false">IF(#REF!="","",#REF!)</f>
        <v>#REF!</v>
      </c>
      <c r="L23" s="56" t="e">
        <f aca="false">IF(#REF!="","",#REF!)</f>
        <v>#REF!</v>
      </c>
      <c r="M23" s="56" t="e">
        <f aca="false">IF(#REF!="","",#REF!)</f>
        <v>#REF!</v>
      </c>
      <c r="N23" s="56" t="e">
        <f aca="false">IF(#REF!="","",#REF!)</f>
        <v>#REF!</v>
      </c>
      <c r="O23" s="56" t="e">
        <f aca="false">IF(#REF!="","",#REF!)</f>
        <v>#REF!</v>
      </c>
      <c r="P23" s="56" t="e">
        <f aca="false">IF(#REF!="","",#REF!)</f>
        <v>#REF!</v>
      </c>
      <c r="Q23" s="56" t="e">
        <f aca="false">IF(#REF!="","",#REF!)</f>
        <v>#REF!</v>
      </c>
      <c r="R23" s="56" t="e">
        <f aca="false">IF(#REF!="","",#REF!)</f>
        <v>#REF!</v>
      </c>
      <c r="S23" s="56" t="e">
        <f aca="false">IF(#REF!="","",#REF!)</f>
        <v>#REF!</v>
      </c>
      <c r="T23" s="41" t="e">
        <f aca="false">IF(#REF!="","",#REF!)</f>
        <v>#REF!</v>
      </c>
    </row>
    <row r="24" customFormat="false" ht="12.75" hidden="false" customHeight="false" outlineLevel="0" collapsed="false">
      <c r="A24" s="41" t="e">
        <f aca="false">IF(#REF!="","",#REF!)</f>
        <v>#REF!</v>
      </c>
      <c r="B24" s="41" t="e">
        <f aca="false">IF(#REF!="","",#REF!)</f>
        <v>#REF!</v>
      </c>
      <c r="C24" s="41" t="e">
        <f aca="false">IF(#REF!="","",#REF!)</f>
        <v>#REF!</v>
      </c>
      <c r="D24" s="41" t="e">
        <f aca="false">IF(#REF!="","",#REF!)</f>
        <v>#REF!</v>
      </c>
      <c r="E24" s="41" t="e">
        <f aca="false">IF(#REF!="","",#REF!)</f>
        <v>#REF!</v>
      </c>
      <c r="F24" s="41" t="e">
        <f aca="false">IF(#REF!="","",#REF!)</f>
        <v>#REF!</v>
      </c>
      <c r="G24" s="41" t="e">
        <f aca="false">IF(#REF!="","",#REF!)</f>
        <v>#REF!</v>
      </c>
      <c r="H24" s="41" t="e">
        <f aca="false">IF(#REF!="","",#REF!)</f>
        <v>#REF!</v>
      </c>
      <c r="I24" s="41" t="e">
        <f aca="false">IF(#REF!="","",#REF!)</f>
        <v>#REF!</v>
      </c>
      <c r="J24" s="41" t="e">
        <f aca="false">IF(#REF!="","",#REF!)</f>
        <v>#REF!</v>
      </c>
      <c r="K24" s="56" t="e">
        <f aca="false">IF(#REF!="","",#REF!)</f>
        <v>#REF!</v>
      </c>
      <c r="L24" s="56" t="e">
        <f aca="false">IF(#REF!="","",#REF!)</f>
        <v>#REF!</v>
      </c>
      <c r="M24" s="56" t="e">
        <f aca="false">IF(#REF!="","",#REF!)</f>
        <v>#REF!</v>
      </c>
      <c r="N24" s="56" t="e">
        <f aca="false">IF(#REF!="","",#REF!)</f>
        <v>#REF!</v>
      </c>
      <c r="O24" s="56" t="e">
        <f aca="false">IF(#REF!="","",#REF!)</f>
        <v>#REF!</v>
      </c>
      <c r="P24" s="56" t="e">
        <f aca="false">IF(#REF!="","",#REF!)</f>
        <v>#REF!</v>
      </c>
      <c r="Q24" s="56" t="e">
        <f aca="false">IF(#REF!="","",#REF!)</f>
        <v>#REF!</v>
      </c>
      <c r="R24" s="56" t="e">
        <f aca="false">IF(#REF!="","",#REF!)</f>
        <v>#REF!</v>
      </c>
      <c r="S24" s="56" t="e">
        <f aca="false">IF(#REF!="","",#REF!)</f>
        <v>#REF!</v>
      </c>
      <c r="T24" s="41" t="e">
        <f aca="false">IF(#REF!="","",#REF!)</f>
        <v>#REF!</v>
      </c>
    </row>
    <row r="25" customFormat="false" ht="12.75" hidden="false" customHeight="false" outlineLevel="0" collapsed="false">
      <c r="A25" s="41" t="e">
        <f aca="false">IF(#REF!="","",#REF!)</f>
        <v>#REF!</v>
      </c>
      <c r="B25" s="41" t="e">
        <f aca="false">IF(#REF!="","",#REF!)</f>
        <v>#REF!</v>
      </c>
      <c r="C25" s="41" t="e">
        <f aca="false">IF(#REF!="","",#REF!)</f>
        <v>#REF!</v>
      </c>
      <c r="D25" s="41" t="e">
        <f aca="false">IF(#REF!="","",#REF!)</f>
        <v>#REF!</v>
      </c>
      <c r="E25" s="41" t="e">
        <f aca="false">IF(#REF!="","",#REF!)</f>
        <v>#REF!</v>
      </c>
      <c r="F25" s="41" t="e">
        <f aca="false">IF(#REF!="","",#REF!)</f>
        <v>#REF!</v>
      </c>
      <c r="G25" s="41" t="e">
        <f aca="false">IF(#REF!="","",#REF!)</f>
        <v>#REF!</v>
      </c>
      <c r="H25" s="41" t="e">
        <f aca="false">IF(#REF!="","",#REF!)</f>
        <v>#REF!</v>
      </c>
      <c r="I25" s="41" t="e">
        <f aca="false">IF(#REF!="","",#REF!)</f>
        <v>#REF!</v>
      </c>
      <c r="J25" s="41" t="e">
        <f aca="false">IF(#REF!="","",#REF!)</f>
        <v>#REF!</v>
      </c>
      <c r="K25" s="56" t="e">
        <f aca="false">IF(#REF!="","",#REF!)</f>
        <v>#REF!</v>
      </c>
      <c r="L25" s="56" t="e">
        <f aca="false">IF(#REF!="","",#REF!)</f>
        <v>#REF!</v>
      </c>
      <c r="M25" s="56" t="e">
        <f aca="false">IF(#REF!="","",#REF!)</f>
        <v>#REF!</v>
      </c>
      <c r="N25" s="56" t="e">
        <f aca="false">IF(#REF!="","",#REF!)</f>
        <v>#REF!</v>
      </c>
      <c r="O25" s="56" t="e">
        <f aca="false">IF(#REF!="","",#REF!)</f>
        <v>#REF!</v>
      </c>
      <c r="P25" s="56" t="e">
        <f aca="false">IF(#REF!="","",#REF!)</f>
        <v>#REF!</v>
      </c>
      <c r="Q25" s="56" t="e">
        <f aca="false">IF(#REF!="","",#REF!)</f>
        <v>#REF!</v>
      </c>
      <c r="R25" s="56" t="e">
        <f aca="false">IF(#REF!="","",#REF!)</f>
        <v>#REF!</v>
      </c>
      <c r="S25" s="56" t="e">
        <f aca="false">IF(#REF!="","",#REF!)</f>
        <v>#REF!</v>
      </c>
      <c r="T25" s="41" t="e">
        <f aca="false">IF(#REF!="","",#REF!)</f>
        <v>#REF!</v>
      </c>
    </row>
    <row r="26" customFormat="false" ht="12.75" hidden="false" customHeight="false" outlineLevel="0" collapsed="false">
      <c r="A26" s="41" t="e">
        <f aca="false">IF(#REF!="","",#REF!)</f>
        <v>#REF!</v>
      </c>
      <c r="B26" s="41" t="e">
        <f aca="false">IF(#REF!="","",#REF!)</f>
        <v>#REF!</v>
      </c>
      <c r="C26" s="41" t="e">
        <f aca="false">IF(#REF!="","",#REF!)</f>
        <v>#REF!</v>
      </c>
      <c r="D26" s="41" t="e">
        <f aca="false">IF(#REF!="","",#REF!)</f>
        <v>#REF!</v>
      </c>
      <c r="E26" s="41" t="e">
        <f aca="false">IF(#REF!="","",#REF!)</f>
        <v>#REF!</v>
      </c>
      <c r="F26" s="41" t="e">
        <f aca="false">IF(#REF!="","",#REF!)</f>
        <v>#REF!</v>
      </c>
      <c r="G26" s="41" t="e">
        <f aca="false">IF(#REF!="","",#REF!)</f>
        <v>#REF!</v>
      </c>
      <c r="H26" s="41" t="e">
        <f aca="false">IF(#REF!="","",#REF!)</f>
        <v>#REF!</v>
      </c>
      <c r="I26" s="41" t="e">
        <f aca="false">IF(#REF!="","",#REF!)</f>
        <v>#REF!</v>
      </c>
      <c r="J26" s="41" t="e">
        <f aca="false">IF(#REF!="","",#REF!)</f>
        <v>#REF!</v>
      </c>
      <c r="K26" s="56" t="e">
        <f aca="false">IF(#REF!="","",#REF!)</f>
        <v>#REF!</v>
      </c>
      <c r="L26" s="56" t="e">
        <f aca="false">IF(#REF!="","",#REF!)</f>
        <v>#REF!</v>
      </c>
      <c r="M26" s="56" t="e">
        <f aca="false">IF(#REF!="","",#REF!)</f>
        <v>#REF!</v>
      </c>
      <c r="N26" s="56" t="e">
        <f aca="false">IF(#REF!="","",#REF!)</f>
        <v>#REF!</v>
      </c>
      <c r="O26" s="56" t="e">
        <f aca="false">IF(#REF!="","",#REF!)</f>
        <v>#REF!</v>
      </c>
      <c r="P26" s="56" t="e">
        <f aca="false">IF(#REF!="","",#REF!)</f>
        <v>#REF!</v>
      </c>
      <c r="Q26" s="56" t="e">
        <f aca="false">IF(#REF!="","",#REF!)</f>
        <v>#REF!</v>
      </c>
      <c r="R26" s="56" t="e">
        <f aca="false">IF(#REF!="","",#REF!)</f>
        <v>#REF!</v>
      </c>
      <c r="S26" s="56" t="e">
        <f aca="false">IF(#REF!="","",#REF!)</f>
        <v>#REF!</v>
      </c>
      <c r="T26" s="41" t="e">
        <f aca="false">IF(#REF!="","",#REF!)</f>
        <v>#REF!</v>
      </c>
    </row>
    <row r="27" customFormat="false" ht="12.75" hidden="false" customHeight="false" outlineLevel="0" collapsed="false">
      <c r="A27" s="41" t="e">
        <f aca="false">IF(#REF!="","",#REF!)</f>
        <v>#REF!</v>
      </c>
      <c r="B27" s="41" t="e">
        <f aca="false">IF(#REF!="","",#REF!)</f>
        <v>#REF!</v>
      </c>
      <c r="C27" s="41" t="e">
        <f aca="false">IF(#REF!="","",#REF!)</f>
        <v>#REF!</v>
      </c>
      <c r="D27" s="41" t="e">
        <f aca="false">IF(#REF!="","",#REF!)</f>
        <v>#REF!</v>
      </c>
      <c r="E27" s="41" t="e">
        <f aca="false">IF(#REF!="","",#REF!)</f>
        <v>#REF!</v>
      </c>
      <c r="F27" s="41" t="e">
        <f aca="false">IF(#REF!="","",#REF!)</f>
        <v>#REF!</v>
      </c>
      <c r="G27" s="41" t="e">
        <f aca="false">IF(#REF!="","",#REF!)</f>
        <v>#REF!</v>
      </c>
      <c r="H27" s="41" t="e">
        <f aca="false">IF(#REF!="","",#REF!)</f>
        <v>#REF!</v>
      </c>
      <c r="I27" s="41" t="e">
        <f aca="false">IF(#REF!="","",#REF!)</f>
        <v>#REF!</v>
      </c>
      <c r="J27" s="41" t="e">
        <f aca="false">IF(#REF!="","",#REF!)</f>
        <v>#REF!</v>
      </c>
      <c r="K27" s="56" t="e">
        <f aca="false">IF(#REF!="","",#REF!)</f>
        <v>#REF!</v>
      </c>
      <c r="L27" s="56" t="e">
        <f aca="false">IF(#REF!="","",#REF!)</f>
        <v>#REF!</v>
      </c>
      <c r="M27" s="56" t="e">
        <f aca="false">IF(#REF!="","",#REF!)</f>
        <v>#REF!</v>
      </c>
      <c r="N27" s="56" t="e">
        <f aca="false">IF(#REF!="","",#REF!)</f>
        <v>#REF!</v>
      </c>
      <c r="O27" s="56" t="e">
        <f aca="false">IF(#REF!="","",#REF!)</f>
        <v>#REF!</v>
      </c>
      <c r="P27" s="56" t="e">
        <f aca="false">IF(#REF!="","",#REF!)</f>
        <v>#REF!</v>
      </c>
      <c r="Q27" s="56" t="e">
        <f aca="false">IF(#REF!="","",#REF!)</f>
        <v>#REF!</v>
      </c>
      <c r="R27" s="56" t="e">
        <f aca="false">IF(#REF!="","",#REF!)</f>
        <v>#REF!</v>
      </c>
      <c r="S27" s="56" t="e">
        <f aca="false">IF(#REF!="","",#REF!)</f>
        <v>#REF!</v>
      </c>
      <c r="T27" s="41" t="e">
        <f aca="false">IF(#REF!="","",#REF!)</f>
        <v>#REF!</v>
      </c>
    </row>
    <row r="28" customFormat="false" ht="12.75" hidden="false" customHeight="false" outlineLevel="0" collapsed="false">
      <c r="A28" s="41" t="e">
        <f aca="false">IF(#REF!="","",#REF!)</f>
        <v>#REF!</v>
      </c>
      <c r="B28" s="41" t="e">
        <f aca="false">IF(#REF!="","",#REF!)</f>
        <v>#REF!</v>
      </c>
      <c r="C28" s="41" t="e">
        <f aca="false">IF(#REF!="","",#REF!)</f>
        <v>#REF!</v>
      </c>
      <c r="D28" s="41" t="e">
        <f aca="false">IF(#REF!="","",#REF!)</f>
        <v>#REF!</v>
      </c>
      <c r="E28" s="41" t="e">
        <f aca="false">IF(#REF!="","",#REF!)</f>
        <v>#REF!</v>
      </c>
      <c r="F28" s="41" t="e">
        <f aca="false">IF(#REF!="","",#REF!)</f>
        <v>#REF!</v>
      </c>
      <c r="G28" s="41" t="e">
        <f aca="false">IF(#REF!="","",#REF!)</f>
        <v>#REF!</v>
      </c>
      <c r="H28" s="41" t="e">
        <f aca="false">IF(#REF!="","",#REF!)</f>
        <v>#REF!</v>
      </c>
      <c r="I28" s="41" t="e">
        <f aca="false">IF(#REF!="","",#REF!)</f>
        <v>#REF!</v>
      </c>
      <c r="J28" s="41" t="e">
        <f aca="false">IF(#REF!="","",#REF!)</f>
        <v>#REF!</v>
      </c>
      <c r="K28" s="56" t="e">
        <f aca="false">IF(#REF!="","",#REF!)</f>
        <v>#REF!</v>
      </c>
      <c r="L28" s="56" t="e">
        <f aca="false">IF(#REF!="","",#REF!)</f>
        <v>#REF!</v>
      </c>
      <c r="M28" s="56" t="e">
        <f aca="false">IF(#REF!="","",#REF!)</f>
        <v>#REF!</v>
      </c>
      <c r="N28" s="56" t="e">
        <f aca="false">IF(#REF!="","",#REF!)</f>
        <v>#REF!</v>
      </c>
      <c r="O28" s="56" t="e">
        <f aca="false">IF(#REF!="","",#REF!)</f>
        <v>#REF!</v>
      </c>
      <c r="P28" s="56" t="e">
        <f aca="false">IF(#REF!="","",#REF!)</f>
        <v>#REF!</v>
      </c>
      <c r="Q28" s="56" t="e">
        <f aca="false">IF(#REF!="","",#REF!)</f>
        <v>#REF!</v>
      </c>
      <c r="R28" s="56" t="e">
        <f aca="false">IF(#REF!="","",#REF!)</f>
        <v>#REF!</v>
      </c>
      <c r="S28" s="56" t="e">
        <f aca="false">IF(#REF!="","",#REF!)</f>
        <v>#REF!</v>
      </c>
      <c r="T28" s="41" t="e">
        <f aca="false">IF(#REF!="","",#REF!)</f>
        <v>#REF!</v>
      </c>
    </row>
    <row r="29" customFormat="false" ht="12.75" hidden="false" customHeight="false" outlineLevel="0" collapsed="false">
      <c r="A29" s="41" t="e">
        <f aca="false">IF(#REF!="","",#REF!)</f>
        <v>#REF!</v>
      </c>
      <c r="B29" s="41" t="e">
        <f aca="false">IF(#REF!="","",#REF!)</f>
        <v>#REF!</v>
      </c>
      <c r="C29" s="41" t="e">
        <f aca="false">IF(#REF!="","",#REF!)</f>
        <v>#REF!</v>
      </c>
      <c r="D29" s="41" t="e">
        <f aca="false">IF(#REF!="","",#REF!)</f>
        <v>#REF!</v>
      </c>
      <c r="E29" s="41" t="e">
        <f aca="false">IF(#REF!="","",#REF!)</f>
        <v>#REF!</v>
      </c>
      <c r="F29" s="41" t="e">
        <f aca="false">IF(#REF!="","",#REF!)</f>
        <v>#REF!</v>
      </c>
      <c r="G29" s="41" t="e">
        <f aca="false">IF(#REF!="","",#REF!)</f>
        <v>#REF!</v>
      </c>
      <c r="H29" s="41" t="e">
        <f aca="false">IF(#REF!="","",#REF!)</f>
        <v>#REF!</v>
      </c>
      <c r="I29" s="41" t="e">
        <f aca="false">IF(#REF!="","",#REF!)</f>
        <v>#REF!</v>
      </c>
      <c r="J29" s="41" t="e">
        <f aca="false">IF(#REF!="","",#REF!)</f>
        <v>#REF!</v>
      </c>
      <c r="K29" s="56" t="e">
        <f aca="false">IF(#REF!="","",#REF!)</f>
        <v>#REF!</v>
      </c>
      <c r="L29" s="56" t="e">
        <f aca="false">IF(#REF!="","",#REF!)</f>
        <v>#REF!</v>
      </c>
      <c r="M29" s="56" t="e">
        <f aca="false">IF(#REF!="","",#REF!)</f>
        <v>#REF!</v>
      </c>
      <c r="N29" s="56" t="e">
        <f aca="false">IF(#REF!="","",#REF!)</f>
        <v>#REF!</v>
      </c>
      <c r="O29" s="56" t="e">
        <f aca="false">IF(#REF!="","",#REF!)</f>
        <v>#REF!</v>
      </c>
      <c r="P29" s="56" t="e">
        <f aca="false">IF(#REF!="","",#REF!)</f>
        <v>#REF!</v>
      </c>
      <c r="Q29" s="56" t="e">
        <f aca="false">IF(#REF!="","",#REF!)</f>
        <v>#REF!</v>
      </c>
      <c r="R29" s="56" t="e">
        <f aca="false">IF(#REF!="","",#REF!)</f>
        <v>#REF!</v>
      </c>
      <c r="S29" s="56" t="e">
        <f aca="false">IF(#REF!="","",#REF!)</f>
        <v>#REF!</v>
      </c>
      <c r="T29" s="41" t="e">
        <f aca="false">IF(#REF!="","",#REF!)</f>
        <v>#REF!</v>
      </c>
    </row>
    <row r="30" customFormat="false" ht="12.75" hidden="false" customHeight="false" outlineLevel="0" collapsed="false">
      <c r="A30" s="41" t="e">
        <f aca="false">IF(#REF!="","",#REF!)</f>
        <v>#REF!</v>
      </c>
      <c r="B30" s="41" t="e">
        <f aca="false">IF(#REF!="","",#REF!)</f>
        <v>#REF!</v>
      </c>
      <c r="C30" s="41" t="e">
        <f aca="false">IF(#REF!="","",#REF!)</f>
        <v>#REF!</v>
      </c>
      <c r="D30" s="41" t="e">
        <f aca="false">IF(#REF!="","",#REF!)</f>
        <v>#REF!</v>
      </c>
      <c r="E30" s="41" t="e">
        <f aca="false">IF(#REF!="","",#REF!)</f>
        <v>#REF!</v>
      </c>
      <c r="F30" s="41" t="e">
        <f aca="false">IF(#REF!="","",#REF!)</f>
        <v>#REF!</v>
      </c>
      <c r="G30" s="41" t="e">
        <f aca="false">IF(#REF!="","",#REF!)</f>
        <v>#REF!</v>
      </c>
      <c r="H30" s="41" t="e">
        <f aca="false">IF(#REF!="","",#REF!)</f>
        <v>#REF!</v>
      </c>
      <c r="I30" s="41" t="e">
        <f aca="false">IF(#REF!="","",#REF!)</f>
        <v>#REF!</v>
      </c>
      <c r="J30" s="41" t="e">
        <f aca="false">IF(#REF!="","",#REF!)</f>
        <v>#REF!</v>
      </c>
      <c r="K30" s="56" t="e">
        <f aca="false">IF(#REF!="","",#REF!)</f>
        <v>#REF!</v>
      </c>
      <c r="L30" s="56" t="e">
        <f aca="false">IF(#REF!="","",#REF!)</f>
        <v>#REF!</v>
      </c>
      <c r="M30" s="56" t="e">
        <f aca="false">IF(#REF!="","",#REF!)</f>
        <v>#REF!</v>
      </c>
      <c r="N30" s="56" t="e">
        <f aca="false">IF(#REF!="","",#REF!)</f>
        <v>#REF!</v>
      </c>
      <c r="O30" s="56" t="e">
        <f aca="false">IF(#REF!="","",#REF!)</f>
        <v>#REF!</v>
      </c>
      <c r="P30" s="56" t="e">
        <f aca="false">IF(#REF!="","",#REF!)</f>
        <v>#REF!</v>
      </c>
      <c r="Q30" s="56" t="e">
        <f aca="false">IF(#REF!="","",#REF!)</f>
        <v>#REF!</v>
      </c>
      <c r="R30" s="56" t="e">
        <f aca="false">IF(#REF!="","",#REF!)</f>
        <v>#REF!</v>
      </c>
      <c r="S30" s="56" t="e">
        <f aca="false">IF(#REF!="","",#REF!)</f>
        <v>#REF!</v>
      </c>
      <c r="T30" s="41" t="e">
        <f aca="false">IF(#REF!="","",#REF!)</f>
        <v>#REF!</v>
      </c>
    </row>
    <row r="31" customFormat="false" ht="12.75" hidden="false" customHeight="false" outlineLevel="0" collapsed="false">
      <c r="A31" s="41" t="e">
        <f aca="false">IF(#REF!="","",#REF!)</f>
        <v>#REF!</v>
      </c>
      <c r="B31" s="41" t="e">
        <f aca="false">IF(#REF!="","",#REF!)</f>
        <v>#REF!</v>
      </c>
      <c r="C31" s="41" t="e">
        <f aca="false">IF(#REF!="","",#REF!)</f>
        <v>#REF!</v>
      </c>
      <c r="D31" s="41" t="e">
        <f aca="false">IF(#REF!="","",#REF!)</f>
        <v>#REF!</v>
      </c>
      <c r="E31" s="41" t="e">
        <f aca="false">IF(#REF!="","",#REF!)</f>
        <v>#REF!</v>
      </c>
      <c r="F31" s="41" t="e">
        <f aca="false">IF(#REF!="","",#REF!)</f>
        <v>#REF!</v>
      </c>
      <c r="G31" s="41" t="e">
        <f aca="false">IF(#REF!="","",#REF!)</f>
        <v>#REF!</v>
      </c>
      <c r="H31" s="41" t="e">
        <f aca="false">IF(#REF!="","",#REF!)</f>
        <v>#REF!</v>
      </c>
      <c r="I31" s="41" t="e">
        <f aca="false">IF(#REF!="","",#REF!)</f>
        <v>#REF!</v>
      </c>
      <c r="J31" s="41" t="e">
        <f aca="false">IF(#REF!="","",#REF!)</f>
        <v>#REF!</v>
      </c>
      <c r="K31" s="56" t="e">
        <f aca="false">IF(#REF!="","",#REF!)</f>
        <v>#REF!</v>
      </c>
      <c r="L31" s="56" t="e">
        <f aca="false">IF(#REF!="","",#REF!)</f>
        <v>#REF!</v>
      </c>
      <c r="M31" s="56" t="e">
        <f aca="false">IF(#REF!="","",#REF!)</f>
        <v>#REF!</v>
      </c>
      <c r="N31" s="56" t="e">
        <f aca="false">IF(#REF!="","",#REF!)</f>
        <v>#REF!</v>
      </c>
      <c r="O31" s="56" t="e">
        <f aca="false">IF(#REF!="","",#REF!)</f>
        <v>#REF!</v>
      </c>
      <c r="P31" s="56" t="e">
        <f aca="false">IF(#REF!="","",#REF!)</f>
        <v>#REF!</v>
      </c>
      <c r="Q31" s="56" t="e">
        <f aca="false">IF(#REF!="","",#REF!)</f>
        <v>#REF!</v>
      </c>
      <c r="R31" s="56" t="e">
        <f aca="false">IF(#REF!="","",#REF!)</f>
        <v>#REF!</v>
      </c>
      <c r="S31" s="56" t="e">
        <f aca="false">IF(#REF!="","",#REF!)</f>
        <v>#REF!</v>
      </c>
      <c r="T31" s="41" t="e">
        <f aca="false">IF(#REF!="","",#REF!)</f>
        <v>#REF!</v>
      </c>
    </row>
    <row r="32" customFormat="false" ht="12.75" hidden="false" customHeight="false" outlineLevel="0" collapsed="false">
      <c r="A32" s="41" t="e">
        <f aca="false">IF(#REF!="","",#REF!)</f>
        <v>#REF!</v>
      </c>
      <c r="B32" s="41" t="e">
        <f aca="false">IF(#REF!="","",#REF!)</f>
        <v>#REF!</v>
      </c>
      <c r="C32" s="41" t="e">
        <f aca="false">IF(#REF!="","",#REF!)</f>
        <v>#REF!</v>
      </c>
      <c r="D32" s="41" t="e">
        <f aca="false">IF(#REF!="","",#REF!)</f>
        <v>#REF!</v>
      </c>
      <c r="E32" s="41" t="e">
        <f aca="false">IF(#REF!="","",#REF!)</f>
        <v>#REF!</v>
      </c>
      <c r="F32" s="41" t="e">
        <f aca="false">IF(#REF!="","",#REF!)</f>
        <v>#REF!</v>
      </c>
      <c r="G32" s="41" t="e">
        <f aca="false">IF(#REF!="","",#REF!)</f>
        <v>#REF!</v>
      </c>
      <c r="H32" s="41" t="e">
        <f aca="false">IF(#REF!="","",#REF!)</f>
        <v>#REF!</v>
      </c>
      <c r="I32" s="41" t="e">
        <f aca="false">IF(#REF!="","",#REF!)</f>
        <v>#REF!</v>
      </c>
      <c r="J32" s="41" t="e">
        <f aca="false">IF(#REF!="","",#REF!)</f>
        <v>#REF!</v>
      </c>
      <c r="K32" s="56" t="e">
        <f aca="false">IF(#REF!="","",#REF!)</f>
        <v>#REF!</v>
      </c>
      <c r="L32" s="56" t="e">
        <f aca="false">IF(#REF!="","",#REF!)</f>
        <v>#REF!</v>
      </c>
      <c r="M32" s="56" t="e">
        <f aca="false">IF(#REF!="","",#REF!)</f>
        <v>#REF!</v>
      </c>
      <c r="N32" s="56" t="e">
        <f aca="false">IF(#REF!="","",#REF!)</f>
        <v>#REF!</v>
      </c>
      <c r="O32" s="56" t="e">
        <f aca="false">IF(#REF!="","",#REF!)</f>
        <v>#REF!</v>
      </c>
      <c r="P32" s="56" t="e">
        <f aca="false">IF(#REF!="","",#REF!)</f>
        <v>#REF!</v>
      </c>
      <c r="Q32" s="56" t="e">
        <f aca="false">IF(#REF!="","",#REF!)</f>
        <v>#REF!</v>
      </c>
      <c r="R32" s="56" t="e">
        <f aca="false">IF(#REF!="","",#REF!)</f>
        <v>#REF!</v>
      </c>
      <c r="S32" s="56" t="e">
        <f aca="false">IF(#REF!="","",#REF!)</f>
        <v>#REF!</v>
      </c>
      <c r="T32" s="41" t="e">
        <f aca="false">IF(#REF!="","",#REF!)</f>
        <v>#REF!</v>
      </c>
    </row>
    <row r="33" customFormat="false" ht="12.75" hidden="false" customHeight="false" outlineLevel="0" collapsed="false">
      <c r="A33" s="41" t="e">
        <f aca="false">IF(#REF!="","",#REF!)</f>
        <v>#REF!</v>
      </c>
      <c r="B33" s="41" t="e">
        <f aca="false">IF(#REF!="","",#REF!)</f>
        <v>#REF!</v>
      </c>
      <c r="C33" s="41" t="e">
        <f aca="false">IF(#REF!="","",#REF!)</f>
        <v>#REF!</v>
      </c>
      <c r="D33" s="41" t="e">
        <f aca="false">IF(#REF!="","",#REF!)</f>
        <v>#REF!</v>
      </c>
      <c r="E33" s="41" t="e">
        <f aca="false">IF(#REF!="","",#REF!)</f>
        <v>#REF!</v>
      </c>
      <c r="F33" s="41" t="e">
        <f aca="false">IF(#REF!="","",#REF!)</f>
        <v>#REF!</v>
      </c>
      <c r="G33" s="41" t="e">
        <f aca="false">IF(#REF!="","",#REF!)</f>
        <v>#REF!</v>
      </c>
      <c r="H33" s="41" t="e">
        <f aca="false">IF(#REF!="","",#REF!)</f>
        <v>#REF!</v>
      </c>
      <c r="I33" s="41" t="e">
        <f aca="false">IF(#REF!="","",#REF!)</f>
        <v>#REF!</v>
      </c>
      <c r="J33" s="41" t="e">
        <f aca="false">IF(#REF!="","",#REF!)</f>
        <v>#REF!</v>
      </c>
      <c r="K33" s="56" t="e">
        <f aca="false">IF(#REF!="","",#REF!)</f>
        <v>#REF!</v>
      </c>
      <c r="L33" s="56" t="e">
        <f aca="false">IF(#REF!="","",#REF!)</f>
        <v>#REF!</v>
      </c>
      <c r="M33" s="56" t="e">
        <f aca="false">IF(#REF!="","",#REF!)</f>
        <v>#REF!</v>
      </c>
      <c r="N33" s="56" t="e">
        <f aca="false">IF(#REF!="","",#REF!)</f>
        <v>#REF!</v>
      </c>
      <c r="O33" s="56" t="e">
        <f aca="false">IF(#REF!="","",#REF!)</f>
        <v>#REF!</v>
      </c>
      <c r="P33" s="56" t="e">
        <f aca="false">IF(#REF!="","",#REF!)</f>
        <v>#REF!</v>
      </c>
      <c r="Q33" s="56" t="e">
        <f aca="false">IF(#REF!="","",#REF!)</f>
        <v>#REF!</v>
      </c>
      <c r="R33" s="56" t="e">
        <f aca="false">IF(#REF!="","",#REF!)</f>
        <v>#REF!</v>
      </c>
      <c r="S33" s="56" t="e">
        <f aca="false">IF(#REF!="","",#REF!)</f>
        <v>#REF!</v>
      </c>
      <c r="T33" s="41" t="e">
        <f aca="false">IF(#REF!="","",#REF!)</f>
        <v>#REF!</v>
      </c>
    </row>
    <row r="34" customFormat="false" ht="12.75" hidden="false" customHeight="false" outlineLevel="0" collapsed="false">
      <c r="A34" s="41" t="e">
        <f aca="false">IF(#REF!="","",#REF!)</f>
        <v>#REF!</v>
      </c>
      <c r="B34" s="41" t="e">
        <f aca="false">IF(#REF!="","",#REF!)</f>
        <v>#REF!</v>
      </c>
      <c r="C34" s="41" t="e">
        <f aca="false">IF(#REF!="","",#REF!)</f>
        <v>#REF!</v>
      </c>
      <c r="D34" s="41" t="e">
        <f aca="false">IF(#REF!="","",#REF!)</f>
        <v>#REF!</v>
      </c>
      <c r="E34" s="41" t="e">
        <f aca="false">IF(#REF!="","",#REF!)</f>
        <v>#REF!</v>
      </c>
      <c r="F34" s="41" t="e">
        <f aca="false">IF(#REF!="","",#REF!)</f>
        <v>#REF!</v>
      </c>
      <c r="G34" s="41" t="e">
        <f aca="false">IF(#REF!="","",#REF!)</f>
        <v>#REF!</v>
      </c>
      <c r="H34" s="41" t="e">
        <f aca="false">IF(#REF!="","",#REF!)</f>
        <v>#REF!</v>
      </c>
      <c r="I34" s="41" t="e">
        <f aca="false">IF(#REF!="","",#REF!)</f>
        <v>#REF!</v>
      </c>
      <c r="J34" s="41" t="e">
        <f aca="false">IF(#REF!="","",#REF!)</f>
        <v>#REF!</v>
      </c>
      <c r="K34" s="56" t="e">
        <f aca="false">IF(#REF!="","",#REF!)</f>
        <v>#REF!</v>
      </c>
      <c r="L34" s="56" t="e">
        <f aca="false">IF(#REF!="","",#REF!)</f>
        <v>#REF!</v>
      </c>
      <c r="M34" s="56" t="e">
        <f aca="false">IF(#REF!="","",#REF!)</f>
        <v>#REF!</v>
      </c>
      <c r="N34" s="56" t="e">
        <f aca="false">IF(#REF!="","",#REF!)</f>
        <v>#REF!</v>
      </c>
      <c r="O34" s="56" t="e">
        <f aca="false">IF(#REF!="","",#REF!)</f>
        <v>#REF!</v>
      </c>
      <c r="P34" s="56" t="e">
        <f aca="false">IF(#REF!="","",#REF!)</f>
        <v>#REF!</v>
      </c>
      <c r="Q34" s="56" t="e">
        <f aca="false">IF(#REF!="","",#REF!)</f>
        <v>#REF!</v>
      </c>
      <c r="R34" s="56" t="e">
        <f aca="false">IF(#REF!="","",#REF!)</f>
        <v>#REF!</v>
      </c>
      <c r="S34" s="56" t="e">
        <f aca="false">IF(#REF!="","",#REF!)</f>
        <v>#REF!</v>
      </c>
      <c r="T34" s="41" t="e">
        <f aca="false">IF(#REF!="","",#REF!)</f>
        <v>#REF!</v>
      </c>
    </row>
    <row r="35" customFormat="false" ht="12.75" hidden="false" customHeight="false" outlineLevel="0" collapsed="false">
      <c r="A35" s="41" t="e">
        <f aca="false">IF(#REF!="","",#REF!)</f>
        <v>#REF!</v>
      </c>
      <c r="B35" s="41" t="e">
        <f aca="false">IF(#REF!="","",#REF!)</f>
        <v>#REF!</v>
      </c>
      <c r="C35" s="41" t="e">
        <f aca="false">IF(#REF!="","",#REF!)</f>
        <v>#REF!</v>
      </c>
      <c r="D35" s="41" t="e">
        <f aca="false">IF(#REF!="","",#REF!)</f>
        <v>#REF!</v>
      </c>
      <c r="E35" s="41" t="e">
        <f aca="false">IF(#REF!="","",#REF!)</f>
        <v>#REF!</v>
      </c>
      <c r="F35" s="41" t="e">
        <f aca="false">IF(#REF!="","",#REF!)</f>
        <v>#REF!</v>
      </c>
      <c r="G35" s="41" t="e">
        <f aca="false">IF(#REF!="","",#REF!)</f>
        <v>#REF!</v>
      </c>
      <c r="H35" s="41" t="e">
        <f aca="false">IF(#REF!="","",#REF!)</f>
        <v>#REF!</v>
      </c>
      <c r="I35" s="41" t="e">
        <f aca="false">IF(#REF!="","",#REF!)</f>
        <v>#REF!</v>
      </c>
      <c r="J35" s="41" t="e">
        <f aca="false">IF(#REF!="","",#REF!)</f>
        <v>#REF!</v>
      </c>
      <c r="K35" s="56" t="e">
        <f aca="false">IF(#REF!="","",#REF!)</f>
        <v>#REF!</v>
      </c>
      <c r="L35" s="56" t="e">
        <f aca="false">IF(#REF!="","",#REF!)</f>
        <v>#REF!</v>
      </c>
      <c r="M35" s="56" t="e">
        <f aca="false">IF(#REF!="","",#REF!)</f>
        <v>#REF!</v>
      </c>
      <c r="N35" s="56" t="e">
        <f aca="false">IF(#REF!="","",#REF!)</f>
        <v>#REF!</v>
      </c>
      <c r="O35" s="56" t="e">
        <f aca="false">IF(#REF!="","",#REF!)</f>
        <v>#REF!</v>
      </c>
      <c r="P35" s="56" t="e">
        <f aca="false">IF(#REF!="","",#REF!)</f>
        <v>#REF!</v>
      </c>
      <c r="Q35" s="56" t="e">
        <f aca="false">IF(#REF!="","",#REF!)</f>
        <v>#REF!</v>
      </c>
      <c r="R35" s="56" t="e">
        <f aca="false">IF(#REF!="","",#REF!)</f>
        <v>#REF!</v>
      </c>
      <c r="S35" s="56" t="e">
        <f aca="false">IF(#REF!="","",#REF!)</f>
        <v>#REF!</v>
      </c>
      <c r="T35" s="41" t="e">
        <f aca="false">IF(#REF!="","",#REF!)</f>
        <v>#REF!</v>
      </c>
    </row>
    <row r="36" customFormat="false" ht="12.75" hidden="false" customHeight="false" outlineLevel="0" collapsed="false">
      <c r="A36" s="41" t="e">
        <f aca="false">IF(#REF!="","",#REF!)</f>
        <v>#REF!</v>
      </c>
      <c r="B36" s="41" t="e">
        <f aca="false">IF(#REF!="","",#REF!)</f>
        <v>#REF!</v>
      </c>
      <c r="C36" s="41" t="e">
        <f aca="false">IF(#REF!="","",#REF!)</f>
        <v>#REF!</v>
      </c>
      <c r="D36" s="41" t="e">
        <f aca="false">IF(#REF!="","",#REF!)</f>
        <v>#REF!</v>
      </c>
      <c r="E36" s="41" t="e">
        <f aca="false">IF(#REF!="","",#REF!)</f>
        <v>#REF!</v>
      </c>
      <c r="F36" s="41" t="e">
        <f aca="false">IF(#REF!="","",#REF!)</f>
        <v>#REF!</v>
      </c>
      <c r="G36" s="41" t="e">
        <f aca="false">IF(#REF!="","",#REF!)</f>
        <v>#REF!</v>
      </c>
      <c r="H36" s="41" t="e">
        <f aca="false">IF(#REF!="","",#REF!)</f>
        <v>#REF!</v>
      </c>
      <c r="I36" s="41" t="e">
        <f aca="false">IF(#REF!="","",#REF!)</f>
        <v>#REF!</v>
      </c>
      <c r="J36" s="41" t="e">
        <f aca="false">IF(#REF!="","",#REF!)</f>
        <v>#REF!</v>
      </c>
      <c r="K36" s="56" t="e">
        <f aca="false">IF(#REF!="","",#REF!)</f>
        <v>#REF!</v>
      </c>
      <c r="L36" s="56" t="e">
        <f aca="false">IF(#REF!="","",#REF!)</f>
        <v>#REF!</v>
      </c>
      <c r="M36" s="56" t="e">
        <f aca="false">IF(#REF!="","",#REF!)</f>
        <v>#REF!</v>
      </c>
      <c r="N36" s="56" t="e">
        <f aca="false">IF(#REF!="","",#REF!)</f>
        <v>#REF!</v>
      </c>
      <c r="O36" s="56" t="e">
        <f aca="false">IF(#REF!="","",#REF!)</f>
        <v>#REF!</v>
      </c>
      <c r="P36" s="56" t="e">
        <f aca="false">IF(#REF!="","",#REF!)</f>
        <v>#REF!</v>
      </c>
      <c r="Q36" s="56" t="e">
        <f aca="false">IF(#REF!="","",#REF!)</f>
        <v>#REF!</v>
      </c>
      <c r="R36" s="56" t="e">
        <f aca="false">IF(#REF!="","",#REF!)</f>
        <v>#REF!</v>
      </c>
      <c r="S36" s="56" t="e">
        <f aca="false">IF(#REF!="","",#REF!)</f>
        <v>#REF!</v>
      </c>
      <c r="T36" s="41" t="e">
        <f aca="false">IF(#REF!="","",#REF!)</f>
        <v>#REF!</v>
      </c>
    </row>
    <row r="37" customFormat="false" ht="12.75" hidden="false" customHeight="false" outlineLevel="0" collapsed="false">
      <c r="A37" s="41" t="e">
        <f aca="false">IF(#REF!="","",#REF!)</f>
        <v>#REF!</v>
      </c>
      <c r="B37" s="41" t="e">
        <f aca="false">IF(#REF!="","",#REF!)</f>
        <v>#REF!</v>
      </c>
      <c r="C37" s="41" t="e">
        <f aca="false">IF(#REF!="","",#REF!)</f>
        <v>#REF!</v>
      </c>
      <c r="D37" s="41" t="e">
        <f aca="false">IF(#REF!="","",#REF!)</f>
        <v>#REF!</v>
      </c>
      <c r="E37" s="41" t="e">
        <f aca="false">IF(#REF!="","",#REF!)</f>
        <v>#REF!</v>
      </c>
      <c r="F37" s="41" t="e">
        <f aca="false">IF(#REF!="","",#REF!)</f>
        <v>#REF!</v>
      </c>
      <c r="G37" s="41" t="e">
        <f aca="false">IF(#REF!="","",#REF!)</f>
        <v>#REF!</v>
      </c>
      <c r="H37" s="41" t="e">
        <f aca="false">IF(#REF!="","",#REF!)</f>
        <v>#REF!</v>
      </c>
      <c r="I37" s="41" t="e">
        <f aca="false">IF(#REF!="","",#REF!)</f>
        <v>#REF!</v>
      </c>
      <c r="J37" s="41" t="e">
        <f aca="false">IF(#REF!="","",#REF!)</f>
        <v>#REF!</v>
      </c>
      <c r="K37" s="56" t="e">
        <f aca="false">IF(#REF!="","",#REF!)</f>
        <v>#REF!</v>
      </c>
      <c r="L37" s="56" t="e">
        <f aca="false">IF(#REF!="","",#REF!)</f>
        <v>#REF!</v>
      </c>
      <c r="M37" s="56" t="e">
        <f aca="false">IF(#REF!="","",#REF!)</f>
        <v>#REF!</v>
      </c>
      <c r="N37" s="56" t="e">
        <f aca="false">IF(#REF!="","",#REF!)</f>
        <v>#REF!</v>
      </c>
      <c r="O37" s="56" t="e">
        <f aca="false">IF(#REF!="","",#REF!)</f>
        <v>#REF!</v>
      </c>
      <c r="P37" s="56" t="e">
        <f aca="false">IF(#REF!="","",#REF!)</f>
        <v>#REF!</v>
      </c>
      <c r="Q37" s="56" t="e">
        <f aca="false">IF(#REF!="","",#REF!)</f>
        <v>#REF!</v>
      </c>
      <c r="R37" s="56" t="e">
        <f aca="false">IF(#REF!="","",#REF!)</f>
        <v>#REF!</v>
      </c>
      <c r="S37" s="56" t="e">
        <f aca="false">IF(#REF!="","",#REF!)</f>
        <v>#REF!</v>
      </c>
      <c r="T37" s="41" t="e">
        <f aca="false">IF(#REF!="","",#REF!)</f>
        <v>#REF!</v>
      </c>
    </row>
    <row r="38" customFormat="false" ht="12.75" hidden="false" customHeight="false" outlineLevel="0" collapsed="false">
      <c r="A38" s="41" t="e">
        <f aca="false">IF(#REF!="","",#REF!)</f>
        <v>#REF!</v>
      </c>
      <c r="B38" s="41" t="e">
        <f aca="false">IF(#REF!="","",#REF!)</f>
        <v>#REF!</v>
      </c>
      <c r="C38" s="41" t="e">
        <f aca="false">IF(#REF!="","",#REF!)</f>
        <v>#REF!</v>
      </c>
      <c r="D38" s="41" t="e">
        <f aca="false">IF(#REF!="","",#REF!)</f>
        <v>#REF!</v>
      </c>
      <c r="E38" s="41" t="e">
        <f aca="false">IF(#REF!="","",#REF!)</f>
        <v>#REF!</v>
      </c>
      <c r="F38" s="41" t="e">
        <f aca="false">IF(#REF!="","",#REF!)</f>
        <v>#REF!</v>
      </c>
      <c r="G38" s="41" t="e">
        <f aca="false">IF(#REF!="","",#REF!)</f>
        <v>#REF!</v>
      </c>
      <c r="H38" s="41" t="e">
        <f aca="false">IF(#REF!="","",#REF!)</f>
        <v>#REF!</v>
      </c>
      <c r="I38" s="41" t="e">
        <f aca="false">IF(#REF!="","",#REF!)</f>
        <v>#REF!</v>
      </c>
      <c r="J38" s="41" t="e">
        <f aca="false">IF(#REF!="","",#REF!)</f>
        <v>#REF!</v>
      </c>
      <c r="K38" s="56" t="e">
        <f aca="false">IF(#REF!="","",#REF!)</f>
        <v>#REF!</v>
      </c>
      <c r="L38" s="56" t="e">
        <f aca="false">IF(#REF!="","",#REF!)</f>
        <v>#REF!</v>
      </c>
      <c r="M38" s="56" t="e">
        <f aca="false">IF(#REF!="","",#REF!)</f>
        <v>#REF!</v>
      </c>
      <c r="N38" s="56" t="e">
        <f aca="false">IF(#REF!="","",#REF!)</f>
        <v>#REF!</v>
      </c>
      <c r="O38" s="56" t="e">
        <f aca="false">IF(#REF!="","",#REF!)</f>
        <v>#REF!</v>
      </c>
      <c r="P38" s="56" t="e">
        <f aca="false">IF(#REF!="","",#REF!)</f>
        <v>#REF!</v>
      </c>
      <c r="Q38" s="56" t="e">
        <f aca="false">IF(#REF!="","",#REF!)</f>
        <v>#REF!</v>
      </c>
      <c r="R38" s="56" t="e">
        <f aca="false">IF(#REF!="","",#REF!)</f>
        <v>#REF!</v>
      </c>
      <c r="S38" s="56" t="e">
        <f aca="false">IF(#REF!="","",#REF!)</f>
        <v>#REF!</v>
      </c>
      <c r="T38" s="41" t="e">
        <f aca="false">IF(#REF!="","",#REF!)</f>
        <v>#REF!</v>
      </c>
    </row>
    <row r="39" customFormat="false" ht="12.75" hidden="false" customHeight="false" outlineLevel="0" collapsed="false">
      <c r="A39" s="41" t="e">
        <f aca="false">IF(#REF!="","",#REF!)</f>
        <v>#REF!</v>
      </c>
      <c r="B39" s="41" t="e">
        <f aca="false">IF(#REF!="","",#REF!)</f>
        <v>#REF!</v>
      </c>
      <c r="C39" s="41" t="e">
        <f aca="false">IF(#REF!="","",#REF!)</f>
        <v>#REF!</v>
      </c>
      <c r="D39" s="41" t="e">
        <f aca="false">IF(#REF!="","",#REF!)</f>
        <v>#REF!</v>
      </c>
      <c r="E39" s="41" t="e">
        <f aca="false">IF(#REF!="","",#REF!)</f>
        <v>#REF!</v>
      </c>
      <c r="F39" s="41" t="e">
        <f aca="false">IF(#REF!="","",#REF!)</f>
        <v>#REF!</v>
      </c>
      <c r="G39" s="41" t="e">
        <f aca="false">IF(#REF!="","",#REF!)</f>
        <v>#REF!</v>
      </c>
      <c r="H39" s="41" t="e">
        <f aca="false">IF(#REF!="","",#REF!)</f>
        <v>#REF!</v>
      </c>
      <c r="I39" s="41" t="e">
        <f aca="false">IF(#REF!="","",#REF!)</f>
        <v>#REF!</v>
      </c>
      <c r="J39" s="41" t="e">
        <f aca="false">IF(#REF!="","",#REF!)</f>
        <v>#REF!</v>
      </c>
      <c r="K39" s="56" t="e">
        <f aca="false">IF(#REF!="","",#REF!)</f>
        <v>#REF!</v>
      </c>
      <c r="L39" s="56" t="e">
        <f aca="false">IF(#REF!="","",#REF!)</f>
        <v>#REF!</v>
      </c>
      <c r="M39" s="56" t="e">
        <f aca="false">IF(#REF!="","",#REF!)</f>
        <v>#REF!</v>
      </c>
      <c r="N39" s="56" t="e">
        <f aca="false">IF(#REF!="","",#REF!)</f>
        <v>#REF!</v>
      </c>
      <c r="O39" s="56" t="e">
        <f aca="false">IF(#REF!="","",#REF!)</f>
        <v>#REF!</v>
      </c>
      <c r="P39" s="56" t="e">
        <f aca="false">IF(#REF!="","",#REF!)</f>
        <v>#REF!</v>
      </c>
      <c r="Q39" s="56" t="e">
        <f aca="false">IF(#REF!="","",#REF!)</f>
        <v>#REF!</v>
      </c>
      <c r="R39" s="56" t="e">
        <f aca="false">IF(#REF!="","",#REF!)</f>
        <v>#REF!</v>
      </c>
      <c r="S39" s="56" t="e">
        <f aca="false">IF(#REF!="","",#REF!)</f>
        <v>#REF!</v>
      </c>
      <c r="T39" s="41" t="e">
        <f aca="false">IF(#REF!="","",#REF!)</f>
        <v>#REF!</v>
      </c>
    </row>
    <row r="40" customFormat="false" ht="12.75" hidden="false" customHeight="false" outlineLevel="0" collapsed="false">
      <c r="A40" s="41" t="e">
        <f aca="false">IF(#REF!="","",#REF!)</f>
        <v>#REF!</v>
      </c>
      <c r="B40" s="41" t="e">
        <f aca="false">IF(#REF!="","",#REF!)</f>
        <v>#REF!</v>
      </c>
      <c r="C40" s="41" t="e">
        <f aca="false">IF(#REF!="","",#REF!)</f>
        <v>#REF!</v>
      </c>
      <c r="D40" s="41" t="e">
        <f aca="false">IF(#REF!="","",#REF!)</f>
        <v>#REF!</v>
      </c>
      <c r="E40" s="41" t="e">
        <f aca="false">IF(#REF!="","",#REF!)</f>
        <v>#REF!</v>
      </c>
      <c r="F40" s="41" t="e">
        <f aca="false">IF(#REF!="","",#REF!)</f>
        <v>#REF!</v>
      </c>
      <c r="G40" s="41" t="e">
        <f aca="false">IF(#REF!="","",#REF!)</f>
        <v>#REF!</v>
      </c>
      <c r="H40" s="41" t="e">
        <f aca="false">IF(#REF!="","",#REF!)</f>
        <v>#REF!</v>
      </c>
      <c r="I40" s="41" t="e">
        <f aca="false">IF(#REF!="","",#REF!)</f>
        <v>#REF!</v>
      </c>
      <c r="J40" s="41" t="e">
        <f aca="false">IF(#REF!="","",#REF!)</f>
        <v>#REF!</v>
      </c>
      <c r="K40" s="56" t="e">
        <f aca="false">IF(#REF!="","",#REF!)</f>
        <v>#REF!</v>
      </c>
      <c r="L40" s="56" t="e">
        <f aca="false">IF(#REF!="","",#REF!)</f>
        <v>#REF!</v>
      </c>
      <c r="M40" s="56" t="e">
        <f aca="false">IF(#REF!="","",#REF!)</f>
        <v>#REF!</v>
      </c>
      <c r="N40" s="56" t="e">
        <f aca="false">IF(#REF!="","",#REF!)</f>
        <v>#REF!</v>
      </c>
      <c r="O40" s="56" t="e">
        <f aca="false">IF(#REF!="","",#REF!)</f>
        <v>#REF!</v>
      </c>
      <c r="P40" s="56" t="e">
        <f aca="false">IF(#REF!="","",#REF!)</f>
        <v>#REF!</v>
      </c>
      <c r="Q40" s="56" t="e">
        <f aca="false">IF(#REF!="","",#REF!)</f>
        <v>#REF!</v>
      </c>
      <c r="R40" s="56" t="e">
        <f aca="false">IF(#REF!="","",#REF!)</f>
        <v>#REF!</v>
      </c>
      <c r="S40" s="56" t="e">
        <f aca="false">IF(#REF!="","",#REF!)</f>
        <v>#REF!</v>
      </c>
      <c r="T40" s="41" t="e">
        <f aca="false">IF(#REF!="","",#REF!)</f>
        <v>#REF!</v>
      </c>
    </row>
    <row r="41" customFormat="false" ht="12.75" hidden="false" customHeight="false" outlineLevel="0" collapsed="false">
      <c r="A41" s="41" t="e">
        <f aca="false">IF(#REF!="","",#REF!)</f>
        <v>#REF!</v>
      </c>
      <c r="B41" s="41" t="e">
        <f aca="false">IF(#REF!="","",#REF!)</f>
        <v>#REF!</v>
      </c>
      <c r="C41" s="41" t="e">
        <f aca="false">IF(#REF!="","",#REF!)</f>
        <v>#REF!</v>
      </c>
      <c r="D41" s="41" t="e">
        <f aca="false">IF(#REF!="","",#REF!)</f>
        <v>#REF!</v>
      </c>
      <c r="E41" s="41" t="e">
        <f aca="false">IF(#REF!="","",#REF!)</f>
        <v>#REF!</v>
      </c>
      <c r="F41" s="41" t="e">
        <f aca="false">IF(#REF!="","",#REF!)</f>
        <v>#REF!</v>
      </c>
      <c r="G41" s="41" t="e">
        <f aca="false">IF(#REF!="","",#REF!)</f>
        <v>#REF!</v>
      </c>
      <c r="H41" s="41" t="e">
        <f aca="false">IF(#REF!="","",#REF!)</f>
        <v>#REF!</v>
      </c>
      <c r="I41" s="41" t="e">
        <f aca="false">IF(#REF!="","",#REF!)</f>
        <v>#REF!</v>
      </c>
      <c r="J41" s="41" t="e">
        <f aca="false">IF(#REF!="","",#REF!)</f>
        <v>#REF!</v>
      </c>
      <c r="K41" s="56" t="e">
        <f aca="false">IF(#REF!="","",#REF!)</f>
        <v>#REF!</v>
      </c>
      <c r="L41" s="56" t="e">
        <f aca="false">IF(#REF!="","",#REF!)</f>
        <v>#REF!</v>
      </c>
      <c r="M41" s="56" t="e">
        <f aca="false">IF(#REF!="","",#REF!)</f>
        <v>#REF!</v>
      </c>
      <c r="N41" s="56" t="e">
        <f aca="false">IF(#REF!="","",#REF!)</f>
        <v>#REF!</v>
      </c>
      <c r="O41" s="56" t="e">
        <f aca="false">IF(#REF!="","",#REF!)</f>
        <v>#REF!</v>
      </c>
      <c r="P41" s="56" t="e">
        <f aca="false">IF(#REF!="","",#REF!)</f>
        <v>#REF!</v>
      </c>
      <c r="Q41" s="56" t="e">
        <f aca="false">IF(#REF!="","",#REF!)</f>
        <v>#REF!</v>
      </c>
      <c r="R41" s="56" t="e">
        <f aca="false">IF(#REF!="","",#REF!)</f>
        <v>#REF!</v>
      </c>
      <c r="S41" s="56" t="e">
        <f aca="false">IF(#REF!="","",#REF!)</f>
        <v>#REF!</v>
      </c>
      <c r="T41" s="41" t="e">
        <f aca="false">IF(#REF!="","",#REF!)</f>
        <v>#REF!</v>
      </c>
    </row>
    <row r="42" customFormat="false" ht="12.75" hidden="false" customHeight="false" outlineLevel="0" collapsed="false">
      <c r="A42" s="41" t="e">
        <f aca="false">IF(#REF!="","",#REF!)</f>
        <v>#REF!</v>
      </c>
      <c r="B42" s="41" t="e">
        <f aca="false">IF(#REF!="","",#REF!)</f>
        <v>#REF!</v>
      </c>
      <c r="C42" s="41" t="e">
        <f aca="false">IF(#REF!="","",#REF!)</f>
        <v>#REF!</v>
      </c>
      <c r="D42" s="41" t="e">
        <f aca="false">IF(#REF!="","",#REF!)</f>
        <v>#REF!</v>
      </c>
      <c r="E42" s="41" t="e">
        <f aca="false">IF(#REF!="","",#REF!)</f>
        <v>#REF!</v>
      </c>
      <c r="F42" s="41" t="e">
        <f aca="false">IF(#REF!="","",#REF!)</f>
        <v>#REF!</v>
      </c>
      <c r="G42" s="41" t="e">
        <f aca="false">IF(#REF!="","",#REF!)</f>
        <v>#REF!</v>
      </c>
      <c r="H42" s="41" t="e">
        <f aca="false">IF(#REF!="","",#REF!)</f>
        <v>#REF!</v>
      </c>
      <c r="I42" s="41" t="e">
        <f aca="false">IF(#REF!="","",#REF!)</f>
        <v>#REF!</v>
      </c>
      <c r="J42" s="41" t="e">
        <f aca="false">IF(#REF!="","",#REF!)</f>
        <v>#REF!</v>
      </c>
      <c r="K42" s="56" t="e">
        <f aca="false">IF(#REF!="","",#REF!)</f>
        <v>#REF!</v>
      </c>
      <c r="L42" s="56" t="e">
        <f aca="false">IF(#REF!="","",#REF!)</f>
        <v>#REF!</v>
      </c>
      <c r="M42" s="56" t="e">
        <f aca="false">IF(#REF!="","",#REF!)</f>
        <v>#REF!</v>
      </c>
      <c r="N42" s="56" t="e">
        <f aca="false">IF(#REF!="","",#REF!)</f>
        <v>#REF!</v>
      </c>
      <c r="O42" s="56" t="e">
        <f aca="false">IF(#REF!="","",#REF!)</f>
        <v>#REF!</v>
      </c>
      <c r="P42" s="56" t="e">
        <f aca="false">IF(#REF!="","",#REF!)</f>
        <v>#REF!</v>
      </c>
      <c r="Q42" s="56" t="e">
        <f aca="false">IF(#REF!="","",#REF!)</f>
        <v>#REF!</v>
      </c>
      <c r="R42" s="56" t="e">
        <f aca="false">IF(#REF!="","",#REF!)</f>
        <v>#REF!</v>
      </c>
      <c r="S42" s="56" t="e">
        <f aca="false">IF(#REF!="","",#REF!)</f>
        <v>#REF!</v>
      </c>
      <c r="T42" s="41" t="e">
        <f aca="false">IF(#REF!="","",#REF!)</f>
        <v>#REF!</v>
      </c>
    </row>
    <row r="43" customFormat="false" ht="12.75" hidden="false" customHeight="false" outlineLevel="0" collapsed="false">
      <c r="A43" s="41" t="e">
        <f aca="false">IF(#REF!="","",#REF!)</f>
        <v>#REF!</v>
      </c>
      <c r="B43" s="41" t="e">
        <f aca="false">IF(#REF!="","",#REF!)</f>
        <v>#REF!</v>
      </c>
      <c r="C43" s="41" t="e">
        <f aca="false">IF(#REF!="","",#REF!)</f>
        <v>#REF!</v>
      </c>
      <c r="D43" s="41" t="e">
        <f aca="false">IF(#REF!="","",#REF!)</f>
        <v>#REF!</v>
      </c>
      <c r="E43" s="41" t="e">
        <f aca="false">IF(#REF!="","",#REF!)</f>
        <v>#REF!</v>
      </c>
      <c r="F43" s="41" t="e">
        <f aca="false">IF(#REF!="","",#REF!)</f>
        <v>#REF!</v>
      </c>
      <c r="G43" s="41" t="e">
        <f aca="false">IF(#REF!="","",#REF!)</f>
        <v>#REF!</v>
      </c>
      <c r="H43" s="41" t="e">
        <f aca="false">IF(#REF!="","",#REF!)</f>
        <v>#REF!</v>
      </c>
      <c r="I43" s="41" t="e">
        <f aca="false">IF(#REF!="","",#REF!)</f>
        <v>#REF!</v>
      </c>
      <c r="J43" s="41" t="e">
        <f aca="false">IF(#REF!="","",#REF!)</f>
        <v>#REF!</v>
      </c>
      <c r="K43" s="56" t="e">
        <f aca="false">IF(#REF!="","",#REF!)</f>
        <v>#REF!</v>
      </c>
      <c r="L43" s="56" t="e">
        <f aca="false">IF(#REF!="","",#REF!)</f>
        <v>#REF!</v>
      </c>
      <c r="M43" s="56" t="e">
        <f aca="false">IF(#REF!="","",#REF!)</f>
        <v>#REF!</v>
      </c>
      <c r="N43" s="56" t="e">
        <f aca="false">IF(#REF!="","",#REF!)</f>
        <v>#REF!</v>
      </c>
      <c r="O43" s="56" t="e">
        <f aca="false">IF(#REF!="","",#REF!)</f>
        <v>#REF!</v>
      </c>
      <c r="P43" s="56" t="e">
        <f aca="false">IF(#REF!="","",#REF!)</f>
        <v>#REF!</v>
      </c>
      <c r="Q43" s="56" t="e">
        <f aca="false">IF(#REF!="","",#REF!)</f>
        <v>#REF!</v>
      </c>
      <c r="R43" s="56" t="e">
        <f aca="false">IF(#REF!="","",#REF!)</f>
        <v>#REF!</v>
      </c>
      <c r="S43" s="56" t="e">
        <f aca="false">IF(#REF!="","",#REF!)</f>
        <v>#REF!</v>
      </c>
      <c r="T43" s="41" t="e">
        <f aca="false">IF(#REF!="","",#REF!)</f>
        <v>#REF!</v>
      </c>
    </row>
    <row r="44" customFormat="false" ht="12.75" hidden="false" customHeight="false" outlineLevel="0" collapsed="false">
      <c r="A44" s="41" t="e">
        <f aca="false">IF(#REF!="","",#REF!)</f>
        <v>#REF!</v>
      </c>
      <c r="B44" s="41" t="e">
        <f aca="false">IF(#REF!="","",#REF!)</f>
        <v>#REF!</v>
      </c>
      <c r="C44" s="41" t="e">
        <f aca="false">IF(#REF!="","",#REF!)</f>
        <v>#REF!</v>
      </c>
      <c r="D44" s="41" t="e">
        <f aca="false">IF(#REF!="","",#REF!)</f>
        <v>#REF!</v>
      </c>
      <c r="E44" s="41" t="e">
        <f aca="false">IF(#REF!="","",#REF!)</f>
        <v>#REF!</v>
      </c>
      <c r="F44" s="41" t="e">
        <f aca="false">IF(#REF!="","",#REF!)</f>
        <v>#REF!</v>
      </c>
      <c r="G44" s="41" t="e">
        <f aca="false">IF(#REF!="","",#REF!)</f>
        <v>#REF!</v>
      </c>
      <c r="H44" s="41" t="e">
        <f aca="false">IF(#REF!="","",#REF!)</f>
        <v>#REF!</v>
      </c>
      <c r="I44" s="41" t="e">
        <f aca="false">IF(#REF!="","",#REF!)</f>
        <v>#REF!</v>
      </c>
      <c r="J44" s="41" t="e">
        <f aca="false">IF(#REF!="","",#REF!)</f>
        <v>#REF!</v>
      </c>
      <c r="K44" s="56" t="e">
        <f aca="false">IF(#REF!="","",#REF!)</f>
        <v>#REF!</v>
      </c>
      <c r="L44" s="56" t="e">
        <f aca="false">IF(#REF!="","",#REF!)</f>
        <v>#REF!</v>
      </c>
      <c r="M44" s="56" t="e">
        <f aca="false">IF(#REF!="","",#REF!)</f>
        <v>#REF!</v>
      </c>
      <c r="N44" s="56" t="e">
        <f aca="false">IF(#REF!="","",#REF!)</f>
        <v>#REF!</v>
      </c>
      <c r="O44" s="56" t="e">
        <f aca="false">IF(#REF!="","",#REF!)</f>
        <v>#REF!</v>
      </c>
      <c r="P44" s="56" t="e">
        <f aca="false">IF(#REF!="","",#REF!)</f>
        <v>#REF!</v>
      </c>
      <c r="Q44" s="56" t="e">
        <f aca="false">IF(#REF!="","",#REF!)</f>
        <v>#REF!</v>
      </c>
      <c r="R44" s="56" t="e">
        <f aca="false">IF(#REF!="","",#REF!)</f>
        <v>#REF!</v>
      </c>
      <c r="S44" s="56" t="e">
        <f aca="false">IF(#REF!="","",#REF!)</f>
        <v>#REF!</v>
      </c>
      <c r="T44" s="41" t="e">
        <f aca="false">IF(#REF!="","",#REF!)</f>
        <v>#REF!</v>
      </c>
    </row>
    <row r="45" customFormat="false" ht="12.75" hidden="false" customHeight="false" outlineLevel="0" collapsed="false">
      <c r="A45" s="41" t="e">
        <f aca="false">IF(#REF!="","",#REF!)</f>
        <v>#REF!</v>
      </c>
      <c r="B45" s="41" t="e">
        <f aca="false">IF(#REF!="","",#REF!)</f>
        <v>#REF!</v>
      </c>
      <c r="C45" s="41" t="e">
        <f aca="false">IF(#REF!="","",#REF!)</f>
        <v>#REF!</v>
      </c>
      <c r="D45" s="41" t="e">
        <f aca="false">IF(#REF!="","",#REF!)</f>
        <v>#REF!</v>
      </c>
      <c r="E45" s="41" t="e">
        <f aca="false">IF(#REF!="","",#REF!)</f>
        <v>#REF!</v>
      </c>
      <c r="F45" s="41" t="e">
        <f aca="false">IF(#REF!="","",#REF!)</f>
        <v>#REF!</v>
      </c>
      <c r="G45" s="41" t="e">
        <f aca="false">IF(#REF!="","",#REF!)</f>
        <v>#REF!</v>
      </c>
      <c r="H45" s="41" t="e">
        <f aca="false">IF(#REF!="","",#REF!)</f>
        <v>#REF!</v>
      </c>
      <c r="I45" s="41" t="e">
        <f aca="false">IF(#REF!="","",#REF!)</f>
        <v>#REF!</v>
      </c>
      <c r="J45" s="41" t="e">
        <f aca="false">IF(#REF!="","",#REF!)</f>
        <v>#REF!</v>
      </c>
      <c r="K45" s="56" t="e">
        <f aca="false">IF(#REF!="","",#REF!)</f>
        <v>#REF!</v>
      </c>
      <c r="L45" s="56" t="e">
        <f aca="false">IF(#REF!="","",#REF!)</f>
        <v>#REF!</v>
      </c>
      <c r="M45" s="56" t="e">
        <f aca="false">IF(#REF!="","",#REF!)</f>
        <v>#REF!</v>
      </c>
      <c r="N45" s="56" t="e">
        <f aca="false">IF(#REF!="","",#REF!)</f>
        <v>#REF!</v>
      </c>
      <c r="O45" s="56" t="e">
        <f aca="false">IF(#REF!="","",#REF!)</f>
        <v>#REF!</v>
      </c>
      <c r="P45" s="56" t="e">
        <f aca="false">IF(#REF!="","",#REF!)</f>
        <v>#REF!</v>
      </c>
      <c r="Q45" s="56" t="e">
        <f aca="false">IF(#REF!="","",#REF!)</f>
        <v>#REF!</v>
      </c>
      <c r="R45" s="56" t="e">
        <f aca="false">IF(#REF!="","",#REF!)</f>
        <v>#REF!</v>
      </c>
      <c r="S45" s="56" t="e">
        <f aca="false">IF(#REF!="","",#REF!)</f>
        <v>#REF!</v>
      </c>
      <c r="T45" s="41" t="e">
        <f aca="false">IF(#REF!="","",#REF!)</f>
        <v>#REF!</v>
      </c>
    </row>
    <row r="46" customFormat="false" ht="12.75" hidden="false" customHeight="false" outlineLevel="0" collapsed="false">
      <c r="A46" s="41" t="e">
        <f aca="false">IF(#REF!="","",#REF!)</f>
        <v>#REF!</v>
      </c>
      <c r="B46" s="41" t="e">
        <f aca="false">IF(#REF!="","",#REF!)</f>
        <v>#REF!</v>
      </c>
      <c r="C46" s="41" t="e">
        <f aca="false">IF(#REF!="","",#REF!)</f>
        <v>#REF!</v>
      </c>
      <c r="D46" s="41" t="e">
        <f aca="false">IF(#REF!="","",#REF!)</f>
        <v>#REF!</v>
      </c>
      <c r="E46" s="41" t="e">
        <f aca="false">IF(#REF!="","",#REF!)</f>
        <v>#REF!</v>
      </c>
      <c r="F46" s="41" t="e">
        <f aca="false">IF(#REF!="","",#REF!)</f>
        <v>#REF!</v>
      </c>
      <c r="G46" s="41" t="e">
        <f aca="false">IF(#REF!="","",#REF!)</f>
        <v>#REF!</v>
      </c>
      <c r="H46" s="41" t="e">
        <f aca="false">IF(#REF!="","",#REF!)</f>
        <v>#REF!</v>
      </c>
      <c r="I46" s="41" t="e">
        <f aca="false">IF(#REF!="","",#REF!)</f>
        <v>#REF!</v>
      </c>
      <c r="J46" s="41" t="e">
        <f aca="false">IF(#REF!="","",#REF!)</f>
        <v>#REF!</v>
      </c>
      <c r="K46" s="56" t="e">
        <f aca="false">IF(#REF!="","",#REF!)</f>
        <v>#REF!</v>
      </c>
      <c r="L46" s="56" t="e">
        <f aca="false">IF(#REF!="","",#REF!)</f>
        <v>#REF!</v>
      </c>
      <c r="M46" s="56" t="e">
        <f aca="false">IF(#REF!="","",#REF!)</f>
        <v>#REF!</v>
      </c>
      <c r="N46" s="56" t="e">
        <f aca="false">IF(#REF!="","",#REF!)</f>
        <v>#REF!</v>
      </c>
      <c r="O46" s="56" t="e">
        <f aca="false">IF(#REF!="","",#REF!)</f>
        <v>#REF!</v>
      </c>
      <c r="P46" s="56" t="e">
        <f aca="false">IF(#REF!="","",#REF!)</f>
        <v>#REF!</v>
      </c>
      <c r="Q46" s="56" t="e">
        <f aca="false">IF(#REF!="","",#REF!)</f>
        <v>#REF!</v>
      </c>
      <c r="R46" s="56" t="e">
        <f aca="false">IF(#REF!="","",#REF!)</f>
        <v>#REF!</v>
      </c>
      <c r="S46" s="56" t="e">
        <f aca="false">IF(#REF!="","",#REF!)</f>
        <v>#REF!</v>
      </c>
      <c r="T46" s="41" t="e">
        <f aca="false">IF(#REF!="","",#REF!)</f>
        <v>#REF!</v>
      </c>
    </row>
    <row r="47" customFormat="false" ht="12.75" hidden="false" customHeight="false" outlineLevel="0" collapsed="false">
      <c r="A47" s="41" t="e">
        <f aca="false">IF(#REF!="","",#REF!)</f>
        <v>#REF!</v>
      </c>
      <c r="B47" s="41" t="e">
        <f aca="false">IF(#REF!="","",#REF!)</f>
        <v>#REF!</v>
      </c>
      <c r="C47" s="41" t="e">
        <f aca="false">IF(#REF!="","",#REF!)</f>
        <v>#REF!</v>
      </c>
      <c r="D47" s="41" t="e">
        <f aca="false">IF(#REF!="","",#REF!)</f>
        <v>#REF!</v>
      </c>
      <c r="E47" s="41" t="e">
        <f aca="false">IF(#REF!="","",#REF!)</f>
        <v>#REF!</v>
      </c>
      <c r="F47" s="41" t="e">
        <f aca="false">IF(#REF!="","",#REF!)</f>
        <v>#REF!</v>
      </c>
      <c r="G47" s="41" t="e">
        <f aca="false">IF(#REF!="","",#REF!)</f>
        <v>#REF!</v>
      </c>
      <c r="H47" s="41" t="e">
        <f aca="false">IF(#REF!="","",#REF!)</f>
        <v>#REF!</v>
      </c>
      <c r="I47" s="41" t="e">
        <f aca="false">IF(#REF!="","",#REF!)</f>
        <v>#REF!</v>
      </c>
      <c r="J47" s="41" t="e">
        <f aca="false">IF(#REF!="","",#REF!)</f>
        <v>#REF!</v>
      </c>
      <c r="K47" s="56" t="e">
        <f aca="false">IF(#REF!="","",#REF!)</f>
        <v>#REF!</v>
      </c>
      <c r="L47" s="56" t="e">
        <f aca="false">IF(#REF!="","",#REF!)</f>
        <v>#REF!</v>
      </c>
      <c r="M47" s="56" t="e">
        <f aca="false">IF(#REF!="","",#REF!)</f>
        <v>#REF!</v>
      </c>
      <c r="N47" s="56" t="e">
        <f aca="false">IF(#REF!="","",#REF!)</f>
        <v>#REF!</v>
      </c>
      <c r="O47" s="56" t="e">
        <f aca="false">IF(#REF!="","",#REF!)</f>
        <v>#REF!</v>
      </c>
      <c r="P47" s="56" t="e">
        <f aca="false">IF(#REF!="","",#REF!)</f>
        <v>#REF!</v>
      </c>
      <c r="Q47" s="56" t="e">
        <f aca="false">IF(#REF!="","",#REF!)</f>
        <v>#REF!</v>
      </c>
      <c r="R47" s="56" t="e">
        <f aca="false">IF(#REF!="","",#REF!)</f>
        <v>#REF!</v>
      </c>
      <c r="S47" s="56" t="e">
        <f aca="false">IF(#REF!="","",#REF!)</f>
        <v>#REF!</v>
      </c>
      <c r="T47" s="41" t="e">
        <f aca="false">IF(#REF!="","",#REF!)</f>
        <v>#REF!</v>
      </c>
    </row>
    <row r="48" customFormat="false" ht="12.75" hidden="false" customHeight="false" outlineLevel="0" collapsed="false">
      <c r="A48" s="41" t="e">
        <f aca="false">IF(#REF!="","",#REF!)</f>
        <v>#REF!</v>
      </c>
      <c r="B48" s="41" t="e">
        <f aca="false">IF(#REF!="","",#REF!)</f>
        <v>#REF!</v>
      </c>
      <c r="C48" s="41" t="e">
        <f aca="false">IF(#REF!="","",#REF!)</f>
        <v>#REF!</v>
      </c>
      <c r="D48" s="41" t="e">
        <f aca="false">IF(#REF!="","",#REF!)</f>
        <v>#REF!</v>
      </c>
      <c r="E48" s="41" t="e">
        <f aca="false">IF(#REF!="","",#REF!)</f>
        <v>#REF!</v>
      </c>
      <c r="F48" s="41" t="e">
        <f aca="false">IF(#REF!="","",#REF!)</f>
        <v>#REF!</v>
      </c>
      <c r="G48" s="41" t="e">
        <f aca="false">IF(#REF!="","",#REF!)</f>
        <v>#REF!</v>
      </c>
      <c r="H48" s="41" t="e">
        <f aca="false">IF(#REF!="","",#REF!)</f>
        <v>#REF!</v>
      </c>
      <c r="I48" s="41" t="e">
        <f aca="false">IF(#REF!="","",#REF!)</f>
        <v>#REF!</v>
      </c>
      <c r="J48" s="41" t="e">
        <f aca="false">IF(#REF!="","",#REF!)</f>
        <v>#REF!</v>
      </c>
      <c r="K48" s="56" t="e">
        <f aca="false">IF(#REF!="","",#REF!)</f>
        <v>#REF!</v>
      </c>
      <c r="L48" s="56" t="e">
        <f aca="false">IF(#REF!="","",#REF!)</f>
        <v>#REF!</v>
      </c>
      <c r="M48" s="56" t="e">
        <f aca="false">IF(#REF!="","",#REF!)</f>
        <v>#REF!</v>
      </c>
      <c r="N48" s="56" t="e">
        <f aca="false">IF(#REF!="","",#REF!)</f>
        <v>#REF!</v>
      </c>
      <c r="O48" s="56" t="e">
        <f aca="false">IF(#REF!="","",#REF!)</f>
        <v>#REF!</v>
      </c>
      <c r="P48" s="56" t="e">
        <f aca="false">IF(#REF!="","",#REF!)</f>
        <v>#REF!</v>
      </c>
      <c r="Q48" s="56" t="e">
        <f aca="false">IF(#REF!="","",#REF!)</f>
        <v>#REF!</v>
      </c>
      <c r="R48" s="56" t="e">
        <f aca="false">IF(#REF!="","",#REF!)</f>
        <v>#REF!</v>
      </c>
      <c r="S48" s="56" t="e">
        <f aca="false">IF(#REF!="","",#REF!)</f>
        <v>#REF!</v>
      </c>
      <c r="T48" s="41" t="e">
        <f aca="false">IF(#REF!="","",#REF!)</f>
        <v>#REF!</v>
      </c>
    </row>
    <row r="49" customFormat="false" ht="12.75" hidden="false" customHeight="false" outlineLevel="0" collapsed="false">
      <c r="A49" s="41" t="e">
        <f aca="false">IF(#REF!="","",#REF!)</f>
        <v>#REF!</v>
      </c>
      <c r="B49" s="41" t="e">
        <f aca="false">IF(#REF!="","",#REF!)</f>
        <v>#REF!</v>
      </c>
      <c r="C49" s="41" t="e">
        <f aca="false">IF(#REF!="","",#REF!)</f>
        <v>#REF!</v>
      </c>
      <c r="D49" s="41" t="e">
        <f aca="false">IF(#REF!="","",#REF!)</f>
        <v>#REF!</v>
      </c>
      <c r="E49" s="41" t="e">
        <f aca="false">IF(#REF!="","",#REF!)</f>
        <v>#REF!</v>
      </c>
      <c r="F49" s="41" t="e">
        <f aca="false">IF(#REF!="","",#REF!)</f>
        <v>#REF!</v>
      </c>
      <c r="G49" s="41" t="e">
        <f aca="false">IF(#REF!="","",#REF!)</f>
        <v>#REF!</v>
      </c>
      <c r="H49" s="41" t="e">
        <f aca="false">IF(#REF!="","",#REF!)</f>
        <v>#REF!</v>
      </c>
      <c r="I49" s="41" t="e">
        <f aca="false">IF(#REF!="","",#REF!)</f>
        <v>#REF!</v>
      </c>
      <c r="J49" s="41" t="e">
        <f aca="false">IF(#REF!="","",#REF!)</f>
        <v>#REF!</v>
      </c>
      <c r="K49" s="56" t="e">
        <f aca="false">IF(#REF!="","",#REF!)</f>
        <v>#REF!</v>
      </c>
      <c r="L49" s="56" t="e">
        <f aca="false">IF(#REF!="","",#REF!)</f>
        <v>#REF!</v>
      </c>
      <c r="M49" s="56" t="e">
        <f aca="false">IF(#REF!="","",#REF!)</f>
        <v>#REF!</v>
      </c>
      <c r="N49" s="56" t="e">
        <f aca="false">IF(#REF!="","",#REF!)</f>
        <v>#REF!</v>
      </c>
      <c r="O49" s="56" t="e">
        <f aca="false">IF(#REF!="","",#REF!)</f>
        <v>#REF!</v>
      </c>
      <c r="P49" s="56" t="e">
        <f aca="false">IF(#REF!="","",#REF!)</f>
        <v>#REF!</v>
      </c>
      <c r="Q49" s="56" t="e">
        <f aca="false">IF(#REF!="","",#REF!)</f>
        <v>#REF!</v>
      </c>
      <c r="R49" s="56" t="e">
        <f aca="false">IF(#REF!="","",#REF!)</f>
        <v>#REF!</v>
      </c>
      <c r="S49" s="56" t="e">
        <f aca="false">IF(#REF!="","",#REF!)</f>
        <v>#REF!</v>
      </c>
      <c r="T49" s="41" t="e">
        <f aca="false">IF(#REF!="","",#REF!)</f>
        <v>#REF!</v>
      </c>
    </row>
    <row r="50" customFormat="false" ht="12.75" hidden="false" customHeight="false" outlineLevel="0" collapsed="false">
      <c r="A50" s="41" t="e">
        <f aca="false">IF(#REF!="","",#REF!)</f>
        <v>#REF!</v>
      </c>
      <c r="B50" s="41" t="e">
        <f aca="false">IF(#REF!="","",#REF!)</f>
        <v>#REF!</v>
      </c>
      <c r="C50" s="41" t="e">
        <f aca="false">IF(#REF!="","",#REF!)</f>
        <v>#REF!</v>
      </c>
      <c r="D50" s="41" t="e">
        <f aca="false">IF(#REF!="","",#REF!)</f>
        <v>#REF!</v>
      </c>
      <c r="E50" s="41" t="e">
        <f aca="false">IF(#REF!="","",#REF!)</f>
        <v>#REF!</v>
      </c>
      <c r="F50" s="41" t="e">
        <f aca="false">IF(#REF!="","",#REF!)</f>
        <v>#REF!</v>
      </c>
      <c r="G50" s="41" t="e">
        <f aca="false">IF(#REF!="","",#REF!)</f>
        <v>#REF!</v>
      </c>
      <c r="H50" s="41" t="e">
        <f aca="false">IF(#REF!="","",#REF!)</f>
        <v>#REF!</v>
      </c>
      <c r="I50" s="41" t="e">
        <f aca="false">IF(#REF!="","",#REF!)</f>
        <v>#REF!</v>
      </c>
      <c r="J50" s="41" t="e">
        <f aca="false">IF(#REF!="","",#REF!)</f>
        <v>#REF!</v>
      </c>
      <c r="K50" s="56" t="e">
        <f aca="false">IF(#REF!="","",#REF!)</f>
        <v>#REF!</v>
      </c>
      <c r="L50" s="56" t="e">
        <f aca="false">IF(#REF!="","",#REF!)</f>
        <v>#REF!</v>
      </c>
      <c r="M50" s="56" t="e">
        <f aca="false">IF(#REF!="","",#REF!)</f>
        <v>#REF!</v>
      </c>
      <c r="N50" s="56" t="e">
        <f aca="false">IF(#REF!="","",#REF!)</f>
        <v>#REF!</v>
      </c>
      <c r="O50" s="56" t="e">
        <f aca="false">IF(#REF!="","",#REF!)</f>
        <v>#REF!</v>
      </c>
      <c r="P50" s="56" t="e">
        <f aca="false">IF(#REF!="","",#REF!)</f>
        <v>#REF!</v>
      </c>
      <c r="Q50" s="56" t="e">
        <f aca="false">IF(#REF!="","",#REF!)</f>
        <v>#REF!</v>
      </c>
      <c r="R50" s="56" t="e">
        <f aca="false">IF(#REF!="","",#REF!)</f>
        <v>#REF!</v>
      </c>
      <c r="S50" s="56" t="e">
        <f aca="false">IF(#REF!="","",#REF!)</f>
        <v>#REF!</v>
      </c>
      <c r="T50" s="41" t="e">
        <f aca="false">IF(#REF!="","",#REF!)</f>
        <v>#REF!</v>
      </c>
    </row>
    <row r="51" customFormat="false" ht="12.75" hidden="false" customHeight="false" outlineLevel="0" collapsed="false">
      <c r="A51" s="41" t="e">
        <f aca="false">IF(#REF!="","",#REF!)</f>
        <v>#REF!</v>
      </c>
      <c r="B51" s="41" t="e">
        <f aca="false">IF(#REF!="","",#REF!)</f>
        <v>#REF!</v>
      </c>
      <c r="C51" s="41" t="e">
        <f aca="false">IF(#REF!="","",#REF!)</f>
        <v>#REF!</v>
      </c>
      <c r="D51" s="41" t="e">
        <f aca="false">IF(#REF!="","",#REF!)</f>
        <v>#REF!</v>
      </c>
      <c r="E51" s="41" t="e">
        <f aca="false">IF(#REF!="","",#REF!)</f>
        <v>#REF!</v>
      </c>
      <c r="F51" s="41" t="e">
        <f aca="false">IF(#REF!="","",#REF!)</f>
        <v>#REF!</v>
      </c>
      <c r="G51" s="41" t="e">
        <f aca="false">IF(#REF!="","",#REF!)</f>
        <v>#REF!</v>
      </c>
      <c r="H51" s="41" t="e">
        <f aca="false">IF(#REF!="","",#REF!)</f>
        <v>#REF!</v>
      </c>
      <c r="I51" s="41" t="e">
        <f aca="false">IF(#REF!="","",#REF!)</f>
        <v>#REF!</v>
      </c>
      <c r="J51" s="41" t="e">
        <f aca="false">IF(#REF!="","",#REF!)</f>
        <v>#REF!</v>
      </c>
      <c r="K51" s="56" t="e">
        <f aca="false">IF(#REF!="","",#REF!)</f>
        <v>#REF!</v>
      </c>
      <c r="L51" s="56" t="e">
        <f aca="false">IF(#REF!="","",#REF!)</f>
        <v>#REF!</v>
      </c>
      <c r="M51" s="56" t="e">
        <f aca="false">IF(#REF!="","",#REF!)</f>
        <v>#REF!</v>
      </c>
      <c r="N51" s="56" t="e">
        <f aca="false">IF(#REF!="","",#REF!)</f>
        <v>#REF!</v>
      </c>
      <c r="O51" s="56" t="e">
        <f aca="false">IF(#REF!="","",#REF!)</f>
        <v>#REF!</v>
      </c>
      <c r="P51" s="56" t="e">
        <f aca="false">IF(#REF!="","",#REF!)</f>
        <v>#REF!</v>
      </c>
      <c r="Q51" s="56" t="e">
        <f aca="false">IF(#REF!="","",#REF!)</f>
        <v>#REF!</v>
      </c>
      <c r="R51" s="56" t="e">
        <f aca="false">IF(#REF!="","",#REF!)</f>
        <v>#REF!</v>
      </c>
      <c r="S51" s="56" t="e">
        <f aca="false">IF(#REF!="","",#REF!)</f>
        <v>#REF!</v>
      </c>
      <c r="T51" s="41" t="e">
        <f aca="false">IF(#REF!="","",#REF!)</f>
        <v>#REF!</v>
      </c>
    </row>
    <row r="52" customFormat="false" ht="12.75" hidden="false" customHeight="false" outlineLevel="0" collapsed="false">
      <c r="A52" s="41" t="e">
        <f aca="false">IF(#REF!="","",#REF!)</f>
        <v>#REF!</v>
      </c>
      <c r="B52" s="41" t="e">
        <f aca="false">IF(#REF!="","",#REF!)</f>
        <v>#REF!</v>
      </c>
      <c r="C52" s="41" t="e">
        <f aca="false">IF(#REF!="","",#REF!)</f>
        <v>#REF!</v>
      </c>
      <c r="D52" s="41" t="e">
        <f aca="false">IF(#REF!="","",#REF!)</f>
        <v>#REF!</v>
      </c>
      <c r="E52" s="41" t="e">
        <f aca="false">IF(#REF!="","",#REF!)</f>
        <v>#REF!</v>
      </c>
      <c r="F52" s="41" t="e">
        <f aca="false">IF(#REF!="","",#REF!)</f>
        <v>#REF!</v>
      </c>
      <c r="G52" s="41" t="e">
        <f aca="false">IF(#REF!="","",#REF!)</f>
        <v>#REF!</v>
      </c>
      <c r="H52" s="41" t="e">
        <f aca="false">IF(#REF!="","",#REF!)</f>
        <v>#REF!</v>
      </c>
      <c r="I52" s="41" t="e">
        <f aca="false">IF(#REF!="","",#REF!)</f>
        <v>#REF!</v>
      </c>
      <c r="J52" s="41" t="e">
        <f aca="false">IF(#REF!="","",#REF!)</f>
        <v>#REF!</v>
      </c>
      <c r="K52" s="56" t="e">
        <f aca="false">IF(#REF!="","",#REF!)</f>
        <v>#REF!</v>
      </c>
      <c r="L52" s="56" t="e">
        <f aca="false">IF(#REF!="","",#REF!)</f>
        <v>#REF!</v>
      </c>
      <c r="M52" s="56" t="e">
        <f aca="false">IF(#REF!="","",#REF!)</f>
        <v>#REF!</v>
      </c>
      <c r="N52" s="56" t="e">
        <f aca="false">IF(#REF!="","",#REF!)</f>
        <v>#REF!</v>
      </c>
      <c r="O52" s="56" t="e">
        <f aca="false">IF(#REF!="","",#REF!)</f>
        <v>#REF!</v>
      </c>
      <c r="P52" s="56" t="e">
        <f aca="false">IF(#REF!="","",#REF!)</f>
        <v>#REF!</v>
      </c>
      <c r="Q52" s="56" t="e">
        <f aca="false">IF(#REF!="","",#REF!)</f>
        <v>#REF!</v>
      </c>
      <c r="R52" s="56" t="e">
        <f aca="false">IF(#REF!="","",#REF!)</f>
        <v>#REF!</v>
      </c>
      <c r="S52" s="56" t="e">
        <f aca="false">IF(#REF!="","",#REF!)</f>
        <v>#REF!</v>
      </c>
      <c r="T52" s="41" t="e">
        <f aca="false">IF(#REF!="","",#REF!)</f>
        <v>#REF!</v>
      </c>
    </row>
    <row r="53" customFormat="false" ht="12.75" hidden="false" customHeight="false" outlineLevel="0" collapsed="false">
      <c r="A53" s="41" t="e">
        <f aca="false">IF(#REF!="","",#REF!)</f>
        <v>#REF!</v>
      </c>
      <c r="B53" s="41" t="e">
        <f aca="false">IF(#REF!="","",#REF!)</f>
        <v>#REF!</v>
      </c>
      <c r="C53" s="41" t="e">
        <f aca="false">IF(#REF!="","",#REF!)</f>
        <v>#REF!</v>
      </c>
      <c r="D53" s="41" t="e">
        <f aca="false">IF(#REF!="","",#REF!)</f>
        <v>#REF!</v>
      </c>
      <c r="E53" s="41" t="e">
        <f aca="false">IF(#REF!="","",#REF!)</f>
        <v>#REF!</v>
      </c>
      <c r="F53" s="41" t="e">
        <f aca="false">IF(#REF!="","",#REF!)</f>
        <v>#REF!</v>
      </c>
      <c r="G53" s="41" t="e">
        <f aca="false">IF(#REF!="","",#REF!)</f>
        <v>#REF!</v>
      </c>
      <c r="H53" s="41" t="e">
        <f aca="false">IF(#REF!="","",#REF!)</f>
        <v>#REF!</v>
      </c>
      <c r="I53" s="41" t="e">
        <f aca="false">IF(#REF!="","",#REF!)</f>
        <v>#REF!</v>
      </c>
      <c r="J53" s="41" t="e">
        <f aca="false">IF(#REF!="","",#REF!)</f>
        <v>#REF!</v>
      </c>
      <c r="K53" s="56" t="e">
        <f aca="false">IF(#REF!="","",#REF!)</f>
        <v>#REF!</v>
      </c>
      <c r="L53" s="56" t="e">
        <f aca="false">IF(#REF!="","",#REF!)</f>
        <v>#REF!</v>
      </c>
      <c r="M53" s="56" t="e">
        <f aca="false">IF(#REF!="","",#REF!)</f>
        <v>#REF!</v>
      </c>
      <c r="N53" s="56" t="e">
        <f aca="false">IF(#REF!="","",#REF!)</f>
        <v>#REF!</v>
      </c>
      <c r="O53" s="56" t="e">
        <f aca="false">IF(#REF!="","",#REF!)</f>
        <v>#REF!</v>
      </c>
      <c r="P53" s="56" t="e">
        <f aca="false">IF(#REF!="","",#REF!)</f>
        <v>#REF!</v>
      </c>
      <c r="Q53" s="56" t="e">
        <f aca="false">IF(#REF!="","",#REF!)</f>
        <v>#REF!</v>
      </c>
      <c r="R53" s="56" t="e">
        <f aca="false">IF(#REF!="","",#REF!)</f>
        <v>#REF!</v>
      </c>
      <c r="S53" s="56" t="e">
        <f aca="false">IF(#REF!="","",#REF!)</f>
        <v>#REF!</v>
      </c>
      <c r="T53" s="41" t="e">
        <f aca="false">IF(#REF!="","",#REF!)</f>
        <v>#REF!</v>
      </c>
    </row>
    <row r="54" customFormat="false" ht="12.75" hidden="false" customHeight="false" outlineLevel="0" collapsed="false">
      <c r="A54" s="41" t="e">
        <f aca="false">IF(#REF!="","",#REF!)</f>
        <v>#REF!</v>
      </c>
      <c r="B54" s="41" t="e">
        <f aca="false">IF(#REF!="","",#REF!)</f>
        <v>#REF!</v>
      </c>
      <c r="C54" s="41" t="e">
        <f aca="false">IF(#REF!="","",#REF!)</f>
        <v>#REF!</v>
      </c>
      <c r="D54" s="41" t="e">
        <f aca="false">IF(#REF!="","",#REF!)</f>
        <v>#REF!</v>
      </c>
      <c r="E54" s="41" t="e">
        <f aca="false">IF(#REF!="","",#REF!)</f>
        <v>#REF!</v>
      </c>
      <c r="F54" s="41" t="e">
        <f aca="false">IF(#REF!="","",#REF!)</f>
        <v>#REF!</v>
      </c>
      <c r="G54" s="41" t="e">
        <f aca="false">IF(#REF!="","",#REF!)</f>
        <v>#REF!</v>
      </c>
      <c r="H54" s="41" t="e">
        <f aca="false">IF(#REF!="","",#REF!)</f>
        <v>#REF!</v>
      </c>
      <c r="I54" s="41" t="e">
        <f aca="false">IF(#REF!="","",#REF!)</f>
        <v>#REF!</v>
      </c>
      <c r="J54" s="41" t="e">
        <f aca="false">IF(#REF!="","",#REF!)</f>
        <v>#REF!</v>
      </c>
      <c r="K54" s="56" t="e">
        <f aca="false">IF(#REF!="","",#REF!)</f>
        <v>#REF!</v>
      </c>
      <c r="L54" s="56" t="e">
        <f aca="false">IF(#REF!="","",#REF!)</f>
        <v>#REF!</v>
      </c>
      <c r="M54" s="56" t="e">
        <f aca="false">IF(#REF!="","",#REF!)</f>
        <v>#REF!</v>
      </c>
      <c r="N54" s="56" t="e">
        <f aca="false">IF(#REF!="","",#REF!)</f>
        <v>#REF!</v>
      </c>
      <c r="O54" s="56" t="e">
        <f aca="false">IF(#REF!="","",#REF!)</f>
        <v>#REF!</v>
      </c>
      <c r="P54" s="56" t="e">
        <f aca="false">IF(#REF!="","",#REF!)</f>
        <v>#REF!</v>
      </c>
      <c r="Q54" s="56" t="e">
        <f aca="false">IF(#REF!="","",#REF!)</f>
        <v>#REF!</v>
      </c>
      <c r="R54" s="56" t="e">
        <f aca="false">IF(#REF!="","",#REF!)</f>
        <v>#REF!</v>
      </c>
      <c r="S54" s="56" t="e">
        <f aca="false">IF(#REF!="","",#REF!)</f>
        <v>#REF!</v>
      </c>
      <c r="T54" s="41" t="e">
        <f aca="false">IF(#REF!="","",#REF!)</f>
        <v>#REF!</v>
      </c>
    </row>
    <row r="55" customFormat="false" ht="12.75" hidden="false" customHeight="false" outlineLevel="0" collapsed="false">
      <c r="A55" s="41" t="e">
        <f aca="false">IF(#REF!="","",#REF!)</f>
        <v>#REF!</v>
      </c>
      <c r="B55" s="41" t="e">
        <f aca="false">IF(#REF!="","",#REF!)</f>
        <v>#REF!</v>
      </c>
      <c r="C55" s="41" t="e">
        <f aca="false">IF(#REF!="","",#REF!)</f>
        <v>#REF!</v>
      </c>
      <c r="D55" s="41" t="e">
        <f aca="false">IF(#REF!="","",#REF!)</f>
        <v>#REF!</v>
      </c>
      <c r="E55" s="41" t="e">
        <f aca="false">IF(#REF!="","",#REF!)</f>
        <v>#REF!</v>
      </c>
      <c r="F55" s="41" t="e">
        <f aca="false">IF(#REF!="","",#REF!)</f>
        <v>#REF!</v>
      </c>
      <c r="G55" s="41" t="e">
        <f aca="false">IF(#REF!="","",#REF!)</f>
        <v>#REF!</v>
      </c>
      <c r="H55" s="41" t="e">
        <f aca="false">IF(#REF!="","",#REF!)</f>
        <v>#REF!</v>
      </c>
      <c r="I55" s="41" t="e">
        <f aca="false">IF(#REF!="","",#REF!)</f>
        <v>#REF!</v>
      </c>
      <c r="J55" s="41" t="e">
        <f aca="false">IF(#REF!="","",#REF!)</f>
        <v>#REF!</v>
      </c>
      <c r="K55" s="56" t="e">
        <f aca="false">IF(#REF!="","",#REF!)</f>
        <v>#REF!</v>
      </c>
      <c r="L55" s="56" t="e">
        <f aca="false">IF(#REF!="","",#REF!)</f>
        <v>#REF!</v>
      </c>
      <c r="M55" s="56" t="e">
        <f aca="false">IF(#REF!="","",#REF!)</f>
        <v>#REF!</v>
      </c>
      <c r="N55" s="56" t="e">
        <f aca="false">IF(#REF!="","",#REF!)</f>
        <v>#REF!</v>
      </c>
      <c r="O55" s="56" t="e">
        <f aca="false">IF(#REF!="","",#REF!)</f>
        <v>#REF!</v>
      </c>
      <c r="P55" s="56" t="e">
        <f aca="false">IF(#REF!="","",#REF!)</f>
        <v>#REF!</v>
      </c>
      <c r="Q55" s="56" t="e">
        <f aca="false">IF(#REF!="","",#REF!)</f>
        <v>#REF!</v>
      </c>
      <c r="R55" s="56" t="e">
        <f aca="false">IF(#REF!="","",#REF!)</f>
        <v>#REF!</v>
      </c>
      <c r="S55" s="56" t="e">
        <f aca="false">IF(#REF!="","",#REF!)</f>
        <v>#REF!</v>
      </c>
      <c r="T55" s="41" t="e">
        <f aca="false">IF(#REF!="","",#REF!)</f>
        <v>#REF!</v>
      </c>
    </row>
    <row r="56" customFormat="false" ht="12.75" hidden="false" customHeight="false" outlineLevel="0" collapsed="false">
      <c r="A56" s="41" t="e">
        <f aca="false">IF(#REF!="","",#REF!)</f>
        <v>#REF!</v>
      </c>
      <c r="B56" s="41" t="e">
        <f aca="false">IF(#REF!="","",#REF!)</f>
        <v>#REF!</v>
      </c>
      <c r="C56" s="41" t="e">
        <f aca="false">IF(#REF!="","",#REF!)</f>
        <v>#REF!</v>
      </c>
      <c r="D56" s="41" t="e">
        <f aca="false">IF(#REF!="","",#REF!)</f>
        <v>#REF!</v>
      </c>
      <c r="E56" s="41" t="e">
        <f aca="false">IF(#REF!="","",#REF!)</f>
        <v>#REF!</v>
      </c>
      <c r="F56" s="41" t="e">
        <f aca="false">IF(#REF!="","",#REF!)</f>
        <v>#REF!</v>
      </c>
      <c r="G56" s="41" t="e">
        <f aca="false">IF(#REF!="","",#REF!)</f>
        <v>#REF!</v>
      </c>
      <c r="H56" s="41" t="e">
        <f aca="false">IF(#REF!="","",#REF!)</f>
        <v>#REF!</v>
      </c>
      <c r="I56" s="41" t="e">
        <f aca="false">IF(#REF!="","",#REF!)</f>
        <v>#REF!</v>
      </c>
      <c r="J56" s="41" t="e">
        <f aca="false">IF(#REF!="","",#REF!)</f>
        <v>#REF!</v>
      </c>
      <c r="K56" s="56" t="e">
        <f aca="false">IF(#REF!="","",#REF!)</f>
        <v>#REF!</v>
      </c>
      <c r="L56" s="56" t="e">
        <f aca="false">IF(#REF!="","",#REF!)</f>
        <v>#REF!</v>
      </c>
      <c r="M56" s="56" t="e">
        <f aca="false">IF(#REF!="","",#REF!)</f>
        <v>#REF!</v>
      </c>
      <c r="N56" s="56" t="e">
        <f aca="false">IF(#REF!="","",#REF!)</f>
        <v>#REF!</v>
      </c>
      <c r="O56" s="56" t="e">
        <f aca="false">IF(#REF!="","",#REF!)</f>
        <v>#REF!</v>
      </c>
      <c r="P56" s="56" t="e">
        <f aca="false">IF(#REF!="","",#REF!)</f>
        <v>#REF!</v>
      </c>
      <c r="Q56" s="56" t="e">
        <f aca="false">IF(#REF!="","",#REF!)</f>
        <v>#REF!</v>
      </c>
      <c r="R56" s="56" t="e">
        <f aca="false">IF(#REF!="","",#REF!)</f>
        <v>#REF!</v>
      </c>
      <c r="S56" s="56" t="e">
        <f aca="false">IF(#REF!="","",#REF!)</f>
        <v>#REF!</v>
      </c>
      <c r="T56" s="41" t="e">
        <f aca="false">IF(#REF!="","",#REF!)</f>
        <v>#REF!</v>
      </c>
    </row>
    <row r="57" customFormat="false" ht="12.75" hidden="false" customHeight="false" outlineLevel="0" collapsed="false">
      <c r="A57" s="41" t="e">
        <f aca="false">IF(#REF!="","",#REF!)</f>
        <v>#REF!</v>
      </c>
      <c r="B57" s="41" t="e">
        <f aca="false">IF(#REF!="","",#REF!)</f>
        <v>#REF!</v>
      </c>
      <c r="C57" s="41" t="e">
        <f aca="false">IF(#REF!="","",#REF!)</f>
        <v>#REF!</v>
      </c>
      <c r="D57" s="41" t="e">
        <f aca="false">IF(#REF!="","",#REF!)</f>
        <v>#REF!</v>
      </c>
      <c r="E57" s="41" t="e">
        <f aca="false">IF(#REF!="","",#REF!)</f>
        <v>#REF!</v>
      </c>
      <c r="F57" s="41" t="e">
        <f aca="false">IF(#REF!="","",#REF!)</f>
        <v>#REF!</v>
      </c>
      <c r="G57" s="41" t="e">
        <f aca="false">IF(#REF!="","",#REF!)</f>
        <v>#REF!</v>
      </c>
      <c r="H57" s="41" t="e">
        <f aca="false">IF(#REF!="","",#REF!)</f>
        <v>#REF!</v>
      </c>
      <c r="I57" s="41" t="e">
        <f aca="false">IF(#REF!="","",#REF!)</f>
        <v>#REF!</v>
      </c>
      <c r="J57" s="41" t="e">
        <f aca="false">IF(#REF!="","",#REF!)</f>
        <v>#REF!</v>
      </c>
      <c r="K57" s="56" t="e">
        <f aca="false">IF(#REF!="","",#REF!)</f>
        <v>#REF!</v>
      </c>
      <c r="L57" s="56" t="e">
        <f aca="false">IF(#REF!="","",#REF!)</f>
        <v>#REF!</v>
      </c>
      <c r="M57" s="56" t="e">
        <f aca="false">IF(#REF!="","",#REF!)</f>
        <v>#REF!</v>
      </c>
      <c r="N57" s="56" t="e">
        <f aca="false">IF(#REF!="","",#REF!)</f>
        <v>#REF!</v>
      </c>
      <c r="O57" s="56" t="e">
        <f aca="false">IF(#REF!="","",#REF!)</f>
        <v>#REF!</v>
      </c>
      <c r="P57" s="56" t="e">
        <f aca="false">IF(#REF!="","",#REF!)</f>
        <v>#REF!</v>
      </c>
      <c r="Q57" s="56" t="e">
        <f aca="false">IF(#REF!="","",#REF!)</f>
        <v>#REF!</v>
      </c>
      <c r="R57" s="56" t="e">
        <f aca="false">IF(#REF!="","",#REF!)</f>
        <v>#REF!</v>
      </c>
      <c r="S57" s="56" t="e">
        <f aca="false">IF(#REF!="","",#REF!)</f>
        <v>#REF!</v>
      </c>
      <c r="T57" s="41" t="e">
        <f aca="false">IF(#REF!="","",#REF!)</f>
        <v>#REF!</v>
      </c>
    </row>
    <row r="58" customFormat="false" ht="12.75" hidden="false" customHeight="false" outlineLevel="0" collapsed="false">
      <c r="A58" s="41" t="e">
        <f aca="false">IF(#REF!="","",#REF!)</f>
        <v>#REF!</v>
      </c>
      <c r="B58" s="41" t="e">
        <f aca="false">IF(#REF!="","",#REF!)</f>
        <v>#REF!</v>
      </c>
      <c r="C58" s="41" t="e">
        <f aca="false">IF(#REF!="","",#REF!)</f>
        <v>#REF!</v>
      </c>
      <c r="D58" s="41" t="e">
        <f aca="false">IF(#REF!="","",#REF!)</f>
        <v>#REF!</v>
      </c>
      <c r="E58" s="41" t="e">
        <f aca="false">IF(#REF!="","",#REF!)</f>
        <v>#REF!</v>
      </c>
      <c r="F58" s="41" t="e">
        <f aca="false">IF(#REF!="","",#REF!)</f>
        <v>#REF!</v>
      </c>
      <c r="G58" s="41" t="e">
        <f aca="false">IF(#REF!="","",#REF!)</f>
        <v>#REF!</v>
      </c>
      <c r="H58" s="41" t="e">
        <f aca="false">IF(#REF!="","",#REF!)</f>
        <v>#REF!</v>
      </c>
      <c r="I58" s="41" t="e">
        <f aca="false">IF(#REF!="","",#REF!)</f>
        <v>#REF!</v>
      </c>
      <c r="J58" s="41" t="e">
        <f aca="false">IF(#REF!="","",#REF!)</f>
        <v>#REF!</v>
      </c>
      <c r="K58" s="56" t="e">
        <f aca="false">IF(#REF!="","",#REF!)</f>
        <v>#REF!</v>
      </c>
      <c r="L58" s="56" t="e">
        <f aca="false">IF(#REF!="","",#REF!)</f>
        <v>#REF!</v>
      </c>
      <c r="M58" s="56" t="e">
        <f aca="false">IF(#REF!="","",#REF!)</f>
        <v>#REF!</v>
      </c>
      <c r="N58" s="56" t="e">
        <f aca="false">IF(#REF!="","",#REF!)</f>
        <v>#REF!</v>
      </c>
      <c r="O58" s="56" t="e">
        <f aca="false">IF(#REF!="","",#REF!)</f>
        <v>#REF!</v>
      </c>
      <c r="P58" s="56" t="e">
        <f aca="false">IF(#REF!="","",#REF!)</f>
        <v>#REF!</v>
      </c>
      <c r="Q58" s="56" t="e">
        <f aca="false">IF(#REF!="","",#REF!)</f>
        <v>#REF!</v>
      </c>
      <c r="R58" s="56" t="e">
        <f aca="false">IF(#REF!="","",#REF!)</f>
        <v>#REF!</v>
      </c>
      <c r="S58" s="56" t="e">
        <f aca="false">IF(#REF!="","",#REF!)</f>
        <v>#REF!</v>
      </c>
      <c r="T58" s="41" t="e">
        <f aca="false">IF(#REF!="","",#REF!)</f>
        <v>#REF!</v>
      </c>
    </row>
    <row r="59" customFormat="false" ht="12.75" hidden="false" customHeight="false" outlineLevel="0" collapsed="false">
      <c r="A59" s="41" t="e">
        <f aca="false">IF(#REF!="","",#REF!)</f>
        <v>#REF!</v>
      </c>
      <c r="B59" s="41" t="e">
        <f aca="false">IF(#REF!="","",#REF!)</f>
        <v>#REF!</v>
      </c>
      <c r="C59" s="41" t="e">
        <f aca="false">IF(#REF!="","",#REF!)</f>
        <v>#REF!</v>
      </c>
      <c r="D59" s="41" t="e">
        <f aca="false">IF(#REF!="","",#REF!)</f>
        <v>#REF!</v>
      </c>
      <c r="E59" s="41" t="e">
        <f aca="false">IF(#REF!="","",#REF!)</f>
        <v>#REF!</v>
      </c>
      <c r="F59" s="41" t="e">
        <f aca="false">IF(#REF!="","",#REF!)</f>
        <v>#REF!</v>
      </c>
      <c r="G59" s="41" t="e">
        <f aca="false">IF(#REF!="","",#REF!)</f>
        <v>#REF!</v>
      </c>
      <c r="H59" s="41" t="e">
        <f aca="false">IF(#REF!="","",#REF!)</f>
        <v>#REF!</v>
      </c>
      <c r="I59" s="41" t="e">
        <f aca="false">IF(#REF!="","",#REF!)</f>
        <v>#REF!</v>
      </c>
      <c r="J59" s="41" t="e">
        <f aca="false">IF(#REF!="","",#REF!)</f>
        <v>#REF!</v>
      </c>
      <c r="K59" s="56" t="e">
        <f aca="false">IF(#REF!="","",#REF!)</f>
        <v>#REF!</v>
      </c>
      <c r="L59" s="56" t="e">
        <f aca="false">IF(#REF!="","",#REF!)</f>
        <v>#REF!</v>
      </c>
      <c r="M59" s="56" t="e">
        <f aca="false">IF(#REF!="","",#REF!)</f>
        <v>#REF!</v>
      </c>
      <c r="N59" s="56" t="e">
        <f aca="false">IF(#REF!="","",#REF!)</f>
        <v>#REF!</v>
      </c>
      <c r="O59" s="56" t="e">
        <f aca="false">IF(#REF!="","",#REF!)</f>
        <v>#REF!</v>
      </c>
      <c r="P59" s="56" t="e">
        <f aca="false">IF(#REF!="","",#REF!)</f>
        <v>#REF!</v>
      </c>
      <c r="Q59" s="56" t="e">
        <f aca="false">IF(#REF!="","",#REF!)</f>
        <v>#REF!</v>
      </c>
      <c r="R59" s="56" t="e">
        <f aca="false">IF(#REF!="","",#REF!)</f>
        <v>#REF!</v>
      </c>
      <c r="S59" s="56" t="e">
        <f aca="false">IF(#REF!="","",#REF!)</f>
        <v>#REF!</v>
      </c>
      <c r="T59" s="41" t="e">
        <f aca="false">IF(#REF!="","",#REF!)</f>
        <v>#REF!</v>
      </c>
    </row>
    <row r="60" customFormat="false" ht="12.75" hidden="false" customHeight="false" outlineLevel="0" collapsed="false">
      <c r="A60" s="41" t="e">
        <f aca="false">IF(#REF!="","",#REF!)</f>
        <v>#REF!</v>
      </c>
      <c r="B60" s="41" t="e">
        <f aca="false">IF(#REF!="","",#REF!)</f>
        <v>#REF!</v>
      </c>
      <c r="C60" s="41" t="e">
        <f aca="false">IF(#REF!="","",#REF!)</f>
        <v>#REF!</v>
      </c>
      <c r="D60" s="41" t="e">
        <f aca="false">IF(#REF!="","",#REF!)</f>
        <v>#REF!</v>
      </c>
      <c r="E60" s="41" t="e">
        <f aca="false">IF(#REF!="","",#REF!)</f>
        <v>#REF!</v>
      </c>
      <c r="F60" s="41" t="e">
        <f aca="false">IF(#REF!="","",#REF!)</f>
        <v>#REF!</v>
      </c>
      <c r="G60" s="41" t="e">
        <f aca="false">IF(#REF!="","",#REF!)</f>
        <v>#REF!</v>
      </c>
      <c r="H60" s="41" t="e">
        <f aca="false">IF(#REF!="","",#REF!)</f>
        <v>#REF!</v>
      </c>
      <c r="I60" s="41" t="e">
        <f aca="false">IF(#REF!="","",#REF!)</f>
        <v>#REF!</v>
      </c>
      <c r="J60" s="41" t="e">
        <f aca="false">IF(#REF!="","",#REF!)</f>
        <v>#REF!</v>
      </c>
      <c r="K60" s="56" t="e">
        <f aca="false">IF(#REF!="","",#REF!)</f>
        <v>#REF!</v>
      </c>
      <c r="L60" s="56" t="e">
        <f aca="false">IF(#REF!="","",#REF!)</f>
        <v>#REF!</v>
      </c>
      <c r="M60" s="56" t="e">
        <f aca="false">IF(#REF!="","",#REF!)</f>
        <v>#REF!</v>
      </c>
      <c r="N60" s="56" t="e">
        <f aca="false">IF(#REF!="","",#REF!)</f>
        <v>#REF!</v>
      </c>
      <c r="O60" s="56" t="e">
        <f aca="false">IF(#REF!="","",#REF!)</f>
        <v>#REF!</v>
      </c>
      <c r="P60" s="56" t="e">
        <f aca="false">IF(#REF!="","",#REF!)</f>
        <v>#REF!</v>
      </c>
      <c r="Q60" s="56" t="e">
        <f aca="false">IF(#REF!="","",#REF!)</f>
        <v>#REF!</v>
      </c>
      <c r="R60" s="56" t="e">
        <f aca="false">IF(#REF!="","",#REF!)</f>
        <v>#REF!</v>
      </c>
      <c r="S60" s="56" t="e">
        <f aca="false">IF(#REF!="","",#REF!)</f>
        <v>#REF!</v>
      </c>
      <c r="T60" s="41" t="e">
        <f aca="false">IF(#REF!="","",#REF!)</f>
        <v>#REF!</v>
      </c>
    </row>
    <row r="61" customFormat="false" ht="12.75" hidden="false" customHeight="false" outlineLevel="0" collapsed="false">
      <c r="A61" s="41" t="e">
        <f aca="false">IF(#REF!="","",#REF!)</f>
        <v>#REF!</v>
      </c>
      <c r="B61" s="41" t="e">
        <f aca="false">IF(#REF!="","",#REF!)</f>
        <v>#REF!</v>
      </c>
      <c r="C61" s="41" t="e">
        <f aca="false">IF(#REF!="","",#REF!)</f>
        <v>#REF!</v>
      </c>
      <c r="D61" s="41" t="e">
        <f aca="false">IF(#REF!="","",#REF!)</f>
        <v>#REF!</v>
      </c>
      <c r="E61" s="41" t="e">
        <f aca="false">IF(#REF!="","",#REF!)</f>
        <v>#REF!</v>
      </c>
      <c r="F61" s="41" t="e">
        <f aca="false">IF(#REF!="","",#REF!)</f>
        <v>#REF!</v>
      </c>
      <c r="G61" s="41" t="e">
        <f aca="false">IF(#REF!="","",#REF!)</f>
        <v>#REF!</v>
      </c>
      <c r="H61" s="41" t="e">
        <f aca="false">IF(#REF!="","",#REF!)</f>
        <v>#REF!</v>
      </c>
      <c r="I61" s="41" t="e">
        <f aca="false">IF(#REF!="","",#REF!)</f>
        <v>#REF!</v>
      </c>
      <c r="J61" s="41" t="e">
        <f aca="false">IF(#REF!="","",#REF!)</f>
        <v>#REF!</v>
      </c>
      <c r="K61" s="56" t="e">
        <f aca="false">IF(#REF!="","",#REF!)</f>
        <v>#REF!</v>
      </c>
      <c r="L61" s="56" t="e">
        <f aca="false">IF(#REF!="","",#REF!)</f>
        <v>#REF!</v>
      </c>
      <c r="M61" s="56" t="e">
        <f aca="false">IF(#REF!="","",#REF!)</f>
        <v>#REF!</v>
      </c>
      <c r="N61" s="56" t="e">
        <f aca="false">IF(#REF!="","",#REF!)</f>
        <v>#REF!</v>
      </c>
      <c r="O61" s="56" t="e">
        <f aca="false">IF(#REF!="","",#REF!)</f>
        <v>#REF!</v>
      </c>
      <c r="P61" s="56" t="e">
        <f aca="false">IF(#REF!="","",#REF!)</f>
        <v>#REF!</v>
      </c>
      <c r="Q61" s="56" t="e">
        <f aca="false">IF(#REF!="","",#REF!)</f>
        <v>#REF!</v>
      </c>
      <c r="R61" s="56" t="e">
        <f aca="false">IF(#REF!="","",#REF!)</f>
        <v>#REF!</v>
      </c>
      <c r="S61" s="56" t="e">
        <f aca="false">IF(#REF!="","",#REF!)</f>
        <v>#REF!</v>
      </c>
      <c r="T61" s="41" t="e">
        <f aca="false">IF(#REF!="","",#REF!)</f>
        <v>#REF!</v>
      </c>
    </row>
    <row r="62" customFormat="false" ht="12.75" hidden="false" customHeight="false" outlineLevel="0" collapsed="false">
      <c r="A62" s="41" t="e">
        <f aca="false">IF(#REF!="","",#REF!)</f>
        <v>#REF!</v>
      </c>
      <c r="B62" s="41" t="e">
        <f aca="false">IF(#REF!="","",#REF!)</f>
        <v>#REF!</v>
      </c>
      <c r="C62" s="41" t="e">
        <f aca="false">IF(#REF!="","",#REF!)</f>
        <v>#REF!</v>
      </c>
      <c r="D62" s="41" t="e">
        <f aca="false">IF(#REF!="","",#REF!)</f>
        <v>#REF!</v>
      </c>
      <c r="E62" s="41" t="e">
        <f aca="false">IF(#REF!="","",#REF!)</f>
        <v>#REF!</v>
      </c>
      <c r="F62" s="41" t="e">
        <f aca="false">IF(#REF!="","",#REF!)</f>
        <v>#REF!</v>
      </c>
      <c r="G62" s="41" t="e">
        <f aca="false">IF(#REF!="","",#REF!)</f>
        <v>#REF!</v>
      </c>
      <c r="H62" s="41" t="e">
        <f aca="false">IF(#REF!="","",#REF!)</f>
        <v>#REF!</v>
      </c>
      <c r="I62" s="41" t="e">
        <f aca="false">IF(#REF!="","",#REF!)</f>
        <v>#REF!</v>
      </c>
      <c r="J62" s="41" t="e">
        <f aca="false">IF(#REF!="","",#REF!)</f>
        <v>#REF!</v>
      </c>
      <c r="K62" s="56" t="e">
        <f aca="false">IF(#REF!="","",#REF!)</f>
        <v>#REF!</v>
      </c>
      <c r="L62" s="56" t="e">
        <f aca="false">IF(#REF!="","",#REF!)</f>
        <v>#REF!</v>
      </c>
      <c r="M62" s="56" t="e">
        <f aca="false">IF(#REF!="","",#REF!)</f>
        <v>#REF!</v>
      </c>
      <c r="N62" s="56" t="e">
        <f aca="false">IF(#REF!="","",#REF!)</f>
        <v>#REF!</v>
      </c>
      <c r="O62" s="56" t="e">
        <f aca="false">IF(#REF!="","",#REF!)</f>
        <v>#REF!</v>
      </c>
      <c r="P62" s="56" t="e">
        <f aca="false">IF(#REF!="","",#REF!)</f>
        <v>#REF!</v>
      </c>
      <c r="Q62" s="56" t="e">
        <f aca="false">IF(#REF!="","",#REF!)</f>
        <v>#REF!</v>
      </c>
      <c r="R62" s="56" t="e">
        <f aca="false">IF(#REF!="","",#REF!)</f>
        <v>#REF!</v>
      </c>
      <c r="S62" s="56" t="e">
        <f aca="false">IF(#REF!="","",#REF!)</f>
        <v>#REF!</v>
      </c>
      <c r="T62" s="41" t="e">
        <f aca="false">IF(#REF!="","",#REF!)</f>
        <v>#REF!</v>
      </c>
    </row>
    <row r="63" customFormat="false" ht="12.75" hidden="false" customHeight="false" outlineLevel="0" collapsed="false">
      <c r="A63" s="41" t="e">
        <f aca="false">IF(#REF!="","",#REF!)</f>
        <v>#REF!</v>
      </c>
      <c r="B63" s="41" t="e">
        <f aca="false">IF(#REF!="","",#REF!)</f>
        <v>#REF!</v>
      </c>
      <c r="C63" s="41" t="e">
        <f aca="false">IF(#REF!="","",#REF!)</f>
        <v>#REF!</v>
      </c>
      <c r="D63" s="41" t="e">
        <f aca="false">IF(#REF!="","",#REF!)</f>
        <v>#REF!</v>
      </c>
      <c r="E63" s="41" t="e">
        <f aca="false">IF(#REF!="","",#REF!)</f>
        <v>#REF!</v>
      </c>
      <c r="F63" s="41" t="e">
        <f aca="false">IF(#REF!="","",#REF!)</f>
        <v>#REF!</v>
      </c>
      <c r="G63" s="41" t="e">
        <f aca="false">IF(#REF!="","",#REF!)</f>
        <v>#REF!</v>
      </c>
      <c r="H63" s="41" t="e">
        <f aca="false">IF(#REF!="","",#REF!)</f>
        <v>#REF!</v>
      </c>
      <c r="I63" s="41" t="e">
        <f aca="false">IF(#REF!="","",#REF!)</f>
        <v>#REF!</v>
      </c>
      <c r="J63" s="41" t="e">
        <f aca="false">IF(#REF!="","",#REF!)</f>
        <v>#REF!</v>
      </c>
      <c r="K63" s="56" t="e">
        <f aca="false">IF(#REF!="","",#REF!)</f>
        <v>#REF!</v>
      </c>
      <c r="L63" s="56" t="e">
        <f aca="false">IF(#REF!="","",#REF!)</f>
        <v>#REF!</v>
      </c>
      <c r="M63" s="56" t="e">
        <f aca="false">IF(#REF!="","",#REF!)</f>
        <v>#REF!</v>
      </c>
      <c r="N63" s="56" t="e">
        <f aca="false">IF(#REF!="","",#REF!)</f>
        <v>#REF!</v>
      </c>
      <c r="O63" s="56" t="e">
        <f aca="false">IF(#REF!="","",#REF!)</f>
        <v>#REF!</v>
      </c>
      <c r="P63" s="56" t="e">
        <f aca="false">IF(#REF!="","",#REF!)</f>
        <v>#REF!</v>
      </c>
      <c r="Q63" s="56" t="e">
        <f aca="false">IF(#REF!="","",#REF!)</f>
        <v>#REF!</v>
      </c>
      <c r="R63" s="56" t="e">
        <f aca="false">IF(#REF!="","",#REF!)</f>
        <v>#REF!</v>
      </c>
      <c r="S63" s="56" t="e">
        <f aca="false">IF(#REF!="","",#REF!)</f>
        <v>#REF!</v>
      </c>
      <c r="T63" s="41" t="e">
        <f aca="false">IF(#REF!="","",#REF!)</f>
        <v>#REF!</v>
      </c>
    </row>
    <row r="64" customFormat="false" ht="12.75" hidden="false" customHeight="false" outlineLevel="0" collapsed="false">
      <c r="A64" s="41" t="e">
        <f aca="false">IF(#REF!="","",#REF!)</f>
        <v>#REF!</v>
      </c>
      <c r="B64" s="41" t="e">
        <f aca="false">IF(#REF!="","",#REF!)</f>
        <v>#REF!</v>
      </c>
      <c r="C64" s="41" t="e">
        <f aca="false">IF(#REF!="","",#REF!)</f>
        <v>#REF!</v>
      </c>
      <c r="D64" s="41" t="e">
        <f aca="false">IF(#REF!="","",#REF!)</f>
        <v>#REF!</v>
      </c>
      <c r="E64" s="41" t="e">
        <f aca="false">IF(#REF!="","",#REF!)</f>
        <v>#REF!</v>
      </c>
      <c r="F64" s="41" t="e">
        <f aca="false">IF(#REF!="","",#REF!)</f>
        <v>#REF!</v>
      </c>
      <c r="G64" s="41" t="e">
        <f aca="false">IF(#REF!="","",#REF!)</f>
        <v>#REF!</v>
      </c>
      <c r="H64" s="41" t="e">
        <f aca="false">IF(#REF!="","",#REF!)</f>
        <v>#REF!</v>
      </c>
      <c r="I64" s="41" t="e">
        <f aca="false">IF(#REF!="","",#REF!)</f>
        <v>#REF!</v>
      </c>
      <c r="J64" s="41" t="e">
        <f aca="false">IF(#REF!="","",#REF!)</f>
        <v>#REF!</v>
      </c>
      <c r="K64" s="56" t="e">
        <f aca="false">IF(#REF!="","",#REF!)</f>
        <v>#REF!</v>
      </c>
      <c r="L64" s="56" t="e">
        <f aca="false">IF(#REF!="","",#REF!)</f>
        <v>#REF!</v>
      </c>
      <c r="M64" s="56" t="e">
        <f aca="false">IF(#REF!="","",#REF!)</f>
        <v>#REF!</v>
      </c>
      <c r="N64" s="56" t="e">
        <f aca="false">IF(#REF!="","",#REF!)</f>
        <v>#REF!</v>
      </c>
      <c r="O64" s="56" t="e">
        <f aca="false">IF(#REF!="","",#REF!)</f>
        <v>#REF!</v>
      </c>
      <c r="P64" s="56" t="e">
        <f aca="false">IF(#REF!="","",#REF!)</f>
        <v>#REF!</v>
      </c>
      <c r="Q64" s="56" t="e">
        <f aca="false">IF(#REF!="","",#REF!)</f>
        <v>#REF!</v>
      </c>
      <c r="R64" s="56" t="e">
        <f aca="false">IF(#REF!="","",#REF!)</f>
        <v>#REF!</v>
      </c>
      <c r="S64" s="56" t="e">
        <f aca="false">IF(#REF!="","",#REF!)</f>
        <v>#REF!</v>
      </c>
      <c r="T64" s="41" t="e">
        <f aca="false">IF(#REF!="","",#REF!)</f>
        <v>#REF!</v>
      </c>
    </row>
    <row r="65" customFormat="false" ht="12.75" hidden="false" customHeight="false" outlineLevel="0" collapsed="false">
      <c r="A65" s="41" t="e">
        <f aca="false">IF(#REF!="","",#REF!)</f>
        <v>#REF!</v>
      </c>
      <c r="B65" s="41" t="e">
        <f aca="false">IF(#REF!="","",#REF!)</f>
        <v>#REF!</v>
      </c>
      <c r="C65" s="41" t="e">
        <f aca="false">IF(#REF!="","",#REF!)</f>
        <v>#REF!</v>
      </c>
      <c r="D65" s="41" t="e">
        <f aca="false">IF(#REF!="","",#REF!)</f>
        <v>#REF!</v>
      </c>
      <c r="E65" s="41" t="e">
        <f aca="false">IF(#REF!="","",#REF!)</f>
        <v>#REF!</v>
      </c>
      <c r="F65" s="41" t="e">
        <f aca="false">IF(#REF!="","",#REF!)</f>
        <v>#REF!</v>
      </c>
      <c r="G65" s="41" t="e">
        <f aca="false">IF(#REF!="","",#REF!)</f>
        <v>#REF!</v>
      </c>
      <c r="H65" s="41" t="e">
        <f aca="false">IF(#REF!="","",#REF!)</f>
        <v>#REF!</v>
      </c>
      <c r="I65" s="41" t="e">
        <f aca="false">IF(#REF!="","",#REF!)</f>
        <v>#REF!</v>
      </c>
      <c r="J65" s="41" t="e">
        <f aca="false">IF(#REF!="","",#REF!)</f>
        <v>#REF!</v>
      </c>
      <c r="K65" s="56" t="e">
        <f aca="false">IF(#REF!="","",#REF!)</f>
        <v>#REF!</v>
      </c>
      <c r="L65" s="56" t="e">
        <f aca="false">IF(#REF!="","",#REF!)</f>
        <v>#REF!</v>
      </c>
      <c r="M65" s="56" t="e">
        <f aca="false">IF(#REF!="","",#REF!)</f>
        <v>#REF!</v>
      </c>
      <c r="N65" s="56" t="e">
        <f aca="false">IF(#REF!="","",#REF!)</f>
        <v>#REF!</v>
      </c>
      <c r="O65" s="56" t="e">
        <f aca="false">IF(#REF!="","",#REF!)</f>
        <v>#REF!</v>
      </c>
      <c r="P65" s="56" t="e">
        <f aca="false">IF(#REF!="","",#REF!)</f>
        <v>#REF!</v>
      </c>
      <c r="Q65" s="56" t="e">
        <f aca="false">IF(#REF!="","",#REF!)</f>
        <v>#REF!</v>
      </c>
      <c r="R65" s="56" t="e">
        <f aca="false">IF(#REF!="","",#REF!)</f>
        <v>#REF!</v>
      </c>
      <c r="S65" s="56" t="e">
        <f aca="false">IF(#REF!="","",#REF!)</f>
        <v>#REF!</v>
      </c>
      <c r="T65" s="41" t="e">
        <f aca="false">IF(#REF!="","",#REF!)</f>
        <v>#REF!</v>
      </c>
    </row>
    <row r="66" customFormat="false" ht="12.75" hidden="false" customHeight="false" outlineLevel="0" collapsed="false">
      <c r="A66" s="41" t="e">
        <f aca="false">IF(#REF!="","",#REF!)</f>
        <v>#REF!</v>
      </c>
      <c r="B66" s="41" t="e">
        <f aca="false">IF(#REF!="","",#REF!)</f>
        <v>#REF!</v>
      </c>
      <c r="C66" s="41" t="e">
        <f aca="false">IF(#REF!="","",#REF!)</f>
        <v>#REF!</v>
      </c>
      <c r="D66" s="41" t="e">
        <f aca="false">IF(#REF!="","",#REF!)</f>
        <v>#REF!</v>
      </c>
      <c r="E66" s="41" t="e">
        <f aca="false">IF(#REF!="","",#REF!)</f>
        <v>#REF!</v>
      </c>
      <c r="F66" s="41" t="e">
        <f aca="false">IF(#REF!="","",#REF!)</f>
        <v>#REF!</v>
      </c>
      <c r="G66" s="41" t="e">
        <f aca="false">IF(#REF!="","",#REF!)</f>
        <v>#REF!</v>
      </c>
      <c r="H66" s="41" t="e">
        <f aca="false">IF(#REF!="","",#REF!)</f>
        <v>#REF!</v>
      </c>
      <c r="I66" s="41" t="e">
        <f aca="false">IF(#REF!="","",#REF!)</f>
        <v>#REF!</v>
      </c>
      <c r="J66" s="41" t="e">
        <f aca="false">IF(#REF!="","",#REF!)</f>
        <v>#REF!</v>
      </c>
      <c r="K66" s="56" t="e">
        <f aca="false">IF(#REF!="","",#REF!)</f>
        <v>#REF!</v>
      </c>
      <c r="L66" s="56" t="e">
        <f aca="false">IF(#REF!="","",#REF!)</f>
        <v>#REF!</v>
      </c>
      <c r="M66" s="56" t="e">
        <f aca="false">IF(#REF!="","",#REF!)</f>
        <v>#REF!</v>
      </c>
      <c r="N66" s="56" t="e">
        <f aca="false">IF(#REF!="","",#REF!)</f>
        <v>#REF!</v>
      </c>
      <c r="O66" s="56" t="e">
        <f aca="false">IF(#REF!="","",#REF!)</f>
        <v>#REF!</v>
      </c>
      <c r="P66" s="56" t="e">
        <f aca="false">IF(#REF!="","",#REF!)</f>
        <v>#REF!</v>
      </c>
      <c r="Q66" s="56" t="e">
        <f aca="false">IF(#REF!="","",#REF!)</f>
        <v>#REF!</v>
      </c>
      <c r="R66" s="56" t="e">
        <f aca="false">IF(#REF!="","",#REF!)</f>
        <v>#REF!</v>
      </c>
      <c r="S66" s="56" t="e">
        <f aca="false">IF(#REF!="","",#REF!)</f>
        <v>#REF!</v>
      </c>
      <c r="T66" s="41" t="e">
        <f aca="false">IF(#REF!="","",#REF!)</f>
        <v>#REF!</v>
      </c>
    </row>
    <row r="67" customFormat="false" ht="12.75" hidden="false" customHeight="false" outlineLevel="0" collapsed="false">
      <c r="A67" s="41" t="e">
        <f aca="false">IF(#REF!="","",#REF!)</f>
        <v>#REF!</v>
      </c>
      <c r="B67" s="41" t="e">
        <f aca="false">IF(#REF!="","",#REF!)</f>
        <v>#REF!</v>
      </c>
      <c r="C67" s="41" t="e">
        <f aca="false">IF(#REF!="","",#REF!)</f>
        <v>#REF!</v>
      </c>
      <c r="D67" s="41" t="e">
        <f aca="false">IF(#REF!="","",#REF!)</f>
        <v>#REF!</v>
      </c>
      <c r="E67" s="41" t="e">
        <f aca="false">IF(#REF!="","",#REF!)</f>
        <v>#REF!</v>
      </c>
      <c r="F67" s="41" t="e">
        <f aca="false">IF(#REF!="","",#REF!)</f>
        <v>#REF!</v>
      </c>
      <c r="G67" s="41" t="e">
        <f aca="false">IF(#REF!="","",#REF!)</f>
        <v>#REF!</v>
      </c>
      <c r="H67" s="41" t="e">
        <f aca="false">IF(#REF!="","",#REF!)</f>
        <v>#REF!</v>
      </c>
      <c r="I67" s="41" t="e">
        <f aca="false">IF(#REF!="","",#REF!)</f>
        <v>#REF!</v>
      </c>
      <c r="J67" s="41" t="e">
        <f aca="false">IF(#REF!="","",#REF!)</f>
        <v>#REF!</v>
      </c>
      <c r="K67" s="56" t="e">
        <f aca="false">IF(#REF!="","",#REF!)</f>
        <v>#REF!</v>
      </c>
      <c r="L67" s="56" t="e">
        <f aca="false">IF(#REF!="","",#REF!)</f>
        <v>#REF!</v>
      </c>
      <c r="M67" s="56" t="e">
        <f aca="false">IF(#REF!="","",#REF!)</f>
        <v>#REF!</v>
      </c>
      <c r="N67" s="56" t="e">
        <f aca="false">IF(#REF!="","",#REF!)</f>
        <v>#REF!</v>
      </c>
      <c r="O67" s="56" t="e">
        <f aca="false">IF(#REF!="","",#REF!)</f>
        <v>#REF!</v>
      </c>
      <c r="P67" s="56" t="e">
        <f aca="false">IF(#REF!="","",#REF!)</f>
        <v>#REF!</v>
      </c>
      <c r="Q67" s="56" t="e">
        <f aca="false">IF(#REF!="","",#REF!)</f>
        <v>#REF!</v>
      </c>
      <c r="R67" s="56" t="e">
        <f aca="false">IF(#REF!="","",#REF!)</f>
        <v>#REF!</v>
      </c>
      <c r="S67" s="56" t="e">
        <f aca="false">IF(#REF!="","",#REF!)</f>
        <v>#REF!</v>
      </c>
      <c r="T67" s="41" t="e">
        <f aca="false">IF(#REF!="","",#REF!)</f>
        <v>#REF!</v>
      </c>
    </row>
    <row r="68" customFormat="false" ht="12.75" hidden="false" customHeight="false" outlineLevel="0" collapsed="false">
      <c r="A68" s="41" t="e">
        <f aca="false">IF(#REF!="","",#REF!)</f>
        <v>#REF!</v>
      </c>
      <c r="B68" s="41" t="e">
        <f aca="false">IF(#REF!="","",#REF!)</f>
        <v>#REF!</v>
      </c>
      <c r="C68" s="41" t="e">
        <f aca="false">IF(#REF!="","",#REF!)</f>
        <v>#REF!</v>
      </c>
      <c r="D68" s="41" t="e">
        <f aca="false">IF(#REF!="","",#REF!)</f>
        <v>#REF!</v>
      </c>
      <c r="E68" s="41" t="e">
        <f aca="false">IF(#REF!="","",#REF!)</f>
        <v>#REF!</v>
      </c>
      <c r="F68" s="41" t="e">
        <f aca="false">IF(#REF!="","",#REF!)</f>
        <v>#REF!</v>
      </c>
      <c r="G68" s="41" t="e">
        <f aca="false">IF(#REF!="","",#REF!)</f>
        <v>#REF!</v>
      </c>
      <c r="H68" s="41" t="e">
        <f aca="false">IF(#REF!="","",#REF!)</f>
        <v>#REF!</v>
      </c>
      <c r="I68" s="41" t="e">
        <f aca="false">IF(#REF!="","",#REF!)</f>
        <v>#REF!</v>
      </c>
      <c r="J68" s="41" t="e">
        <f aca="false">IF(#REF!="","",#REF!)</f>
        <v>#REF!</v>
      </c>
      <c r="K68" s="56" t="e">
        <f aca="false">IF(#REF!="","",#REF!)</f>
        <v>#REF!</v>
      </c>
      <c r="L68" s="56" t="e">
        <f aca="false">IF(#REF!="","",#REF!)</f>
        <v>#REF!</v>
      </c>
      <c r="M68" s="56" t="e">
        <f aca="false">IF(#REF!="","",#REF!)</f>
        <v>#REF!</v>
      </c>
      <c r="N68" s="56" t="e">
        <f aca="false">IF(#REF!="","",#REF!)</f>
        <v>#REF!</v>
      </c>
      <c r="O68" s="56" t="e">
        <f aca="false">IF(#REF!="","",#REF!)</f>
        <v>#REF!</v>
      </c>
      <c r="P68" s="56" t="e">
        <f aca="false">IF(#REF!="","",#REF!)</f>
        <v>#REF!</v>
      </c>
      <c r="Q68" s="56" t="e">
        <f aca="false">IF(#REF!="","",#REF!)</f>
        <v>#REF!</v>
      </c>
      <c r="R68" s="56" t="e">
        <f aca="false">IF(#REF!="","",#REF!)</f>
        <v>#REF!</v>
      </c>
      <c r="S68" s="56" t="e">
        <f aca="false">IF(#REF!="","",#REF!)</f>
        <v>#REF!</v>
      </c>
      <c r="T68" s="41" t="e">
        <f aca="false">IF(#REF!="","",#REF!)</f>
        <v>#REF!</v>
      </c>
    </row>
    <row r="69" customFormat="false" ht="12.75" hidden="false" customHeight="false" outlineLevel="0" collapsed="false">
      <c r="A69" s="41" t="e">
        <f aca="false">IF(#REF!="","",#REF!)</f>
        <v>#REF!</v>
      </c>
      <c r="B69" s="41" t="e">
        <f aca="false">IF(#REF!="","",#REF!)</f>
        <v>#REF!</v>
      </c>
      <c r="C69" s="41" t="e">
        <f aca="false">IF(#REF!="","",#REF!)</f>
        <v>#REF!</v>
      </c>
      <c r="D69" s="41" t="e">
        <f aca="false">IF(#REF!="","",#REF!)</f>
        <v>#REF!</v>
      </c>
      <c r="E69" s="41" t="e">
        <f aca="false">IF(#REF!="","",#REF!)</f>
        <v>#REF!</v>
      </c>
      <c r="F69" s="41" t="e">
        <f aca="false">IF(#REF!="","",#REF!)</f>
        <v>#REF!</v>
      </c>
      <c r="G69" s="41" t="e">
        <f aca="false">IF(#REF!="","",#REF!)</f>
        <v>#REF!</v>
      </c>
      <c r="H69" s="41" t="e">
        <f aca="false">IF(#REF!="","",#REF!)</f>
        <v>#REF!</v>
      </c>
      <c r="I69" s="41" t="e">
        <f aca="false">IF(#REF!="","",#REF!)</f>
        <v>#REF!</v>
      </c>
      <c r="J69" s="41" t="e">
        <f aca="false">IF(#REF!="","",#REF!)</f>
        <v>#REF!</v>
      </c>
      <c r="K69" s="56" t="e">
        <f aca="false">IF(#REF!="","",#REF!)</f>
        <v>#REF!</v>
      </c>
      <c r="L69" s="56" t="e">
        <f aca="false">IF(#REF!="","",#REF!)</f>
        <v>#REF!</v>
      </c>
      <c r="M69" s="56" t="e">
        <f aca="false">IF(#REF!="","",#REF!)</f>
        <v>#REF!</v>
      </c>
      <c r="N69" s="56" t="e">
        <f aca="false">IF(#REF!="","",#REF!)</f>
        <v>#REF!</v>
      </c>
      <c r="O69" s="56" t="e">
        <f aca="false">IF(#REF!="","",#REF!)</f>
        <v>#REF!</v>
      </c>
      <c r="P69" s="56" t="e">
        <f aca="false">IF(#REF!="","",#REF!)</f>
        <v>#REF!</v>
      </c>
      <c r="Q69" s="56" t="e">
        <f aca="false">IF(#REF!="","",#REF!)</f>
        <v>#REF!</v>
      </c>
      <c r="R69" s="56" t="e">
        <f aca="false">IF(#REF!="","",#REF!)</f>
        <v>#REF!</v>
      </c>
      <c r="S69" s="56" t="e">
        <f aca="false">IF(#REF!="","",#REF!)</f>
        <v>#REF!</v>
      </c>
      <c r="T69" s="41" t="e">
        <f aca="false">IF(#REF!="","",#REF!)</f>
        <v>#REF!</v>
      </c>
    </row>
    <row r="70" customFormat="false" ht="12.75" hidden="false" customHeight="false" outlineLevel="0" collapsed="false">
      <c r="A70" s="41" t="e">
        <f aca="false">IF(#REF!="","",#REF!)</f>
        <v>#REF!</v>
      </c>
      <c r="B70" s="41" t="e">
        <f aca="false">IF(#REF!="","",#REF!)</f>
        <v>#REF!</v>
      </c>
      <c r="C70" s="41" t="e">
        <f aca="false">IF(#REF!="","",#REF!)</f>
        <v>#REF!</v>
      </c>
      <c r="D70" s="41" t="e">
        <f aca="false">IF(#REF!="","",#REF!)</f>
        <v>#REF!</v>
      </c>
      <c r="E70" s="41" t="e">
        <f aca="false">IF(#REF!="","",#REF!)</f>
        <v>#REF!</v>
      </c>
      <c r="F70" s="41" t="e">
        <f aca="false">IF(#REF!="","",#REF!)</f>
        <v>#REF!</v>
      </c>
      <c r="G70" s="41" t="e">
        <f aca="false">IF(#REF!="","",#REF!)</f>
        <v>#REF!</v>
      </c>
      <c r="H70" s="41" t="e">
        <f aca="false">IF(#REF!="","",#REF!)</f>
        <v>#REF!</v>
      </c>
      <c r="I70" s="41" t="e">
        <f aca="false">IF(#REF!="","",#REF!)</f>
        <v>#REF!</v>
      </c>
      <c r="J70" s="41" t="e">
        <f aca="false">IF(#REF!="","",#REF!)</f>
        <v>#REF!</v>
      </c>
      <c r="K70" s="56" t="e">
        <f aca="false">IF(#REF!="","",#REF!)</f>
        <v>#REF!</v>
      </c>
      <c r="L70" s="56" t="e">
        <f aca="false">IF(#REF!="","",#REF!)</f>
        <v>#REF!</v>
      </c>
      <c r="M70" s="56" t="e">
        <f aca="false">IF(#REF!="","",#REF!)</f>
        <v>#REF!</v>
      </c>
      <c r="N70" s="56" t="e">
        <f aca="false">IF(#REF!="","",#REF!)</f>
        <v>#REF!</v>
      </c>
      <c r="O70" s="56" t="e">
        <f aca="false">IF(#REF!="","",#REF!)</f>
        <v>#REF!</v>
      </c>
      <c r="P70" s="56" t="e">
        <f aca="false">IF(#REF!="","",#REF!)</f>
        <v>#REF!</v>
      </c>
      <c r="Q70" s="56" t="e">
        <f aca="false">IF(#REF!="","",#REF!)</f>
        <v>#REF!</v>
      </c>
      <c r="R70" s="56" t="e">
        <f aca="false">IF(#REF!="","",#REF!)</f>
        <v>#REF!</v>
      </c>
      <c r="S70" s="56" t="e">
        <f aca="false">IF(#REF!="","",#REF!)</f>
        <v>#REF!</v>
      </c>
      <c r="T70" s="41" t="e">
        <f aca="false">IF(#REF!="","",#REF!)</f>
        <v>#REF!</v>
      </c>
    </row>
    <row r="71" customFormat="false" ht="12.75" hidden="false" customHeight="false" outlineLevel="0" collapsed="false">
      <c r="A71" s="41" t="e">
        <f aca="false">IF(#REF!="","",#REF!)</f>
        <v>#REF!</v>
      </c>
      <c r="B71" s="41" t="e">
        <f aca="false">IF(#REF!="","",#REF!)</f>
        <v>#REF!</v>
      </c>
      <c r="C71" s="41" t="e">
        <f aca="false">IF(#REF!="","",#REF!)</f>
        <v>#REF!</v>
      </c>
      <c r="D71" s="41" t="e">
        <f aca="false">IF(#REF!="","",#REF!)</f>
        <v>#REF!</v>
      </c>
      <c r="E71" s="41" t="e">
        <f aca="false">IF(#REF!="","",#REF!)</f>
        <v>#REF!</v>
      </c>
      <c r="F71" s="41" t="e">
        <f aca="false">IF(#REF!="","",#REF!)</f>
        <v>#REF!</v>
      </c>
      <c r="G71" s="41" t="e">
        <f aca="false">IF(#REF!="","",#REF!)</f>
        <v>#REF!</v>
      </c>
      <c r="H71" s="41" t="e">
        <f aca="false">IF(#REF!="","",#REF!)</f>
        <v>#REF!</v>
      </c>
      <c r="I71" s="41" t="e">
        <f aca="false">IF(#REF!="","",#REF!)</f>
        <v>#REF!</v>
      </c>
      <c r="J71" s="41" t="e">
        <f aca="false">IF(#REF!="","",#REF!)</f>
        <v>#REF!</v>
      </c>
      <c r="K71" s="56" t="e">
        <f aca="false">IF(#REF!="","",#REF!)</f>
        <v>#REF!</v>
      </c>
      <c r="L71" s="56" t="e">
        <f aca="false">IF(#REF!="","",#REF!)</f>
        <v>#REF!</v>
      </c>
      <c r="M71" s="56" t="e">
        <f aca="false">IF(#REF!="","",#REF!)</f>
        <v>#REF!</v>
      </c>
      <c r="N71" s="56" t="e">
        <f aca="false">IF(#REF!="","",#REF!)</f>
        <v>#REF!</v>
      </c>
      <c r="O71" s="56" t="e">
        <f aca="false">IF(#REF!="","",#REF!)</f>
        <v>#REF!</v>
      </c>
      <c r="P71" s="56" t="e">
        <f aca="false">IF(#REF!="","",#REF!)</f>
        <v>#REF!</v>
      </c>
      <c r="Q71" s="56" t="e">
        <f aca="false">IF(#REF!="","",#REF!)</f>
        <v>#REF!</v>
      </c>
      <c r="R71" s="56" t="e">
        <f aca="false">IF(#REF!="","",#REF!)</f>
        <v>#REF!</v>
      </c>
      <c r="S71" s="56" t="e">
        <f aca="false">IF(#REF!="","",#REF!)</f>
        <v>#REF!</v>
      </c>
      <c r="T71" s="41" t="e">
        <f aca="false">IF(#REF!="","",#REF!)</f>
        <v>#REF!</v>
      </c>
    </row>
    <row r="72" customFormat="false" ht="12.75" hidden="false" customHeight="false" outlineLevel="0" collapsed="false">
      <c r="A72" s="41" t="e">
        <f aca="false">IF(#REF!="","",#REF!)</f>
        <v>#REF!</v>
      </c>
      <c r="B72" s="41" t="e">
        <f aca="false">IF(#REF!="","",#REF!)</f>
        <v>#REF!</v>
      </c>
      <c r="C72" s="41" t="e">
        <f aca="false">IF(#REF!="","",#REF!)</f>
        <v>#REF!</v>
      </c>
      <c r="D72" s="41" t="e">
        <f aca="false">IF(#REF!="","",#REF!)</f>
        <v>#REF!</v>
      </c>
      <c r="E72" s="41" t="e">
        <f aca="false">IF(#REF!="","",#REF!)</f>
        <v>#REF!</v>
      </c>
      <c r="F72" s="41" t="e">
        <f aca="false">IF(#REF!="","",#REF!)</f>
        <v>#REF!</v>
      </c>
      <c r="G72" s="41" t="e">
        <f aca="false">IF(#REF!="","",#REF!)</f>
        <v>#REF!</v>
      </c>
      <c r="H72" s="41" t="e">
        <f aca="false">IF(#REF!="","",#REF!)</f>
        <v>#REF!</v>
      </c>
      <c r="I72" s="41" t="e">
        <f aca="false">IF(#REF!="","",#REF!)</f>
        <v>#REF!</v>
      </c>
      <c r="J72" s="41" t="e">
        <f aca="false">IF(#REF!="","",#REF!)</f>
        <v>#REF!</v>
      </c>
      <c r="K72" s="56" t="e">
        <f aca="false">IF(#REF!="","",#REF!)</f>
        <v>#REF!</v>
      </c>
      <c r="L72" s="56" t="e">
        <f aca="false">IF(#REF!="","",#REF!)</f>
        <v>#REF!</v>
      </c>
      <c r="M72" s="56" t="e">
        <f aca="false">IF(#REF!="","",#REF!)</f>
        <v>#REF!</v>
      </c>
      <c r="N72" s="56" t="e">
        <f aca="false">IF(#REF!="","",#REF!)</f>
        <v>#REF!</v>
      </c>
      <c r="O72" s="56" t="e">
        <f aca="false">IF(#REF!="","",#REF!)</f>
        <v>#REF!</v>
      </c>
      <c r="P72" s="56" t="e">
        <f aca="false">IF(#REF!="","",#REF!)</f>
        <v>#REF!</v>
      </c>
      <c r="Q72" s="56" t="e">
        <f aca="false">IF(#REF!="","",#REF!)</f>
        <v>#REF!</v>
      </c>
      <c r="R72" s="56" t="e">
        <f aca="false">IF(#REF!="","",#REF!)</f>
        <v>#REF!</v>
      </c>
      <c r="S72" s="56" t="e">
        <f aca="false">IF(#REF!="","",#REF!)</f>
        <v>#REF!</v>
      </c>
      <c r="T72" s="41" t="e">
        <f aca="false">IF(#REF!="","",#REF!)</f>
        <v>#REF!</v>
      </c>
    </row>
    <row r="73" customFormat="false" ht="12.75" hidden="false" customHeight="false" outlineLevel="0" collapsed="false">
      <c r="A73" s="41" t="e">
        <f aca="false">IF(#REF!="","",#REF!)</f>
        <v>#REF!</v>
      </c>
      <c r="B73" s="41" t="e">
        <f aca="false">IF(#REF!="","",#REF!)</f>
        <v>#REF!</v>
      </c>
      <c r="C73" s="41" t="e">
        <f aca="false">IF(#REF!="","",#REF!)</f>
        <v>#REF!</v>
      </c>
      <c r="D73" s="41" t="e">
        <f aca="false">IF(#REF!="","",#REF!)</f>
        <v>#REF!</v>
      </c>
      <c r="E73" s="41" t="e">
        <f aca="false">IF(#REF!="","",#REF!)</f>
        <v>#REF!</v>
      </c>
      <c r="F73" s="41" t="e">
        <f aca="false">IF(#REF!="","",#REF!)</f>
        <v>#REF!</v>
      </c>
      <c r="G73" s="41" t="e">
        <f aca="false">IF(#REF!="","",#REF!)</f>
        <v>#REF!</v>
      </c>
      <c r="H73" s="41" t="e">
        <f aca="false">IF(#REF!="","",#REF!)</f>
        <v>#REF!</v>
      </c>
      <c r="I73" s="41" t="e">
        <f aca="false">IF(#REF!="","",#REF!)</f>
        <v>#REF!</v>
      </c>
      <c r="J73" s="41" t="e">
        <f aca="false">IF(#REF!="","",#REF!)</f>
        <v>#REF!</v>
      </c>
      <c r="K73" s="56" t="e">
        <f aca="false">IF(#REF!="","",#REF!)</f>
        <v>#REF!</v>
      </c>
      <c r="L73" s="56" t="e">
        <f aca="false">IF(#REF!="","",#REF!)</f>
        <v>#REF!</v>
      </c>
      <c r="M73" s="56" t="e">
        <f aca="false">IF(#REF!="","",#REF!)</f>
        <v>#REF!</v>
      </c>
      <c r="N73" s="56" t="e">
        <f aca="false">IF(#REF!="","",#REF!)</f>
        <v>#REF!</v>
      </c>
      <c r="O73" s="56" t="e">
        <f aca="false">IF(#REF!="","",#REF!)</f>
        <v>#REF!</v>
      </c>
      <c r="P73" s="56" t="e">
        <f aca="false">IF(#REF!="","",#REF!)</f>
        <v>#REF!</v>
      </c>
      <c r="Q73" s="56" t="e">
        <f aca="false">IF(#REF!="","",#REF!)</f>
        <v>#REF!</v>
      </c>
      <c r="R73" s="56" t="e">
        <f aca="false">IF(#REF!="","",#REF!)</f>
        <v>#REF!</v>
      </c>
      <c r="S73" s="56" t="e">
        <f aca="false">IF(#REF!="","",#REF!)</f>
        <v>#REF!</v>
      </c>
      <c r="T73" s="41" t="e">
        <f aca="false">IF(#REF!="","",#REF!)</f>
        <v>#REF!</v>
      </c>
    </row>
    <row r="74" customFormat="false" ht="12.75" hidden="false" customHeight="false" outlineLevel="0" collapsed="false">
      <c r="A74" s="41" t="e">
        <f aca="false">IF(#REF!="","",#REF!)</f>
        <v>#REF!</v>
      </c>
      <c r="B74" s="41" t="e">
        <f aca="false">IF(#REF!="","",#REF!)</f>
        <v>#REF!</v>
      </c>
      <c r="C74" s="41" t="e">
        <f aca="false">IF(#REF!="","",#REF!)</f>
        <v>#REF!</v>
      </c>
      <c r="D74" s="41" t="e">
        <f aca="false">IF(#REF!="","",#REF!)</f>
        <v>#REF!</v>
      </c>
      <c r="E74" s="41" t="e">
        <f aca="false">IF(#REF!="","",#REF!)</f>
        <v>#REF!</v>
      </c>
      <c r="F74" s="41" t="e">
        <f aca="false">IF(#REF!="","",#REF!)</f>
        <v>#REF!</v>
      </c>
      <c r="G74" s="41" t="e">
        <f aca="false">IF(#REF!="","",#REF!)</f>
        <v>#REF!</v>
      </c>
      <c r="H74" s="41" t="e">
        <f aca="false">IF(#REF!="","",#REF!)</f>
        <v>#REF!</v>
      </c>
      <c r="I74" s="41" t="e">
        <f aca="false">IF(#REF!="","",#REF!)</f>
        <v>#REF!</v>
      </c>
      <c r="J74" s="41" t="e">
        <f aca="false">IF(#REF!="","",#REF!)</f>
        <v>#REF!</v>
      </c>
      <c r="K74" s="56" t="e">
        <f aca="false">IF(#REF!="","",#REF!)</f>
        <v>#REF!</v>
      </c>
      <c r="L74" s="56" t="e">
        <f aca="false">IF(#REF!="","",#REF!)</f>
        <v>#REF!</v>
      </c>
      <c r="M74" s="56" t="e">
        <f aca="false">IF(#REF!="","",#REF!)</f>
        <v>#REF!</v>
      </c>
      <c r="N74" s="56" t="e">
        <f aca="false">IF(#REF!="","",#REF!)</f>
        <v>#REF!</v>
      </c>
      <c r="O74" s="56" t="e">
        <f aca="false">IF(#REF!="","",#REF!)</f>
        <v>#REF!</v>
      </c>
      <c r="P74" s="56" t="e">
        <f aca="false">IF(#REF!="","",#REF!)</f>
        <v>#REF!</v>
      </c>
      <c r="Q74" s="56" t="e">
        <f aca="false">IF(#REF!="","",#REF!)</f>
        <v>#REF!</v>
      </c>
      <c r="R74" s="56" t="e">
        <f aca="false">IF(#REF!="","",#REF!)</f>
        <v>#REF!</v>
      </c>
      <c r="S74" s="56" t="e">
        <f aca="false">IF(#REF!="","",#REF!)</f>
        <v>#REF!</v>
      </c>
      <c r="T74" s="41" t="e">
        <f aca="false">IF(#REF!="","",#REF!)</f>
        <v>#REF!</v>
      </c>
    </row>
    <row r="75" customFormat="false" ht="12.75" hidden="false" customHeight="false" outlineLevel="0" collapsed="false">
      <c r="A75" s="41" t="e">
        <f aca="false">IF(#REF!="","",#REF!)</f>
        <v>#REF!</v>
      </c>
      <c r="B75" s="41" t="e">
        <f aca="false">IF(#REF!="","",#REF!)</f>
        <v>#REF!</v>
      </c>
      <c r="C75" s="41" t="e">
        <f aca="false">IF(#REF!="","",#REF!)</f>
        <v>#REF!</v>
      </c>
      <c r="D75" s="41" t="e">
        <f aca="false">IF(#REF!="","",#REF!)</f>
        <v>#REF!</v>
      </c>
      <c r="E75" s="41" t="e">
        <f aca="false">IF(#REF!="","",#REF!)</f>
        <v>#REF!</v>
      </c>
      <c r="F75" s="41" t="e">
        <f aca="false">IF(#REF!="","",#REF!)</f>
        <v>#REF!</v>
      </c>
      <c r="G75" s="41" t="e">
        <f aca="false">IF(#REF!="","",#REF!)</f>
        <v>#REF!</v>
      </c>
      <c r="H75" s="41" t="e">
        <f aca="false">IF(#REF!="","",#REF!)</f>
        <v>#REF!</v>
      </c>
      <c r="I75" s="41" t="e">
        <f aca="false">IF(#REF!="","",#REF!)</f>
        <v>#REF!</v>
      </c>
      <c r="J75" s="41" t="e">
        <f aca="false">IF(#REF!="","",#REF!)</f>
        <v>#REF!</v>
      </c>
      <c r="K75" s="56" t="e">
        <f aca="false">IF(#REF!="","",#REF!)</f>
        <v>#REF!</v>
      </c>
      <c r="L75" s="56" t="e">
        <f aca="false">IF(#REF!="","",#REF!)</f>
        <v>#REF!</v>
      </c>
      <c r="M75" s="56" t="e">
        <f aca="false">IF(#REF!="","",#REF!)</f>
        <v>#REF!</v>
      </c>
      <c r="N75" s="56" t="e">
        <f aca="false">IF(#REF!="","",#REF!)</f>
        <v>#REF!</v>
      </c>
      <c r="O75" s="56" t="e">
        <f aca="false">IF(#REF!="","",#REF!)</f>
        <v>#REF!</v>
      </c>
      <c r="P75" s="56" t="e">
        <f aca="false">IF(#REF!="","",#REF!)</f>
        <v>#REF!</v>
      </c>
      <c r="Q75" s="56" t="e">
        <f aca="false">IF(#REF!="","",#REF!)</f>
        <v>#REF!</v>
      </c>
      <c r="R75" s="56" t="e">
        <f aca="false">IF(#REF!="","",#REF!)</f>
        <v>#REF!</v>
      </c>
      <c r="S75" s="56" t="e">
        <f aca="false">IF(#REF!="","",#REF!)</f>
        <v>#REF!</v>
      </c>
      <c r="T75" s="41" t="e">
        <f aca="false">IF(#REF!="","",#REF!)</f>
        <v>#REF!</v>
      </c>
    </row>
    <row r="76" customFormat="false" ht="12.75" hidden="false" customHeight="false" outlineLevel="0" collapsed="false">
      <c r="A76" s="41" t="e">
        <f aca="false">IF(#REF!="","",#REF!)</f>
        <v>#REF!</v>
      </c>
      <c r="B76" s="41" t="e">
        <f aca="false">IF(#REF!="","",#REF!)</f>
        <v>#REF!</v>
      </c>
      <c r="C76" s="41" t="e">
        <f aca="false">IF(#REF!="","",#REF!)</f>
        <v>#REF!</v>
      </c>
      <c r="D76" s="41" t="e">
        <f aca="false">IF(#REF!="","",#REF!)</f>
        <v>#REF!</v>
      </c>
      <c r="E76" s="41" t="e">
        <f aca="false">IF(#REF!="","",#REF!)</f>
        <v>#REF!</v>
      </c>
      <c r="F76" s="41" t="e">
        <f aca="false">IF(#REF!="","",#REF!)</f>
        <v>#REF!</v>
      </c>
      <c r="G76" s="41" t="e">
        <f aca="false">IF(#REF!="","",#REF!)</f>
        <v>#REF!</v>
      </c>
      <c r="H76" s="41" t="e">
        <f aca="false">IF(#REF!="","",#REF!)</f>
        <v>#REF!</v>
      </c>
      <c r="I76" s="41" t="e">
        <f aca="false">IF(#REF!="","",#REF!)</f>
        <v>#REF!</v>
      </c>
      <c r="J76" s="41" t="e">
        <f aca="false">IF(#REF!="","",#REF!)</f>
        <v>#REF!</v>
      </c>
      <c r="K76" s="56" t="e">
        <f aca="false">IF(#REF!="","",#REF!)</f>
        <v>#REF!</v>
      </c>
      <c r="L76" s="56" t="e">
        <f aca="false">IF(#REF!="","",#REF!)</f>
        <v>#REF!</v>
      </c>
      <c r="M76" s="56" t="e">
        <f aca="false">IF(#REF!="","",#REF!)</f>
        <v>#REF!</v>
      </c>
      <c r="N76" s="56" t="e">
        <f aca="false">IF(#REF!="","",#REF!)</f>
        <v>#REF!</v>
      </c>
      <c r="O76" s="56" t="e">
        <f aca="false">IF(#REF!="","",#REF!)</f>
        <v>#REF!</v>
      </c>
      <c r="P76" s="56" t="e">
        <f aca="false">IF(#REF!="","",#REF!)</f>
        <v>#REF!</v>
      </c>
      <c r="Q76" s="56" t="e">
        <f aca="false">IF(#REF!="","",#REF!)</f>
        <v>#REF!</v>
      </c>
      <c r="R76" s="56" t="e">
        <f aca="false">IF(#REF!="","",#REF!)</f>
        <v>#REF!</v>
      </c>
      <c r="S76" s="56" t="e">
        <f aca="false">IF(#REF!="","",#REF!)</f>
        <v>#REF!</v>
      </c>
      <c r="T76" s="41" t="e">
        <f aca="false">IF(#REF!="","",#REF!)</f>
        <v>#REF!</v>
      </c>
    </row>
    <row r="77" customFormat="false" ht="12.75" hidden="false" customHeight="false" outlineLevel="0" collapsed="false">
      <c r="A77" s="41" t="e">
        <f aca="false">IF(#REF!="","",#REF!)</f>
        <v>#REF!</v>
      </c>
      <c r="B77" s="41" t="e">
        <f aca="false">IF(#REF!="","",#REF!)</f>
        <v>#REF!</v>
      </c>
      <c r="C77" s="41" t="e">
        <f aca="false">IF(#REF!="","",#REF!)</f>
        <v>#REF!</v>
      </c>
      <c r="D77" s="41" t="e">
        <f aca="false">IF(#REF!="","",#REF!)</f>
        <v>#REF!</v>
      </c>
      <c r="E77" s="41" t="e">
        <f aca="false">IF(#REF!="","",#REF!)</f>
        <v>#REF!</v>
      </c>
      <c r="F77" s="41" t="e">
        <f aca="false">IF(#REF!="","",#REF!)</f>
        <v>#REF!</v>
      </c>
      <c r="G77" s="41" t="e">
        <f aca="false">IF(#REF!="","",#REF!)</f>
        <v>#REF!</v>
      </c>
      <c r="H77" s="41" t="e">
        <f aca="false">IF(#REF!="","",#REF!)</f>
        <v>#REF!</v>
      </c>
      <c r="I77" s="41" t="e">
        <f aca="false">IF(#REF!="","",#REF!)</f>
        <v>#REF!</v>
      </c>
      <c r="J77" s="41" t="e">
        <f aca="false">IF(#REF!="","",#REF!)</f>
        <v>#REF!</v>
      </c>
      <c r="K77" s="56" t="e">
        <f aca="false">IF(#REF!="","",#REF!)</f>
        <v>#REF!</v>
      </c>
      <c r="L77" s="56" t="e">
        <f aca="false">IF(#REF!="","",#REF!)</f>
        <v>#REF!</v>
      </c>
      <c r="M77" s="56" t="e">
        <f aca="false">IF(#REF!="","",#REF!)</f>
        <v>#REF!</v>
      </c>
      <c r="N77" s="56" t="e">
        <f aca="false">IF(#REF!="","",#REF!)</f>
        <v>#REF!</v>
      </c>
      <c r="O77" s="56" t="e">
        <f aca="false">IF(#REF!="","",#REF!)</f>
        <v>#REF!</v>
      </c>
      <c r="P77" s="56" t="e">
        <f aca="false">IF(#REF!="","",#REF!)</f>
        <v>#REF!</v>
      </c>
      <c r="Q77" s="56" t="e">
        <f aca="false">IF(#REF!="","",#REF!)</f>
        <v>#REF!</v>
      </c>
      <c r="R77" s="56" t="e">
        <f aca="false">IF(#REF!="","",#REF!)</f>
        <v>#REF!</v>
      </c>
      <c r="S77" s="56" t="e">
        <f aca="false">IF(#REF!="","",#REF!)</f>
        <v>#REF!</v>
      </c>
      <c r="T77" s="41" t="e">
        <f aca="false">IF(#REF!="","",#REF!)</f>
        <v>#REF!</v>
      </c>
    </row>
    <row r="78" customFormat="false" ht="12.75" hidden="false" customHeight="false" outlineLevel="0" collapsed="false">
      <c r="A78" s="41" t="e">
        <f aca="false">IF(#REF!="","",#REF!)</f>
        <v>#REF!</v>
      </c>
      <c r="B78" s="41" t="e">
        <f aca="false">IF(#REF!="","",#REF!)</f>
        <v>#REF!</v>
      </c>
      <c r="C78" s="41" t="e">
        <f aca="false">IF(#REF!="","",#REF!)</f>
        <v>#REF!</v>
      </c>
      <c r="D78" s="41" t="e">
        <f aca="false">IF(#REF!="","",#REF!)</f>
        <v>#REF!</v>
      </c>
      <c r="E78" s="41" t="e">
        <f aca="false">IF(#REF!="","",#REF!)</f>
        <v>#REF!</v>
      </c>
      <c r="F78" s="41" t="e">
        <f aca="false">IF(#REF!="","",#REF!)</f>
        <v>#REF!</v>
      </c>
      <c r="G78" s="41" t="e">
        <f aca="false">IF(#REF!="","",#REF!)</f>
        <v>#REF!</v>
      </c>
      <c r="H78" s="41" t="e">
        <f aca="false">IF(#REF!="","",#REF!)</f>
        <v>#REF!</v>
      </c>
      <c r="I78" s="41" t="e">
        <f aca="false">IF(#REF!="","",#REF!)</f>
        <v>#REF!</v>
      </c>
      <c r="J78" s="41" t="e">
        <f aca="false">IF(#REF!="","",#REF!)</f>
        <v>#REF!</v>
      </c>
      <c r="K78" s="56" t="e">
        <f aca="false">IF(#REF!="","",#REF!)</f>
        <v>#REF!</v>
      </c>
      <c r="L78" s="56" t="e">
        <f aca="false">IF(#REF!="","",#REF!)</f>
        <v>#REF!</v>
      </c>
      <c r="M78" s="56" t="e">
        <f aca="false">IF(#REF!="","",#REF!)</f>
        <v>#REF!</v>
      </c>
      <c r="N78" s="56" t="e">
        <f aca="false">IF(#REF!="","",#REF!)</f>
        <v>#REF!</v>
      </c>
      <c r="O78" s="56" t="e">
        <f aca="false">IF(#REF!="","",#REF!)</f>
        <v>#REF!</v>
      </c>
      <c r="P78" s="56" t="e">
        <f aca="false">IF(#REF!="","",#REF!)</f>
        <v>#REF!</v>
      </c>
      <c r="Q78" s="56" t="e">
        <f aca="false">IF(#REF!="","",#REF!)</f>
        <v>#REF!</v>
      </c>
      <c r="R78" s="56" t="e">
        <f aca="false">IF(#REF!="","",#REF!)</f>
        <v>#REF!</v>
      </c>
      <c r="S78" s="56" t="e">
        <f aca="false">IF(#REF!="","",#REF!)</f>
        <v>#REF!</v>
      </c>
      <c r="T78" s="41" t="e">
        <f aca="false">IF(#REF!="","",#REF!)</f>
        <v>#REF!</v>
      </c>
    </row>
    <row r="79" customFormat="false" ht="12.75" hidden="false" customHeight="false" outlineLevel="0" collapsed="false">
      <c r="A79" s="41" t="e">
        <f aca="false">IF(#REF!="","",#REF!)</f>
        <v>#REF!</v>
      </c>
      <c r="B79" s="41" t="e">
        <f aca="false">IF(#REF!="","",#REF!)</f>
        <v>#REF!</v>
      </c>
      <c r="C79" s="41" t="e">
        <f aca="false">IF(#REF!="","",#REF!)</f>
        <v>#REF!</v>
      </c>
      <c r="D79" s="41" t="e">
        <f aca="false">IF(#REF!="","",#REF!)</f>
        <v>#REF!</v>
      </c>
      <c r="E79" s="41" t="e">
        <f aca="false">IF(#REF!="","",#REF!)</f>
        <v>#REF!</v>
      </c>
      <c r="F79" s="41" t="e">
        <f aca="false">IF(#REF!="","",#REF!)</f>
        <v>#REF!</v>
      </c>
      <c r="G79" s="41" t="e">
        <f aca="false">IF(#REF!="","",#REF!)</f>
        <v>#REF!</v>
      </c>
      <c r="H79" s="41" t="e">
        <f aca="false">IF(#REF!="","",#REF!)</f>
        <v>#REF!</v>
      </c>
      <c r="I79" s="41" t="e">
        <f aca="false">IF(#REF!="","",#REF!)</f>
        <v>#REF!</v>
      </c>
      <c r="J79" s="41" t="e">
        <f aca="false">IF(#REF!="","",#REF!)</f>
        <v>#REF!</v>
      </c>
      <c r="K79" s="56" t="e">
        <f aca="false">IF(#REF!="","",#REF!)</f>
        <v>#REF!</v>
      </c>
      <c r="L79" s="56" t="e">
        <f aca="false">IF(#REF!="","",#REF!)</f>
        <v>#REF!</v>
      </c>
      <c r="M79" s="56" t="e">
        <f aca="false">IF(#REF!="","",#REF!)</f>
        <v>#REF!</v>
      </c>
      <c r="N79" s="56" t="e">
        <f aca="false">IF(#REF!="","",#REF!)</f>
        <v>#REF!</v>
      </c>
      <c r="O79" s="56" t="e">
        <f aca="false">IF(#REF!="","",#REF!)</f>
        <v>#REF!</v>
      </c>
      <c r="P79" s="56" t="e">
        <f aca="false">IF(#REF!="","",#REF!)</f>
        <v>#REF!</v>
      </c>
      <c r="Q79" s="56" t="e">
        <f aca="false">IF(#REF!="","",#REF!)</f>
        <v>#REF!</v>
      </c>
      <c r="R79" s="56" t="e">
        <f aca="false">IF(#REF!="","",#REF!)</f>
        <v>#REF!</v>
      </c>
      <c r="S79" s="56" t="e">
        <f aca="false">IF(#REF!="","",#REF!)</f>
        <v>#REF!</v>
      </c>
      <c r="T79" s="41" t="e">
        <f aca="false">IF(#REF!="","",#REF!)</f>
        <v>#REF!</v>
      </c>
    </row>
    <row r="80" customFormat="false" ht="12.75" hidden="false" customHeight="false" outlineLevel="0" collapsed="false">
      <c r="A80" s="41" t="e">
        <f aca="false">IF(#REF!="","",#REF!)</f>
        <v>#REF!</v>
      </c>
      <c r="B80" s="41" t="e">
        <f aca="false">IF(#REF!="","",#REF!)</f>
        <v>#REF!</v>
      </c>
      <c r="C80" s="41" t="e">
        <f aca="false">IF(#REF!="","",#REF!)</f>
        <v>#REF!</v>
      </c>
      <c r="D80" s="41" t="e">
        <f aca="false">IF(#REF!="","",#REF!)</f>
        <v>#REF!</v>
      </c>
      <c r="E80" s="41" t="e">
        <f aca="false">IF(#REF!="","",#REF!)</f>
        <v>#REF!</v>
      </c>
      <c r="F80" s="41" t="e">
        <f aca="false">IF(#REF!="","",#REF!)</f>
        <v>#REF!</v>
      </c>
      <c r="G80" s="41" t="e">
        <f aca="false">IF(#REF!="","",#REF!)</f>
        <v>#REF!</v>
      </c>
      <c r="H80" s="41" t="e">
        <f aca="false">IF(#REF!="","",#REF!)</f>
        <v>#REF!</v>
      </c>
      <c r="I80" s="41" t="e">
        <f aca="false">IF(#REF!="","",#REF!)</f>
        <v>#REF!</v>
      </c>
      <c r="J80" s="41" t="e">
        <f aca="false">IF(#REF!="","",#REF!)</f>
        <v>#REF!</v>
      </c>
      <c r="K80" s="56" t="e">
        <f aca="false">IF(#REF!="","",#REF!)</f>
        <v>#REF!</v>
      </c>
      <c r="L80" s="56" t="e">
        <f aca="false">IF(#REF!="","",#REF!)</f>
        <v>#REF!</v>
      </c>
      <c r="M80" s="56" t="e">
        <f aca="false">IF(#REF!="","",#REF!)</f>
        <v>#REF!</v>
      </c>
      <c r="N80" s="56" t="e">
        <f aca="false">IF(#REF!="","",#REF!)</f>
        <v>#REF!</v>
      </c>
      <c r="O80" s="56" t="e">
        <f aca="false">IF(#REF!="","",#REF!)</f>
        <v>#REF!</v>
      </c>
      <c r="P80" s="56" t="e">
        <f aca="false">IF(#REF!="","",#REF!)</f>
        <v>#REF!</v>
      </c>
      <c r="Q80" s="56" t="e">
        <f aca="false">IF(#REF!="","",#REF!)</f>
        <v>#REF!</v>
      </c>
      <c r="R80" s="56" t="e">
        <f aca="false">IF(#REF!="","",#REF!)</f>
        <v>#REF!</v>
      </c>
      <c r="S80" s="56" t="e">
        <f aca="false">IF(#REF!="","",#REF!)</f>
        <v>#REF!</v>
      </c>
      <c r="T80" s="41" t="e">
        <f aca="false">IF(#REF!="","",#REF!)</f>
        <v>#REF!</v>
      </c>
    </row>
    <row r="81" customFormat="false" ht="12.75" hidden="false" customHeight="false" outlineLevel="0" collapsed="false">
      <c r="A81" s="41" t="e">
        <f aca="false">IF(#REF!="","",#REF!)</f>
        <v>#REF!</v>
      </c>
      <c r="B81" s="41" t="e">
        <f aca="false">IF(#REF!="","",#REF!)</f>
        <v>#REF!</v>
      </c>
      <c r="C81" s="41" t="e">
        <f aca="false">IF(#REF!="","",#REF!)</f>
        <v>#REF!</v>
      </c>
      <c r="D81" s="41" t="e">
        <f aca="false">IF(#REF!="","",#REF!)</f>
        <v>#REF!</v>
      </c>
      <c r="E81" s="41" t="e">
        <f aca="false">IF(#REF!="","",#REF!)</f>
        <v>#REF!</v>
      </c>
      <c r="F81" s="41" t="e">
        <f aca="false">IF(#REF!="","",#REF!)</f>
        <v>#REF!</v>
      </c>
      <c r="G81" s="41" t="e">
        <f aca="false">IF(#REF!="","",#REF!)</f>
        <v>#REF!</v>
      </c>
      <c r="H81" s="41" t="e">
        <f aca="false">IF(#REF!="","",#REF!)</f>
        <v>#REF!</v>
      </c>
      <c r="I81" s="41" t="e">
        <f aca="false">IF(#REF!="","",#REF!)</f>
        <v>#REF!</v>
      </c>
      <c r="J81" s="41" t="e">
        <f aca="false">IF(#REF!="","",#REF!)</f>
        <v>#REF!</v>
      </c>
      <c r="K81" s="56" t="e">
        <f aca="false">IF(#REF!="","",#REF!)</f>
        <v>#REF!</v>
      </c>
      <c r="L81" s="56" t="e">
        <f aca="false">IF(#REF!="","",#REF!)</f>
        <v>#REF!</v>
      </c>
      <c r="M81" s="56" t="e">
        <f aca="false">IF(#REF!="","",#REF!)</f>
        <v>#REF!</v>
      </c>
      <c r="N81" s="56" t="e">
        <f aca="false">IF(#REF!="","",#REF!)</f>
        <v>#REF!</v>
      </c>
      <c r="O81" s="56" t="e">
        <f aca="false">IF(#REF!="","",#REF!)</f>
        <v>#REF!</v>
      </c>
      <c r="P81" s="56" t="e">
        <f aca="false">IF(#REF!="","",#REF!)</f>
        <v>#REF!</v>
      </c>
      <c r="Q81" s="56" t="e">
        <f aca="false">IF(#REF!="","",#REF!)</f>
        <v>#REF!</v>
      </c>
      <c r="R81" s="56" t="e">
        <f aca="false">IF(#REF!="","",#REF!)</f>
        <v>#REF!</v>
      </c>
      <c r="S81" s="56" t="e">
        <f aca="false">IF(#REF!="","",#REF!)</f>
        <v>#REF!</v>
      </c>
      <c r="T81" s="41" t="e">
        <f aca="false">IF(#REF!="","",#REF!)</f>
        <v>#REF!</v>
      </c>
    </row>
    <row r="82" customFormat="false" ht="12.75" hidden="false" customHeight="false" outlineLevel="0" collapsed="false">
      <c r="A82" s="41" t="e">
        <f aca="false">IF(#REF!="","",#REF!)</f>
        <v>#REF!</v>
      </c>
      <c r="B82" s="41" t="e">
        <f aca="false">IF(#REF!="","",#REF!)</f>
        <v>#REF!</v>
      </c>
      <c r="C82" s="41" t="e">
        <f aca="false">IF(#REF!="","",#REF!)</f>
        <v>#REF!</v>
      </c>
      <c r="D82" s="41" t="e">
        <f aca="false">IF(#REF!="","",#REF!)</f>
        <v>#REF!</v>
      </c>
      <c r="E82" s="41" t="e">
        <f aca="false">IF(#REF!="","",#REF!)</f>
        <v>#REF!</v>
      </c>
      <c r="F82" s="41" t="e">
        <f aca="false">IF(#REF!="","",#REF!)</f>
        <v>#REF!</v>
      </c>
      <c r="G82" s="41" t="e">
        <f aca="false">IF(#REF!="","",#REF!)</f>
        <v>#REF!</v>
      </c>
      <c r="H82" s="41" t="e">
        <f aca="false">IF(#REF!="","",#REF!)</f>
        <v>#REF!</v>
      </c>
      <c r="I82" s="41" t="e">
        <f aca="false">IF(#REF!="","",#REF!)</f>
        <v>#REF!</v>
      </c>
      <c r="J82" s="41" t="e">
        <f aca="false">IF(#REF!="","",#REF!)</f>
        <v>#REF!</v>
      </c>
      <c r="K82" s="56" t="e">
        <f aca="false">IF(#REF!="","",#REF!)</f>
        <v>#REF!</v>
      </c>
      <c r="L82" s="56" t="e">
        <f aca="false">IF(#REF!="","",#REF!)</f>
        <v>#REF!</v>
      </c>
      <c r="M82" s="56" t="e">
        <f aca="false">IF(#REF!="","",#REF!)</f>
        <v>#REF!</v>
      </c>
      <c r="N82" s="56" t="e">
        <f aca="false">IF(#REF!="","",#REF!)</f>
        <v>#REF!</v>
      </c>
      <c r="O82" s="56" t="e">
        <f aca="false">IF(#REF!="","",#REF!)</f>
        <v>#REF!</v>
      </c>
      <c r="P82" s="56" t="e">
        <f aca="false">IF(#REF!="","",#REF!)</f>
        <v>#REF!</v>
      </c>
      <c r="Q82" s="56" t="e">
        <f aca="false">IF(#REF!="","",#REF!)</f>
        <v>#REF!</v>
      </c>
      <c r="R82" s="56" t="e">
        <f aca="false">IF(#REF!="","",#REF!)</f>
        <v>#REF!</v>
      </c>
      <c r="S82" s="56" t="e">
        <f aca="false">IF(#REF!="","",#REF!)</f>
        <v>#REF!</v>
      </c>
      <c r="T82" s="41" t="e">
        <f aca="false">IF(#REF!="","",#REF!)</f>
        <v>#REF!</v>
      </c>
    </row>
    <row r="83" customFormat="false" ht="12.75" hidden="false" customHeight="false" outlineLevel="0" collapsed="false">
      <c r="A83" s="41" t="e">
        <f aca="false">IF(#REF!="","",#REF!)</f>
        <v>#REF!</v>
      </c>
      <c r="B83" s="41" t="e">
        <f aca="false">IF(#REF!="","",#REF!)</f>
        <v>#REF!</v>
      </c>
      <c r="C83" s="41" t="e">
        <f aca="false">IF(#REF!="","",#REF!)</f>
        <v>#REF!</v>
      </c>
      <c r="D83" s="41" t="e">
        <f aca="false">IF(#REF!="","",#REF!)</f>
        <v>#REF!</v>
      </c>
      <c r="E83" s="41" t="e">
        <f aca="false">IF(#REF!="","",#REF!)</f>
        <v>#REF!</v>
      </c>
      <c r="F83" s="41" t="e">
        <f aca="false">IF(#REF!="","",#REF!)</f>
        <v>#REF!</v>
      </c>
      <c r="G83" s="41" t="e">
        <f aca="false">IF(#REF!="","",#REF!)</f>
        <v>#REF!</v>
      </c>
      <c r="H83" s="41" t="e">
        <f aca="false">IF(#REF!="","",#REF!)</f>
        <v>#REF!</v>
      </c>
      <c r="I83" s="41" t="e">
        <f aca="false">IF(#REF!="","",#REF!)</f>
        <v>#REF!</v>
      </c>
      <c r="J83" s="41" t="e">
        <f aca="false">IF(#REF!="","",#REF!)</f>
        <v>#REF!</v>
      </c>
      <c r="K83" s="56" t="e">
        <f aca="false">IF(#REF!="","",#REF!)</f>
        <v>#REF!</v>
      </c>
      <c r="L83" s="56" t="e">
        <f aca="false">IF(#REF!="","",#REF!)</f>
        <v>#REF!</v>
      </c>
      <c r="M83" s="56" t="e">
        <f aca="false">IF(#REF!="","",#REF!)</f>
        <v>#REF!</v>
      </c>
      <c r="N83" s="56" t="e">
        <f aca="false">IF(#REF!="","",#REF!)</f>
        <v>#REF!</v>
      </c>
      <c r="O83" s="56" t="e">
        <f aca="false">IF(#REF!="","",#REF!)</f>
        <v>#REF!</v>
      </c>
      <c r="P83" s="56" t="e">
        <f aca="false">IF(#REF!="","",#REF!)</f>
        <v>#REF!</v>
      </c>
      <c r="Q83" s="56" t="e">
        <f aca="false">IF(#REF!="","",#REF!)</f>
        <v>#REF!</v>
      </c>
      <c r="R83" s="56" t="e">
        <f aca="false">IF(#REF!="","",#REF!)</f>
        <v>#REF!</v>
      </c>
      <c r="S83" s="56" t="e">
        <f aca="false">IF(#REF!="","",#REF!)</f>
        <v>#REF!</v>
      </c>
      <c r="T83" s="41" t="e">
        <f aca="false">IF(#REF!="","",#REF!)</f>
        <v>#REF!</v>
      </c>
    </row>
    <row r="84" customFormat="false" ht="12.75" hidden="false" customHeight="false" outlineLevel="0" collapsed="false">
      <c r="A84" s="41" t="e">
        <f aca="false">IF(#REF!="","",#REF!)</f>
        <v>#REF!</v>
      </c>
      <c r="B84" s="41" t="e">
        <f aca="false">IF(#REF!="","",#REF!)</f>
        <v>#REF!</v>
      </c>
      <c r="C84" s="41" t="e">
        <f aca="false">IF(#REF!="","",#REF!)</f>
        <v>#REF!</v>
      </c>
      <c r="D84" s="41" t="e">
        <f aca="false">IF(#REF!="","",#REF!)</f>
        <v>#REF!</v>
      </c>
      <c r="E84" s="41" t="e">
        <f aca="false">IF(#REF!="","",#REF!)</f>
        <v>#REF!</v>
      </c>
      <c r="F84" s="41" t="e">
        <f aca="false">IF(#REF!="","",#REF!)</f>
        <v>#REF!</v>
      </c>
      <c r="G84" s="41" t="e">
        <f aca="false">IF(#REF!="","",#REF!)</f>
        <v>#REF!</v>
      </c>
      <c r="H84" s="41" t="e">
        <f aca="false">IF(#REF!="","",#REF!)</f>
        <v>#REF!</v>
      </c>
      <c r="I84" s="41" t="e">
        <f aca="false">IF(#REF!="","",#REF!)</f>
        <v>#REF!</v>
      </c>
      <c r="J84" s="41" t="e">
        <f aca="false">IF(#REF!="","",#REF!)</f>
        <v>#REF!</v>
      </c>
      <c r="K84" s="56" t="e">
        <f aca="false">IF(#REF!="","",#REF!)</f>
        <v>#REF!</v>
      </c>
      <c r="L84" s="56" t="e">
        <f aca="false">IF(#REF!="","",#REF!)</f>
        <v>#REF!</v>
      </c>
      <c r="M84" s="56" t="e">
        <f aca="false">IF(#REF!="","",#REF!)</f>
        <v>#REF!</v>
      </c>
      <c r="N84" s="56" t="e">
        <f aca="false">IF(#REF!="","",#REF!)</f>
        <v>#REF!</v>
      </c>
      <c r="O84" s="56" t="e">
        <f aca="false">IF(#REF!="","",#REF!)</f>
        <v>#REF!</v>
      </c>
      <c r="P84" s="56" t="e">
        <f aca="false">IF(#REF!="","",#REF!)</f>
        <v>#REF!</v>
      </c>
      <c r="Q84" s="56" t="e">
        <f aca="false">IF(#REF!="","",#REF!)</f>
        <v>#REF!</v>
      </c>
      <c r="R84" s="56" t="e">
        <f aca="false">IF(#REF!="","",#REF!)</f>
        <v>#REF!</v>
      </c>
      <c r="S84" s="56" t="e">
        <f aca="false">IF(#REF!="","",#REF!)</f>
        <v>#REF!</v>
      </c>
      <c r="T84" s="41" t="e">
        <f aca="false">IF(#REF!="","",#REF!)</f>
        <v>#REF!</v>
      </c>
    </row>
    <row r="85" customFormat="false" ht="12.75" hidden="false" customHeight="false" outlineLevel="0" collapsed="false">
      <c r="A85" s="41" t="e">
        <f aca="false">IF(#REF!="","",#REF!)</f>
        <v>#REF!</v>
      </c>
      <c r="B85" s="41" t="e">
        <f aca="false">IF(#REF!="","",#REF!)</f>
        <v>#REF!</v>
      </c>
      <c r="C85" s="41" t="e">
        <f aca="false">IF(#REF!="","",#REF!)</f>
        <v>#REF!</v>
      </c>
      <c r="D85" s="41" t="e">
        <f aca="false">IF(#REF!="","",#REF!)</f>
        <v>#REF!</v>
      </c>
      <c r="E85" s="41" t="e">
        <f aca="false">IF(#REF!="","",#REF!)</f>
        <v>#REF!</v>
      </c>
      <c r="F85" s="41" t="e">
        <f aca="false">IF(#REF!="","",#REF!)</f>
        <v>#REF!</v>
      </c>
      <c r="G85" s="41" t="e">
        <f aca="false">IF(#REF!="","",#REF!)</f>
        <v>#REF!</v>
      </c>
      <c r="H85" s="41" t="e">
        <f aca="false">IF(#REF!="","",#REF!)</f>
        <v>#REF!</v>
      </c>
      <c r="I85" s="41" t="e">
        <f aca="false">IF(#REF!="","",#REF!)</f>
        <v>#REF!</v>
      </c>
      <c r="J85" s="41" t="e">
        <f aca="false">IF(#REF!="","",#REF!)</f>
        <v>#REF!</v>
      </c>
      <c r="K85" s="56" t="e">
        <f aca="false">IF(#REF!="","",#REF!)</f>
        <v>#REF!</v>
      </c>
      <c r="L85" s="56" t="e">
        <f aca="false">IF(#REF!="","",#REF!)</f>
        <v>#REF!</v>
      </c>
      <c r="M85" s="56" t="e">
        <f aca="false">IF(#REF!="","",#REF!)</f>
        <v>#REF!</v>
      </c>
      <c r="N85" s="56" t="e">
        <f aca="false">IF(#REF!="","",#REF!)</f>
        <v>#REF!</v>
      </c>
      <c r="O85" s="56" t="e">
        <f aca="false">IF(#REF!="","",#REF!)</f>
        <v>#REF!</v>
      </c>
      <c r="P85" s="56" t="e">
        <f aca="false">IF(#REF!="","",#REF!)</f>
        <v>#REF!</v>
      </c>
      <c r="Q85" s="56" t="e">
        <f aca="false">IF(#REF!="","",#REF!)</f>
        <v>#REF!</v>
      </c>
      <c r="R85" s="56" t="e">
        <f aca="false">IF(#REF!="","",#REF!)</f>
        <v>#REF!</v>
      </c>
      <c r="S85" s="56" t="e">
        <f aca="false">IF(#REF!="","",#REF!)</f>
        <v>#REF!</v>
      </c>
      <c r="T85" s="41" t="e">
        <f aca="false">IF(#REF!="","",#REF!)</f>
        <v>#REF!</v>
      </c>
    </row>
    <row r="86" customFormat="false" ht="12.75" hidden="false" customHeight="false" outlineLevel="0" collapsed="false">
      <c r="A86" s="41" t="e">
        <f aca="false">IF(#REF!="","",#REF!)</f>
        <v>#REF!</v>
      </c>
      <c r="B86" s="41" t="e">
        <f aca="false">IF(#REF!="","",#REF!)</f>
        <v>#REF!</v>
      </c>
      <c r="C86" s="41" t="e">
        <f aca="false">IF(#REF!="","",#REF!)</f>
        <v>#REF!</v>
      </c>
      <c r="D86" s="41" t="e">
        <f aca="false">IF(#REF!="","",#REF!)</f>
        <v>#REF!</v>
      </c>
      <c r="E86" s="41" t="e">
        <f aca="false">IF(#REF!="","",#REF!)</f>
        <v>#REF!</v>
      </c>
      <c r="F86" s="41" t="e">
        <f aca="false">IF(#REF!="","",#REF!)</f>
        <v>#REF!</v>
      </c>
      <c r="G86" s="41" t="e">
        <f aca="false">IF(#REF!="","",#REF!)</f>
        <v>#REF!</v>
      </c>
      <c r="H86" s="41" t="e">
        <f aca="false">IF(#REF!="","",#REF!)</f>
        <v>#REF!</v>
      </c>
      <c r="I86" s="41" t="e">
        <f aca="false">IF(#REF!="","",#REF!)</f>
        <v>#REF!</v>
      </c>
      <c r="J86" s="41" t="e">
        <f aca="false">IF(#REF!="","",#REF!)</f>
        <v>#REF!</v>
      </c>
      <c r="K86" s="56" t="e">
        <f aca="false">IF(#REF!="","",#REF!)</f>
        <v>#REF!</v>
      </c>
      <c r="L86" s="56" t="e">
        <f aca="false">IF(#REF!="","",#REF!)</f>
        <v>#REF!</v>
      </c>
      <c r="M86" s="56" t="e">
        <f aca="false">IF(#REF!="","",#REF!)</f>
        <v>#REF!</v>
      </c>
      <c r="N86" s="56" t="e">
        <f aca="false">IF(#REF!="","",#REF!)</f>
        <v>#REF!</v>
      </c>
      <c r="O86" s="56" t="e">
        <f aca="false">IF(#REF!="","",#REF!)</f>
        <v>#REF!</v>
      </c>
      <c r="P86" s="56" t="e">
        <f aca="false">IF(#REF!="","",#REF!)</f>
        <v>#REF!</v>
      </c>
      <c r="Q86" s="56" t="e">
        <f aca="false">IF(#REF!="","",#REF!)</f>
        <v>#REF!</v>
      </c>
      <c r="R86" s="56" t="e">
        <f aca="false">IF(#REF!="","",#REF!)</f>
        <v>#REF!</v>
      </c>
      <c r="S86" s="56" t="e">
        <f aca="false">IF(#REF!="","",#REF!)</f>
        <v>#REF!</v>
      </c>
      <c r="T86" s="41" t="e">
        <f aca="false">IF(#REF!="","",#REF!)</f>
        <v>#REF!</v>
      </c>
    </row>
    <row r="87" customFormat="false" ht="12.75" hidden="false" customHeight="false" outlineLevel="0" collapsed="false">
      <c r="A87" s="41" t="e">
        <f aca="false">IF(#REF!="","",#REF!)</f>
        <v>#REF!</v>
      </c>
      <c r="B87" s="41" t="e">
        <f aca="false">IF(#REF!="","",#REF!)</f>
        <v>#REF!</v>
      </c>
      <c r="C87" s="41" t="e">
        <f aca="false">IF(#REF!="","",#REF!)</f>
        <v>#REF!</v>
      </c>
      <c r="D87" s="41" t="e">
        <f aca="false">IF(#REF!="","",#REF!)</f>
        <v>#REF!</v>
      </c>
      <c r="E87" s="41" t="e">
        <f aca="false">IF(#REF!="","",#REF!)</f>
        <v>#REF!</v>
      </c>
      <c r="F87" s="41" t="e">
        <f aca="false">IF(#REF!="","",#REF!)</f>
        <v>#REF!</v>
      </c>
      <c r="G87" s="41" t="e">
        <f aca="false">IF(#REF!="","",#REF!)</f>
        <v>#REF!</v>
      </c>
      <c r="H87" s="41" t="e">
        <f aca="false">IF(#REF!="","",#REF!)</f>
        <v>#REF!</v>
      </c>
      <c r="I87" s="41" t="e">
        <f aca="false">IF(#REF!="","",#REF!)</f>
        <v>#REF!</v>
      </c>
      <c r="J87" s="41" t="e">
        <f aca="false">IF(#REF!="","",#REF!)</f>
        <v>#REF!</v>
      </c>
      <c r="K87" s="56" t="e">
        <f aca="false">IF(#REF!="","",#REF!)</f>
        <v>#REF!</v>
      </c>
      <c r="L87" s="56" t="e">
        <f aca="false">IF(#REF!="","",#REF!)</f>
        <v>#REF!</v>
      </c>
      <c r="M87" s="56" t="e">
        <f aca="false">IF(#REF!="","",#REF!)</f>
        <v>#REF!</v>
      </c>
      <c r="N87" s="56" t="e">
        <f aca="false">IF(#REF!="","",#REF!)</f>
        <v>#REF!</v>
      </c>
      <c r="O87" s="56" t="e">
        <f aca="false">IF(#REF!="","",#REF!)</f>
        <v>#REF!</v>
      </c>
      <c r="P87" s="56" t="e">
        <f aca="false">IF(#REF!="","",#REF!)</f>
        <v>#REF!</v>
      </c>
      <c r="Q87" s="56" t="e">
        <f aca="false">IF(#REF!="","",#REF!)</f>
        <v>#REF!</v>
      </c>
      <c r="R87" s="56" t="e">
        <f aca="false">IF(#REF!="","",#REF!)</f>
        <v>#REF!</v>
      </c>
      <c r="S87" s="56" t="e">
        <f aca="false">IF(#REF!="","",#REF!)</f>
        <v>#REF!</v>
      </c>
      <c r="T87" s="41" t="e">
        <f aca="false">IF(#REF!="","",#REF!)</f>
        <v>#REF!</v>
      </c>
    </row>
    <row r="88" customFormat="false" ht="12.75" hidden="false" customHeight="false" outlineLevel="0" collapsed="false">
      <c r="A88" s="41" t="e">
        <f aca="false">IF(#REF!="","",#REF!)</f>
        <v>#REF!</v>
      </c>
      <c r="B88" s="41" t="e">
        <f aca="false">IF(#REF!="","",#REF!)</f>
        <v>#REF!</v>
      </c>
      <c r="C88" s="41" t="e">
        <f aca="false">IF(#REF!="","",#REF!)</f>
        <v>#REF!</v>
      </c>
      <c r="D88" s="41" t="e">
        <f aca="false">IF(#REF!="","",#REF!)</f>
        <v>#REF!</v>
      </c>
      <c r="E88" s="41" t="e">
        <f aca="false">IF(#REF!="","",#REF!)</f>
        <v>#REF!</v>
      </c>
      <c r="F88" s="41" t="e">
        <f aca="false">IF(#REF!="","",#REF!)</f>
        <v>#REF!</v>
      </c>
      <c r="G88" s="41" t="e">
        <f aca="false">IF(#REF!="","",#REF!)</f>
        <v>#REF!</v>
      </c>
      <c r="H88" s="41" t="e">
        <f aca="false">IF(#REF!="","",#REF!)</f>
        <v>#REF!</v>
      </c>
      <c r="I88" s="41" t="e">
        <f aca="false">IF(#REF!="","",#REF!)</f>
        <v>#REF!</v>
      </c>
      <c r="J88" s="41" t="e">
        <f aca="false">IF(#REF!="","",#REF!)</f>
        <v>#REF!</v>
      </c>
      <c r="K88" s="56" t="e">
        <f aca="false">IF(#REF!="","",#REF!)</f>
        <v>#REF!</v>
      </c>
      <c r="L88" s="56" t="e">
        <f aca="false">IF(#REF!="","",#REF!)</f>
        <v>#REF!</v>
      </c>
      <c r="M88" s="56" t="e">
        <f aca="false">IF(#REF!="","",#REF!)</f>
        <v>#REF!</v>
      </c>
      <c r="N88" s="56" t="e">
        <f aca="false">IF(#REF!="","",#REF!)</f>
        <v>#REF!</v>
      </c>
      <c r="O88" s="56" t="e">
        <f aca="false">IF(#REF!="","",#REF!)</f>
        <v>#REF!</v>
      </c>
      <c r="P88" s="56" t="e">
        <f aca="false">IF(#REF!="","",#REF!)</f>
        <v>#REF!</v>
      </c>
      <c r="Q88" s="56" t="e">
        <f aca="false">IF(#REF!="","",#REF!)</f>
        <v>#REF!</v>
      </c>
      <c r="R88" s="56" t="e">
        <f aca="false">IF(#REF!="","",#REF!)</f>
        <v>#REF!</v>
      </c>
      <c r="S88" s="56" t="e">
        <f aca="false">IF(#REF!="","",#REF!)</f>
        <v>#REF!</v>
      </c>
      <c r="T88" s="41" t="e">
        <f aca="false">IF(#REF!="","",#REF!)</f>
        <v>#REF!</v>
      </c>
    </row>
    <row r="89" customFormat="false" ht="12.75" hidden="false" customHeight="false" outlineLevel="0" collapsed="false">
      <c r="A89" s="41" t="e">
        <f aca="false">IF(#REF!="","",#REF!)</f>
        <v>#REF!</v>
      </c>
      <c r="B89" s="41" t="e">
        <f aca="false">IF(#REF!="","",#REF!)</f>
        <v>#REF!</v>
      </c>
      <c r="C89" s="41" t="e">
        <f aca="false">IF(#REF!="","",#REF!)</f>
        <v>#REF!</v>
      </c>
      <c r="D89" s="41" t="e">
        <f aca="false">IF(#REF!="","",#REF!)</f>
        <v>#REF!</v>
      </c>
      <c r="E89" s="41" t="e">
        <f aca="false">IF(#REF!="","",#REF!)</f>
        <v>#REF!</v>
      </c>
      <c r="F89" s="41" t="e">
        <f aca="false">IF(#REF!="","",#REF!)</f>
        <v>#REF!</v>
      </c>
      <c r="G89" s="41" t="e">
        <f aca="false">IF(#REF!="","",#REF!)</f>
        <v>#REF!</v>
      </c>
      <c r="H89" s="41" t="e">
        <f aca="false">IF(#REF!="","",#REF!)</f>
        <v>#REF!</v>
      </c>
      <c r="I89" s="41" t="e">
        <f aca="false">IF(#REF!="","",#REF!)</f>
        <v>#REF!</v>
      </c>
      <c r="J89" s="41" t="e">
        <f aca="false">IF(#REF!="","",#REF!)</f>
        <v>#REF!</v>
      </c>
      <c r="K89" s="56" t="e">
        <f aca="false">IF(#REF!="","",#REF!)</f>
        <v>#REF!</v>
      </c>
      <c r="L89" s="56" t="e">
        <f aca="false">IF(#REF!="","",#REF!)</f>
        <v>#REF!</v>
      </c>
      <c r="M89" s="56" t="e">
        <f aca="false">IF(#REF!="","",#REF!)</f>
        <v>#REF!</v>
      </c>
      <c r="N89" s="56" t="e">
        <f aca="false">IF(#REF!="","",#REF!)</f>
        <v>#REF!</v>
      </c>
      <c r="O89" s="56" t="e">
        <f aca="false">IF(#REF!="","",#REF!)</f>
        <v>#REF!</v>
      </c>
      <c r="P89" s="56" t="e">
        <f aca="false">IF(#REF!="","",#REF!)</f>
        <v>#REF!</v>
      </c>
      <c r="Q89" s="56" t="e">
        <f aca="false">IF(#REF!="","",#REF!)</f>
        <v>#REF!</v>
      </c>
      <c r="R89" s="56" t="e">
        <f aca="false">IF(#REF!="","",#REF!)</f>
        <v>#REF!</v>
      </c>
      <c r="S89" s="56" t="e">
        <f aca="false">IF(#REF!="","",#REF!)</f>
        <v>#REF!</v>
      </c>
      <c r="T89" s="41" t="e">
        <f aca="false">IF(#REF!="","",#REF!)</f>
        <v>#REF!</v>
      </c>
    </row>
    <row r="90" s="41" customFormat="true" ht="12.75" hidden="false" customHeight="false" outlineLevel="0" collapsed="false">
      <c r="A90" s="41" t="e">
        <f aca="false">IF(#REF!="","",#REF!)</f>
        <v>#REF!</v>
      </c>
      <c r="E90" s="41" t="e">
        <f aca="false">IF(#REF!="","",#REF!)</f>
        <v>#REF!</v>
      </c>
      <c r="F90" s="41" t="e">
        <f aca="false">IF(#REF!="","",#REF!)</f>
        <v>#REF!</v>
      </c>
      <c r="G90" s="41" t="e">
        <f aca="false">IF(#REF!="","",#REF!)</f>
        <v>#REF!</v>
      </c>
      <c r="H90" s="41" t="e">
        <f aca="false">IF(#REF!="","",#REF!)</f>
        <v>#REF!</v>
      </c>
      <c r="I90" s="41" t="e">
        <f aca="false">IF(#REF!="","",#REF!)</f>
        <v>#REF!</v>
      </c>
      <c r="J90" s="41" t="e">
        <f aca="false">IF(#REF!="","",#REF!)</f>
        <v>#REF!</v>
      </c>
      <c r="K90" s="56" t="e">
        <f aca="false">IF(#REF!="","",#REF!)</f>
        <v>#REF!</v>
      </c>
      <c r="L90" s="56" t="e">
        <f aca="false">IF(#REF!="","",#REF!)</f>
        <v>#REF!</v>
      </c>
      <c r="M90" s="56" t="e">
        <f aca="false">IF(#REF!="","",#REF!)</f>
        <v>#REF!</v>
      </c>
      <c r="N90" s="56" t="e">
        <f aca="false">IF(#REF!="","",#REF!)</f>
        <v>#REF!</v>
      </c>
      <c r="O90" s="56" t="e">
        <f aca="false">IF(#REF!="","",#REF!)</f>
        <v>#REF!</v>
      </c>
      <c r="P90" s="56" t="e">
        <f aca="false">IF(#REF!="","",#REF!)</f>
        <v>#REF!</v>
      </c>
      <c r="Q90" s="56" t="e">
        <f aca="false">IF(#REF!="","",#REF!)</f>
        <v>#REF!</v>
      </c>
      <c r="R90" s="56" t="e">
        <f aca="false">IF(#REF!="","",#REF!)</f>
        <v>#REF!</v>
      </c>
      <c r="S90" s="56" t="e">
        <f aca="false">IF(#REF!="","",#REF!)</f>
        <v>#REF!</v>
      </c>
      <c r="T90" s="41" t="e">
        <f aca="false">IF(#REF!="","",#REF!)</f>
        <v>#REF!</v>
      </c>
    </row>
    <row r="91" customFormat="false" ht="12.75" hidden="false" customHeight="false" outlineLevel="0" collapsed="false">
      <c r="A91" s="41" t="e">
        <f aca="false">IF(#REF!="","",#REF!)</f>
        <v>#REF!</v>
      </c>
      <c r="B91" s="41" t="e">
        <f aca="false">IF(#REF!="","",#REF!)</f>
        <v>#REF!</v>
      </c>
      <c r="C91" s="41" t="e">
        <f aca="false">IF(#REF!="","",#REF!)</f>
        <v>#REF!</v>
      </c>
      <c r="D91" s="41" t="e">
        <f aca="false">IF(#REF!="","",#REF!)</f>
        <v>#REF!</v>
      </c>
      <c r="E91" s="41" t="e">
        <f aca="false">IF(#REF!="","",#REF!)</f>
        <v>#REF!</v>
      </c>
      <c r="F91" s="41" t="e">
        <f aca="false">IF(#REF!="","",#REF!)</f>
        <v>#REF!</v>
      </c>
      <c r="G91" s="41" t="e">
        <f aca="false">IF(#REF!="","",#REF!)</f>
        <v>#REF!</v>
      </c>
      <c r="H91" s="41" t="e">
        <f aca="false">IF(#REF!="","",#REF!)</f>
        <v>#REF!</v>
      </c>
      <c r="I91" s="41" t="e">
        <f aca="false">IF(#REF!="","",#REF!)</f>
        <v>#REF!</v>
      </c>
      <c r="J91" s="41" t="e">
        <f aca="false">IF(#REF!="","",#REF!)</f>
        <v>#REF!</v>
      </c>
      <c r="K91" s="56" t="e">
        <f aca="false">IF(#REF!="","",#REF!)</f>
        <v>#REF!</v>
      </c>
      <c r="L91" s="56" t="e">
        <f aca="false">IF(#REF!="","",#REF!)</f>
        <v>#REF!</v>
      </c>
      <c r="M91" s="56" t="e">
        <f aca="false">IF(#REF!="","",#REF!)</f>
        <v>#REF!</v>
      </c>
      <c r="N91" s="56" t="e">
        <f aca="false">IF(#REF!="","",#REF!)</f>
        <v>#REF!</v>
      </c>
      <c r="O91" s="56" t="e">
        <f aca="false">IF(#REF!="","",#REF!)</f>
        <v>#REF!</v>
      </c>
      <c r="P91" s="56" t="e">
        <f aca="false">IF(#REF!="","",#REF!)</f>
        <v>#REF!</v>
      </c>
      <c r="Q91" s="56" t="e">
        <f aca="false">IF(#REF!="","",#REF!)</f>
        <v>#REF!</v>
      </c>
      <c r="R91" s="56" t="e">
        <f aca="false">IF(#REF!="","",#REF!)</f>
        <v>#REF!</v>
      </c>
      <c r="S91" s="56" t="e">
        <f aca="false">IF(#REF!="","",#REF!)</f>
        <v>#REF!</v>
      </c>
      <c r="T91" s="41" t="e">
        <f aca="false">IF(#REF!="","",#REF!)</f>
        <v>#REF!</v>
      </c>
    </row>
    <row r="92" customFormat="false" ht="12.75" hidden="false" customHeight="false" outlineLevel="0" collapsed="false">
      <c r="A92" s="41" t="e">
        <f aca="false">IF(#REF!="","",#REF!)</f>
        <v>#REF!</v>
      </c>
      <c r="B92" s="41" t="e">
        <f aca="false">IF(#REF!="","",#REF!)</f>
        <v>#REF!</v>
      </c>
      <c r="C92" s="41" t="e">
        <f aca="false">IF(#REF!="","",#REF!)</f>
        <v>#REF!</v>
      </c>
      <c r="D92" s="41" t="e">
        <f aca="false">IF(#REF!="","",#REF!)</f>
        <v>#REF!</v>
      </c>
      <c r="E92" s="41" t="e">
        <f aca="false">IF(#REF!="","",#REF!)</f>
        <v>#REF!</v>
      </c>
      <c r="F92" s="41" t="e">
        <f aca="false">IF(#REF!="","",#REF!)</f>
        <v>#REF!</v>
      </c>
      <c r="G92" s="41" t="e">
        <f aca="false">IF(#REF!="","",#REF!)</f>
        <v>#REF!</v>
      </c>
      <c r="H92" s="41" t="e">
        <f aca="false">IF(#REF!="","",#REF!)</f>
        <v>#REF!</v>
      </c>
      <c r="I92" s="41" t="e">
        <f aca="false">IF(#REF!="","",#REF!)</f>
        <v>#REF!</v>
      </c>
      <c r="J92" s="41" t="e">
        <f aca="false">IF(#REF!="","",#REF!)</f>
        <v>#REF!</v>
      </c>
      <c r="K92" s="56" t="e">
        <f aca="false">IF(#REF!="","",#REF!)</f>
        <v>#REF!</v>
      </c>
      <c r="L92" s="56" t="e">
        <f aca="false">IF(#REF!="","",#REF!)</f>
        <v>#REF!</v>
      </c>
      <c r="M92" s="56" t="e">
        <f aca="false">IF(#REF!="","",#REF!)</f>
        <v>#REF!</v>
      </c>
      <c r="N92" s="56" t="e">
        <f aca="false">IF(#REF!="","",#REF!)</f>
        <v>#REF!</v>
      </c>
      <c r="O92" s="56" t="e">
        <f aca="false">IF(#REF!="","",#REF!)</f>
        <v>#REF!</v>
      </c>
      <c r="P92" s="56" t="e">
        <f aca="false">IF(#REF!="","",#REF!)</f>
        <v>#REF!</v>
      </c>
      <c r="Q92" s="56" t="e">
        <f aca="false">IF(#REF!="","",#REF!)</f>
        <v>#REF!</v>
      </c>
      <c r="R92" s="56" t="e">
        <f aca="false">IF(#REF!="","",#REF!)</f>
        <v>#REF!</v>
      </c>
      <c r="S92" s="56" t="e">
        <f aca="false">IF(#REF!="","",#REF!)</f>
        <v>#REF!</v>
      </c>
      <c r="T92" s="41" t="e">
        <f aca="false">IF(#REF!="","",#REF!)</f>
        <v>#REF!</v>
      </c>
    </row>
    <row r="93" customFormat="false" ht="12.75" hidden="false" customHeight="false" outlineLevel="0" collapsed="false">
      <c r="A93" s="41" t="e">
        <f aca="false">IF(#REF!="","",#REF!)</f>
        <v>#REF!</v>
      </c>
      <c r="B93" s="41" t="e">
        <f aca="false">IF(#REF!="","",#REF!)</f>
        <v>#REF!</v>
      </c>
      <c r="C93" s="41" t="e">
        <f aca="false">IF(#REF!="","",#REF!)</f>
        <v>#REF!</v>
      </c>
      <c r="D93" s="41" t="e">
        <f aca="false">IF(#REF!="","",#REF!)</f>
        <v>#REF!</v>
      </c>
      <c r="E93" s="41" t="e">
        <f aca="false">IF(#REF!="","",#REF!)</f>
        <v>#REF!</v>
      </c>
      <c r="F93" s="41" t="e">
        <f aca="false">IF(#REF!="","",#REF!)</f>
        <v>#REF!</v>
      </c>
      <c r="G93" s="41" t="e">
        <f aca="false">IF(#REF!="","",#REF!)</f>
        <v>#REF!</v>
      </c>
      <c r="H93" s="41" t="e">
        <f aca="false">IF(#REF!="","",#REF!)</f>
        <v>#REF!</v>
      </c>
      <c r="I93" s="41" t="e">
        <f aca="false">IF(#REF!="","",#REF!)</f>
        <v>#REF!</v>
      </c>
      <c r="J93" s="41" t="e">
        <f aca="false">IF(#REF!="","",#REF!)</f>
        <v>#REF!</v>
      </c>
      <c r="K93" s="56" t="e">
        <f aca="false">IF(#REF!="","",#REF!)</f>
        <v>#REF!</v>
      </c>
      <c r="L93" s="56" t="e">
        <f aca="false">IF(#REF!="","",#REF!)</f>
        <v>#REF!</v>
      </c>
      <c r="M93" s="56" t="e">
        <f aca="false">IF(#REF!="","",#REF!)</f>
        <v>#REF!</v>
      </c>
      <c r="N93" s="56" t="e">
        <f aca="false">IF(#REF!="","",#REF!)</f>
        <v>#REF!</v>
      </c>
      <c r="O93" s="56" t="e">
        <f aca="false">IF(#REF!="","",#REF!)</f>
        <v>#REF!</v>
      </c>
      <c r="P93" s="56" t="e">
        <f aca="false">IF(#REF!="","",#REF!)</f>
        <v>#REF!</v>
      </c>
      <c r="Q93" s="56" t="e">
        <f aca="false">IF(#REF!="","",#REF!)</f>
        <v>#REF!</v>
      </c>
      <c r="R93" s="56" t="e">
        <f aca="false">IF(#REF!="","",#REF!)</f>
        <v>#REF!</v>
      </c>
      <c r="S93" s="56" t="e">
        <f aca="false">IF(#REF!="","",#REF!)</f>
        <v>#REF!</v>
      </c>
      <c r="T93" s="41" t="e">
        <f aca="false">IF(#REF!="","",#REF!)</f>
        <v>#REF!</v>
      </c>
    </row>
    <row r="94" customFormat="false" ht="12.75" hidden="false" customHeight="false" outlineLevel="0" collapsed="false">
      <c r="A94" s="41" t="e">
        <f aca="false">IF(#REF!="","",#REF!)</f>
        <v>#REF!</v>
      </c>
      <c r="B94" s="41" t="e">
        <f aca="false">IF(#REF!="","",#REF!)</f>
        <v>#REF!</v>
      </c>
      <c r="C94" s="41" t="e">
        <f aca="false">IF(#REF!="","",#REF!)</f>
        <v>#REF!</v>
      </c>
      <c r="D94" s="41" t="e">
        <f aca="false">IF(#REF!="","",#REF!)</f>
        <v>#REF!</v>
      </c>
      <c r="E94" s="41" t="e">
        <f aca="false">IF(#REF!="","",#REF!)</f>
        <v>#REF!</v>
      </c>
      <c r="F94" s="41" t="e">
        <f aca="false">IF(#REF!="","",#REF!)</f>
        <v>#REF!</v>
      </c>
      <c r="G94" s="41" t="e">
        <f aca="false">IF(#REF!="","",#REF!)</f>
        <v>#REF!</v>
      </c>
      <c r="H94" s="41" t="e">
        <f aca="false">IF(#REF!="","",#REF!)</f>
        <v>#REF!</v>
      </c>
      <c r="I94" s="41" t="e">
        <f aca="false">IF(#REF!="","",#REF!)</f>
        <v>#REF!</v>
      </c>
      <c r="J94" s="41" t="e">
        <f aca="false">IF(#REF!="","",#REF!)</f>
        <v>#REF!</v>
      </c>
      <c r="K94" s="56" t="e">
        <f aca="false">IF(#REF!="","",#REF!)</f>
        <v>#REF!</v>
      </c>
      <c r="L94" s="56" t="e">
        <f aca="false">IF(#REF!="","",#REF!)</f>
        <v>#REF!</v>
      </c>
      <c r="M94" s="56" t="e">
        <f aca="false">IF(#REF!="","",#REF!)</f>
        <v>#REF!</v>
      </c>
      <c r="N94" s="56" t="e">
        <f aca="false">IF(#REF!="","",#REF!)</f>
        <v>#REF!</v>
      </c>
      <c r="O94" s="56" t="e">
        <f aca="false">IF(#REF!="","",#REF!)</f>
        <v>#REF!</v>
      </c>
      <c r="P94" s="56" t="e">
        <f aca="false">IF(#REF!="","",#REF!)</f>
        <v>#REF!</v>
      </c>
      <c r="Q94" s="56" t="e">
        <f aca="false">IF(#REF!="","",#REF!)</f>
        <v>#REF!</v>
      </c>
      <c r="R94" s="56" t="e">
        <f aca="false">IF(#REF!="","",#REF!)</f>
        <v>#REF!</v>
      </c>
      <c r="S94" s="56" t="e">
        <f aca="false">IF(#REF!="","",#REF!)</f>
        <v>#REF!</v>
      </c>
      <c r="T94" s="41" t="e">
        <f aca="false">IF(#REF!="","",#REF!)</f>
        <v>#REF!</v>
      </c>
    </row>
    <row r="95" customFormat="false" ht="12.75" hidden="false" customHeight="false" outlineLevel="0" collapsed="false">
      <c r="A95" s="41" t="e">
        <f aca="false">IF(#REF!="","",#REF!)</f>
        <v>#REF!</v>
      </c>
      <c r="B95" s="41" t="e">
        <f aca="false">IF(#REF!="","",#REF!)</f>
        <v>#REF!</v>
      </c>
      <c r="C95" s="41" t="e">
        <f aca="false">IF(#REF!="","",#REF!)</f>
        <v>#REF!</v>
      </c>
      <c r="D95" s="41" t="e">
        <f aca="false">IF(#REF!="","",#REF!)</f>
        <v>#REF!</v>
      </c>
      <c r="E95" s="41" t="e">
        <f aca="false">IF(#REF!="","",#REF!)</f>
        <v>#REF!</v>
      </c>
      <c r="F95" s="41" t="e">
        <f aca="false">IF(#REF!="","",#REF!)</f>
        <v>#REF!</v>
      </c>
      <c r="G95" s="41" t="e">
        <f aca="false">IF(#REF!="","",#REF!)</f>
        <v>#REF!</v>
      </c>
      <c r="H95" s="41" t="e">
        <f aca="false">IF(#REF!="","",#REF!)</f>
        <v>#REF!</v>
      </c>
      <c r="I95" s="41" t="e">
        <f aca="false">IF(#REF!="","",#REF!)</f>
        <v>#REF!</v>
      </c>
      <c r="J95" s="41" t="e">
        <f aca="false">IF(#REF!="","",#REF!)</f>
        <v>#REF!</v>
      </c>
      <c r="K95" s="56" t="e">
        <f aca="false">IF(#REF!="","",#REF!)</f>
        <v>#REF!</v>
      </c>
      <c r="L95" s="56" t="e">
        <f aca="false">IF(#REF!="","",#REF!)</f>
        <v>#REF!</v>
      </c>
      <c r="M95" s="56" t="e">
        <f aca="false">IF(#REF!="","",#REF!)</f>
        <v>#REF!</v>
      </c>
      <c r="N95" s="56" t="e">
        <f aca="false">IF(#REF!="","",#REF!)</f>
        <v>#REF!</v>
      </c>
      <c r="O95" s="56" t="e">
        <f aca="false">IF(#REF!="","",#REF!)</f>
        <v>#REF!</v>
      </c>
      <c r="P95" s="56" t="e">
        <f aca="false">IF(#REF!="","",#REF!)</f>
        <v>#REF!</v>
      </c>
      <c r="Q95" s="56" t="e">
        <f aca="false">IF(#REF!="","",#REF!)</f>
        <v>#REF!</v>
      </c>
      <c r="R95" s="56" t="e">
        <f aca="false">IF(#REF!="","",#REF!)</f>
        <v>#REF!</v>
      </c>
      <c r="S95" s="56" t="e">
        <f aca="false">IF(#REF!="","",#REF!)</f>
        <v>#REF!</v>
      </c>
      <c r="T95" s="41" t="e">
        <f aca="false">IF(#REF!="","",#REF!)</f>
        <v>#REF!</v>
      </c>
    </row>
    <row r="96" customFormat="false" ht="12.75" hidden="false" customHeight="false" outlineLevel="0" collapsed="false">
      <c r="A96" s="41" t="e">
        <f aca="false">IF(#REF!="","",#REF!)</f>
        <v>#REF!</v>
      </c>
      <c r="B96" s="41" t="e">
        <f aca="false">IF(#REF!="","",#REF!)</f>
        <v>#REF!</v>
      </c>
      <c r="C96" s="41" t="e">
        <f aca="false">IF(#REF!="","",#REF!)</f>
        <v>#REF!</v>
      </c>
      <c r="D96" s="41" t="e">
        <f aca="false">IF(#REF!="","",#REF!)</f>
        <v>#REF!</v>
      </c>
      <c r="E96" s="41" t="e">
        <f aca="false">IF(#REF!="","",#REF!)</f>
        <v>#REF!</v>
      </c>
      <c r="F96" s="41" t="e">
        <f aca="false">IF(#REF!="","",#REF!)</f>
        <v>#REF!</v>
      </c>
      <c r="G96" s="41" t="e">
        <f aca="false">IF(#REF!="","",#REF!)</f>
        <v>#REF!</v>
      </c>
      <c r="H96" s="41" t="e">
        <f aca="false">IF(#REF!="","",#REF!)</f>
        <v>#REF!</v>
      </c>
      <c r="I96" s="41" t="e">
        <f aca="false">IF(#REF!="","",#REF!)</f>
        <v>#REF!</v>
      </c>
      <c r="J96" s="41" t="e">
        <f aca="false">IF(#REF!="","",#REF!)</f>
        <v>#REF!</v>
      </c>
      <c r="K96" s="56" t="e">
        <f aca="false">IF(#REF!="","",#REF!)</f>
        <v>#REF!</v>
      </c>
      <c r="L96" s="56" t="e">
        <f aca="false">IF(#REF!="","",#REF!)</f>
        <v>#REF!</v>
      </c>
      <c r="M96" s="56" t="e">
        <f aca="false">IF(#REF!="","",#REF!)</f>
        <v>#REF!</v>
      </c>
      <c r="N96" s="56" t="e">
        <f aca="false">IF(#REF!="","",#REF!)</f>
        <v>#REF!</v>
      </c>
      <c r="O96" s="56" t="e">
        <f aca="false">IF(#REF!="","",#REF!)</f>
        <v>#REF!</v>
      </c>
      <c r="P96" s="56" t="e">
        <f aca="false">IF(#REF!="","",#REF!)</f>
        <v>#REF!</v>
      </c>
      <c r="Q96" s="56" t="e">
        <f aca="false">IF(#REF!="","",#REF!)</f>
        <v>#REF!</v>
      </c>
      <c r="R96" s="56" t="e">
        <f aca="false">IF(#REF!="","",#REF!)</f>
        <v>#REF!</v>
      </c>
      <c r="S96" s="56" t="e">
        <f aca="false">IF(#REF!="","",#REF!)</f>
        <v>#REF!</v>
      </c>
      <c r="T96" s="41" t="e">
        <f aca="false">IF(#REF!="","",#REF!)</f>
        <v>#REF!</v>
      </c>
    </row>
    <row r="97" customFormat="false" ht="12.75" hidden="false" customHeight="false" outlineLevel="0" collapsed="false">
      <c r="A97" s="41" t="e">
        <f aca="false">IF(#REF!="","",#REF!)</f>
        <v>#REF!</v>
      </c>
      <c r="B97" s="41" t="e">
        <f aca="false">IF(#REF!="","",#REF!)</f>
        <v>#REF!</v>
      </c>
      <c r="C97" s="41" t="e">
        <f aca="false">IF(#REF!="","",#REF!)</f>
        <v>#REF!</v>
      </c>
      <c r="D97" s="41" t="e">
        <f aca="false">IF(#REF!="","",#REF!)</f>
        <v>#REF!</v>
      </c>
      <c r="E97" s="41" t="e">
        <f aca="false">IF(#REF!="","",#REF!)</f>
        <v>#REF!</v>
      </c>
      <c r="F97" s="41" t="e">
        <f aca="false">IF(#REF!="","",#REF!)</f>
        <v>#REF!</v>
      </c>
      <c r="G97" s="41" t="e">
        <f aca="false">IF(#REF!="","",#REF!)</f>
        <v>#REF!</v>
      </c>
      <c r="H97" s="41" t="e">
        <f aca="false">IF(#REF!="","",#REF!)</f>
        <v>#REF!</v>
      </c>
      <c r="I97" s="41" t="e">
        <f aca="false">IF(#REF!="","",#REF!)</f>
        <v>#REF!</v>
      </c>
      <c r="J97" s="41" t="e">
        <f aca="false">IF(#REF!="","",#REF!)</f>
        <v>#REF!</v>
      </c>
      <c r="K97" s="56" t="e">
        <f aca="false">IF(#REF!="","",#REF!)</f>
        <v>#REF!</v>
      </c>
      <c r="L97" s="56" t="e">
        <f aca="false">IF(#REF!="","",#REF!)</f>
        <v>#REF!</v>
      </c>
      <c r="M97" s="56" t="e">
        <f aca="false">IF(#REF!="","",#REF!)</f>
        <v>#REF!</v>
      </c>
      <c r="N97" s="56" t="e">
        <f aca="false">IF(#REF!="","",#REF!)</f>
        <v>#REF!</v>
      </c>
      <c r="O97" s="56" t="e">
        <f aca="false">IF(#REF!="","",#REF!)</f>
        <v>#REF!</v>
      </c>
      <c r="P97" s="56" t="e">
        <f aca="false">IF(#REF!="","",#REF!)</f>
        <v>#REF!</v>
      </c>
      <c r="Q97" s="56" t="e">
        <f aca="false">IF(#REF!="","",#REF!)</f>
        <v>#REF!</v>
      </c>
      <c r="R97" s="56" t="e">
        <f aca="false">IF(#REF!="","",#REF!)</f>
        <v>#REF!</v>
      </c>
      <c r="S97" s="56" t="e">
        <f aca="false">IF(#REF!="","",#REF!)</f>
        <v>#REF!</v>
      </c>
      <c r="T97" s="41" t="e">
        <f aca="false">IF(#REF!="","",#REF!)</f>
        <v>#REF!</v>
      </c>
    </row>
    <row r="98" customFormat="false" ht="12.75" hidden="false" customHeight="false" outlineLevel="0" collapsed="false">
      <c r="A98" s="41" t="e">
        <f aca="false">IF(#REF!="","",#REF!)</f>
        <v>#REF!</v>
      </c>
      <c r="B98" s="41" t="e">
        <f aca="false">IF(#REF!="","",#REF!)</f>
        <v>#REF!</v>
      </c>
      <c r="C98" s="41" t="e">
        <f aca="false">IF(#REF!="","",#REF!)</f>
        <v>#REF!</v>
      </c>
      <c r="D98" s="41" t="e">
        <f aca="false">IF(#REF!="","",#REF!)</f>
        <v>#REF!</v>
      </c>
      <c r="E98" s="41" t="e">
        <f aca="false">IF(#REF!="","",#REF!)</f>
        <v>#REF!</v>
      </c>
      <c r="F98" s="41" t="e">
        <f aca="false">IF(#REF!="","",#REF!)</f>
        <v>#REF!</v>
      </c>
      <c r="G98" s="41" t="e">
        <f aca="false">IF(#REF!="","",#REF!)</f>
        <v>#REF!</v>
      </c>
      <c r="H98" s="41" t="e">
        <f aca="false">IF(#REF!="","",#REF!)</f>
        <v>#REF!</v>
      </c>
      <c r="I98" s="41" t="e">
        <f aca="false">IF(#REF!="","",#REF!)</f>
        <v>#REF!</v>
      </c>
      <c r="J98" s="41" t="e">
        <f aca="false">IF(#REF!="","",#REF!)</f>
        <v>#REF!</v>
      </c>
      <c r="K98" s="56" t="e">
        <f aca="false">IF(#REF!="","",#REF!)</f>
        <v>#REF!</v>
      </c>
      <c r="L98" s="56" t="e">
        <f aca="false">IF(#REF!="","",#REF!)</f>
        <v>#REF!</v>
      </c>
      <c r="M98" s="56" t="e">
        <f aca="false">IF(#REF!="","",#REF!)</f>
        <v>#REF!</v>
      </c>
      <c r="N98" s="56" t="e">
        <f aca="false">IF(#REF!="","",#REF!)</f>
        <v>#REF!</v>
      </c>
      <c r="O98" s="56" t="e">
        <f aca="false">IF(#REF!="","",#REF!)</f>
        <v>#REF!</v>
      </c>
      <c r="P98" s="56" t="e">
        <f aca="false">IF(#REF!="","",#REF!)</f>
        <v>#REF!</v>
      </c>
      <c r="Q98" s="56" t="e">
        <f aca="false">IF(#REF!="","",#REF!)</f>
        <v>#REF!</v>
      </c>
      <c r="R98" s="56" t="e">
        <f aca="false">IF(#REF!="","",#REF!)</f>
        <v>#REF!</v>
      </c>
      <c r="S98" s="56" t="e">
        <f aca="false">IF(#REF!="","",#REF!)</f>
        <v>#REF!</v>
      </c>
      <c r="T98" s="41" t="e">
        <f aca="false">IF(#REF!="","",#REF!)</f>
        <v>#REF!</v>
      </c>
    </row>
    <row r="99" customFormat="false" ht="12.75" hidden="false" customHeight="false" outlineLevel="0" collapsed="false">
      <c r="A99" s="41" t="e">
        <f aca="false">IF(#REF!="","",#REF!)</f>
        <v>#REF!</v>
      </c>
      <c r="B99" s="41" t="e">
        <f aca="false">IF(#REF!="","",#REF!)</f>
        <v>#REF!</v>
      </c>
      <c r="C99" s="41" t="e">
        <f aca="false">IF(#REF!="","",#REF!)</f>
        <v>#REF!</v>
      </c>
      <c r="D99" s="41" t="e">
        <f aca="false">IF(#REF!="","",#REF!)</f>
        <v>#REF!</v>
      </c>
      <c r="E99" s="41" t="e">
        <f aca="false">IF(#REF!="","",#REF!)</f>
        <v>#REF!</v>
      </c>
      <c r="F99" s="41" t="e">
        <f aca="false">IF(#REF!="","",#REF!)</f>
        <v>#REF!</v>
      </c>
      <c r="G99" s="41" t="e">
        <f aca="false">IF(#REF!="","",#REF!)</f>
        <v>#REF!</v>
      </c>
      <c r="H99" s="41" t="e">
        <f aca="false">IF(#REF!="","",#REF!)</f>
        <v>#REF!</v>
      </c>
      <c r="I99" s="41" t="e">
        <f aca="false">IF(#REF!="","",#REF!)</f>
        <v>#REF!</v>
      </c>
      <c r="J99" s="41" t="e">
        <f aca="false">IF(#REF!="","",#REF!)</f>
        <v>#REF!</v>
      </c>
      <c r="K99" s="56" t="e">
        <f aca="false">IF(#REF!="","",#REF!)</f>
        <v>#REF!</v>
      </c>
      <c r="L99" s="56" t="e">
        <f aca="false">IF(#REF!="","",#REF!)</f>
        <v>#REF!</v>
      </c>
      <c r="M99" s="56" t="e">
        <f aca="false">IF(#REF!="","",#REF!)</f>
        <v>#REF!</v>
      </c>
      <c r="N99" s="56" t="e">
        <f aca="false">IF(#REF!="","",#REF!)</f>
        <v>#REF!</v>
      </c>
      <c r="O99" s="56" t="e">
        <f aca="false">IF(#REF!="","",#REF!)</f>
        <v>#REF!</v>
      </c>
      <c r="P99" s="56" t="e">
        <f aca="false">IF(#REF!="","",#REF!)</f>
        <v>#REF!</v>
      </c>
      <c r="Q99" s="56" t="e">
        <f aca="false">IF(#REF!="","",#REF!)</f>
        <v>#REF!</v>
      </c>
      <c r="R99" s="56" t="e">
        <f aca="false">IF(#REF!="","",#REF!)</f>
        <v>#REF!</v>
      </c>
      <c r="S99" s="56" t="e">
        <f aca="false">IF(#REF!="","",#REF!)</f>
        <v>#REF!</v>
      </c>
      <c r="T99" s="41" t="e">
        <f aca="false">IF(#REF!="","",#REF!)</f>
        <v>#REF!</v>
      </c>
    </row>
    <row r="100" customFormat="false" ht="12.75" hidden="false" customHeight="false" outlineLevel="0" collapsed="false">
      <c r="A100" s="41" t="e">
        <f aca="false">IF(#REF!="","",#REF!)</f>
        <v>#REF!</v>
      </c>
      <c r="B100" s="41" t="e">
        <f aca="false">IF(#REF!="","",#REF!)</f>
        <v>#REF!</v>
      </c>
      <c r="C100" s="41" t="e">
        <f aca="false">IF(#REF!="","",#REF!)</f>
        <v>#REF!</v>
      </c>
      <c r="D100" s="41" t="e">
        <f aca="false">IF(#REF!="","",#REF!)</f>
        <v>#REF!</v>
      </c>
      <c r="E100" s="41" t="e">
        <f aca="false">IF(#REF!="","",#REF!)</f>
        <v>#REF!</v>
      </c>
      <c r="F100" s="41" t="e">
        <f aca="false">IF(#REF!="","",#REF!)</f>
        <v>#REF!</v>
      </c>
      <c r="G100" s="41" t="e">
        <f aca="false">IF(#REF!="","",#REF!)</f>
        <v>#REF!</v>
      </c>
      <c r="H100" s="41" t="e">
        <f aca="false">IF(#REF!="","",#REF!)</f>
        <v>#REF!</v>
      </c>
      <c r="I100" s="41" t="e">
        <f aca="false">IF(#REF!="","",#REF!)</f>
        <v>#REF!</v>
      </c>
      <c r="J100" s="41" t="e">
        <f aca="false">IF(#REF!="","",#REF!)</f>
        <v>#REF!</v>
      </c>
      <c r="K100" s="56" t="e">
        <f aca="false">IF(#REF!="","",#REF!)</f>
        <v>#REF!</v>
      </c>
      <c r="L100" s="56" t="e">
        <f aca="false">IF(#REF!="","",#REF!)</f>
        <v>#REF!</v>
      </c>
      <c r="M100" s="56" t="e">
        <f aca="false">IF(#REF!="","",#REF!)</f>
        <v>#REF!</v>
      </c>
      <c r="N100" s="56" t="e">
        <f aca="false">IF(#REF!="","",#REF!)</f>
        <v>#REF!</v>
      </c>
      <c r="O100" s="56" t="e">
        <f aca="false">IF(#REF!="","",#REF!)</f>
        <v>#REF!</v>
      </c>
      <c r="P100" s="56" t="e">
        <f aca="false">IF(#REF!="","",#REF!)</f>
        <v>#REF!</v>
      </c>
      <c r="Q100" s="56" t="e">
        <f aca="false">IF(#REF!="","",#REF!)</f>
        <v>#REF!</v>
      </c>
      <c r="R100" s="56" t="e">
        <f aca="false">IF(#REF!="","",#REF!)</f>
        <v>#REF!</v>
      </c>
      <c r="S100" s="56" t="e">
        <f aca="false">IF(#REF!="","",#REF!)</f>
        <v>#REF!</v>
      </c>
      <c r="T100" s="41" t="e">
        <f aca="false">IF(#REF!="","",#REF!)</f>
        <v>#REF!</v>
      </c>
    </row>
    <row r="101" customFormat="false" ht="12.75" hidden="false" customHeight="false" outlineLevel="0" collapsed="false">
      <c r="A101" s="41" t="e">
        <f aca="false">IF(#REF!="","",#REF!)</f>
        <v>#REF!</v>
      </c>
      <c r="B101" s="41" t="e">
        <f aca="false">IF(#REF!="","",#REF!)</f>
        <v>#REF!</v>
      </c>
      <c r="C101" s="41" t="e">
        <f aca="false">IF(#REF!="","",#REF!)</f>
        <v>#REF!</v>
      </c>
      <c r="D101" s="41" t="e">
        <f aca="false">IF(#REF!="","",#REF!)</f>
        <v>#REF!</v>
      </c>
      <c r="E101" s="41" t="e">
        <f aca="false">IF(#REF!="","",#REF!)</f>
        <v>#REF!</v>
      </c>
      <c r="F101" s="41" t="e">
        <f aca="false">IF(#REF!="","",#REF!)</f>
        <v>#REF!</v>
      </c>
      <c r="G101" s="41" t="e">
        <f aca="false">IF(#REF!="","",#REF!)</f>
        <v>#REF!</v>
      </c>
      <c r="H101" s="41" t="e">
        <f aca="false">IF(#REF!="","",#REF!)</f>
        <v>#REF!</v>
      </c>
      <c r="I101" s="41" t="e">
        <f aca="false">IF(#REF!="","",#REF!)</f>
        <v>#REF!</v>
      </c>
      <c r="J101" s="41" t="e">
        <f aca="false">IF(#REF!="","",#REF!)</f>
        <v>#REF!</v>
      </c>
      <c r="K101" s="56" t="e">
        <f aca="false">IF(#REF!="","",#REF!)</f>
        <v>#REF!</v>
      </c>
      <c r="L101" s="56" t="e">
        <f aca="false">IF(#REF!="","",#REF!)</f>
        <v>#REF!</v>
      </c>
      <c r="M101" s="56" t="e">
        <f aca="false">IF(#REF!="","",#REF!)</f>
        <v>#REF!</v>
      </c>
      <c r="N101" s="56" t="e">
        <f aca="false">IF(#REF!="","",#REF!)</f>
        <v>#REF!</v>
      </c>
      <c r="O101" s="56" t="e">
        <f aca="false">IF(#REF!="","",#REF!)</f>
        <v>#REF!</v>
      </c>
      <c r="P101" s="56" t="e">
        <f aca="false">IF(#REF!="","",#REF!)</f>
        <v>#REF!</v>
      </c>
      <c r="Q101" s="56" t="e">
        <f aca="false">IF(#REF!="","",#REF!)</f>
        <v>#REF!</v>
      </c>
      <c r="R101" s="56" t="e">
        <f aca="false">IF(#REF!="","",#REF!)</f>
        <v>#REF!</v>
      </c>
      <c r="S101" s="56" t="e">
        <f aca="false">IF(#REF!="","",#REF!)</f>
        <v>#REF!</v>
      </c>
      <c r="T101" s="41" t="e">
        <f aca="false">IF(#REF!="","",#REF!)</f>
        <v>#REF!</v>
      </c>
    </row>
    <row r="102" customFormat="false" ht="12.75" hidden="false" customHeight="false" outlineLevel="0" collapsed="false">
      <c r="A102" s="41" t="e">
        <f aca="false">IF(#REF!="","",#REF!)</f>
        <v>#REF!</v>
      </c>
      <c r="B102" s="41" t="e">
        <f aca="false">IF(#REF!="","",#REF!)</f>
        <v>#REF!</v>
      </c>
      <c r="C102" s="41" t="e">
        <f aca="false">IF(#REF!="","",#REF!)</f>
        <v>#REF!</v>
      </c>
      <c r="D102" s="41" t="e">
        <f aca="false">IF(#REF!="","",#REF!)</f>
        <v>#REF!</v>
      </c>
      <c r="E102" s="41" t="e">
        <f aca="false">IF(#REF!="","",#REF!)</f>
        <v>#REF!</v>
      </c>
      <c r="F102" s="41" t="e">
        <f aca="false">IF(#REF!="","",#REF!)</f>
        <v>#REF!</v>
      </c>
      <c r="G102" s="41" t="e">
        <f aca="false">IF(#REF!="","",#REF!)</f>
        <v>#REF!</v>
      </c>
      <c r="H102" s="41" t="e">
        <f aca="false">IF(#REF!="","",#REF!)</f>
        <v>#REF!</v>
      </c>
      <c r="I102" s="41" t="e">
        <f aca="false">IF(#REF!="","",#REF!)</f>
        <v>#REF!</v>
      </c>
      <c r="J102" s="41" t="e">
        <f aca="false">IF(#REF!="","",#REF!)</f>
        <v>#REF!</v>
      </c>
      <c r="K102" s="56" t="e">
        <f aca="false">IF(#REF!="","",#REF!)</f>
        <v>#REF!</v>
      </c>
      <c r="L102" s="56" t="e">
        <f aca="false">IF(#REF!="","",#REF!)</f>
        <v>#REF!</v>
      </c>
      <c r="M102" s="56" t="e">
        <f aca="false">IF(#REF!="","",#REF!)</f>
        <v>#REF!</v>
      </c>
      <c r="N102" s="56" t="e">
        <f aca="false">IF(#REF!="","",#REF!)</f>
        <v>#REF!</v>
      </c>
      <c r="O102" s="56" t="e">
        <f aca="false">IF(#REF!="","",#REF!)</f>
        <v>#REF!</v>
      </c>
      <c r="P102" s="56" t="e">
        <f aca="false">IF(#REF!="","",#REF!)</f>
        <v>#REF!</v>
      </c>
      <c r="Q102" s="56" t="e">
        <f aca="false">IF(#REF!="","",#REF!)</f>
        <v>#REF!</v>
      </c>
      <c r="R102" s="56" t="e">
        <f aca="false">IF(#REF!="","",#REF!)</f>
        <v>#REF!</v>
      </c>
      <c r="S102" s="56" t="e">
        <f aca="false">IF(#REF!="","",#REF!)</f>
        <v>#REF!</v>
      </c>
      <c r="T102" s="41" t="e">
        <f aca="false">IF(#REF!="","",#REF!)</f>
        <v>#REF!</v>
      </c>
    </row>
    <row r="103" s="41" customFormat="true" ht="12.75" hidden="false" customHeight="false" outlineLevel="0" collapsed="false">
      <c r="A103" s="428" t="e">
        <f aca="false">IF(#REF!="","",#REF!)</f>
        <v>#REF!</v>
      </c>
      <c r="E103" s="41" t="e">
        <f aca="false">IF(#REF!="","",#REF!)</f>
        <v>#REF!</v>
      </c>
      <c r="F103" s="41" t="e">
        <f aca="false">IF(#REF!="","",#REF!)</f>
        <v>#REF!</v>
      </c>
      <c r="G103" s="41" t="e">
        <f aca="false">IF(#REF!="","",#REF!)</f>
        <v>#REF!</v>
      </c>
      <c r="H103" s="41" t="e">
        <f aca="false">IF(#REF!="","",#REF!)</f>
        <v>#REF!</v>
      </c>
      <c r="I103" s="41" t="e">
        <f aca="false">IF(#REF!="","",#REF!)</f>
        <v>#REF!</v>
      </c>
      <c r="J103" s="41" t="e">
        <f aca="false">IF(#REF!="","",#REF!)</f>
        <v>#REF!</v>
      </c>
      <c r="K103" s="56" t="e">
        <f aca="false">IF(#REF!="","",#REF!)</f>
        <v>#REF!</v>
      </c>
      <c r="L103" s="56" t="e">
        <f aca="false">IF(#REF!="","",#REF!)</f>
        <v>#REF!</v>
      </c>
      <c r="M103" s="56" t="e">
        <f aca="false">IF(#REF!="","",#REF!)</f>
        <v>#REF!</v>
      </c>
      <c r="N103" s="56" t="e">
        <f aca="false">IF(#REF!="","",#REF!)</f>
        <v>#REF!</v>
      </c>
      <c r="O103" s="56" t="e">
        <f aca="false">IF(#REF!="","",#REF!)</f>
        <v>#REF!</v>
      </c>
      <c r="P103" s="56" t="e">
        <f aca="false">IF(#REF!="","",#REF!)</f>
        <v>#REF!</v>
      </c>
      <c r="Q103" s="56" t="e">
        <f aca="false">IF(#REF!="","",#REF!)</f>
        <v>#REF!</v>
      </c>
      <c r="R103" s="56" t="e">
        <f aca="false">IF(#REF!="","",#REF!)</f>
        <v>#REF!</v>
      </c>
      <c r="S103" s="56" t="e">
        <f aca="false">IF(#REF!="","",#REF!)</f>
        <v>#REF!</v>
      </c>
      <c r="T103" s="41" t="e">
        <f aca="false">IF(#REF!="","",#REF!)</f>
        <v>#REF!</v>
      </c>
    </row>
    <row r="104" customFormat="false" ht="12.75" hidden="false" customHeight="false" outlineLevel="0" collapsed="false">
      <c r="A104" s="428"/>
      <c r="D104" s="41"/>
      <c r="F104" s="41"/>
      <c r="G104" s="41"/>
      <c r="H104" s="41"/>
      <c r="I104" s="41"/>
      <c r="J104" s="41"/>
      <c r="P104" s="56"/>
      <c r="T104" s="41"/>
    </row>
    <row r="105" customFormat="false" ht="12.75" hidden="false" customHeight="false" outlineLevel="0" collapsed="false">
      <c r="A105" s="428"/>
      <c r="D105" s="41"/>
      <c r="F105" s="41"/>
      <c r="G105" s="41"/>
      <c r="H105" s="41"/>
      <c r="I105" s="41"/>
      <c r="J105" s="41"/>
      <c r="P105" s="56"/>
      <c r="T105" s="41"/>
    </row>
    <row r="106" customFormat="false" ht="12.75" hidden="false" customHeight="false" outlineLevel="0" collapsed="false">
      <c r="A106" s="360"/>
      <c r="D106" s="41"/>
      <c r="F106" s="41"/>
      <c r="G106" s="41"/>
      <c r="H106" s="41"/>
      <c r="I106" s="41"/>
      <c r="J106" s="41"/>
      <c r="P106" s="56"/>
      <c r="T106" s="41"/>
    </row>
    <row r="107" customFormat="false" ht="12.75" hidden="false" customHeight="false" outlineLevel="0" collapsed="false">
      <c r="D107" s="41"/>
      <c r="F107" s="41"/>
      <c r="G107" s="41"/>
      <c r="H107" s="41"/>
      <c r="I107" s="41"/>
      <c r="J107" s="41"/>
      <c r="P107" s="56"/>
      <c r="T107" s="41"/>
    </row>
    <row r="108" customFormat="false" ht="12.75" hidden="false" customHeight="false" outlineLevel="0" collapsed="false">
      <c r="D108" s="41"/>
      <c r="F108" s="41"/>
      <c r="G108" s="41"/>
      <c r="H108" s="41"/>
      <c r="I108" s="41"/>
      <c r="J108" s="41"/>
      <c r="P108" s="56"/>
      <c r="T108" s="41"/>
    </row>
    <row r="109" customFormat="false" ht="12.75" hidden="false" customHeight="false" outlineLevel="0" collapsed="false">
      <c r="D109" s="41"/>
      <c r="F109" s="41"/>
      <c r="G109" s="41"/>
      <c r="H109" s="41"/>
      <c r="I109" s="41"/>
      <c r="J109" s="41"/>
      <c r="P109" s="56"/>
      <c r="T109" s="41"/>
    </row>
    <row r="110" customFormat="false" ht="12.75" hidden="false" customHeight="false" outlineLevel="0" collapsed="false">
      <c r="D110" s="41"/>
      <c r="F110" s="41"/>
      <c r="G110" s="41"/>
      <c r="H110" s="41"/>
      <c r="I110" s="41"/>
      <c r="J110" s="41"/>
      <c r="P110" s="56"/>
      <c r="T110" s="41"/>
    </row>
    <row r="111" customFormat="false" ht="12.75" hidden="false" customHeight="false" outlineLevel="0" collapsed="false">
      <c r="D111" s="41"/>
      <c r="F111" s="41"/>
      <c r="G111" s="41"/>
      <c r="H111" s="41"/>
      <c r="I111" s="41"/>
      <c r="J111" s="41"/>
      <c r="P111" s="56"/>
      <c r="T111" s="41"/>
    </row>
    <row r="112" customFormat="false" ht="12.75" hidden="false" customHeight="false" outlineLevel="0" collapsed="false">
      <c r="D112" s="41"/>
      <c r="F112" s="41"/>
      <c r="G112" s="41"/>
      <c r="H112" s="41"/>
      <c r="I112" s="41"/>
      <c r="J112" s="41"/>
      <c r="P112" s="56"/>
      <c r="T112" s="41"/>
    </row>
    <row r="113" customFormat="false" ht="12.75" hidden="false" customHeight="false" outlineLevel="0" collapsed="false">
      <c r="D113" s="41"/>
      <c r="F113" s="41"/>
      <c r="G113" s="41"/>
      <c r="H113" s="41"/>
      <c r="I113" s="41"/>
      <c r="J113" s="41"/>
      <c r="P113" s="56"/>
    </row>
    <row r="114" customFormat="false" ht="12.75" hidden="false" customHeight="false" outlineLevel="0" collapsed="false">
      <c r="D114" s="41"/>
      <c r="F114" s="41"/>
      <c r="G114" s="41"/>
      <c r="H114" s="41"/>
      <c r="I114" s="41"/>
      <c r="J114" s="41"/>
      <c r="P114" s="56"/>
    </row>
    <row r="115" customFormat="false" ht="12.75" hidden="false" customHeight="false" outlineLevel="0" collapsed="false">
      <c r="D115" s="41"/>
      <c r="F115" s="41"/>
      <c r="G115" s="41"/>
      <c r="H115" s="41"/>
      <c r="I115" s="41"/>
      <c r="J115" s="41"/>
      <c r="P115" s="56"/>
    </row>
    <row r="116" customFormat="false" ht="12.75" hidden="false" customHeight="false" outlineLevel="0" collapsed="false">
      <c r="D116" s="41"/>
      <c r="F116" s="41"/>
      <c r="G116" s="41"/>
      <c r="H116" s="41"/>
      <c r="I116" s="41"/>
      <c r="J116" s="41"/>
      <c r="P116" s="56"/>
    </row>
    <row r="117" customFormat="false" ht="12.75" hidden="false" customHeight="false" outlineLevel="0" collapsed="false">
      <c r="D117" s="41"/>
      <c r="F117" s="41"/>
      <c r="G117" s="41"/>
      <c r="H117" s="41"/>
      <c r="I117" s="41"/>
      <c r="J117" s="41"/>
      <c r="P117" s="56"/>
    </row>
    <row r="118" customFormat="false" ht="12.75" hidden="false" customHeight="false" outlineLevel="0" collapsed="false">
      <c r="D118" s="41"/>
      <c r="F118" s="41"/>
      <c r="G118" s="41"/>
      <c r="H118" s="41"/>
      <c r="I118" s="41"/>
      <c r="J118" s="41"/>
      <c r="P118" s="56"/>
    </row>
    <row r="119" customFormat="false" ht="12.75" hidden="false" customHeight="false" outlineLevel="0" collapsed="false">
      <c r="D119" s="41"/>
      <c r="F119" s="41"/>
      <c r="G119" s="41"/>
      <c r="H119" s="41"/>
      <c r="I119" s="41"/>
      <c r="J119" s="41"/>
      <c r="P119" s="56"/>
    </row>
    <row r="120" customFormat="false" ht="12.75" hidden="false" customHeight="false" outlineLevel="0" collapsed="false">
      <c r="D120" s="41"/>
      <c r="F120" s="41"/>
      <c r="G120" s="41"/>
      <c r="H120" s="41"/>
      <c r="I120" s="41"/>
      <c r="J120" s="41"/>
      <c r="P120" s="56"/>
    </row>
    <row r="121" customFormat="false" ht="12.75" hidden="false" customHeight="false" outlineLevel="0" collapsed="false">
      <c r="D121" s="41"/>
      <c r="F121" s="41"/>
      <c r="G121" s="41"/>
      <c r="H121" s="41"/>
      <c r="I121" s="41"/>
      <c r="J121" s="41"/>
      <c r="P121" s="56"/>
    </row>
    <row r="122" customFormat="false" ht="12.75" hidden="false" customHeight="false" outlineLevel="0" collapsed="false">
      <c r="A122" s="254"/>
      <c r="D122" s="41"/>
      <c r="F122" s="41"/>
      <c r="G122" s="41"/>
      <c r="H122" s="41"/>
      <c r="I122" s="41"/>
      <c r="J122" s="41"/>
      <c r="P122" s="56"/>
    </row>
  </sheetData>
  <autoFilter ref="A1:AM3"/>
  <printOptions headings="false" gridLines="false" gridLinesSet="true" horizontalCentered="false" verticalCentered="false"/>
  <pageMargins left="0.7" right="0.7" top="0.75" bottom="1.09722222222222" header="0.3" footer="0.511811023622047"/>
  <pageSetup paperSize="1"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B1:AE39"/>
  <sheetViews>
    <sheetView showFormulas="false" showGridLines="true" showRowColHeaders="true" showZeros="true" rightToLeft="false" tabSelected="false" showOutlineSymbols="true" defaultGridColor="true" view="normal" topLeftCell="A1" colorId="64" zoomScale="91" zoomScaleNormal="91" zoomScalePageLayoutView="100" workbookViewId="0">
      <selection pane="topLeft" activeCell="AB10" activeCellId="0" sqref="AB10"/>
    </sheetView>
  </sheetViews>
  <sheetFormatPr defaultColWidth="8.5625" defaultRowHeight="15" zeroHeight="false" outlineLevelRow="0" outlineLevelCol="0"/>
  <cols>
    <col collapsed="false" customWidth="true" hidden="false" outlineLevel="0" max="6" min="6" style="0" width="7"/>
    <col collapsed="false" customWidth="true" hidden="false" outlineLevel="0" max="7" min="7" style="0" width="7.71"/>
    <col collapsed="false" customWidth="true" hidden="false" outlineLevel="0" max="8" min="8" style="0" width="6.87"/>
    <col collapsed="false" customWidth="true" hidden="false" outlineLevel="0" max="9" min="9" style="0" width="7.29"/>
    <col collapsed="false" customWidth="true" hidden="false" outlineLevel="0" max="10" min="10" style="0" width="6.71"/>
    <col collapsed="false" customWidth="true" hidden="false" outlineLevel="0" max="11" min="11" style="0" width="2.99"/>
    <col collapsed="false" customWidth="true" hidden="false" outlineLevel="0" max="12" min="12" style="0" width="9"/>
    <col collapsed="false" customWidth="true" hidden="false" outlineLevel="0" max="13" min="13" style="0" width="7.15"/>
    <col collapsed="false" customWidth="true" hidden="false" outlineLevel="0" max="14" min="14" style="0" width="7.41"/>
    <col collapsed="false" customWidth="true" hidden="false" outlineLevel="0" max="15" min="15" style="0" width="7.15"/>
    <col collapsed="false" customWidth="true" hidden="false" outlineLevel="0" max="16" min="16" style="0" width="6.57"/>
    <col collapsed="false" customWidth="true" hidden="false" outlineLevel="0" max="17" min="17" style="0" width="7"/>
    <col collapsed="false" customWidth="true" hidden="false" outlineLevel="0" max="18" min="18" style="0" width="7.71"/>
    <col collapsed="false" customWidth="true" hidden="false" outlineLevel="0" max="19" min="19" style="0" width="7.57"/>
    <col collapsed="false" customWidth="true" hidden="false" outlineLevel="0" max="20" min="20" style="0" width="7.87"/>
    <col collapsed="false" customWidth="true" hidden="false" outlineLevel="0" max="26" min="26" style="0" width="22.57"/>
    <col collapsed="false" customWidth="true" hidden="false" outlineLevel="0" max="28" min="28" style="0" width="20.86"/>
  </cols>
  <sheetData>
    <row r="1" customFormat="false" ht="15.75" hidden="false" customHeight="false" outlineLevel="0" collapsed="false">
      <c r="B1" s="429" t="s">
        <v>1376</v>
      </c>
      <c r="L1" s="429" t="s">
        <v>1377</v>
      </c>
    </row>
    <row r="2" customFormat="false" ht="16.5" hidden="false" customHeight="false" outlineLevel="0" collapsed="false">
      <c r="B2" s="430" t="s">
        <v>1378</v>
      </c>
      <c r="C2" s="431" t="s">
        <v>753</v>
      </c>
      <c r="D2" s="431" t="s">
        <v>583</v>
      </c>
      <c r="E2" s="431" t="s">
        <v>1379</v>
      </c>
      <c r="F2" s="432" t="s">
        <v>1380</v>
      </c>
      <c r="G2" s="431" t="s">
        <v>221</v>
      </c>
      <c r="H2" s="433" t="s">
        <v>1334</v>
      </c>
      <c r="L2" s="430" t="s">
        <v>183</v>
      </c>
      <c r="M2" s="431" t="s">
        <v>753</v>
      </c>
      <c r="N2" s="431" t="s">
        <v>583</v>
      </c>
      <c r="O2" s="431" t="s">
        <v>1379</v>
      </c>
      <c r="P2" s="432" t="s">
        <v>1380</v>
      </c>
      <c r="Q2" s="431" t="s">
        <v>221</v>
      </c>
      <c r="R2" s="433" t="s">
        <v>1334</v>
      </c>
      <c r="T2" s="434"/>
      <c r="Z2" s="435" t="s">
        <v>1381</v>
      </c>
      <c r="AA2" s="435" t="n">
        <v>0.103502</v>
      </c>
      <c r="AB2" s="435" t="s">
        <v>300</v>
      </c>
      <c r="AE2" s="0" t="s">
        <v>1382</v>
      </c>
    </row>
    <row r="3" customFormat="false" ht="15.75" hidden="false" customHeight="false" outlineLevel="0" collapsed="false">
      <c r="B3" s="436" t="n">
        <v>0</v>
      </c>
      <c r="C3" s="437"/>
      <c r="D3" s="437"/>
      <c r="E3" s="437"/>
      <c r="F3" s="438"/>
      <c r="G3" s="439" t="n">
        <f aca="false">COUNTIF(LatticeLayout!F23:F1511:LatticeLayout!AA23:AA1511,"S0")</f>
        <v>1</v>
      </c>
      <c r="H3" s="440"/>
      <c r="L3" s="441" t="s">
        <v>203</v>
      </c>
      <c r="M3" s="442" t="n">
        <f aca="false">COUNTIFS(LatticeLayout!A23:A1511,"="&amp;L3, LatticeLayout!F23:F1511,"D?", LatticeLayout!F23:F1511,"&lt;&gt;Dx" )+COUNTIFS(LatticeLayout!V23:V1511,"="&amp;L3, LatticeLayout!AA23:AA1511,"D?", LatticeLayout!AA23:AA1511,"&lt;&gt;Dx" )</f>
        <v>7</v>
      </c>
      <c r="N3" s="442" t="n">
        <f aca="false">COUNTIFS(LatticeLayout!A23:A1511,"="&amp;L3, LatticeLayout!F23:F1511,"Q?", LatticeLayout!F23:F1511,"&lt;&gt;Qx" )+COUNTIFS(LatticeLayout!V23:V1511,"="&amp;L3, LatticeLayout!AA23:AA1511,"Q?", LatticeLayout!AA23:AA1511,"&lt;&gt;Qx" )</f>
        <v>38</v>
      </c>
      <c r="O3" s="442" t="n">
        <f aca="false">COUNTIFS(LatticeLayout!A23:A1511,"="&amp;L3, LatticeLayout!F23:F1511,"H?", LatticeLayout!F23:F1511,"&lt;&gt;Hx" )+COUNTIFS(LatticeLayout!V23:V1511,"="&amp;L3, LatticeLayout!AA23:AA1511,"H?", LatticeLayout!AA23:AA1511,"&lt;&gt;Hx" )</f>
        <v>0</v>
      </c>
      <c r="P3" s="443" t="n">
        <f aca="false">COUNTIFS(LatticeLayout!A23:A1511,"="&amp;L3, LatticeLayout!F23:F1511,"C?", LatticeLayout!F23:F1511,"&lt;&gt;Cx" )+COUNTIFS(LatticeLayout!V23:V1511,"="&amp;L3, LatticeLayout!AA23:AA1511,"C?", LatticeLayout!AA23:AA1511,"&lt;&gt;Cx" )</f>
        <v>21</v>
      </c>
      <c r="Q3" s="442" t="n">
        <f aca="false">COUNTIFS(LatticeLayout!A23:A1511,"="&amp;L3, LatticeLayout!F23:F1511,"S*", LatticeLayout!F23:F1511,"&lt;&gt;Sx" )+COUNTIFS(LatticeLayout!V23:V1511,"="&amp;L3, LatticeLayout!AA23:AA1511,"S*", LatticeLayout!AA23:AA1511,"&lt;&gt;Sx" )</f>
        <v>11</v>
      </c>
      <c r="R3" s="444"/>
      <c r="T3" s="434"/>
      <c r="Z3" s="435"/>
      <c r="AA3" s="435" t="n">
        <v>0</v>
      </c>
      <c r="AB3" s="435" t="s">
        <v>582</v>
      </c>
      <c r="AE3" s="0" t="s">
        <v>1383</v>
      </c>
    </row>
    <row r="4" customFormat="false" ht="15.75" hidden="false" customHeight="false" outlineLevel="0" collapsed="false">
      <c r="B4" s="441" t="n">
        <v>1</v>
      </c>
      <c r="C4" s="442" t="n">
        <f aca="false">COUNTIF(LatticeLayout!F23:F1511:LatticeLayout!AA23:AA1511,"D1")</f>
        <v>8</v>
      </c>
      <c r="D4" s="442" t="n">
        <f aca="false">COUNTIF(LatticeLayout!F23:F1511:LatticeLayout!AA23:AA1511,"Q1")</f>
        <v>26</v>
      </c>
      <c r="E4" s="442" t="n">
        <f aca="false">COUNTIF(LatticeLayout!F23:F1511:LatticeLayout!AA23:AA1511,"H1")</f>
        <v>0</v>
      </c>
      <c r="F4" s="443" t="n">
        <f aca="false">COUNTIF(LatticeLayout!F23:F1511:LatticeLayout!AA23:AA1511,"c1")</f>
        <v>0</v>
      </c>
      <c r="G4" s="442" t="n">
        <f aca="false">COUNTIF(LatticeLayout!F23:F1511:LatticeLayout!AA23:AA1511,"S1")</f>
        <v>6</v>
      </c>
      <c r="H4" s="444" t="n">
        <f aca="false">COUNTIF(LatticeLayout!F23:F1511:LatticeLayout!AA23:AA1511,"O1")</f>
        <v>0</v>
      </c>
      <c r="I4" s="434"/>
      <c r="K4" s="434"/>
      <c r="L4" s="441" t="s">
        <v>663</v>
      </c>
      <c r="M4" s="442" t="n">
        <f aca="false">COUNTIFS(LatticeLayout!A23:A1511,"="&amp;L4, LatticeLayout!F23:F1511,"D?", LatticeLayout!F23:F1511,"&lt;&gt;Dx" )</f>
        <v>0</v>
      </c>
      <c r="N4" s="442" t="n">
        <f aca="false">COUNTIFS(LatticeLayout!A23:A1511,"="&amp;L4, LatticeLayout!F23:F1511,"Q?", LatticeLayout!F23:F1511,"&lt;&gt;Qx" )+COUNTIFS(LatticeLayout!V23:V1511,"="&amp;L4, LatticeLayout!AA23:AA1511,"Q?", LatticeLayout!AA23:AA1511,"&lt;&gt;Qx" )</f>
        <v>12</v>
      </c>
      <c r="O4" s="442" t="n">
        <f aca="false">COUNTIFS(LatticeLayout!A23:A1511,"="&amp;L4, LatticeLayout!F23:F1511,"H?", LatticeLayout!F23:F1511,"&lt;&gt;Hx" )+COUNTIFS(LatticeLayout!V23:V1511,"="&amp;L4, LatticeLayout!AA23:AA1511,"H?", LatticeLayout!AA23:AA1511,"&lt;&gt;Hx" )</f>
        <v>0</v>
      </c>
      <c r="P4" s="443" t="n">
        <f aca="false">COUNTIFS(LatticeLayout!A23:A1511,"="&amp;L4, LatticeLayout!F23:F1511,"C?", LatticeLayout!F23:F1511,"&lt;&gt;Cx" )+COUNTIFS(LatticeLayout!V23:V1511,"="&amp;L4, LatticeLayout!AA23:AA1511,"C?", LatticeLayout!AA23:AA1511,"&lt;&gt;Cx" )</f>
        <v>6</v>
      </c>
      <c r="Q4" s="442" t="n">
        <f aca="false">COUNTIFS(LatticeLayout!A23:A1511,"="&amp;L4, LatticeLayout!F23:F1511,"S?", LatticeLayout!F23:F1511,"&lt;&gt;Sx" )+COUNTIFS(LatticeLayout!V23:V1511,"="&amp;L4, LatticeLayout!AA23:AA1511,"S?", LatticeLayout!AA23:AA1511,"&lt;&gt;Sx" )</f>
        <v>39</v>
      </c>
      <c r="R4" s="444"/>
      <c r="Z4" s="435" t="s">
        <v>1384</v>
      </c>
      <c r="AA4" s="435" t="n">
        <v>0.145282</v>
      </c>
      <c r="AB4" s="435" t="s">
        <v>700</v>
      </c>
      <c r="AE4" s="0" t="n">
        <v>0.0585</v>
      </c>
    </row>
    <row r="5" customFormat="false" ht="15.75" hidden="false" customHeight="false" outlineLevel="0" collapsed="false">
      <c r="B5" s="441" t="n">
        <v>2</v>
      </c>
      <c r="C5" s="442" t="n">
        <f aca="false">COUNTIF(LatticeLayout!F23:F1511,"D2")</f>
        <v>1</v>
      </c>
      <c r="D5" s="442" t="n">
        <f aca="false">COUNTIF(LatticeLayout!F23:F1511:LatticeLayout!AA23:AA1511,"Q2*")</f>
        <v>1</v>
      </c>
      <c r="E5" s="442" t="n">
        <f aca="false">COUNTIF(LatticeLayout!F23:F1511:LatticeLayout!AA23:AA1511,"H2")</f>
        <v>0</v>
      </c>
      <c r="F5" s="443" t="n">
        <f aca="false">COUNTIF(LatticeLayout!F23:F1511:LatticeLayout!AA23:AA1511,"C2")</f>
        <v>13</v>
      </c>
      <c r="G5" s="442" t="n">
        <f aca="false">COUNTIF(LatticeLayout!F23:F1511:LatticeLayout!AA23:AA1511,"S2")</f>
        <v>33</v>
      </c>
      <c r="H5" s="444"/>
      <c r="I5" s="445"/>
      <c r="L5" s="441" t="s">
        <v>1109</v>
      </c>
      <c r="M5" s="442" t="n">
        <f aca="false">COUNTIFS(LatticeLayout!A23:A1511,"="&amp;L5, LatticeLayout!F23:F1511,"D?", LatticeLayout!F23:F1511,"&lt;&gt;Dx" )</f>
        <v>9</v>
      </c>
      <c r="N5" s="442" t="n">
        <f aca="false">COUNTIFS(LatticeLayout!A23:A1511,"="&amp;L5, LatticeLayout!F23:F1511,"Q?", LatticeLayout!F23:F1511,"&lt;&gt;Qx" )+COUNTIFS(LatticeLayout!V23:V1511,"="&amp;L5, LatticeLayout!AA23:AA1511,"Q?", LatticeLayout!AA23:AA1511,"&lt;&gt;Qx" )</f>
        <v>15</v>
      </c>
      <c r="O5" s="442" t="n">
        <f aca="false">COUNTIFS(LatticeLayout!A23:A1511,"="&amp;L5, LatticeLayout!F23:F1511,"H?", LatticeLayout!F23:F1511,"&lt;&gt;Hx" )+COUNTIFS(LatticeLayout!V23:V1511,"="&amp;L5, LatticeLayout!AA23:AA1511,"H?", LatticeLayout!AA23:AA1511,"&lt;&gt;Hx" )</f>
        <v>0</v>
      </c>
      <c r="P5" s="443" t="n">
        <f aca="false">COUNTIFS(LatticeLayout!A23:A1511,"="&amp;L5, LatticeLayout!F23:F1511,"C?", LatticeLayout!F23:F1511,"&lt;&gt;Cx" )+COUNTIFS(LatticeLayout!V23:V1511,"="&amp;L5, LatticeLayout!AA23:AA1511,"C?", LatticeLayout!AA23:AA1511,"&lt;&gt;Cx" )</f>
        <v>7</v>
      </c>
      <c r="Q5" s="442" t="n">
        <f aca="false">COUNTIFS(LatticeLayout!A23:A1511,"="&amp;L5, LatticeLayout!F23:F1511,"S?", LatticeLayout!F23:F1511,"&lt;&gt;Sx" )+COUNTIFS(LatticeLayout!V23:V1511,"="&amp;L5, LatticeLayout!AA23:AA1511,"S?", LatticeLayout!AA23:AA1511,"&lt;&gt;Sx" )</f>
        <v>0</v>
      </c>
      <c r="R5" s="444"/>
      <c r="Z5" s="435"/>
      <c r="AA5" s="435" t="n">
        <v>0</v>
      </c>
      <c r="AB5" s="435" t="s">
        <v>1206</v>
      </c>
    </row>
    <row r="6" customFormat="false" ht="15.75" hidden="false" customHeight="false" outlineLevel="0" collapsed="false">
      <c r="B6" s="441" t="n">
        <v>3</v>
      </c>
      <c r="C6" s="442" t="n">
        <f aca="false">COUNTIF(LatticeLayout!F23:F1511,"D3")</f>
        <v>0</v>
      </c>
      <c r="D6" s="442" t="n">
        <f aca="false">COUNTIF(LatticeLayout!F23:F1511:LatticeLayout!AA23:AA1511,"Q3*")</f>
        <v>0</v>
      </c>
      <c r="E6" s="442" t="n">
        <f aca="false">COUNTIF(LatticeLayout!F23:F1511:LatticeLayout!AA23:AA1511,"H3")</f>
        <v>0</v>
      </c>
      <c r="F6" s="443" t="n">
        <f aca="false">COUNTIF(LatticeLayout!F23:F1511:LatticeLayout!AA23:AA1511,"C3")+COUNTIF(LatticeLayout!F23:F1511:LatticeLayout!AA23:AA1511,"C3R")</f>
        <v>0</v>
      </c>
      <c r="G6" s="442" t="n">
        <f aca="false">COUNTIF(LatticeLayout!F23:F1511:LatticeLayout!AA23:AA1511,"S3")</f>
        <v>0</v>
      </c>
      <c r="H6" s="444"/>
      <c r="I6" s="445"/>
      <c r="L6" s="441" t="s">
        <v>1385</v>
      </c>
      <c r="M6" s="442" t="n">
        <f aca="false">COUNTIFS(LatticeLayout!A23:A1511,"="&amp;L6, LatticeLayout!F23:F1511,"D?", LatticeLayout!F23:F1511,"&lt;&gt;Dx" )</f>
        <v>0</v>
      </c>
      <c r="N6" s="442" t="n">
        <f aca="false">COUNTIFS(LatticeLayout!A23:A1511,"="&amp;L6, LatticeLayout!F23:F1511,"Q?", LatticeLayout!F23:F1511,"&lt;&gt;Qx" )+COUNTIFS(LatticeLayout!V23:V1511,"="&amp;L6, LatticeLayout!AA23:AA1511,"Q?", LatticeLayout!AA23:AA1511,"&lt;&gt;Qx" )</f>
        <v>0</v>
      </c>
      <c r="O6" s="442" t="n">
        <f aca="false">COUNTIFS(LatticeLayout!A23:A1511,"="&amp;L6, LatticeLayout!F23:F1511,"H?", LatticeLayout!F23:F1511,"&lt;&gt;Hx" )+COUNTIFS(LatticeLayout!V23:V1511,"="&amp;L6, LatticeLayout!AA23:AA1511,"H?", LatticeLayout!AA23:AA1511,"&lt;&gt;Hx" )</f>
        <v>0</v>
      </c>
      <c r="P6" s="443" t="n">
        <f aca="false">COUNTIFS(LatticeLayout!A23:A1511,"="&amp;L6, LatticeLayout!F23:F1511,"C?", LatticeLayout!F23:F1511,"&lt;&gt;Cx" )+COUNTIFS(LatticeLayout!V23:V1511,"="&amp;L6, LatticeLayout!AA23:AA1511,"C?", LatticeLayout!AA23:AA1511,"&lt;&gt;Cx" )</f>
        <v>0</v>
      </c>
      <c r="Q6" s="442" t="n">
        <f aca="false">COUNTIFS(LatticeLayout!A23:A1511,"="&amp;L6, LatticeLayout!F23:F1511,"S?", LatticeLayout!F23:F1511,"&lt;&gt;Sx" )+COUNTIFS(LatticeLayout!V23:V1511,"="&amp;L6, LatticeLayout!AA23:AA1511,"S?", LatticeLayout!AA23:AA1511,"&lt;&gt;Sx" )</f>
        <v>0</v>
      </c>
      <c r="R6" s="446"/>
      <c r="Z6" s="435"/>
      <c r="AA6" s="435" t="n">
        <v>0</v>
      </c>
      <c r="AB6" s="435" t="s">
        <v>700</v>
      </c>
    </row>
    <row r="7" customFormat="false" ht="15.75" hidden="false" customHeight="false" outlineLevel="0" collapsed="false">
      <c r="B7" s="441" t="n">
        <v>4</v>
      </c>
      <c r="C7" s="442" t="n">
        <f aca="false">COUNTIF(LatticeLayout!F23:F1511,"D4")</f>
        <v>0</v>
      </c>
      <c r="D7" s="442" t="n">
        <f aca="false">COUNTIF(LatticeLayout!F23:F1511:LatticeLayout!AA23:AA1511,"Q4")</f>
        <v>0</v>
      </c>
      <c r="E7" s="442"/>
      <c r="F7" s="443" t="n">
        <f aca="false">COUNTIF(LatticeLayout!F23:F1511:LatticeLayout!AA23:AA1511,"C4")</f>
        <v>21</v>
      </c>
      <c r="G7" s="442" t="n">
        <f aca="false">COUNTIF(LatticeLayout!F23:F1511:LatticeLayout!AA23:AA1511,"S4*")</f>
        <v>10</v>
      </c>
      <c r="H7" s="446"/>
      <c r="I7" s="445"/>
      <c r="L7" s="441" t="s">
        <v>1386</v>
      </c>
      <c r="M7" s="442" t="n">
        <f aca="false">COUNTIFS(LatticeLayout!A23:A1511,"="&amp;L7, LatticeLayout!F23:F1511,"D?", LatticeLayout!F23:F1511,"&lt;&gt;Dx" )</f>
        <v>0</v>
      </c>
      <c r="N7" s="442" t="n">
        <f aca="false">COUNTIFS(LatticeLayout!A23:A1511,"="&amp;L7, LatticeLayout!F23:F1511,"Q?", LatticeLayout!F23:F1511,"&lt;&gt;Qx" )+COUNTIFS(LatticeLayout!V23:V1511,"="&amp;L7, LatticeLayout!AA23:AA1511,"Q?", LatticeLayout!AA23:AA1511,"&lt;&gt;Qx" )</f>
        <v>0</v>
      </c>
      <c r="O7" s="442" t="n">
        <f aca="false">COUNTIFS(LatticeLayout!A23:A1511,"="&amp;L7, LatticeLayout!F23:F1511,"H?", LatticeLayout!F23:F1511,"&lt;&gt;Hx" )+COUNTIFS(LatticeLayout!V23:V1511,"="&amp;L7, LatticeLayout!AA23:AA1511,"H?", LatticeLayout!AA23:AA1511,"&lt;&gt;Hx" )</f>
        <v>0</v>
      </c>
      <c r="P7" s="443" t="n">
        <f aca="false">COUNTIFS(LatticeLayout!A23:A1511,"="&amp;L7, LatticeLayout!F23:F1511,"C?", LatticeLayout!F23:F1511,"&lt;&gt;Cx" )+COUNTIFS(LatticeLayout!V23:V1511,"="&amp;L7, LatticeLayout!AA23:AA1511,"C?", LatticeLayout!AA23:AA1511,"&lt;&gt;Cx" )</f>
        <v>0</v>
      </c>
      <c r="Q7" s="442" t="n">
        <f aca="false">COUNTIFS(LatticeLayout!A23:A1511,"="&amp;L7, LatticeLayout!F23:F1511,"S?", LatticeLayout!F23:F1511,"&lt;&gt;Sx" )+COUNTIFS(LatticeLayout!V23:V1511,"="&amp;L7, LatticeLayout!AA23:AA1511,"S?", LatticeLayout!AA23:AA1511,"&lt;&gt;Sx" )</f>
        <v>0</v>
      </c>
      <c r="R7" s="446"/>
      <c r="Z7" s="435"/>
      <c r="AA7" s="435" t="n">
        <v>0</v>
      </c>
      <c r="AB7" s="435" t="s">
        <v>574</v>
      </c>
    </row>
    <row r="8" customFormat="false" ht="15.75" hidden="false" customHeight="false" outlineLevel="0" collapsed="false">
      <c r="B8" s="441" t="n">
        <v>5</v>
      </c>
      <c r="C8" s="442" t="n">
        <f aca="false">COUNTIF(LatticeLayout!F23:F1511:LatticeLayout!AA23:AA1511,"D5")</f>
        <v>4</v>
      </c>
      <c r="D8" s="442" t="n">
        <f aca="false">COUNTIF(LatticeLayout!F23:F1511:LatticeLayout!AA23:AA1511,"Q5")</f>
        <v>0</v>
      </c>
      <c r="E8" s="442"/>
      <c r="F8" s="443"/>
      <c r="G8" s="442"/>
      <c r="H8" s="446"/>
      <c r="I8" s="447"/>
      <c r="L8" s="441" t="s">
        <v>1387</v>
      </c>
      <c r="M8" s="442" t="n">
        <f aca="false">COUNTIFS(LatticeLayout!A23:A1511,"="&amp;L8, LatticeLayout!F23:F1511,"D?", LatticeLayout!F23:F1511,"&lt;&gt;Dx" )</f>
        <v>0</v>
      </c>
      <c r="N8" s="442" t="n">
        <f aca="false">COUNTIFS(LatticeLayout!A23:A1511,"="&amp;L8, LatticeLayout!F23:F1511,"Q?", LatticeLayout!F23:F1511,"&lt;&gt;Qx" )+COUNTIFS(LatticeLayout!V23:V1511,"="&amp;L8, LatticeLayout!AA23:AA1511,"Q?", LatticeLayout!AA23:AA1511,"&lt;&gt;Qx" )</f>
        <v>0</v>
      </c>
      <c r="O8" s="442" t="n">
        <f aca="false">COUNTIFS(LatticeLayout!A23:A1511,"="&amp;L8, LatticeLayout!F23:F1511,"H?", LatticeLayout!F23:F1511,"&lt;&gt;Hx" )+COUNTIFS(LatticeLayout!V23:V1511,"="&amp;L8, LatticeLayout!AA23:AA1511,"H?", LatticeLayout!AA23:AA1511,"&lt;&gt;Hx" )</f>
        <v>0</v>
      </c>
      <c r="P8" s="443" t="n">
        <f aca="false">COUNTIFS(LatticeLayout!A23:A1511,"="&amp;L8, LatticeLayout!F23:F1511,"C?", LatticeLayout!F23:F1511,"&lt;&gt;Cx" )+COUNTIFS(LatticeLayout!V23:V1511,"="&amp;L8, LatticeLayout!AA23:AA1511,"C?", LatticeLayout!AA23:AA1511,"&lt;&gt;Cx" )</f>
        <v>0</v>
      </c>
      <c r="Q8" s="442" t="n">
        <f aca="false">COUNTIFS(LatticeLayout!A23:A1511,"="&amp;L8, LatticeLayout!F23:F1511,"S?", LatticeLayout!F23:F1511,"&lt;&gt;Sx" )+COUNTIFS(LatticeLayout!V23:V1511,"="&amp;L8, LatticeLayout!AA23:AA1511,"S?", LatticeLayout!AA23:AA1511,"&lt;&gt;Sx" )</f>
        <v>0</v>
      </c>
      <c r="R8" s="446"/>
      <c r="Z8" s="435" t="s">
        <v>1388</v>
      </c>
      <c r="AA8" s="435" t="n">
        <v>0.131216</v>
      </c>
      <c r="AB8" s="435" t="s">
        <v>300</v>
      </c>
    </row>
    <row r="9" customFormat="false" ht="15" hidden="false" customHeight="false" outlineLevel="0" collapsed="false">
      <c r="B9" s="441" t="n">
        <v>6</v>
      </c>
      <c r="C9" s="442" t="n">
        <f aca="false">COUNTIF(LatticeLayout!F23:F1511:LatticeLayout!AA23:AA1511,"D6")</f>
        <v>1</v>
      </c>
      <c r="D9" s="442" t="n">
        <f aca="false">COUNTIF(LatticeLayout!F23:F1511:LatticeLayout!AA23:AA1511,"Q6")</f>
        <v>0</v>
      </c>
      <c r="E9" s="442"/>
      <c r="F9" s="443"/>
      <c r="G9" s="442"/>
      <c r="H9" s="446"/>
      <c r="I9" s="447"/>
      <c r="L9" s="448" t="s">
        <v>1389</v>
      </c>
      <c r="M9" s="442" t="n">
        <f aca="false">COUNTIFS(LatticeLayout!A23:A1511,"="&amp;L9, LatticeLayout!F23:F1511,"D?", LatticeLayout!F23:F1511,"&lt;&gt;Dx" )</f>
        <v>0</v>
      </c>
      <c r="N9" s="442" t="n">
        <f aca="false">COUNTIFS(LatticeLayout!A23:A1511,"="&amp;L9, LatticeLayout!F23:F1511,"Q*", LatticeLayout!F23:F1511,"&lt;&gt;Qx" )+COUNTIFS(LatticeLayout!V23:V1511,"="&amp;L9, LatticeLayout!AA23:AA1511,"Q?", LatticeLayout!AA23:AA1511,"&lt;&gt;Qx" )</f>
        <v>0</v>
      </c>
      <c r="O9" s="442" t="n">
        <f aca="false">COUNTIFS(LatticeLayout!A23:A1511,"="&amp;L9, LatticeLayout!F23:F1511,"H?", LatticeLayout!F23:F1511,"&lt;&gt;Hx" )+COUNTIFS(LatticeLayout!V23:V1511,"="&amp;L9, LatticeLayout!AA23:AA1511,"H?", LatticeLayout!AA23:AA1511,"&lt;&gt;Hx" )</f>
        <v>0</v>
      </c>
      <c r="P9" s="443" t="n">
        <f aca="false">COUNTIFS(LatticeLayout!A23:A1511,"="&amp;L9, LatticeLayout!F23:F1511,"C*", LatticeLayout!F23:F1511,"&lt;&gt;Cx" )+COUNTIFS(LatticeLayout!V23:V1511,"="&amp;L9, LatticeLayout!AA23:AA1511,"C?", LatticeLayout!AA23:AA1511,"&lt;&gt;Cx" )</f>
        <v>0</v>
      </c>
      <c r="Q9" s="442" t="n">
        <f aca="false">COUNTIFS(LatticeLayout!A23:A1511,"="&amp;L9, LatticeLayout!F23:F1511,"S?", LatticeLayout!F23:F1511,"&lt;&gt;Sx" )+COUNTIFS(LatticeLayout!V23:V1511,"="&amp;L9, LatticeLayout!AA23:AA1511,"S?", LatticeLayout!AA23:AA1511,"&lt;&gt;Sx" )</f>
        <v>0</v>
      </c>
      <c r="R9" s="446"/>
    </row>
    <row r="10" customFormat="false" ht="15.75" hidden="false" customHeight="false" outlineLevel="0" collapsed="false">
      <c r="B10" s="441" t="n">
        <v>7</v>
      </c>
      <c r="C10" s="442" t="n">
        <f aca="false">COUNTIF(LatticeLayout!F23:F1511:LatticeLayout!AA23:AA1511,"D7")</f>
        <v>2</v>
      </c>
      <c r="D10" s="442" t="n">
        <f aca="false">COUNTIF(LatticeLayout!F23:F1511:LatticeLayout!AA23:AA1511,"Q7")</f>
        <v>30</v>
      </c>
      <c r="E10" s="442"/>
      <c r="F10" s="443"/>
      <c r="G10" s="442"/>
      <c r="H10" s="446"/>
      <c r="I10" s="447"/>
      <c r="L10" s="449" t="s">
        <v>1390</v>
      </c>
      <c r="M10" s="450" t="n">
        <f aca="false">SUM(M3:M9)</f>
        <v>16</v>
      </c>
      <c r="N10" s="450" t="n">
        <f aca="false">SUM(N3:N9)</f>
        <v>65</v>
      </c>
      <c r="O10" s="450" t="n">
        <f aca="false">SUM(O3:O9)</f>
        <v>0</v>
      </c>
      <c r="P10" s="450" t="n">
        <f aca="false">SUM(P3:P9)</f>
        <v>34</v>
      </c>
      <c r="Q10" s="450" t="n">
        <f aca="false">SUM(Q3:Q9)</f>
        <v>50</v>
      </c>
      <c r="R10" s="451"/>
      <c r="Z10" s="0" t="n">
        <v>0.008798</v>
      </c>
      <c r="AB10" s="0" t="n">
        <v>1947</v>
      </c>
    </row>
    <row r="11" customFormat="false" ht="15.75" hidden="false" customHeight="false" outlineLevel="0" collapsed="false">
      <c r="B11" s="448" t="n">
        <v>8</v>
      </c>
      <c r="C11" s="442"/>
      <c r="D11" s="442" t="n">
        <f aca="false">COUNTIF(LatticeLayout!F23:F1511:LatticeLayout!AA23:AA1511,"Q8")</f>
        <v>4</v>
      </c>
      <c r="E11" s="442"/>
      <c r="F11" s="443"/>
      <c r="G11" s="442"/>
      <c r="H11" s="446"/>
      <c r="I11" s="447"/>
      <c r="AB11" s="0" t="n">
        <v>2105</v>
      </c>
    </row>
    <row r="12" customFormat="false" ht="15" hidden="false" customHeight="false" outlineLevel="0" collapsed="false">
      <c r="B12" s="448" t="n">
        <v>9</v>
      </c>
      <c r="C12" s="452"/>
      <c r="D12" s="452" t="n">
        <f aca="false">COUNTIF(LatticeLayout!F23:F1511:LatticeLayout!AA23:AA1511,"Q9")</f>
        <v>4</v>
      </c>
      <c r="E12" s="452"/>
      <c r="F12" s="453"/>
      <c r="G12" s="452"/>
      <c r="H12" s="454"/>
      <c r="I12" s="447"/>
      <c r="L12" s="434"/>
      <c r="M12" s="434"/>
      <c r="N12" s="434"/>
      <c r="O12" s="434"/>
      <c r="P12" s="434"/>
      <c r="Q12" s="434"/>
      <c r="R12" s="447"/>
      <c r="AB12" s="0" t="n">
        <v>2199</v>
      </c>
    </row>
    <row r="13" customFormat="false" ht="15" hidden="false" customHeight="false" outlineLevel="0" collapsed="false">
      <c r="B13" s="455" t="n">
        <v>10</v>
      </c>
      <c r="C13" s="452"/>
      <c r="D13" s="452" t="n">
        <f aca="false">COUNTIF(LatticeLayout!F23:F1511:LatticeLayout!AA23:AA1511,"Q10")</f>
        <v>8</v>
      </c>
      <c r="E13" s="452"/>
      <c r="F13" s="453"/>
      <c r="G13" s="452"/>
      <c r="H13" s="454"/>
      <c r="I13" s="447"/>
      <c r="L13" s="434"/>
      <c r="M13" s="434"/>
      <c r="N13" s="434"/>
      <c r="O13" s="434"/>
      <c r="P13" s="434"/>
      <c r="Q13" s="434"/>
      <c r="R13" s="447"/>
      <c r="AB13" s="0" t="n">
        <v>2222</v>
      </c>
    </row>
    <row r="14" customFormat="false" ht="15" hidden="false" customHeight="false" outlineLevel="0" collapsed="false">
      <c r="B14" s="455" t="n">
        <v>11</v>
      </c>
      <c r="C14" s="452"/>
      <c r="D14" s="452" t="n">
        <f aca="false">COUNTIF(LatticeLayout!F23:F1511:LatticeLayout!AA23:AA1511,"Q11")</f>
        <v>0</v>
      </c>
      <c r="E14" s="452"/>
      <c r="F14" s="453"/>
      <c r="G14" s="452"/>
      <c r="H14" s="454"/>
      <c r="I14" s="447"/>
      <c r="L14" s="434"/>
      <c r="M14" s="434"/>
      <c r="N14" s="434"/>
      <c r="O14" s="434"/>
      <c r="P14" s="434"/>
      <c r="Q14" s="434"/>
      <c r="R14" s="447"/>
      <c r="AB14" s="0" t="n">
        <v>2386</v>
      </c>
    </row>
    <row r="15" customFormat="false" ht="15.75" hidden="false" customHeight="false" outlineLevel="0" collapsed="false">
      <c r="B15" s="449" t="s">
        <v>1390</v>
      </c>
      <c r="C15" s="450" t="n">
        <f aca="false">SUM(C4:C10)</f>
        <v>16</v>
      </c>
      <c r="D15" s="450" t="n">
        <f aca="false">SUM(D4:D12)</f>
        <v>65</v>
      </c>
      <c r="E15" s="450" t="n">
        <f aca="false">SUM(E4:E9)</f>
        <v>0</v>
      </c>
      <c r="F15" s="450" t="n">
        <f aca="false">SUM(F4:F9)</f>
        <v>34</v>
      </c>
      <c r="G15" s="450" t="n">
        <f aca="false">SUM(G3:G12)</f>
        <v>50</v>
      </c>
      <c r="H15" s="451" t="n">
        <f aca="false">SUM(H3:H14)</f>
        <v>0</v>
      </c>
      <c r="I15" s="447"/>
      <c r="AB15" s="0" t="n">
        <v>2400</v>
      </c>
    </row>
    <row r="16" customFormat="false" ht="8.25" hidden="false" customHeight="true" outlineLevel="0" collapsed="false">
      <c r="I16" s="447"/>
      <c r="AB16" s="0" t="n">
        <v>2441</v>
      </c>
    </row>
    <row r="17" customFormat="false" ht="15.75" hidden="false" customHeight="false" outlineLevel="0" collapsed="false">
      <c r="B17" s="429" t="s">
        <v>1391</v>
      </c>
      <c r="L17" s="429" t="s">
        <v>1392</v>
      </c>
      <c r="AB17" s="0" t="n">
        <v>2501</v>
      </c>
    </row>
    <row r="18" customFormat="false" ht="15.75" hidden="false" customHeight="false" outlineLevel="0" collapsed="false">
      <c r="B18" s="430" t="s">
        <v>1378</v>
      </c>
      <c r="C18" s="431" t="s">
        <v>1393</v>
      </c>
      <c r="D18" s="431" t="s">
        <v>1394</v>
      </c>
      <c r="E18" s="431" t="s">
        <v>1395</v>
      </c>
      <c r="F18" s="432" t="s">
        <v>1396</v>
      </c>
      <c r="G18" s="431" t="s">
        <v>1397</v>
      </c>
      <c r="H18" s="431" t="s">
        <v>1398</v>
      </c>
      <c r="I18" s="431" t="s">
        <v>482</v>
      </c>
      <c r="J18" s="433" t="s">
        <v>1399</v>
      </c>
      <c r="K18" s="434"/>
      <c r="L18" s="430" t="s">
        <v>183</v>
      </c>
      <c r="M18" s="431" t="s">
        <v>1393</v>
      </c>
      <c r="N18" s="431" t="s">
        <v>1394</v>
      </c>
      <c r="O18" s="431" t="s">
        <v>1395</v>
      </c>
      <c r="P18" s="432" t="s">
        <v>1396</v>
      </c>
      <c r="Q18" s="431" t="s">
        <v>1397</v>
      </c>
      <c r="R18" s="431" t="s">
        <v>1398</v>
      </c>
      <c r="S18" s="431" t="s">
        <v>482</v>
      </c>
      <c r="T18" s="433" t="s">
        <v>1399</v>
      </c>
      <c r="U18" s="456" t="s">
        <v>1163</v>
      </c>
      <c r="V18" s="434" t="s">
        <v>554</v>
      </c>
      <c r="W18" s="434" t="s">
        <v>701</v>
      </c>
      <c r="AB18" s="0" t="n">
        <v>2566</v>
      </c>
    </row>
    <row r="19" customFormat="false" ht="15" hidden="false" customHeight="false" outlineLevel="0" collapsed="false">
      <c r="B19" s="441" t="n">
        <v>1</v>
      </c>
      <c r="C19" s="442" t="n">
        <f aca="false">COUNTIF(LatticeLayout!F23:F1511:LatticeLayout!AA23:AA1511,"BPM1")</f>
        <v>4</v>
      </c>
      <c r="D19" s="442" t="n">
        <f aca="false">COUNTIF(LatticeLayout!F23:F1511:LatticeLayout!AA23:AA1511,"PM_S")</f>
        <v>10</v>
      </c>
      <c r="E19" s="442" t="n">
        <f aca="false">COUNTIF(LatticeLayout!F23:F1511:LatticeLayout!AA23:AA1511,"BCM1")</f>
        <v>1</v>
      </c>
      <c r="F19" s="443" t="n">
        <f aca="false">COUNTIF(LatticeLayout!F23:F1511:LatticeLayout!AA23:AA1511,"LPM1")</f>
        <v>2</v>
      </c>
      <c r="G19" s="442" t="n">
        <f aca="false">COUNTIF(LatticeLayout!F23:F1511:LatticeLayout!AA23:AA1511,"FC1")</f>
        <v>4</v>
      </c>
      <c r="H19" s="442" t="n">
        <f aca="false">COUNTIF(LatticeLayout!F23:F1511:LatticeLayout!AA23:AA1511,"V1")</f>
        <v>3</v>
      </c>
      <c r="I19" s="442" t="n">
        <f aca="false">COUNTIF(LatticeLayout!F23:F1511:LatticeLayout!AA23:AA1511,"att1")</f>
        <v>4</v>
      </c>
      <c r="J19" s="444" t="n">
        <f aca="false">COUNTIF(LatticeLayout!F23:F1511:LatticeLayout!AA23:AA1511,"em1")</f>
        <v>2</v>
      </c>
      <c r="K19" s="445"/>
      <c r="L19" s="441" t="s">
        <v>203</v>
      </c>
      <c r="M19" s="442" t="n">
        <f aca="false">COUNTIFS(LatticeLayout!A21:A1511,"="&amp;L19, LatticeLayout!F21:F1511,"BPM?")+COUNTIFS(LatticeLayout!V21:V1511,"="&amp;L19, LatticeLayout!AA21:AA1511,"BPM?")+COUNTIFS(LatticeLayout!A21:A1511,"="&amp;L19, LatticeLayout!F21:F1511,"BPM??")+COUNTIFS(LatticeLayout!V21:V1511,"="&amp;L19, LatticeLayout!AA21:AA1511,"BPM??")</f>
        <v>4</v>
      </c>
      <c r="N19" s="442" t="n">
        <f aca="false">COUNTIFS(LatticeLayout!A23:A1511,"="&amp;L19, LatticeLayout!F23:F1511,"PM_?", LatticeLayout!F23:F1511,"&lt;&gt;PMx" )+COUNTIFS(LatticeLayout!V23:V1511,"="&amp;L19, LatticeLayout!AA23:AA1511,"PM_?", LatticeLayout!AA23:AA1511,"&lt;&gt;PMx" )</f>
        <v>14</v>
      </c>
      <c r="O19" s="442" t="n">
        <f aca="false">COUNTIFS(LatticeLayout!A23:A1511,"="&amp;L19, LatticeLayout!F23:F1511,"BCM?", LatticeLayout!F23:F1511,"&lt;&gt;BCMx" )+COUNTIFS(LatticeLayout!V23:V1511,"="&amp;L19, LatticeLayout!AA23:AA1511,"BCM?", LatticeLayout!AA23:AA1511,"&lt;&gt;BCMx" )</f>
        <v>3</v>
      </c>
      <c r="P19" s="443" t="n">
        <f aca="false">COUNTIFS(LatticeLayout!A23:A1511,"="&amp;L19, LatticeLayout!F23:F1511,"LPM?", LatticeLayout!F23:F1511,"&lt;&gt;LPMx" )+COUNTIFS(LatticeLayout!V23:V1511,"="&amp;L19, LatticeLayout!AA23:AA1511,"LPM?", LatticeLayout!AA23:AA1511,"&lt;&gt;LPMx" )</f>
        <v>2</v>
      </c>
      <c r="Q19" s="442" t="n">
        <f aca="false">COUNTIFS(LatticeLayout!A23:A1511,"="&amp;L19, LatticeLayout!F23:F1511,"FC?", LatticeLayout!F23:F1511,"&lt;&gt;FCx" )+COUNTIFS(LatticeLayout!V23:V1511,"="&amp;L19, LatticeLayout!AA23:AA1511,"FC?", LatticeLayout!AA23:AA1511,"&lt;&gt;FCx" )</f>
        <v>7</v>
      </c>
      <c r="R19" s="442" t="n">
        <f aca="false">COUNTIFS(LatticeLayout!A23:A1511,"="&amp;L19, LatticeLayout!F23:F1511,"V?", LatticeLayout!F23:F1511,"&lt;&gt;Vx" )+COUNTIFS(LatticeLayout!V23:V1511,"="&amp;L19, LatticeLayout!AA23:AA1511,"V?", LatticeLayout!AA23:AA1511,"&lt;&gt;Vx" )</f>
        <v>5</v>
      </c>
      <c r="S19" s="442" t="n">
        <f aca="false">COUNTIFS(LatticeLayout!A23:A1511,"="&amp;L19, LatticeLayout!F23:F1511,"ATT?", LatticeLayout!F23:F1511,"&lt;&gt;ATTx" )+COUNTIFS(LatticeLayout!V23:V1511,"="&amp;L19, LatticeLayout!AA23:AA1511,"ATT?", LatticeLayout!AA23:AA1511,"&lt;&gt;ATTx" )</f>
        <v>4</v>
      </c>
      <c r="T19" s="444" t="n">
        <f aca="false">COUNTIFS(LatticeLayout!A23:A1511,"="&amp;L19, LatticeLayout!F23:F1511,"EM?", LatticeLayout!F23:F1511,"&lt;&gt;EMx" )+COUNTIFS(LatticeLayout!V23:V1511,"="&amp;L19, LatticeLayout!AA23:AA1511,"EM?", LatticeLayout!AA23:AA1511,"&lt;&gt;EMx" )</f>
        <v>3</v>
      </c>
      <c r="U19" s="0" t="n">
        <f aca="false">COUNTIFS(LatticeLayout!A21:A1511,"="&amp;L19, LatticeLayout!F21:F1511,"BLM_IC")+COUNTIFS(LatticeLayout!V21:V1511,"="&amp;L19, LatticeLayout!AA21:AA1511,"BLM_IC")</f>
        <v>0</v>
      </c>
      <c r="V19" s="0" t="n">
        <f aca="false">COUNTIFS(LatticeLayout!A21:A1511,"="&amp;L19, LatticeLayout!F21:F1511,"BLM_ND")+COUNTIFS(LatticeLayout!V21:V1511,"="&amp;L19, LatticeLayout!AA21:AA1511,"BLM_ND")</f>
        <v>1</v>
      </c>
      <c r="W19" s="0" t="n">
        <f aca="false">COUNTIFS(LatticeLayout!A21:A1511,"="&amp;L19, LatticeLayout!F21:F1511,"HMR?")+COUNTIFS(LatticeLayout!V21:V1511,"="&amp;L19, LatticeLayout!AA21:AA1511,"HMR?")</f>
        <v>0</v>
      </c>
      <c r="X19" s="0" t="n">
        <f aca="false">SUM(U19:W19)</f>
        <v>1</v>
      </c>
      <c r="AB19" s="0" t="n">
        <v>2651</v>
      </c>
    </row>
    <row r="20" customFormat="false" ht="15" hidden="false" customHeight="false" outlineLevel="0" collapsed="false">
      <c r="B20" s="441" t="n">
        <v>2</v>
      </c>
      <c r="C20" s="442" t="n">
        <f aca="false">COUNTIF(LatticeLayout!F23:F1511:LatticeLayout!AA23:AA1511,"BPM2")</f>
        <v>16</v>
      </c>
      <c r="D20" s="442" t="n">
        <f aca="false">COUNTIF(LatticeLayout!F23:F1511:LatticeLayout!AA23:AA1511,"PM_L")</f>
        <v>7</v>
      </c>
      <c r="E20" s="442" t="n">
        <f aca="false">COUNTIF(LatticeLayout!F23:F1511,"BCM2")+COUNTIF(LatticeLayout!AA518:AA1511,"BCM2")</f>
        <v>5</v>
      </c>
      <c r="F20" s="443" t="n">
        <f aca="false">COUNTIF(LatticeLayout!F23:F1511:LatticeLayout!AA23:AA1511,"LPM2")</f>
        <v>0</v>
      </c>
      <c r="G20" s="442" t="n">
        <f aca="false">COUNTIF(LatticeLayout!F23:F1511:LatticeLayout!AA23:AA1511,"FC2")</f>
        <v>2</v>
      </c>
      <c r="H20" s="442" t="n">
        <f aca="false">COUNTIF(LatticeLayout!F23:F1511:LatticeLayout!AA23:AA1511,"V2")</f>
        <v>2</v>
      </c>
      <c r="I20" s="457"/>
      <c r="J20" s="444" t="n">
        <f aca="false">COUNTIF(LatticeLayout!F23:F1511:LatticeLayout!AA23:AA1511,"em2")</f>
        <v>1</v>
      </c>
      <c r="K20" s="445"/>
      <c r="L20" s="441" t="s">
        <v>663</v>
      </c>
      <c r="M20" s="442" t="n">
        <f aca="false">COUNTIFS(LatticeLayout!A22:A1511,"="&amp;L20, LatticeLayout!F22:F1511,"BPM?")+COUNTIFS(LatticeLayout!V22:V1511,"="&amp;L20, LatticeLayout!AA22:AA1511,"BPM?")+COUNTIFS(LatticeLayout!A22:A1511,"="&amp;L20, LatticeLayout!F22:F1511,"BPM??")+COUNTIFS(LatticeLayout!V22:V1511,"="&amp;L20, LatticeLayout!AA22:AA1511,"BPM??")</f>
        <v>59</v>
      </c>
      <c r="N20" s="442" t="n">
        <f aca="false">COUNTIFS(LatticeLayout!A23:A1511,"="&amp;L20, LatticeLayout!F23:F1511,"PM_?", LatticeLayout!F23:F1511,"&lt;&gt;PMx" )+COUNTIFS(LatticeLayout!V23:V1511,"="&amp;L20, LatticeLayout!AA23:AA1511,"PM_?", LatticeLayout!AA23:AA1511,"&lt;&gt;PMx" )</f>
        <v>2</v>
      </c>
      <c r="O20" s="442" t="n">
        <f aca="false">COUNTIFS(LatticeLayout!A23:A1511,"="&amp;L20, LatticeLayout!F23:F1511,"BCM?", LatticeLayout!F23:F1511,"&lt;&gt;BCMx" )+COUNTIFS(LatticeLayout!V23:V1511,"="&amp;L20, LatticeLayout!AA23:AA1511,"BCM?", LatticeLayout!AA23:AA1511,"&lt;&gt;BCMx" )</f>
        <v>0</v>
      </c>
      <c r="P20" s="443" t="n">
        <f aca="false">COUNTIFS(LatticeLayout!A23:A1511,"="&amp;L20, LatticeLayout!F23:F1511,"LPM?", LatticeLayout!F23:F1511,"&lt;&gt;LPMx" )+COUNTIFS(LatticeLayout!V23:V1511,"="&amp;L20, LatticeLayout!AA23:AA1511,"LPM?", LatticeLayout!AA23:AA1511,"&lt;&gt;LPMx" )</f>
        <v>0</v>
      </c>
      <c r="Q20" s="442" t="n">
        <f aca="false">COUNTIFS(LatticeLayout!A24:A1511,"="&amp;L20, LatticeLayout!F24:F1511,"FC?", LatticeLayout!F24:F1511,"&lt;&gt;FCx" )+COUNTIFS(LatticeLayout!V24:V1511,"="&amp;L20, LatticeLayout!AA24:AA1511,"FC?", LatticeLayout!AA24:AA1511,"&lt;&gt;FCx" )</f>
        <v>1</v>
      </c>
      <c r="R20" s="442"/>
      <c r="S20" s="457"/>
      <c r="T20" s="444"/>
      <c r="U20" s="0" t="n">
        <f aca="false">COUNTIFS(LatticeLayout!A22:A1511,"="&amp;L20, LatticeLayout!F22:F1511,"BLM_IC")+COUNTIFS(LatticeLayout!V22:V1511,"="&amp;L20, LatticeLayout!AA22:AA1511,"BLM_IC")</f>
        <v>0</v>
      </c>
      <c r="V20" s="0" t="n">
        <f aca="false">COUNTIFS(LatticeLayout!A22:A1511,"="&amp;L20, LatticeLayout!F22:F1511,"BLM_ND")+COUNTIFS(LatticeLayout!V22:V1511,"="&amp;L20, LatticeLayout!AA22:AA1511,"BLM_ND")</f>
        <v>9</v>
      </c>
      <c r="W20" s="0" t="n">
        <f aca="false">COUNTIFS(LatticeLayout!A22:A1511,"="&amp;L20, LatticeLayout!F22:F1511,"HMR?")+COUNTIFS(LatticeLayout!V22:V1511,"="&amp;L20, LatticeLayout!AA22:AA1511,"HMR?")</f>
        <v>14</v>
      </c>
      <c r="X20" s="0" t="n">
        <f aca="false">SUM(U20:W20)</f>
        <v>23</v>
      </c>
      <c r="AB20" s="0" t="n">
        <v>3965</v>
      </c>
    </row>
    <row r="21" customFormat="false" ht="15" hidden="false" customHeight="false" outlineLevel="0" collapsed="false">
      <c r="B21" s="441" t="n">
        <v>3</v>
      </c>
      <c r="C21" s="442" t="n">
        <f aca="false">COUNTIF(LatticeLayout!F23:F1511:LatticeLayout!AA23:AA1511,"BPM3?")</f>
        <v>11</v>
      </c>
      <c r="D21" s="442" t="n">
        <f aca="false">COUNTIF(LatticeLayout!F23:F1511:LatticeLayout!AA23:AA1511,"PM_F")</f>
        <v>3</v>
      </c>
      <c r="E21" s="442" t="n">
        <f aca="false">COUNTIF(LatticeLayout!F23:F1511:LatticeLayout!AA23:AA1511,"BCM3")</f>
        <v>0</v>
      </c>
      <c r="F21" s="443" t="n">
        <f aca="false">COUNTIF(LatticeLayout!F23:F1511:LatticeLayout!AA23:AA1511,"LPM3")</f>
        <v>1</v>
      </c>
      <c r="G21" s="442" t="n">
        <f aca="false">COUNTIF(LatticeLayout!F23:F1511:LatticeLayout!AA23:AA1511,"FC3")</f>
        <v>1</v>
      </c>
      <c r="H21" s="457"/>
      <c r="I21" s="457"/>
      <c r="J21" s="444" t="n">
        <f aca="false">COUNTIF(LatticeLayout!F23:F1511:LatticeLayout!AA23:AA1511,"em3")</f>
        <v>0</v>
      </c>
      <c r="K21" s="445"/>
      <c r="L21" s="441" t="s">
        <v>1109</v>
      </c>
      <c r="M21" s="442" t="n">
        <f aca="false">COUNTIFS(LatticeLayout!A23:A1513,"="&amp;L21, LatticeLayout!F23:F1513,"BPM?")+COUNTIFS(LatticeLayout!V23:V1513,"="&amp;L21, LatticeLayout!AA23:AA1513,"BPM?")+COUNTIFS(LatticeLayout!A23:A1513,"="&amp;L21, LatticeLayout!F23:F1513,"BPM??")+COUNTIFS(LatticeLayout!V23:V1513,"="&amp;L21, LatticeLayout!AA23:AA1513,"BPM??")</f>
        <v>8</v>
      </c>
      <c r="N21" s="442" t="n">
        <f aca="false">COUNTIFS(LatticeLayout!A23:A1511,"="&amp;L21, LatticeLayout!F23:F1511,"PM_?", LatticeLayout!F23:F1511,"&lt;&gt;PMx" )+COUNTIFS(LatticeLayout!V23:V1511,"="&amp;L21, LatticeLayout!AA23:AA1511,"PM_?", LatticeLayout!AA23:AA1511,"&lt;&gt;PMx" )</f>
        <v>4</v>
      </c>
      <c r="O21" s="442" t="n">
        <f aca="false">COUNTIFS(LatticeLayout!A23:A1511,"="&amp;L21, LatticeLayout!F23:F1511,"BCM?", LatticeLayout!F23:F1511,"&lt;&gt;BCMx" )+COUNTIFS(LatticeLayout!V23:V1511,"="&amp;L21, LatticeLayout!AA23:AA1511,"BCM?", LatticeLayout!AA23:AA1511,"&lt;&gt;BCMx" )</f>
        <v>3</v>
      </c>
      <c r="P21" s="443" t="n">
        <f aca="false">COUNTIFS(LatticeLayout!A23:A1511,"="&amp;L21, LatticeLayout!F23:F1511,"LPM?", LatticeLayout!F23:F1511,"&lt;&gt;LPMx" )+COUNTIFS(LatticeLayout!V23:V1511,"="&amp;L21, LatticeLayout!AA23:AA1511,"LPM?", LatticeLayout!AA23:AA1511,"&lt;&gt;LPMx" )</f>
        <v>1</v>
      </c>
      <c r="Q21" s="442" t="n">
        <f aca="false">COUNTIFS(LatticeLayout!A25:A1513,"="&amp;L21, LatticeLayout!F25:F1513,"FC?", LatticeLayout!F25:F1513,"&lt;&gt;FCx" )+COUNTIFS(LatticeLayout!V25:V1513,"="&amp;L21, LatticeLayout!AA25:AA1513,"FC?", LatticeLayout!AA25:AA1513,"&lt;&gt;FCx" )</f>
        <v>0</v>
      </c>
      <c r="R21" s="457"/>
      <c r="S21" s="457"/>
      <c r="T21" s="444"/>
      <c r="U21" s="0" t="n">
        <f aca="false">COUNTIFS(LatticeLayout!A23:A1513,"="&amp;L21, LatticeLayout!F23:F1513,"BLM_IC")+COUNTIFS(LatticeLayout!V23:V1513,"="&amp;L21, LatticeLayout!AA23:AA1513,"BLM_IC")</f>
        <v>4</v>
      </c>
      <c r="V21" s="0" t="n">
        <f aca="false">COUNTIFS(LatticeLayout!A23:A1513,"="&amp;L21, LatticeLayout!F23:F1513,"BLM_ND")+COUNTIFS(LatticeLayout!V23:V1513,"="&amp;L21, LatticeLayout!AA23:AA1513,"BLM_ND")</f>
        <v>2</v>
      </c>
      <c r="W21" s="0" t="n">
        <f aca="false">COUNTIFS(LatticeLayout!A23:A1513,"="&amp;L21, LatticeLayout!F23:F1513,"HMR?")+COUNTIFS(LatticeLayout!V23:V1513,"="&amp;L21, LatticeLayout!AA23:AA1513,"HMR?")</f>
        <v>0</v>
      </c>
      <c r="X21" s="0" t="n">
        <f aca="false">SUM(U21:W21)</f>
        <v>6</v>
      </c>
      <c r="AB21" s="0" t="n">
        <v>3990</v>
      </c>
    </row>
    <row r="22" customFormat="false" ht="15" hidden="false" customHeight="false" outlineLevel="0" collapsed="false">
      <c r="B22" s="441" t="n">
        <v>4</v>
      </c>
      <c r="C22" s="442" t="n">
        <f aca="false">COUNTIF(LatticeLayout!F23:F1511:LatticeLayout!AA23:AA1511,"BPM4?")</f>
        <v>0</v>
      </c>
      <c r="D22" s="442" t="n">
        <f aca="false">COUNTIF(LatticeLayout!F23:F1511:LatticeLayout!AA23:AA1511,"PM4")</f>
        <v>0</v>
      </c>
      <c r="E22" s="442" t="n">
        <f aca="false">COUNTIF(LatticeLayout!F23:F1511:LatticeLayout!AA23:AA1511,"BCM4")</f>
        <v>0</v>
      </c>
      <c r="F22" s="443" t="n">
        <f aca="false">COUNTIF(LatticeLayout!F23:F1511:LatticeLayout!AA23:AA1511,"LPM4")</f>
        <v>0</v>
      </c>
      <c r="G22" s="442" t="n">
        <f aca="false">COUNTIF(LatticeLayout!F23:F1511,"FC4")</f>
        <v>0</v>
      </c>
      <c r="H22" s="457"/>
      <c r="I22" s="457"/>
      <c r="J22" s="446"/>
      <c r="K22" s="447"/>
      <c r="L22" s="441" t="s">
        <v>1385</v>
      </c>
      <c r="M22" s="442" t="n">
        <f aca="false">COUNTIFS(LatticeLayout!A24:A1514,"="&amp;L22, LatticeLayout!F24:F1514,"BPM?")+COUNTIFS(LatticeLayout!V24:V1514,"="&amp;L22, LatticeLayout!AA24:AA1514,"BPM?")+COUNTIFS(LatticeLayout!A24:A1514,"="&amp;L22, LatticeLayout!F24:F1514,"BPM??")+COUNTIFS(LatticeLayout!V24:V1514,"="&amp;L22, LatticeLayout!AA24:AA1514,"BPM??")</f>
        <v>0</v>
      </c>
      <c r="N22" s="442" t="n">
        <f aca="false">COUNTIFS(LatticeLayout!A23:A1511,"="&amp;L22, LatticeLayout!F23:F1511,"PM_?", LatticeLayout!F23:F1511,"&lt;&gt;PMx" )+COUNTIFS(LatticeLayout!V23:V1511,"="&amp;L22, LatticeLayout!AA23:AA1511,"PM_?", LatticeLayout!AA23:AA1511,"&lt;&gt;PMx" )</f>
        <v>0</v>
      </c>
      <c r="O22" s="442" t="n">
        <f aca="false">COUNTIFS(LatticeLayout!A23:A1511,"="&amp;L22, LatticeLayout!F23:F1511,"BCM?", LatticeLayout!F23:F1511,"&lt;&gt;BCMx" )+COUNTIFS(LatticeLayout!V23:V1511,"="&amp;L22, LatticeLayout!AA23:AA1511,"BCM?", LatticeLayout!AA23:AA1511,"&lt;&gt;BCMx" )</f>
        <v>0</v>
      </c>
      <c r="P22" s="443" t="n">
        <f aca="false">COUNTIFS(LatticeLayout!A23:A1511,"="&amp;L22, LatticeLayout!F23:F1511,"LPM?", LatticeLayout!F23:F1511,"&lt;&gt;LPMx" )+COUNTIFS(LatticeLayout!V23:V1511,"="&amp;L22, LatticeLayout!AA23:AA1511,"LPM?", LatticeLayout!AA23:AA1511,"&lt;&gt;LPMx" )</f>
        <v>0</v>
      </c>
      <c r="Q22" s="442" t="n">
        <f aca="false">COUNTIFS(LatticeLayout!A26:A1514,"="&amp;L22, LatticeLayout!F26:F1514,"FC?", LatticeLayout!F26:F1514,"&lt;&gt;FCx" )+COUNTIFS(LatticeLayout!V26:V1514,"="&amp;L22, LatticeLayout!AA26:AA1514,"FC?", LatticeLayout!AA26:AA1514,"&lt;&gt;FCx" )</f>
        <v>0</v>
      </c>
      <c r="R22" s="457"/>
      <c r="S22" s="457"/>
      <c r="T22" s="446"/>
      <c r="U22" s="0" t="n">
        <f aca="false">COUNTIFS(LatticeLayout!A24:A1514,"="&amp;L22, LatticeLayout!F24:F1514,"BLM_IC")+COUNTIFS(LatticeLayout!V24:V1514,"="&amp;L22, LatticeLayout!AA24:AA1514,"BLM_IC")</f>
        <v>0</v>
      </c>
      <c r="V22" s="0" t="n">
        <f aca="false">COUNTIFS(LatticeLayout!A24:A1514,"="&amp;L22, LatticeLayout!F24:F1514,"BLM_ND")+COUNTIFS(LatticeLayout!V24:V1514,"="&amp;L22, LatticeLayout!AA24:AA1514,"BLM_ND")</f>
        <v>0</v>
      </c>
      <c r="W22" s="0" t="n">
        <f aca="false">COUNTIFS(LatticeLayout!A24:A1514,"="&amp;L22, LatticeLayout!F24:F1514,"HMR?")+COUNTIFS(LatticeLayout!V24:V1514,"="&amp;L22, LatticeLayout!AA24:AA1514,"HMR?")</f>
        <v>0</v>
      </c>
      <c r="X22" s="0" t="n">
        <f aca="false">SUM(U22:W22)</f>
        <v>0</v>
      </c>
      <c r="AB22" s="0" t="n">
        <v>4141</v>
      </c>
    </row>
    <row r="23" customFormat="false" ht="15" hidden="false" customHeight="false" outlineLevel="0" collapsed="false">
      <c r="B23" s="441" t="n">
        <v>5</v>
      </c>
      <c r="C23" s="442" t="n">
        <f aca="false">COUNTIF(LatticeLayout!F23:F1511:LatticeLayout!AA23:AA1511,"BPM5")</f>
        <v>0</v>
      </c>
      <c r="D23" s="442" t="n">
        <f aca="false">COUNTIF(LatticeLayout!F23:F1511:LatticeLayout!AA23:AA1511,"PM5")</f>
        <v>0</v>
      </c>
      <c r="E23" s="442" t="n">
        <f aca="false">COUNTIF(LatticeLayout!F23:F1511:LatticeLayout!AA23:AA1511,"BCM5")</f>
        <v>0</v>
      </c>
      <c r="F23" s="443" t="n">
        <f aca="false">COUNTIF(LatticeLayout!F23:F1511:LatticeLayout!AA23:AA1511,"LPM5")</f>
        <v>0</v>
      </c>
      <c r="G23" s="442" t="n">
        <f aca="false">COUNTIF(LatticeLayout!F23:F1511:LatticeLayout!AA23:AA1511,"FC5")</f>
        <v>1</v>
      </c>
      <c r="H23" s="457"/>
      <c r="I23" s="457"/>
      <c r="J23" s="446"/>
      <c r="K23" s="447"/>
      <c r="L23" s="441" t="s">
        <v>1386</v>
      </c>
      <c r="M23" s="442" t="n">
        <f aca="false">COUNTIFS(LatticeLayout!A25:A1515,"="&amp;L23, LatticeLayout!F25:F1515,"BPM?")+COUNTIFS(LatticeLayout!V25:V1515,"="&amp;L23, LatticeLayout!AA25:AA1515,"BPM?")+COUNTIFS(LatticeLayout!A25:A1515,"="&amp;L23, LatticeLayout!F25:F1515,"BPM??")+COUNTIFS(LatticeLayout!V25:V1515,"="&amp;L23, LatticeLayout!AA25:AA1515,"BPM??")</f>
        <v>0</v>
      </c>
      <c r="N23" s="442" t="n">
        <f aca="false">COUNTIFS(LatticeLayout!A23:A1511,"="&amp;L23, LatticeLayout!F23:F1511,"PM_?", LatticeLayout!F23:F1511,"&lt;&gt;PMx" )+COUNTIFS(LatticeLayout!V23:V1511,"="&amp;L23, LatticeLayout!AA23:AA1511,"PM_?", LatticeLayout!AA23:AA1511,"&lt;&gt;PMx" )</f>
        <v>0</v>
      </c>
      <c r="O23" s="442" t="n">
        <f aca="false">COUNTIFS(LatticeLayout!A23:A1511,"="&amp;L23, LatticeLayout!F23:F1511,"BCM?", LatticeLayout!F23:F1511,"&lt;&gt;BCMx" )+COUNTIFS(LatticeLayout!V23:V1511,"="&amp;L23, LatticeLayout!AA23:AA1511,"BCM?", LatticeLayout!AA23:AA1511,"&lt;&gt;BCMx" )</f>
        <v>0</v>
      </c>
      <c r="P23" s="443" t="n">
        <f aca="false">COUNTIFS(LatticeLayout!A23:A1511,"="&amp;L23, LatticeLayout!F23:F1511,"LPM?", LatticeLayout!F23:F1511,"&lt;&gt;LPMx" )+COUNTIFS(LatticeLayout!V23:V1511,"="&amp;L23, LatticeLayout!AA23:AA1511,"LPM?", LatticeLayout!AA23:AA1511,"&lt;&gt;LPMx" )</f>
        <v>0</v>
      </c>
      <c r="Q23" s="442" t="n">
        <f aca="false">COUNTIFS(LatticeLayout!A27:A1515,"="&amp;L23, LatticeLayout!F27:F1515,"FC?", LatticeLayout!F27:F1515,"&lt;&gt;FCx" )+COUNTIFS(LatticeLayout!V27:V1515,"="&amp;L23, LatticeLayout!AA27:AA1515,"FC?", LatticeLayout!AA27:AA1515,"&lt;&gt;FCx" )</f>
        <v>0</v>
      </c>
      <c r="R23" s="457"/>
      <c r="S23" s="457"/>
      <c r="T23" s="446"/>
      <c r="U23" s="0" t="n">
        <f aca="false">COUNTIFS(LatticeLayout!A25:A1515,"="&amp;L23, LatticeLayout!F25:F1515,"BLM_IC")+COUNTIFS(LatticeLayout!V25:V1515,"="&amp;L23, LatticeLayout!AA25:AA1515,"BLM_IC")</f>
        <v>0</v>
      </c>
      <c r="V23" s="0" t="n">
        <f aca="false">COUNTIFS(LatticeLayout!A25:A1515,"="&amp;L23, LatticeLayout!F25:F1515,"BLM_ND")+COUNTIFS(LatticeLayout!V25:V1515,"="&amp;L23, LatticeLayout!AA25:AA1515,"BLM_ND")</f>
        <v>0</v>
      </c>
      <c r="W23" s="0" t="n">
        <f aca="false">COUNTIFS(LatticeLayout!A25:A1515,"="&amp;L23, LatticeLayout!F25:F1515,"HMR?")+COUNTIFS(LatticeLayout!V25:V1515,"="&amp;L23, LatticeLayout!AA25:AA1515,"HMR?")</f>
        <v>0</v>
      </c>
      <c r="X23" s="0" t="n">
        <f aca="false">SUM(U23:W23)</f>
        <v>0</v>
      </c>
      <c r="AB23" s="0" t="n">
        <v>4726</v>
      </c>
    </row>
    <row r="24" customFormat="false" ht="15" hidden="false" customHeight="false" outlineLevel="0" collapsed="false">
      <c r="B24" s="441" t="n">
        <v>6</v>
      </c>
      <c r="C24" s="442" t="n">
        <f aca="false">COUNTIF(LatticeLayout!F23:F1511:LatticeLayout!AA23:AA1511,"BPM6")</f>
        <v>39</v>
      </c>
      <c r="D24" s="442" t="n">
        <f aca="false">COUNTIF(LatticeLayout!F23:F1511:LatticeLayout!AA23:AA1511,"PM6")</f>
        <v>0</v>
      </c>
      <c r="E24" s="442" t="n">
        <f aca="false">COUNTIF(LatticeLayout!F23:F1511:LatticeLayout!AA23:AA1511,"BCM6")</f>
        <v>0</v>
      </c>
      <c r="F24" s="443" t="n">
        <f aca="false">COUNTIF(LatticeLayout!F23:F1511:LatticeLayout!AA23:AA1511,"LPM6")</f>
        <v>0</v>
      </c>
      <c r="G24" s="442" t="n">
        <f aca="false">COUNTIF(LatticeLayout!F23:F1511:LatticeLayout!AA23:AA1511,"FC6")</f>
        <v>0</v>
      </c>
      <c r="H24" s="457"/>
      <c r="I24" s="457"/>
      <c r="J24" s="446"/>
      <c r="K24" s="447"/>
      <c r="L24" s="441" t="s">
        <v>1387</v>
      </c>
      <c r="M24" s="442" t="n">
        <f aca="false">COUNTIFS(LatticeLayout!A26:A1516,"="&amp;L24, LatticeLayout!F26:F1516,"BPM?")+COUNTIFS(LatticeLayout!V26:V1516,"="&amp;L24, LatticeLayout!AA26:AA1516,"BPM?")+COUNTIFS(LatticeLayout!A26:A1516,"="&amp;L24, LatticeLayout!F26:F1516,"BPM??")+COUNTIFS(LatticeLayout!V26:V1516,"="&amp;L24, LatticeLayout!AA26:AA1516,"BPM??")</f>
        <v>0</v>
      </c>
      <c r="N24" s="442" t="n">
        <f aca="false">COUNTIFS(LatticeLayout!A23:A1511,"="&amp;L24, LatticeLayout!F23:F1511,"PM_?", LatticeLayout!F23:F1511,"&lt;&gt;PMx" )+COUNTIFS(LatticeLayout!V23:V1511,"="&amp;L24, LatticeLayout!AA23:AA1511,"PM_?", LatticeLayout!AA23:AA1511,"&lt;&gt;PMx" )</f>
        <v>0</v>
      </c>
      <c r="O24" s="442" t="n">
        <f aca="false">COUNTIFS(LatticeLayout!A23:A1511,"="&amp;L24, LatticeLayout!F23:F1511,"BCM?", LatticeLayout!F23:F1511,"&lt;&gt;BCMx" )+COUNTIFS(LatticeLayout!V23:V1511,"="&amp;L24, LatticeLayout!AA23:AA1511,"BCM?", LatticeLayout!AA23:AA1511,"&lt;&gt;BCMx" )</f>
        <v>0</v>
      </c>
      <c r="P24" s="443" t="n">
        <f aca="false">COUNTIFS(LatticeLayout!A23:A1511,"="&amp;L24, LatticeLayout!F23:F1511,"LPM?", LatticeLayout!F23:F1511,"&lt;&gt;LPMx" )+COUNTIFS(LatticeLayout!V23:V1511,"="&amp;L24, LatticeLayout!AA23:AA1511,"LPM?", LatticeLayout!AA23:AA1511,"&lt;&gt;LPMx" )</f>
        <v>0</v>
      </c>
      <c r="Q24" s="442" t="n">
        <f aca="false">COUNTIFS(LatticeLayout!A28:A1516,"="&amp;L24, LatticeLayout!F28:F1516,"FC?", LatticeLayout!F28:F1516,"&lt;&gt;FCx" )+COUNTIFS(LatticeLayout!V28:V1516,"="&amp;L24, LatticeLayout!AA28:AA1516,"FC?", LatticeLayout!AA28:AA1516,"&lt;&gt;FCx" )</f>
        <v>0</v>
      </c>
      <c r="R24" s="457"/>
      <c r="S24" s="457"/>
      <c r="T24" s="446"/>
      <c r="U24" s="0" t="n">
        <f aca="false">COUNTIFS(LatticeLayout!A26:A1516,"="&amp;L24, LatticeLayout!F26:F1516,"BLM_IC")+COUNTIFS(LatticeLayout!V26:V1516,"="&amp;L24, LatticeLayout!AA26:AA1516,"BLM_IC")</f>
        <v>0</v>
      </c>
      <c r="V24" s="0" t="n">
        <f aca="false">COUNTIFS(LatticeLayout!A26:A1516,"="&amp;L24, LatticeLayout!F26:F1516,"BLM_ND")+COUNTIFS(LatticeLayout!V26:V1516,"="&amp;L24, LatticeLayout!AA26:AA1516,"BLM_ND")</f>
        <v>0</v>
      </c>
      <c r="W24" s="0" t="n">
        <f aca="false">COUNTIFS(LatticeLayout!A26:A1516,"="&amp;L24, LatticeLayout!F26:F1516,"HMR?")+COUNTIFS(LatticeLayout!V26:V1516,"="&amp;L24, LatticeLayout!AA26:AA1516,"HMR?")</f>
        <v>0</v>
      </c>
      <c r="X24" s="0" t="n">
        <f aca="false">SUM(U24:W24)</f>
        <v>0</v>
      </c>
      <c r="AB24" s="0" t="n">
        <v>4871</v>
      </c>
    </row>
    <row r="25" customFormat="false" ht="15" hidden="false" customHeight="false" outlineLevel="0" collapsed="false">
      <c r="B25" s="441" t="n">
        <v>7</v>
      </c>
      <c r="C25" s="442" t="n">
        <f aca="false">COUNTIF(LatticeLayout!F23:F1511:LatticeLayout!AA23:AA1511,"BPM7")</f>
        <v>0</v>
      </c>
      <c r="D25" s="442"/>
      <c r="E25" s="442"/>
      <c r="F25" s="443"/>
      <c r="G25" s="442"/>
      <c r="H25" s="457"/>
      <c r="I25" s="457"/>
      <c r="J25" s="446"/>
      <c r="K25" s="447"/>
      <c r="L25" s="448" t="s">
        <v>1389</v>
      </c>
      <c r="M25" s="442" t="n">
        <f aca="false">COUNTIFS(LatticeLayout!A27:A1517,"="&amp;L25, LatticeLayout!F27:F1517,"BPM?")+COUNTIFS(LatticeLayout!V27:V1517,"="&amp;L25, LatticeLayout!AA27:AA1517,"BPM?")+COUNTIFS(LatticeLayout!A27:A1517,"="&amp;L25, LatticeLayout!F27:F1517,"BPM??")+COUNTIFS(LatticeLayout!V27:V1517,"="&amp;L25, LatticeLayout!AA27:AA1517,"BPM??")</f>
        <v>0</v>
      </c>
      <c r="N25" s="442" t="n">
        <f aca="false">COUNTIFS(LatticeLayout!A23:A1511,"="&amp;L25, LatticeLayout!F23:F1511,"PM_?", LatticeLayout!F23:F1511,"&lt;&gt;PMx" )+COUNTIFS(LatticeLayout!V23:V1511,"="&amp;L25, LatticeLayout!AA23:AA1511,"PM_?", LatticeLayout!AA23:AA1511,"&lt;&gt;PMx" )</f>
        <v>0</v>
      </c>
      <c r="O25" s="442" t="n">
        <f aca="false">COUNTIFS(LatticeLayout!A23:A1511,"="&amp;L25, LatticeLayout!F23:F1511,"BCM?", LatticeLayout!F23:F1511,"&lt;&gt;BCMx" )+COUNTIFS(LatticeLayout!V23:V1511,"="&amp;L25, LatticeLayout!AA23:AA1511,"BCM?", LatticeLayout!AA23:AA1511,"&lt;&gt;BCMx" )</f>
        <v>0</v>
      </c>
      <c r="P25" s="443" t="n">
        <f aca="false">COUNTIFS(LatticeLayout!A23:A1511,"="&amp;L25, LatticeLayout!F23:F1511,"LPM?", LatticeLayout!F23:F1511,"&lt;&gt;LPMx" )+COUNTIFS(LatticeLayout!V23:V1511,"="&amp;L25, LatticeLayout!AA23:AA1511,"LPM?", LatticeLayout!AA23:AA1511,"&lt;&gt;LPMx" )</f>
        <v>0</v>
      </c>
      <c r="Q25" s="442" t="n">
        <f aca="false">COUNTIFS(LatticeLayout!A29:A1517,"="&amp;L25, LatticeLayout!F29:F1517,"FC?", LatticeLayout!F29:F1517,"&lt;&gt;FCx" )+COUNTIFS(LatticeLayout!V29:V1517,"="&amp;L25, LatticeLayout!AA29:AA1517,"FC?", LatticeLayout!AA29:AA1517,"&lt;&gt;FCx" )</f>
        <v>0</v>
      </c>
      <c r="R25" s="457"/>
      <c r="S25" s="457"/>
      <c r="T25" s="446"/>
      <c r="U25" s="0" t="n">
        <f aca="false">COUNTIFS(LatticeLayout!A27:A1517,"="&amp;L25, LatticeLayout!F27:F1517,"BLM_IC")+COUNTIFS(LatticeLayout!V27:V1517,"="&amp;L25, LatticeLayout!AA27:AA1517,"BLM_IC")</f>
        <v>0</v>
      </c>
      <c r="V25" s="0" t="n">
        <f aca="false">COUNTIFS(LatticeLayout!A27:A1517,"="&amp;L25, LatticeLayout!F27:F1517,"BLM_ND")+COUNTIFS(LatticeLayout!V27:V1517,"="&amp;L25, LatticeLayout!AA27:AA1517,"BLM_ND")</f>
        <v>0</v>
      </c>
      <c r="W25" s="0" t="n">
        <f aca="false">COUNTIFS(LatticeLayout!A27:A1517,"="&amp;L25, LatticeLayout!F27:F1517,"HMR?")+COUNTIFS(LatticeLayout!V27:V1517,"="&amp;L25, LatticeLayout!AA27:AA1517,"HMR?")</f>
        <v>0</v>
      </c>
      <c r="X25" s="0" t="n">
        <f aca="false">SUM(U25:W25)</f>
        <v>0</v>
      </c>
      <c r="AB25" s="0" t="n">
        <v>5504</v>
      </c>
    </row>
    <row r="26" customFormat="false" ht="15.75" hidden="false" customHeight="false" outlineLevel="0" collapsed="false">
      <c r="B26" s="448" t="s">
        <v>1400</v>
      </c>
      <c r="C26" s="458" t="n">
        <f aca="false">COUNTIF(LatticeLayout!F23:F1511:LatticeLayout!AA23:AA1511,"BPMx")</f>
        <v>0</v>
      </c>
      <c r="D26" s="458" t="n">
        <f aca="false">COUNTIF(LatticeLayout!F23:F1511:LatticeLayout!AA23:AA1511,"PMx")</f>
        <v>0</v>
      </c>
      <c r="E26" s="458" t="n">
        <f aca="false">COUNTIF(LatticeLayout!F23:F1511:LatticeLayout!AA23:AA1511,"BCMx")</f>
        <v>0</v>
      </c>
      <c r="F26" s="459" t="n">
        <f aca="false">COUNTIF(LatticeLayout!F23:F1511:LatticeLayout!AA23:AA1511,"LPMx")</f>
        <v>1</v>
      </c>
      <c r="G26" s="458" t="n">
        <f aca="false">COUNTIF(LatticeLayout!F23:F1511:LatticeLayout!AA23:AA1511,"FCx")</f>
        <v>1</v>
      </c>
      <c r="H26" s="457"/>
      <c r="I26" s="457"/>
      <c r="J26" s="446"/>
      <c r="K26" s="434"/>
      <c r="L26" s="449" t="s">
        <v>1390</v>
      </c>
      <c r="M26" s="450" t="n">
        <f aca="false">SUM(M19:M25)</f>
        <v>71</v>
      </c>
      <c r="N26" s="450" t="n">
        <f aca="false">SUM(N19:N25)</f>
        <v>20</v>
      </c>
      <c r="O26" s="450" t="n">
        <f aca="false">SUM(O19:O25)</f>
        <v>6</v>
      </c>
      <c r="P26" s="450" t="n">
        <f aca="false">SUM(P19:P25)</f>
        <v>3</v>
      </c>
      <c r="Q26" s="450" t="n">
        <f aca="false">SUM(Q19:Q25)</f>
        <v>8</v>
      </c>
      <c r="R26" s="450" t="n">
        <f aca="false">SUM(R19:R25)</f>
        <v>5</v>
      </c>
      <c r="S26" s="450" t="n">
        <f aca="false">SUM(S19:S25)</f>
        <v>4</v>
      </c>
      <c r="T26" s="460" t="n">
        <f aca="false">SUM(T19:T25)</f>
        <v>3</v>
      </c>
      <c r="U26" s="450" t="n">
        <f aca="false">SUM(U19:U25)</f>
        <v>4</v>
      </c>
      <c r="V26" s="450" t="n">
        <f aca="false">SUM(V19:V25)</f>
        <v>12</v>
      </c>
      <c r="W26" s="460" t="n">
        <f aca="false">SUM(W19:W25)</f>
        <v>14</v>
      </c>
      <c r="AB26" s="0" t="n">
        <v>5547</v>
      </c>
    </row>
    <row r="27" customFormat="false" ht="19.5" hidden="false" customHeight="true" outlineLevel="0" collapsed="false">
      <c r="B27" s="449" t="s">
        <v>1390</v>
      </c>
      <c r="C27" s="450" t="n">
        <f aca="false">SUM(C19:C25)</f>
        <v>70</v>
      </c>
      <c r="D27" s="450" t="n">
        <f aca="false">SUM(D19:D24)</f>
        <v>20</v>
      </c>
      <c r="E27" s="450" t="n">
        <f aca="false">SUM(E19:E24)</f>
        <v>6</v>
      </c>
      <c r="F27" s="450" t="n">
        <f aca="false">SUM(F19:F24)</f>
        <v>3</v>
      </c>
      <c r="G27" s="450" t="n">
        <f aca="false">SUM(G19:G24)</f>
        <v>8</v>
      </c>
      <c r="H27" s="450" t="n">
        <f aca="false">SUM(H19:H26)</f>
        <v>5</v>
      </c>
      <c r="I27" s="450" t="n">
        <f aca="false">SUM(I19:I26)</f>
        <v>4</v>
      </c>
      <c r="J27" s="460" t="n">
        <f aca="false">SUM(J19:J26)</f>
        <v>3</v>
      </c>
      <c r="Z27" s="0" t="n">
        <f aca="false">(3+3/8)*25.4</f>
        <v>85.725</v>
      </c>
      <c r="AB27" s="0" t="n">
        <v>5588</v>
      </c>
    </row>
    <row r="28" customFormat="false" ht="8.25" hidden="false" customHeight="true" outlineLevel="0" collapsed="false">
      <c r="AB28" s="0" t="n">
        <v>5788</v>
      </c>
    </row>
    <row r="29" customFormat="false" ht="15.75" hidden="false" customHeight="false" outlineLevel="0" collapsed="false">
      <c r="B29" s="429" t="s">
        <v>1401</v>
      </c>
      <c r="L29" s="429" t="s">
        <v>1402</v>
      </c>
      <c r="AB29" s="0" t="n">
        <v>5793</v>
      </c>
    </row>
    <row r="30" customFormat="false" ht="15.75" hidden="false" customHeight="false" outlineLevel="0" collapsed="false">
      <c r="B30" s="430" t="s">
        <v>1378</v>
      </c>
      <c r="C30" s="431" t="s">
        <v>1403</v>
      </c>
      <c r="D30" s="431" t="s">
        <v>1404</v>
      </c>
      <c r="E30" s="431" t="s">
        <v>1405</v>
      </c>
      <c r="F30" s="431" t="s">
        <v>1406</v>
      </c>
      <c r="G30" s="432" t="s">
        <v>1407</v>
      </c>
      <c r="H30" s="433" t="s">
        <v>1408</v>
      </c>
      <c r="L30" s="430" t="s">
        <v>183</v>
      </c>
      <c r="M30" s="431" t="s">
        <v>1403</v>
      </c>
      <c r="N30" s="431" t="s">
        <v>1404</v>
      </c>
      <c r="O30" s="431" t="s">
        <v>1405</v>
      </c>
      <c r="P30" s="431" t="s">
        <v>1406</v>
      </c>
      <c r="Q30" s="432" t="s">
        <v>1407</v>
      </c>
      <c r="R30" s="432" t="s">
        <v>1408</v>
      </c>
      <c r="S30" s="433"/>
      <c r="Y30" s="457" t="s">
        <v>1378</v>
      </c>
      <c r="Z30" s="457" t="s">
        <v>187</v>
      </c>
      <c r="AA30" s="457" t="s">
        <v>1409</v>
      </c>
      <c r="AB30" s="457"/>
      <c r="AC30" s="457"/>
      <c r="AD30" s="457" t="s">
        <v>1410</v>
      </c>
    </row>
    <row r="31" customFormat="false" ht="15" hidden="false" customHeight="false" outlineLevel="0" collapsed="false">
      <c r="B31" s="441" t="s">
        <v>1411</v>
      </c>
      <c r="C31" s="442" t="n">
        <f aca="false">COUNTIF(LatticeLayout!F23:F1511:LatticeLayout!AA23:AA1511,"TMP_S")</f>
        <v>0</v>
      </c>
      <c r="D31" s="442" t="n">
        <f aca="false">COUNTIF(LatticeLayout!F23:F1511:LatticeLayout!AA23:AA1511,"NEG_S")</f>
        <v>0</v>
      </c>
      <c r="E31" s="442" t="n">
        <f aca="false">COUNTIF(LatticeLayout!F23:F1511:LatticeLayout!AA23:AA1511,"IP_S")</f>
        <v>34</v>
      </c>
      <c r="F31" s="442" t="n">
        <f aca="false">COUNTIF(LatticeLayout!F23:F1511:LatticeLayout!AA23:AA1511,"GV_S")</f>
        <v>3</v>
      </c>
      <c r="G31" s="443"/>
      <c r="H31" s="444"/>
      <c r="J31" s="434"/>
      <c r="L31" s="441" t="s">
        <v>203</v>
      </c>
      <c r="M31" s="442" t="n">
        <f aca="false">COUNTIFS(LatticeLayout!A23:A1511,"="&amp;L31, LatticeLayout!F23:F1511,"TMP_?", LatticeLayout!F23:F1511,"&lt;&gt;TMP_x" )+COUNTIFS(LatticeLayout!V23:V1511,"="&amp;L31, LatticeLayout!AA23:AA1511,"TMP_?", LatticeLayout!AA23:AA1511,"&lt;&gt;TMP_x" )</f>
        <v>14</v>
      </c>
      <c r="N31" s="442" t="n">
        <f aca="false">COUNTIFS(LatticeLayout!A23:A1511,"="&amp;L31, LatticeLayout!F23:F1511,"NEG-?", LatticeLayout!F23:F1511,"&lt;&gt;IP_x" )+COUNTIFS(LatticeLayout!V23:V1511,"="&amp;L31, LatticeLayout!AA23:AA1511,"NEG-?", LatticeLayout!AA23:AA1511,"&lt;&gt;IP_x" )</f>
        <v>12</v>
      </c>
      <c r="O31" s="442" t="n">
        <f aca="false">COUNTIFS(LatticeLayout!A23:A1511,"="&amp;L31, LatticeLayout!F23:F1511,"IP_?", LatticeLayout!F23:F1511,"&lt;&gt;IP_x" )+COUNTIFS(LatticeLayout!V23:V1511,"="&amp;L31, LatticeLayout!AA23:AA1511,"IP_?", LatticeLayout!AA23:AA1511,"&lt;&gt;IP_x" )</f>
        <v>9</v>
      </c>
      <c r="P31" s="442" t="n">
        <f aca="false">COUNTIFS(LatticeLayout!A23:A1511,"="&amp;L31, LatticeLayout!F23:F1511,"GV_?", LatticeLayout!F23:F1511,"&lt;&gt;GV_x" )+COUNTIFS(LatticeLayout!V23:V1511,"="&amp;L31, LatticeLayout!AA23:AA1511,"GV_?", LatticeLayout!AA23:AA1511,"&lt;&gt;GV_x" )</f>
        <v>10</v>
      </c>
      <c r="Q31" s="443" t="n">
        <f aca="false">COUNTIFS(LatticeLayout!A23:A1511,"="&amp;L31, LatticeLayout!F23:F1511,"FV", LatticeLayout!F23:F1511,"&lt;&gt;FVx" )+COUNTIFS(LatticeLayout!V23:V1511,"="&amp;L31, LatticeLayout!AA23:AA1511,"FV", LatticeLayout!AA23:AA1511,"&lt;&gt;FVx")</f>
        <v>1</v>
      </c>
      <c r="R31" s="442" t="n">
        <f aca="false">COUNTIFS(LatticeLayout!A23:A1511,"="&amp;L31, LatticeLayout!F23:F1511,"FVS", LatticeLayout!F23:F1511,"&lt;&gt;FVSx" )+COUNTIFS(LatticeLayout!V23:V1511,"="&amp;L31, LatticeLayout!AA23:AA1511,"FVS", LatticeLayout!AA23:AA1511,"&lt;&gt;FVSx")</f>
        <v>1</v>
      </c>
      <c r="S31" s="444"/>
      <c r="Y31" s="461" t="s">
        <v>267</v>
      </c>
      <c r="Z31" s="461" t="s">
        <v>1412</v>
      </c>
      <c r="AA31" s="462" t="n">
        <v>150</v>
      </c>
      <c r="AB31" s="463"/>
      <c r="AC31" s="461"/>
      <c r="AD31" s="464" t="n">
        <v>0.080264</v>
      </c>
    </row>
    <row r="32" customFormat="false" ht="15" hidden="false" customHeight="false" outlineLevel="0" collapsed="false">
      <c r="B32" s="441" t="s">
        <v>1413</v>
      </c>
      <c r="C32" s="442" t="n">
        <f aca="false">COUNTIF(LatticeLayout!F23:F1511:LatticeLayout!AA23:AA1511,"TMP_M")</f>
        <v>14</v>
      </c>
      <c r="D32" s="442" t="n">
        <f aca="false">COUNTIF(LatticeLayout!F23:F1511:LatticeLayout!AA23:AA1511,"NEG_M")</f>
        <v>0</v>
      </c>
      <c r="E32" s="442" t="n">
        <f aca="false">COUNTIF(LatticeLayout!F23:F1511:LatticeLayout!AA23:AA1511,"IP_M")</f>
        <v>0</v>
      </c>
      <c r="F32" s="442" t="n">
        <f aca="false">COUNTIF(LatticeLayout!F23:F1511:LatticeLayout!AA23:AA1511,"GV_M")</f>
        <v>9</v>
      </c>
      <c r="G32" s="443"/>
      <c r="H32" s="444"/>
      <c r="J32" s="465"/>
      <c r="L32" s="441" t="s">
        <v>663</v>
      </c>
      <c r="M32" s="442" t="n">
        <f aca="false">COUNTIFS(LatticeLayout!A23:A1511,"="&amp;L32, LatticeLayout!F23:F1511,"TMP_?", LatticeLayout!F23:F1511,"&lt;&gt;TMP_x" )+COUNTIFS(LatticeLayout!V23:V1511,"="&amp;L32, LatticeLayout!AA23:AA1511,"TMP_?", LatticeLayout!AA23:AA1511,"&lt;&gt;TMP_x" )</f>
        <v>0</v>
      </c>
      <c r="N32" s="442" t="n">
        <f aca="false">COUNTIFS(LatticeLayout!A23:A1511,"="&amp;L32, LatticeLayout!F23:F1511,"NEG-?", LatticeLayout!F23:F1511,"&lt;&gt;IP_x" )+COUNTIFS(LatticeLayout!V23:V1511,"="&amp;L32, LatticeLayout!AA23:AA1511,"NEG-?", LatticeLayout!AA23:AA1511,"&lt;&gt;IP_x" )</f>
        <v>0</v>
      </c>
      <c r="O32" s="442" t="n">
        <f aca="false">COUNTIFS(LatticeLayout!A23:A1511,"="&amp;L32, LatticeLayout!F23:F1511,"IP_?", LatticeLayout!F23:F1511,"&lt;&gt;IP_x" )+COUNTIFS(LatticeLayout!V23:V1511,"="&amp;L32, LatticeLayout!AA23:AA1511,"IP_?", LatticeLayout!AA23:AA1511,"&lt;&gt;IP_x" )</f>
        <v>21</v>
      </c>
      <c r="P32" s="442" t="n">
        <f aca="false">COUNTIFS(LatticeLayout!A23:A1511,"="&amp;L32, LatticeLayout!F23:F1511,"GV_?", LatticeLayout!F23:F1511,"&lt;&gt;GV_x" )+COUNTIFS(LatticeLayout!V23:V1511,"="&amp;L32, LatticeLayout!AA23:AA1511,"GV_?", LatticeLayout!AA23:AA1511,"&lt;&gt;GV_x" )</f>
        <v>3</v>
      </c>
      <c r="Q32" s="443" t="n">
        <f aca="false">COUNTIFS(LatticeLayout!A23:A1511,"="&amp;L32, LatticeLayout!F23:F1511,"FV", LatticeLayout!F23:F1511,"&lt;&gt;FVx" )+COUNTIFS(LatticeLayout!V23:V1511,"="&amp;L32, LatticeLayout!AA23:AA1511,"FV", LatticeLayout!AA23:AA1511,"&lt;&gt;FVx")</f>
        <v>1</v>
      </c>
      <c r="R32" s="442" t="n">
        <f aca="false">COUNTIFS(LatticeLayout!A23:A1511,"="&amp;L32, LatticeLayout!F23:F1511,"FVS", LatticeLayout!F23:F1511,"&lt;&gt;FVSx" )+COUNTIFS(LatticeLayout!V23:V1511,"="&amp;L32, LatticeLayout!AA23:AA1511,"FVS", LatticeLayout!AA23:AA1511,"&lt;&gt;FVSx")</f>
        <v>0</v>
      </c>
      <c r="S32" s="444"/>
      <c r="Y32" s="461" t="s">
        <v>754</v>
      </c>
      <c r="Z32" s="461" t="s">
        <v>1414</v>
      </c>
      <c r="AA32" s="466" t="n">
        <v>50</v>
      </c>
      <c r="AB32" s="463"/>
      <c r="AC32" s="467"/>
      <c r="AD32" s="464" t="n">
        <v>0.057404</v>
      </c>
    </row>
    <row r="33" customFormat="false" ht="15" hidden="false" customHeight="false" outlineLevel="0" collapsed="false">
      <c r="B33" s="441" t="s">
        <v>1415</v>
      </c>
      <c r="C33" s="442" t="n">
        <f aca="false">COUNTIF(LatticeLayout!F23:F1511:LatticeLayout!AA23:AA1511,"TMP_L")</f>
        <v>6</v>
      </c>
      <c r="D33" s="442" t="n">
        <f aca="false">COUNTIF(LatticeLayout!F23:F1511:LatticeLayout!AA23:AA1511,"NEG-0")</f>
        <v>8</v>
      </c>
      <c r="E33" s="442" t="n">
        <f aca="false">COUNTIF(LatticeLayout!F23:F1511:LatticeLayout!AA23:AA1511,"IP_L")</f>
        <v>5</v>
      </c>
      <c r="F33" s="442" t="n">
        <f aca="false">COUNTIF(LatticeLayout!F23:F1511:LatticeLayout!AA23:AA1511,"GV_L")</f>
        <v>6</v>
      </c>
      <c r="G33" s="443"/>
      <c r="H33" s="444"/>
      <c r="J33" s="465"/>
      <c r="L33" s="441" t="s">
        <v>1109</v>
      </c>
      <c r="M33" s="442" t="n">
        <f aca="false">COUNTIFS(LatticeLayout!A23:A1511,"="&amp;L33, LatticeLayout!F23:F1511,"TMP_?", LatticeLayout!F23:F1511,"&lt;&gt;TMP_x" )+COUNTIFS(LatticeLayout!V23:V1511,"="&amp;L33, LatticeLayout!AA23:AA1511,"TMP_?", LatticeLayout!AA23:AA1511,"&lt;&gt;TMP_x" )</f>
        <v>6</v>
      </c>
      <c r="N33" s="442" t="n">
        <f aca="false">COUNTIFS(LatticeLayout!A23:A1511,"="&amp;L33, LatticeLayout!F23:F1511,"NEG-?", LatticeLayout!F23:F1511,"&lt;&gt;IP_x" )+COUNTIFS(LatticeLayout!V23:V1511,"="&amp;L33, LatticeLayout!AA23:AA1511,"NEG-?", LatticeLayout!AA23:AA1511,"&lt;&gt;IP_x" )</f>
        <v>0</v>
      </c>
      <c r="O33" s="442" t="n">
        <f aca="false">COUNTIFS(LatticeLayout!A23:A1511,"="&amp;L33, LatticeLayout!F23:F1511,"IP_?", LatticeLayout!F23:F1511,"&lt;&gt;IP_x" )+COUNTIFS(LatticeLayout!V23:V1511,"="&amp;L33, LatticeLayout!AA23:AA1511,"IP_?", LatticeLayout!AA23:AA1511,"&lt;&gt;IP_x" )</f>
        <v>9</v>
      </c>
      <c r="P33" s="442" t="n">
        <f aca="false">COUNTIFS(LatticeLayout!A23:A1511,"="&amp;L33, LatticeLayout!F23:F1511,"GV_?", LatticeLayout!F23:F1511,"&lt;&gt;GV_x" )+COUNTIFS(LatticeLayout!V23:V1511,"="&amp;L33, LatticeLayout!AA23:AA1511,"GV_?", LatticeLayout!AA23:AA1511,"&lt;&gt;GV_x" )</f>
        <v>6</v>
      </c>
      <c r="Q33" s="443" t="n">
        <f aca="false">COUNTIFS(LatticeLayout!A23:A1511,"="&amp;L33, LatticeLayout!F23:F1511,"FV", LatticeLayout!F23:F1511,"&lt;&gt;FVx" )+COUNTIFS(LatticeLayout!V23:V1511,"="&amp;L33, LatticeLayout!AA23:AA1511,"FV", LatticeLayout!AA23:AA1511,"&lt;&gt;FVx")</f>
        <v>3</v>
      </c>
      <c r="R33" s="442" t="n">
        <f aca="false">COUNTIFS(LatticeLayout!A23:A1511,"="&amp;L33, LatticeLayout!F23:F1511,"FVS", LatticeLayout!F23:F1511,"&lt;&gt;FVSx" )+COUNTIFS(LatticeLayout!V23:V1511,"="&amp;L33, LatticeLayout!AA23:AA1511,"FVS", LatticeLayout!AA23:AA1511,"&lt;&gt;FVSx")</f>
        <v>6</v>
      </c>
      <c r="S33" s="444"/>
      <c r="Y33" s="468" t="s">
        <v>568</v>
      </c>
      <c r="Z33" s="468" t="s">
        <v>1416</v>
      </c>
      <c r="AA33" s="469" t="n">
        <v>30</v>
      </c>
      <c r="AB33" s="470"/>
      <c r="AC33" s="471"/>
      <c r="AD33" s="472" t="n">
        <v>0.060706</v>
      </c>
    </row>
    <row r="34" customFormat="false" ht="15" hidden="false" customHeight="false" outlineLevel="0" collapsed="false">
      <c r="B34" s="441" t="s">
        <v>1417</v>
      </c>
      <c r="C34" s="442"/>
      <c r="D34" s="442" t="n">
        <f aca="false">COUNTIF(LatticeLayout!F23:F1511:LatticeLayout!AA23:AA1511,"NEG-I")</f>
        <v>4</v>
      </c>
      <c r="E34" s="442"/>
      <c r="F34" s="442" t="n">
        <f aca="false">COUNTIF(LatticeLayout!F23:F1511:LatticeLayout!AA23:AA1511,"GV_C")</f>
        <v>1</v>
      </c>
      <c r="G34" s="443"/>
      <c r="H34" s="444"/>
      <c r="J34" s="465"/>
      <c r="L34" s="441" t="s">
        <v>1385</v>
      </c>
      <c r="M34" s="442" t="n">
        <f aca="false">COUNTIFS(LatticeLayout!A23:A1511,"="&amp;L34, LatticeLayout!F23:F1511,"TMP_?", LatticeLayout!F23:F1511,"&lt;&gt;TMP_x" )+COUNTIFS(LatticeLayout!V23:V1511,"="&amp;L34, LatticeLayout!AA23:AA1511,"TMP_?", LatticeLayout!AA23:AA1511,"&lt;&gt;TMP_x" )</f>
        <v>0</v>
      </c>
      <c r="N34" s="442" t="n">
        <f aca="false">COUNTIFS(LatticeLayout!A23:A1511,"="&amp;L34, LatticeLayout!F23:F1511,"NEG-?", LatticeLayout!F23:F1511,"&lt;&gt;IP_x" )+COUNTIFS(LatticeLayout!V23:V1511,"="&amp;L34, LatticeLayout!AA23:AA1511,"NEG-?", LatticeLayout!AA23:AA1511,"&lt;&gt;IP_x" )</f>
        <v>0</v>
      </c>
      <c r="O34" s="442" t="n">
        <f aca="false">COUNTIFS(LatticeLayout!A23:A1511,"="&amp;L34, LatticeLayout!F23:F1511,"IP_?", LatticeLayout!F23:F1511,"&lt;&gt;IP_x" )+COUNTIFS(LatticeLayout!V23:V1511,"="&amp;L34, LatticeLayout!AA23:AA1511,"IP_?", LatticeLayout!AA23:AA1511,"&lt;&gt;IP_x" )</f>
        <v>0</v>
      </c>
      <c r="P34" s="442" t="n">
        <f aca="false">COUNTIFS(LatticeLayout!A23:A1511,"="&amp;L34, LatticeLayout!F23:F1511,"GV_?", LatticeLayout!F23:F1511,"&lt;&gt;GV_x" )+COUNTIFS(LatticeLayout!V23:V1511,"="&amp;L34, LatticeLayout!AA23:AA1511,"GV_?", LatticeLayout!AA23:AA1511,"&lt;&gt;GV_x" )</f>
        <v>0</v>
      </c>
      <c r="Q34" s="443" t="n">
        <f aca="false">COUNTIFS(LatticeLayout!A23:A1511,"="&amp;L34, LatticeLayout!F23:F1511,"FV", LatticeLayout!F23:F1511,"&lt;&gt;FVx" )+COUNTIFS(LatticeLayout!V23:V1511,"="&amp;L34, LatticeLayout!AA23:AA1511,"FV", LatticeLayout!AA23:AA1511,"&lt;&gt;FVx")</f>
        <v>0</v>
      </c>
      <c r="R34" s="442" t="n">
        <f aca="false">COUNTIFS(LatticeLayout!A23:A1511,"="&amp;L34, LatticeLayout!F23:F1511,"FVS", LatticeLayout!F23:F1511,"&lt;&gt;FVSx" )+COUNTIFS(LatticeLayout!V23:V1511,"="&amp;L34, LatticeLayout!AA23:AA1511,"FVS", LatticeLayout!AA23:AA1511,"&lt;&gt;FVSx")</f>
        <v>0</v>
      </c>
      <c r="S34" s="446"/>
      <c r="Y34" s="457"/>
      <c r="Z34" s="457"/>
      <c r="AA34" s="457"/>
      <c r="AB34" s="457"/>
      <c r="AC34" s="457"/>
      <c r="AD34" s="473"/>
    </row>
    <row r="35" customFormat="false" ht="15" hidden="false" customHeight="false" outlineLevel="0" collapsed="false">
      <c r="B35" s="441"/>
      <c r="C35" s="442"/>
      <c r="D35" s="442"/>
      <c r="E35" s="442"/>
      <c r="F35" s="442"/>
      <c r="G35" s="443" t="n">
        <f aca="false">COUNTIF(LatticeLayout!F23:F1511:LatticeLayout!AA23:AA1511,"FV")</f>
        <v>5</v>
      </c>
      <c r="H35" s="444" t="n">
        <f aca="false">COUNTIF(LatticeLayout!F23:F1511:LatticeLayout!AA23:AA1511,"FVS")</f>
        <v>7</v>
      </c>
      <c r="J35" s="465"/>
      <c r="L35" s="441" t="s">
        <v>1386</v>
      </c>
      <c r="M35" s="442" t="n">
        <f aca="false">COUNTIFS(LatticeLayout!A23:A1511,"="&amp;L35, LatticeLayout!F23:F1511,"TMP_?", LatticeLayout!F23:F1511,"&lt;&gt;TMP_x" )+COUNTIFS(LatticeLayout!V23:V1511,"="&amp;L35, LatticeLayout!AA23:AA1511,"TMP_?", LatticeLayout!AA23:AA1511,"&lt;&gt;TMP_x" )</f>
        <v>0</v>
      </c>
      <c r="N35" s="442" t="n">
        <f aca="false">COUNTIFS(LatticeLayout!A23:A1511,"="&amp;L35, LatticeLayout!F23:F1511,"NEG-?", LatticeLayout!F23:F1511,"&lt;&gt;IP_x" )+COUNTIFS(LatticeLayout!V23:V1511,"="&amp;L35, LatticeLayout!AA23:AA1511,"NEG-?", LatticeLayout!AA23:AA1511,"&lt;&gt;IP_x" )</f>
        <v>0</v>
      </c>
      <c r="O35" s="442" t="n">
        <f aca="false">COUNTIFS(LatticeLayout!A23:A1511,"="&amp;L35, LatticeLayout!F23:F1511,"IP_?", LatticeLayout!F23:F1511,"&lt;&gt;IP_x" )+COUNTIFS(LatticeLayout!V23:V1511,"="&amp;L35, LatticeLayout!AA23:AA1511,"IP_?", LatticeLayout!AA23:AA1511,"&lt;&gt;IP_x" )</f>
        <v>0</v>
      </c>
      <c r="P35" s="442" t="n">
        <f aca="false">COUNTIFS(LatticeLayout!A23:A1511,"="&amp;L35, LatticeLayout!F23:F1511,"GV_?", LatticeLayout!F23:F1511,"&lt;&gt;GV_x" )+COUNTIFS(LatticeLayout!V23:V1511,"="&amp;L35, LatticeLayout!AA23:AA1511,"GV_?", LatticeLayout!AA23:AA1511,"&lt;&gt;GV_x" )</f>
        <v>0</v>
      </c>
      <c r="Q35" s="443" t="n">
        <f aca="false">COUNTIFS(LatticeLayout!A23:A1511,"="&amp;L35, LatticeLayout!F23:F1511,"FV", LatticeLayout!F23:F1511,"&lt;&gt;FVx" )+COUNTIFS(LatticeLayout!V23:V1511,"="&amp;L35, LatticeLayout!AA23:AA1511,"FV", LatticeLayout!AA23:AA1511,"&lt;&gt;FVx")</f>
        <v>0</v>
      </c>
      <c r="R35" s="442" t="n">
        <f aca="false">COUNTIFS(LatticeLayout!A23:A1511,"="&amp;L35, LatticeLayout!F23:F1511,"FVS", LatticeLayout!F23:F1511,"&lt;&gt;FVSx" )+COUNTIFS(LatticeLayout!V23:V1511,"="&amp;L35, LatticeLayout!AA23:AA1511,"FVS", LatticeLayout!AA23:AA1511,"&lt;&gt;FVSx")</f>
        <v>0</v>
      </c>
      <c r="S35" s="446"/>
      <c r="Y35" s="468" t="s">
        <v>1418</v>
      </c>
      <c r="Z35" s="474" t="s">
        <v>304</v>
      </c>
      <c r="AA35" s="475" t="n">
        <v>40</v>
      </c>
      <c r="AB35" s="476"/>
      <c r="AC35" s="477"/>
      <c r="AD35" s="478" t="n">
        <v>0.057404</v>
      </c>
    </row>
    <row r="36" customFormat="false" ht="15" hidden="false" customHeight="false" outlineLevel="0" collapsed="false">
      <c r="B36" s="479" t="s">
        <v>1400</v>
      </c>
      <c r="C36" s="442" t="n">
        <f aca="false">COUNTIF(LatticeLayout!E24:E1511:LatticeLayout!Z24:Z1511,"TMP_X")</f>
        <v>0</v>
      </c>
      <c r="D36" s="442" t="n">
        <f aca="false">COUNTIF(LatticeLayout!F24:F1511:LatticeLayout!AA24:AA1511,"TMP_X")</f>
        <v>0</v>
      </c>
      <c r="E36" s="442" t="n">
        <f aca="false">COUNTIF(LatticeLayout!F24:F1511:LatticeLayout!AA24:AA1511,"IP_X")</f>
        <v>0</v>
      </c>
      <c r="F36" s="442"/>
      <c r="G36" s="443"/>
      <c r="H36" s="444"/>
      <c r="J36" s="465"/>
      <c r="L36" s="441" t="s">
        <v>1387</v>
      </c>
      <c r="M36" s="442" t="n">
        <f aca="false">COUNTIFS(LatticeLayout!A23:A1511,"="&amp;L36, LatticeLayout!F23:F1511,"TMP_?", LatticeLayout!F23:F1511,"&lt;&gt;TMP_x" )+COUNTIFS(LatticeLayout!V23:V1511,"="&amp;L36, LatticeLayout!AA23:AA1511,"TMP_?", LatticeLayout!AA23:AA1511,"&lt;&gt;TMP_x" )</f>
        <v>0</v>
      </c>
      <c r="N36" s="442" t="n">
        <f aca="false">COUNTIFS(LatticeLayout!A23:A1511,"="&amp;L36, LatticeLayout!F23:F1511,"NEG-?", LatticeLayout!F23:F1511,"&lt;&gt;IP_x" )+COUNTIFS(LatticeLayout!V23:V1511,"="&amp;L36, LatticeLayout!AA23:AA1511,"NEG-?", LatticeLayout!AA23:AA1511,"&lt;&gt;IP_x" )</f>
        <v>0</v>
      </c>
      <c r="O36" s="442" t="n">
        <f aca="false">COUNTIFS(LatticeLayout!A23:A1511,"="&amp;L36, LatticeLayout!F23:F1511,"IP_?", LatticeLayout!F23:F1511,"&lt;&gt;IP_x" )+COUNTIFS(LatticeLayout!V23:V1511,"="&amp;L36, LatticeLayout!AA23:AA1511,"IP_?", LatticeLayout!AA23:AA1511,"&lt;&gt;IP_x" )</f>
        <v>0</v>
      </c>
      <c r="P36" s="442" t="n">
        <f aca="false">COUNTIFS(LatticeLayout!A23:A1511,"="&amp;L36, LatticeLayout!F23:F1511,"GV_?", LatticeLayout!F23:F1511,"&lt;&gt;GV_x" )+COUNTIFS(LatticeLayout!V23:V1511,"="&amp;L36, LatticeLayout!AA23:AA1511,"GV_?", LatticeLayout!AA23:AA1511,"&lt;&gt;GV_x" )</f>
        <v>0</v>
      </c>
      <c r="Q36" s="443" t="n">
        <f aca="false">COUNTIFS(LatticeLayout!A23:A1511,"="&amp;L36, LatticeLayout!F23:F1511,"FV", LatticeLayout!F23:F1511,"&lt;&gt;FVx" )+COUNTIFS(LatticeLayout!V23:V1511,"="&amp;L36, LatticeLayout!AA23:AA1511,"FV", LatticeLayout!AA23:AA1511,"&lt;&gt;FVx")</f>
        <v>0</v>
      </c>
      <c r="R36" s="442" t="n">
        <f aca="false">COUNTIFS(LatticeLayout!A23:A1511,"="&amp;L36, LatticeLayout!F23:F1511,"FVS", LatticeLayout!F23:F1511,"&lt;&gt;FVSx" )+COUNTIFS(LatticeLayout!V23:V1511,"="&amp;L36, LatticeLayout!AA23:AA1511,"FVS", LatticeLayout!AA23:AA1511,"&lt;&gt;FVSx")</f>
        <v>0</v>
      </c>
      <c r="S36" s="446"/>
    </row>
    <row r="37" customFormat="false" ht="15.75" hidden="false" customHeight="false" outlineLevel="0" collapsed="false">
      <c r="B37" s="449" t="s">
        <v>1390</v>
      </c>
      <c r="C37" s="450" t="n">
        <f aca="false">SUM(C31:C36)</f>
        <v>20</v>
      </c>
      <c r="D37" s="450" t="n">
        <f aca="false">SUM(D31:D36)</f>
        <v>12</v>
      </c>
      <c r="E37" s="450" t="n">
        <f aca="false">SUM(E31:E36)</f>
        <v>39</v>
      </c>
      <c r="F37" s="450" t="n">
        <f aca="false">SUM(F31:F36)</f>
        <v>19</v>
      </c>
      <c r="G37" s="450" t="n">
        <f aca="false">SUM(G31:G36)</f>
        <v>5</v>
      </c>
      <c r="H37" s="460" t="n">
        <f aca="false">SUM(H31:H36)</f>
        <v>7</v>
      </c>
      <c r="J37" s="465"/>
      <c r="L37" s="448" t="s">
        <v>1389</v>
      </c>
      <c r="M37" s="442" t="n">
        <f aca="false">COUNTIFS(LatticeLayout!A23:A1511,"="&amp;L37, LatticeLayout!F23:F1511,"TMP_?", LatticeLayout!F23:F1511,"&lt;&gt;TMP_x" )+COUNTIFS(LatticeLayout!V23:V1511,"="&amp;L37, LatticeLayout!AA23:AA1511,"TMP_?", LatticeLayout!AA23:AA1511,"&lt;&gt;TMP_x" )</f>
        <v>0</v>
      </c>
      <c r="N37" s="442" t="n">
        <f aca="false">COUNTIFS(LatticeLayout!A23:A1511,"="&amp;L37, LatticeLayout!F23:F1511,"NEG-?", LatticeLayout!F23:F1511,"&lt;&gt;IP_x" )+COUNTIFS(LatticeLayout!V23:V1511,"="&amp;L37, LatticeLayout!AA23:AA1511,"NEG-?", LatticeLayout!AA23:AA1511,"&lt;&gt;IP_x" )</f>
        <v>0</v>
      </c>
      <c r="O37" s="442" t="n">
        <f aca="false">COUNTIFS(LatticeLayout!A23:A1511,"="&amp;L37, LatticeLayout!F23:F1511,"IP_?", LatticeLayout!F23:F1511,"&lt;&gt;IP_x" )+COUNTIFS(LatticeLayout!V23:V1511,"="&amp;L37, LatticeLayout!AA23:AA1511,"IP_?", LatticeLayout!AA23:AA1511,"&lt;&gt;IP_x" )</f>
        <v>0</v>
      </c>
      <c r="P37" s="442" t="n">
        <f aca="false">COUNTIFS(LatticeLayout!A23:A1511,"="&amp;L37, LatticeLayout!F23:F1511,"GV_?", LatticeLayout!F23:F1511,"&lt;&gt;GV_x" )+COUNTIFS(LatticeLayout!V23:V1511,"="&amp;L37, LatticeLayout!AA23:AA1511,"GV_?", LatticeLayout!AA23:AA1511,"&lt;&gt;GV_x" )</f>
        <v>0</v>
      </c>
      <c r="Q37" s="443" t="n">
        <f aca="false">COUNTIFS(LatticeLayout!A23:A1511,"="&amp;L37, LatticeLayout!F23:F1511,"FV", LatticeLayout!F23:F1511,"&lt;&gt;FVx" )+COUNTIFS(LatticeLayout!V23:V1511,"="&amp;L37, LatticeLayout!AA23:AA1511,"FV", LatticeLayout!AA23:AA1511,"&lt;&gt;FVx")</f>
        <v>0</v>
      </c>
      <c r="R37" s="442" t="n">
        <f aca="false">COUNTIFS(LatticeLayout!A23:A1511,"="&amp;L37, LatticeLayout!F23:F1511,"FVS", LatticeLayout!F23:F1511,"&lt;&gt;FVSx" )+COUNTIFS(LatticeLayout!V23:V1511,"="&amp;L37, LatticeLayout!AA23:AA1511,"FVS", LatticeLayout!AA23:AA1511,"&lt;&gt;FVSx")</f>
        <v>0</v>
      </c>
      <c r="S37" s="446"/>
      <c r="Y37" s="461" t="s">
        <v>754</v>
      </c>
      <c r="Z37" s="461" t="s">
        <v>1414</v>
      </c>
      <c r="AA37" s="466" t="n">
        <v>63</v>
      </c>
      <c r="AB37" s="463"/>
      <c r="AC37" s="467"/>
      <c r="AD37" s="464" t="n">
        <v>0.075</v>
      </c>
      <c r="AE37" s="480" t="n">
        <f aca="false">(AD37-AD32)/2</f>
        <v>0.008798</v>
      </c>
    </row>
    <row r="38" customFormat="false" ht="16.5" hidden="false" customHeight="false" outlineLevel="0" collapsed="false">
      <c r="L38" s="449" t="s">
        <v>1390</v>
      </c>
      <c r="M38" s="450" t="n">
        <f aca="false">SUM(M31:M37)</f>
        <v>20</v>
      </c>
      <c r="N38" s="450" t="n">
        <f aca="false">SUM(N31:N37)</f>
        <v>12</v>
      </c>
      <c r="O38" s="450" t="n">
        <f aca="false">SUM(O31:O37)</f>
        <v>39</v>
      </c>
      <c r="P38" s="450" t="n">
        <f aca="false">SUM(P31:P37)</f>
        <v>19</v>
      </c>
      <c r="Q38" s="450" t="n">
        <f aca="false">SUM(Q31:Q37)</f>
        <v>5</v>
      </c>
      <c r="R38" s="450" t="n">
        <f aca="false">SUM(R31:R37)</f>
        <v>7</v>
      </c>
      <c r="S38" s="451"/>
    </row>
    <row r="39" customFormat="false" ht="15.75" hidden="false" customHeight="false" outlineLevel="0" collapsed="false"/>
  </sheetData>
  <printOptions headings="false" gridLines="false" gridLinesSet="true" horizontalCentered="false" verticalCentered="false"/>
  <pageMargins left="0.7" right="0.7" top="1" bottom="1.09722222222222" header="0.3" footer="0.511811023622047"/>
  <pageSetup paperSize="7"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93"/>
  <sheetViews>
    <sheetView showFormulas="false" showGridLines="true" showRowColHeaders="true" showZeros="true" rightToLeft="false" tabSelected="false" showOutlineSymbols="true" defaultGridColor="true" view="normal" topLeftCell="J1" colorId="64" zoomScale="94" zoomScaleNormal="94" zoomScalePageLayoutView="100" workbookViewId="0">
      <selection pane="topLeft" activeCell="X15" activeCellId="0" sqref="X15"/>
    </sheetView>
  </sheetViews>
  <sheetFormatPr defaultColWidth="8.875" defaultRowHeight="12.75" zeroHeight="false" outlineLevelRow="0" outlineLevelCol="0"/>
  <cols>
    <col collapsed="false" customWidth="true" hidden="false" outlineLevel="0" max="1" min="1" style="25" width="26.42"/>
    <col collapsed="false" customWidth="true" hidden="false" outlineLevel="0" max="2" min="2" style="25" width="10.13"/>
    <col collapsed="false" customWidth="false" hidden="false" outlineLevel="0" max="3" min="3" style="25" width="8.86"/>
    <col collapsed="false" customWidth="true" hidden="false" outlineLevel="0" max="4" min="4" style="25" width="9.71"/>
    <col collapsed="false" customWidth="true" hidden="false" outlineLevel="0" max="5" min="5" style="25" width="1.58"/>
    <col collapsed="false" customWidth="true" hidden="false" outlineLevel="0" max="6" min="6" style="25" width="25.57"/>
    <col collapsed="false" customWidth="true" hidden="false" outlineLevel="0" max="7" min="7" style="25" width="9.71"/>
    <col collapsed="false" customWidth="true" hidden="false" outlineLevel="0" max="8" min="8" style="25" width="10"/>
    <col collapsed="false" customWidth="true" hidden="false" outlineLevel="0" max="9" min="9" style="25" width="10.42"/>
    <col collapsed="false" customWidth="true" hidden="false" outlineLevel="0" max="10" min="10" style="11" width="9.71"/>
    <col collapsed="false" customWidth="true" hidden="false" outlineLevel="0" max="13" min="11" style="11" width="10.85"/>
    <col collapsed="false" customWidth="true" hidden="false" outlineLevel="0" max="14" min="14" style="11" width="11.71"/>
    <col collapsed="false" customWidth="false" hidden="false" outlineLevel="0" max="18" min="15" style="11" width="8.86"/>
    <col collapsed="false" customWidth="true" hidden="false" outlineLevel="0" max="19" min="19" style="11" width="9.29"/>
    <col collapsed="false" customWidth="false" hidden="false" outlineLevel="0" max="20" min="20" style="11" width="8.86"/>
    <col collapsed="false" customWidth="true" hidden="false" outlineLevel="0" max="25" min="21" style="11" width="10.13"/>
    <col collapsed="false" customWidth="false" hidden="false" outlineLevel="0" max="1024" min="26" style="11" width="8.86"/>
  </cols>
  <sheetData>
    <row r="1" customFormat="false" ht="15.75" hidden="false" customHeight="false" outlineLevel="0" collapsed="false">
      <c r="A1" s="481" t="s">
        <v>1419</v>
      </c>
      <c r="B1" s="481" t="s">
        <v>1420</v>
      </c>
      <c r="C1" s="481" t="s">
        <v>1421</v>
      </c>
      <c r="F1" s="482" t="s">
        <v>1422</v>
      </c>
      <c r="G1" s="482" t="s">
        <v>1420</v>
      </c>
      <c r="H1" s="482" t="s">
        <v>1421</v>
      </c>
      <c r="T1" s="429" t="s">
        <v>1423</v>
      </c>
    </row>
    <row r="2" customFormat="false" ht="16.5" hidden="false" customHeight="false" outlineLevel="0" collapsed="false">
      <c r="A2" s="483" t="s">
        <v>304</v>
      </c>
      <c r="B2" s="483" t="n">
        <v>0.057404</v>
      </c>
      <c r="F2" s="300" t="s">
        <v>304</v>
      </c>
      <c r="G2" s="300" t="n">
        <v>0.057404</v>
      </c>
      <c r="K2" s="484" t="s">
        <v>1424</v>
      </c>
      <c r="L2" s="485"/>
      <c r="M2" s="485"/>
      <c r="N2" s="485"/>
      <c r="O2" s="485"/>
      <c r="P2" s="485"/>
      <c r="Q2" s="485"/>
      <c r="R2" s="485"/>
      <c r="S2" s="485"/>
      <c r="T2" s="486"/>
      <c r="U2" s="487" t="s">
        <v>1425</v>
      </c>
      <c r="V2" s="487" t="s">
        <v>1426</v>
      </c>
      <c r="W2" s="487" t="s">
        <v>1427</v>
      </c>
      <c r="X2" s="487" t="s">
        <v>1428</v>
      </c>
      <c r="Y2" s="488" t="s">
        <v>1429</v>
      </c>
    </row>
    <row r="3" customFormat="false" ht="15" hidden="false" customHeight="false" outlineLevel="0" collapsed="false">
      <c r="A3" s="483" t="s">
        <v>666</v>
      </c>
      <c r="B3" s="483" t="n">
        <v>0.189001</v>
      </c>
      <c r="C3" s="489" t="n">
        <f aca="false">B2+B3+D4</f>
        <v>0.2180865</v>
      </c>
      <c r="F3" s="300" t="s">
        <v>666</v>
      </c>
      <c r="G3" s="300" t="n">
        <v>0.190822</v>
      </c>
      <c r="H3" s="489" t="n">
        <f aca="false">G2+G3+I4</f>
        <v>0.2473115</v>
      </c>
      <c r="K3" s="490" t="s">
        <v>1430</v>
      </c>
      <c r="L3" s="491" t="s">
        <v>1431</v>
      </c>
      <c r="M3" s="491" t="s">
        <v>1432</v>
      </c>
      <c r="N3" s="491" t="s">
        <v>1433</v>
      </c>
      <c r="O3" s="491"/>
      <c r="P3" s="491" t="s">
        <v>1434</v>
      </c>
      <c r="Q3" s="492" t="s">
        <v>1435</v>
      </c>
      <c r="R3" s="485"/>
      <c r="S3" s="485"/>
      <c r="T3" s="493" t="s">
        <v>1430</v>
      </c>
      <c r="U3" s="494" t="n">
        <v>0.645648</v>
      </c>
      <c r="V3" s="494" t="n">
        <f aca="false">X3+Y3</f>
        <v>1.2192</v>
      </c>
      <c r="W3" s="494" t="n">
        <v>0.2254</v>
      </c>
      <c r="X3" s="494" t="n">
        <v>0.8382</v>
      </c>
      <c r="Y3" s="495" t="n">
        <v>0.381</v>
      </c>
    </row>
    <row r="4" customFormat="false" ht="15.75" hidden="false" customHeight="false" outlineLevel="0" collapsed="false">
      <c r="A4" s="483" t="s">
        <v>1436</v>
      </c>
      <c r="B4" s="483" t="n">
        <v>0.183363</v>
      </c>
      <c r="C4" s="489" t="n">
        <v>0.24</v>
      </c>
      <c r="D4" s="25" t="n">
        <f aca="false">(B4-C4)/2</f>
        <v>-0.0283185</v>
      </c>
      <c r="F4" s="300" t="s">
        <v>1437</v>
      </c>
      <c r="G4" s="300" t="n">
        <v>0.298171</v>
      </c>
      <c r="H4" s="489" t="n">
        <v>0.3</v>
      </c>
      <c r="I4" s="25" t="n">
        <f aca="false">(G4-H4)/2</f>
        <v>-0.000914499999999985</v>
      </c>
      <c r="K4" s="496" t="n">
        <f aca="false">COUNTIF(LatticeLayout!B23:B1511,"CA??")/12</f>
        <v>3</v>
      </c>
      <c r="L4" s="497" t="n">
        <f aca="false">COUNTIF(LatticeLayout!B23:B1511,"CB??")/19</f>
        <v>11</v>
      </c>
      <c r="M4" s="497" t="n">
        <f aca="false">COUNTIF(LatticeLayout!B23:B1511,"CH??")/6</f>
        <v>1</v>
      </c>
      <c r="N4" s="497" t="n">
        <f aca="false">COUNTIF(LatticeLayout!B23:B1511,"CC??")/12</f>
        <v>0</v>
      </c>
      <c r="O4" s="497" t="n">
        <f aca="false">COUNTIF(LatticeLayout!B23:B1511,"CF??")/4</f>
        <v>0</v>
      </c>
      <c r="P4" s="497" t="n">
        <f aca="false">COUNTIF(LatticeLayout!B23:B1511,"CD??")/14</f>
        <v>0</v>
      </c>
      <c r="Q4" s="497" t="n">
        <f aca="false">COUNTIF(LatticeLayout!B23:B1511,"CG??")/6</f>
        <v>0</v>
      </c>
      <c r="R4" s="485"/>
      <c r="S4" s="485"/>
      <c r="T4" s="493" t="s">
        <v>1431</v>
      </c>
      <c r="U4" s="494" t="n">
        <v>2.513609</v>
      </c>
      <c r="V4" s="494" t="n">
        <f aca="false">V3</f>
        <v>1.2192</v>
      </c>
      <c r="W4" s="494" t="n">
        <f aca="false">W3</f>
        <v>0.2254</v>
      </c>
      <c r="X4" s="494" t="n">
        <f aca="false">X3</f>
        <v>0.8382</v>
      </c>
      <c r="Y4" s="495" t="n">
        <f aca="false">Y3</f>
        <v>0.381</v>
      </c>
    </row>
    <row r="5" customFormat="false" ht="15" hidden="false" customHeight="false" outlineLevel="0" collapsed="false">
      <c r="A5" s="483" t="s">
        <v>300</v>
      </c>
      <c r="B5" s="483" t="n">
        <v>0.09651</v>
      </c>
      <c r="C5" s="489" t="n">
        <f aca="false">B5+D4+D8+B6+B7</f>
        <v>0.202278</v>
      </c>
      <c r="F5" s="300" t="s">
        <v>300</v>
      </c>
      <c r="G5" s="300" t="n">
        <v>0.09650984</v>
      </c>
      <c r="H5" s="489" t="n">
        <f aca="false">G5+I4+I8+G6+G7</f>
        <v>0.22761134</v>
      </c>
      <c r="K5" s="485"/>
      <c r="L5" s="485"/>
      <c r="M5" s="485"/>
      <c r="N5" s="485"/>
      <c r="O5" s="485"/>
      <c r="P5" s="485"/>
      <c r="Q5" s="485"/>
      <c r="R5" s="485"/>
      <c r="S5" s="485"/>
      <c r="T5" s="493" t="s">
        <v>1433</v>
      </c>
      <c r="U5" s="494"/>
      <c r="V5" s="494"/>
      <c r="W5" s="494"/>
      <c r="X5" s="494"/>
      <c r="Y5" s="495"/>
    </row>
    <row r="6" customFormat="false" ht="15.75" hidden="false" customHeight="false" outlineLevel="0" collapsed="false">
      <c r="A6" s="483" t="s">
        <v>674</v>
      </c>
      <c r="B6" s="483" t="n">
        <v>0.05588</v>
      </c>
      <c r="F6" s="300" t="s">
        <v>674</v>
      </c>
      <c r="G6" s="300" t="n">
        <v>0.05588</v>
      </c>
      <c r="K6" s="484" t="s">
        <v>1438</v>
      </c>
      <c r="L6" s="485"/>
      <c r="M6" s="485"/>
      <c r="N6" s="485"/>
      <c r="O6" s="485"/>
      <c r="P6" s="485"/>
      <c r="Q6" s="485"/>
      <c r="R6" s="485"/>
      <c r="S6" s="485"/>
      <c r="T6" s="493" t="s">
        <v>1434</v>
      </c>
      <c r="U6" s="494"/>
      <c r="V6" s="494"/>
      <c r="W6" s="494"/>
      <c r="X6" s="494"/>
      <c r="Y6" s="495"/>
    </row>
    <row r="7" customFormat="false" ht="15" hidden="false" customHeight="false" outlineLevel="0" collapsed="false">
      <c r="A7" s="483" t="s">
        <v>675</v>
      </c>
      <c r="B7" s="483" t="n">
        <v>0.0782065</v>
      </c>
      <c r="F7" s="300" t="s">
        <v>675</v>
      </c>
      <c r="G7" s="300" t="n">
        <v>0.076136</v>
      </c>
      <c r="K7" s="490" t="s">
        <v>1439</v>
      </c>
      <c r="L7" s="491" t="s">
        <v>1440</v>
      </c>
      <c r="M7" s="491" t="s">
        <v>1441</v>
      </c>
      <c r="N7" s="492" t="s">
        <v>1442</v>
      </c>
      <c r="O7" s="485"/>
      <c r="P7" s="485"/>
      <c r="Q7" s="485"/>
      <c r="R7" s="485"/>
      <c r="S7" s="485"/>
      <c r="T7" s="493" t="s">
        <v>1432</v>
      </c>
      <c r="U7" s="494"/>
      <c r="V7" s="494"/>
      <c r="W7" s="494"/>
      <c r="X7" s="494"/>
      <c r="Y7" s="495"/>
    </row>
    <row r="8" customFormat="false" ht="15.75" hidden="false" customHeight="false" outlineLevel="0" collapsed="false">
      <c r="A8" s="483" t="s">
        <v>680</v>
      </c>
      <c r="B8" s="483" t="n">
        <v>0.25</v>
      </c>
      <c r="C8" s="498" t="n">
        <v>0.25</v>
      </c>
      <c r="D8" s="25" t="n">
        <f aca="false">(B8-C8)/2</f>
        <v>0</v>
      </c>
      <c r="F8" s="300" t="s">
        <v>680</v>
      </c>
      <c r="G8" s="300" t="n">
        <v>0.5</v>
      </c>
      <c r="H8" s="489" t="n">
        <v>0.5</v>
      </c>
      <c r="I8" s="25" t="n">
        <f aca="false">(G8-H8)/2</f>
        <v>0</v>
      </c>
      <c r="K8" s="496" t="n">
        <f aca="false">COUNTIF(LatticeLayout!G23:G1511,"b04 resonator")</f>
        <v>12</v>
      </c>
      <c r="L8" s="497" t="n">
        <f aca="false">COUNTIF(LatticeLayout!G23:G1511,"b08 resonator")</f>
        <v>92</v>
      </c>
      <c r="M8" s="497" t="n">
        <f aca="false">COUNTIF(LatticeLayout!G23:G1511,"b29 resonator")</f>
        <v>0</v>
      </c>
      <c r="N8" s="499" t="n">
        <f aca="false">COUNTIF(LatticeLayout!G23:G1511,"b54 resonator")</f>
        <v>0</v>
      </c>
      <c r="O8" s="485"/>
      <c r="P8" s="485"/>
      <c r="Q8" s="485"/>
      <c r="R8" s="485"/>
      <c r="S8" s="485"/>
      <c r="T8" s="500" t="s">
        <v>1435</v>
      </c>
      <c r="U8" s="501"/>
      <c r="V8" s="501"/>
      <c r="W8" s="501"/>
      <c r="X8" s="501"/>
      <c r="Y8" s="502"/>
    </row>
    <row r="9" customFormat="false" ht="15" hidden="false" customHeight="false" outlineLevel="0" collapsed="false">
      <c r="A9" s="483" t="s">
        <v>681</v>
      </c>
      <c r="B9" s="483" t="n">
        <v>0.0782065</v>
      </c>
      <c r="F9" s="300" t="s">
        <v>681</v>
      </c>
      <c r="G9" s="300" t="n">
        <v>0.076136</v>
      </c>
      <c r="K9" s="485"/>
      <c r="L9" s="485"/>
      <c r="M9" s="485"/>
      <c r="N9" s="485"/>
      <c r="O9" s="485"/>
      <c r="P9" s="485"/>
      <c r="Q9" s="485"/>
      <c r="R9" s="485"/>
      <c r="S9" s="485"/>
    </row>
    <row r="10" customFormat="false" ht="14.25" hidden="false" customHeight="false" outlineLevel="0" collapsed="false">
      <c r="A10" s="483" t="s">
        <v>300</v>
      </c>
      <c r="B10" s="483" t="n">
        <v>0.099517</v>
      </c>
      <c r="C10" s="489" t="n">
        <f aca="false">D8+B9+B10+D11</f>
        <v>0.149405</v>
      </c>
      <c r="F10" s="300" t="s">
        <v>300</v>
      </c>
      <c r="G10" s="300" t="n">
        <v>0.099517</v>
      </c>
      <c r="H10" s="489" t="n">
        <f aca="false">I8+G9+G10+I11</f>
        <v>0.1747385</v>
      </c>
      <c r="K10" s="485"/>
      <c r="L10" s="485"/>
      <c r="M10" s="485"/>
      <c r="N10" s="485"/>
      <c r="O10" s="485"/>
      <c r="P10" s="485"/>
      <c r="Q10" s="485"/>
      <c r="R10" s="485"/>
      <c r="S10" s="485"/>
    </row>
    <row r="11" customFormat="false" ht="15.75" hidden="false" customHeight="false" outlineLevel="0" collapsed="false">
      <c r="A11" s="483" t="s">
        <v>1436</v>
      </c>
      <c r="B11" s="483" t="n">
        <v>0.183363</v>
      </c>
      <c r="C11" s="489" t="n">
        <v>0.24</v>
      </c>
      <c r="D11" s="25" t="n">
        <f aca="false">(B11-C11)/2</f>
        <v>-0.0283185</v>
      </c>
      <c r="F11" s="300" t="s">
        <v>1437</v>
      </c>
      <c r="G11" s="300" t="n">
        <v>0.298171</v>
      </c>
      <c r="H11" s="489" t="n">
        <v>0.3</v>
      </c>
      <c r="I11" s="25" t="n">
        <f aca="false">(G11-H11)/2</f>
        <v>-0.000914499999999985</v>
      </c>
      <c r="K11" s="484" t="s">
        <v>1443</v>
      </c>
      <c r="L11" s="485"/>
      <c r="M11" s="485"/>
      <c r="N11" s="485"/>
      <c r="O11" s="485"/>
      <c r="P11" s="485"/>
      <c r="Q11" s="485"/>
      <c r="R11" s="485"/>
      <c r="S11" s="485"/>
    </row>
    <row r="12" customFormat="false" ht="15" hidden="false" customHeight="false" outlineLevel="0" collapsed="false">
      <c r="A12" s="483" t="s">
        <v>685</v>
      </c>
      <c r="B12" s="483" t="n">
        <v>0.450193</v>
      </c>
      <c r="C12" s="489" t="n">
        <f aca="false">B12+D11+D13</f>
        <v>0.393556</v>
      </c>
      <c r="F12" s="300" t="s">
        <v>300</v>
      </c>
      <c r="G12" s="300" t="n">
        <v>0.099517</v>
      </c>
      <c r="H12" s="489" t="n">
        <f aca="false">G12+I11+I13</f>
        <v>0.097688</v>
      </c>
      <c r="K12" s="490" t="s">
        <v>1430</v>
      </c>
      <c r="L12" s="491" t="s">
        <v>1431</v>
      </c>
      <c r="M12" s="491" t="s">
        <v>1432</v>
      </c>
      <c r="N12" s="491" t="s">
        <v>1433</v>
      </c>
      <c r="O12" s="491"/>
      <c r="P12" s="491" t="s">
        <v>1434</v>
      </c>
      <c r="Q12" s="492" t="s">
        <v>1435</v>
      </c>
      <c r="R12" s="485"/>
      <c r="S12" s="485"/>
    </row>
    <row r="13" customFormat="false" ht="15" hidden="false" customHeight="false" outlineLevel="0" collapsed="false">
      <c r="A13" s="483" t="s">
        <v>1436</v>
      </c>
      <c r="B13" s="483" t="n">
        <v>0.183363</v>
      </c>
      <c r="C13" s="489" t="n">
        <v>0.24</v>
      </c>
      <c r="D13" s="25" t="n">
        <f aca="false">(B13-C13)/2</f>
        <v>-0.0283185</v>
      </c>
      <c r="F13" s="300" t="s">
        <v>1437</v>
      </c>
      <c r="G13" s="300" t="n">
        <v>0.298171</v>
      </c>
      <c r="H13" s="489" t="n">
        <v>0.3</v>
      </c>
      <c r="I13" s="25" t="n">
        <f aca="false">(G13-H13)/2</f>
        <v>-0.000914499999999985</v>
      </c>
      <c r="K13" s="503" t="n">
        <v>1</v>
      </c>
      <c r="L13" s="504" t="n">
        <v>1</v>
      </c>
      <c r="M13" s="504" t="n">
        <v>1</v>
      </c>
      <c r="N13" s="504" t="n">
        <v>0</v>
      </c>
      <c r="O13" s="504" t="n">
        <v>0</v>
      </c>
      <c r="P13" s="504" t="n">
        <v>0</v>
      </c>
      <c r="Q13" s="505" t="n">
        <v>0</v>
      </c>
      <c r="R13" s="485"/>
      <c r="S13" s="485"/>
    </row>
    <row r="14" customFormat="false" ht="15" hidden="false" customHeight="false" outlineLevel="0" collapsed="false">
      <c r="A14" s="483" t="s">
        <v>300</v>
      </c>
      <c r="B14" s="483" t="n">
        <v>0.09651</v>
      </c>
      <c r="C14" s="489" t="n">
        <f aca="false">B14+D13+B15+B16+D17</f>
        <v>0.202278</v>
      </c>
      <c r="F14" s="300" t="s">
        <v>300</v>
      </c>
      <c r="G14" s="300" t="n">
        <v>0.099517</v>
      </c>
      <c r="H14" s="489" t="n">
        <f aca="false">G14+I13+I15</f>
        <v>0.097688</v>
      </c>
      <c r="K14" s="485"/>
      <c r="L14" s="485"/>
      <c r="M14" s="485"/>
      <c r="N14" s="485"/>
      <c r="O14" s="485"/>
      <c r="P14" s="485"/>
      <c r="Q14" s="485"/>
      <c r="R14" s="485"/>
      <c r="S14" s="485"/>
    </row>
    <row r="15" customFormat="false" ht="15.75" hidden="false" customHeight="false" outlineLevel="0" collapsed="false">
      <c r="A15" s="483" t="s">
        <v>674</v>
      </c>
      <c r="B15" s="483" t="n">
        <v>0.05588</v>
      </c>
      <c r="F15" s="300" t="s">
        <v>1437</v>
      </c>
      <c r="G15" s="300" t="n">
        <v>0.298171</v>
      </c>
      <c r="H15" s="489" t="n">
        <v>0.3</v>
      </c>
      <c r="I15" s="25" t="n">
        <f aca="false">(G15-H15)/2</f>
        <v>-0.000914499999999985</v>
      </c>
      <c r="K15" s="484" t="s">
        <v>1444</v>
      </c>
      <c r="L15" s="485"/>
      <c r="M15" s="485"/>
      <c r="N15" s="485"/>
      <c r="O15" s="485"/>
      <c r="P15" s="485"/>
      <c r="Q15" s="485"/>
      <c r="R15" s="485"/>
      <c r="S15" s="485"/>
    </row>
    <row r="16" customFormat="false" ht="15" hidden="false" customHeight="false" outlineLevel="0" collapsed="false">
      <c r="A16" s="483" t="s">
        <v>675</v>
      </c>
      <c r="B16" s="483" t="n">
        <v>0.0782065</v>
      </c>
      <c r="F16" s="300" t="s">
        <v>300</v>
      </c>
      <c r="G16" s="300" t="n">
        <v>0.09650984</v>
      </c>
      <c r="H16" s="489" t="n">
        <f aca="false">G16+I15+G17+G18+I19</f>
        <v>0.22761134</v>
      </c>
      <c r="K16" s="490" t="s">
        <v>1439</v>
      </c>
      <c r="L16" s="491" t="s">
        <v>1440</v>
      </c>
      <c r="M16" s="491" t="s">
        <v>1441</v>
      </c>
      <c r="N16" s="492" t="s">
        <v>1442</v>
      </c>
      <c r="O16" s="485"/>
      <c r="P16" s="485"/>
      <c r="Q16" s="485"/>
      <c r="R16" s="485"/>
      <c r="S16" s="485"/>
    </row>
    <row r="17" customFormat="false" ht="15.75" hidden="false" customHeight="false" outlineLevel="0" collapsed="false">
      <c r="A17" s="483" t="s">
        <v>680</v>
      </c>
      <c r="B17" s="483" t="n">
        <v>0.25</v>
      </c>
      <c r="C17" s="498" t="n">
        <v>0.25</v>
      </c>
      <c r="D17" s="25" t="n">
        <f aca="false">(B17-C17)/2</f>
        <v>0</v>
      </c>
      <c r="F17" s="300" t="s">
        <v>674</v>
      </c>
      <c r="G17" s="300" t="n">
        <v>0.05588</v>
      </c>
      <c r="K17" s="496" t="n">
        <f aca="false">K13*4</f>
        <v>4</v>
      </c>
      <c r="L17" s="497" t="n">
        <f aca="false">L13*8+M13*4</f>
        <v>12</v>
      </c>
      <c r="M17" s="497" t="n">
        <f aca="false">N13*6+O13*2</f>
        <v>0</v>
      </c>
      <c r="N17" s="499" t="n">
        <f aca="false">P13*8+Q13*4</f>
        <v>0</v>
      </c>
      <c r="O17" s="485"/>
      <c r="P17" s="485"/>
      <c r="Q17" s="485"/>
      <c r="R17" s="485"/>
      <c r="S17" s="485"/>
    </row>
    <row r="18" customFormat="false" ht="15" hidden="false" customHeight="false" outlineLevel="0" collapsed="false">
      <c r="A18" s="483" t="s">
        <v>681</v>
      </c>
      <c r="B18" s="483" t="n">
        <v>0.0782065</v>
      </c>
      <c r="F18" s="300" t="s">
        <v>675</v>
      </c>
      <c r="G18" s="300" t="n">
        <v>0.076136</v>
      </c>
      <c r="K18" s="485"/>
      <c r="L18" s="485"/>
      <c r="M18" s="485"/>
      <c r="N18" s="485"/>
      <c r="O18" s="485"/>
      <c r="P18" s="485"/>
      <c r="Q18" s="485"/>
      <c r="R18" s="485"/>
      <c r="S18" s="485"/>
    </row>
    <row r="19" customFormat="false" ht="15" hidden="false" customHeight="false" outlineLevel="0" collapsed="false">
      <c r="A19" s="483" t="s">
        <v>300</v>
      </c>
      <c r="B19" s="483" t="n">
        <v>0.099517</v>
      </c>
      <c r="C19" s="489" t="n">
        <f aca="false">D17+B18+B19+D20</f>
        <v>0.149405</v>
      </c>
      <c r="F19" s="300" t="s">
        <v>680</v>
      </c>
      <c r="G19" s="300" t="n">
        <v>0.5</v>
      </c>
      <c r="H19" s="489" t="n">
        <v>0.5</v>
      </c>
      <c r="I19" s="25" t="n">
        <f aca="false">(G19-H19)/2</f>
        <v>0</v>
      </c>
      <c r="K19" s="484" t="s">
        <v>1445</v>
      </c>
      <c r="L19" s="485"/>
      <c r="M19" s="485"/>
      <c r="N19" s="485"/>
      <c r="O19" s="485"/>
      <c r="P19" s="485"/>
      <c r="Q19" s="485"/>
      <c r="R19" s="485"/>
      <c r="S19" s="485"/>
    </row>
    <row r="20" customFormat="false" ht="15" hidden="false" customHeight="false" outlineLevel="0" collapsed="false">
      <c r="A20" s="483" t="s">
        <v>1436</v>
      </c>
      <c r="B20" s="483" t="n">
        <v>0.183363</v>
      </c>
      <c r="C20" s="489" t="n">
        <v>0.24</v>
      </c>
      <c r="D20" s="25" t="n">
        <f aca="false">(B20-C20)/2</f>
        <v>-0.0283185</v>
      </c>
      <c r="F20" s="300" t="s">
        <v>681</v>
      </c>
      <c r="G20" s="300" t="n">
        <v>0.076136</v>
      </c>
      <c r="K20" s="484" t="s">
        <v>1446</v>
      </c>
      <c r="L20" s="485"/>
      <c r="M20" s="485"/>
      <c r="N20" s="485"/>
      <c r="O20" s="485"/>
      <c r="P20" s="485"/>
      <c r="Q20" s="485"/>
      <c r="R20" s="485"/>
      <c r="S20" s="485"/>
    </row>
    <row r="21" customFormat="false" ht="15" hidden="false" customHeight="false" outlineLevel="0" collapsed="false">
      <c r="A21" s="483" t="s">
        <v>666</v>
      </c>
      <c r="B21" s="483" t="n">
        <v>0.189001</v>
      </c>
      <c r="C21" s="489" t="n">
        <f aca="false">B21+D20+B22</f>
        <v>0.2180865</v>
      </c>
      <c r="F21" s="300" t="s">
        <v>300</v>
      </c>
      <c r="G21" s="300" t="n">
        <v>0.099517</v>
      </c>
      <c r="H21" s="489" t="n">
        <f aca="false">I19+G20+G21+I22</f>
        <v>0.1747385</v>
      </c>
      <c r="K21" s="484" t="s">
        <v>1447</v>
      </c>
    </row>
    <row r="22" customFormat="false" ht="12.75" hidden="false" customHeight="false" outlineLevel="0" collapsed="false">
      <c r="A22" s="483" t="s">
        <v>304</v>
      </c>
      <c r="B22" s="483" t="n">
        <v>0.057404</v>
      </c>
      <c r="F22" s="300" t="s">
        <v>1437</v>
      </c>
      <c r="G22" s="300" t="n">
        <v>0.298171</v>
      </c>
      <c r="H22" s="489" t="n">
        <v>0.3</v>
      </c>
      <c r="I22" s="25" t="n">
        <f aca="false">(G22-H22)/2</f>
        <v>-0.000914499999999985</v>
      </c>
    </row>
    <row r="23" customFormat="false" ht="12.75" hidden="false" customHeight="false" outlineLevel="0" collapsed="false">
      <c r="A23" s="25" t="s">
        <v>300</v>
      </c>
      <c r="B23" s="25" t="n">
        <v>0.116</v>
      </c>
      <c r="C23" s="25" t="n">
        <f aca="false">SUM(B23:B26)</f>
        <v>0.38</v>
      </c>
      <c r="F23" s="300" t="s">
        <v>300</v>
      </c>
      <c r="G23" s="300" t="n">
        <v>0.099517</v>
      </c>
      <c r="H23" s="489" t="n">
        <f aca="false">G23+I22+I24</f>
        <v>0.097688</v>
      </c>
    </row>
    <row r="24" customFormat="false" ht="12.75" hidden="false" customHeight="false" outlineLevel="0" collapsed="false">
      <c r="A24" s="25" t="s">
        <v>582</v>
      </c>
      <c r="B24" s="25" t="n">
        <v>0.074</v>
      </c>
      <c r="F24" s="300" t="s">
        <v>1437</v>
      </c>
      <c r="G24" s="300" t="n">
        <v>0.298171</v>
      </c>
      <c r="H24" s="489" t="n">
        <v>0.3</v>
      </c>
      <c r="I24" s="25" t="n">
        <f aca="false">(G24-H24)/2</f>
        <v>-0.000914499999999985</v>
      </c>
    </row>
    <row r="25" customFormat="false" ht="12.75" hidden="false" customHeight="false" outlineLevel="0" collapsed="false">
      <c r="A25" s="25" t="s">
        <v>700</v>
      </c>
      <c r="B25" s="25" t="n">
        <v>0.091</v>
      </c>
      <c r="F25" s="300" t="s">
        <v>300</v>
      </c>
      <c r="G25" s="300" t="n">
        <v>0.099517</v>
      </c>
      <c r="H25" s="489" t="n">
        <f aca="false">G25+I24+I26</f>
        <v>0.097688</v>
      </c>
    </row>
    <row r="26" customFormat="false" ht="12.75" hidden="false" customHeight="false" outlineLevel="0" collapsed="false">
      <c r="A26" s="25" t="s">
        <v>300</v>
      </c>
      <c r="B26" s="25" t="n">
        <v>0.099</v>
      </c>
      <c r="F26" s="300" t="s">
        <v>1437</v>
      </c>
      <c r="G26" s="300" t="n">
        <v>0.298171</v>
      </c>
      <c r="H26" s="489" t="n">
        <v>0.3</v>
      </c>
      <c r="I26" s="25" t="n">
        <f aca="false">(G26-H26)/2</f>
        <v>-0.000914499999999985</v>
      </c>
      <c r="N26" s="11" t="s">
        <v>1448</v>
      </c>
    </row>
    <row r="27" customFormat="false" ht="12.75" hidden="false" customHeight="false" outlineLevel="0" collapsed="false">
      <c r="A27" s="481" t="s">
        <v>1449</v>
      </c>
      <c r="B27" s="481" t="n">
        <f aca="false">SUM(B2:B26)</f>
        <v>3.373095</v>
      </c>
      <c r="C27" s="481" t="n">
        <f aca="false">SUM(C2:C26)</f>
        <v>3.373095</v>
      </c>
      <c r="D27" s="481" t="n">
        <f aca="false">B27-C23</f>
        <v>2.993095</v>
      </c>
      <c r="F27" s="300" t="s">
        <v>300</v>
      </c>
      <c r="G27" s="300" t="n">
        <v>0.09650984</v>
      </c>
      <c r="H27" s="489" t="n">
        <f aca="false">G27+I26+I30+G28+G29</f>
        <v>0.22761134</v>
      </c>
      <c r="M27" s="274" t="s">
        <v>300</v>
      </c>
      <c r="N27" s="278" t="n">
        <v>0.103502</v>
      </c>
      <c r="Q27" s="506" t="s">
        <v>304</v>
      </c>
      <c r="R27" s="506"/>
      <c r="S27" s="506" t="n">
        <v>0.057404</v>
      </c>
    </row>
    <row r="28" customFormat="false" ht="12.75" hidden="false" customHeight="false" outlineLevel="0" collapsed="false">
      <c r="F28" s="300" t="s">
        <v>674</v>
      </c>
      <c r="G28" s="300" t="n">
        <v>0.05588</v>
      </c>
      <c r="M28" s="274" t="s">
        <v>582</v>
      </c>
      <c r="N28" s="278" t="n">
        <v>0</v>
      </c>
      <c r="Q28" s="506"/>
      <c r="R28" s="506"/>
      <c r="S28" s="506" t="n">
        <v>0</v>
      </c>
    </row>
    <row r="29" customFormat="false" ht="12.75" hidden="false" customHeight="false" outlineLevel="0" collapsed="false">
      <c r="A29" s="507" t="s">
        <v>1450</v>
      </c>
      <c r="B29" s="507" t="s">
        <v>1420</v>
      </c>
      <c r="C29" s="507" t="s">
        <v>1421</v>
      </c>
      <c r="F29" s="300" t="s">
        <v>675</v>
      </c>
      <c r="G29" s="300" t="n">
        <v>0.076136</v>
      </c>
      <c r="M29" s="274" t="s">
        <v>700</v>
      </c>
      <c r="N29" s="278" t="n">
        <v>0.145282</v>
      </c>
      <c r="Q29" s="506" t="s">
        <v>1237</v>
      </c>
      <c r="R29" s="506"/>
      <c r="S29" s="506" t="n">
        <v>0.3183255</v>
      </c>
    </row>
    <row r="30" customFormat="false" ht="12.75" hidden="false" customHeight="false" outlineLevel="0" collapsed="false">
      <c r="A30" s="508" t="s">
        <v>304</v>
      </c>
      <c r="B30" s="508" t="n">
        <v>0.057404</v>
      </c>
      <c r="F30" s="300" t="s">
        <v>680</v>
      </c>
      <c r="G30" s="300" t="n">
        <v>0.5</v>
      </c>
      <c r="H30" s="489" t="n">
        <v>0.5</v>
      </c>
      <c r="I30" s="25" t="n">
        <f aca="false">(G30-H30)/2</f>
        <v>0</v>
      </c>
      <c r="M30" s="274" t="s">
        <v>1451</v>
      </c>
      <c r="N30" s="278" t="n">
        <v>0</v>
      </c>
      <c r="Q30" s="506"/>
      <c r="R30" s="506"/>
      <c r="S30" s="506" t="n">
        <v>0</v>
      </c>
    </row>
    <row r="31" customFormat="false" ht="12.75" hidden="false" customHeight="false" outlineLevel="0" collapsed="false">
      <c r="A31" s="508" t="s">
        <v>666</v>
      </c>
      <c r="B31" s="508" t="n">
        <v>0.167704</v>
      </c>
      <c r="C31" s="489" t="n">
        <f aca="false">B30+B31+D32</f>
        <v>0.23693</v>
      </c>
      <c r="F31" s="300" t="s">
        <v>681</v>
      </c>
      <c r="G31" s="300" t="n">
        <v>0.076136</v>
      </c>
      <c r="M31" s="274" t="s">
        <v>700</v>
      </c>
      <c r="N31" s="278" t="n">
        <v>0</v>
      </c>
      <c r="Q31" s="506" t="s">
        <v>1241</v>
      </c>
      <c r="R31" s="506"/>
      <c r="S31" s="506" t="n">
        <v>0.3183255</v>
      </c>
    </row>
    <row r="32" customFormat="false" ht="12.75" hidden="false" customHeight="false" outlineLevel="0" collapsed="false">
      <c r="A32" s="508" t="s">
        <v>1452</v>
      </c>
      <c r="B32" s="509" t="n">
        <v>0.323644</v>
      </c>
      <c r="C32" s="489" t="n">
        <v>0.3</v>
      </c>
      <c r="D32" s="25" t="n">
        <f aca="false">(B32-C32)/2</f>
        <v>0.011822</v>
      </c>
      <c r="F32" s="300" t="s">
        <v>300</v>
      </c>
      <c r="G32" s="300" t="n">
        <v>0.099517</v>
      </c>
      <c r="H32" s="489" t="n">
        <f aca="false">I30+G31+G32+I33</f>
        <v>0.1747385</v>
      </c>
      <c r="M32" s="274" t="s">
        <v>574</v>
      </c>
      <c r="N32" s="278" t="n">
        <v>0</v>
      </c>
      <c r="Q32" s="506"/>
      <c r="R32" s="506"/>
      <c r="S32" s="506" t="n">
        <v>0</v>
      </c>
    </row>
    <row r="33" customFormat="false" ht="12.75" hidden="false" customHeight="false" outlineLevel="0" collapsed="false">
      <c r="A33" s="508" t="s">
        <v>300</v>
      </c>
      <c r="B33" s="508" t="n">
        <v>0.099517</v>
      </c>
      <c r="C33" s="489" t="n">
        <f aca="false">B33+D32+D34</f>
        <v>0.123161</v>
      </c>
      <c r="F33" s="300" t="s">
        <v>1437</v>
      </c>
      <c r="G33" s="300" t="n">
        <v>0.298171</v>
      </c>
      <c r="H33" s="489" t="n">
        <v>0.3</v>
      </c>
      <c r="I33" s="25" t="n">
        <f aca="false">(G33-H33)/2</f>
        <v>-0.000914499999999985</v>
      </c>
      <c r="M33" s="274" t="s">
        <v>300</v>
      </c>
      <c r="N33" s="278" t="n">
        <v>0.131216</v>
      </c>
      <c r="Q33" s="506"/>
      <c r="R33" s="506"/>
      <c r="S33" s="506" t="n">
        <v>0</v>
      </c>
    </row>
    <row r="34" customFormat="false" ht="12.75" hidden="false" customHeight="false" outlineLevel="0" collapsed="false">
      <c r="A34" s="508" t="s">
        <v>1452</v>
      </c>
      <c r="B34" s="509" t="n">
        <v>0.323644</v>
      </c>
      <c r="C34" s="489" t="n">
        <v>0.3</v>
      </c>
      <c r="D34" s="25" t="n">
        <f aca="false">(B34-C34)/2</f>
        <v>0.011822</v>
      </c>
      <c r="F34" s="300" t="s">
        <v>666</v>
      </c>
      <c r="G34" s="300" t="n">
        <v>0.190822</v>
      </c>
      <c r="H34" s="489" t="n">
        <f aca="false">G34+I33+G35</f>
        <v>0.2473115</v>
      </c>
      <c r="Q34" s="506" t="s">
        <v>1245</v>
      </c>
      <c r="R34" s="506"/>
      <c r="S34" s="506" t="n">
        <v>0.3183255</v>
      </c>
    </row>
    <row r="35" customFormat="false" ht="12.75" hidden="false" customHeight="false" outlineLevel="0" collapsed="false">
      <c r="A35" s="508" t="s">
        <v>300</v>
      </c>
      <c r="B35" s="508" t="n">
        <v>0.099517</v>
      </c>
      <c r="C35" s="489" t="n">
        <f aca="false">B35+D34+D36</f>
        <v>0.123161</v>
      </c>
      <c r="F35" s="300" t="s">
        <v>304</v>
      </c>
      <c r="G35" s="300" t="n">
        <v>0.057404</v>
      </c>
      <c r="Q35" s="506"/>
      <c r="R35" s="506"/>
      <c r="S35" s="506" t="n">
        <v>0</v>
      </c>
    </row>
    <row r="36" customFormat="false" ht="12.75" hidden="false" customHeight="false" outlineLevel="0" collapsed="false">
      <c r="A36" s="508" t="s">
        <v>1452</v>
      </c>
      <c r="B36" s="509" t="n">
        <v>0.323644</v>
      </c>
      <c r="C36" s="489" t="n">
        <v>0.3</v>
      </c>
      <c r="D36" s="25" t="n">
        <f aca="false">(B36-C36)/2</f>
        <v>0.011822</v>
      </c>
      <c r="F36" s="25" t="s">
        <v>300</v>
      </c>
      <c r="G36" s="25" t="n">
        <v>0.116</v>
      </c>
      <c r="H36" s="25" t="n">
        <f aca="false">SUM(G36:G39)</f>
        <v>0.38</v>
      </c>
      <c r="Q36" s="506" t="s">
        <v>1249</v>
      </c>
      <c r="R36" s="506"/>
      <c r="S36" s="506" t="n">
        <v>0.3183255</v>
      </c>
    </row>
    <row r="37" customFormat="false" ht="12.75" hidden="false" customHeight="false" outlineLevel="0" collapsed="false">
      <c r="A37" s="508" t="s">
        <v>300</v>
      </c>
      <c r="B37" s="508" t="n">
        <v>0.099517</v>
      </c>
      <c r="C37" s="489" t="n">
        <f aca="false">B37+D36+B38+D39</f>
        <v>0.167072</v>
      </c>
      <c r="F37" s="25" t="s">
        <v>582</v>
      </c>
      <c r="G37" s="25" t="n">
        <v>0.074</v>
      </c>
      <c r="Q37" s="506"/>
      <c r="R37" s="506"/>
      <c r="S37" s="506" t="n">
        <v>0</v>
      </c>
    </row>
    <row r="38" customFormat="false" ht="12.75" hidden="false" customHeight="false" outlineLevel="0" collapsed="false">
      <c r="A38" s="508" t="s">
        <v>675</v>
      </c>
      <c r="B38" s="508" t="n">
        <v>0.055733</v>
      </c>
      <c r="C38" s="489"/>
      <c r="F38" s="25" t="s">
        <v>700</v>
      </c>
      <c r="G38" s="25" t="n">
        <v>0.091</v>
      </c>
      <c r="Q38" s="506" t="s">
        <v>304</v>
      </c>
      <c r="R38" s="506"/>
      <c r="S38" s="506" t="n">
        <v>0.057404</v>
      </c>
    </row>
    <row r="39" customFormat="false" ht="12.75" hidden="false" customHeight="false" outlineLevel="0" collapsed="false">
      <c r="A39" s="508" t="s">
        <v>680</v>
      </c>
      <c r="B39" s="508" t="n">
        <v>0.5</v>
      </c>
      <c r="C39" s="489" t="n">
        <v>0.5</v>
      </c>
      <c r="D39" s="25" t="n">
        <f aca="false">(B39-C39)/2</f>
        <v>0</v>
      </c>
      <c r="F39" s="25" t="s">
        <v>300</v>
      </c>
      <c r="G39" s="25" t="n">
        <v>0.099</v>
      </c>
      <c r="Q39" s="510" t="s">
        <v>1449</v>
      </c>
      <c r="R39" s="506"/>
      <c r="S39" s="510" t="n">
        <f aca="false">SUM(S27:S38)</f>
        <v>1.38811</v>
      </c>
    </row>
    <row r="40" customFormat="false" ht="12.75" hidden="false" customHeight="false" outlineLevel="0" collapsed="false">
      <c r="A40" s="508" t="s">
        <v>681</v>
      </c>
      <c r="B40" s="508" t="n">
        <v>0.055733</v>
      </c>
      <c r="C40" s="489"/>
      <c r="F40" s="482" t="s">
        <v>1449</v>
      </c>
      <c r="G40" s="482" t="n">
        <f aca="false">SUM(G2:G39)</f>
        <v>6.37242452</v>
      </c>
      <c r="H40" s="482" t="n">
        <f aca="false">SUM(H2:H39)</f>
        <v>6.37242452</v>
      </c>
      <c r="I40" s="482" t="n">
        <f aca="false">G40-H36</f>
        <v>5.99242452</v>
      </c>
    </row>
    <row r="41" customFormat="false" ht="12.75" hidden="false" customHeight="false" outlineLevel="0" collapsed="false">
      <c r="A41" s="508" t="s">
        <v>300</v>
      </c>
      <c r="B41" s="508" t="n">
        <v>0.099517</v>
      </c>
      <c r="C41" s="489" t="n">
        <f aca="false">D39+B41+B40+D42</f>
        <v>0.167072</v>
      </c>
      <c r="S41" s="511" t="n">
        <f aca="false">B69-S39</f>
        <v>0.896417000000001</v>
      </c>
    </row>
    <row r="42" customFormat="false" ht="12.75" hidden="false" customHeight="false" outlineLevel="0" collapsed="false">
      <c r="A42" s="508" t="s">
        <v>1452</v>
      </c>
      <c r="B42" s="509" t="n">
        <v>0.323644</v>
      </c>
      <c r="C42" s="489" t="n">
        <v>0.3</v>
      </c>
      <c r="D42" s="25" t="n">
        <f aca="false">(B42-C42)/2</f>
        <v>0.011822</v>
      </c>
      <c r="F42" s="512" t="s">
        <v>1453</v>
      </c>
      <c r="G42" s="512" t="s">
        <v>1420</v>
      </c>
      <c r="H42" s="512" t="s">
        <v>1421</v>
      </c>
    </row>
    <row r="43" customFormat="false" ht="12.75" hidden="false" customHeight="false" outlineLevel="0" collapsed="false">
      <c r="A43" s="508" t="s">
        <v>300</v>
      </c>
      <c r="B43" s="508" t="n">
        <v>0.099517</v>
      </c>
      <c r="C43" s="489" t="n">
        <f aca="false">B43+D42+D44</f>
        <v>0.123161</v>
      </c>
      <c r="F43" s="513" t="s">
        <v>304</v>
      </c>
      <c r="G43" s="513" t="n">
        <v>0.057404</v>
      </c>
    </row>
    <row r="44" customFormat="false" ht="12.75" hidden="false" customHeight="false" outlineLevel="0" collapsed="false">
      <c r="A44" s="508" t="s">
        <v>1452</v>
      </c>
      <c r="B44" s="509" t="n">
        <v>0.323644</v>
      </c>
      <c r="C44" s="489" t="n">
        <v>0.3</v>
      </c>
      <c r="D44" s="25" t="n">
        <f aca="false">(B44-C44)/2</f>
        <v>0.011822</v>
      </c>
      <c r="F44" s="513" t="s">
        <v>666</v>
      </c>
      <c r="G44" s="513" t="n">
        <v>0.167704</v>
      </c>
      <c r="H44" s="489" t="n">
        <f aca="false">G43+G44+I45</f>
        <v>0.222936</v>
      </c>
    </row>
    <row r="45" customFormat="false" ht="12.75" hidden="false" customHeight="false" outlineLevel="0" collapsed="false">
      <c r="A45" s="508" t="s">
        <v>300</v>
      </c>
      <c r="B45" s="508" t="n">
        <v>0.099517</v>
      </c>
      <c r="C45" s="489" t="n">
        <f aca="false">B45+D44+D46</f>
        <v>0.123161</v>
      </c>
      <c r="F45" s="513" t="s">
        <v>1454</v>
      </c>
      <c r="G45" s="513" t="n">
        <v>0.495656</v>
      </c>
      <c r="H45" s="489" t="n">
        <v>0.5</v>
      </c>
      <c r="I45" s="25" t="n">
        <f aca="false">(G45-H45)/2</f>
        <v>-0.00217200000000001</v>
      </c>
    </row>
    <row r="46" customFormat="false" ht="12.75" hidden="false" customHeight="false" outlineLevel="0" collapsed="false">
      <c r="A46" s="508" t="s">
        <v>1452</v>
      </c>
      <c r="B46" s="509" t="n">
        <v>0.323644</v>
      </c>
      <c r="C46" s="489" t="n">
        <v>0.3</v>
      </c>
      <c r="D46" s="25" t="n">
        <f aca="false">(B46-C46)/2</f>
        <v>0.011822</v>
      </c>
      <c r="F46" s="513" t="s">
        <v>300</v>
      </c>
      <c r="G46" s="513" t="n">
        <v>0.099517</v>
      </c>
      <c r="H46" s="489" t="n">
        <f aca="false">G46+I45+I47</f>
        <v>0.095173</v>
      </c>
    </row>
    <row r="47" customFormat="false" ht="12.75" hidden="false" customHeight="false" outlineLevel="0" collapsed="false">
      <c r="A47" s="508" t="s">
        <v>666</v>
      </c>
      <c r="B47" s="508" t="n">
        <f aca="false">B31</f>
        <v>0.167704</v>
      </c>
      <c r="C47" s="489" t="n">
        <f aca="false">B47+D46+B48</f>
        <v>0.23693</v>
      </c>
      <c r="F47" s="513" t="s">
        <v>1454</v>
      </c>
      <c r="G47" s="513" t="n">
        <v>0.495656</v>
      </c>
      <c r="H47" s="489" t="n">
        <v>0.5</v>
      </c>
      <c r="I47" s="25" t="n">
        <f aca="false">(G47-H47)/2</f>
        <v>-0.00217200000000001</v>
      </c>
    </row>
    <row r="48" customFormat="false" ht="12.75" hidden="false" customHeight="false" outlineLevel="0" collapsed="false">
      <c r="A48" s="508" t="s">
        <v>304</v>
      </c>
      <c r="B48" s="508" t="n">
        <f aca="false">B30</f>
        <v>0.057404</v>
      </c>
      <c r="F48" s="513" t="s">
        <v>300</v>
      </c>
      <c r="G48" s="513" t="n">
        <v>0.099517</v>
      </c>
      <c r="H48" s="489" t="n">
        <f aca="false">G48+I47+I49</f>
        <v>0.095173</v>
      </c>
    </row>
    <row r="49" customFormat="false" ht="12.75" hidden="false" customHeight="false" outlineLevel="0" collapsed="false">
      <c r="A49" s="508" t="s">
        <v>300</v>
      </c>
      <c r="B49" s="508" t="n">
        <v>0.116</v>
      </c>
      <c r="C49" s="25" t="n">
        <f aca="false">SUM(B49:B52)</f>
        <v>0.38</v>
      </c>
      <c r="F49" s="513" t="s">
        <v>1454</v>
      </c>
      <c r="G49" s="513" t="n">
        <v>0.495656</v>
      </c>
      <c r="H49" s="489" t="n">
        <v>0.5</v>
      </c>
      <c r="I49" s="25" t="n">
        <f aca="false">(G49-H49)/2</f>
        <v>-0.00217200000000001</v>
      </c>
    </row>
    <row r="50" customFormat="false" ht="12.75" hidden="false" customHeight="false" outlineLevel="0" collapsed="false">
      <c r="A50" s="508" t="s">
        <v>582</v>
      </c>
      <c r="B50" s="508" t="n">
        <v>0.074</v>
      </c>
      <c r="F50" s="513" t="s">
        <v>300</v>
      </c>
      <c r="G50" s="513" t="n">
        <v>0.099517</v>
      </c>
      <c r="H50" s="489" t="n">
        <f aca="false">G50+I49+I51</f>
        <v>0.095173</v>
      </c>
    </row>
    <row r="51" customFormat="false" ht="12.75" hidden="false" customHeight="false" outlineLevel="0" collapsed="false">
      <c r="A51" s="508" t="s">
        <v>700</v>
      </c>
      <c r="B51" s="508" t="n">
        <v>0.091</v>
      </c>
      <c r="F51" s="513" t="s">
        <v>1454</v>
      </c>
      <c r="G51" s="513" t="n">
        <v>0.495656</v>
      </c>
      <c r="H51" s="489" t="n">
        <v>0.5</v>
      </c>
      <c r="I51" s="25" t="n">
        <f aca="false">(G51-H51)/2</f>
        <v>-0.00217200000000001</v>
      </c>
    </row>
    <row r="52" customFormat="false" ht="12.75" hidden="false" customHeight="false" outlineLevel="0" collapsed="false">
      <c r="A52" s="508" t="s">
        <v>300</v>
      </c>
      <c r="B52" s="508" t="n">
        <v>0.099</v>
      </c>
      <c r="F52" s="513" t="s">
        <v>300</v>
      </c>
      <c r="G52" s="513" t="n">
        <v>0.099517</v>
      </c>
      <c r="H52" s="489" t="n">
        <f aca="false">G52+I51+G53+I54</f>
        <v>0.153078</v>
      </c>
    </row>
    <row r="53" customFormat="false" ht="12.75" hidden="false" customHeight="false" outlineLevel="0" collapsed="false">
      <c r="A53" s="507" t="s">
        <v>1449</v>
      </c>
      <c r="B53" s="507" t="n">
        <f aca="false">SUM(B30:B52)</f>
        <v>3.980648</v>
      </c>
      <c r="C53" s="507" t="n">
        <f aca="false">SUM(C30:C52)</f>
        <v>3.980648</v>
      </c>
      <c r="D53" s="507" t="n">
        <f aca="false">B53-C49</f>
        <v>3.600648</v>
      </c>
      <c r="F53" s="513" t="s">
        <v>675</v>
      </c>
      <c r="G53" s="513" t="n">
        <v>0.055733</v>
      </c>
      <c r="H53" s="489"/>
    </row>
    <row r="54" customFormat="false" ht="12.75" hidden="false" customHeight="false" outlineLevel="0" collapsed="false">
      <c r="F54" s="513" t="s">
        <v>680</v>
      </c>
      <c r="G54" s="513" t="n">
        <v>0.5</v>
      </c>
      <c r="H54" s="489" t="n">
        <v>0.5</v>
      </c>
      <c r="I54" s="25" t="n">
        <f aca="false">(G54-H54)/2</f>
        <v>0</v>
      </c>
    </row>
    <row r="55" customFormat="false" ht="12.75" hidden="false" customHeight="false" outlineLevel="0" collapsed="false">
      <c r="A55" s="514" t="s">
        <v>1455</v>
      </c>
      <c r="B55" s="514" t="s">
        <v>1420</v>
      </c>
      <c r="C55" s="514" t="s">
        <v>1421</v>
      </c>
      <c r="F55" s="513" t="s">
        <v>681</v>
      </c>
      <c r="G55" s="513" t="n">
        <v>0.055733</v>
      </c>
      <c r="H55" s="489"/>
    </row>
    <row r="56" customFormat="false" ht="12.75" hidden="false" customHeight="false" outlineLevel="0" collapsed="false">
      <c r="A56" s="515" t="s">
        <v>304</v>
      </c>
      <c r="B56" s="515" t="n">
        <v>0.057404</v>
      </c>
      <c r="F56" s="513" t="s">
        <v>300</v>
      </c>
      <c r="G56" s="513" t="n">
        <v>0.099517</v>
      </c>
      <c r="H56" s="489" t="n">
        <f aca="false">I54+G56+G55+I57</f>
        <v>0.153078</v>
      </c>
    </row>
    <row r="57" customFormat="false" ht="12.75" hidden="false" customHeight="false" outlineLevel="0" collapsed="false">
      <c r="A57" s="515" t="s">
        <v>666</v>
      </c>
      <c r="B57" s="515" t="n">
        <v>0.190491</v>
      </c>
      <c r="C57" s="489" t="n">
        <f aca="false">B56+B57+D58</f>
        <v>0.2469805</v>
      </c>
      <c r="F57" s="513" t="s">
        <v>1454</v>
      </c>
      <c r="G57" s="513" t="n">
        <v>0.495656</v>
      </c>
      <c r="H57" s="489" t="n">
        <v>0.5</v>
      </c>
      <c r="I57" s="25" t="n">
        <f aca="false">(G57-H57)/2</f>
        <v>-0.00217200000000001</v>
      </c>
    </row>
    <row r="58" customFormat="false" ht="12.75" hidden="false" customHeight="false" outlineLevel="0" collapsed="false">
      <c r="A58" s="515" t="s">
        <v>1437</v>
      </c>
      <c r="B58" s="515" t="n">
        <v>0.298171</v>
      </c>
      <c r="C58" s="489" t="n">
        <v>0.3</v>
      </c>
      <c r="D58" s="25" t="n">
        <f aca="false">(B58-C58)/2</f>
        <v>-0.000914499999999985</v>
      </c>
      <c r="F58" s="513" t="s">
        <v>300</v>
      </c>
      <c r="G58" s="513" t="n">
        <v>0.099517</v>
      </c>
      <c r="H58" s="489" t="n">
        <f aca="false">G58+I57+I59</f>
        <v>0.095173</v>
      </c>
    </row>
    <row r="59" customFormat="false" ht="12.75" hidden="false" customHeight="false" outlineLevel="0" collapsed="false">
      <c r="A59" s="515" t="s">
        <v>666</v>
      </c>
      <c r="B59" s="515" t="n">
        <v>0.099517</v>
      </c>
      <c r="C59" s="489" t="n">
        <f aca="false">B59+D58+D60</f>
        <v>0.097688</v>
      </c>
      <c r="F59" s="513" t="s">
        <v>1454</v>
      </c>
      <c r="G59" s="513" t="n">
        <v>0.495656</v>
      </c>
      <c r="H59" s="489" t="n">
        <v>0.5</v>
      </c>
      <c r="I59" s="25" t="n">
        <f aca="false">(G59-H59)/2</f>
        <v>-0.00217200000000001</v>
      </c>
    </row>
    <row r="60" customFormat="false" ht="12.75" hidden="false" customHeight="false" outlineLevel="0" collapsed="false">
      <c r="A60" s="515" t="s">
        <v>1437</v>
      </c>
      <c r="B60" s="515" t="n">
        <v>0.298171</v>
      </c>
      <c r="C60" s="25" t="n">
        <v>0.3</v>
      </c>
      <c r="D60" s="25" t="n">
        <f aca="false">(B60-C60)/2</f>
        <v>-0.000914499999999985</v>
      </c>
      <c r="F60" s="513" t="s">
        <v>300</v>
      </c>
      <c r="G60" s="513" t="n">
        <v>0.099517</v>
      </c>
      <c r="H60" s="489" t="n">
        <f aca="false">G60+I59+I61</f>
        <v>0.095173</v>
      </c>
    </row>
    <row r="61" customFormat="false" ht="12.75" hidden="false" customHeight="false" outlineLevel="0" collapsed="false">
      <c r="A61" s="515" t="s">
        <v>666</v>
      </c>
      <c r="B61" s="515" t="n">
        <v>0.099517</v>
      </c>
      <c r="C61" s="489" t="n">
        <f aca="false">B61+D60+D64+B62+B63</f>
        <v>0.39519</v>
      </c>
      <c r="F61" s="513" t="s">
        <v>1454</v>
      </c>
      <c r="G61" s="513" t="n">
        <v>0.495656</v>
      </c>
      <c r="H61" s="489" t="n">
        <v>0.5</v>
      </c>
      <c r="I61" s="25" t="n">
        <f aca="false">(G61-H61)/2</f>
        <v>-0.00217200000000001</v>
      </c>
    </row>
    <row r="62" customFormat="false" ht="12.75" hidden="false" customHeight="false" outlineLevel="0" collapsed="false">
      <c r="A62" s="515" t="s">
        <v>1456</v>
      </c>
      <c r="B62" s="515" t="n">
        <v>0.197985</v>
      </c>
      <c r="F62" s="513" t="s">
        <v>300</v>
      </c>
      <c r="G62" s="513" t="n">
        <v>0.099517</v>
      </c>
      <c r="H62" s="489" t="n">
        <f aca="false">G62+I61+I63</f>
        <v>0.095173</v>
      </c>
    </row>
    <row r="63" customFormat="false" ht="12.75" hidden="false" customHeight="false" outlineLevel="0" collapsed="false">
      <c r="A63" s="515" t="s">
        <v>666</v>
      </c>
      <c r="B63" s="515" t="n">
        <v>0.099517</v>
      </c>
      <c r="F63" s="513" t="s">
        <v>1454</v>
      </c>
      <c r="G63" s="513" t="n">
        <v>0.495656</v>
      </c>
      <c r="H63" s="489" t="n">
        <v>0.5</v>
      </c>
      <c r="I63" s="25" t="n">
        <f aca="false">(G63-H63)/2</f>
        <v>-0.00217200000000001</v>
      </c>
    </row>
    <row r="64" customFormat="false" ht="12.75" hidden="false" customHeight="false" outlineLevel="0" collapsed="false">
      <c r="A64" s="515" t="s">
        <v>1437</v>
      </c>
      <c r="B64" s="515" t="n">
        <v>0.298171</v>
      </c>
      <c r="C64" s="489" t="n">
        <v>0.3</v>
      </c>
      <c r="D64" s="25" t="n">
        <f aca="false">(B64-C64)/2</f>
        <v>-0.000914499999999985</v>
      </c>
      <c r="F64" s="513" t="s">
        <v>666</v>
      </c>
      <c r="G64" s="513" t="n">
        <v>0.167704</v>
      </c>
      <c r="H64" s="489" t="n">
        <f aca="false">G64+I63+G65</f>
        <v>0.222936</v>
      </c>
    </row>
    <row r="65" customFormat="false" ht="12.75" hidden="false" customHeight="false" outlineLevel="0" collapsed="false">
      <c r="A65" s="515" t="s">
        <v>666</v>
      </c>
      <c r="B65" s="515" t="n">
        <v>0.099517</v>
      </c>
      <c r="C65" s="489" t="n">
        <f aca="false">B65+D64+D66</f>
        <v>0.097688</v>
      </c>
      <c r="F65" s="513" t="s">
        <v>304</v>
      </c>
      <c r="G65" s="513" t="n">
        <v>0.057404</v>
      </c>
    </row>
    <row r="66" customFormat="false" ht="12.75" hidden="false" customHeight="false" outlineLevel="0" collapsed="false">
      <c r="A66" s="515" t="s">
        <v>1437</v>
      </c>
      <c r="B66" s="515" t="n">
        <v>0.298171</v>
      </c>
      <c r="C66" s="489" t="n">
        <v>0.3</v>
      </c>
      <c r="D66" s="25" t="n">
        <f aca="false">(B66-C66)/2</f>
        <v>-0.000914499999999985</v>
      </c>
      <c r="F66" s="513" t="s">
        <v>300</v>
      </c>
      <c r="G66" s="513" t="n">
        <v>0.116</v>
      </c>
      <c r="H66" s="25" t="n">
        <f aca="false">SUM(G66:G69)</f>
        <v>0.38</v>
      </c>
    </row>
    <row r="67" customFormat="false" ht="12.75" hidden="false" customHeight="false" outlineLevel="0" collapsed="false">
      <c r="A67" s="515" t="s">
        <v>666</v>
      </c>
      <c r="B67" s="515" t="n">
        <v>0.190491</v>
      </c>
      <c r="C67" s="489" t="n">
        <f aca="false">B67+D66+B68</f>
        <v>0.2469805</v>
      </c>
      <c r="F67" s="513" t="s">
        <v>582</v>
      </c>
      <c r="G67" s="513" t="n">
        <v>0.074</v>
      </c>
    </row>
    <row r="68" customFormat="false" ht="12.75" hidden="false" customHeight="false" outlineLevel="0" collapsed="false">
      <c r="A68" s="515" t="s">
        <v>304</v>
      </c>
      <c r="B68" s="515" t="n">
        <v>0.057404</v>
      </c>
      <c r="F68" s="513" t="s">
        <v>700</v>
      </c>
      <c r="G68" s="513" t="n">
        <v>0.091</v>
      </c>
    </row>
    <row r="69" customFormat="false" ht="12.75" hidden="false" customHeight="false" outlineLevel="0" collapsed="false">
      <c r="A69" s="514" t="s">
        <v>1449</v>
      </c>
      <c r="B69" s="516" t="n">
        <f aca="false">SUM(B56:B68)</f>
        <v>2.284527</v>
      </c>
      <c r="C69" s="516" t="n">
        <f aca="false">SUM(C56:C68)</f>
        <v>2.284527</v>
      </c>
      <c r="F69" s="513" t="s">
        <v>300</v>
      </c>
      <c r="G69" s="513" t="n">
        <v>0.099</v>
      </c>
    </row>
    <row r="70" customFormat="false" ht="12.75" hidden="false" customHeight="false" outlineLevel="0" collapsed="false">
      <c r="F70" s="512" t="s">
        <v>1449</v>
      </c>
      <c r="G70" s="512" t="n">
        <f aca="false">SUM(G43:G69)</f>
        <v>6.203066</v>
      </c>
      <c r="H70" s="512" t="n">
        <f aca="false">SUM(H43:H69)</f>
        <v>6.203066</v>
      </c>
      <c r="I70" s="512" t="n">
        <f aca="false">G70-H66</f>
        <v>5.823066</v>
      </c>
    </row>
    <row r="72" customFormat="false" ht="12.75" hidden="false" customHeight="false" outlineLevel="0" collapsed="false">
      <c r="A72" s="517" t="s">
        <v>1457</v>
      </c>
      <c r="B72" s="517" t="s">
        <v>1420</v>
      </c>
      <c r="C72" s="517" t="s">
        <v>1421</v>
      </c>
      <c r="D72" s="518"/>
      <c r="F72" s="519" t="s">
        <v>1458</v>
      </c>
      <c r="G72" s="519" t="s">
        <v>1420</v>
      </c>
      <c r="H72" s="519" t="s">
        <v>1421</v>
      </c>
    </row>
    <row r="73" customFormat="false" ht="12.75" hidden="false" customHeight="false" outlineLevel="0" collapsed="false">
      <c r="A73" s="337" t="s">
        <v>304</v>
      </c>
      <c r="B73" s="337" t="n">
        <v>0.072</v>
      </c>
      <c r="C73" s="518"/>
      <c r="D73" s="518"/>
      <c r="F73" s="62" t="s">
        <v>304</v>
      </c>
      <c r="G73" s="222" t="n">
        <v>0.057404</v>
      </c>
      <c r="K73" s="511"/>
    </row>
    <row r="74" customFormat="false" ht="12.75" hidden="false" customHeight="false" outlineLevel="0" collapsed="false">
      <c r="A74" s="330" t="s">
        <v>666</v>
      </c>
      <c r="B74" s="337" t="n">
        <v>0.175895</v>
      </c>
      <c r="C74" s="520" t="n">
        <f aca="false">B73+B74+D75</f>
        <v>0.2469805</v>
      </c>
      <c r="D74" s="518"/>
      <c r="F74" s="62" t="s">
        <v>666</v>
      </c>
      <c r="G74" s="56" t="n">
        <v>0.175895</v>
      </c>
      <c r="H74" s="521" t="n">
        <f aca="false">G73+G74+I75</f>
        <v>0.231127</v>
      </c>
    </row>
    <row r="75" customFormat="false" ht="12.75" hidden="false" customHeight="false" outlineLevel="0" collapsed="false">
      <c r="A75" s="330" t="s">
        <v>1437</v>
      </c>
      <c r="B75" s="330" t="n">
        <v>0.298171</v>
      </c>
      <c r="C75" s="522" t="n">
        <v>0.3</v>
      </c>
      <c r="D75" s="518" t="n">
        <f aca="false">(B75-C75)/2</f>
        <v>-0.000914499999999985</v>
      </c>
      <c r="F75" s="62" t="s">
        <v>1454</v>
      </c>
      <c r="G75" s="56" t="n">
        <v>0.495656</v>
      </c>
      <c r="H75" s="523" t="n">
        <v>0.5</v>
      </c>
      <c r="I75" s="25" t="n">
        <f aca="false">(G75-H75)/2</f>
        <v>-0.00217200000000001</v>
      </c>
    </row>
    <row r="76" customFormat="false" ht="12.75" hidden="false" customHeight="false" outlineLevel="0" collapsed="false">
      <c r="A76" s="330" t="s">
        <v>666</v>
      </c>
      <c r="B76" s="330" t="n">
        <v>0.099517</v>
      </c>
      <c r="C76" s="520" t="n">
        <f aca="false">B76+D75+D77</f>
        <v>0.097688</v>
      </c>
      <c r="D76" s="518"/>
      <c r="F76" s="62" t="s">
        <v>300</v>
      </c>
      <c r="G76" s="56" t="n">
        <v>0.099517</v>
      </c>
      <c r="H76" s="521" t="n">
        <f aca="false">G76+I75+I77</f>
        <v>0.095173</v>
      </c>
    </row>
    <row r="77" customFormat="false" ht="12.75" hidden="false" customHeight="false" outlineLevel="0" collapsed="false">
      <c r="A77" s="330" t="s">
        <v>1437</v>
      </c>
      <c r="B77" s="330" t="n">
        <v>0.298171</v>
      </c>
      <c r="C77" s="522" t="n">
        <v>0.3</v>
      </c>
      <c r="D77" s="518" t="n">
        <f aca="false">(B77-C77)/2</f>
        <v>-0.000914499999999985</v>
      </c>
      <c r="F77" s="62" t="s">
        <v>1454</v>
      </c>
      <c r="G77" s="56" t="n">
        <f aca="false">G75</f>
        <v>0.495656</v>
      </c>
      <c r="H77" s="523" t="n">
        <v>0.5</v>
      </c>
      <c r="I77" s="25" t="n">
        <f aca="false">(G77-H77)/2</f>
        <v>-0.00217200000000001</v>
      </c>
    </row>
    <row r="78" customFormat="false" ht="12.75" hidden="false" customHeight="false" outlineLevel="0" collapsed="false">
      <c r="A78" s="330" t="s">
        <v>666</v>
      </c>
      <c r="B78" s="330" t="n">
        <v>0.099517</v>
      </c>
      <c r="C78" s="520" t="n">
        <f aca="false">B78+D77+D79</f>
        <v>0.097688</v>
      </c>
      <c r="D78" s="518"/>
      <c r="F78" s="62" t="s">
        <v>300</v>
      </c>
      <c r="G78" s="56" t="n">
        <f aca="false">G76</f>
        <v>0.099517</v>
      </c>
      <c r="H78" s="521" t="n">
        <f aca="false">G78+I77+G79+G80+I81</f>
        <v>0.395173</v>
      </c>
    </row>
    <row r="79" customFormat="false" ht="12.75" hidden="false" customHeight="false" outlineLevel="0" collapsed="false">
      <c r="A79" s="330" t="s">
        <v>1437</v>
      </c>
      <c r="B79" s="330" t="n">
        <v>0.298171</v>
      </c>
      <c r="C79" s="522" t="n">
        <v>0.3</v>
      </c>
      <c r="D79" s="518" t="n">
        <f aca="false">(B79-C79)/2</f>
        <v>-0.000914499999999985</v>
      </c>
      <c r="F79" s="62" t="s">
        <v>1456</v>
      </c>
      <c r="G79" s="56" t="n">
        <v>0.200483</v>
      </c>
      <c r="H79" s="521"/>
      <c r="J79" s="511"/>
    </row>
    <row r="80" customFormat="false" ht="12.75" hidden="false" customHeight="false" outlineLevel="0" collapsed="false">
      <c r="A80" s="330" t="s">
        <v>666</v>
      </c>
      <c r="B80" s="337" t="n">
        <v>0.175895</v>
      </c>
      <c r="C80" s="520" t="n">
        <f aca="false">B80+D79+B81</f>
        <v>0.2469805</v>
      </c>
      <c r="D80" s="518"/>
      <c r="F80" s="62" t="s">
        <v>666</v>
      </c>
      <c r="G80" s="56" t="n">
        <f aca="false">G78</f>
        <v>0.099517</v>
      </c>
      <c r="H80" s="521"/>
    </row>
    <row r="81" customFormat="false" ht="12.75" hidden="false" customHeight="false" outlineLevel="0" collapsed="false">
      <c r="A81" s="337" t="s">
        <v>304</v>
      </c>
      <c r="B81" s="337" t="n">
        <v>0.072</v>
      </c>
      <c r="C81" s="518"/>
      <c r="D81" s="518"/>
      <c r="F81" s="62" t="s">
        <v>1454</v>
      </c>
      <c r="G81" s="56" t="n">
        <f aca="false">G77</f>
        <v>0.495656</v>
      </c>
      <c r="H81" s="523" t="n">
        <v>0.5</v>
      </c>
      <c r="I81" s="25" t="n">
        <f aca="false">(G81-H81)/2</f>
        <v>-0.00217200000000001</v>
      </c>
    </row>
    <row r="82" customFormat="false" ht="12.75" hidden="false" customHeight="false" outlineLevel="0" collapsed="false">
      <c r="A82" s="522" t="s">
        <v>1449</v>
      </c>
      <c r="B82" s="520" t="n">
        <f aca="false">SUM(B73:B81)</f>
        <v>1.589337</v>
      </c>
      <c r="C82" s="520" t="n">
        <f aca="false">SUM(C73:C81)</f>
        <v>1.589337</v>
      </c>
      <c r="D82" s="518"/>
      <c r="F82" s="62" t="s">
        <v>300</v>
      </c>
      <c r="G82" s="56" t="n">
        <f aca="false">G78</f>
        <v>0.099517</v>
      </c>
      <c r="H82" s="521" t="n">
        <f aca="false">G82+I81+I83</f>
        <v>0.095173</v>
      </c>
    </row>
    <row r="83" customFormat="false" ht="12.75" hidden="false" customHeight="false" outlineLevel="0" collapsed="false">
      <c r="A83" s="489"/>
      <c r="B83" s="521"/>
      <c r="C83" s="521"/>
      <c r="F83" s="62" t="s">
        <v>1454</v>
      </c>
      <c r="G83" s="56" t="n">
        <f aca="false">G75</f>
        <v>0.495656</v>
      </c>
      <c r="H83" s="523" t="n">
        <v>0.5</v>
      </c>
      <c r="I83" s="25" t="n">
        <f aca="false">(G83-H83)/2</f>
        <v>-0.00217200000000001</v>
      </c>
    </row>
    <row r="84" customFormat="false" ht="12.75" hidden="false" customHeight="false" outlineLevel="0" collapsed="false">
      <c r="F84" s="62" t="s">
        <v>666</v>
      </c>
      <c r="G84" s="56" t="n">
        <f aca="false">G74</f>
        <v>0.175895</v>
      </c>
      <c r="H84" s="521" t="n">
        <f aca="false">G84+I83+G85</f>
        <v>0.231127</v>
      </c>
    </row>
    <row r="85" customFormat="false" ht="12.75" hidden="false" customHeight="false" outlineLevel="0" collapsed="false">
      <c r="A85" s="524" t="s">
        <v>1459</v>
      </c>
      <c r="B85" s="524" t="s">
        <v>1420</v>
      </c>
      <c r="C85" s="524" t="s">
        <v>1421</v>
      </c>
      <c r="D85" s="518"/>
      <c r="F85" s="62" t="s">
        <v>304</v>
      </c>
      <c r="G85" s="222" t="n">
        <v>0.057404</v>
      </c>
    </row>
    <row r="86" customFormat="false" ht="12.75" hidden="false" customHeight="false" outlineLevel="0" collapsed="false">
      <c r="A86" s="518" t="s">
        <v>304</v>
      </c>
      <c r="B86" s="337" t="n">
        <v>0.072</v>
      </c>
      <c r="C86" s="518"/>
      <c r="D86" s="518"/>
      <c r="F86" s="489" t="s">
        <v>1449</v>
      </c>
      <c r="G86" s="521" t="n">
        <f aca="false">SUM(G73:G85)</f>
        <v>3.047773</v>
      </c>
      <c r="H86" s="521" t="n">
        <f aca="false">SUM(H73:H85)</f>
        <v>3.047773</v>
      </c>
    </row>
    <row r="87" customFormat="false" ht="12.75" hidden="false" customHeight="false" outlineLevel="0" collapsed="false">
      <c r="A87" s="518" t="s">
        <v>666</v>
      </c>
      <c r="B87" s="337" t="n">
        <v>0.175895</v>
      </c>
      <c r="C87" s="520" t="n">
        <f aca="false">B86+B87+D88</f>
        <v>0.259717</v>
      </c>
      <c r="D87" s="518"/>
      <c r="K87" s="511"/>
    </row>
    <row r="88" customFormat="false" ht="12.75" hidden="false" customHeight="false" outlineLevel="0" collapsed="false">
      <c r="A88" s="518" t="s">
        <v>1452</v>
      </c>
      <c r="B88" s="337" t="n">
        <v>0.323644</v>
      </c>
      <c r="C88" s="522" t="n">
        <v>0.3</v>
      </c>
      <c r="D88" s="518" t="n">
        <f aca="false">(B88-C88)/2</f>
        <v>0.011822</v>
      </c>
    </row>
    <row r="89" customFormat="false" ht="12.75" hidden="false" customHeight="false" outlineLevel="0" collapsed="false">
      <c r="A89" s="518" t="s">
        <v>300</v>
      </c>
      <c r="B89" s="337" t="n">
        <v>0.099517</v>
      </c>
      <c r="C89" s="520" t="n">
        <f aca="false">B89+D88+D90</f>
        <v>0.123161</v>
      </c>
      <c r="D89" s="518"/>
      <c r="G89" s="525"/>
    </row>
    <row r="90" customFormat="false" ht="12.75" hidden="false" customHeight="false" outlineLevel="0" collapsed="false">
      <c r="A90" s="518" t="s">
        <v>1452</v>
      </c>
      <c r="B90" s="337" t="n">
        <v>0.323644</v>
      </c>
      <c r="C90" s="522" t="n">
        <v>0.3</v>
      </c>
      <c r="D90" s="518" t="n">
        <f aca="false">(B90-C90)/2</f>
        <v>0.011822</v>
      </c>
    </row>
    <row r="91" customFormat="false" ht="12.75" hidden="false" customHeight="false" outlineLevel="0" collapsed="false">
      <c r="A91" s="518" t="s">
        <v>666</v>
      </c>
      <c r="B91" s="337" t="n">
        <v>0.175895</v>
      </c>
      <c r="C91" s="520" t="n">
        <f aca="false">B91+D90+B92</f>
        <v>0.259717</v>
      </c>
      <c r="D91" s="518"/>
    </row>
    <row r="92" customFormat="false" ht="12.75" hidden="false" customHeight="false" outlineLevel="0" collapsed="false">
      <c r="A92" s="518" t="s">
        <v>304</v>
      </c>
      <c r="B92" s="337" t="n">
        <v>0.072</v>
      </c>
      <c r="C92" s="518"/>
      <c r="D92" s="518"/>
    </row>
    <row r="93" customFormat="false" ht="12.75" hidden="false" customHeight="false" outlineLevel="0" collapsed="false">
      <c r="A93" s="522" t="s">
        <v>1449</v>
      </c>
      <c r="B93" s="520" t="n">
        <f aca="false">SUM(B86:B92)</f>
        <v>1.242595</v>
      </c>
      <c r="C93" s="520" t="n">
        <f aca="false">SUM(C86:C92)</f>
        <v>1.242595</v>
      </c>
      <c r="D93" s="518"/>
    </row>
  </sheetData>
  <printOptions headings="false" gridLines="true" gridLinesSet="true" horizontalCentered="false" verticalCentered="false"/>
  <pageMargins left="0.45" right="0.45" top="1" bottom="1.09722222222222" header="0.3" footer="0.511811023622047"/>
  <pageSetup paperSize="7"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40"/>
  <sheetViews>
    <sheetView showFormulas="false" showGridLines="true" showRowColHeaders="true" showZeros="true" rightToLeft="false" tabSelected="false" showOutlineSymbols="true" defaultGridColor="true" view="normal" topLeftCell="C8" colorId="64" zoomScale="100" zoomScaleNormal="100" zoomScalePageLayoutView="100" workbookViewId="0">
      <selection pane="topLeft" activeCell="O4" activeCellId="0" sqref="O4"/>
    </sheetView>
  </sheetViews>
  <sheetFormatPr defaultColWidth="8.5625" defaultRowHeight="15" zeroHeight="false" outlineLevelRow="0" outlineLevelCol="0"/>
  <cols>
    <col collapsed="false" customWidth="true" hidden="false" outlineLevel="0" max="1" min="1" style="0" width="3.71"/>
    <col collapsed="false" customWidth="true" hidden="false" outlineLevel="0" max="2" min="2" style="0" width="10"/>
    <col collapsed="false" customWidth="true" hidden="false" outlineLevel="0" max="3" min="3" style="0" width="11.86"/>
    <col collapsed="false" customWidth="true" hidden="false" outlineLevel="0" max="4" min="4" style="0" width="12.86"/>
    <col collapsed="false" customWidth="true" hidden="false" outlineLevel="0" max="5" min="5" style="0" width="11.57"/>
    <col collapsed="false" customWidth="true" hidden="false" outlineLevel="0" max="6" min="6" style="0" width="11.86"/>
    <col collapsed="false" customWidth="true" hidden="false" outlineLevel="0" max="7" min="7" style="0" width="11.99"/>
    <col collapsed="false" customWidth="true" hidden="false" outlineLevel="0" max="8" min="8" style="0" width="11.57"/>
    <col collapsed="false" customWidth="true" hidden="false" outlineLevel="0" max="9" min="9" style="0" width="11.99"/>
    <col collapsed="false" customWidth="true" hidden="false" outlineLevel="0" max="10" min="10" style="0" width="11.71"/>
    <col collapsed="false" customWidth="true" hidden="false" outlineLevel="0" max="12" min="11" style="0" width="11.57"/>
    <col collapsed="false" customWidth="true" hidden="false" outlineLevel="0" max="13" min="13" style="0" width="12.29"/>
    <col collapsed="false" customWidth="true" hidden="false" outlineLevel="0" max="21" min="14" style="0" width="11.57"/>
  </cols>
  <sheetData>
    <row r="1" customFormat="false" ht="15" hidden="false" customHeight="false" outlineLevel="0" collapsed="false">
      <c r="E1" s="526"/>
    </row>
    <row r="2" customFormat="false" ht="15" hidden="false" customHeight="false" outlineLevel="0" collapsed="false">
      <c r="A2" s="0" t="s">
        <v>1460</v>
      </c>
    </row>
    <row r="3" customFormat="false" ht="15" hidden="false" customHeight="false" outlineLevel="0" collapsed="false">
      <c r="A3" s="527"/>
      <c r="B3" s="528" t="s">
        <v>1461</v>
      </c>
      <c r="C3" s="528" t="s">
        <v>1462</v>
      </c>
      <c r="D3" s="528" t="s">
        <v>1463</v>
      </c>
      <c r="E3" s="528" t="s">
        <v>1464</v>
      </c>
      <c r="F3" s="528" t="s">
        <v>1465</v>
      </c>
      <c r="G3" s="528" t="s">
        <v>1466</v>
      </c>
      <c r="H3" s="528" t="s">
        <v>1467</v>
      </c>
      <c r="I3" s="528" t="s">
        <v>1468</v>
      </c>
      <c r="J3" s="528" t="s">
        <v>1469</v>
      </c>
      <c r="K3" s="528" t="s">
        <v>1470</v>
      </c>
      <c r="L3" s="528" t="s">
        <v>1471</v>
      </c>
      <c r="M3" s="528" t="s">
        <v>1472</v>
      </c>
      <c r="N3" s="528" t="s">
        <v>1473</v>
      </c>
      <c r="O3" s="528" t="s">
        <v>1474</v>
      </c>
      <c r="P3" s="528" t="s">
        <v>1475</v>
      </c>
      <c r="Q3" s="528" t="s">
        <v>1476</v>
      </c>
      <c r="R3" s="528" t="s">
        <v>1477</v>
      </c>
      <c r="S3" s="528" t="s">
        <v>1478</v>
      </c>
      <c r="T3" s="528" t="s">
        <v>1479</v>
      </c>
      <c r="U3" s="528" t="s">
        <v>1480</v>
      </c>
    </row>
    <row r="4" customFormat="false" ht="15" hidden="false" customHeight="false" outlineLevel="0" collapsed="false">
      <c r="A4" s="529" t="s">
        <v>1481</v>
      </c>
      <c r="B4" s="527" t="n">
        <v>0</v>
      </c>
      <c r="C4" s="530" t="n">
        <f aca="false">LatticeLayout!Q203</f>
        <v>375.055265</v>
      </c>
      <c r="D4" s="530" t="n">
        <f aca="false">LatticeLayout!Q365</f>
        <v>356.141345767632</v>
      </c>
      <c r="E4" s="531" t="n">
        <f aca="false">LatticeLayout!Q1148</f>
        <v>275.925392007628</v>
      </c>
      <c r="F4" s="531" t="n">
        <f aca="false">LatticeLayout!Q1284</f>
        <v>252.343037007628</v>
      </c>
      <c r="G4" s="531" t="n">
        <f aca="false">LatticeLayout!Q1293</f>
        <v>250.396462165837</v>
      </c>
      <c r="H4" s="531" t="n">
        <f aca="false">LatticeLayout!Q1346</f>
        <v>244.773198165837</v>
      </c>
      <c r="I4" s="531" t="n">
        <f aca="false">LatticeLayout!Q1403</f>
        <v>239.630168469907</v>
      </c>
      <c r="J4" s="531" t="n">
        <f aca="false">LatticeLayout!Q1413</f>
        <v>237.583593628117</v>
      </c>
      <c r="K4" s="531" t="n">
        <f aca="false">LatticeLayout!Q1494</f>
        <v>229.662016128117</v>
      </c>
      <c r="L4" s="531" t="e">
        <f aca="false">#REF!</f>
        <v>#REF!</v>
      </c>
      <c r="M4" s="531" t="e">
        <f aca="false">#REF!</f>
        <v>#REF!</v>
      </c>
      <c r="N4" s="531" t="e">
        <f aca="false">#REF!</f>
        <v>#REF!</v>
      </c>
      <c r="O4" s="531" t="e">
        <f aca="false">#REF!</f>
        <v>#REF!</v>
      </c>
      <c r="P4" s="531" t="e">
        <f aca="false">#REF!</f>
        <v>#REF!</v>
      </c>
      <c r="Q4" s="531" t="e">
        <f aca="false">#REF!</f>
        <v>#REF!</v>
      </c>
      <c r="R4" s="531" t="e">
        <f aca="false">#REF!</f>
        <v>#REF!</v>
      </c>
      <c r="S4" s="531" t="e">
        <f aca="false">#REF!</f>
        <v>#REF!</v>
      </c>
      <c r="T4" s="531" t="e">
        <f aca="false">#REF!</f>
        <v>#REF!</v>
      </c>
      <c r="U4" s="531" t="e">
        <f aca="false">#REF!</f>
        <v>#REF!</v>
      </c>
    </row>
    <row r="5" customFormat="false" ht="15" hidden="false" customHeight="false" outlineLevel="0" collapsed="false">
      <c r="A5" s="529" t="s">
        <v>1482</v>
      </c>
      <c r="B5" s="527" t="n">
        <v>0</v>
      </c>
      <c r="C5" s="530" t="n">
        <f aca="false">LatticeLayout!P204</f>
        <v>423.0996045</v>
      </c>
      <c r="D5" s="530" t="n">
        <f aca="false">LatticeLayout!P365</f>
        <v>423.0996045</v>
      </c>
      <c r="E5" s="530" t="n">
        <f aca="false">LatticeLayout!P1148</f>
        <v>423.0996045</v>
      </c>
      <c r="F5" s="531" t="n">
        <f aca="false">LatticeLayout!P1284</f>
        <v>423.0996045</v>
      </c>
      <c r="G5" s="531" t="n">
        <f aca="false">LatticeLayout!P1293</f>
        <v>423.0996045</v>
      </c>
      <c r="H5" s="531" t="n">
        <f aca="false">LatticeLayout!P1346</f>
        <v>423.0996045</v>
      </c>
      <c r="I5" s="531" t="n">
        <f aca="false">LatticeLayout!P1403</f>
        <v>423.0996045</v>
      </c>
      <c r="J5" s="531" t="n">
        <f aca="false">LatticeLayout!P1413</f>
        <v>423.0996045</v>
      </c>
      <c r="K5" s="531" t="n">
        <f aca="false">LatticeLayout!P1494</f>
        <v>423.0996045</v>
      </c>
      <c r="L5" s="531" t="e">
        <f aca="false">#REF!</f>
        <v>#REF!</v>
      </c>
      <c r="M5" s="531" t="e">
        <f aca="false">#REF!</f>
        <v>#REF!</v>
      </c>
      <c r="N5" s="531" t="e">
        <f aca="false">#REF!</f>
        <v>#REF!</v>
      </c>
      <c r="O5" s="531" t="e">
        <f aca="false">#REF!</f>
        <v>#REF!</v>
      </c>
      <c r="P5" s="531" t="e">
        <f aca="false">#REF!</f>
        <v>#REF!</v>
      </c>
      <c r="Q5" s="531" t="e">
        <f aca="false">#REF!</f>
        <v>#REF!</v>
      </c>
      <c r="R5" s="531" t="e">
        <f aca="false">#REF!</f>
        <v>#REF!</v>
      </c>
      <c r="S5" s="531" t="e">
        <f aca="false">#REF!</f>
        <v>#REF!</v>
      </c>
      <c r="T5" s="531" t="e">
        <f aca="false">#REF!</f>
        <v>#REF!</v>
      </c>
      <c r="U5" s="531" t="e">
        <f aca="false">#REF!</f>
        <v>#REF!</v>
      </c>
    </row>
    <row r="6" customFormat="false" ht="15" hidden="false" customHeight="false" outlineLevel="0" collapsed="false">
      <c r="A6" s="529" t="s">
        <v>1483</v>
      </c>
      <c r="B6" s="527" t="n">
        <v>0</v>
      </c>
      <c r="C6" s="530" t="n">
        <f aca="false">LatticeLayout!O204</f>
        <v>41.094</v>
      </c>
      <c r="D6" s="530" t="n">
        <f aca="false">LatticeLayout!O365</f>
        <v>41.094</v>
      </c>
      <c r="E6" s="530" t="n">
        <f aca="false">LatticeLayout!O1148</f>
        <v>41.094</v>
      </c>
      <c r="F6" s="531" t="n">
        <f aca="false">LatticeLayout!O1284</f>
        <v>41.094</v>
      </c>
      <c r="G6" s="531" t="n">
        <f aca="false">LatticeLayout!O1293</f>
        <v>41.094</v>
      </c>
      <c r="H6" s="531" t="n">
        <f aca="false">LatticeLayout!O1346</f>
        <v>41.094</v>
      </c>
      <c r="I6" s="531" t="n">
        <f aca="false">LatticeLayout!O1403</f>
        <v>41.094</v>
      </c>
      <c r="J6" s="531" t="n">
        <f aca="false">LatticeLayout!O1413</f>
        <v>41.094</v>
      </c>
      <c r="K6" s="531" t="n">
        <f aca="false">LatticeLayout!O1494</f>
        <v>41.094</v>
      </c>
      <c r="L6" s="531" t="e">
        <f aca="false">#REF!</f>
        <v>#REF!</v>
      </c>
      <c r="M6" s="531" t="e">
        <f aca="false">#REF!</f>
        <v>#REF!</v>
      </c>
      <c r="N6" s="531" t="e">
        <f aca="false">#REF!</f>
        <v>#REF!</v>
      </c>
      <c r="O6" s="531" t="e">
        <f aca="false">#REF!</f>
        <v>#REF!</v>
      </c>
      <c r="P6" s="531" t="e">
        <f aca="false">#REF!</f>
        <v>#REF!</v>
      </c>
      <c r="Q6" s="531" t="e">
        <f aca="false">#REF!</f>
        <v>#REF!</v>
      </c>
      <c r="R6" s="531" t="e">
        <f aca="false">#REF!</f>
        <v>#REF!</v>
      </c>
      <c r="S6" s="531" t="e">
        <f aca="false">#REF!</f>
        <v>#REF!</v>
      </c>
      <c r="T6" s="531" t="e">
        <f aca="false">#REF!</f>
        <v>#REF!</v>
      </c>
      <c r="U6" s="531" t="e">
        <f aca="false">#REF!</f>
        <v>#REF!</v>
      </c>
    </row>
    <row r="7" customFormat="false" ht="15" hidden="false" customHeight="false" outlineLevel="0" collapsed="false">
      <c r="C7" s="526" t="n">
        <f aca="false">C4-D4</f>
        <v>18.9139192323677</v>
      </c>
      <c r="D7" s="532" t="n">
        <f aca="false">D4-E4</f>
        <v>80.2159537600046</v>
      </c>
      <c r="E7" s="532" t="n">
        <f aca="false">E4-F4</f>
        <v>23.582355</v>
      </c>
      <c r="F7" s="532" t="n">
        <f aca="false">F4-G4</f>
        <v>1.94657484179029</v>
      </c>
      <c r="G7" s="532" t="n">
        <f aca="false">G4-H4</f>
        <v>5.62326399999998</v>
      </c>
      <c r="H7" s="532" t="n">
        <f aca="false">H4-I4</f>
        <v>5.14302969592998</v>
      </c>
      <c r="I7" s="532" t="n">
        <f aca="false">I4-J4</f>
        <v>2.04657484179032</v>
      </c>
      <c r="J7" s="532" t="n">
        <f aca="false">J4-K4</f>
        <v>7.92157749999987</v>
      </c>
      <c r="K7" s="532" t="e">
        <f aca="false">K4-L4</f>
        <v>#REF!</v>
      </c>
      <c r="L7" s="532" t="e">
        <f aca="false">L4-M4</f>
        <v>#REF!</v>
      </c>
      <c r="M7" s="532" t="e">
        <f aca="false">M4-N4</f>
        <v>#REF!</v>
      </c>
      <c r="N7" s="532" t="e">
        <f aca="false">N4-O4</f>
        <v>#REF!</v>
      </c>
      <c r="O7" s="526" t="e">
        <f aca="false">O4-P4</f>
        <v>#REF!</v>
      </c>
      <c r="P7" s="526" t="e">
        <f aca="false">P4-Q4</f>
        <v>#REF!</v>
      </c>
      <c r="Q7" s="526" t="e">
        <f aca="false">Q4-R4</f>
        <v>#REF!</v>
      </c>
      <c r="R7" s="532" t="e">
        <f aca="false">R4-S4</f>
        <v>#REF!</v>
      </c>
      <c r="S7" s="526" t="e">
        <f aca="false">S4-T4</f>
        <v>#REF!</v>
      </c>
      <c r="T7" s="526" t="e">
        <f aca="false">T4-U4</f>
        <v>#REF!</v>
      </c>
      <c r="U7" s="532"/>
    </row>
    <row r="8" customFormat="false" ht="15" hidden="false" customHeight="false" outlineLevel="0" collapsed="false">
      <c r="C8" s="532" t="n">
        <f aca="false">C5-D5</f>
        <v>0</v>
      </c>
      <c r="D8" s="532" t="n">
        <f aca="false">D5-E5</f>
        <v>0</v>
      </c>
      <c r="E8" s="532" t="n">
        <f aca="false">E5-F5</f>
        <v>0</v>
      </c>
      <c r="F8" s="532" t="n">
        <f aca="false">F5-G5</f>
        <v>0</v>
      </c>
      <c r="G8" s="532" t="n">
        <f aca="false">G5-H5</f>
        <v>0</v>
      </c>
      <c r="H8" s="532" t="n">
        <f aca="false">H5-I5</f>
        <v>0</v>
      </c>
      <c r="I8" s="532" t="n">
        <f aca="false">I5-J5</f>
        <v>0</v>
      </c>
      <c r="J8" s="532" t="n">
        <f aca="false">J5-K5</f>
        <v>0</v>
      </c>
      <c r="K8" s="532" t="e">
        <f aca="false">K5-L5</f>
        <v>#REF!</v>
      </c>
      <c r="L8" s="532" t="e">
        <f aca="false">L5-M5</f>
        <v>#REF!</v>
      </c>
      <c r="M8" s="532" t="e">
        <f aca="false">M5-N5</f>
        <v>#REF!</v>
      </c>
      <c r="N8" s="532" t="e">
        <f aca="false">N5-O5</f>
        <v>#REF!</v>
      </c>
      <c r="O8" s="526" t="e">
        <f aca="false">O5-P5</f>
        <v>#REF!</v>
      </c>
      <c r="P8" s="532" t="e">
        <f aca="false">P5-Q5</f>
        <v>#REF!</v>
      </c>
      <c r="Q8" s="532" t="e">
        <f aca="false">Q5-R5</f>
        <v>#REF!</v>
      </c>
      <c r="R8" s="532" t="e">
        <f aca="false">R5-S5</f>
        <v>#REF!</v>
      </c>
      <c r="S8" s="532" t="e">
        <f aca="false">S5-T5</f>
        <v>#REF!</v>
      </c>
      <c r="T8" s="526" t="e">
        <f aca="false">T5-U5</f>
        <v>#REF!</v>
      </c>
      <c r="U8" s="532"/>
    </row>
    <row r="9" customFormat="false" ht="15" hidden="false" customHeight="false" outlineLevel="0" collapsed="false">
      <c r="C9" s="532" t="n">
        <f aca="false">C6-D6</f>
        <v>0</v>
      </c>
      <c r="D9" s="532" t="n">
        <f aca="false">D6-E6</f>
        <v>0</v>
      </c>
      <c r="E9" s="532" t="n">
        <f aca="false">E6-F6</f>
        <v>0</v>
      </c>
      <c r="F9" s="532" t="n">
        <f aca="false">F6-G6</f>
        <v>0</v>
      </c>
      <c r="G9" s="532" t="n">
        <f aca="false">G6-H6</f>
        <v>0</v>
      </c>
      <c r="H9" s="532" t="n">
        <f aca="false">H6-I6</f>
        <v>0</v>
      </c>
      <c r="I9" s="532" t="n">
        <f aca="false">I6-J6</f>
        <v>0</v>
      </c>
      <c r="J9" s="532" t="n">
        <f aca="false">J6-K6</f>
        <v>0</v>
      </c>
      <c r="K9" s="532" t="e">
        <f aca="false">K6-L6</f>
        <v>#REF!</v>
      </c>
      <c r="L9" s="532" t="e">
        <f aca="false">L6-M6</f>
        <v>#REF!</v>
      </c>
      <c r="M9" s="532" t="e">
        <f aca="false">M6-N6</f>
        <v>#REF!</v>
      </c>
      <c r="N9" s="532" t="e">
        <f aca="false">N6-O6</f>
        <v>#REF!</v>
      </c>
      <c r="O9" s="532" t="e">
        <f aca="false">O6-P6</f>
        <v>#REF!</v>
      </c>
      <c r="P9" s="532" t="e">
        <f aca="false">P6-Q6</f>
        <v>#REF!</v>
      </c>
      <c r="Q9" s="532" t="e">
        <f aca="false">Q6-R6</f>
        <v>#REF!</v>
      </c>
      <c r="R9" s="532" t="e">
        <f aca="false">R6-S6</f>
        <v>#REF!</v>
      </c>
      <c r="S9" s="532" t="e">
        <f aca="false">S6-T6</f>
        <v>#REF!</v>
      </c>
      <c r="T9" s="532" t="e">
        <f aca="false">T6-U6</f>
        <v>#REF!</v>
      </c>
      <c r="U9" s="533" t="e">
        <f aca="false">SQRT(T7*T7+T8*T8)</f>
        <v>#REF!</v>
      </c>
    </row>
    <row r="10" customFormat="false" ht="15" hidden="false" customHeight="false" outlineLevel="0" collapsed="false">
      <c r="A10" s="0" t="s">
        <v>1484</v>
      </c>
    </row>
    <row r="11" customFormat="false" ht="15" hidden="false" customHeight="false" outlineLevel="0" collapsed="false">
      <c r="A11" s="527"/>
      <c r="B11" s="528" t="s">
        <v>1461</v>
      </c>
      <c r="C11" s="528" t="s">
        <v>1462</v>
      </c>
      <c r="D11" s="528" t="s">
        <v>1463</v>
      </c>
      <c r="E11" s="528" t="s">
        <v>1464</v>
      </c>
      <c r="F11" s="528" t="s">
        <v>1465</v>
      </c>
      <c r="G11" s="528" t="s">
        <v>1466</v>
      </c>
      <c r="H11" s="528" t="s">
        <v>1467</v>
      </c>
      <c r="I11" s="528" t="s">
        <v>1468</v>
      </c>
      <c r="J11" s="528" t="s">
        <v>1469</v>
      </c>
      <c r="K11" s="528" t="s">
        <v>1470</v>
      </c>
      <c r="L11" s="528" t="s">
        <v>1471</v>
      </c>
      <c r="M11" s="528" t="s">
        <v>1472</v>
      </c>
      <c r="N11" s="528" t="s">
        <v>1473</v>
      </c>
      <c r="O11" s="528" t="s">
        <v>1474</v>
      </c>
      <c r="P11" s="528" t="s">
        <v>1475</v>
      </c>
      <c r="Q11" s="528" t="s">
        <v>1476</v>
      </c>
      <c r="R11" s="528" t="s">
        <v>1477</v>
      </c>
      <c r="S11" s="528" t="s">
        <v>1478</v>
      </c>
      <c r="T11" s="528" t="s">
        <v>1479</v>
      </c>
      <c r="U11" s="528" t="s">
        <v>1480</v>
      </c>
    </row>
    <row r="12" customFormat="false" ht="15" hidden="false" customHeight="false" outlineLevel="0" collapsed="false">
      <c r="A12" s="529" t="s">
        <v>1481</v>
      </c>
      <c r="B12" s="527" t="n">
        <v>0</v>
      </c>
      <c r="C12" s="530" t="n">
        <v>375.055265</v>
      </c>
      <c r="D12" s="530" t="n">
        <v>356.141345767633</v>
      </c>
      <c r="E12" s="531" t="n">
        <v>275.92539200763</v>
      </c>
      <c r="F12" s="531" t="n">
        <v>251.69546250763</v>
      </c>
      <c r="G12" s="531" t="n">
        <v>249.74888766584</v>
      </c>
      <c r="H12" s="531" t="n">
        <v>244.21103766584</v>
      </c>
      <c r="I12" s="531" t="n">
        <v>238.95318766584</v>
      </c>
      <c r="J12" s="531" t="n">
        <v>237.006612824049</v>
      </c>
      <c r="K12" s="531" t="n">
        <v>229.662015824049</v>
      </c>
      <c r="L12" s="531" t="n">
        <v>229.662015824049</v>
      </c>
      <c r="M12" s="531" t="n">
        <v>250.210468824049</v>
      </c>
      <c r="N12" s="531" t="n">
        <v>372.415036824048</v>
      </c>
      <c r="O12" s="531" t="n">
        <v>376.475036824048</v>
      </c>
      <c r="P12" s="531" t="n">
        <v>376.475036824048</v>
      </c>
      <c r="Q12" s="531" t="n">
        <v>357.385036824048</v>
      </c>
      <c r="R12" s="534" t="n">
        <v>320.16664082</v>
      </c>
      <c r="S12" s="531" t="n">
        <v>233.362364824048</v>
      </c>
      <c r="T12" s="531" t="n">
        <v>220.122404451904</v>
      </c>
      <c r="U12" s="531" t="n">
        <v>216.692626454634</v>
      </c>
    </row>
    <row r="13" customFormat="false" ht="15" hidden="false" customHeight="false" outlineLevel="0" collapsed="false">
      <c r="A13" s="529" t="s">
        <v>1482</v>
      </c>
      <c r="B13" s="527" t="n">
        <v>0</v>
      </c>
      <c r="C13" s="530" t="n">
        <v>423.0996045</v>
      </c>
      <c r="D13" s="530" t="n">
        <v>423.0996045</v>
      </c>
      <c r="E13" s="530" t="n">
        <v>423.0996045</v>
      </c>
      <c r="F13" s="531" t="n">
        <v>423.0996045</v>
      </c>
      <c r="G13" s="531" t="n">
        <v>423.0996045</v>
      </c>
      <c r="H13" s="531" t="n">
        <v>423.0996045</v>
      </c>
      <c r="I13" s="531" t="n">
        <v>423.0996045</v>
      </c>
      <c r="J13" s="531" t="n">
        <v>423.0996045</v>
      </c>
      <c r="K13" s="531" t="n">
        <v>423.0996045</v>
      </c>
      <c r="L13" s="531" t="n">
        <v>415.347552988827</v>
      </c>
      <c r="M13" s="531" t="n">
        <v>415.347552988827</v>
      </c>
      <c r="N13" s="531" t="n">
        <v>415.347552988827</v>
      </c>
      <c r="O13" s="531" t="n">
        <v>415.347552988827</v>
      </c>
      <c r="P13" s="531" t="n">
        <v>427.19421835963</v>
      </c>
      <c r="Q13" s="531" t="n">
        <v>427.19421835963</v>
      </c>
      <c r="R13" s="531" t="n">
        <v>427.19421835963</v>
      </c>
      <c r="S13" s="531" t="n">
        <v>427.19421835963</v>
      </c>
      <c r="T13" s="531" t="n">
        <v>436.464938417803</v>
      </c>
      <c r="U13" s="531" t="n">
        <v>445.888176019044</v>
      </c>
    </row>
    <row r="14" customFormat="false" ht="15" hidden="false" customHeight="false" outlineLevel="0" collapsed="false">
      <c r="A14" s="529" t="s">
        <v>1483</v>
      </c>
      <c r="B14" s="535" t="n">
        <v>0</v>
      </c>
      <c r="C14" s="530" t="n">
        <v>41.094</v>
      </c>
      <c r="D14" s="530" t="n">
        <v>41.094</v>
      </c>
      <c r="E14" s="530" t="n">
        <v>41.094</v>
      </c>
      <c r="F14" s="531" t="n">
        <v>41.094</v>
      </c>
      <c r="G14" s="531" t="n">
        <v>41.094</v>
      </c>
      <c r="H14" s="531" t="n">
        <v>41.094</v>
      </c>
      <c r="I14" s="531" t="n">
        <v>41.094</v>
      </c>
      <c r="J14" s="531" t="n">
        <v>41.094</v>
      </c>
      <c r="K14" s="531" t="n">
        <v>41.094</v>
      </c>
      <c r="L14" s="531" t="n">
        <v>41.094</v>
      </c>
      <c r="M14" s="531" t="n">
        <v>41.094</v>
      </c>
      <c r="N14" s="531" t="n">
        <v>41.094</v>
      </c>
      <c r="O14" s="531" t="n">
        <v>41.094</v>
      </c>
      <c r="P14" s="531" t="n">
        <v>41.094</v>
      </c>
      <c r="Q14" s="531" t="n">
        <v>41.094</v>
      </c>
      <c r="R14" s="531" t="n">
        <v>41.094</v>
      </c>
      <c r="S14" s="531" t="n">
        <v>41.094</v>
      </c>
      <c r="T14" s="531" t="n">
        <v>41.094</v>
      </c>
      <c r="U14" s="531" t="n">
        <v>41.094</v>
      </c>
    </row>
    <row r="15" customFormat="false" ht="8.25" hidden="false" customHeight="true" outlineLevel="0" collapsed="false">
      <c r="A15" s="536"/>
      <c r="B15" s="434"/>
      <c r="C15" s="537"/>
      <c r="D15" s="537"/>
      <c r="E15" s="537"/>
      <c r="F15" s="538"/>
      <c r="G15" s="538"/>
      <c r="H15" s="538"/>
      <c r="I15" s="538"/>
      <c r="J15" s="538"/>
      <c r="K15" s="538"/>
      <c r="L15" s="538"/>
      <c r="M15" s="538"/>
      <c r="N15" s="538"/>
      <c r="O15" s="538"/>
      <c r="P15" s="538"/>
      <c r="Q15" s="538"/>
      <c r="R15" s="538"/>
      <c r="S15" s="538"/>
      <c r="T15" s="538"/>
      <c r="U15" s="538"/>
    </row>
    <row r="16" customFormat="false" ht="15" hidden="false" customHeight="false" outlineLevel="0" collapsed="false">
      <c r="A16" s="0" t="s">
        <v>1485</v>
      </c>
      <c r="B16" s="434"/>
      <c r="C16" s="537"/>
      <c r="D16" s="537"/>
      <c r="E16" s="537"/>
      <c r="F16" s="538"/>
      <c r="G16" s="538"/>
      <c r="H16" s="538"/>
      <c r="I16" s="538"/>
      <c r="J16" s="538"/>
      <c r="K16" s="538"/>
      <c r="L16" s="538"/>
      <c r="M16" s="538"/>
      <c r="N16" s="538"/>
      <c r="O16" s="538"/>
      <c r="P16" s="538"/>
      <c r="Q16" s="538"/>
      <c r="R16" s="538"/>
      <c r="S16" s="538"/>
      <c r="T16" s="538"/>
      <c r="U16" s="538"/>
    </row>
    <row r="17" customFormat="false" ht="15" hidden="false" customHeight="false" outlineLevel="0" collapsed="false">
      <c r="A17" s="539" t="s">
        <v>1425</v>
      </c>
      <c r="B17" s="540"/>
      <c r="C17" s="541" t="n">
        <f aca="false">C4-C12</f>
        <v>0</v>
      </c>
      <c r="D17" s="541" t="n">
        <f aca="false">D4-D12</f>
        <v>0</v>
      </c>
      <c r="E17" s="541" t="n">
        <f aca="false">E4-E12</f>
        <v>-2.04636307898909E-012</v>
      </c>
      <c r="F17" s="541" t="n">
        <f aca="false">F4-F12</f>
        <v>0.647574499997887</v>
      </c>
      <c r="G17" s="541" t="n">
        <f aca="false">G4-G12</f>
        <v>0.647574499997887</v>
      </c>
      <c r="H17" s="541" t="n">
        <f aca="false">H4-H12</f>
        <v>0.562160499997873</v>
      </c>
      <c r="I17" s="541" t="n">
        <f aca="false">I4-I12</f>
        <v>0.676980804067881</v>
      </c>
      <c r="J17" s="541" t="n">
        <f aca="false">J4-J12</f>
        <v>0.576980804067887</v>
      </c>
      <c r="K17" s="541" t="n">
        <f aca="false">K4-K12</f>
        <v>3.04067981460321E-007</v>
      </c>
      <c r="L17" s="541" t="e">
        <f aca="false">L4-L12</f>
        <v>#REF!</v>
      </c>
      <c r="M17" s="541" t="e">
        <f aca="false">M4-M12</f>
        <v>#REF!</v>
      </c>
      <c r="N17" s="541" t="e">
        <f aca="false">N4-N12</f>
        <v>#REF!</v>
      </c>
      <c r="O17" s="541" t="e">
        <f aca="false">O4-O12</f>
        <v>#REF!</v>
      </c>
      <c r="P17" s="541" t="e">
        <f aca="false">P4-P12</f>
        <v>#REF!</v>
      </c>
      <c r="Q17" s="541" t="e">
        <f aca="false">Q4-Q12</f>
        <v>#REF!</v>
      </c>
      <c r="R17" s="541" t="e">
        <f aca="false">R4-R12</f>
        <v>#REF!</v>
      </c>
      <c r="S17" s="541" t="e">
        <f aca="false">S4-S12</f>
        <v>#REF!</v>
      </c>
      <c r="T17" s="541" t="e">
        <f aca="false">T4-T12</f>
        <v>#REF!</v>
      </c>
      <c r="U17" s="541" t="e">
        <f aca="false">U4-U12</f>
        <v>#REF!</v>
      </c>
    </row>
    <row r="18" customFormat="false" ht="15" hidden="false" customHeight="false" outlineLevel="0" collapsed="false">
      <c r="A18" s="539" t="s">
        <v>1426</v>
      </c>
      <c r="B18" s="540"/>
      <c r="C18" s="541" t="n">
        <f aca="false">C5-C13</f>
        <v>0</v>
      </c>
      <c r="D18" s="541" t="n">
        <f aca="false">D5-D13</f>
        <v>0</v>
      </c>
      <c r="E18" s="541" t="n">
        <f aca="false">E5-E13</f>
        <v>0</v>
      </c>
      <c r="F18" s="541" t="n">
        <f aca="false">F5-F13</f>
        <v>0</v>
      </c>
      <c r="G18" s="541" t="n">
        <f aca="false">G5-G13</f>
        <v>0</v>
      </c>
      <c r="H18" s="541" t="n">
        <f aca="false">H5-H13</f>
        <v>0</v>
      </c>
      <c r="I18" s="541" t="n">
        <f aca="false">I5-I13</f>
        <v>0</v>
      </c>
      <c r="J18" s="541" t="n">
        <f aca="false">J5-J13</f>
        <v>0</v>
      </c>
      <c r="K18" s="541" t="n">
        <f aca="false">K5-K13</f>
        <v>0</v>
      </c>
      <c r="L18" s="541" t="e">
        <f aca="false">L5-L13</f>
        <v>#REF!</v>
      </c>
      <c r="M18" s="541" t="e">
        <f aca="false">M5-M13</f>
        <v>#REF!</v>
      </c>
      <c r="N18" s="541" t="e">
        <f aca="false">N5-N13</f>
        <v>#REF!</v>
      </c>
      <c r="O18" s="541" t="e">
        <f aca="false">O5-O13</f>
        <v>#REF!</v>
      </c>
      <c r="P18" s="541" t="e">
        <f aca="false">P5-P13</f>
        <v>#REF!</v>
      </c>
      <c r="Q18" s="541" t="e">
        <f aca="false">Q5-Q13</f>
        <v>#REF!</v>
      </c>
      <c r="R18" s="541" t="e">
        <f aca="false">R5-R13</f>
        <v>#REF!</v>
      </c>
      <c r="S18" s="541" t="e">
        <f aca="false">S5-S13</f>
        <v>#REF!</v>
      </c>
      <c r="T18" s="541" t="e">
        <f aca="false">T5-T13</f>
        <v>#REF!</v>
      </c>
      <c r="U18" s="541" t="e">
        <f aca="false">U5-U13</f>
        <v>#REF!</v>
      </c>
    </row>
    <row r="19" customFormat="false" ht="15" hidden="false" customHeight="false" outlineLevel="0" collapsed="false">
      <c r="A19" s="539" t="s">
        <v>1427</v>
      </c>
      <c r="B19" s="540"/>
      <c r="C19" s="541" t="n">
        <f aca="false">C6-C14</f>
        <v>0</v>
      </c>
      <c r="D19" s="541" t="n">
        <f aca="false">D6-D14</f>
        <v>0</v>
      </c>
      <c r="E19" s="541" t="n">
        <f aca="false">E6-E14</f>
        <v>0</v>
      </c>
      <c r="F19" s="541" t="n">
        <f aca="false">F6-F14</f>
        <v>0</v>
      </c>
      <c r="G19" s="541" t="n">
        <f aca="false">G6-G14</f>
        <v>0</v>
      </c>
      <c r="H19" s="541" t="n">
        <f aca="false">H6-H14</f>
        <v>0</v>
      </c>
      <c r="I19" s="541" t="n">
        <f aca="false">I6-I14</f>
        <v>0</v>
      </c>
      <c r="J19" s="541" t="n">
        <f aca="false">J6-J14</f>
        <v>0</v>
      </c>
      <c r="K19" s="541" t="n">
        <f aca="false">K6-K14</f>
        <v>0</v>
      </c>
      <c r="L19" s="541" t="e">
        <f aca="false">L6-L14</f>
        <v>#REF!</v>
      </c>
      <c r="M19" s="541" t="e">
        <f aca="false">M6-M14</f>
        <v>#REF!</v>
      </c>
      <c r="N19" s="541" t="e">
        <f aca="false">N6-N14</f>
        <v>#REF!</v>
      </c>
      <c r="O19" s="541" t="e">
        <f aca="false">O6-O14</f>
        <v>#REF!</v>
      </c>
      <c r="P19" s="541" t="e">
        <f aca="false">P6-P14</f>
        <v>#REF!</v>
      </c>
      <c r="Q19" s="541" t="e">
        <f aca="false">Q6-Q14</f>
        <v>#REF!</v>
      </c>
      <c r="R19" s="541" t="e">
        <f aca="false">R6-R14</f>
        <v>#REF!</v>
      </c>
      <c r="S19" s="541" t="e">
        <f aca="false">S6-S14</f>
        <v>#REF!</v>
      </c>
      <c r="T19" s="541" t="e">
        <f aca="false">T6-T14</f>
        <v>#REF!</v>
      </c>
      <c r="U19" s="541" t="e">
        <f aca="false">U6-U14</f>
        <v>#REF!</v>
      </c>
    </row>
    <row r="21" customFormat="false" ht="15" hidden="false" customHeight="false" outlineLevel="0" collapsed="false">
      <c r="A21" s="527"/>
      <c r="B21" s="528" t="s">
        <v>1461</v>
      </c>
      <c r="C21" s="528" t="s">
        <v>1462</v>
      </c>
      <c r="D21" s="528" t="s">
        <v>1480</v>
      </c>
    </row>
    <row r="22" customFormat="false" ht="15" hidden="false" customHeight="false" outlineLevel="0" collapsed="false">
      <c r="A22" s="529" t="s">
        <v>1481</v>
      </c>
      <c r="B22" s="527" t="n">
        <v>0</v>
      </c>
      <c r="C22" s="527" t="n">
        <v>375.055265</v>
      </c>
      <c r="D22" s="542" t="n">
        <v>216.692626454634</v>
      </c>
    </row>
    <row r="23" customFormat="false" ht="15" hidden="false" customHeight="false" outlineLevel="0" collapsed="false">
      <c r="A23" s="529" t="s">
        <v>1482</v>
      </c>
      <c r="B23" s="527" t="n">
        <v>0</v>
      </c>
      <c r="C23" s="527" t="n">
        <v>423.0996045</v>
      </c>
      <c r="D23" s="542" t="n">
        <v>445.888176019044</v>
      </c>
    </row>
    <row r="24" customFormat="false" ht="15" hidden="false" customHeight="false" outlineLevel="0" collapsed="false">
      <c r="A24" s="529" t="s">
        <v>1483</v>
      </c>
      <c r="B24" s="527" t="n">
        <v>0</v>
      </c>
      <c r="C24" s="527" t="n">
        <v>41.094</v>
      </c>
      <c r="D24" s="542" t="n">
        <v>41.094</v>
      </c>
    </row>
    <row r="27" customFormat="false" ht="15" hidden="false" customHeight="false" outlineLevel="0" collapsed="false">
      <c r="B27" s="543" t="s">
        <v>1486</v>
      </c>
      <c r="C27" s="528" t="s">
        <v>1462</v>
      </c>
      <c r="D27" s="528" t="s">
        <v>1480</v>
      </c>
      <c r="E27" s="429"/>
    </row>
    <row r="28" customFormat="false" ht="15" hidden="false" customHeight="false" outlineLevel="0" collapsed="false">
      <c r="B28" s="529" t="s">
        <v>1481</v>
      </c>
      <c r="C28" s="527" t="n">
        <v>375.049975</v>
      </c>
      <c r="D28" s="527" t="n">
        <v>216.692627</v>
      </c>
    </row>
    <row r="29" customFormat="false" ht="15" hidden="false" customHeight="false" outlineLevel="0" collapsed="false">
      <c r="B29" s="529" t="s">
        <v>1482</v>
      </c>
      <c r="C29" s="527" t="n">
        <v>423.0995685</v>
      </c>
      <c r="D29" s="527" t="n">
        <v>445.888176</v>
      </c>
    </row>
    <row r="30" customFormat="false" ht="15" hidden="false" customHeight="false" outlineLevel="0" collapsed="false">
      <c r="B30" s="529" t="s">
        <v>1483</v>
      </c>
      <c r="C30" s="527" t="n">
        <v>41.094</v>
      </c>
      <c r="D30" s="527" t="n">
        <v>41.094</v>
      </c>
    </row>
    <row r="31" customFormat="false" ht="7.15" hidden="false" customHeight="true" outlineLevel="0" collapsed="false"/>
    <row r="32" customFormat="false" ht="15" hidden="false" customHeight="false" outlineLevel="0" collapsed="false">
      <c r="B32" s="543" t="s">
        <v>1487</v>
      </c>
      <c r="C32" s="528" t="s">
        <v>1462</v>
      </c>
      <c r="D32" s="528" t="s">
        <v>1480</v>
      </c>
    </row>
    <row r="33" customFormat="false" ht="15" hidden="false" customHeight="false" outlineLevel="0" collapsed="false">
      <c r="B33" s="529" t="s">
        <v>1481</v>
      </c>
      <c r="C33" s="527" t="n">
        <f aca="false">C4</f>
        <v>375.055265</v>
      </c>
      <c r="D33" s="542" t="e">
        <f aca="false">U4</f>
        <v>#REF!</v>
      </c>
    </row>
    <row r="34" customFormat="false" ht="15" hidden="false" customHeight="false" outlineLevel="0" collapsed="false">
      <c r="B34" s="529" t="s">
        <v>1482</v>
      </c>
      <c r="C34" s="527" t="n">
        <f aca="false">C5</f>
        <v>423.0996045</v>
      </c>
      <c r="D34" s="542" t="e">
        <f aca="false">U5</f>
        <v>#REF!</v>
      </c>
    </row>
    <row r="35" customFormat="false" ht="15" hidden="false" customHeight="false" outlineLevel="0" collapsed="false">
      <c r="B35" s="529" t="s">
        <v>1483</v>
      </c>
      <c r="C35" s="527" t="n">
        <f aca="false">C6</f>
        <v>41.094</v>
      </c>
      <c r="D35" s="542" t="e">
        <f aca="false">U6</f>
        <v>#REF!</v>
      </c>
    </row>
    <row r="36" customFormat="false" ht="5.45" hidden="false" customHeight="true" outlineLevel="0" collapsed="false"/>
    <row r="37" customFormat="false" ht="15" hidden="false" customHeight="false" outlineLevel="0" collapsed="false">
      <c r="B37" s="543" t="s">
        <v>1488</v>
      </c>
      <c r="C37" s="528" t="s">
        <v>1462</v>
      </c>
      <c r="D37" s="528" t="s">
        <v>1480</v>
      </c>
    </row>
    <row r="38" customFormat="false" ht="15" hidden="false" customHeight="false" outlineLevel="0" collapsed="false">
      <c r="B38" s="542" t="s">
        <v>1425</v>
      </c>
      <c r="C38" s="529" t="n">
        <f aca="false">C33-C22</f>
        <v>0</v>
      </c>
      <c r="D38" s="529" t="e">
        <f aca="false">D33-D22</f>
        <v>#REF!</v>
      </c>
    </row>
    <row r="39" customFormat="false" ht="15" hidden="false" customHeight="false" outlineLevel="0" collapsed="false">
      <c r="B39" s="542" t="s">
        <v>1426</v>
      </c>
      <c r="C39" s="529" t="n">
        <f aca="false">C34-C23</f>
        <v>0</v>
      </c>
      <c r="D39" s="529" t="e">
        <f aca="false">D34-D23</f>
        <v>#REF!</v>
      </c>
    </row>
    <row r="40" customFormat="false" ht="15" hidden="false" customHeight="false" outlineLevel="0" collapsed="false">
      <c r="B40" s="542" t="s">
        <v>1427</v>
      </c>
      <c r="C40" s="529" t="n">
        <f aca="false">C35-C24</f>
        <v>0</v>
      </c>
      <c r="D40" s="529" t="e">
        <f aca="false">D35-D24</f>
        <v>#REF!</v>
      </c>
    </row>
  </sheetData>
  <printOptions headings="false" gridLines="false" gridLinesSet="true" horizontalCentered="false" verticalCentered="false"/>
  <pageMargins left="0.7" right="0.7" top="1" bottom="1.09722222222222" header="0.3" footer="0.511811023622047"/>
  <pageSetup paperSize="7"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1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625" defaultRowHeight="15" zeroHeight="false" outlineLevelRow="0" outlineLevelCol="0"/>
  <cols>
    <col collapsed="false" customWidth="true" hidden="false" outlineLevel="0" max="1" min="1" style="0" width="7"/>
    <col collapsed="false" customWidth="true" hidden="false" outlineLevel="0" max="2" min="2" style="0" width="5.28"/>
    <col collapsed="false" customWidth="true" hidden="false" outlineLevel="0" max="3" min="3" style="0" width="6.42"/>
    <col collapsed="false" customWidth="true" hidden="false" outlineLevel="0" max="4" min="4" style="0" width="6.87"/>
    <col collapsed="false" customWidth="true" hidden="false" outlineLevel="0" max="5" min="5" style="0" width="16.57"/>
    <col collapsed="false" customWidth="true" hidden="false" outlineLevel="0" max="6" min="6" style="0" width="6.01"/>
    <col collapsed="false" customWidth="true" hidden="false" outlineLevel="0" max="7" min="7" style="0" width="17.13"/>
    <col collapsed="false" customWidth="true" hidden="false" outlineLevel="0" max="10" min="10" style="0" width="15"/>
    <col collapsed="false" customWidth="true" hidden="false" outlineLevel="0" max="13" min="13" style="0" width="9.85"/>
    <col collapsed="false" customWidth="true" hidden="false" outlineLevel="0" max="14" min="14" style="0" width="9.29"/>
    <col collapsed="false" customWidth="true" hidden="false" outlineLevel="0" max="15" min="15" style="0" width="9.59"/>
    <col collapsed="false" customWidth="true" hidden="false" outlineLevel="0" max="16" min="16" style="0" width="9.71"/>
    <col collapsed="false" customWidth="true" hidden="false" outlineLevel="0" max="17" min="17" style="0" width="9.59"/>
    <col collapsed="false" customWidth="true" hidden="false" outlineLevel="0" max="18" min="18" style="0" width="9.42"/>
    <col collapsed="false" customWidth="true" hidden="false" outlineLevel="0" max="19" min="19" style="0" width="9.71"/>
  </cols>
  <sheetData>
    <row r="1" customFormat="false" ht="63.75" hidden="false" customHeight="false" outlineLevel="0" collapsed="false">
      <c r="A1" s="41" t="s">
        <v>183</v>
      </c>
      <c r="B1" s="66" t="s">
        <v>184</v>
      </c>
      <c r="C1" s="41" t="s">
        <v>185</v>
      </c>
      <c r="D1" s="71" t="s">
        <v>186</v>
      </c>
      <c r="E1" s="66" t="s">
        <v>187</v>
      </c>
      <c r="F1" s="72" t="s">
        <v>188</v>
      </c>
      <c r="G1" s="55" t="s">
        <v>189</v>
      </c>
      <c r="H1" s="73" t="s">
        <v>190</v>
      </c>
      <c r="I1" s="74" t="s">
        <v>191</v>
      </c>
      <c r="J1" s="77" t="s">
        <v>192</v>
      </c>
      <c r="K1" s="74" t="s">
        <v>193</v>
      </c>
      <c r="L1" s="74" t="s">
        <v>197</v>
      </c>
      <c r="M1" s="74" t="s">
        <v>198</v>
      </c>
      <c r="N1" s="74" t="s">
        <v>199</v>
      </c>
      <c r="O1" s="66" t="s">
        <v>200</v>
      </c>
      <c r="P1" s="66" t="s">
        <v>201</v>
      </c>
      <c r="Q1" s="544" t="s">
        <v>1489</v>
      </c>
      <c r="R1" s="544" t="s">
        <v>1490</v>
      </c>
      <c r="S1" s="544" t="s">
        <v>1491</v>
      </c>
    </row>
    <row r="2" customFormat="false" ht="15" hidden="false" customHeight="false" outlineLevel="0" collapsed="false">
      <c r="A2" s="41"/>
      <c r="B2" s="66"/>
      <c r="C2" s="41"/>
      <c r="D2" s="71"/>
      <c r="E2" s="66"/>
      <c r="F2" s="72"/>
      <c r="G2" s="55"/>
      <c r="H2" s="73"/>
      <c r="I2" s="74"/>
      <c r="J2" s="77"/>
      <c r="K2" s="74"/>
      <c r="L2" s="74"/>
      <c r="M2" s="74"/>
      <c r="N2" s="74"/>
      <c r="O2" s="66"/>
      <c r="P2" s="66"/>
      <c r="Q2" s="544"/>
      <c r="R2" s="544"/>
      <c r="S2" s="544"/>
    </row>
    <row r="3" customFormat="false" ht="15" hidden="false" customHeight="false" outlineLevel="0" collapsed="false">
      <c r="A3" s="296"/>
      <c r="B3" s="545"/>
      <c r="C3" s="296"/>
      <c r="D3" s="546"/>
      <c r="E3" s="545"/>
      <c r="F3" s="547"/>
      <c r="G3" s="548" t="n">
        <v>-90</v>
      </c>
      <c r="H3" s="549"/>
      <c r="I3" s="298" t="s">
        <v>1492</v>
      </c>
      <c r="J3" s="550"/>
      <c r="K3" s="551" t="n">
        <v>0</v>
      </c>
      <c r="L3" s="551" t="n">
        <v>51.6647420447352</v>
      </c>
      <c r="M3" s="551" t="n">
        <v>427.572843644735</v>
      </c>
      <c r="N3" s="551" t="n">
        <v>368.003344667633</v>
      </c>
      <c r="O3" s="545" t="n">
        <v>71.1120219699998</v>
      </c>
      <c r="P3" s="545" t="n">
        <v>71.1818969699998</v>
      </c>
      <c r="Q3" s="552"/>
      <c r="R3" s="552"/>
      <c r="S3" s="552"/>
    </row>
    <row r="4" customFormat="false" ht="15" hidden="false" customHeight="false" outlineLevel="0" collapsed="false">
      <c r="A4" s="296"/>
      <c r="B4" s="545"/>
      <c r="C4" s="296"/>
      <c r="D4" s="546"/>
      <c r="E4" s="545"/>
      <c r="F4" s="547"/>
      <c r="G4" s="553" t="n">
        <f aca="false">K5/(ABS(G3)/180*PI())</f>
        <v>0.636619772367581</v>
      </c>
      <c r="H4" s="549"/>
      <c r="I4" s="298" t="s">
        <v>1493</v>
      </c>
      <c r="J4" s="550"/>
      <c r="K4" s="551" t="n">
        <v>0.5</v>
      </c>
      <c r="L4" s="157" t="n">
        <f aca="false">L3</f>
        <v>51.6647420447352</v>
      </c>
      <c r="M4" s="168" t="n">
        <f aca="false">M3-G4*(COS(0/180*PI())-COS((0+ABS(G3)/2)/180*PI()))</f>
        <v>427.386382030446</v>
      </c>
      <c r="N4" s="168" t="n">
        <f aca="false">N3-G4*(SIN((0+ABS(G3)/2)/180*PI())-SIN(0/180*PI()))</f>
        <v>367.553186509554</v>
      </c>
      <c r="O4" s="157" t="n">
        <f aca="false">P4-0.5*K4</f>
        <v>71.4318969699998</v>
      </c>
      <c r="P4" s="157" t="n">
        <f aca="false">P3+K4</f>
        <v>71.6818969699998</v>
      </c>
      <c r="Q4" s="554" t="n">
        <f aca="false">L3</f>
        <v>51.6647420447352</v>
      </c>
      <c r="R4" s="554" t="n">
        <f aca="false">M3-G4*COS(0/180*PI())</f>
        <v>426.936223872367</v>
      </c>
      <c r="S4" s="554" t="n">
        <f aca="false">N3+G4*SIN(0/180*PI())</f>
        <v>368.003344667633</v>
      </c>
    </row>
    <row r="5" customFormat="false" ht="15" hidden="false" customHeight="false" outlineLevel="0" collapsed="false">
      <c r="A5" s="153" t="s">
        <v>203</v>
      </c>
      <c r="B5" s="153" t="s">
        <v>323</v>
      </c>
      <c r="C5" s="153" t="s">
        <v>305</v>
      </c>
      <c r="D5" s="154" t="n">
        <f aca="false">ROUND(10*O5,0)</f>
        <v>717</v>
      </c>
      <c r="E5" s="153" t="str">
        <f aca="false">IF(A5="","",IF(B5=0,CONCATENATE(A5,":",C5,"_D",TEXT(D5,"0000")),CONCATENATE(A5,"_",B5,":",C5,"_D",TEXT(D5,"0000"))))</f>
        <v>FE_SCS1:DH_D0717</v>
      </c>
      <c r="F5" s="155" t="s">
        <v>307</v>
      </c>
      <c r="G5" s="155" t="s">
        <v>1494</v>
      </c>
      <c r="H5" s="156" t="s">
        <v>337</v>
      </c>
      <c r="I5" s="298" t="s">
        <v>1495</v>
      </c>
      <c r="J5" s="157"/>
      <c r="K5" s="157" t="n">
        <v>1</v>
      </c>
      <c r="L5" s="157" t="n">
        <f aca="false">L4</f>
        <v>51.6647420447352</v>
      </c>
      <c r="M5" s="168" t="n">
        <f aca="false">M3-G4*(COS(0/180*PI())-COS((0+ABS(G3)/1)/180*PI()))</f>
        <v>426.936223872367</v>
      </c>
      <c r="N5" s="168" t="n">
        <f aca="false">N3-G4*(SIN((0+ABS(G3)/1)/180*PI())-SIN(0/180*PI()))</f>
        <v>367.366724895265</v>
      </c>
      <c r="O5" s="157" t="n">
        <f aca="false">P5-0.5*K5</f>
        <v>71.6818969699998</v>
      </c>
      <c r="P5" s="157" t="n">
        <f aca="false">P3+K5</f>
        <v>72.1818969699998</v>
      </c>
      <c r="Q5" s="300"/>
      <c r="R5" s="300"/>
      <c r="S5" s="300"/>
    </row>
    <row r="6" customFormat="false" ht="15" hidden="false" customHeight="false" outlineLevel="0" collapsed="false">
      <c r="A6" s="41"/>
      <c r="B6" s="66"/>
      <c r="C6" s="41"/>
      <c r="D6" s="71"/>
      <c r="E6" s="66"/>
      <c r="F6" s="72"/>
      <c r="G6" s="55"/>
      <c r="H6" s="73"/>
      <c r="I6" s="74"/>
      <c r="J6" s="77"/>
      <c r="K6" s="74"/>
      <c r="L6" s="74"/>
      <c r="M6" s="555" t="n">
        <f aca="false">R4</f>
        <v>426.936223872367</v>
      </c>
      <c r="N6" s="555" t="n">
        <f aca="false">S4</f>
        <v>368.003344667633</v>
      </c>
      <c r="O6" s="66"/>
      <c r="P6" s="66"/>
      <c r="Q6" s="544"/>
      <c r="R6" s="544"/>
      <c r="S6" s="544"/>
    </row>
    <row r="7" customFormat="false" ht="15" hidden="false" customHeight="false" outlineLevel="0" collapsed="false">
      <c r="A7" s="556"/>
      <c r="B7" s="557"/>
      <c r="C7" s="556"/>
      <c r="D7" s="558"/>
      <c r="E7" s="557"/>
      <c r="F7" s="559"/>
      <c r="G7" s="560" t="n">
        <v>-90</v>
      </c>
      <c r="H7" s="561"/>
      <c r="I7" s="562" t="s">
        <v>1496</v>
      </c>
      <c r="J7" s="563"/>
      <c r="K7" s="564" t="n">
        <v>0</v>
      </c>
      <c r="L7" s="564" t="n">
        <v>51.6647420447352</v>
      </c>
      <c r="M7" s="564" t="n">
        <v>423.736224272368</v>
      </c>
      <c r="N7" s="564" t="n">
        <v>367.366724895265</v>
      </c>
      <c r="O7" s="557" t="n">
        <v>75.3218255699998</v>
      </c>
      <c r="P7" s="557" t="n">
        <v>75.3818965699998</v>
      </c>
      <c r="Q7" s="565"/>
      <c r="R7" s="565"/>
      <c r="S7" s="565"/>
    </row>
    <row r="8" customFormat="false" ht="15" hidden="false" customHeight="false" outlineLevel="0" collapsed="false">
      <c r="A8" s="556"/>
      <c r="B8" s="557"/>
      <c r="C8" s="556"/>
      <c r="D8" s="558"/>
      <c r="E8" s="557"/>
      <c r="F8" s="559"/>
      <c r="G8" s="566" t="n">
        <f aca="false">K9/(ABS(G7)/180*PI())</f>
        <v>0.636619772367581</v>
      </c>
      <c r="H8" s="561"/>
      <c r="I8" s="562" t="s">
        <v>1497</v>
      </c>
      <c r="J8" s="563"/>
      <c r="K8" s="564" t="n">
        <v>0.5</v>
      </c>
      <c r="L8" s="173" t="n">
        <f aca="false">L7</f>
        <v>51.6647420447352</v>
      </c>
      <c r="M8" s="187" t="n">
        <f aca="false">M7-G8*(COS(90/180*PI())-COS((90+ABS(G7)/2)/180*PI()))</f>
        <v>423.286066114289</v>
      </c>
      <c r="N8" s="187" t="n">
        <f aca="false">N7-G8*(SIN((90+ABS(G7)/2)/180*PI())-SIN(90/180*PI()))</f>
        <v>367.553186509554</v>
      </c>
      <c r="O8" s="173" t="n">
        <f aca="false">P8-0.5*K8</f>
        <v>75.6318965699998</v>
      </c>
      <c r="P8" s="173" t="n">
        <f aca="false">P7+K8</f>
        <v>75.8818965699998</v>
      </c>
      <c r="Q8" s="567" t="n">
        <f aca="false">L7</f>
        <v>51.6647420447352</v>
      </c>
      <c r="R8" s="567" t="n">
        <f aca="false">M7-G8*COS(90/180*PI())</f>
        <v>423.736224272368</v>
      </c>
      <c r="S8" s="567" t="n">
        <f aca="false">N7+G8*SIN(90/180*PI())</f>
        <v>368.003344667633</v>
      </c>
    </row>
    <row r="9" customFormat="false" ht="15" hidden="false" customHeight="false" outlineLevel="0" collapsed="false">
      <c r="A9" s="169" t="s">
        <v>203</v>
      </c>
      <c r="B9" s="169" t="s">
        <v>385</v>
      </c>
      <c r="C9" s="169" t="s">
        <v>305</v>
      </c>
      <c r="D9" s="170" t="n">
        <f aca="false">ROUND(10*O9,0)</f>
        <v>759</v>
      </c>
      <c r="E9" s="169" t="str">
        <f aca="false">IF(A9="","",IF(B9=0,CONCATENATE(A9,":",C9,"_D",TEXT(D9,"0000")),CONCATENATE(A9,"_",B9,":",C9,"_D",TEXT(D9,"0000"))))</f>
        <v>FE_LEBT:DH_D0759</v>
      </c>
      <c r="F9" s="171" t="s">
        <v>307</v>
      </c>
      <c r="G9" s="171" t="s">
        <v>1498</v>
      </c>
      <c r="H9" s="172" t="s">
        <v>337</v>
      </c>
      <c r="I9" s="562" t="s">
        <v>1499</v>
      </c>
      <c r="J9" s="173"/>
      <c r="K9" s="173" t="n">
        <v>1</v>
      </c>
      <c r="L9" s="173" t="n">
        <f aca="false">L8</f>
        <v>51.6647420447352</v>
      </c>
      <c r="M9" s="187" t="n">
        <f aca="false">M7-G8*(COS(90/180*PI())-COS((90+ABS(G7)/1)/180*PI()))</f>
        <v>423.0996045</v>
      </c>
      <c r="N9" s="187" t="n">
        <f aca="false">N7-G8*(SIN((90+ABS(G7)/1)/180*PI())-SIN(90/180*PI()))</f>
        <v>368.003344667633</v>
      </c>
      <c r="O9" s="173" t="n">
        <f aca="false">P9-0.5*K9</f>
        <v>75.8818965699998</v>
      </c>
      <c r="P9" s="173" t="n">
        <f aca="false">P7+K9</f>
        <v>76.3818965699998</v>
      </c>
      <c r="Q9" s="513"/>
      <c r="R9" s="513"/>
      <c r="S9" s="513"/>
    </row>
    <row r="10" customFormat="false" ht="15" hidden="false" customHeight="false" outlineLevel="0" collapsed="false">
      <c r="A10" s="41"/>
      <c r="B10" s="66"/>
      <c r="C10" s="41"/>
      <c r="D10" s="71"/>
      <c r="E10" s="66"/>
      <c r="F10" s="72"/>
      <c r="G10" s="55"/>
      <c r="H10" s="73"/>
      <c r="I10" s="74"/>
      <c r="J10" s="77"/>
      <c r="K10" s="74"/>
      <c r="L10" s="74"/>
      <c r="M10" s="555" t="n">
        <f aca="false">R8</f>
        <v>423.736224272368</v>
      </c>
      <c r="N10" s="555" t="n">
        <f aca="false">S8</f>
        <v>368.003344667633</v>
      </c>
      <c r="O10" s="66"/>
      <c r="P10" s="66"/>
      <c r="Q10" s="544"/>
      <c r="R10" s="544"/>
      <c r="S10" s="544"/>
    </row>
    <row r="11" customFormat="false" ht="15" hidden="false" customHeight="false" outlineLevel="0" collapsed="false">
      <c r="A11" s="285"/>
      <c r="B11" s="568"/>
      <c r="C11" s="285"/>
      <c r="D11" s="569"/>
      <c r="E11" s="568"/>
      <c r="F11" s="570"/>
      <c r="G11" s="571" t="n">
        <v>90</v>
      </c>
      <c r="H11" s="572"/>
      <c r="I11" s="573" t="s">
        <v>1500</v>
      </c>
      <c r="J11" s="574"/>
      <c r="K11" s="575" t="n">
        <v>0</v>
      </c>
      <c r="L11" s="575" t="n">
        <v>51.6647420447352</v>
      </c>
      <c r="M11" s="575" t="n">
        <v>423.0996045</v>
      </c>
      <c r="N11" s="575" t="n">
        <v>374.418645227632</v>
      </c>
      <c r="O11" s="568" t="n">
        <v>82.7338199449999</v>
      </c>
      <c r="P11" s="568" t="n">
        <v>82.7971971299999</v>
      </c>
      <c r="Q11" s="576"/>
      <c r="R11" s="576"/>
      <c r="S11" s="576"/>
    </row>
    <row r="12" customFormat="false" ht="15" hidden="false" customHeight="false" outlineLevel="0" collapsed="false">
      <c r="A12" s="285"/>
      <c r="B12" s="568"/>
      <c r="C12" s="285"/>
      <c r="D12" s="569"/>
      <c r="E12" s="568"/>
      <c r="F12" s="570"/>
      <c r="G12" s="577" t="n">
        <f aca="false">K13/(ABS(G11)/180*PI())</f>
        <v>0.636619772367581</v>
      </c>
      <c r="H12" s="572"/>
      <c r="I12" s="573" t="s">
        <v>1501</v>
      </c>
      <c r="J12" s="574"/>
      <c r="K12" s="575" t="n">
        <v>0.5</v>
      </c>
      <c r="L12" s="199" t="n">
        <f aca="false">L11+G12*(COS(180/180*PI())-COS((180+G11/2)/180*PI()))</f>
        <v>51.4782804304462</v>
      </c>
      <c r="M12" s="192" t="n">
        <f aca="false">M11</f>
        <v>423.0996045</v>
      </c>
      <c r="N12" s="199" t="n">
        <f aca="false">N11-G12*(SIN((180+ABS(G11)/2)/180*PI())-SIN(180/180*PI()))</f>
        <v>374.868803385711</v>
      </c>
      <c r="O12" s="192" t="n">
        <f aca="false">P12-0.5*K12</f>
        <v>83.0471971299999</v>
      </c>
      <c r="P12" s="192" t="n">
        <f aca="false">P11+K12</f>
        <v>83.2971971299999</v>
      </c>
      <c r="Q12" s="578" t="n">
        <f aca="false">L11-G12*COS(0/180*PI())</f>
        <v>51.0281222723676</v>
      </c>
      <c r="R12" s="578" t="n">
        <f aca="false">M11</f>
        <v>423.0996045</v>
      </c>
      <c r="S12" s="578" t="n">
        <f aca="false">N11+G12*SIN(0/180*PI())</f>
        <v>374.418645227632</v>
      </c>
    </row>
    <row r="13" customFormat="false" ht="15" hidden="false" customHeight="false" outlineLevel="0" collapsed="false">
      <c r="A13" s="188" t="s">
        <v>203</v>
      </c>
      <c r="B13" s="188" t="s">
        <v>385</v>
      </c>
      <c r="C13" s="188" t="s">
        <v>436</v>
      </c>
      <c r="D13" s="189" t="n">
        <f aca="false">ROUND(10*O13,0)</f>
        <v>833</v>
      </c>
      <c r="E13" s="188" t="str">
        <f aca="false">IF(A13="","",IF(B13=0,CONCATENATE(A13,":",C13,"_D",TEXT(D13,"0000")),CONCATENATE(A13,"_",B13,":",C13,"_D",TEXT(D13,"0000"))))</f>
        <v>FE_LEBT:DVE_D0833</v>
      </c>
      <c r="F13" s="190" t="s">
        <v>438</v>
      </c>
      <c r="G13" s="190" t="s">
        <v>439</v>
      </c>
      <c r="H13" s="191" t="s">
        <v>440</v>
      </c>
      <c r="I13" s="573" t="s">
        <v>1502</v>
      </c>
      <c r="J13" s="192"/>
      <c r="K13" s="192" t="n">
        <v>1</v>
      </c>
      <c r="L13" s="199" t="n">
        <f aca="false">L11+G12*(COS(180/180*PI())-COS((180+G11/1)/180*PI()))</f>
        <v>51.0281222723676</v>
      </c>
      <c r="M13" s="192" t="n">
        <f aca="false">M12</f>
        <v>423.0996045</v>
      </c>
      <c r="N13" s="199" t="n">
        <f aca="false">N11-G12*(SIN((180+ABS(G11)/1)/180*PI())-SIN(180/180*PI()))</f>
        <v>375.055265</v>
      </c>
      <c r="O13" s="192" t="n">
        <f aca="false">P13-0.5*K13</f>
        <v>83.2971971299999</v>
      </c>
      <c r="P13" s="192" t="n">
        <f aca="false">P11+K13</f>
        <v>83.7971971299999</v>
      </c>
      <c r="Q13" s="579"/>
      <c r="R13" s="579"/>
      <c r="S13" s="579"/>
    </row>
    <row r="14" customFormat="false" ht="15" hidden="false" customHeight="false" outlineLevel="0" collapsed="false">
      <c r="A14" s="41"/>
      <c r="B14" s="66"/>
      <c r="C14" s="41"/>
      <c r="D14" s="71"/>
      <c r="E14" s="66"/>
      <c r="F14" s="72"/>
      <c r="G14" s="55"/>
      <c r="H14" s="73"/>
      <c r="I14" s="74"/>
      <c r="J14" s="77"/>
      <c r="K14" s="74"/>
      <c r="L14" s="555" t="n">
        <f aca="false">Q12</f>
        <v>51.0281222723676</v>
      </c>
      <c r="M14" s="555"/>
      <c r="N14" s="555" t="n">
        <f aca="false">S12</f>
        <v>374.418645227632</v>
      </c>
      <c r="O14" s="66"/>
      <c r="P14" s="66"/>
      <c r="Q14" s="544"/>
      <c r="R14" s="544"/>
      <c r="S14" s="544"/>
    </row>
    <row r="15" customFormat="false" ht="15" hidden="false" customHeight="false" outlineLevel="0" collapsed="false">
      <c r="A15" s="285"/>
      <c r="B15" s="568"/>
      <c r="C15" s="285"/>
      <c r="D15" s="569"/>
      <c r="E15" s="568"/>
      <c r="F15" s="570"/>
      <c r="G15" s="571" t="n">
        <v>90</v>
      </c>
      <c r="H15" s="572"/>
      <c r="I15" s="573" t="s">
        <v>1503</v>
      </c>
      <c r="J15" s="574"/>
      <c r="K15" s="575" t="n">
        <v>0</v>
      </c>
      <c r="L15" s="575" t="n">
        <v>41.7306197723676</v>
      </c>
      <c r="M15" s="575" t="n">
        <v>423.0996045</v>
      </c>
      <c r="N15" s="575" t="n">
        <v>375.055265</v>
      </c>
      <c r="O15" s="568" t="n">
        <v>93.0348246299999</v>
      </c>
      <c r="P15" s="568" t="n">
        <v>93.0946996299999</v>
      </c>
      <c r="Q15" s="576"/>
      <c r="R15" s="576"/>
      <c r="S15" s="576"/>
    </row>
    <row r="16" customFormat="false" ht="15" hidden="false" customHeight="false" outlineLevel="0" collapsed="false">
      <c r="A16" s="285"/>
      <c r="B16" s="568"/>
      <c r="C16" s="285"/>
      <c r="D16" s="569"/>
      <c r="E16" s="568"/>
      <c r="F16" s="570"/>
      <c r="G16" s="577" t="n">
        <f aca="false">K17/(ABS(G15)/180*PI())</f>
        <v>0.636619772367581</v>
      </c>
      <c r="H16" s="572"/>
      <c r="I16" s="573" t="s">
        <v>1504</v>
      </c>
      <c r="J16" s="574"/>
      <c r="K16" s="575" t="n">
        <v>0.5</v>
      </c>
      <c r="L16" s="199" t="n">
        <f aca="false">L15-G16*(COS(90/180*PI())-COS((90+G15/2)/180*PI()))</f>
        <v>41.280461614289</v>
      </c>
      <c r="M16" s="192" t="n">
        <f aca="false">M15</f>
        <v>423.0996045</v>
      </c>
      <c r="N16" s="199" t="n">
        <f aca="false">N15+G16*(SIN((90+ABS(G15)/2)/180*PI())-SIN(90/180*PI()))</f>
        <v>374.868803385711</v>
      </c>
      <c r="O16" s="192" t="n">
        <f aca="false">P16-0.5*K16</f>
        <v>93.3446996299999</v>
      </c>
      <c r="P16" s="192" t="n">
        <f aca="false">P15+K16</f>
        <v>93.5946996299999</v>
      </c>
      <c r="Q16" s="578" t="n">
        <f aca="false">L15-G16*COS(90/180*PI())</f>
        <v>41.7306197723676</v>
      </c>
      <c r="R16" s="578" t="n">
        <f aca="false">M15</f>
        <v>423.0996045</v>
      </c>
      <c r="S16" s="578" t="n">
        <f aca="false">N15-G16*SIN(90/180*PI())</f>
        <v>374.418645227632</v>
      </c>
    </row>
    <row r="17" customFormat="false" ht="15" hidden="false" customHeight="false" outlineLevel="0" collapsed="false">
      <c r="A17" s="188" t="s">
        <v>203</v>
      </c>
      <c r="B17" s="188" t="s">
        <v>385</v>
      </c>
      <c r="C17" s="188" t="s">
        <v>436</v>
      </c>
      <c r="D17" s="189" t="n">
        <f aca="false">ROUND(10*O17,0)</f>
        <v>936</v>
      </c>
      <c r="E17" s="188" t="str">
        <f aca="false">IF(A17="","",IF(B17=0,CONCATENATE(A17,":",C17,"_D",TEXT(D17,"0000")),CONCATENATE(A17,"_",B17,":",C17,"_D",TEXT(D17,"0000"))))</f>
        <v>FE_LEBT:DVE_D0936</v>
      </c>
      <c r="F17" s="190" t="s">
        <v>438</v>
      </c>
      <c r="G17" s="190" t="s">
        <v>474</v>
      </c>
      <c r="H17" s="191" t="s">
        <v>440</v>
      </c>
      <c r="I17" s="573" t="s">
        <v>1505</v>
      </c>
      <c r="J17" s="192"/>
      <c r="K17" s="192" t="n">
        <v>1</v>
      </c>
      <c r="L17" s="199" t="n">
        <f aca="false">L15-G16*(COS(90/180*PI())-COS((90+G15/1)/180*PI()))</f>
        <v>41.094</v>
      </c>
      <c r="M17" s="192" t="n">
        <f aca="false">M16</f>
        <v>423.0996045</v>
      </c>
      <c r="N17" s="199" t="n">
        <f aca="false">N15+G16*(SIN((90+ABS(G15)/1)/180*PI())-SIN(90/180*PI()))</f>
        <v>374.418645227632</v>
      </c>
      <c r="O17" s="192" t="n">
        <f aca="false">P17-0.5*K17</f>
        <v>93.5946996299999</v>
      </c>
      <c r="P17" s="192" t="n">
        <f aca="false">P15+K17</f>
        <v>94.0946996299999</v>
      </c>
      <c r="Q17" s="579"/>
      <c r="R17" s="579"/>
      <c r="S17" s="579"/>
    </row>
    <row r="18" customFormat="false" ht="15" hidden="false" customHeight="false" outlineLevel="0" collapsed="false">
      <c r="A18" s="41"/>
      <c r="B18" s="66"/>
      <c r="C18" s="41"/>
      <c r="D18" s="71"/>
      <c r="E18" s="66"/>
      <c r="F18" s="72"/>
      <c r="G18" s="55"/>
      <c r="H18" s="73"/>
      <c r="I18" s="74"/>
      <c r="J18" s="76"/>
      <c r="K18" s="74"/>
      <c r="L18" s="555" t="n">
        <f aca="false">Q16</f>
        <v>41.7306197723676</v>
      </c>
      <c r="M18" s="555"/>
      <c r="N18" s="555" t="n">
        <f aca="false">S16</f>
        <v>374.418645227632</v>
      </c>
      <c r="O18" s="66"/>
      <c r="P18" s="66"/>
      <c r="Q18" s="544"/>
      <c r="R18" s="544"/>
      <c r="S18" s="544"/>
    </row>
    <row r="19" customFormat="false" ht="15" hidden="false" customHeight="false" outlineLevel="0" collapsed="false">
      <c r="A19" s="139"/>
      <c r="B19" s="580"/>
      <c r="C19" s="139"/>
      <c r="D19" s="581"/>
      <c r="E19" s="580"/>
      <c r="F19" s="582"/>
      <c r="G19" s="583" t="n">
        <v>90</v>
      </c>
      <c r="H19" s="584"/>
      <c r="I19" s="345" t="s">
        <v>1506</v>
      </c>
      <c r="J19" s="585"/>
      <c r="K19" s="586" t="n">
        <v>0</v>
      </c>
      <c r="L19" s="586" t="n">
        <v>51.6647420447352</v>
      </c>
      <c r="M19" s="586" t="n">
        <v>418.632228455265</v>
      </c>
      <c r="N19" s="586" t="n">
        <v>365.903344667633</v>
      </c>
      <c r="O19" s="580" t="n">
        <v>69.0178850699998</v>
      </c>
      <c r="P19" s="580" t="n">
        <v>69.0877600699998</v>
      </c>
      <c r="Q19" s="587"/>
      <c r="R19" s="587"/>
      <c r="S19" s="587"/>
    </row>
    <row r="20" customFormat="false" ht="15" hidden="false" customHeight="false" outlineLevel="0" collapsed="false">
      <c r="A20" s="139"/>
      <c r="B20" s="580"/>
      <c r="C20" s="139"/>
      <c r="D20" s="581"/>
      <c r="E20" s="580"/>
      <c r="F20" s="582"/>
      <c r="G20" s="588" t="n">
        <f aca="false">K21/(ABS(G19)/180*PI())</f>
        <v>0.636619772367581</v>
      </c>
      <c r="H20" s="584"/>
      <c r="I20" s="345" t="s">
        <v>1507</v>
      </c>
      <c r="J20" s="585"/>
      <c r="K20" s="586" t="n">
        <v>0.5</v>
      </c>
      <c r="L20" s="138" t="n">
        <f aca="false">L19</f>
        <v>51.6647420447352</v>
      </c>
      <c r="M20" s="165" t="n">
        <f aca="false">M19+G20*(COS(0/180*PI())-COS((0+ABS(G19)/2)/180*PI()))</f>
        <v>418.818690069554</v>
      </c>
      <c r="N20" s="165" t="n">
        <f aca="false">N19-G20*(SIN((0+ABS(G19)/2)/180*PI())-SIN(0/180*PI()))</f>
        <v>365.453186509554</v>
      </c>
      <c r="O20" s="138" t="n">
        <f aca="false">P20-0.5*K20</f>
        <v>69.3377600699998</v>
      </c>
      <c r="P20" s="138" t="n">
        <f aca="false">P19+K20</f>
        <v>69.5877600699998</v>
      </c>
      <c r="Q20" s="589" t="n">
        <f aca="false">L19</f>
        <v>51.6647420447352</v>
      </c>
      <c r="R20" s="589" t="n">
        <f aca="false">M19+G20*COS(0/180*PI())</f>
        <v>419.268848227633</v>
      </c>
      <c r="S20" s="589" t="n">
        <f aca="false">N19+G20*SIN(0/180*PI())</f>
        <v>365.903344667633</v>
      </c>
    </row>
    <row r="21" customFormat="false" ht="15" hidden="false" customHeight="false" outlineLevel="0" collapsed="false">
      <c r="A21" s="140" t="s">
        <v>203</v>
      </c>
      <c r="B21" s="140" t="s">
        <v>278</v>
      </c>
      <c r="C21" s="140" t="s">
        <v>305</v>
      </c>
      <c r="D21" s="381" t="n">
        <f aca="false">ROUND(10*O21,0)</f>
        <v>696</v>
      </c>
      <c r="E21" s="140" t="str">
        <f aca="false">IF(A21="","",IF(B21=0,CONCATENATE(A21,":",C21,"_D",TEXT(D21,"0000")),CONCATENATE(A21,"_",B21,":",C21,"_D",TEXT(D21,"0000"))))</f>
        <v>FE_SCS2:DH_D0696</v>
      </c>
      <c r="F21" s="349" t="s">
        <v>307</v>
      </c>
      <c r="G21" s="349" t="s">
        <v>1494</v>
      </c>
      <c r="H21" s="352" t="s">
        <v>337</v>
      </c>
      <c r="I21" s="345" t="s">
        <v>1508</v>
      </c>
      <c r="J21" s="138"/>
      <c r="K21" s="138" t="n">
        <v>1</v>
      </c>
      <c r="L21" s="138" t="n">
        <f aca="false">L20</f>
        <v>51.6647420447352</v>
      </c>
      <c r="M21" s="165" t="n">
        <f aca="false">M19+G20*(COS(0/180*PI())-COS((0+ABS(G19)/1)/180*PI()))</f>
        <v>419.268848227633</v>
      </c>
      <c r="N21" s="165" t="n">
        <f aca="false">N19-G20*(SIN((0+ABS(G19)/1)/180*PI())-SIN(0/180*PI()))</f>
        <v>365.266724895265</v>
      </c>
      <c r="O21" s="138" t="n">
        <f aca="false">P21-0.5*K21</f>
        <v>69.5877600699998</v>
      </c>
      <c r="P21" s="138" t="n">
        <f aca="false">P19+K21</f>
        <v>70.0877600699998</v>
      </c>
      <c r="Q21" s="515"/>
      <c r="R21" s="515"/>
      <c r="S21" s="515"/>
    </row>
    <row r="22" customFormat="false" ht="15" hidden="false" customHeight="false" outlineLevel="0" collapsed="false">
      <c r="A22" s="41"/>
      <c r="B22" s="66"/>
      <c r="C22" s="41"/>
      <c r="D22" s="71"/>
      <c r="E22" s="66"/>
      <c r="F22" s="72"/>
      <c r="G22" s="55"/>
      <c r="H22" s="73"/>
      <c r="I22" s="74"/>
      <c r="J22" s="77"/>
      <c r="K22" s="74"/>
      <c r="L22" s="74"/>
      <c r="M22" s="555" t="n">
        <f aca="false">R20</f>
        <v>419.268848227633</v>
      </c>
      <c r="N22" s="555" t="n">
        <f aca="false">S20</f>
        <v>365.903344667633</v>
      </c>
      <c r="O22" s="66"/>
      <c r="P22" s="66"/>
      <c r="Q22" s="544"/>
      <c r="R22" s="544"/>
      <c r="S22" s="544"/>
    </row>
    <row r="23" customFormat="false" ht="15" hidden="false" customHeight="false" outlineLevel="0" collapsed="false">
      <c r="A23" s="139"/>
      <c r="B23" s="580"/>
      <c r="C23" s="139"/>
      <c r="D23" s="581"/>
      <c r="E23" s="580"/>
      <c r="F23" s="582"/>
      <c r="G23" s="583" t="n">
        <v>90</v>
      </c>
      <c r="H23" s="584"/>
      <c r="I23" s="345" t="s">
        <v>1509</v>
      </c>
      <c r="J23" s="585"/>
      <c r="K23" s="586" t="n">
        <v>0</v>
      </c>
      <c r="L23" s="586" t="n">
        <v>51.6647420447352</v>
      </c>
      <c r="M23" s="586" t="n">
        <v>422.462984727632</v>
      </c>
      <c r="N23" s="586" t="n">
        <v>365.266724895265</v>
      </c>
      <c r="O23" s="580" t="n">
        <v>73.2483715699998</v>
      </c>
      <c r="P23" s="580" t="n">
        <v>73.2818965699998</v>
      </c>
      <c r="Q23" s="587"/>
      <c r="R23" s="587"/>
      <c r="S23" s="587"/>
    </row>
    <row r="24" customFormat="false" ht="15" hidden="false" customHeight="false" outlineLevel="0" collapsed="false">
      <c r="A24" s="139"/>
      <c r="B24" s="580"/>
      <c r="C24" s="139"/>
      <c r="D24" s="581"/>
      <c r="E24" s="580"/>
      <c r="F24" s="582"/>
      <c r="G24" s="588" t="n">
        <f aca="false">K25/(ABS(G23)/180*PI())</f>
        <v>0.636619772367581</v>
      </c>
      <c r="H24" s="584"/>
      <c r="I24" s="345" t="s">
        <v>1510</v>
      </c>
      <c r="J24" s="585"/>
      <c r="K24" s="586" t="n">
        <v>0.5</v>
      </c>
      <c r="L24" s="138" t="n">
        <f aca="false">L23</f>
        <v>51.6647420447352</v>
      </c>
      <c r="M24" s="165" t="n">
        <f aca="false">M23+G24*(COS(90/180*PI())-COS((90+ABS(G23)/2)/180*PI()))</f>
        <v>422.913142885711</v>
      </c>
      <c r="N24" s="165" t="n">
        <f aca="false">N23-G24*(SIN((90+ABS(G23)/2)/180*PI())-SIN(90/180*PI()))</f>
        <v>365.453186509554</v>
      </c>
      <c r="O24" s="138" t="n">
        <f aca="false">P24-0.5*K24</f>
        <v>73.5318965699998</v>
      </c>
      <c r="P24" s="138" t="n">
        <f aca="false">P23+K24</f>
        <v>73.7818965699998</v>
      </c>
      <c r="Q24" s="589" t="n">
        <f aca="false">L23</f>
        <v>51.6647420447352</v>
      </c>
      <c r="R24" s="589" t="n">
        <f aca="false">M23-G24*COS(90/180*PI())</f>
        <v>422.462984727632</v>
      </c>
      <c r="S24" s="589" t="n">
        <f aca="false">N23+G24*SIN(90/180*PI())</f>
        <v>365.903344667633</v>
      </c>
    </row>
    <row r="25" customFormat="false" ht="15" hidden="false" customHeight="false" outlineLevel="0" collapsed="false">
      <c r="A25" s="140" t="s">
        <v>203</v>
      </c>
      <c r="B25" s="140" t="s">
        <v>278</v>
      </c>
      <c r="C25" s="140" t="s">
        <v>305</v>
      </c>
      <c r="D25" s="381" t="n">
        <f aca="false">ROUND(10*O25,0)</f>
        <v>738</v>
      </c>
      <c r="E25" s="140" t="str">
        <f aca="false">IF(A25="","",IF(B25=0,CONCATENATE(A25,":",C25,"_D",TEXT(D25,"0000")),CONCATENATE(A25,"_",B25,":",C25,"_D",TEXT(D25,"0000"))))</f>
        <v>FE_SCS2:DH_D0738</v>
      </c>
      <c r="F25" s="349" t="s">
        <v>307</v>
      </c>
      <c r="G25" s="349" t="s">
        <v>1498</v>
      </c>
      <c r="H25" s="352" t="s">
        <v>337</v>
      </c>
      <c r="I25" s="345" t="s">
        <v>1511</v>
      </c>
      <c r="J25" s="138"/>
      <c r="K25" s="138" t="n">
        <v>1</v>
      </c>
      <c r="L25" s="138" t="n">
        <f aca="false">L24</f>
        <v>51.6647420447352</v>
      </c>
      <c r="M25" s="165" t="n">
        <f aca="false">M23+G24*(COS(90/180*PI())-COS((90+ABS(G23)/1)/180*PI()))</f>
        <v>423.0996045</v>
      </c>
      <c r="N25" s="165" t="n">
        <f aca="false">N23-G24*(SIN((90+ABS(G23)/1)/180*PI())-SIN(90/180*PI()))</f>
        <v>365.903344667633</v>
      </c>
      <c r="O25" s="138" t="n">
        <f aca="false">P25-0.5*K25</f>
        <v>73.7818965699998</v>
      </c>
      <c r="P25" s="138" t="n">
        <f aca="false">P23+K25</f>
        <v>74.2818965699998</v>
      </c>
      <c r="Q25" s="515"/>
      <c r="R25" s="515"/>
      <c r="S25" s="515"/>
    </row>
    <row r="26" customFormat="false" ht="15" hidden="false" customHeight="false" outlineLevel="0" collapsed="false">
      <c r="A26" s="41"/>
      <c r="B26" s="66"/>
      <c r="C26" s="41"/>
      <c r="D26" s="71"/>
      <c r="E26" s="66"/>
      <c r="F26" s="72"/>
      <c r="G26" s="55"/>
      <c r="H26" s="73"/>
      <c r="I26" s="74"/>
      <c r="J26" s="77"/>
      <c r="K26" s="74"/>
      <c r="L26" s="74"/>
      <c r="M26" s="555" t="n">
        <f aca="false">R24</f>
        <v>422.462984727632</v>
      </c>
      <c r="N26" s="555" t="n">
        <f aca="false">S24</f>
        <v>365.903344667633</v>
      </c>
      <c r="O26" s="66"/>
      <c r="P26" s="66"/>
      <c r="Q26" s="544"/>
      <c r="R26" s="544"/>
      <c r="S26" s="544"/>
    </row>
    <row r="27" customFormat="false" ht="15" hidden="false" customHeight="false" outlineLevel="0" collapsed="false">
      <c r="A27" s="556"/>
      <c r="B27" s="557"/>
      <c r="C27" s="556"/>
      <c r="D27" s="558"/>
      <c r="E27" s="557"/>
      <c r="F27" s="559"/>
      <c r="G27" s="560" t="n">
        <v>-5</v>
      </c>
      <c r="H27" s="561"/>
      <c r="I27" s="562" t="s">
        <v>1512</v>
      </c>
      <c r="J27" s="563"/>
      <c r="K27" s="564" t="n">
        <v>0</v>
      </c>
      <c r="L27" s="564" t="n">
        <v>41.094</v>
      </c>
      <c r="M27" s="564" t="n">
        <v>423.0996045</v>
      </c>
      <c r="N27" s="564" t="n">
        <v>252.34305700763</v>
      </c>
      <c r="O27" s="557" t="n">
        <v>216.12088872</v>
      </c>
      <c r="P27" s="557" t="n">
        <v>216.17028872</v>
      </c>
      <c r="Q27" s="565"/>
      <c r="R27" s="565"/>
      <c r="S27" s="565"/>
    </row>
    <row r="28" customFormat="false" ht="15" hidden="false" customHeight="false" outlineLevel="0" collapsed="false">
      <c r="A28" s="556"/>
      <c r="B28" s="557"/>
      <c r="C28" s="556"/>
      <c r="D28" s="558"/>
      <c r="E28" s="557"/>
      <c r="F28" s="559"/>
      <c r="G28" s="566" t="n">
        <f aca="false">K29/(ABS(G27)/180*PI())</f>
        <v>3.43774677078494</v>
      </c>
      <c r="H28" s="561"/>
      <c r="I28" s="562" t="s">
        <v>1513</v>
      </c>
      <c r="J28" s="563"/>
      <c r="K28" s="562" t="n">
        <f aca="false">K29/2</f>
        <v>0.15</v>
      </c>
      <c r="L28" s="173" t="n">
        <f aca="false">L27</f>
        <v>41.094</v>
      </c>
      <c r="M28" s="187" t="n">
        <f aca="false">M27-G28*(1-COS(5/2/180*PI()))</f>
        <v>423.096332526817</v>
      </c>
      <c r="N28" s="187" t="n">
        <f aca="false">N27-G28*SIN(5/2/180*PI())</f>
        <v>252.193104599571</v>
      </c>
      <c r="O28" s="562" t="n">
        <f aca="false">P28-0.5*K28</f>
        <v>216.24528872</v>
      </c>
      <c r="P28" s="562" t="n">
        <f aca="false">P27+K28</f>
        <v>216.32028872</v>
      </c>
      <c r="Q28" s="567" t="n">
        <f aca="false">L27</f>
        <v>41.094</v>
      </c>
      <c r="R28" s="567" t="n">
        <f aca="false">M27-G28*COS(0/180*PI())</f>
        <v>419.661857729215</v>
      </c>
      <c r="S28" s="567" t="n">
        <f aca="false">N27+G28*SIN(0/180*PI())</f>
        <v>252.34305700763</v>
      </c>
    </row>
    <row r="29" s="41" customFormat="true" ht="12.75" hidden="false" customHeight="false" outlineLevel="0" collapsed="false">
      <c r="A29" s="556" t="s">
        <v>1109</v>
      </c>
      <c r="B29" s="556" t="s">
        <v>1118</v>
      </c>
      <c r="C29" s="556" t="s">
        <v>305</v>
      </c>
      <c r="D29" s="590" t="n">
        <f aca="false">ROUND(10*O29,0)</f>
        <v>2163</v>
      </c>
      <c r="E29" s="169" t="str">
        <f aca="false">IF(A29="","",IF(B29=0,CONCATENATE(A29,":",C29,"_D",TEXT(D29,"0000")),CONCATENATE(A29,"_",B29,":",C29,"_D",TEXT(D29,"0000"))))</f>
        <v>FS1_CSS:DH_D2163</v>
      </c>
      <c r="F29" s="171" t="s">
        <v>1123</v>
      </c>
      <c r="G29" s="171" t="s">
        <v>1514</v>
      </c>
      <c r="H29" s="172" t="s">
        <v>1125</v>
      </c>
      <c r="I29" s="562" t="s">
        <v>1515</v>
      </c>
      <c r="J29" s="173"/>
      <c r="K29" s="562" t="n">
        <v>0.3</v>
      </c>
      <c r="L29" s="173" t="n">
        <f aca="false">L27</f>
        <v>41.094</v>
      </c>
      <c r="M29" s="187" t="n">
        <f aca="false">M27-G28*(1-COS(5/180*PI()))</f>
        <v>423.086522835653</v>
      </c>
      <c r="N29" s="187" t="n">
        <f aca="false">N27-G28*SIN(5/180*PI())</f>
        <v>252.043437634444</v>
      </c>
      <c r="O29" s="562" t="n">
        <f aca="false">P29-0.5*K29</f>
        <v>216.32028872</v>
      </c>
      <c r="P29" s="562" t="n">
        <f aca="false">P27+K29</f>
        <v>216.47028872</v>
      </c>
      <c r="Q29" s="591"/>
      <c r="R29" s="173"/>
      <c r="S29" s="562"/>
      <c r="T29" s="56"/>
      <c r="Y29" s="55"/>
    </row>
    <row r="30" s="33" customFormat="true" ht="12.75" hidden="false" customHeight="false" outlineLevel="0" collapsed="false">
      <c r="D30" s="592"/>
      <c r="E30" s="593"/>
      <c r="F30" s="594"/>
      <c r="G30" s="594"/>
      <c r="H30" s="595"/>
      <c r="I30" s="596"/>
      <c r="J30" s="596"/>
      <c r="K30" s="597"/>
      <c r="L30" s="596"/>
      <c r="M30" s="555" t="n">
        <f aca="false">R28</f>
        <v>419.661857729215</v>
      </c>
      <c r="N30" s="555" t="n">
        <f aca="false">S28</f>
        <v>252.34305700763</v>
      </c>
      <c r="O30" s="597"/>
      <c r="P30" s="597"/>
      <c r="Q30" s="598"/>
      <c r="R30" s="596"/>
      <c r="S30" s="597"/>
      <c r="T30" s="597"/>
      <c r="Y30" s="599"/>
    </row>
    <row r="31" s="33" customFormat="true" ht="12.75" hidden="false" customHeight="false" outlineLevel="0" collapsed="false">
      <c r="A31" s="600"/>
      <c r="B31" s="600"/>
      <c r="C31" s="600"/>
      <c r="D31" s="601"/>
      <c r="E31" s="602"/>
      <c r="F31" s="603"/>
      <c r="G31" s="560" t="n">
        <v>5</v>
      </c>
      <c r="H31" s="604"/>
      <c r="I31" s="562" t="s">
        <v>1516</v>
      </c>
      <c r="J31" s="605"/>
      <c r="K31" s="606" t="n">
        <v>0</v>
      </c>
      <c r="L31" s="605" t="n">
        <v>41.094</v>
      </c>
      <c r="M31" s="605" t="n">
        <v>423.064733899966</v>
      </c>
      <c r="N31" s="605" t="n">
        <v>251.794388959921</v>
      </c>
      <c r="O31" s="606" t="n">
        <v>216.59528872</v>
      </c>
      <c r="P31" s="606" t="n">
        <v>216.72028872</v>
      </c>
      <c r="Q31" s="607"/>
      <c r="R31" s="605"/>
      <c r="S31" s="606"/>
      <c r="T31" s="597"/>
      <c r="Y31" s="599"/>
    </row>
    <row r="32" s="33" customFormat="true" ht="12.75" hidden="false" customHeight="false" outlineLevel="0" collapsed="false">
      <c r="A32" s="600"/>
      <c r="B32" s="600"/>
      <c r="C32" s="600"/>
      <c r="D32" s="601"/>
      <c r="E32" s="602"/>
      <c r="F32" s="603"/>
      <c r="G32" s="566" t="n">
        <f aca="false">K33/(ABS(G31)/180*PI())</f>
        <v>3.43774677078494</v>
      </c>
      <c r="H32" s="604"/>
      <c r="I32" s="562" t="s">
        <v>1517</v>
      </c>
      <c r="J32" s="605"/>
      <c r="K32" s="562" t="n">
        <f aca="false">K33/2</f>
        <v>0.15</v>
      </c>
      <c r="L32" s="173" t="n">
        <f aca="false">L31</f>
        <v>41.094</v>
      </c>
      <c r="M32" s="187" t="n">
        <f aca="false">M33+G32*(1-COS(2.5/180*PI()))</f>
        <v>423.054924208803</v>
      </c>
      <c r="N32" s="187" t="n">
        <f aca="false">N33+G32*SIN(2.5/180*PI())</f>
        <v>251.644721994793</v>
      </c>
      <c r="O32" s="562" t="n">
        <f aca="false">P32-0.5*K32</f>
        <v>216.79528872</v>
      </c>
      <c r="P32" s="562" t="n">
        <f aca="false">P31+K32</f>
        <v>216.87028872</v>
      </c>
      <c r="Q32" s="567" t="n">
        <f aca="false">L31</f>
        <v>41.094</v>
      </c>
      <c r="R32" s="567" t="n">
        <f aca="false">M31+G32*COS(5/180*PI())</f>
        <v>426.489399006404</v>
      </c>
      <c r="S32" s="567" t="n">
        <f aca="false">N31-G32*SIN(5/180*PI())</f>
        <v>251.494769586735</v>
      </c>
      <c r="T32" s="597"/>
      <c r="Y32" s="599"/>
    </row>
    <row r="33" s="41" customFormat="true" ht="12.75" hidden="false" customHeight="false" outlineLevel="0" collapsed="false">
      <c r="A33" s="556" t="s">
        <v>1109</v>
      </c>
      <c r="B33" s="556" t="str">
        <f aca="false">B29</f>
        <v>CSS</v>
      </c>
      <c r="C33" s="556" t="s">
        <v>305</v>
      </c>
      <c r="D33" s="590" t="n">
        <f aca="false">ROUND(10*O33,0)</f>
        <v>2169</v>
      </c>
      <c r="E33" s="169" t="str">
        <f aca="false">IF(A33="","",IF(B33=0,CONCATENATE(A33,":",C33,"_D",TEXT(D33,"0000")),CONCATENATE(A33,"_",B33,":",C33,"_D",TEXT(D33,"0000"))))</f>
        <v>FS1_CSS:DH_D2169</v>
      </c>
      <c r="F33" s="171" t="s">
        <v>1123</v>
      </c>
      <c r="G33" s="171" t="s">
        <v>1518</v>
      </c>
      <c r="H33" s="172" t="s">
        <v>1125</v>
      </c>
      <c r="I33" s="562" t="s">
        <v>1519</v>
      </c>
      <c r="J33" s="173"/>
      <c r="K33" s="562" t="n">
        <f aca="false">K29</f>
        <v>0.3</v>
      </c>
      <c r="L33" s="173" t="n">
        <f aca="false">L31</f>
        <v>41.094</v>
      </c>
      <c r="M33" s="187" t="n">
        <f aca="false">M31-G32*(1-COS(5/180*PI()))</f>
        <v>423.051652235619</v>
      </c>
      <c r="N33" s="187" t="n">
        <f aca="false">N31-G32*SIN(5/180*PI())</f>
        <v>251.494769586735</v>
      </c>
      <c r="O33" s="562" t="n">
        <f aca="false">P33-0.5*K33</f>
        <v>216.87028872</v>
      </c>
      <c r="P33" s="562" t="n">
        <f aca="false">P31+K33</f>
        <v>217.02028872</v>
      </c>
      <c r="Q33" s="591"/>
      <c r="R33" s="562"/>
      <c r="S33" s="562"/>
      <c r="T33" s="56"/>
      <c r="Y33" s="55"/>
    </row>
    <row r="34" s="33" customFormat="true" ht="12.75" hidden="false" customHeight="false" outlineLevel="0" collapsed="false">
      <c r="D34" s="592"/>
      <c r="E34" s="593"/>
      <c r="F34" s="594"/>
      <c r="G34" s="594"/>
      <c r="H34" s="595"/>
      <c r="I34" s="596"/>
      <c r="J34" s="596"/>
      <c r="K34" s="597"/>
      <c r="L34" s="596"/>
      <c r="M34" s="555" t="n">
        <f aca="false">R32</f>
        <v>426.489399006404</v>
      </c>
      <c r="N34" s="555" t="n">
        <f aca="false">S32</f>
        <v>251.494769586735</v>
      </c>
      <c r="O34" s="597"/>
      <c r="P34" s="597"/>
      <c r="Q34" s="598"/>
      <c r="R34" s="596"/>
      <c r="S34" s="597"/>
      <c r="T34" s="597"/>
      <c r="Y34" s="599"/>
    </row>
    <row r="35" s="33" customFormat="true" ht="12.75" hidden="false" customHeight="false" outlineLevel="0" collapsed="false">
      <c r="A35" s="600"/>
      <c r="B35" s="600"/>
      <c r="C35" s="600"/>
      <c r="D35" s="601"/>
      <c r="E35" s="602"/>
      <c r="F35" s="603"/>
      <c r="G35" s="560" t="n">
        <v>5</v>
      </c>
      <c r="H35" s="604"/>
      <c r="I35" s="562" t="s">
        <v>1520</v>
      </c>
      <c r="J35" s="605"/>
      <c r="K35" s="606" t="n">
        <v>0</v>
      </c>
      <c r="L35" s="605" t="n">
        <v>41.094</v>
      </c>
      <c r="M35" s="605" t="n">
        <v>423.051652235619</v>
      </c>
      <c r="N35" s="605" t="n">
        <v>251.244769586735</v>
      </c>
      <c r="O35" s="606" t="n">
        <v>217.22458772</v>
      </c>
      <c r="P35" s="606" t="n">
        <v>217.27028872</v>
      </c>
      <c r="Q35" s="607"/>
      <c r="R35" s="605"/>
      <c r="S35" s="606"/>
      <c r="T35" s="597"/>
      <c r="Y35" s="599"/>
    </row>
    <row r="36" s="33" customFormat="true" ht="12.75" hidden="false" customHeight="false" outlineLevel="0" collapsed="false">
      <c r="A36" s="600"/>
      <c r="B36" s="600"/>
      <c r="C36" s="600"/>
      <c r="D36" s="601"/>
      <c r="E36" s="602"/>
      <c r="F36" s="603"/>
      <c r="G36" s="566" t="n">
        <f aca="false">K37/(ABS(G35)/180*PI())</f>
        <v>3.43774677078494</v>
      </c>
      <c r="H36" s="604"/>
      <c r="I36" s="562" t="s">
        <v>1521</v>
      </c>
      <c r="J36" s="605"/>
      <c r="K36" s="562" t="n">
        <f aca="false">K37/2</f>
        <v>0.15</v>
      </c>
      <c r="L36" s="173" t="n">
        <f aca="false">L35</f>
        <v>41.094</v>
      </c>
      <c r="M36" s="187" t="n">
        <f aca="false">M35+G36*(1-COS(5/2/180*PI()))</f>
        <v>423.054924208803</v>
      </c>
      <c r="N36" s="187" t="n">
        <f aca="false">N35-G36*SIN(5/2/180*PI())</f>
        <v>251.094817178676</v>
      </c>
      <c r="O36" s="562" t="n">
        <f aca="false">P36-0.5*K36</f>
        <v>217.34528872</v>
      </c>
      <c r="P36" s="562" t="n">
        <f aca="false">P35+K36</f>
        <v>217.42028872</v>
      </c>
      <c r="Q36" s="567" t="n">
        <f aca="false">L35</f>
        <v>41.094</v>
      </c>
      <c r="R36" s="567" t="n">
        <f aca="false">M35+G36*COS(0/180*PI())</f>
        <v>426.489399006404</v>
      </c>
      <c r="S36" s="567" t="n">
        <f aca="false">N35-G36*SIN(0/180*PI())</f>
        <v>251.244769586735</v>
      </c>
      <c r="T36" s="597"/>
      <c r="Y36" s="599"/>
    </row>
    <row r="37" s="33" customFormat="true" ht="12.75" hidden="false" customHeight="false" outlineLevel="0" collapsed="false">
      <c r="A37" s="556" t="s">
        <v>1109</v>
      </c>
      <c r="B37" s="556" t="str">
        <f aca="false">B33</f>
        <v>CSS</v>
      </c>
      <c r="C37" s="556" t="s">
        <v>305</v>
      </c>
      <c r="D37" s="590" t="n">
        <f aca="false">ROUND(10*O37,0)</f>
        <v>2174</v>
      </c>
      <c r="E37" s="169" t="str">
        <f aca="false">IF(A37="","",IF(B37=0,CONCATENATE(A37,":",C37,"_D",TEXT(D37,"0000")),CONCATENATE(A37,"_",B37,":",C37,"_D",TEXT(D37,"0000"))))</f>
        <v>FS1_CSS:DH_D2174</v>
      </c>
      <c r="F37" s="171" t="s">
        <v>1123</v>
      </c>
      <c r="G37" s="171" t="s">
        <v>1522</v>
      </c>
      <c r="H37" s="172" t="s">
        <v>1125</v>
      </c>
      <c r="I37" s="562" t="s">
        <v>1523</v>
      </c>
      <c r="J37" s="173"/>
      <c r="K37" s="562" t="n">
        <f aca="false">K33</f>
        <v>0.3</v>
      </c>
      <c r="L37" s="173" t="n">
        <f aca="false">L35</f>
        <v>41.094</v>
      </c>
      <c r="M37" s="187" t="n">
        <f aca="false">M35+G36*(1-COS(5/180*PI()))</f>
        <v>423.064733899966</v>
      </c>
      <c r="N37" s="187" t="n">
        <f aca="false">N35-G36*SIN(5/180*PI())</f>
        <v>250.945150213548</v>
      </c>
      <c r="O37" s="562" t="n">
        <f aca="false">P37-0.5*K37</f>
        <v>217.42028872</v>
      </c>
      <c r="P37" s="562" t="n">
        <f aca="false">P35+K37</f>
        <v>217.57028872</v>
      </c>
      <c r="Q37" s="591"/>
      <c r="R37" s="562"/>
      <c r="S37" s="562"/>
      <c r="T37" s="597"/>
      <c r="Y37" s="599"/>
    </row>
    <row r="38" s="33" customFormat="true" ht="12.75" hidden="false" customHeight="false" outlineLevel="0" collapsed="false">
      <c r="D38" s="592"/>
      <c r="E38" s="593"/>
      <c r="F38" s="594"/>
      <c r="G38" s="594"/>
      <c r="H38" s="595"/>
      <c r="I38" s="596"/>
      <c r="J38" s="596"/>
      <c r="K38" s="597"/>
      <c r="L38" s="596"/>
      <c r="M38" s="555" t="n">
        <f aca="false">R36</f>
        <v>426.489399006404</v>
      </c>
      <c r="N38" s="555" t="n">
        <f aca="false">S36</f>
        <v>251.244769586735</v>
      </c>
      <c r="O38" s="597"/>
      <c r="P38" s="597"/>
      <c r="Q38" s="598"/>
      <c r="R38" s="596"/>
      <c r="S38" s="597"/>
      <c r="T38" s="597"/>
      <c r="Y38" s="599"/>
    </row>
    <row r="39" s="33" customFormat="true" ht="12.75" hidden="false" customHeight="false" outlineLevel="0" collapsed="false">
      <c r="A39" s="600"/>
      <c r="B39" s="600"/>
      <c r="C39" s="600"/>
      <c r="D39" s="601"/>
      <c r="E39" s="602"/>
      <c r="F39" s="603"/>
      <c r="G39" s="560" t="n">
        <v>-5</v>
      </c>
      <c r="H39" s="604"/>
      <c r="I39" s="562" t="s">
        <v>1524</v>
      </c>
      <c r="J39" s="605"/>
      <c r="K39" s="606" t="n">
        <v>0</v>
      </c>
      <c r="L39" s="605" t="n">
        <v>41.094</v>
      </c>
      <c r="M39" s="605" t="n">
        <v>423.086522835653</v>
      </c>
      <c r="N39" s="605" t="n">
        <v>250.696101539026</v>
      </c>
      <c r="O39" s="606" t="n">
        <v>217.69528872</v>
      </c>
      <c r="P39" s="606" t="n">
        <v>217.82028872</v>
      </c>
      <c r="Q39" s="607"/>
      <c r="R39" s="605"/>
      <c r="S39" s="606"/>
      <c r="T39" s="597"/>
      <c r="Y39" s="599"/>
    </row>
    <row r="40" s="33" customFormat="true" ht="12.75" hidden="false" customHeight="false" outlineLevel="0" collapsed="false">
      <c r="A40" s="600"/>
      <c r="B40" s="600"/>
      <c r="C40" s="600"/>
      <c r="D40" s="601"/>
      <c r="E40" s="602"/>
      <c r="F40" s="603"/>
      <c r="G40" s="566" t="n">
        <f aca="false">K41/(ABS(G39)/180*PI())</f>
        <v>3.43774677078494</v>
      </c>
      <c r="H40" s="604"/>
      <c r="I40" s="562" t="s">
        <v>1525</v>
      </c>
      <c r="J40" s="605"/>
      <c r="K40" s="562" t="n">
        <f aca="false">K41/2</f>
        <v>0.15</v>
      </c>
      <c r="L40" s="173" t="n">
        <f aca="false">L39</f>
        <v>41.094</v>
      </c>
      <c r="M40" s="187" t="n">
        <f aca="false">M41-G40*(1-COS(5/2/180*PI()))</f>
        <v>423.096332526817</v>
      </c>
      <c r="N40" s="187" t="n">
        <f aca="false">N41+G40*SIN(5/2/180*PI())</f>
        <v>250.546434573898</v>
      </c>
      <c r="O40" s="562" t="n">
        <f aca="false">P40-0.5*K40</f>
        <v>217.89528872</v>
      </c>
      <c r="P40" s="562" t="n">
        <f aca="false">P39+K40</f>
        <v>217.97028872</v>
      </c>
      <c r="Q40" s="567" t="n">
        <f aca="false">L39</f>
        <v>41.094</v>
      </c>
      <c r="R40" s="567" t="n">
        <f aca="false">M39-G40*COS(5/180*PI())</f>
        <v>419.661857729215</v>
      </c>
      <c r="S40" s="567" t="n">
        <f aca="false">N39-G40*SIN(5/180*PI())</f>
        <v>250.396482165839</v>
      </c>
      <c r="T40" s="597"/>
      <c r="Y40" s="599"/>
    </row>
    <row r="41" s="41" customFormat="true" ht="12.75" hidden="false" customHeight="false" outlineLevel="0" collapsed="false">
      <c r="A41" s="556" t="s">
        <v>1109</v>
      </c>
      <c r="B41" s="556" t="str">
        <f aca="false">B37</f>
        <v>CSS</v>
      </c>
      <c r="C41" s="556" t="s">
        <v>305</v>
      </c>
      <c r="D41" s="590" t="n">
        <f aca="false">ROUND(10*O41,0)</f>
        <v>2180</v>
      </c>
      <c r="E41" s="169" t="str">
        <f aca="false">IF(A41="","",IF(B41=0,CONCATENATE(A41,":",C41,"_D",TEXT(D41,"0000")),CONCATENATE(A41,"_",B41,":",C41,"_D",TEXT(D41,"0000"))))</f>
        <v>FS1_CSS:DH_D2180</v>
      </c>
      <c r="F41" s="171" t="s">
        <v>1123</v>
      </c>
      <c r="G41" s="171" t="s">
        <v>1526</v>
      </c>
      <c r="H41" s="172" t="s">
        <v>1125</v>
      </c>
      <c r="I41" s="562" t="s">
        <v>1527</v>
      </c>
      <c r="J41" s="173"/>
      <c r="K41" s="562" t="n">
        <f aca="false">K37</f>
        <v>0.3</v>
      </c>
      <c r="L41" s="173" t="n">
        <f aca="false">L39</f>
        <v>41.094</v>
      </c>
      <c r="M41" s="187" t="n">
        <f aca="false">M39+G40*(1-COS(5/180*PI()))</f>
        <v>423.0996045</v>
      </c>
      <c r="N41" s="187" t="n">
        <f aca="false">N39-G40*SIN(5/180*PI())</f>
        <v>250.396482165839</v>
      </c>
      <c r="O41" s="562" t="n">
        <f aca="false">P41-0.5*K41</f>
        <v>217.97028872</v>
      </c>
      <c r="P41" s="562" t="n">
        <f aca="false">P39+K41</f>
        <v>218.12028872</v>
      </c>
      <c r="Q41" s="591"/>
      <c r="R41" s="562"/>
      <c r="S41" s="562"/>
      <c r="T41" s="56"/>
      <c r="Y41" s="55"/>
    </row>
    <row r="42" s="33" customFormat="true" ht="12.75" hidden="false" customHeight="false" outlineLevel="0" collapsed="false">
      <c r="D42" s="592"/>
      <c r="E42" s="593"/>
      <c r="F42" s="594"/>
      <c r="G42" s="594"/>
      <c r="H42" s="595"/>
      <c r="I42" s="596"/>
      <c r="J42" s="596"/>
      <c r="K42" s="597"/>
      <c r="L42" s="596"/>
      <c r="M42" s="555" t="n">
        <f aca="false">R40</f>
        <v>419.661857729215</v>
      </c>
      <c r="N42" s="555" t="n">
        <f aca="false">S40</f>
        <v>250.396482165839</v>
      </c>
      <c r="O42" s="597"/>
      <c r="P42" s="597"/>
      <c r="Q42" s="598"/>
      <c r="R42" s="596"/>
      <c r="S42" s="597"/>
      <c r="T42" s="597"/>
      <c r="Y42" s="599"/>
    </row>
    <row r="43" customFormat="false" ht="15" hidden="false" customHeight="false" outlineLevel="0" collapsed="false">
      <c r="A43" s="41"/>
      <c r="B43" s="66"/>
      <c r="C43" s="41"/>
      <c r="D43" s="71"/>
      <c r="E43" s="66"/>
      <c r="F43" s="72"/>
      <c r="G43" s="55"/>
      <c r="H43" s="73"/>
      <c r="I43" s="74"/>
      <c r="J43" s="77"/>
      <c r="K43" s="74"/>
      <c r="L43" s="74"/>
      <c r="M43" s="74"/>
      <c r="N43" s="74"/>
      <c r="O43" s="66"/>
      <c r="P43" s="66"/>
      <c r="Q43" s="544"/>
      <c r="R43" s="544"/>
      <c r="S43" s="544"/>
    </row>
    <row r="44" customFormat="false" ht="15" hidden="false" customHeight="false" outlineLevel="0" collapsed="false">
      <c r="A44" s="556"/>
      <c r="B44" s="557"/>
      <c r="C44" s="556"/>
      <c r="D44" s="558"/>
      <c r="E44" s="557"/>
      <c r="F44" s="559"/>
      <c r="G44" s="560" t="n">
        <v>-5</v>
      </c>
      <c r="H44" s="561"/>
      <c r="I44" s="562" t="s">
        <v>1528</v>
      </c>
      <c r="J44" s="563"/>
      <c r="K44" s="564" t="n">
        <v>0</v>
      </c>
      <c r="L44" s="564" t="n">
        <v>41.094</v>
      </c>
      <c r="M44" s="564" t="n">
        <v>423.0996045</v>
      </c>
      <c r="N44" s="564" t="n">
        <v>239.400782165839</v>
      </c>
      <c r="O44" s="557" t="n">
        <v>229.02348872</v>
      </c>
      <c r="P44" s="557" t="n">
        <v>229.11598872</v>
      </c>
      <c r="Q44" s="565"/>
      <c r="R44" s="565"/>
      <c r="S44" s="565"/>
    </row>
    <row r="45" customFormat="false" ht="15" hidden="false" customHeight="false" outlineLevel="0" collapsed="false">
      <c r="A45" s="556"/>
      <c r="B45" s="557"/>
      <c r="C45" s="556"/>
      <c r="D45" s="558"/>
      <c r="E45" s="557"/>
      <c r="F45" s="559"/>
      <c r="G45" s="566" t="n">
        <f aca="false">K46/(ABS(G44)/180*PI())</f>
        <v>3.43774677078494</v>
      </c>
      <c r="H45" s="561"/>
      <c r="I45" s="562" t="s">
        <v>1529</v>
      </c>
      <c r="J45" s="563"/>
      <c r="K45" s="562" t="n">
        <f aca="false">K46/2</f>
        <v>0.15</v>
      </c>
      <c r="L45" s="173" t="n">
        <f aca="false">L44</f>
        <v>41.094</v>
      </c>
      <c r="M45" s="187" t="n">
        <f aca="false">M44-G45*(1-COS(5/2/180*PI()))</f>
        <v>423.096332526817</v>
      </c>
      <c r="N45" s="187" t="n">
        <f aca="false">N44-G45*SIN(5/2/180*PI())</f>
        <v>239.250829757781</v>
      </c>
      <c r="O45" s="562" t="n">
        <f aca="false">P45-0.5*K45</f>
        <v>229.19098872</v>
      </c>
      <c r="P45" s="562" t="n">
        <f aca="false">P44+K45</f>
        <v>229.26598872</v>
      </c>
      <c r="Q45" s="567" t="n">
        <f aca="false">L44</f>
        <v>41.094</v>
      </c>
      <c r="R45" s="567" t="n">
        <f aca="false">M44-G45*COS(0/180*PI())</f>
        <v>419.661857729215</v>
      </c>
      <c r="S45" s="567" t="n">
        <f aca="false">N44+G45*SIN(0/180*PI())</f>
        <v>239.400782165839</v>
      </c>
    </row>
    <row r="46" s="41" customFormat="true" ht="12.75" hidden="false" customHeight="false" outlineLevel="0" collapsed="false">
      <c r="A46" s="556" t="s">
        <v>1109</v>
      </c>
      <c r="B46" s="556" t="s">
        <v>1118</v>
      </c>
      <c r="C46" s="556" t="s">
        <v>305</v>
      </c>
      <c r="D46" s="590" t="n">
        <f aca="false">ROUND(10*O46,0)</f>
        <v>2293</v>
      </c>
      <c r="E46" s="169" t="str">
        <f aca="false">IF(A46="","",IF(B46=0,CONCATENATE(A46,":",C46,"_D",TEXT(D46,"0000")),CONCATENATE(A46,"_",B46,":",C46,"_D",TEXT(D46,"0000"))))</f>
        <v>FS1_CSS:DH_D2293</v>
      </c>
      <c r="F46" s="171" t="s">
        <v>1123</v>
      </c>
      <c r="G46" s="171" t="s">
        <v>1530</v>
      </c>
      <c r="H46" s="172" t="s">
        <v>1125</v>
      </c>
      <c r="I46" s="562" t="s">
        <v>1531</v>
      </c>
      <c r="J46" s="173"/>
      <c r="K46" s="562" t="n">
        <v>0.3</v>
      </c>
      <c r="L46" s="173" t="n">
        <f aca="false">L44</f>
        <v>41.094</v>
      </c>
      <c r="M46" s="187" t="n">
        <f aca="false">M44-G45*(1-COS(5/180*PI()))</f>
        <v>423.086522835653</v>
      </c>
      <c r="N46" s="187" t="n">
        <f aca="false">N44-G45*SIN(5/180*PI())</f>
        <v>239.101162792653</v>
      </c>
      <c r="O46" s="562" t="n">
        <f aca="false">P46-0.5*K46</f>
        <v>229.26598872</v>
      </c>
      <c r="P46" s="562" t="n">
        <f aca="false">P44+K46</f>
        <v>229.41598872</v>
      </c>
      <c r="Q46" s="591"/>
      <c r="R46" s="173"/>
      <c r="S46" s="562"/>
      <c r="T46" s="56"/>
      <c r="Y46" s="55"/>
    </row>
    <row r="47" s="33" customFormat="true" ht="12.75" hidden="false" customHeight="false" outlineLevel="0" collapsed="false">
      <c r="D47" s="592"/>
      <c r="E47" s="593"/>
      <c r="F47" s="594"/>
      <c r="G47" s="594"/>
      <c r="H47" s="595"/>
      <c r="I47" s="596"/>
      <c r="J47" s="596"/>
      <c r="K47" s="597"/>
      <c r="L47" s="596"/>
      <c r="M47" s="555" t="n">
        <f aca="false">R45</f>
        <v>419.661857729215</v>
      </c>
      <c r="N47" s="555" t="n">
        <f aca="false">S45</f>
        <v>239.400782165839</v>
      </c>
      <c r="O47" s="597"/>
      <c r="P47" s="597"/>
      <c r="Q47" s="598"/>
      <c r="R47" s="596"/>
      <c r="S47" s="597"/>
      <c r="T47" s="597"/>
      <c r="Y47" s="599"/>
    </row>
    <row r="48" s="33" customFormat="true" ht="12.75" hidden="false" customHeight="false" outlineLevel="0" collapsed="false">
      <c r="A48" s="600"/>
      <c r="B48" s="600"/>
      <c r="C48" s="600"/>
      <c r="D48" s="601"/>
      <c r="E48" s="602"/>
      <c r="F48" s="603"/>
      <c r="G48" s="560" t="n">
        <v>5</v>
      </c>
      <c r="H48" s="604"/>
      <c r="I48" s="562" t="s">
        <v>1532</v>
      </c>
      <c r="J48" s="605"/>
      <c r="K48" s="606" t="n">
        <v>0</v>
      </c>
      <c r="L48" s="605" t="n">
        <v>41.094</v>
      </c>
      <c r="M48" s="605" t="n">
        <v>423.064733899966</v>
      </c>
      <c r="N48" s="605" t="n">
        <v>238.85211411813</v>
      </c>
      <c r="O48" s="606" t="n">
        <v>229.54098872</v>
      </c>
      <c r="P48" s="606" t="n">
        <v>229.66598872</v>
      </c>
      <c r="Q48" s="607"/>
      <c r="R48" s="605"/>
      <c r="S48" s="606"/>
      <c r="T48" s="597"/>
      <c r="Y48" s="599"/>
    </row>
    <row r="49" s="33" customFormat="true" ht="12.75" hidden="false" customHeight="false" outlineLevel="0" collapsed="false">
      <c r="A49" s="600"/>
      <c r="B49" s="600"/>
      <c r="C49" s="600"/>
      <c r="D49" s="601"/>
      <c r="E49" s="602"/>
      <c r="F49" s="603"/>
      <c r="G49" s="566" t="n">
        <f aca="false">K50/(ABS(G48)/180*PI())</f>
        <v>3.43774677078494</v>
      </c>
      <c r="H49" s="604"/>
      <c r="I49" s="562" t="s">
        <v>1533</v>
      </c>
      <c r="J49" s="605"/>
      <c r="K49" s="562" t="n">
        <f aca="false">K50/2</f>
        <v>0.15</v>
      </c>
      <c r="L49" s="173" t="n">
        <f aca="false">L48</f>
        <v>41.094</v>
      </c>
      <c r="M49" s="187" t="n">
        <f aca="false">M50+G49*(1-COS(2.5/180*PI()))</f>
        <v>423.054924208803</v>
      </c>
      <c r="N49" s="187" t="n">
        <f aca="false">N50+G49*SIN(2.5/180*PI())</f>
        <v>238.702447153003</v>
      </c>
      <c r="O49" s="562" t="n">
        <f aca="false">P49-0.5*K49</f>
        <v>229.74098872</v>
      </c>
      <c r="P49" s="562" t="n">
        <f aca="false">P48+K49</f>
        <v>229.81598872</v>
      </c>
      <c r="Q49" s="567" t="n">
        <f aca="false">L48</f>
        <v>41.094</v>
      </c>
      <c r="R49" s="567" t="n">
        <f aca="false">M48+G49*COS(5/180*PI())</f>
        <v>426.489399006404</v>
      </c>
      <c r="S49" s="567" t="n">
        <f aca="false">N48-G49*SIN(5/180*PI())</f>
        <v>238.552494744944</v>
      </c>
      <c r="T49" s="597"/>
      <c r="Y49" s="599"/>
    </row>
    <row r="50" s="41" customFormat="true" ht="12.75" hidden="false" customHeight="false" outlineLevel="0" collapsed="false">
      <c r="A50" s="556" t="s">
        <v>1109</v>
      </c>
      <c r="B50" s="556" t="str">
        <f aca="false">B46</f>
        <v>CSS</v>
      </c>
      <c r="C50" s="556" t="s">
        <v>305</v>
      </c>
      <c r="D50" s="590" t="n">
        <f aca="false">ROUND(10*O50,0)</f>
        <v>2298</v>
      </c>
      <c r="E50" s="169" t="str">
        <f aca="false">IF(A50="","",IF(B50=0,CONCATENATE(A50,":",C50,"_D",TEXT(D50,"0000")),CONCATENATE(A50,"_",B50,":",C50,"_D",TEXT(D50,"0000"))))</f>
        <v>FS1_CSS:DH_D2298</v>
      </c>
      <c r="F50" s="171" t="s">
        <v>1123</v>
      </c>
      <c r="G50" s="171" t="s">
        <v>1534</v>
      </c>
      <c r="H50" s="172" t="s">
        <v>1125</v>
      </c>
      <c r="I50" s="562" t="s">
        <v>1535</v>
      </c>
      <c r="J50" s="173"/>
      <c r="K50" s="562" t="n">
        <f aca="false">K46</f>
        <v>0.3</v>
      </c>
      <c r="L50" s="173" t="n">
        <f aca="false">L48</f>
        <v>41.094</v>
      </c>
      <c r="M50" s="187" t="n">
        <f aca="false">M48-G49*(1-COS(5/180*PI()))</f>
        <v>423.051652235619</v>
      </c>
      <c r="N50" s="187" t="n">
        <f aca="false">N48-G49*SIN(5/180*PI())</f>
        <v>238.552494744944</v>
      </c>
      <c r="O50" s="562" t="n">
        <f aca="false">P50-0.5*K50</f>
        <v>229.81598872</v>
      </c>
      <c r="P50" s="562" t="n">
        <f aca="false">P48+K50</f>
        <v>229.96598872</v>
      </c>
      <c r="Q50" s="591"/>
      <c r="R50" s="562"/>
      <c r="S50" s="562"/>
      <c r="T50" s="56"/>
      <c r="Y50" s="55"/>
    </row>
    <row r="51" s="33" customFormat="true" ht="12.75" hidden="false" customHeight="false" outlineLevel="0" collapsed="false">
      <c r="D51" s="592"/>
      <c r="E51" s="593"/>
      <c r="F51" s="594"/>
      <c r="G51" s="594"/>
      <c r="H51" s="595"/>
      <c r="I51" s="596"/>
      <c r="J51" s="596"/>
      <c r="K51" s="597"/>
      <c r="L51" s="596"/>
      <c r="M51" s="555" t="n">
        <f aca="false">R49</f>
        <v>426.489399006404</v>
      </c>
      <c r="N51" s="555" t="n">
        <f aca="false">S49</f>
        <v>238.552494744944</v>
      </c>
      <c r="O51" s="597"/>
      <c r="P51" s="597"/>
      <c r="Q51" s="598"/>
      <c r="R51" s="596"/>
      <c r="S51" s="597"/>
      <c r="T51" s="597"/>
      <c r="Y51" s="599"/>
    </row>
    <row r="52" s="33" customFormat="true" ht="12.75" hidden="false" customHeight="false" outlineLevel="0" collapsed="false">
      <c r="A52" s="600"/>
      <c r="B52" s="600"/>
      <c r="C52" s="600"/>
      <c r="D52" s="601"/>
      <c r="E52" s="602"/>
      <c r="F52" s="603"/>
      <c r="G52" s="560" t="n">
        <v>5</v>
      </c>
      <c r="H52" s="604"/>
      <c r="I52" s="562" t="s">
        <v>1536</v>
      </c>
      <c r="J52" s="605"/>
      <c r="K52" s="606" t="n">
        <v>0</v>
      </c>
      <c r="L52" s="605" t="n">
        <v>41.094</v>
      </c>
      <c r="M52" s="605" t="n">
        <v>423.051652235619</v>
      </c>
      <c r="N52" s="605" t="n">
        <v>238.202494744944</v>
      </c>
      <c r="O52" s="606" t="n">
        <v>230.31598872</v>
      </c>
      <c r="P52" s="606" t="n">
        <v>230.31598872</v>
      </c>
      <c r="Q52" s="607"/>
      <c r="R52" s="605"/>
      <c r="S52" s="606"/>
      <c r="T52" s="597"/>
      <c r="Y52" s="599"/>
    </row>
    <row r="53" s="33" customFormat="true" ht="12.75" hidden="false" customHeight="false" outlineLevel="0" collapsed="false">
      <c r="A53" s="600"/>
      <c r="B53" s="600"/>
      <c r="C53" s="600"/>
      <c r="D53" s="601"/>
      <c r="E53" s="602"/>
      <c r="F53" s="603"/>
      <c r="G53" s="566" t="n">
        <f aca="false">K54/(ABS(G52)/180*PI())</f>
        <v>3.43774677078494</v>
      </c>
      <c r="H53" s="604"/>
      <c r="I53" s="562" t="s">
        <v>1537</v>
      </c>
      <c r="J53" s="605"/>
      <c r="K53" s="562" t="n">
        <f aca="false">K54/2</f>
        <v>0.15</v>
      </c>
      <c r="L53" s="173" t="n">
        <f aca="false">L52</f>
        <v>41.094</v>
      </c>
      <c r="M53" s="187" t="n">
        <f aca="false">M52+G53*(1-COS(5/2/180*PI()))</f>
        <v>423.054924208803</v>
      </c>
      <c r="N53" s="187" t="n">
        <f aca="false">N52-G53*SIN(5/2/180*PI())</f>
        <v>238.052542336885</v>
      </c>
      <c r="O53" s="562" t="n">
        <f aca="false">P53-0.5*K53</f>
        <v>230.39098872</v>
      </c>
      <c r="P53" s="562" t="n">
        <f aca="false">P52+K53</f>
        <v>230.46598872</v>
      </c>
      <c r="Q53" s="567" t="n">
        <f aca="false">L52</f>
        <v>41.094</v>
      </c>
      <c r="R53" s="567" t="n">
        <f aca="false">M52+G53*COS(0/180*PI())</f>
        <v>426.489399006404</v>
      </c>
      <c r="S53" s="567" t="n">
        <f aca="false">N52-G53*SIN(0/180*PI())</f>
        <v>238.202494744944</v>
      </c>
      <c r="T53" s="597"/>
      <c r="Y53" s="599"/>
    </row>
    <row r="54" s="33" customFormat="true" ht="12.75" hidden="false" customHeight="false" outlineLevel="0" collapsed="false">
      <c r="A54" s="556" t="s">
        <v>1109</v>
      </c>
      <c r="B54" s="556" t="str">
        <f aca="false">B50</f>
        <v>CSS</v>
      </c>
      <c r="C54" s="556" t="s">
        <v>305</v>
      </c>
      <c r="D54" s="590" t="n">
        <f aca="false">ROUND(10*O54,0)</f>
        <v>2305</v>
      </c>
      <c r="E54" s="169" t="str">
        <f aca="false">IF(A54="","",IF(B54=0,CONCATENATE(A54,":",C54,"_D",TEXT(D54,"0000")),CONCATENATE(A54,"_",B54,":",C54,"_D",TEXT(D54,"0000"))))</f>
        <v>FS1_CSS:DH_D2305</v>
      </c>
      <c r="F54" s="171" t="s">
        <v>1123</v>
      </c>
      <c r="G54" s="171" t="s">
        <v>1538</v>
      </c>
      <c r="H54" s="172" t="s">
        <v>1125</v>
      </c>
      <c r="I54" s="562" t="s">
        <v>1539</v>
      </c>
      <c r="J54" s="173"/>
      <c r="K54" s="562" t="n">
        <f aca="false">K50</f>
        <v>0.3</v>
      </c>
      <c r="L54" s="173" t="n">
        <f aca="false">L52</f>
        <v>41.094</v>
      </c>
      <c r="M54" s="187" t="n">
        <f aca="false">M52+G53*(1-COS(5/180*PI()))</f>
        <v>423.064733899966</v>
      </c>
      <c r="N54" s="187" t="n">
        <f aca="false">N52-G53*SIN(5/180*PI())</f>
        <v>237.902875371758</v>
      </c>
      <c r="O54" s="562" t="n">
        <f aca="false">P54-0.5*K54</f>
        <v>230.46598872</v>
      </c>
      <c r="P54" s="562" t="n">
        <f aca="false">P52+K54</f>
        <v>230.61598872</v>
      </c>
      <c r="Q54" s="591"/>
      <c r="R54" s="562"/>
      <c r="S54" s="562"/>
      <c r="T54" s="597"/>
      <c r="Y54" s="599"/>
    </row>
    <row r="55" s="33" customFormat="true" ht="12.75" hidden="false" customHeight="false" outlineLevel="0" collapsed="false">
      <c r="D55" s="592"/>
      <c r="E55" s="593"/>
      <c r="F55" s="594"/>
      <c r="G55" s="594"/>
      <c r="H55" s="595"/>
      <c r="I55" s="596"/>
      <c r="J55" s="596"/>
      <c r="K55" s="597"/>
      <c r="L55" s="596"/>
      <c r="M55" s="555" t="n">
        <f aca="false">R53</f>
        <v>426.489399006404</v>
      </c>
      <c r="N55" s="555" t="n">
        <f aca="false">S53</f>
        <v>238.202494744944</v>
      </c>
      <c r="O55" s="597"/>
      <c r="P55" s="597"/>
      <c r="Q55" s="598"/>
      <c r="R55" s="596"/>
      <c r="S55" s="597"/>
      <c r="T55" s="597"/>
      <c r="Y55" s="599"/>
    </row>
    <row r="56" s="33" customFormat="true" ht="12.75" hidden="false" customHeight="false" outlineLevel="0" collapsed="false">
      <c r="A56" s="600"/>
      <c r="B56" s="600"/>
      <c r="C56" s="600"/>
      <c r="D56" s="601"/>
      <c r="E56" s="602"/>
      <c r="F56" s="603"/>
      <c r="G56" s="560" t="n">
        <v>-5</v>
      </c>
      <c r="H56" s="604"/>
      <c r="I56" s="562" t="s">
        <v>1540</v>
      </c>
      <c r="J56" s="605"/>
      <c r="K56" s="606" t="n">
        <v>0</v>
      </c>
      <c r="L56" s="605" t="n">
        <v>41.094</v>
      </c>
      <c r="M56" s="605" t="n">
        <v>423.086522835653</v>
      </c>
      <c r="N56" s="605" t="n">
        <v>237.653826697235</v>
      </c>
      <c r="O56" s="606" t="n">
        <v>230.74098872</v>
      </c>
      <c r="P56" s="606" t="n">
        <v>230.86598872</v>
      </c>
      <c r="Q56" s="607"/>
      <c r="R56" s="605"/>
      <c r="S56" s="606"/>
      <c r="T56" s="597"/>
      <c r="Y56" s="599"/>
    </row>
    <row r="57" s="33" customFormat="true" ht="12.75" hidden="false" customHeight="false" outlineLevel="0" collapsed="false">
      <c r="A57" s="600"/>
      <c r="B57" s="600"/>
      <c r="C57" s="600"/>
      <c r="D57" s="601"/>
      <c r="E57" s="602"/>
      <c r="F57" s="603"/>
      <c r="G57" s="566" t="n">
        <f aca="false">K58/(ABS(G56)/180*PI())</f>
        <v>3.43774677078494</v>
      </c>
      <c r="H57" s="604"/>
      <c r="I57" s="562" t="s">
        <v>1541</v>
      </c>
      <c r="J57" s="605"/>
      <c r="K57" s="562" t="n">
        <f aca="false">K58/2</f>
        <v>0.15</v>
      </c>
      <c r="L57" s="173" t="n">
        <f aca="false">L56</f>
        <v>41.094</v>
      </c>
      <c r="M57" s="187" t="n">
        <f aca="false">M58-G57*(1-COS(5/2/180*PI()))</f>
        <v>423.096332526817</v>
      </c>
      <c r="N57" s="187" t="n">
        <f aca="false">N58+G57*SIN(5/2/180*PI())</f>
        <v>237.504159732108</v>
      </c>
      <c r="O57" s="562" t="n">
        <f aca="false">P57-0.5*K57</f>
        <v>230.94098872</v>
      </c>
      <c r="P57" s="562" t="n">
        <f aca="false">P56+K57</f>
        <v>231.01598872</v>
      </c>
      <c r="Q57" s="567" t="n">
        <f aca="false">L56</f>
        <v>41.094</v>
      </c>
      <c r="R57" s="567" t="n">
        <f aca="false">M56-G57*COS(5/180*PI())</f>
        <v>419.661857729215</v>
      </c>
      <c r="S57" s="567" t="n">
        <f aca="false">N56-G57*SIN(5/180*PI())</f>
        <v>237.354207324049</v>
      </c>
      <c r="T57" s="597"/>
      <c r="Y57" s="599"/>
    </row>
    <row r="58" s="41" customFormat="true" ht="12.75" hidden="false" customHeight="false" outlineLevel="0" collapsed="false">
      <c r="A58" s="556" t="s">
        <v>1109</v>
      </c>
      <c r="B58" s="556" t="str">
        <f aca="false">B54</f>
        <v>CSS</v>
      </c>
      <c r="C58" s="556" t="s">
        <v>305</v>
      </c>
      <c r="D58" s="590" t="n">
        <f aca="false">ROUND(10*O58,0)</f>
        <v>2310</v>
      </c>
      <c r="E58" s="169" t="str">
        <f aca="false">IF(A58="","",IF(B58=0,CONCATENATE(A58,":",C58,"_D",TEXT(D58,"0000")),CONCATENATE(A58,"_",B58,":",C58,"_D",TEXT(D58,"0000"))))</f>
        <v>FS1_CSS:DH_D2310</v>
      </c>
      <c r="F58" s="171" t="s">
        <v>1123</v>
      </c>
      <c r="G58" s="171" t="s">
        <v>1542</v>
      </c>
      <c r="H58" s="172" t="s">
        <v>1125</v>
      </c>
      <c r="I58" s="562" t="s">
        <v>1543</v>
      </c>
      <c r="J58" s="173"/>
      <c r="K58" s="562" t="n">
        <f aca="false">K54</f>
        <v>0.3</v>
      </c>
      <c r="L58" s="173" t="n">
        <f aca="false">L56</f>
        <v>41.094</v>
      </c>
      <c r="M58" s="187" t="n">
        <f aca="false">M56+G57*(1-COS(5/180*PI()))</f>
        <v>423.0996045</v>
      </c>
      <c r="N58" s="187" t="n">
        <f aca="false">N56-G57*SIN(5/180*PI())</f>
        <v>237.354207324049</v>
      </c>
      <c r="O58" s="562" t="n">
        <f aca="false">P58-0.5*K58</f>
        <v>231.01598872</v>
      </c>
      <c r="P58" s="562" t="n">
        <f aca="false">P56+K58</f>
        <v>231.16598872</v>
      </c>
      <c r="Q58" s="591"/>
      <c r="R58" s="562"/>
      <c r="S58" s="562"/>
      <c r="T58" s="56"/>
      <c r="Y58" s="55"/>
    </row>
    <row r="59" s="33" customFormat="true" ht="12.75" hidden="false" customHeight="false" outlineLevel="0" collapsed="false">
      <c r="D59" s="592"/>
      <c r="E59" s="593"/>
      <c r="F59" s="594"/>
      <c r="G59" s="594"/>
      <c r="H59" s="595"/>
      <c r="I59" s="596"/>
      <c r="J59" s="596"/>
      <c r="K59" s="597"/>
      <c r="L59" s="596"/>
      <c r="M59" s="555" t="n">
        <f aca="false">R57</f>
        <v>419.661857729215</v>
      </c>
      <c r="N59" s="555" t="n">
        <f aca="false">S57</f>
        <v>237.354207324049</v>
      </c>
      <c r="O59" s="597"/>
      <c r="P59" s="597"/>
      <c r="Q59" s="598"/>
      <c r="R59" s="596"/>
      <c r="S59" s="597"/>
      <c r="T59" s="597"/>
      <c r="Y59" s="599"/>
    </row>
    <row r="61" s="25" customFormat="true" ht="12.75" hidden="false" customHeight="false" outlineLevel="0" collapsed="false">
      <c r="A61" s="608"/>
      <c r="B61" s="608"/>
      <c r="C61" s="608"/>
      <c r="D61" s="608"/>
      <c r="E61" s="608"/>
      <c r="F61" s="608"/>
      <c r="G61" s="609" t="n">
        <v>-45</v>
      </c>
      <c r="H61" s="608"/>
      <c r="I61" s="608" t="s">
        <v>1544</v>
      </c>
      <c r="J61" s="608"/>
      <c r="K61" s="610" t="n">
        <v>0</v>
      </c>
      <c r="L61" s="610" t="n">
        <v>41.094</v>
      </c>
      <c r="M61" s="610" t="n">
        <v>423.0996045</v>
      </c>
      <c r="N61" s="610" t="n">
        <v>229.66201582405</v>
      </c>
      <c r="O61" s="610" t="n">
        <v>238.78706022</v>
      </c>
      <c r="P61" s="610" t="n">
        <v>238.85818022</v>
      </c>
      <c r="Q61" s="608"/>
      <c r="R61" s="608"/>
      <c r="S61" s="608"/>
    </row>
    <row r="62" s="25" customFormat="true" ht="12.75" hidden="false" customHeight="false" outlineLevel="0" collapsed="false">
      <c r="A62" s="611"/>
      <c r="B62" s="611"/>
      <c r="C62" s="611"/>
      <c r="D62" s="612"/>
      <c r="E62" s="611"/>
      <c r="F62" s="613"/>
      <c r="G62" s="614" t="n">
        <f aca="false">K63/(ABS(G61)/180*PI())</f>
        <v>1.325</v>
      </c>
      <c r="H62" s="615"/>
      <c r="I62" s="608" t="s">
        <v>1545</v>
      </c>
      <c r="J62" s="616"/>
      <c r="K62" s="616" t="n">
        <f aca="false">PI()*1.325/4/2</f>
        <v>0.520326283250809</v>
      </c>
      <c r="L62" s="616" t="n">
        <f aca="false">L61</f>
        <v>41.094</v>
      </c>
      <c r="M62" s="617" t="n">
        <f aca="false">M61-1.325*(COS(0/180*PI())-COS((0+45/2)/180*PI()))</f>
        <v>422.998744880578</v>
      </c>
      <c r="N62" s="617" t="n">
        <f aca="false">N61-1.325*(SIN((0+45/2)/180*PI())-SIN(0/180*PI()))</f>
        <v>229.154960276166</v>
      </c>
      <c r="O62" s="616" t="n">
        <f aca="false">P62-0.5*K62</f>
        <v>239.118343361625</v>
      </c>
      <c r="P62" s="616" t="n">
        <f aca="false">P61+K62</f>
        <v>239.37850650325</v>
      </c>
      <c r="Q62" s="610" t="n">
        <f aca="false">L61</f>
        <v>41.094</v>
      </c>
      <c r="R62" s="610" t="n">
        <f aca="false">M61-1.325*COS(0/180*PI())</f>
        <v>421.7746045</v>
      </c>
      <c r="S62" s="610" t="n">
        <f aca="false">N61+1.325*SIN(0/180*PI())</f>
        <v>229.66201582405</v>
      </c>
    </row>
    <row r="63" s="25" customFormat="true" ht="12.75" hidden="false" customHeight="false" outlineLevel="0" collapsed="false">
      <c r="A63" s="611" t="s">
        <v>1109</v>
      </c>
      <c r="B63" s="611" t="s">
        <v>1546</v>
      </c>
      <c r="C63" s="611" t="s">
        <v>305</v>
      </c>
      <c r="D63" s="612" t="n">
        <f aca="false">ROUND(10*O63,0)</f>
        <v>2394</v>
      </c>
      <c r="E63" s="611" t="str">
        <f aca="false">IF(A63="","",IF(B63=0,CONCATENATE(A63,":",C63,"_D",TEXT(D63,"0000")),CONCATENATE(A63,"_",B63,":",C63,"_D",TEXT(D63,"0000"))))</f>
        <v>FS1_BBS:DH_D2394</v>
      </c>
      <c r="F63" s="613" t="s">
        <v>1278</v>
      </c>
      <c r="G63" s="613" t="s">
        <v>1279</v>
      </c>
      <c r="H63" s="615" t="s">
        <v>1280</v>
      </c>
      <c r="I63" s="608" t="s">
        <v>1547</v>
      </c>
      <c r="J63" s="616"/>
      <c r="K63" s="616" t="n">
        <f aca="false">PI()*1.325/4</f>
        <v>1.04065256650162</v>
      </c>
      <c r="L63" s="616" t="n">
        <f aca="false">L62</f>
        <v>41.094</v>
      </c>
      <c r="M63" s="617" t="n">
        <f aca="false">M61-1.325*(COS(0/180*PI())-COS((0+45/1)/180*PI()))</f>
        <v>422.711520985072</v>
      </c>
      <c r="N63" s="617" t="n">
        <f aca="false">N61-1.325*(SIN((0+45/1)/180*PI())-SIN(0/180*PI()))</f>
        <v>228.725099338977</v>
      </c>
      <c r="O63" s="616" t="n">
        <f aca="false">P63-0.5*K63</f>
        <v>239.37850650325</v>
      </c>
      <c r="P63" s="616" t="n">
        <f aca="false">P61+K63</f>
        <v>239.898832786501</v>
      </c>
      <c r="Q63" s="608"/>
      <c r="R63" s="608"/>
      <c r="S63" s="608"/>
    </row>
    <row r="64" customFormat="false" ht="15" hidden="false" customHeight="false" outlineLevel="0" collapsed="false">
      <c r="K64" s="480"/>
      <c r="L64" s="480"/>
      <c r="M64" s="555" t="n">
        <f aca="false">M61-1.325*COS(0/180*PI())</f>
        <v>421.7746045</v>
      </c>
      <c r="N64" s="555" t="n">
        <f aca="false">S62</f>
        <v>229.66201582405</v>
      </c>
      <c r="O64" s="480"/>
      <c r="P64" s="480"/>
      <c r="R64" s="618"/>
      <c r="S64" s="618"/>
    </row>
    <row r="65" customFormat="false" ht="15" hidden="false" customHeight="false" outlineLevel="0" collapsed="false">
      <c r="A65" s="619"/>
      <c r="B65" s="619"/>
      <c r="C65" s="619"/>
      <c r="D65" s="619"/>
      <c r="E65" s="619"/>
      <c r="F65" s="619"/>
      <c r="G65" s="619"/>
      <c r="H65" s="619"/>
      <c r="I65" s="608" t="s">
        <v>1548</v>
      </c>
      <c r="J65" s="608"/>
      <c r="K65" s="610" t="n">
        <v>0</v>
      </c>
      <c r="L65" s="610" t="n">
        <v>41.094</v>
      </c>
      <c r="M65" s="610" t="n">
        <v>420.545495229486</v>
      </c>
      <c r="N65" s="610" t="n">
        <v>226.559073583391</v>
      </c>
      <c r="O65" s="610" t="n">
        <v>242.962055786501</v>
      </c>
      <c r="P65" s="610" t="n">
        <v>242.962055786501</v>
      </c>
      <c r="Q65" s="619"/>
      <c r="R65" s="619"/>
      <c r="S65" s="619"/>
      <c r="U65" s="620"/>
      <c r="V65" s="620"/>
    </row>
    <row r="66" customFormat="false" ht="15" hidden="false" customHeight="false" outlineLevel="0" collapsed="false">
      <c r="A66" s="611"/>
      <c r="B66" s="611"/>
      <c r="C66" s="611"/>
      <c r="D66" s="612"/>
      <c r="E66" s="611"/>
      <c r="F66" s="613"/>
      <c r="G66" s="613"/>
      <c r="H66" s="615"/>
      <c r="I66" s="608" t="s">
        <v>1549</v>
      </c>
      <c r="J66" s="616"/>
      <c r="K66" s="616" t="n">
        <f aca="false">PI()*1.325/4/2</f>
        <v>0.520326283250809</v>
      </c>
      <c r="L66" s="616" t="n">
        <f aca="false">L65</f>
        <v>41.094</v>
      </c>
      <c r="M66" s="617" t="n">
        <f aca="false">M65-1.325*(COS(45/180*PI())-COS((45+45/2)/180*PI()))</f>
        <v>420.115634292297</v>
      </c>
      <c r="N66" s="617" t="n">
        <f aca="false">N65-1.325*(SIN((45+45/2)/180*PI())-SIN(45/180*PI()))</f>
        <v>226.271849687886</v>
      </c>
      <c r="O66" s="616" t="n">
        <f aca="false">P66-0.5*K66</f>
        <v>243.222218928127</v>
      </c>
      <c r="P66" s="616" t="n">
        <f aca="false">P65+K66</f>
        <v>243.482382069752</v>
      </c>
      <c r="Q66" s="610" t="n">
        <f aca="false">L67</f>
        <v>41.094</v>
      </c>
      <c r="R66" s="610" t="n">
        <f aca="false">M65-1.325*COS(45/180*PI())</f>
        <v>419.608578744414</v>
      </c>
      <c r="S66" s="610" t="n">
        <f aca="false">N65+1.325*SIN(45/180*PI())</f>
        <v>227.495990068463</v>
      </c>
      <c r="U66" s="620"/>
      <c r="V66" s="620"/>
    </row>
    <row r="67" customFormat="false" ht="15" hidden="false" customHeight="false" outlineLevel="0" collapsed="false">
      <c r="A67" s="611" t="s">
        <v>1109</v>
      </c>
      <c r="B67" s="611" t="s">
        <v>1546</v>
      </c>
      <c r="C67" s="611" t="s">
        <v>305</v>
      </c>
      <c r="D67" s="612" t="n">
        <f aca="false">ROUND(10*O67,0)</f>
        <v>2435</v>
      </c>
      <c r="E67" s="611" t="str">
        <f aca="false">IF(A67="","",IF(B67=0,CONCATENATE(A67,":",C67,"_D",TEXT(D67,"0000")),CONCATENATE(A67,"_",B67,":",C67,"_D",TEXT(D67,"0000"))))</f>
        <v>FS1_BBS:DH_D2435</v>
      </c>
      <c r="F67" s="613" t="s">
        <v>1278</v>
      </c>
      <c r="G67" s="613" t="s">
        <v>1550</v>
      </c>
      <c r="H67" s="615" t="s">
        <v>1280</v>
      </c>
      <c r="I67" s="608" t="s">
        <v>1551</v>
      </c>
      <c r="J67" s="616"/>
      <c r="K67" s="616" t="n">
        <f aca="false">PI()*1.325/4</f>
        <v>1.04065256650162</v>
      </c>
      <c r="L67" s="616" t="n">
        <f aca="false">L65</f>
        <v>41.094</v>
      </c>
      <c r="M67" s="617" t="n">
        <f aca="false">M65-1.325*(COS(45/180*PI())-COS((45+45/1)/180*PI()))</f>
        <v>419.608578744414</v>
      </c>
      <c r="N67" s="617" t="n">
        <f aca="false">N65-1.325*(SIN((45+45/1)/180*PI())-SIN(45/180*PI()))</f>
        <v>226.170990068463</v>
      </c>
      <c r="O67" s="616" t="n">
        <f aca="false">P67-0.5*K67</f>
        <v>243.482382069752</v>
      </c>
      <c r="P67" s="616" t="n">
        <f aca="false">P65+K67</f>
        <v>244.002708353003</v>
      </c>
      <c r="Q67" s="619"/>
      <c r="R67" s="619"/>
      <c r="S67" s="619"/>
    </row>
    <row r="68" customFormat="false" ht="15" hidden="false" customHeight="false" outlineLevel="0" collapsed="false">
      <c r="M68" s="555" t="n">
        <f aca="false">M65-1.325*COS(45/180*PI())</f>
        <v>419.608578744414</v>
      </c>
      <c r="N68" s="555" t="n">
        <f aca="false">N65+1.325*SIN(45/180*PI())</f>
        <v>227.495990068463</v>
      </c>
      <c r="S68" s="618"/>
    </row>
    <row r="69" customFormat="false" ht="15" hidden="false" customHeight="false" outlineLevel="0" collapsed="false">
      <c r="A69" s="619"/>
      <c r="B69" s="619"/>
      <c r="C69" s="619"/>
      <c r="D69" s="619"/>
      <c r="E69" s="619"/>
      <c r="F69" s="619"/>
      <c r="G69" s="619"/>
      <c r="H69" s="619"/>
      <c r="I69" s="608" t="s">
        <v>1552</v>
      </c>
      <c r="J69" s="608"/>
      <c r="K69" s="610" t="n">
        <v>0</v>
      </c>
      <c r="L69" s="610" t="n">
        <v>41.094</v>
      </c>
      <c r="M69" s="610" t="n">
        <v>418.838578744414</v>
      </c>
      <c r="N69" s="610" t="n">
        <v>226.170990068463</v>
      </c>
      <c r="O69" s="610" t="n">
        <v>244.772708353003</v>
      </c>
      <c r="P69" s="610" t="n">
        <v>244.772708353003</v>
      </c>
      <c r="Q69" s="619"/>
      <c r="R69" s="619"/>
      <c r="S69" s="619"/>
    </row>
    <row r="70" customFormat="false" ht="15" hidden="false" customHeight="false" outlineLevel="0" collapsed="false">
      <c r="A70" s="611"/>
      <c r="B70" s="611"/>
      <c r="C70" s="611"/>
      <c r="D70" s="612"/>
      <c r="E70" s="611"/>
      <c r="F70" s="613"/>
      <c r="G70" s="613"/>
      <c r="H70" s="615"/>
      <c r="I70" s="608" t="s">
        <v>1553</v>
      </c>
      <c r="J70" s="616"/>
      <c r="K70" s="616" t="n">
        <f aca="false">PI()*1.325/4/2</f>
        <v>0.520326283250809</v>
      </c>
      <c r="L70" s="616" t="n">
        <f aca="false">L69</f>
        <v>41.094</v>
      </c>
      <c r="M70" s="617" t="n">
        <f aca="false">M69-1.325*(COS(90/180*PI())-COS((90+45/2)/180*PI()))</f>
        <v>418.33152319653</v>
      </c>
      <c r="N70" s="617" t="n">
        <f aca="false">N69-1.325*(SIN((90+45/2)/180*PI())-SIN(90/180*PI()))</f>
        <v>226.271849687886</v>
      </c>
      <c r="O70" s="616" t="n">
        <f aca="false">P70-0.5*K70</f>
        <v>245.032871494628</v>
      </c>
      <c r="P70" s="616" t="n">
        <f aca="false">P69+K70</f>
        <v>245.293034636254</v>
      </c>
      <c r="Q70" s="610" t="n">
        <f aca="false">L69</f>
        <v>41.094</v>
      </c>
      <c r="R70" s="610" t="n">
        <f aca="false">M69-1.325*COS(90/180*PI())</f>
        <v>418.838578744414</v>
      </c>
      <c r="S70" s="610" t="n">
        <f aca="false">N69+1.325*SIN(90/180*PI())</f>
        <v>227.495990068463</v>
      </c>
    </row>
    <row r="71" customFormat="false" ht="15" hidden="false" customHeight="false" outlineLevel="0" collapsed="false">
      <c r="A71" s="611" t="s">
        <v>1109</v>
      </c>
      <c r="B71" s="611" t="s">
        <v>1546</v>
      </c>
      <c r="C71" s="611" t="s">
        <v>305</v>
      </c>
      <c r="D71" s="612" t="n">
        <f aca="false">ROUND(10*O71,0)</f>
        <v>2453</v>
      </c>
      <c r="E71" s="611" t="str">
        <f aca="false">IF(A71="","",IF(B71=0,CONCATENATE(A71,":",C71,"_D",TEXT(D71,"0000")),CONCATENATE(A71,"_",B71,":",C71,"_D",TEXT(D71,"0000"))))</f>
        <v>FS1_BBS:DH_D2453</v>
      </c>
      <c r="F71" s="613" t="s">
        <v>1278</v>
      </c>
      <c r="G71" s="613" t="s">
        <v>1554</v>
      </c>
      <c r="H71" s="615" t="s">
        <v>1280</v>
      </c>
      <c r="I71" s="608" t="s">
        <v>1555</v>
      </c>
      <c r="J71" s="616"/>
      <c r="K71" s="616" t="n">
        <f aca="false">PI()*1.325/4</f>
        <v>1.04065256650162</v>
      </c>
      <c r="L71" s="616" t="n">
        <f aca="false">L69</f>
        <v>41.094</v>
      </c>
      <c r="M71" s="617" t="n">
        <f aca="false">M69-1.325*(COS(90/180*PI())-COS((90+45/1)/180*PI()))</f>
        <v>417.901662259341</v>
      </c>
      <c r="N71" s="617" t="n">
        <f aca="false">N69-1.325*(SIN((90+45/1)/180*PI())-SIN(90/180*PI()))</f>
        <v>226.559073583391</v>
      </c>
      <c r="O71" s="616" t="n">
        <f aca="false">P71-0.5*K71</f>
        <v>245.293034636254</v>
      </c>
      <c r="P71" s="616" t="n">
        <f aca="false">P69+K71</f>
        <v>245.813360919504</v>
      </c>
      <c r="Q71" s="619"/>
      <c r="R71" s="619"/>
      <c r="S71" s="619"/>
    </row>
    <row r="72" customFormat="false" ht="15" hidden="false" customHeight="false" outlineLevel="0" collapsed="false">
      <c r="M72" s="555" t="n">
        <f aca="false">M69-1.325*COS(90/180*PI())</f>
        <v>418.838578744414</v>
      </c>
      <c r="N72" s="555" t="n">
        <f aca="false">N69+1.325*SIN(90/180*PI())</f>
        <v>227.495990068463</v>
      </c>
    </row>
    <row r="73" customFormat="false" ht="15" hidden="false" customHeight="false" outlineLevel="0" collapsed="false">
      <c r="A73" s="619"/>
      <c r="B73" s="619"/>
      <c r="C73" s="619"/>
      <c r="D73" s="619"/>
      <c r="E73" s="619"/>
      <c r="F73" s="619"/>
      <c r="G73" s="619"/>
      <c r="H73" s="619"/>
      <c r="I73" s="608" t="s">
        <v>1556</v>
      </c>
      <c r="J73" s="608"/>
      <c r="K73" s="610" t="n">
        <v>0</v>
      </c>
      <c r="L73" s="610" t="n">
        <v>41.094</v>
      </c>
      <c r="M73" s="610" t="n">
        <v>415.735636503755</v>
      </c>
      <c r="N73" s="610" t="n">
        <v>228.725099338977</v>
      </c>
      <c r="O73" s="610" t="n">
        <v>248.561583919504</v>
      </c>
      <c r="P73" s="610" t="n">
        <v>248.876583919504</v>
      </c>
      <c r="Q73" s="619"/>
      <c r="R73" s="619"/>
      <c r="S73" s="619"/>
    </row>
    <row r="74" customFormat="false" ht="15" hidden="false" customHeight="false" outlineLevel="0" collapsed="false">
      <c r="A74" s="611"/>
      <c r="B74" s="611"/>
      <c r="C74" s="611"/>
      <c r="D74" s="612"/>
      <c r="E74" s="611"/>
      <c r="F74" s="613"/>
      <c r="G74" s="613"/>
      <c r="H74" s="615"/>
      <c r="I74" s="608" t="s">
        <v>1557</v>
      </c>
      <c r="J74" s="616"/>
      <c r="K74" s="616" t="n">
        <f aca="false">PI()*1.325/4/2</f>
        <v>0.520326283250809</v>
      </c>
      <c r="L74" s="616" t="n">
        <f aca="false">L73</f>
        <v>41.094</v>
      </c>
      <c r="M74" s="617" t="n">
        <f aca="false">M73-1.325*(COS(135/180*PI())-COS((135+45/2)/180*PI()))</f>
        <v>415.44841260825</v>
      </c>
      <c r="N74" s="617" t="n">
        <f aca="false">N73-1.325*(SIN((135+45/2)/180*PI())-SIN(135/180*PI()))</f>
        <v>229.154960276166</v>
      </c>
      <c r="O74" s="616" t="n">
        <f aca="false">P74-0.5*K74</f>
        <v>249.13674706113</v>
      </c>
      <c r="P74" s="616" t="n">
        <f aca="false">P73+K74</f>
        <v>249.396910202755</v>
      </c>
      <c r="Q74" s="610" t="n">
        <f aca="false">L75</f>
        <v>41.094</v>
      </c>
      <c r="R74" s="610" t="n">
        <f aca="false">M73-1.325*COS(135/180*PI())</f>
        <v>416.672552988827</v>
      </c>
      <c r="S74" s="610" t="n">
        <f aca="false">N73+1.325*SIN(135/180*PI())</f>
        <v>229.66201582405</v>
      </c>
    </row>
    <row r="75" customFormat="false" ht="15" hidden="false" customHeight="false" outlineLevel="0" collapsed="false">
      <c r="A75" s="611" t="s">
        <v>1109</v>
      </c>
      <c r="B75" s="611" t="s">
        <v>1546</v>
      </c>
      <c r="C75" s="611" t="s">
        <v>305</v>
      </c>
      <c r="D75" s="612" t="n">
        <f aca="false">ROUND(10*O75,0)</f>
        <v>2494</v>
      </c>
      <c r="E75" s="611" t="str">
        <f aca="false">IF(A75="","",IF(B75=0,CONCATENATE(A75,":",C75,"_D",TEXT(D75,"0000")),CONCATENATE(A75,"_",B75,":",C75,"_D",TEXT(D75,"0000"))))</f>
        <v>FS1_BBS:DH_D2494</v>
      </c>
      <c r="F75" s="613" t="s">
        <v>1278</v>
      </c>
      <c r="G75" s="613" t="s">
        <v>1558</v>
      </c>
      <c r="H75" s="615" t="s">
        <v>1280</v>
      </c>
      <c r="I75" s="608" t="s">
        <v>1559</v>
      </c>
      <c r="J75" s="616"/>
      <c r="K75" s="616" t="n">
        <f aca="false">PI()*1.325/4</f>
        <v>1.04065256650162</v>
      </c>
      <c r="L75" s="616" t="n">
        <f aca="false">L73</f>
        <v>41.094</v>
      </c>
      <c r="M75" s="617" t="n">
        <f aca="false">M73-1.325*(COS(135/180*PI())-COS((135+45/1)/180*PI()))</f>
        <v>415.347552988827</v>
      </c>
      <c r="N75" s="617" t="n">
        <f aca="false">N73-1.325*(SIN((135+45/1)/180*PI())-SIN(135/180*PI()))</f>
        <v>229.66201582405</v>
      </c>
      <c r="O75" s="616" t="n">
        <f aca="false">P75-0.5*K75</f>
        <v>249.396910202755</v>
      </c>
      <c r="P75" s="616" t="n">
        <f aca="false">P73+K75</f>
        <v>249.917236486006</v>
      </c>
      <c r="Q75" s="619"/>
      <c r="R75" s="619"/>
      <c r="S75" s="619"/>
    </row>
    <row r="76" customFormat="false" ht="15" hidden="false" customHeight="false" outlineLevel="0" collapsed="false">
      <c r="K76" s="0" t="n">
        <v>2.9762</v>
      </c>
      <c r="M76" s="555" t="n">
        <f aca="false">M73-1.325*COS(135/180*PI())</f>
        <v>416.672552988827</v>
      </c>
      <c r="N76" s="555" t="n">
        <f aca="false">N73+1.325*SIN(135/180*PI())</f>
        <v>229.66201582405</v>
      </c>
      <c r="R76" s="480"/>
    </row>
    <row r="77" customFormat="false" ht="15" hidden="false" customHeight="false" outlineLevel="0" collapsed="false">
      <c r="K77" s="0" t="s">
        <v>684</v>
      </c>
    </row>
    <row r="78" customFormat="false" ht="15" hidden="false" customHeight="false" outlineLevel="0" collapsed="false">
      <c r="A78" s="621"/>
      <c r="B78" s="621"/>
      <c r="C78" s="621"/>
      <c r="D78" s="621"/>
      <c r="E78" s="621"/>
      <c r="F78" s="621"/>
      <c r="G78" s="621"/>
      <c r="H78" s="621"/>
      <c r="I78" s="622" t="s">
        <v>1560</v>
      </c>
      <c r="J78" s="622"/>
      <c r="K78" s="623" t="s">
        <v>684</v>
      </c>
      <c r="L78" s="623" t="n">
        <v>41.094</v>
      </c>
      <c r="M78" s="623" t="n">
        <v>415.347552988827</v>
      </c>
      <c r="N78" s="624" t="n">
        <v>376.475036824048</v>
      </c>
      <c r="O78" s="623" t="e">
        <f aca="false">P78-0.5*K78</f>
        <v>#VALUE!</v>
      </c>
      <c r="P78" s="623" t="n">
        <v>396.730257486005</v>
      </c>
      <c r="Q78" s="621"/>
      <c r="R78" s="621"/>
      <c r="S78" s="621"/>
    </row>
    <row r="79" customFormat="false" ht="15" hidden="false" customHeight="false" outlineLevel="0" collapsed="false">
      <c r="A79" s="625"/>
      <c r="B79" s="625"/>
      <c r="C79" s="625"/>
      <c r="D79" s="626"/>
      <c r="E79" s="625"/>
      <c r="F79" s="627"/>
      <c r="G79" s="627"/>
      <c r="H79" s="628"/>
      <c r="I79" s="624" t="s">
        <v>1561</v>
      </c>
      <c r="J79" s="624"/>
      <c r="K79" s="624" t="n">
        <f aca="false">2.3375/2</f>
        <v>1.16875</v>
      </c>
      <c r="L79" s="624" t="n">
        <f aca="false">L78</f>
        <v>41.094</v>
      </c>
      <c r="M79" s="629" t="n">
        <f aca="false">M78-K80/(PI()/4)*(COS(180/180*PI())-COS((180+45/2)/180*PI()))</f>
        <v>415.57410252898</v>
      </c>
      <c r="N79" s="629" t="n">
        <f aca="false">N78-K80/(PI()/4)*(SIN((180+45/2)/180*PI())-SIN(180/180*PI()))</f>
        <v>377.613978274183</v>
      </c>
      <c r="O79" s="624" t="n">
        <f aca="false">P79-0.5*K79</f>
        <v>397.314632486005</v>
      </c>
      <c r="P79" s="624" t="n">
        <f aca="false">P78+K79</f>
        <v>397.899007486005</v>
      </c>
      <c r="Q79" s="623" t="n">
        <f aca="false">L78</f>
        <v>41.094</v>
      </c>
      <c r="R79" s="623" t="n">
        <f aca="false">M78-K80/(PI()/4)*COS(180/180*PI())</f>
        <v>418.323750424646</v>
      </c>
      <c r="S79" s="624" t="n">
        <f aca="false">N78+K80/(PI()/4)*SIN(180/180*PI())</f>
        <v>376.475036824048</v>
      </c>
      <c r="T79" s="630"/>
      <c r="U79" s="630"/>
    </row>
    <row r="80" customFormat="false" ht="15" hidden="false" customHeight="false" outlineLevel="0" collapsed="false">
      <c r="A80" s="625" t="s">
        <v>1386</v>
      </c>
      <c r="B80" s="625" t="s">
        <v>1546</v>
      </c>
      <c r="C80" s="625" t="s">
        <v>305</v>
      </c>
      <c r="D80" s="626" t="n">
        <f aca="false">ROUND(10*O80,0)</f>
        <v>3979</v>
      </c>
      <c r="E80" s="625" t="str">
        <f aca="false">IF(A80="","",IF(B80=0,CONCATENATE(A80,":",C80,"_D",TEXT(D80,"0000")),CONCATENATE(A80,"_",B80,":",C80,"_D",TEXT(D80,"0000"))))</f>
        <v>FS2_BBS:DH_D3979</v>
      </c>
      <c r="F80" s="627" t="s">
        <v>1562</v>
      </c>
      <c r="G80" s="627" t="s">
        <v>1563</v>
      </c>
      <c r="H80" s="628" t="s">
        <v>1280</v>
      </c>
      <c r="I80" s="624" t="s">
        <v>1564</v>
      </c>
      <c r="J80" s="624"/>
      <c r="K80" s="624" t="n">
        <v>2.3375</v>
      </c>
      <c r="L80" s="624" t="n">
        <f aca="false">L78</f>
        <v>41.094</v>
      </c>
      <c r="M80" s="629" t="n">
        <f aca="false">M78-K80/(PI()/4)*(COS(180/180*PI())-COS((180+45/1)/180*PI()))</f>
        <v>416.219261035628</v>
      </c>
      <c r="N80" s="629" t="n">
        <f aca="false">N78-K80/(PI()/4)*(SIN((180+45/1)/180*PI())-SIN(180/180*PI()))</f>
        <v>378.579526213065</v>
      </c>
      <c r="O80" s="624" t="n">
        <f aca="false">P80-0.5*K80</f>
        <v>397.899007486005</v>
      </c>
      <c r="P80" s="624" t="n">
        <f aca="false">P78+K80</f>
        <v>399.067757486005</v>
      </c>
      <c r="Q80" s="621"/>
      <c r="R80" s="621"/>
      <c r="S80" s="621"/>
      <c r="T80" s="630"/>
      <c r="U80" s="630"/>
    </row>
    <row r="81" customFormat="false" ht="15" hidden="false" customHeight="false" outlineLevel="0" collapsed="false">
      <c r="I81" s="25"/>
      <c r="J81" s="25"/>
      <c r="M81" s="631" t="n">
        <f aca="false">M78-K80/(PI()/4)*COS(180/180*PI())</f>
        <v>418.323750424646</v>
      </c>
      <c r="N81" s="631" t="n">
        <f aca="false">N78+K80/(PI()/4)*SIN(180/180*PI())</f>
        <v>376.475036824048</v>
      </c>
    </row>
    <row r="82" customFormat="false" ht="15" hidden="false" customHeight="false" outlineLevel="0" collapsed="false">
      <c r="A82" s="621"/>
      <c r="B82" s="621"/>
      <c r="C82" s="621"/>
      <c r="D82" s="621"/>
      <c r="E82" s="621"/>
      <c r="F82" s="621"/>
      <c r="G82" s="621"/>
      <c r="H82" s="621"/>
      <c r="I82" s="622" t="s">
        <v>1565</v>
      </c>
      <c r="J82" s="622"/>
      <c r="K82" s="623" t="n">
        <v>0</v>
      </c>
      <c r="L82" s="623" t="n">
        <v>41.094</v>
      </c>
      <c r="M82" s="623" t="n">
        <v>418.466396535211</v>
      </c>
      <c r="N82" s="624" t="n">
        <v>380.826661712648</v>
      </c>
      <c r="O82" s="623" t="n">
        <v>402.245686986005</v>
      </c>
      <c r="P82" s="623" t="n">
        <v>402.245686986005</v>
      </c>
      <c r="Q82" s="621"/>
      <c r="R82" s="621"/>
      <c r="S82" s="621"/>
    </row>
    <row r="83" customFormat="false" ht="15" hidden="false" customHeight="false" outlineLevel="0" collapsed="false">
      <c r="A83" s="625"/>
      <c r="B83" s="625"/>
      <c r="C83" s="625"/>
      <c r="D83" s="626"/>
      <c r="E83" s="625"/>
      <c r="F83" s="627"/>
      <c r="G83" s="627"/>
      <c r="H83" s="628"/>
      <c r="I83" s="624" t="s">
        <v>1566</v>
      </c>
      <c r="J83" s="624"/>
      <c r="K83" s="624" t="n">
        <f aca="false">2.3375/2</f>
        <v>1.16875</v>
      </c>
      <c r="L83" s="624" t="n">
        <f aca="false">L82</f>
        <v>41.094</v>
      </c>
      <c r="M83" s="629" t="n">
        <f aca="false">M82-K84/(PI()/4)*(COS(225/180*PI())-COS((225+45/2)/180*PI()))</f>
        <v>419.431944474093</v>
      </c>
      <c r="N83" s="629" t="n">
        <f aca="false">N82-K84/(PI()/4)*(SIN((225+45/2)/180*PI())-SIN(225/180*PI()))</f>
        <v>381.471820219296</v>
      </c>
      <c r="O83" s="624" t="n">
        <f aca="false">P83-0.5*K83</f>
        <v>402.830061986005</v>
      </c>
      <c r="P83" s="624" t="n">
        <f aca="false">P82+K83</f>
        <v>403.414436986005</v>
      </c>
      <c r="Q83" s="623" t="n">
        <f aca="false">L84</f>
        <v>41.094</v>
      </c>
      <c r="R83" s="623" t="n">
        <f aca="false">M82-K84/(PI()/4)*COS(225/180*PI())</f>
        <v>420.570885924228</v>
      </c>
      <c r="S83" s="624" t="n">
        <f aca="false">N82+K84/(PI()/4)*SIN(225/180*PI())</f>
        <v>378.722172323631</v>
      </c>
      <c r="T83" s="630"/>
      <c r="U83" s="630"/>
    </row>
    <row r="84" customFormat="false" ht="15" hidden="false" customHeight="false" outlineLevel="0" collapsed="false">
      <c r="A84" s="625" t="s">
        <v>1386</v>
      </c>
      <c r="B84" s="625" t="s">
        <v>1546</v>
      </c>
      <c r="C84" s="625" t="s">
        <v>305</v>
      </c>
      <c r="D84" s="626" t="n">
        <f aca="false">ROUND(10*O84,0)</f>
        <v>4034</v>
      </c>
      <c r="E84" s="625" t="str">
        <f aca="false">IF(A84="","",IF(B84=0,CONCATENATE(A84,":",C84,"_D",TEXT(D84,"0000")),CONCATENATE(A84,"_",B84,":",C84,"_D",TEXT(D84,"0000"))))</f>
        <v>FS2_BBS:DH_D4034</v>
      </c>
      <c r="F84" s="627" t="s">
        <v>1562</v>
      </c>
      <c r="G84" s="627" t="s">
        <v>1567</v>
      </c>
      <c r="H84" s="628" t="s">
        <v>1280</v>
      </c>
      <c r="I84" s="624" t="s">
        <v>1568</v>
      </c>
      <c r="J84" s="624"/>
      <c r="K84" s="624" t="n">
        <v>2.3375</v>
      </c>
      <c r="L84" s="624" t="n">
        <f aca="false">L82</f>
        <v>41.094</v>
      </c>
      <c r="M84" s="629" t="n">
        <f aca="false">M82-K84/(PI()/4)*(COS(225/180*PI())-COS((225+45/1)/180*PI()))</f>
        <v>420.570885924228</v>
      </c>
      <c r="N84" s="629" t="n">
        <f aca="false">N82-K84/(PI()/4)*(SIN((225+45/1)/180*PI())-SIN(225/180*PI()))</f>
        <v>381.698369759449</v>
      </c>
      <c r="O84" s="624" t="n">
        <f aca="false">P84-0.5*K84</f>
        <v>403.414436986005</v>
      </c>
      <c r="P84" s="624" t="n">
        <f aca="false">P82+K84</f>
        <v>404.583186986005</v>
      </c>
      <c r="Q84" s="621"/>
      <c r="R84" s="621"/>
      <c r="S84" s="621"/>
      <c r="T84" s="630"/>
      <c r="U84" s="630"/>
    </row>
    <row r="85" customFormat="false" ht="15" hidden="false" customHeight="false" outlineLevel="0" collapsed="false">
      <c r="I85" s="25"/>
      <c r="J85" s="25"/>
      <c r="M85" s="631" t="n">
        <f aca="false">M82-K84/(PI()/4)*COS(225/180*PI())</f>
        <v>420.570885924228</v>
      </c>
      <c r="N85" s="631" t="n">
        <f aca="false">N82+K84/(PI()/4)*SIN(225/180*PI())</f>
        <v>378.722172323631</v>
      </c>
    </row>
    <row r="86" customFormat="false" ht="15" hidden="false" customHeight="false" outlineLevel="0" collapsed="false">
      <c r="A86" s="621"/>
      <c r="B86" s="621"/>
      <c r="C86" s="621"/>
      <c r="D86" s="621"/>
      <c r="E86" s="621"/>
      <c r="F86" s="621"/>
      <c r="G86" s="621"/>
      <c r="H86" s="621"/>
      <c r="I86" s="622" t="s">
        <v>1569</v>
      </c>
      <c r="J86" s="622"/>
      <c r="K86" s="623" t="n">
        <v>0</v>
      </c>
      <c r="L86" s="623" t="n">
        <v>41.094</v>
      </c>
      <c r="M86" s="623" t="n">
        <v>421.970885424228</v>
      </c>
      <c r="N86" s="624" t="n">
        <v>381.698369759449</v>
      </c>
      <c r="O86" s="623" t="n">
        <v>405.983186486005</v>
      </c>
      <c r="P86" s="623" t="n">
        <v>405.983186486005</v>
      </c>
      <c r="Q86" s="621"/>
      <c r="R86" s="621"/>
      <c r="S86" s="621"/>
    </row>
    <row r="87" customFormat="false" ht="15" hidden="false" customHeight="false" outlineLevel="0" collapsed="false">
      <c r="A87" s="625"/>
      <c r="B87" s="625"/>
      <c r="C87" s="625"/>
      <c r="D87" s="626"/>
      <c r="E87" s="625"/>
      <c r="F87" s="627"/>
      <c r="G87" s="627"/>
      <c r="H87" s="628"/>
      <c r="I87" s="624" t="s">
        <v>1570</v>
      </c>
      <c r="J87" s="624"/>
      <c r="K87" s="624" t="n">
        <f aca="false">2.3375/2</f>
        <v>1.16875</v>
      </c>
      <c r="L87" s="624" t="n">
        <f aca="false">L86</f>
        <v>41.094</v>
      </c>
      <c r="M87" s="629" t="n">
        <f aca="false">M86-K88/(PI()/4)*(COS(270/180*PI())-COS((270+45/2)/180*PI()))</f>
        <v>423.109826874364</v>
      </c>
      <c r="N87" s="629" t="n">
        <f aca="false">N86-K88/(PI()/4)*(SIN((270+45/2)/180*PI())-SIN(270/180*PI()))</f>
        <v>381.471820219296</v>
      </c>
      <c r="O87" s="624" t="n">
        <f aca="false">P87-0.5*K87</f>
        <v>406.567561486005</v>
      </c>
      <c r="P87" s="624" t="n">
        <f aca="false">P86+K87</f>
        <v>407.151936486005</v>
      </c>
      <c r="Q87" s="623" t="n">
        <f aca="false">L86</f>
        <v>41.094</v>
      </c>
      <c r="R87" s="623" t="n">
        <f aca="false">M86-K88/(PI()/4)*COS(270/180*PI())</f>
        <v>421.970885424228</v>
      </c>
      <c r="S87" s="624" t="n">
        <f aca="false">N86+K88/(PI()/4)*SIN(270/180*PI())</f>
        <v>378.722172323631</v>
      </c>
      <c r="T87" s="630"/>
      <c r="U87" s="630"/>
    </row>
    <row r="88" customFormat="false" ht="15" hidden="false" customHeight="false" outlineLevel="0" collapsed="false">
      <c r="A88" s="625" t="s">
        <v>1386</v>
      </c>
      <c r="B88" s="625" t="s">
        <v>1546</v>
      </c>
      <c r="C88" s="625" t="s">
        <v>305</v>
      </c>
      <c r="D88" s="626" t="n">
        <f aca="false">ROUND(10*O88,0)</f>
        <v>4072</v>
      </c>
      <c r="E88" s="625" t="str">
        <f aca="false">IF(A88="","",IF(B88=0,CONCATENATE(A88,":",C88,"_D",TEXT(D88,"0000")),CONCATENATE(A88,"_",B88,":",C88,"_D",TEXT(D88,"0000"))))</f>
        <v>FS2_BBS:DH_D4072</v>
      </c>
      <c r="F88" s="627" t="s">
        <v>1562</v>
      </c>
      <c r="G88" s="627" t="s">
        <v>1571</v>
      </c>
      <c r="H88" s="628" t="s">
        <v>1280</v>
      </c>
      <c r="I88" s="624" t="s">
        <v>1572</v>
      </c>
      <c r="J88" s="624"/>
      <c r="K88" s="624" t="n">
        <v>2.3375</v>
      </c>
      <c r="L88" s="624" t="n">
        <f aca="false">L86</f>
        <v>41.094</v>
      </c>
      <c r="M88" s="629" t="n">
        <f aca="false">M86-K88/(PI()/4)*(COS(270/180*PI())-COS((270+45/1)/180*PI()))</f>
        <v>424.075374813246</v>
      </c>
      <c r="N88" s="629" t="n">
        <f aca="false">N86-K88/(PI()/4)*(SIN((270+45/1)/180*PI())-SIN(270/180*PI()))</f>
        <v>380.826661712648</v>
      </c>
      <c r="O88" s="624" t="n">
        <f aca="false">P88-0.5*K88</f>
        <v>407.151936486005</v>
      </c>
      <c r="P88" s="624" t="n">
        <f aca="false">P86+K88</f>
        <v>408.320686486005</v>
      </c>
      <c r="Q88" s="621"/>
      <c r="R88" s="621"/>
      <c r="S88" s="621"/>
      <c r="T88" s="630"/>
      <c r="U88" s="630"/>
    </row>
    <row r="89" customFormat="false" ht="15" hidden="false" customHeight="false" outlineLevel="0" collapsed="false">
      <c r="I89" s="25"/>
      <c r="J89" s="25"/>
      <c r="M89" s="631" t="n">
        <f aca="false">M86-K88/(PI()/4)*COS(270/180*PI())</f>
        <v>421.970885424228</v>
      </c>
      <c r="N89" s="631" t="n">
        <f aca="false">N86+K88/(PI()/4)*SIN(270/180*PI())</f>
        <v>378.722172323631</v>
      </c>
      <c r="R89" s="480"/>
    </row>
    <row r="90" customFormat="false" ht="15" hidden="false" customHeight="false" outlineLevel="0" collapsed="false">
      <c r="A90" s="621"/>
      <c r="B90" s="621"/>
      <c r="C90" s="621"/>
      <c r="D90" s="621"/>
      <c r="E90" s="621"/>
      <c r="F90" s="621"/>
      <c r="G90" s="621"/>
      <c r="H90" s="621"/>
      <c r="I90" s="622" t="s">
        <v>1573</v>
      </c>
      <c r="J90" s="622"/>
      <c r="K90" s="623" t="n">
        <v>0</v>
      </c>
      <c r="L90" s="623" t="n">
        <v>41.094</v>
      </c>
      <c r="M90" s="623" t="n">
        <v>426.322510312828</v>
      </c>
      <c r="N90" s="624" t="n">
        <v>378.579526213065</v>
      </c>
      <c r="O90" s="623" t="n">
        <v>411.498615986005</v>
      </c>
      <c r="P90" s="623" t="n">
        <v>411.498615986005</v>
      </c>
      <c r="Q90" s="621"/>
      <c r="R90" s="621"/>
      <c r="S90" s="621"/>
    </row>
    <row r="91" customFormat="false" ht="15" hidden="false" customHeight="false" outlineLevel="0" collapsed="false">
      <c r="A91" s="625"/>
      <c r="B91" s="625"/>
      <c r="C91" s="625"/>
      <c r="D91" s="626"/>
      <c r="E91" s="625"/>
      <c r="F91" s="627"/>
      <c r="G91" s="627"/>
      <c r="H91" s="628"/>
      <c r="I91" s="624" t="s">
        <v>1574</v>
      </c>
      <c r="J91" s="624"/>
      <c r="K91" s="624" t="n">
        <f aca="false">2.3375/2</f>
        <v>1.16875</v>
      </c>
      <c r="L91" s="624" t="n">
        <f aca="false">L90</f>
        <v>41.094</v>
      </c>
      <c r="M91" s="629" t="n">
        <f aca="false">M90-K92/(PI()/4)*(COS(315/180*PI())-COS((315+45/2)/180*PI()))</f>
        <v>426.967668819476</v>
      </c>
      <c r="N91" s="629" t="n">
        <f aca="false">N90-K92/(PI()/4)*(SIN((315+45/2)/180*PI())-SIN(315/180*PI()))</f>
        <v>377.613978274183</v>
      </c>
      <c r="O91" s="624" t="n">
        <f aca="false">P91-0.5*K91</f>
        <v>412.082990986005</v>
      </c>
      <c r="P91" s="624" t="n">
        <f aca="false">P90+K91</f>
        <v>412.667365986005</v>
      </c>
      <c r="Q91" s="623" t="n">
        <f aca="false">L90</f>
        <v>41.094</v>
      </c>
      <c r="R91" s="623" t="n">
        <f aca="false">M90-K92/(PI()/4)*COS(315/180*PI())</f>
        <v>424.218020923811</v>
      </c>
      <c r="S91" s="624" t="n">
        <f aca="false">N90+K92/(PI()/4)*SIN(315/180*PI())</f>
        <v>376.475036824048</v>
      </c>
      <c r="T91" s="630"/>
      <c r="U91" s="630"/>
    </row>
    <row r="92" customFormat="false" ht="15" hidden="false" customHeight="false" outlineLevel="0" collapsed="false">
      <c r="A92" s="625" t="s">
        <v>1386</v>
      </c>
      <c r="B92" s="625" t="s">
        <v>1546</v>
      </c>
      <c r="C92" s="625" t="s">
        <v>305</v>
      </c>
      <c r="D92" s="626" t="n">
        <f aca="false">ROUND(10*O92,0)</f>
        <v>4127</v>
      </c>
      <c r="E92" s="625" t="str">
        <f aca="false">IF(A92="","",IF(B92=0,CONCATENATE(A92,":",C92,"_D",TEXT(D92,"0000")),CONCATENATE(A92,"_",B92,":",C92,"_D",TEXT(D92,"0000"))))</f>
        <v>FS2_BBS:DH_D4127</v>
      </c>
      <c r="F92" s="627" t="s">
        <v>1562</v>
      </c>
      <c r="G92" s="627" t="s">
        <v>1575</v>
      </c>
      <c r="H92" s="628" t="s">
        <v>1280</v>
      </c>
      <c r="I92" s="624" t="s">
        <v>1576</v>
      </c>
      <c r="J92" s="624"/>
      <c r="K92" s="624" t="n">
        <v>2.3375</v>
      </c>
      <c r="L92" s="624" t="n">
        <f aca="false">L90</f>
        <v>41.094</v>
      </c>
      <c r="M92" s="629" t="n">
        <f aca="false">M90-K92/(PI()/4)*(COS(315/180*PI())-COS((315+45/1)/180*PI()))</f>
        <v>427.19421835963</v>
      </c>
      <c r="N92" s="629" t="n">
        <f aca="false">N90-K92/(PI()/4)*(SIN((315+45/1)/180*PI())-SIN(315/180*PI()))</f>
        <v>376.475036824048</v>
      </c>
      <c r="O92" s="624" t="n">
        <f aca="false">P92-0.5*K92</f>
        <v>412.667365986005</v>
      </c>
      <c r="P92" s="624" t="n">
        <f aca="false">P90+K92</f>
        <v>413.836115986005</v>
      </c>
      <c r="Q92" s="621"/>
      <c r="R92" s="621"/>
      <c r="S92" s="621"/>
      <c r="T92" s="630"/>
      <c r="U92" s="630"/>
    </row>
    <row r="93" customFormat="false" ht="15" hidden="false" customHeight="false" outlineLevel="0" collapsed="false">
      <c r="A93" s="593"/>
      <c r="B93" s="593"/>
      <c r="C93" s="593"/>
      <c r="D93" s="632"/>
      <c r="E93" s="593"/>
      <c r="F93" s="594"/>
      <c r="G93" s="594"/>
      <c r="H93" s="595"/>
      <c r="I93" s="596"/>
      <c r="J93" s="596"/>
      <c r="K93" s="596"/>
      <c r="L93" s="596"/>
      <c r="M93" s="633" t="n">
        <f aca="false">M90-K92/(PI()/4)*COS(315/180*PI())</f>
        <v>424.218020923811</v>
      </c>
      <c r="N93" s="633" t="n">
        <f aca="false">N90+K92/(PI()/4)*SIN(315/180*PI())</f>
        <v>376.475036824048</v>
      </c>
      <c r="O93" s="596"/>
      <c r="P93" s="596"/>
    </row>
    <row r="94" customFormat="false" ht="15" hidden="false" customHeight="false" outlineLevel="0" collapsed="false">
      <c r="I94" s="25"/>
      <c r="J94" s="25"/>
      <c r="R94" s="480"/>
    </row>
    <row r="95" customFormat="false" ht="15" hidden="false" customHeight="false" outlineLevel="0" collapsed="false">
      <c r="A95" s="140"/>
      <c r="B95" s="140"/>
      <c r="C95" s="140"/>
      <c r="D95" s="381"/>
      <c r="E95" s="140"/>
      <c r="F95" s="349"/>
      <c r="G95" s="349"/>
      <c r="H95" s="352"/>
      <c r="I95" s="138" t="s">
        <v>1577</v>
      </c>
      <c r="J95" s="138"/>
      <c r="K95" s="138" t="n">
        <v>0</v>
      </c>
      <c r="L95" s="138" t="n">
        <v>41.094</v>
      </c>
      <c r="M95" s="138" t="n">
        <v>427.19421835963</v>
      </c>
      <c r="N95" s="138" t="n">
        <v>233.362364824048</v>
      </c>
      <c r="O95" s="138" t="n">
        <v>556.948787986004</v>
      </c>
      <c r="P95" s="138" t="n">
        <v>556.948787986004</v>
      </c>
      <c r="Q95" s="634"/>
      <c r="R95" s="634"/>
      <c r="S95" s="634"/>
    </row>
    <row r="96" s="41" customFormat="true" ht="12.75" hidden="false" customHeight="false" outlineLevel="0" collapsed="false">
      <c r="A96" s="140"/>
      <c r="B96" s="140"/>
      <c r="C96" s="140"/>
      <c r="D96" s="381"/>
      <c r="E96" s="140"/>
      <c r="F96" s="349"/>
      <c r="G96" s="349"/>
      <c r="H96" s="352"/>
      <c r="I96" s="138" t="s">
        <v>1578</v>
      </c>
      <c r="J96" s="138"/>
      <c r="K96" s="138" t="n">
        <f aca="false">PI()*5.403*17.5/180/2</f>
        <v>0.825126220495969</v>
      </c>
      <c r="L96" s="138" t="n">
        <f aca="false">L95</f>
        <v>41.094</v>
      </c>
      <c r="M96" s="165" t="n">
        <f aca="false">M95+5.403*(COS(0/180*PI())-COS((0+17.5/2)/180*PI()))</f>
        <v>427.257101118572</v>
      </c>
      <c r="N96" s="165" t="n">
        <f aca="false">N95-5.403*(SIN((0+17.5/2)/180*PI())-SIN(0/180*PI()))</f>
        <v>232.540442168464</v>
      </c>
      <c r="O96" s="138" t="n">
        <f aca="false">P96-0.5*K96</f>
        <v>557.361351096252</v>
      </c>
      <c r="P96" s="138" t="n">
        <f aca="false">P95+K96</f>
        <v>557.7739142065</v>
      </c>
      <c r="Q96" s="345" t="n">
        <f aca="false">L95</f>
        <v>41.094</v>
      </c>
      <c r="R96" s="345" t="n">
        <f aca="false">M95+5.403*COS(0/180*PI())</f>
        <v>432.59721835963</v>
      </c>
      <c r="S96" s="345" t="n">
        <f aca="false">N95+5.403*SIN(0/180*PI())</f>
        <v>233.362364824048</v>
      </c>
      <c r="T96" s="630"/>
      <c r="U96" s="630"/>
    </row>
    <row r="97" s="41" customFormat="true" ht="12.75" hidden="false" customHeight="false" outlineLevel="0" collapsed="false">
      <c r="A97" s="140" t="s">
        <v>1389</v>
      </c>
      <c r="B97" s="140" t="s">
        <v>1546</v>
      </c>
      <c r="C97" s="140" t="s">
        <v>305</v>
      </c>
      <c r="D97" s="381" t="n">
        <f aca="false">ROUND(10*O97,0)</f>
        <v>5578</v>
      </c>
      <c r="E97" s="140" t="str">
        <f aca="false">IF(A97="","",IF(B97=0,CONCATENATE(A97,":",C97,"_D",TEXT(D97,"0000")),CONCATENATE(A97,"_",B97,":",C97,"_D",TEXT(D97,"0000"))))</f>
        <v>BDS_BBS:DH_D5578</v>
      </c>
      <c r="F97" s="349" t="s">
        <v>1296</v>
      </c>
      <c r="G97" s="349" t="s">
        <v>1579</v>
      </c>
      <c r="H97" s="352" t="s">
        <v>1280</v>
      </c>
      <c r="I97" s="138" t="s">
        <v>1580</v>
      </c>
      <c r="J97" s="138"/>
      <c r="K97" s="138" t="n">
        <f aca="false">PI()*5.403*17.5/180</f>
        <v>1.65025244099194</v>
      </c>
      <c r="L97" s="138" t="n">
        <f aca="false">L95</f>
        <v>41.094</v>
      </c>
      <c r="M97" s="165" t="n">
        <f aca="false">M95+5.403*(COS(0/180*PI())-COS((0+17.5/1)/180*PI()))</f>
        <v>427.444285674737</v>
      </c>
      <c r="N97" s="165" t="n">
        <f aca="false">N95-5.403*(SIN((0+17.5/1)/180*PI())-SIN(0/180*PI()))</f>
        <v>231.737651389327</v>
      </c>
      <c r="O97" s="138" t="n">
        <f aca="false">P97-0.5*K97</f>
        <v>557.7739142065</v>
      </c>
      <c r="P97" s="138" t="n">
        <f aca="false">P95+K97</f>
        <v>558.599040426996</v>
      </c>
      <c r="Q97" s="139"/>
      <c r="R97" s="139"/>
      <c r="S97" s="139"/>
      <c r="T97" s="630"/>
      <c r="U97" s="630"/>
    </row>
    <row r="98" customFormat="false" ht="15" hidden="false" customHeight="false" outlineLevel="0" collapsed="false">
      <c r="I98" s="25"/>
      <c r="J98" s="25"/>
      <c r="M98" s="555" t="n">
        <f aca="false">R96</f>
        <v>432.59721835963</v>
      </c>
      <c r="N98" s="555" t="n">
        <f aca="false">S96</f>
        <v>233.362364824048</v>
      </c>
    </row>
    <row r="99" customFormat="false" ht="15" hidden="false" customHeight="false" outlineLevel="0" collapsed="false">
      <c r="A99" s="140"/>
      <c r="B99" s="140"/>
      <c r="C99" s="140"/>
      <c r="D99" s="381"/>
      <c r="E99" s="140"/>
      <c r="F99" s="349"/>
      <c r="G99" s="349"/>
      <c r="H99" s="352"/>
      <c r="I99" s="138" t="s">
        <v>1581</v>
      </c>
      <c r="J99" s="138"/>
      <c r="K99" s="138" t="n">
        <v>0</v>
      </c>
      <c r="L99" s="138" t="n">
        <v>41.094</v>
      </c>
      <c r="M99" s="138" t="n">
        <v>428.841838130162</v>
      </c>
      <c r="N99" s="138" t="n">
        <v>227.30518128567</v>
      </c>
      <c r="O99" s="138" t="n">
        <v>563.246614426996</v>
      </c>
      <c r="P99" s="138" t="n">
        <v>563.246614426996</v>
      </c>
      <c r="Q99" s="634"/>
      <c r="R99" s="634"/>
      <c r="S99" s="634"/>
    </row>
    <row r="100" s="41" customFormat="true" ht="12.75" hidden="false" customHeight="false" outlineLevel="0" collapsed="false">
      <c r="A100" s="140"/>
      <c r="B100" s="140"/>
      <c r="C100" s="140"/>
      <c r="D100" s="381"/>
      <c r="E100" s="140"/>
      <c r="F100" s="349"/>
      <c r="G100" s="349"/>
      <c r="H100" s="352"/>
      <c r="I100" s="138" t="s">
        <v>1582</v>
      </c>
      <c r="J100" s="138"/>
      <c r="K100" s="138" t="n">
        <f aca="false">PI()*5.403*17.5/180/2</f>
        <v>0.825126220495969</v>
      </c>
      <c r="L100" s="138" t="n">
        <f aca="false">L99</f>
        <v>41.094</v>
      </c>
      <c r="M100" s="165" t="n">
        <f aca="false">M99+5.403*(COS(17.5/180*PI())-COS((17.5+17.5/2)/180*PI()))</f>
        <v>429.148967392554</v>
      </c>
      <c r="N100" s="165" t="n">
        <f aca="false">N99-5.403*(SIN((17.5+17.5/2)/180*PI())-SIN(17.5/180*PI()))</f>
        <v>226.540208927138</v>
      </c>
      <c r="O100" s="138" t="n">
        <f aca="false">P100-0.5*K100</f>
        <v>563.659177537244</v>
      </c>
      <c r="P100" s="138" t="n">
        <f aca="false">P99+K100</f>
        <v>564.071740647492</v>
      </c>
      <c r="Q100" s="345" t="n">
        <f aca="false">L99</f>
        <v>41.094</v>
      </c>
      <c r="R100" s="345" t="n">
        <f aca="false">M99+5.403*COS(17.5/180*PI())</f>
        <v>433.994770815055</v>
      </c>
      <c r="S100" s="345" t="n">
        <f aca="false">N99+5.403*SIN(17.5/180*PI())</f>
        <v>228.929894720392</v>
      </c>
      <c r="T100" s="630"/>
      <c r="U100" s="630"/>
    </row>
    <row r="101" s="41" customFormat="true" ht="12.75" hidden="false" customHeight="false" outlineLevel="0" collapsed="false">
      <c r="A101" s="140" t="s">
        <v>1389</v>
      </c>
      <c r="B101" s="140" t="s">
        <v>1546</v>
      </c>
      <c r="C101" s="140" t="s">
        <v>305</v>
      </c>
      <c r="D101" s="381" t="n">
        <f aca="false">ROUND(10*O101,0)</f>
        <v>5641</v>
      </c>
      <c r="E101" s="140" t="str">
        <f aca="false">IF(A101="","",IF(B101=0,CONCATENATE(A101,":",C101,"_D",TEXT(D101,"0000")),CONCATENATE(A101,"_",B101,":",C101,"_D",TEXT(D101,"0000"))))</f>
        <v>BDS_BBS:DH_D5641</v>
      </c>
      <c r="F101" s="349" t="s">
        <v>1296</v>
      </c>
      <c r="G101" s="349" t="s">
        <v>1583</v>
      </c>
      <c r="H101" s="352" t="s">
        <v>1280</v>
      </c>
      <c r="I101" s="138" t="s">
        <v>1584</v>
      </c>
      <c r="J101" s="138"/>
      <c r="K101" s="138" t="n">
        <f aca="false">PI()*5.403*17.5/180</f>
        <v>1.65025244099194</v>
      </c>
      <c r="L101" s="138" t="n">
        <f aca="false">L99</f>
        <v>41.094</v>
      </c>
      <c r="M101" s="165" t="n">
        <f aca="false">M99+5.403*(COS(17.5/180*PI())-COS((17.5+17.5/1)/180*PI()))</f>
        <v>429.568892319761</v>
      </c>
      <c r="N101" s="165" t="n">
        <f aca="false">N99-5.403*(SIN((17.5+17.5/1)/180*PI())-SIN(17.5/180*PI()))</f>
        <v>225.830861234787</v>
      </c>
      <c r="O101" s="138" t="n">
        <f aca="false">P101-0.5*K101</f>
        <v>564.071740647492</v>
      </c>
      <c r="P101" s="138" t="n">
        <f aca="false">P99+K101</f>
        <v>564.896866867988</v>
      </c>
      <c r="Q101" s="139"/>
      <c r="R101" s="139"/>
      <c r="S101" s="139"/>
      <c r="T101" s="630"/>
      <c r="U101" s="630"/>
    </row>
    <row r="102" customFormat="false" ht="15" hidden="false" customHeight="false" outlineLevel="0" collapsed="false">
      <c r="I102" s="25"/>
      <c r="J102" s="25"/>
      <c r="M102" s="555" t="n">
        <f aca="false">R100</f>
        <v>433.994770815055</v>
      </c>
      <c r="N102" s="555" t="n">
        <f aca="false">S100</f>
        <v>228.929894720392</v>
      </c>
    </row>
    <row r="103" customFormat="false" ht="15" hidden="false" customHeight="false" outlineLevel="0" collapsed="false">
      <c r="A103" s="140"/>
      <c r="B103" s="140"/>
      <c r="C103" s="140"/>
      <c r="D103" s="381"/>
      <c r="E103" s="140"/>
      <c r="F103" s="349"/>
      <c r="G103" s="349"/>
      <c r="H103" s="352"/>
      <c r="I103" s="138" t="s">
        <v>1585</v>
      </c>
      <c r="J103" s="138"/>
      <c r="K103" s="138" t="n">
        <v>0</v>
      </c>
      <c r="L103" s="138" t="n">
        <v>41.094</v>
      </c>
      <c r="M103" s="138" t="n">
        <v>430.199826399748</v>
      </c>
      <c r="N103" s="138" t="n">
        <v>224.929793986069</v>
      </c>
      <c r="O103" s="138" t="n">
        <v>565.996866867988</v>
      </c>
      <c r="P103" s="138" t="n">
        <v>565.996866867988</v>
      </c>
      <c r="Q103" s="634"/>
      <c r="R103" s="634"/>
      <c r="S103" s="634"/>
    </row>
    <row r="104" s="41" customFormat="true" ht="12.75" hidden="false" customHeight="false" outlineLevel="0" collapsed="false">
      <c r="A104" s="140"/>
      <c r="B104" s="140"/>
      <c r="C104" s="140"/>
      <c r="D104" s="381"/>
      <c r="E104" s="140"/>
      <c r="F104" s="349"/>
      <c r="G104" s="349"/>
      <c r="H104" s="352"/>
      <c r="I104" s="138" t="s">
        <v>1586</v>
      </c>
      <c r="J104" s="138"/>
      <c r="K104" s="138" t="n">
        <f aca="false">PI()*5.403*17.5/180/2</f>
        <v>0.825126220495969</v>
      </c>
      <c r="L104" s="138" t="n">
        <f aca="false">L103</f>
        <v>41.094</v>
      </c>
      <c r="M104" s="165" t="n">
        <f aca="false">M103+5.403*(COS(35/180*PI())-COS((35+17.5/2)/180*PI()))</f>
        <v>430.722772408032</v>
      </c>
      <c r="N104" s="165" t="n">
        <f aca="false">N103-5.403*(SIN((35+17.5/2)/180*PI())-SIN(35/180*PI()))</f>
        <v>224.292582431282</v>
      </c>
      <c r="O104" s="138" t="n">
        <f aca="false">P104-0.5*K104</f>
        <v>566.409429978236</v>
      </c>
      <c r="P104" s="138" t="n">
        <f aca="false">P103+K104</f>
        <v>566.821993088484</v>
      </c>
      <c r="Q104" s="345" t="n">
        <f aca="false">L103</f>
        <v>41.094</v>
      </c>
      <c r="R104" s="345" t="n">
        <f aca="false">M103+5.403*COS(35/180*PI())</f>
        <v>434.625704895041</v>
      </c>
      <c r="S104" s="345" t="n">
        <f aca="false">N103+5.403*SIN(35/180*PI())</f>
        <v>228.028827471674</v>
      </c>
      <c r="T104" s="630"/>
      <c r="U104" s="630"/>
    </row>
    <row r="105" s="41" customFormat="true" ht="12.75" hidden="false" customHeight="false" outlineLevel="0" collapsed="false">
      <c r="A105" s="140" t="s">
        <v>1389</v>
      </c>
      <c r="B105" s="140" t="s">
        <v>1546</v>
      </c>
      <c r="C105" s="140" t="s">
        <v>305</v>
      </c>
      <c r="D105" s="381" t="n">
        <f aca="false">ROUND(10*O105,0)</f>
        <v>5668</v>
      </c>
      <c r="E105" s="140" t="str">
        <f aca="false">IF(A105="","",IF(B105=0,CONCATENATE(A105,":",C105,"_D",TEXT(D105,"0000")),CONCATENATE(A105,"_",B105,":",C105,"_D",TEXT(D105,"0000"))))</f>
        <v>BDS_BBS:DH_D5668</v>
      </c>
      <c r="F105" s="349" t="s">
        <v>1296</v>
      </c>
      <c r="G105" s="349" t="s">
        <v>1587</v>
      </c>
      <c r="H105" s="352" t="s">
        <v>1280</v>
      </c>
      <c r="I105" s="138" t="s">
        <v>1588</v>
      </c>
      <c r="J105" s="138"/>
      <c r="K105" s="138" t="n">
        <f aca="false">PI()*5.403*17.5/180</f>
        <v>1.65025244099194</v>
      </c>
      <c r="L105" s="138" t="n">
        <f aca="false">L103</f>
        <v>41.094</v>
      </c>
      <c r="M105" s="165" t="n">
        <f aca="false">M103+5.403*(COS(35/180*PI())-COS((35+17.5/1)/180*PI()))</f>
        <v>431.336566894107</v>
      </c>
      <c r="N105" s="165" t="n">
        <f aca="false">N103-5.403*(SIN((35+17.5/1)/180*PI())-SIN(35/180*PI()))</f>
        <v>223.74233937408</v>
      </c>
      <c r="O105" s="138" t="n">
        <f aca="false">P105-0.5*K105</f>
        <v>566.821993088484</v>
      </c>
      <c r="P105" s="138" t="n">
        <f aca="false">P103+K105</f>
        <v>567.64711930898</v>
      </c>
      <c r="Q105" s="139"/>
      <c r="R105" s="139"/>
      <c r="S105" s="139"/>
      <c r="T105" s="630"/>
      <c r="U105" s="630"/>
    </row>
    <row r="106" customFormat="false" ht="15" hidden="false" customHeight="false" outlineLevel="0" collapsed="false">
      <c r="I106" s="25"/>
      <c r="J106" s="25"/>
      <c r="M106" s="555" t="n">
        <f aca="false">R104</f>
        <v>434.625704895041</v>
      </c>
      <c r="N106" s="555" t="n">
        <f aca="false">S104</f>
        <v>228.028827471674</v>
      </c>
    </row>
    <row r="107" customFormat="false" ht="15" hidden="false" customHeight="false" outlineLevel="0" collapsed="false">
      <c r="A107" s="140"/>
      <c r="B107" s="140"/>
      <c r="C107" s="140"/>
      <c r="D107" s="381"/>
      <c r="E107" s="140"/>
      <c r="F107" s="349"/>
      <c r="G107" s="349"/>
      <c r="H107" s="352"/>
      <c r="I107" s="138" t="s">
        <v>1589</v>
      </c>
      <c r="J107" s="138"/>
      <c r="K107" s="138" t="n">
        <v>0</v>
      </c>
      <c r="L107" s="138" t="n">
        <v>41.094</v>
      </c>
      <c r="M107" s="138" t="n">
        <v>435.023735251257</v>
      </c>
      <c r="N107" s="138" t="n">
        <v>220.913075584417</v>
      </c>
      <c r="O107" s="138" t="n">
        <v>572.29469330898</v>
      </c>
      <c r="P107" s="138" t="n">
        <v>572.29469330898</v>
      </c>
      <c r="Q107" s="634"/>
      <c r="R107" s="634"/>
      <c r="S107" s="634"/>
    </row>
    <row r="108" s="41" customFormat="true" ht="12.75" hidden="false" customHeight="false" outlineLevel="0" collapsed="false">
      <c r="A108" s="140"/>
      <c r="B108" s="140"/>
      <c r="C108" s="140"/>
      <c r="D108" s="381"/>
      <c r="E108" s="140"/>
      <c r="F108" s="349"/>
      <c r="G108" s="349"/>
      <c r="H108" s="352"/>
      <c r="I108" s="138" t="s">
        <v>1590</v>
      </c>
      <c r="J108" s="138"/>
      <c r="K108" s="138" t="n">
        <f aca="false">PI()*5.403*17.5/180/2</f>
        <v>0.825126220495969</v>
      </c>
      <c r="L108" s="138" t="n">
        <f aca="false">L107</f>
        <v>41.094</v>
      </c>
      <c r="M108" s="165" t="n">
        <f aca="false">M107+5.403*(COS(52.5/180*PI())-COS((52.5+17.5/2)/180*PI()))</f>
        <v>435.71409093372</v>
      </c>
      <c r="N108" s="165" t="n">
        <f aca="false">N107-5.403*(SIN((52.5+17.5/2)/180*PI())-SIN(52.5/180*PI()))</f>
        <v>220.462609020922</v>
      </c>
      <c r="O108" s="138" t="n">
        <f aca="false">P108-0.5*K108</f>
        <v>572.707256419228</v>
      </c>
      <c r="P108" s="138" t="n">
        <f aca="false">P107+K108</f>
        <v>573.119819529476</v>
      </c>
      <c r="Q108" s="345" t="n">
        <f aca="false">L107</f>
        <v>41.094</v>
      </c>
      <c r="R108" s="345" t="n">
        <f aca="false">M107+5.403*COS(52.5/180*PI())</f>
        <v>438.312873252192</v>
      </c>
      <c r="S108" s="345" t="n">
        <f aca="false">N107+5.403*SIN(52.5/180*PI())</f>
        <v>225.19956368201</v>
      </c>
      <c r="T108" s="630"/>
      <c r="U108" s="630"/>
    </row>
    <row r="109" s="41" customFormat="true" ht="12.75" hidden="false" customHeight="false" outlineLevel="0" collapsed="false">
      <c r="A109" s="140" t="s">
        <v>1389</v>
      </c>
      <c r="B109" s="140" t="s">
        <v>1546</v>
      </c>
      <c r="C109" s="140" t="s">
        <v>305</v>
      </c>
      <c r="D109" s="381" t="n">
        <f aca="false">ROUND(10*O109,0)</f>
        <v>5731</v>
      </c>
      <c r="E109" s="140" t="str">
        <f aca="false">IF(A109="","",IF(B109=0,CONCATENATE(A109,":",C109,"_D",TEXT(D109,"0000")),CONCATENATE(A109,"_",B109,":",C109,"_D",TEXT(D109,"0000"))))</f>
        <v>BDS_BBS:DH_D5731</v>
      </c>
      <c r="F109" s="349" t="s">
        <v>1296</v>
      </c>
      <c r="G109" s="349" t="s">
        <v>1591</v>
      </c>
      <c r="H109" s="352" t="s">
        <v>1280</v>
      </c>
      <c r="I109" s="138" t="s">
        <v>1592</v>
      </c>
      <c r="J109" s="138"/>
      <c r="K109" s="138" t="n">
        <f aca="false">PI()*5.403*17.5/180</f>
        <v>1.65025244099194</v>
      </c>
      <c r="L109" s="138" t="n">
        <f aca="false">L107</f>
        <v>41.094</v>
      </c>
      <c r="M109" s="165" t="n">
        <f aca="false">M107+5.403*(COS(52.5/180*PI())-COS((52.5+17.5/1)/180*PI()))</f>
        <v>436.464938417803</v>
      </c>
      <c r="N109" s="165" t="n">
        <f aca="false">N107-5.403*(SIN((52.5+17.5/1)/180*PI())-SIN(52.5/180*PI()))</f>
        <v>220.122404451904</v>
      </c>
      <c r="O109" s="138" t="n">
        <f aca="false">P109-0.5*K109</f>
        <v>573.119819529476</v>
      </c>
      <c r="P109" s="138" t="n">
        <f aca="false">P107+K109</f>
        <v>573.944945749972</v>
      </c>
      <c r="Q109" s="139"/>
      <c r="R109" s="139"/>
      <c r="S109" s="139"/>
      <c r="T109" s="630"/>
      <c r="U109" s="630"/>
    </row>
    <row r="110" customFormat="false" ht="15" hidden="false" customHeight="false" outlineLevel="0" collapsed="false">
      <c r="M110" s="555" t="n">
        <f aca="false">R108</f>
        <v>438.312873252192</v>
      </c>
      <c r="N110" s="555" t="n">
        <f aca="false">S108</f>
        <v>225.19956368201</v>
      </c>
    </row>
  </sheetData>
  <printOptions headings="false" gridLines="false" gridLinesSet="true" horizontalCentered="false" verticalCentered="false"/>
  <pageMargins left="0.7" right="0.7" top="1" bottom="1.09722222222222" header="0.3" footer="0.511811023622047"/>
  <pageSetup paperSize="7"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X339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36" activeCellId="0" sqref="E36"/>
    </sheetView>
  </sheetViews>
  <sheetFormatPr defaultColWidth="8.875" defaultRowHeight="12.75" zeroHeight="false" outlineLevelRow="0" outlineLevelCol="0"/>
  <cols>
    <col collapsed="false" customWidth="true" hidden="false" outlineLevel="0" max="1" min="1" style="25" width="6.71"/>
    <col collapsed="false" customWidth="true" hidden="false" outlineLevel="0" max="2" min="2" style="25" width="6.28"/>
    <col collapsed="false" customWidth="true" hidden="false" outlineLevel="0" max="3" min="3" style="25" width="7.71"/>
    <col collapsed="false" customWidth="true" hidden="false" outlineLevel="0" max="4" min="4" style="25" width="7.29"/>
    <col collapsed="false" customWidth="true" hidden="false" outlineLevel="0" max="5" min="5" style="25" width="20.98"/>
    <col collapsed="false" customWidth="true" hidden="false" outlineLevel="0" max="6" min="6" style="25" width="9.42"/>
    <col collapsed="false" customWidth="true" hidden="false" outlineLevel="0" max="7" min="7" style="25" width="21.29"/>
    <col collapsed="false" customWidth="true" hidden="true" outlineLevel="0" max="8" min="8" style="25" width="10.29"/>
    <col collapsed="false" customWidth="true" hidden="true" outlineLevel="0" max="9" min="9" style="25" width="6.28"/>
    <col collapsed="false" customWidth="true" hidden="false" outlineLevel="0" max="10" min="10" style="25" width="7.57"/>
    <col collapsed="false" customWidth="true" hidden="false" outlineLevel="0" max="11" min="11" style="25" width="12.57"/>
    <col collapsed="false" customWidth="true" hidden="true" outlineLevel="0" max="12" min="12" style="525" width="14.28"/>
    <col collapsed="false" customWidth="true" hidden="true" outlineLevel="0" max="13" min="13" style="525" width="2.71"/>
    <col collapsed="false" customWidth="true" hidden="false" outlineLevel="0" max="14" min="14" style="525" width="0.29"/>
    <col collapsed="false" customWidth="true" hidden="false" outlineLevel="0" max="16" min="15" style="525" width="9.29"/>
    <col collapsed="false" customWidth="true" hidden="false" outlineLevel="0" max="17" min="17" style="525" width="9"/>
    <col collapsed="false" customWidth="false" hidden="false" outlineLevel="0" max="1024" min="18" style="25" width="8.86"/>
  </cols>
  <sheetData>
    <row r="1" customFormat="false" ht="12.75" hidden="false" customHeight="false" outlineLevel="0" collapsed="false">
      <c r="A1" s="635" t="str">
        <f aca="false">LatticeLayout!A1</f>
        <v>Last updated on (see details on the "ChangeInfo" sheet):</v>
      </c>
      <c r="B1" s="635" t="n">
        <f aca="false">LatticeLayout!B1</f>
        <v>0</v>
      </c>
      <c r="C1" s="635" t="n">
        <f aca="false">LatticeLayout!C1</f>
        <v>0</v>
      </c>
      <c r="D1" s="635" t="n">
        <f aca="false">LatticeLayout!D1</f>
        <v>0</v>
      </c>
      <c r="E1" s="635" t="n">
        <f aca="false">LatticeLayout!E1</f>
        <v>0</v>
      </c>
      <c r="F1" s="635" t="n">
        <f aca="false">LatticeLayout!F1</f>
        <v>0</v>
      </c>
      <c r="G1" s="636" t="n">
        <f aca="false">LatticeLayout!G1</f>
        <v>44469</v>
      </c>
      <c r="H1" s="635" t="n">
        <f aca="false">LatticeLayout!H1</f>
        <v>0</v>
      </c>
      <c r="I1" s="635" t="n">
        <f aca="false">LatticeLayout!I1</f>
        <v>0</v>
      </c>
      <c r="J1" s="635" t="n">
        <f aca="false">LatticeLayout!J1</f>
        <v>0</v>
      </c>
      <c r="K1" s="635" t="n">
        <f aca="false">LatticeLayout!K1</f>
        <v>0</v>
      </c>
      <c r="L1" s="525" t="n">
        <f aca="false">LatticeLayout!O1</f>
        <v>0</v>
      </c>
      <c r="M1" s="525" t="n">
        <f aca="false">LatticeLayout!P1</f>
        <v>0</v>
      </c>
      <c r="N1" s="525" t="n">
        <f aca="false">LatticeLayout!Q1</f>
        <v>0</v>
      </c>
      <c r="O1" s="525" t="n">
        <f aca="false">LatticeLayout!R1</f>
        <v>0</v>
      </c>
      <c r="P1" s="525" t="n">
        <f aca="false">LatticeLayout!S1</f>
        <v>0</v>
      </c>
      <c r="Q1" s="525" t="n">
        <f aca="false">LatticeLayout!T1</f>
        <v>0</v>
      </c>
    </row>
    <row r="2" customFormat="false" ht="12.75" hidden="true" customHeight="tru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LatticeLayout!O2</f>
        <v>0</v>
      </c>
      <c r="M2" s="25" t="n">
        <f aca="false">LatticeLayout!P2</f>
        <v>0</v>
      </c>
      <c r="N2" s="25" t="n">
        <f aca="false">LatticeLayout!Q2</f>
        <v>0</v>
      </c>
      <c r="O2" s="25" t="n">
        <f aca="false">LatticeLayout!R2</f>
        <v>0</v>
      </c>
      <c r="P2" s="25" t="n">
        <f aca="false">LatticeLayout!S2</f>
        <v>0</v>
      </c>
      <c r="Q2" s="25" t="n">
        <f aca="false">LatticeLayout!T2</f>
        <v>0</v>
      </c>
    </row>
    <row r="3" customFormat="false" ht="12.75" hidden="true" customHeight="tru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LatticeLayout!O3</f>
        <v>0</v>
      </c>
      <c r="M3" s="25" t="n">
        <f aca="false">LatticeLayout!P3</f>
        <v>0</v>
      </c>
      <c r="N3" s="25" t="n">
        <f aca="false">LatticeLayout!Q3</f>
        <v>0</v>
      </c>
      <c r="O3" s="25" t="n">
        <f aca="false">LatticeLayout!R3</f>
        <v>0</v>
      </c>
      <c r="P3" s="25" t="n">
        <f aca="false">LatticeLayout!S3</f>
        <v>0</v>
      </c>
      <c r="Q3" s="25" t="n">
        <f aca="false">LatticeLayout!T3</f>
        <v>0</v>
      </c>
    </row>
    <row r="4" customFormat="false" ht="12.75" hidden="true" customHeight="tru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LatticeLayout!O4</f>
        <v>0</v>
      </c>
      <c r="M4" s="25" t="n">
        <f aca="false">LatticeLayout!P4</f>
        <v>0</v>
      </c>
      <c r="N4" s="25" t="n">
        <f aca="false">LatticeLayout!Q4</f>
        <v>0</v>
      </c>
      <c r="O4" s="25" t="n">
        <f aca="false">LatticeLayout!R4</f>
        <v>0</v>
      </c>
      <c r="P4" s="25" t="n">
        <f aca="false">LatticeLayout!S4</f>
        <v>0</v>
      </c>
      <c r="Q4" s="25" t="n">
        <f aca="false">LatticeLayout!T4</f>
        <v>0</v>
      </c>
    </row>
    <row r="5" customFormat="false" ht="12.75" hidden="true" customHeight="tru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LatticeLayout!O5</f>
        <v>0</v>
      </c>
      <c r="M5" s="25" t="n">
        <f aca="false">LatticeLayout!P5</f>
        <v>0</v>
      </c>
      <c r="N5" s="25" t="n">
        <f aca="false">LatticeLayout!Q5</f>
        <v>0</v>
      </c>
      <c r="O5" s="25" t="n">
        <f aca="false">LatticeLayout!R5</f>
        <v>0</v>
      </c>
      <c r="P5" s="25" t="n">
        <f aca="false">LatticeLayout!S5</f>
        <v>0</v>
      </c>
      <c r="Q5" s="25" t="n">
        <f aca="false">LatticeLayout!T5</f>
        <v>0</v>
      </c>
    </row>
    <row r="6" customFormat="false" ht="12.75" hidden="true" customHeight="tru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LatticeLayout!O6</f>
        <v>0</v>
      </c>
      <c r="M6" s="25" t="n">
        <f aca="false">LatticeLayout!P6</f>
        <v>0</v>
      </c>
      <c r="N6" s="25" t="n">
        <f aca="false">LatticeLayout!Q6</f>
        <v>0</v>
      </c>
      <c r="O6" s="25" t="n">
        <f aca="false">LatticeLayout!R6</f>
        <v>0</v>
      </c>
      <c r="P6" s="25" t="n">
        <f aca="false">LatticeLayout!S6</f>
        <v>0</v>
      </c>
      <c r="Q6" s="25" t="n">
        <f aca="false">LatticeLayout!T6</f>
        <v>0</v>
      </c>
    </row>
    <row r="7" customFormat="false" ht="12.75" hidden="true" customHeight="tru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LatticeLayout!O7</f>
        <v>0</v>
      </c>
      <c r="M7" s="25" t="n">
        <f aca="false">LatticeLayout!P7</f>
        <v>0</v>
      </c>
      <c r="N7" s="25" t="n">
        <f aca="false">LatticeLayout!Q7</f>
        <v>0</v>
      </c>
      <c r="O7" s="25" t="n">
        <f aca="false">LatticeLayout!R7</f>
        <v>0</v>
      </c>
      <c r="P7" s="25" t="n">
        <f aca="false">LatticeLayout!S7</f>
        <v>0</v>
      </c>
      <c r="Q7" s="25" t="n">
        <f aca="false">LatticeLayout!T7</f>
        <v>0</v>
      </c>
    </row>
    <row r="8" customFormat="false" ht="76.5" hidden="false" customHeight="true" outlineLevel="0" collapsed="false">
      <c r="A8" s="637" t="str">
        <f aca="false">LatticeLayout!A8</f>
        <v>System</v>
      </c>
      <c r="B8" s="637" t="str">
        <f aca="false">LatticeLayout!B8</f>
        <v>Sub-
system</v>
      </c>
      <c r="C8" s="637" t="str">
        <f aca="false">LatticeLayout!C8</f>
        <v>Device</v>
      </c>
      <c r="D8" s="637" t="str">
        <f aca="false">LatticeLayout!D8</f>
        <v>Beam line position (dm)</v>
      </c>
      <c r="E8" s="637" t="str">
        <f aca="false">LatticeLayout!E8</f>
        <v>Name</v>
      </c>
      <c r="F8" s="637" t="str">
        <f aca="false">LatticeLayout!F8</f>
        <v>Device Type</v>
      </c>
      <c r="G8" s="637" t="str">
        <f aca="false">LatticeLayout!G8</f>
        <v>Element Name</v>
      </c>
      <c r="H8" s="637" t="str">
        <f aca="false">LatticeLayout!H8</f>
        <v>Minimum Beam Pipe Inner Diameter (mm)</v>
      </c>
      <c r="I8" s="637" t="str">
        <f aca="false">LatticeLayout!I8</f>
        <v>Element Flange to Flange Length (m)</v>
      </c>
      <c r="J8" s="637" t="str">
        <f aca="false">LatticeLayout!J8</f>
        <v>PLACE HOLDER</v>
      </c>
      <c r="K8" s="637" t="str">
        <f aca="false">LatticeLayout!K8</f>
        <v>Element Effective Length (m)</v>
      </c>
      <c r="L8" s="638" t="str">
        <f aca="false">LatticeLayout!O8</f>
        <v>Global Coordinate Z (m)</v>
      </c>
      <c r="M8" s="638" t="str">
        <f aca="false">LatticeLayout!P8</f>
        <v>Global Coordinate Y (m)</v>
      </c>
      <c r="N8" s="638" t="str">
        <f aca="false">LatticeLayout!Q8</f>
        <v>Global Coordinate X (m)</v>
      </c>
      <c r="O8" s="638" t="s">
        <v>1593</v>
      </c>
      <c r="P8" s="638" t="s">
        <v>1594</v>
      </c>
      <c r="Q8" s="638" t="s">
        <v>1595</v>
      </c>
      <c r="R8" s="52" t="s">
        <v>1596</v>
      </c>
      <c r="S8" s="52" t="s">
        <v>1597</v>
      </c>
      <c r="T8" s="52" t="s">
        <v>1598</v>
      </c>
    </row>
    <row r="9" customFormat="false" ht="12.75" hidden="true" customHeight="tru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LatticeLayout!O23</f>
        <v>0</v>
      </c>
      <c r="M9" s="25" t="n">
        <f aca="false">LatticeLayout!P23</f>
        <v>0</v>
      </c>
      <c r="N9" s="25" t="n">
        <f aca="false">LatticeLayout!Q23</f>
        <v>0</v>
      </c>
      <c r="O9" s="25" t="n">
        <f aca="false">N9</f>
        <v>0</v>
      </c>
      <c r="P9" s="25" t="n">
        <f aca="false">M9</f>
        <v>0</v>
      </c>
      <c r="Q9" s="25" t="n">
        <f aca="false">L9</f>
        <v>0</v>
      </c>
    </row>
    <row r="10" customFormat="false" ht="12.75" hidden="true" customHeight="tru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LatticeLayout!O24</f>
        <v>51.6647395483352</v>
      </c>
      <c r="M10" s="25" t="n">
        <f aca="false">LatticeLayout!P24</f>
        <v>427.572844044735</v>
      </c>
      <c r="N10" s="25" t="n">
        <f aca="false">LatticeLayout!Q24</f>
        <v>371.571394757632</v>
      </c>
      <c r="O10" s="25" t="n">
        <f aca="false">N10</f>
        <v>371.571394757632</v>
      </c>
      <c r="P10" s="25" t="n">
        <f aca="false">M10</f>
        <v>427.572844044735</v>
      </c>
      <c r="Q10" s="25" t="n">
        <f aca="false">L10</f>
        <v>51.6647395483352</v>
      </c>
    </row>
    <row r="11" customFormat="false" ht="12.75" hidden="true" customHeight="tru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LatticeLayout!O25</f>
        <v>51.6647395483352</v>
      </c>
      <c r="M11" s="25" t="n">
        <f aca="false">LatticeLayout!P25</f>
        <v>427.572844044735</v>
      </c>
      <c r="N11" s="25" t="n">
        <f aca="false">LatticeLayout!Q25</f>
        <v>371.445798107632</v>
      </c>
      <c r="O11" s="25" t="n">
        <f aca="false">N11</f>
        <v>371.445798107632</v>
      </c>
      <c r="P11" s="25" t="n">
        <f aca="false">M11</f>
        <v>427.572844044735</v>
      </c>
      <c r="Q11" s="25" t="n">
        <f aca="false">L11</f>
        <v>51.6647395483352</v>
      </c>
    </row>
    <row r="12" customFormat="false" ht="12.75" hidden="true" customHeight="tru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LatticeLayout!O26</f>
        <v>51.6647395483352</v>
      </c>
      <c r="M12" s="25" t="n">
        <f aca="false">LatticeLayout!P26</f>
        <v>427.572844044735</v>
      </c>
      <c r="N12" s="25" t="n">
        <f aca="false">LatticeLayout!Q26</f>
        <v>371.445798107632</v>
      </c>
      <c r="O12" s="25" t="n">
        <f aca="false">N12</f>
        <v>371.445798107632</v>
      </c>
      <c r="P12" s="25" t="n">
        <f aca="false">M12</f>
        <v>427.572844044735</v>
      </c>
      <c r="Q12" s="25" t="n">
        <f aca="false">L12</f>
        <v>51.6647395483352</v>
      </c>
    </row>
    <row r="13" customFormat="false" ht="12.75" hidden="true" customHeight="tru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LatticeLayout!O27</f>
        <v>51.6647395483352</v>
      </c>
      <c r="M13" s="25" t="n">
        <f aca="false">LatticeLayout!P27</f>
        <v>427.572844044735</v>
      </c>
      <c r="N13" s="25" t="n">
        <f aca="false">LatticeLayout!Q27</f>
        <v>371.054034857632</v>
      </c>
      <c r="O13" s="25" t="n">
        <f aca="false">N13</f>
        <v>371.054034857632</v>
      </c>
      <c r="P13" s="25" t="n">
        <f aca="false">M13</f>
        <v>427.572844044735</v>
      </c>
      <c r="Q13" s="25" t="n">
        <f aca="false">L13</f>
        <v>51.6647395483352</v>
      </c>
    </row>
    <row r="14" customFormat="false" ht="12.75" hidden="true" customHeight="tru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LatticeLayout!O28</f>
        <v>51.6647395483352</v>
      </c>
      <c r="M14" s="25" t="n">
        <f aca="false">LatticeLayout!P28</f>
        <v>427.572844044735</v>
      </c>
      <c r="N14" s="25" t="n">
        <f aca="false">LatticeLayout!Q28</f>
        <v>371.054034857632</v>
      </c>
      <c r="O14" s="25" t="n">
        <f aca="false">N14</f>
        <v>371.054034857632</v>
      </c>
      <c r="P14" s="25" t="n">
        <f aca="false">M14</f>
        <v>427.572844044735</v>
      </c>
      <c r="Q14" s="25" t="n">
        <f aca="false">L14</f>
        <v>51.6647395483352</v>
      </c>
    </row>
    <row r="15" customFormat="false" ht="12.75" hidden="true" customHeight="tru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LatticeLayout!O29</f>
        <v>51.6647395483352</v>
      </c>
      <c r="M15" s="25" t="n">
        <f aca="false">LatticeLayout!P29</f>
        <v>427.572844044735</v>
      </c>
      <c r="N15" s="25" t="n">
        <f aca="false">LatticeLayout!Q29</f>
        <v>371.035848457632</v>
      </c>
      <c r="O15" s="25" t="n">
        <f aca="false">N15</f>
        <v>371.035848457632</v>
      </c>
      <c r="P15" s="25" t="n">
        <f aca="false">M15</f>
        <v>427.572844044735</v>
      </c>
      <c r="Q15" s="25" t="n">
        <f aca="false">L15</f>
        <v>51.6647395483352</v>
      </c>
    </row>
    <row r="16" customFormat="false" ht="12.75" hidden="true" customHeight="tru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LatticeLayout!O30</f>
        <v>51.6647395483352</v>
      </c>
      <c r="M16" s="25" t="n">
        <f aca="false">LatticeLayout!P30</f>
        <v>427.572844044735</v>
      </c>
      <c r="N16" s="25" t="n">
        <f aca="false">LatticeLayout!Q30</f>
        <v>371.035848457632</v>
      </c>
      <c r="O16" s="25" t="n">
        <f aca="false">N16</f>
        <v>371.035848457632</v>
      </c>
      <c r="P16" s="25" t="n">
        <f aca="false">M16</f>
        <v>427.572844044735</v>
      </c>
      <c r="Q16" s="25" t="n">
        <f aca="false">L16</f>
        <v>51.6647395483352</v>
      </c>
    </row>
    <row r="17" customFormat="false" ht="12.75" hidden="true" customHeight="tru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LatticeLayout!O31</f>
        <v>51.6647395483352</v>
      </c>
      <c r="M17" s="25" t="n">
        <f aca="false">LatticeLayout!P31</f>
        <v>427.572844044735</v>
      </c>
      <c r="N17" s="25" t="n">
        <f aca="false">LatticeLayout!Q31</f>
        <v>370.876615857632</v>
      </c>
      <c r="O17" s="25" t="n">
        <f aca="false">N17</f>
        <v>370.876615857632</v>
      </c>
      <c r="P17" s="25" t="n">
        <f aca="false">M17</f>
        <v>427.572844044735</v>
      </c>
      <c r="Q17" s="25" t="n">
        <f aca="false">L17</f>
        <v>51.6647395483352</v>
      </c>
    </row>
    <row r="18" customFormat="false" ht="12.75" hidden="true" customHeight="tru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LatticeLayout!O32</f>
        <v>51.6647395483352</v>
      </c>
      <c r="M18" s="25" t="n">
        <f aca="false">LatticeLayout!P32</f>
        <v>427.572844044735</v>
      </c>
      <c r="N18" s="25" t="n">
        <f aca="false">LatticeLayout!Q32</f>
        <v>370.876615857632</v>
      </c>
      <c r="O18" s="25" t="n">
        <f aca="false">N18</f>
        <v>370.876615857632</v>
      </c>
      <c r="P18" s="25" t="n">
        <f aca="false">M18</f>
        <v>427.572844044735</v>
      </c>
      <c r="Q18" s="25" t="n">
        <f aca="false">L18</f>
        <v>51.6647395483352</v>
      </c>
    </row>
    <row r="19" customFormat="false" ht="12.75" hidden="true" customHeight="tru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LatticeLayout!O33</f>
        <v>51.6647395483352</v>
      </c>
      <c r="M19" s="25" t="n">
        <f aca="false">LatticeLayout!P33</f>
        <v>427.572844044735</v>
      </c>
      <c r="N19" s="25" t="n">
        <f aca="false">LatticeLayout!Q33</f>
        <v>370.708366257632</v>
      </c>
      <c r="O19" s="25" t="n">
        <f aca="false">N19</f>
        <v>370.708366257632</v>
      </c>
      <c r="P19" s="25" t="n">
        <f aca="false">M19</f>
        <v>427.572844044735</v>
      </c>
      <c r="Q19" s="25" t="n">
        <f aca="false">L19</f>
        <v>51.6647395483352</v>
      </c>
    </row>
    <row r="20" customFormat="false" ht="12.75" hidden="true" customHeight="tru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LatticeLayout!O34</f>
        <v>51.6647395483352</v>
      </c>
      <c r="M20" s="25" t="n">
        <f aca="false">LatticeLayout!P34</f>
        <v>427.572844044735</v>
      </c>
      <c r="N20" s="25" t="n">
        <f aca="false">LatticeLayout!Q34</f>
        <v>370.708366257632</v>
      </c>
      <c r="O20" s="25" t="n">
        <f aca="false">N20</f>
        <v>370.708366257632</v>
      </c>
      <c r="P20" s="25" t="n">
        <f aca="false">M20</f>
        <v>427.572844044735</v>
      </c>
      <c r="Q20" s="25" t="n">
        <f aca="false">L20</f>
        <v>51.6647395483352</v>
      </c>
      <c r="V20" s="25" t="n">
        <f aca="false">IF((S10-S9)&lt;=0,270,90)</f>
        <v>270</v>
      </c>
    </row>
    <row r="21" customFormat="false" ht="12.75" hidden="true" customHeight="tru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LatticeLayout!O35</f>
        <v>51.6647395483352</v>
      </c>
      <c r="M21" s="25" t="n">
        <f aca="false">LatticeLayout!P35</f>
        <v>427.572844044735</v>
      </c>
      <c r="N21" s="25" t="n">
        <f aca="false">LatticeLayout!Q35</f>
        <v>370.706609357632</v>
      </c>
      <c r="O21" s="25" t="n">
        <f aca="false">N21</f>
        <v>370.706609357632</v>
      </c>
      <c r="P21" s="25" t="n">
        <f aca="false">M21</f>
        <v>427.572844044735</v>
      </c>
      <c r="Q21" s="25" t="n">
        <f aca="false">L21</f>
        <v>51.6647395483352</v>
      </c>
    </row>
    <row r="22" customFormat="false" ht="12.75" hidden="false" customHeight="tru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LatticeLayout!O36</f>
        <v>51.6647395483352</v>
      </c>
      <c r="M22" s="25" t="n">
        <f aca="false">LatticeLayout!P36</f>
        <v>427.572844044735</v>
      </c>
      <c r="N22" s="25" t="n">
        <f aca="false">LatticeLayout!Q36</f>
        <v>370.706609357632</v>
      </c>
      <c r="O22" s="489" t="n">
        <f aca="false">N22</f>
        <v>370.706609357632</v>
      </c>
      <c r="P22" s="489" t="n">
        <f aca="false">M22</f>
        <v>427.572844044735</v>
      </c>
      <c r="Q22" s="489" t="n">
        <f aca="false">L22</f>
        <v>51.6647395483352</v>
      </c>
      <c r="R22" s="25" t="n">
        <f aca="false">V22</f>
        <v>270</v>
      </c>
      <c r="S22" s="25" t="n">
        <f aca="false">IF((Q23-Q22)&lt;0,-90,0)</f>
        <v>0</v>
      </c>
      <c r="T22" s="25" t="n">
        <v>0</v>
      </c>
      <c r="V22" s="639" t="n">
        <v>270</v>
      </c>
      <c r="W22" s="25" t="n">
        <v>0</v>
      </c>
      <c r="X22" s="25" t="n">
        <v>0</v>
      </c>
    </row>
    <row r="23" customFormat="false" ht="12.75" hidden="false" customHeight="true" outlineLevel="0" collapsed="false">
      <c r="A23" s="25" t="n">
        <f aca="false">LatticeLayout!A37</f>
        <v>0</v>
      </c>
      <c r="B23" s="25" t="n">
        <f aca="false">LatticeLayout!B37</f>
        <v>0</v>
      </c>
      <c r="C23" s="25" t="n">
        <f aca="false">LatticeLayout!C37</f>
        <v>0</v>
      </c>
      <c r="D23" s="25" t="n">
        <f aca="false">LatticeLayout!D37</f>
        <v>0</v>
      </c>
      <c r="E23" s="25" t="n">
        <f aca="false">LatticeLayout!E37</f>
        <v>0</v>
      </c>
      <c r="F23" s="25" t="n">
        <f aca="false">LatticeLayout!F37</f>
        <v>0</v>
      </c>
      <c r="G23" s="25" t="str">
        <f aca="false">LatticeLayout!G37</f>
        <v>8 mm extraction hole</v>
      </c>
      <c r="H23" s="25" t="n">
        <f aca="false">LatticeLayout!H37</f>
        <v>0</v>
      </c>
      <c r="I23" s="25" t="n">
        <f aca="false">LatticeLayout!I37</f>
        <v>0</v>
      </c>
      <c r="J23" s="25" t="n">
        <f aca="false">LatticeLayout!J37</f>
        <v>0</v>
      </c>
      <c r="K23" s="25" t="n">
        <f aca="false">LatticeLayout!K37</f>
        <v>0.002365729</v>
      </c>
      <c r="L23" s="25" t="n">
        <f aca="false">LatticeLayout!O37</f>
        <v>51.6647395483352</v>
      </c>
      <c r="M23" s="25" t="n">
        <f aca="false">LatticeLayout!P37</f>
        <v>427.572844044735</v>
      </c>
      <c r="N23" s="25" t="n">
        <f aca="false">LatticeLayout!Q37</f>
        <v>370.704243628632</v>
      </c>
      <c r="O23" s="25" t="n">
        <f aca="false">(N23+N22)/2</f>
        <v>370.705426493132</v>
      </c>
      <c r="P23" s="25" t="n">
        <f aca="false">(M23+M22)/2</f>
        <v>427.572844044735</v>
      </c>
      <c r="Q23" s="25" t="n">
        <f aca="false">(L23+L22)/2</f>
        <v>51.6647395483352</v>
      </c>
      <c r="R23" s="25" t="n">
        <f aca="false">R22</f>
        <v>270</v>
      </c>
      <c r="S23" s="25" t="n">
        <f aca="false">S22</f>
        <v>0</v>
      </c>
      <c r="T23" s="25" t="n">
        <v>0</v>
      </c>
    </row>
    <row r="24" customFormat="false" ht="12.75" hidden="false" customHeight="false" outlineLevel="0" collapsed="false">
      <c r="A24" s="25" t="n">
        <f aca="false">LatticeLayout!A38</f>
        <v>0</v>
      </c>
      <c r="B24" s="25" t="n">
        <f aca="false">LatticeLayout!B38</f>
        <v>0</v>
      </c>
      <c r="C24" s="25" t="n">
        <f aca="false">LatticeLayout!C38</f>
        <v>0</v>
      </c>
      <c r="D24" s="25" t="n">
        <f aca="false">LatticeLayout!D38</f>
        <v>0</v>
      </c>
      <c r="E24" s="25" t="n">
        <f aca="false">LatticeLayout!E38</f>
        <v>0</v>
      </c>
      <c r="F24" s="25" t="n">
        <f aca="false">LatticeLayout!F38</f>
        <v>0</v>
      </c>
      <c r="G24" s="25" t="str">
        <f aca="false">LatticeLayout!G38</f>
        <v>artemis_b extraction conical wall</v>
      </c>
      <c r="H24" s="25" t="n">
        <f aca="false">LatticeLayout!H38</f>
        <v>0</v>
      </c>
      <c r="I24" s="25" t="n">
        <f aca="false">LatticeLayout!I38</f>
        <v>0</v>
      </c>
      <c r="J24" s="25" t="n">
        <f aca="false">LatticeLayout!J38</f>
        <v>0</v>
      </c>
      <c r="K24" s="25" t="n">
        <f aca="false">LatticeLayout!K38</f>
        <v>0.011632171</v>
      </c>
      <c r="L24" s="25" t="n">
        <f aca="false">LatticeLayout!O38</f>
        <v>51.6647395483352</v>
      </c>
      <c r="M24" s="25" t="n">
        <f aca="false">LatticeLayout!P38</f>
        <v>427.572844044735</v>
      </c>
      <c r="N24" s="25" t="n">
        <f aca="false">LatticeLayout!Q38</f>
        <v>370.692611457632</v>
      </c>
      <c r="O24" s="25" t="n">
        <f aca="false">(N24+N23)/2</f>
        <v>370.698427543132</v>
      </c>
      <c r="P24" s="25" t="n">
        <f aca="false">(M24+M23)/2</f>
        <v>427.572844044735</v>
      </c>
      <c r="Q24" s="25" t="n">
        <f aca="false">(L24+L23)/2</f>
        <v>51.6647395483352</v>
      </c>
      <c r="R24" s="25" t="n">
        <f aca="false">R23</f>
        <v>270</v>
      </c>
      <c r="S24" s="25" t="n">
        <f aca="false">S23</f>
        <v>0</v>
      </c>
      <c r="T24" s="25" t="n">
        <v>0</v>
      </c>
    </row>
    <row r="25" customFormat="false" ht="12.75" hidden="false" customHeight="true" outlineLevel="0" collapsed="false">
      <c r="A25" s="25" t="n">
        <f aca="false">LatticeLayout!A39</f>
        <v>0</v>
      </c>
      <c r="B25" s="25" t="n">
        <f aca="false">LatticeLayout!B39</f>
        <v>0</v>
      </c>
      <c r="C25" s="25" t="n">
        <f aca="false">LatticeLayout!C39</f>
        <v>0</v>
      </c>
      <c r="D25" s="25" t="n">
        <f aca="false">LatticeLayout!D39</f>
        <v>0</v>
      </c>
      <c r="E25" s="25" t="n">
        <f aca="false">LatticeLayout!E39</f>
        <v>0</v>
      </c>
      <c r="F25" s="25" t="n">
        <f aca="false">LatticeLayout!F39</f>
        <v>0</v>
      </c>
      <c r="G25" s="25" t="str">
        <f aca="false">LatticeLayout!G39</f>
        <v>extraction mounting plate</v>
      </c>
      <c r="H25" s="25" t="n">
        <f aca="false">LatticeLayout!H39</f>
        <v>0</v>
      </c>
      <c r="I25" s="25" t="n">
        <f aca="false">LatticeLayout!I39</f>
        <v>0</v>
      </c>
      <c r="J25" s="25" t="n">
        <f aca="false">LatticeLayout!J39</f>
        <v>0</v>
      </c>
      <c r="K25" s="25" t="n">
        <f aca="false">LatticeLayout!K39</f>
        <v>0</v>
      </c>
      <c r="L25" s="25" t="n">
        <f aca="false">LatticeLayout!O39</f>
        <v>51.6647395483352</v>
      </c>
      <c r="M25" s="25" t="n">
        <f aca="false">LatticeLayout!P39</f>
        <v>427.572844044735</v>
      </c>
      <c r="N25" s="25" t="n">
        <f aca="false">LatticeLayout!Q39</f>
        <v>370.692611457632</v>
      </c>
      <c r="O25" s="25" t="n">
        <f aca="false">(N25+N24)/2</f>
        <v>370.692611457632</v>
      </c>
      <c r="P25" s="25" t="n">
        <f aca="false">(M25+M24)/2</f>
        <v>427.572844044735</v>
      </c>
      <c r="Q25" s="25" t="n">
        <f aca="false">(L25+L24)/2</f>
        <v>51.6647395483352</v>
      </c>
      <c r="R25" s="25" t="n">
        <f aca="false">R24</f>
        <v>270</v>
      </c>
      <c r="S25" s="25" t="n">
        <f aca="false">S24</f>
        <v>0</v>
      </c>
      <c r="T25" s="25" t="n">
        <v>0</v>
      </c>
    </row>
    <row r="26" customFormat="false" ht="12.75" hidden="true" customHeight="true" outlineLevel="0" collapsed="false">
      <c r="A26" s="25" t="n">
        <f aca="false">LatticeLayout!A40</f>
        <v>0</v>
      </c>
      <c r="B26" s="25" t="n">
        <f aca="false">LatticeLayout!B40</f>
        <v>0</v>
      </c>
      <c r="C26" s="25" t="n">
        <f aca="false">LatticeLayout!C40</f>
        <v>0</v>
      </c>
      <c r="D26" s="25" t="n">
        <f aca="false">LatticeLayout!D40</f>
        <v>0</v>
      </c>
      <c r="E26" s="25" t="n">
        <f aca="false">LatticeLayout!E40</f>
        <v>0</v>
      </c>
      <c r="F26" s="25" t="n">
        <f aca="false">LatticeLayout!F40</f>
        <v>0</v>
      </c>
      <c r="G26" s="25" t="str">
        <f aca="false">LatticeLayout!G40</f>
        <v>gap (puller &amp; extraction hole)</v>
      </c>
      <c r="H26" s="25" t="n">
        <f aca="false">LatticeLayout!H40</f>
        <v>0</v>
      </c>
      <c r="I26" s="25" t="n">
        <f aca="false">LatticeLayout!I40</f>
        <v>0</v>
      </c>
      <c r="J26" s="25" t="n">
        <f aca="false">LatticeLayout!J40</f>
        <v>0</v>
      </c>
      <c r="K26" s="25" t="n">
        <f aca="false">LatticeLayout!K40</f>
        <v>0.03834813</v>
      </c>
      <c r="L26" s="25" t="n">
        <f aca="false">LatticeLayout!O40</f>
        <v>51.6647395483352</v>
      </c>
      <c r="M26" s="25" t="n">
        <f aca="false">LatticeLayout!P40</f>
        <v>427.572844044735</v>
      </c>
      <c r="N26" s="25" t="n">
        <f aca="false">LatticeLayout!Q40</f>
        <v>370.654263327633</v>
      </c>
      <c r="O26" s="25" t="n">
        <f aca="false">(N26+N25)/2</f>
        <v>370.673437392633</v>
      </c>
      <c r="P26" s="25" t="n">
        <f aca="false">(M26+M25)/2</f>
        <v>427.572844044735</v>
      </c>
      <c r="Q26" s="25" t="n">
        <f aca="false">(L26+L25)/2</f>
        <v>51.6647395483352</v>
      </c>
      <c r="R26" s="25" t="n">
        <f aca="false">R25</f>
        <v>270</v>
      </c>
      <c r="S26" s="25" t="n">
        <f aca="false">S25</f>
        <v>0</v>
      </c>
      <c r="T26" s="25" t="n">
        <v>0</v>
      </c>
    </row>
    <row r="27" customFormat="false" ht="12.75" hidden="true" customHeight="true" outlineLevel="0" collapsed="false">
      <c r="A27" s="25" t="str">
        <f aca="false">LatticeLayout!A41</f>
        <v>FE</v>
      </c>
      <c r="B27" s="25" t="str">
        <f aca="false">LatticeLayout!B41</f>
        <v>ISRC1</v>
      </c>
      <c r="C27" s="25" t="str">
        <f aca="false">LatticeLayout!C41</f>
        <v>ELC2</v>
      </c>
      <c r="D27" s="25" t="n">
        <f aca="false">LatticeLayout!D41</f>
        <v>685</v>
      </c>
      <c r="E27" s="25" t="str">
        <f aca="false">LatticeLayout!E41</f>
        <v>FE_ISRC1:ELC2_D0685</v>
      </c>
      <c r="F27" s="25" t="str">
        <f aca="false">LatticeLayout!F41</f>
        <v>PULL_B</v>
      </c>
      <c r="G27" s="25" t="str">
        <f aca="false">LatticeLayout!G41</f>
        <v>puller electrode (bias)</v>
      </c>
      <c r="H27" s="25" t="n">
        <f aca="false">LatticeLayout!H41</f>
        <v>0</v>
      </c>
      <c r="I27" s="25" t="n">
        <f aca="false">LatticeLayout!I41</f>
        <v>0</v>
      </c>
      <c r="J27" s="25" t="n">
        <f aca="false">LatticeLayout!J41</f>
        <v>0</v>
      </c>
      <c r="K27" s="25" t="n">
        <f aca="false">LatticeLayout!K41</f>
        <v>0.00443414</v>
      </c>
      <c r="L27" s="25" t="n">
        <f aca="false">LatticeLayout!O41</f>
        <v>51.6647395483352</v>
      </c>
      <c r="M27" s="25" t="n">
        <f aca="false">LatticeLayout!P41</f>
        <v>427.572844044735</v>
      </c>
      <c r="N27" s="25" t="n">
        <f aca="false">LatticeLayout!Q41</f>
        <v>370.649829187633</v>
      </c>
      <c r="O27" s="25" t="n">
        <f aca="false">(N27+N26)/2</f>
        <v>370.652046257632</v>
      </c>
      <c r="P27" s="25" t="n">
        <f aca="false">(M27+M26)/2</f>
        <v>427.572844044735</v>
      </c>
      <c r="Q27" s="25" t="n">
        <f aca="false">(L27+L26)/2</f>
        <v>51.6647395483352</v>
      </c>
      <c r="R27" s="25" t="n">
        <f aca="false">R26</f>
        <v>270</v>
      </c>
      <c r="S27" s="25" t="n">
        <f aca="false">S26</f>
        <v>0</v>
      </c>
      <c r="T27" s="25" t="n">
        <v>0</v>
      </c>
    </row>
    <row r="28" customFormat="false" ht="12.75" hidden="true" customHeight="true" outlineLevel="0" collapsed="false">
      <c r="A28" s="25" t="n">
        <f aca="false">LatticeLayout!A42</f>
        <v>0</v>
      </c>
      <c r="B28" s="25" t="n">
        <f aca="false">LatticeLayout!B42</f>
        <v>0</v>
      </c>
      <c r="C28" s="25" t="n">
        <f aca="false">LatticeLayout!C42</f>
        <v>0</v>
      </c>
      <c r="D28" s="25" t="n">
        <f aca="false">LatticeLayout!D42</f>
        <v>0</v>
      </c>
      <c r="E28" s="25" t="n">
        <f aca="false">LatticeLayout!E42</f>
        <v>0</v>
      </c>
      <c r="F28" s="25" t="n">
        <f aca="false">LatticeLayout!F42</f>
        <v>0</v>
      </c>
      <c r="G28" s="25" t="str">
        <f aca="false">LatticeLayout!G42</f>
        <v>gap (puller main &amp; bias)</v>
      </c>
      <c r="H28" s="25" t="n">
        <f aca="false">LatticeLayout!H42</f>
        <v>0</v>
      </c>
      <c r="I28" s="25" t="n">
        <f aca="false">LatticeLayout!I42</f>
        <v>0</v>
      </c>
      <c r="J28" s="25" t="n">
        <f aca="false">LatticeLayout!J42</f>
        <v>0</v>
      </c>
      <c r="K28" s="25" t="n">
        <f aca="false">LatticeLayout!K42</f>
        <v>0.0047569</v>
      </c>
      <c r="L28" s="25" t="n">
        <f aca="false">LatticeLayout!O42</f>
        <v>51.6647395483352</v>
      </c>
      <c r="M28" s="25" t="n">
        <f aca="false">LatticeLayout!P42</f>
        <v>427.572844044735</v>
      </c>
      <c r="N28" s="25" t="n">
        <f aca="false">LatticeLayout!Q42</f>
        <v>370.645072287632</v>
      </c>
      <c r="O28" s="25" t="n">
        <f aca="false">(N28+N27)/2</f>
        <v>370.647450737633</v>
      </c>
      <c r="P28" s="25" t="n">
        <f aca="false">(M28+M27)/2</f>
        <v>427.572844044735</v>
      </c>
      <c r="Q28" s="25" t="n">
        <f aca="false">(L28+L27)/2</f>
        <v>51.6647395483352</v>
      </c>
      <c r="R28" s="25" t="n">
        <f aca="false">R27</f>
        <v>270</v>
      </c>
      <c r="S28" s="25" t="n">
        <f aca="false">S27</f>
        <v>0</v>
      </c>
      <c r="T28" s="25" t="n">
        <v>0</v>
      </c>
    </row>
    <row r="29" customFormat="false" ht="12.75" hidden="true" customHeight="true" outlineLevel="0" collapsed="false">
      <c r="A29" s="25" t="str">
        <f aca="false">LatticeLayout!A43</f>
        <v>FE</v>
      </c>
      <c r="B29" s="25" t="str">
        <f aca="false">LatticeLayout!B43</f>
        <v>ISRC1</v>
      </c>
      <c r="C29" s="25" t="str">
        <f aca="false">LatticeLayout!C43</f>
        <v>ELC3</v>
      </c>
      <c r="D29" s="25" t="n">
        <f aca="false">LatticeLayout!D43</f>
        <v>685</v>
      </c>
      <c r="E29" s="25" t="str">
        <f aca="false">LatticeLayout!E43</f>
        <v>FE_ISRC1:ELC3_D0685</v>
      </c>
      <c r="F29" s="25" t="str">
        <f aca="false">LatticeLayout!F43</f>
        <v>PULL_M</v>
      </c>
      <c r="G29" s="25" t="str">
        <f aca="false">LatticeLayout!G43</f>
        <v>puller electrode (main)</v>
      </c>
      <c r="H29" s="25" t="n">
        <f aca="false">LatticeLayout!H43</f>
        <v>0</v>
      </c>
      <c r="I29" s="25" t="n">
        <f aca="false">LatticeLayout!I43</f>
        <v>0</v>
      </c>
      <c r="J29" s="25" t="n">
        <f aca="false">LatticeLayout!J43</f>
        <v>0</v>
      </c>
      <c r="K29" s="25" t="n">
        <f aca="false">LatticeLayout!K43</f>
        <v>0.00443414</v>
      </c>
      <c r="L29" s="25" t="n">
        <f aca="false">LatticeLayout!O43</f>
        <v>51.6647395483352</v>
      </c>
      <c r="M29" s="25" t="n">
        <f aca="false">LatticeLayout!P43</f>
        <v>427.572844044735</v>
      </c>
      <c r="N29" s="25" t="n">
        <f aca="false">LatticeLayout!Q43</f>
        <v>370.640638147632</v>
      </c>
      <c r="O29" s="25" t="n">
        <f aca="false">(N29+N28)/2</f>
        <v>370.642855217632</v>
      </c>
      <c r="P29" s="25" t="n">
        <f aca="false">(M29+M28)/2</f>
        <v>427.572844044735</v>
      </c>
      <c r="Q29" s="25" t="n">
        <f aca="false">(L29+L28)/2</f>
        <v>51.6647395483352</v>
      </c>
      <c r="R29" s="25" t="n">
        <f aca="false">R28</f>
        <v>270</v>
      </c>
      <c r="S29" s="25" t="n">
        <f aca="false">S28</f>
        <v>0</v>
      </c>
      <c r="T29" s="25" t="n">
        <v>0</v>
      </c>
    </row>
    <row r="30" customFormat="false" ht="12.75" hidden="true" customHeight="true" outlineLevel="0" collapsed="false">
      <c r="A30" s="25" t="n">
        <f aca="false">LatticeLayout!A44</f>
        <v>0</v>
      </c>
      <c r="B30" s="25" t="n">
        <f aca="false">LatticeLayout!B44</f>
        <v>0</v>
      </c>
      <c r="C30" s="25" t="n">
        <f aca="false">LatticeLayout!C44</f>
        <v>0</v>
      </c>
      <c r="D30" s="25" t="n">
        <f aca="false">LatticeLayout!D44</f>
        <v>0</v>
      </c>
      <c r="E30" s="25" t="n">
        <f aca="false">LatticeLayout!E44</f>
        <v>0</v>
      </c>
      <c r="F30" s="25" t="n">
        <f aca="false">LatticeLayout!F44</f>
        <v>0</v>
      </c>
      <c r="G30" s="25" t="str">
        <f aca="false">LatticeLayout!G44</f>
        <v>puller tube</v>
      </c>
      <c r="H30" s="25" t="n">
        <f aca="false">LatticeLayout!H44</f>
        <v>0</v>
      </c>
      <c r="I30" s="25" t="n">
        <f aca="false">LatticeLayout!I44</f>
        <v>0</v>
      </c>
      <c r="J30" s="25" t="n">
        <f aca="false">LatticeLayout!J44</f>
        <v>0</v>
      </c>
      <c r="K30" s="25" t="n">
        <f aca="false">LatticeLayout!K44</f>
        <v>0.131954</v>
      </c>
      <c r="L30" s="25" t="n">
        <f aca="false">LatticeLayout!O44</f>
        <v>51.6647395483352</v>
      </c>
      <c r="M30" s="25" t="n">
        <f aca="false">LatticeLayout!P44</f>
        <v>427.572844044735</v>
      </c>
      <c r="N30" s="25" t="n">
        <f aca="false">LatticeLayout!Q44</f>
        <v>370.508684147632</v>
      </c>
      <c r="O30" s="25" t="n">
        <f aca="false">(N30+N29)/2</f>
        <v>370.574661147632</v>
      </c>
      <c r="P30" s="25" t="n">
        <f aca="false">(M30+M29)/2</f>
        <v>427.572844044735</v>
      </c>
      <c r="Q30" s="25" t="n">
        <f aca="false">(L30+L29)/2</f>
        <v>51.6647395483352</v>
      </c>
      <c r="R30" s="25" t="n">
        <f aca="false">R29</f>
        <v>270</v>
      </c>
      <c r="S30" s="25" t="n">
        <f aca="false">S29</f>
        <v>0</v>
      </c>
      <c r="T30" s="25" t="n">
        <v>0</v>
      </c>
    </row>
    <row r="31" customFormat="false" ht="12.75" hidden="false" customHeight="true" outlineLevel="0" collapsed="false">
      <c r="A31" s="25" t="n">
        <f aca="false">LatticeLayout!A45</f>
        <v>0</v>
      </c>
      <c r="B31" s="25" t="n">
        <f aca="false">LatticeLayout!B45</f>
        <v>0</v>
      </c>
      <c r="C31" s="25" t="n">
        <f aca="false">LatticeLayout!C45</f>
        <v>0</v>
      </c>
      <c r="D31" s="25" t="n">
        <f aca="false">LatticeLayout!D45</f>
        <v>0</v>
      </c>
      <c r="E31" s="25" t="n">
        <f aca="false">LatticeLayout!E45</f>
        <v>0</v>
      </c>
      <c r="F31" s="25" t="n">
        <f aca="false">LatticeLayout!F45</f>
        <v>0</v>
      </c>
      <c r="G31" s="25" t="str">
        <f aca="false">LatticeLayout!G45</f>
        <v>extraction box</v>
      </c>
      <c r="H31" s="25" t="n">
        <f aca="false">LatticeLayout!H45</f>
        <v>0</v>
      </c>
      <c r="I31" s="25" t="n">
        <f aca="false">LatticeLayout!I45</f>
        <v>0</v>
      </c>
      <c r="J31" s="25" t="n">
        <f aca="false">LatticeLayout!J45</f>
        <v>0</v>
      </c>
      <c r="K31" s="25" t="n">
        <f aca="false">LatticeLayout!K45</f>
        <v>0.03626877</v>
      </c>
      <c r="L31" s="25" t="n">
        <f aca="false">LatticeLayout!O45</f>
        <v>51.6647395483352</v>
      </c>
      <c r="M31" s="25" t="n">
        <f aca="false">LatticeLayout!P45</f>
        <v>427.572844044735</v>
      </c>
      <c r="N31" s="25" t="n">
        <f aca="false">LatticeLayout!Q45</f>
        <v>370.472415377633</v>
      </c>
      <c r="O31" s="25" t="n">
        <f aca="false">(N31+N30)/2</f>
        <v>370.490549762633</v>
      </c>
      <c r="P31" s="25" t="n">
        <f aca="false">(M31+M30)/2</f>
        <v>427.572844044735</v>
      </c>
      <c r="Q31" s="25" t="n">
        <f aca="false">(L31+L30)/2</f>
        <v>51.6647395483352</v>
      </c>
      <c r="R31" s="25" t="n">
        <f aca="false">R30</f>
        <v>270</v>
      </c>
      <c r="S31" s="25" t="n">
        <f aca="false">S30</f>
        <v>0</v>
      </c>
      <c r="T31" s="25" t="n">
        <v>0</v>
      </c>
    </row>
    <row r="32" customFormat="false" ht="12.75" hidden="true" customHeight="true" outlineLevel="0" collapsed="false">
      <c r="A32" s="25" t="str">
        <f aca="false">LatticeLayout!A46</f>
        <v>FE</v>
      </c>
      <c r="B32" s="25" t="str">
        <f aca="false">LatticeLayout!B46</f>
        <v>ISRC1</v>
      </c>
      <c r="C32" s="25" t="str">
        <f aca="false">LatticeLayout!C46</f>
        <v>TMP</v>
      </c>
      <c r="D32" s="25" t="n">
        <f aca="false">LatticeLayout!D46</f>
        <v>687</v>
      </c>
      <c r="E32" s="25" t="str">
        <f aca="false">LatticeLayout!E46</f>
        <v>FE_ISRC1:TMP_D0687</v>
      </c>
      <c r="F32" s="25" t="str">
        <f aca="false">LatticeLayout!F46</f>
        <v>TMP_M</v>
      </c>
      <c r="G32" s="25" t="str">
        <f aca="false">LatticeLayout!G46</f>
        <v>turbo pump, 700 l/s</v>
      </c>
      <c r="H32" s="25" t="n">
        <f aca="false">LatticeLayout!H46</f>
        <v>0</v>
      </c>
      <c r="I32" s="25" t="n">
        <f aca="false">LatticeLayout!I46</f>
        <v>0</v>
      </c>
      <c r="J32" s="25" t="n">
        <f aca="false">LatticeLayout!J46</f>
        <v>0</v>
      </c>
      <c r="K32" s="25" t="n">
        <f aca="false">LatticeLayout!K46</f>
        <v>0</v>
      </c>
      <c r="L32" s="25" t="n">
        <f aca="false">LatticeLayout!O46</f>
        <v>51.6647395483352</v>
      </c>
      <c r="M32" s="25" t="n">
        <f aca="false">LatticeLayout!P46</f>
        <v>427.572844044735</v>
      </c>
      <c r="N32" s="25" t="n">
        <f aca="false">LatticeLayout!Q46</f>
        <v>370.472415377633</v>
      </c>
      <c r="O32" s="25" t="n">
        <f aca="false">(N32+N31)/2</f>
        <v>370.472415377633</v>
      </c>
      <c r="P32" s="25" t="n">
        <f aca="false">(M32+M31)/2</f>
        <v>427.572844044735</v>
      </c>
      <c r="Q32" s="25" t="n">
        <f aca="false">(L32+L31)/2</f>
        <v>51.6647395483352</v>
      </c>
      <c r="R32" s="25" t="n">
        <f aca="false">R31</f>
        <v>270</v>
      </c>
      <c r="S32" s="25" t="n">
        <f aca="false">S31</f>
        <v>0</v>
      </c>
      <c r="T32" s="25" t="n">
        <v>0</v>
      </c>
    </row>
    <row r="33" customFormat="false" ht="12.75" hidden="false" customHeight="true" outlineLevel="0" collapsed="false">
      <c r="A33" s="25" t="n">
        <f aca="false">LatticeLayout!A47</f>
        <v>0</v>
      </c>
      <c r="B33" s="25" t="n">
        <f aca="false">LatticeLayout!B47</f>
        <v>0</v>
      </c>
      <c r="C33" s="25" t="n">
        <f aca="false">LatticeLayout!C47</f>
        <v>0</v>
      </c>
      <c r="D33" s="25" t="n">
        <f aca="false">LatticeLayout!D47</f>
        <v>0</v>
      </c>
      <c r="E33" s="25" t="n">
        <f aca="false">LatticeLayout!E47</f>
        <v>0</v>
      </c>
      <c r="F33" s="25" t="n">
        <f aca="false">LatticeLayout!F47</f>
        <v>0</v>
      </c>
      <c r="G33" s="25" t="str">
        <f aca="false">LatticeLayout!G47</f>
        <v>extraction box</v>
      </c>
      <c r="H33" s="25" t="n">
        <f aca="false">LatticeLayout!H47</f>
        <v>0</v>
      </c>
      <c r="I33" s="25" t="n">
        <f aca="false">LatticeLayout!I47</f>
        <v>0</v>
      </c>
      <c r="J33" s="25" t="n">
        <f aca="false">LatticeLayout!J47</f>
        <v>0</v>
      </c>
      <c r="K33" s="25" t="n">
        <f aca="false">LatticeLayout!K47</f>
        <v>0.17679904</v>
      </c>
      <c r="L33" s="25" t="n">
        <f aca="false">LatticeLayout!O47</f>
        <v>51.6647395483352</v>
      </c>
      <c r="M33" s="25" t="n">
        <f aca="false">LatticeLayout!P47</f>
        <v>427.572844044735</v>
      </c>
      <c r="N33" s="25" t="n">
        <f aca="false">LatticeLayout!Q47</f>
        <v>370.295616337633</v>
      </c>
      <c r="O33" s="25" t="n">
        <f aca="false">(N33+N32)/2</f>
        <v>370.384015857632</v>
      </c>
      <c r="P33" s="25" t="n">
        <f aca="false">(M33+M32)/2</f>
        <v>427.572844044735</v>
      </c>
      <c r="Q33" s="25" t="n">
        <f aca="false">(L33+L32)/2</f>
        <v>51.6647395483352</v>
      </c>
      <c r="R33" s="25" t="n">
        <f aca="false">R32</f>
        <v>270</v>
      </c>
      <c r="S33" s="25" t="n">
        <f aca="false">S32</f>
        <v>0</v>
      </c>
      <c r="T33" s="25" t="n">
        <v>0</v>
      </c>
    </row>
    <row r="34" customFormat="false" ht="12.75" hidden="false" customHeight="true" outlineLevel="0" collapsed="false">
      <c r="A34" s="25" t="str">
        <f aca="false">LatticeLayout!A48</f>
        <v>FE</v>
      </c>
      <c r="B34" s="25" t="str">
        <f aca="false">LatticeLayout!B48</f>
        <v>ISRC1</v>
      </c>
      <c r="C34" s="25" t="str">
        <f aca="false">LatticeLayout!C48</f>
        <v>SOLR</v>
      </c>
      <c r="D34" s="25" t="n">
        <f aca="false">LatticeLayout!D48</f>
        <v>690</v>
      </c>
      <c r="E34" s="25" t="str">
        <f aca="false">LatticeLayout!E48</f>
        <v>FE_ISRC1:SOLR_D0690</v>
      </c>
      <c r="F34" s="25" t="str">
        <f aca="false">LatticeLayout!F48</f>
        <v>S0</v>
      </c>
      <c r="G34" s="25" t="str">
        <f aca="false">LatticeLayout!G48</f>
        <v>solenoid</v>
      </c>
      <c r="H34" s="25" t="n">
        <f aca="false">LatticeLayout!H48</f>
        <v>150</v>
      </c>
      <c r="I34" s="25" t="n">
        <f aca="false">LatticeLayout!I48</f>
        <v>0</v>
      </c>
      <c r="J34" s="25" t="n">
        <f aca="false">LatticeLayout!J48</f>
        <v>0</v>
      </c>
      <c r="K34" s="25" t="n">
        <f aca="false">LatticeLayout!K48</f>
        <v>0.260325</v>
      </c>
      <c r="L34" s="25" t="n">
        <f aca="false">LatticeLayout!O48</f>
        <v>51.6647395483352</v>
      </c>
      <c r="M34" s="25" t="n">
        <f aca="false">LatticeLayout!P48</f>
        <v>427.572844044735</v>
      </c>
      <c r="N34" s="25" t="n">
        <f aca="false">LatticeLayout!Q48</f>
        <v>370.035291337632</v>
      </c>
      <c r="O34" s="25" t="n">
        <f aca="false">(N34+N33)/2</f>
        <v>370.165453837633</v>
      </c>
      <c r="P34" s="25" t="n">
        <f aca="false">(M34+M33)/2</f>
        <v>427.572844044735</v>
      </c>
      <c r="Q34" s="25" t="n">
        <f aca="false">(L34+L33)/2</f>
        <v>51.6647395483352</v>
      </c>
      <c r="R34" s="25" t="n">
        <f aca="false">R33</f>
        <v>270</v>
      </c>
      <c r="S34" s="25" t="n">
        <f aca="false">S33</f>
        <v>0</v>
      </c>
      <c r="T34" s="25" t="n">
        <v>0</v>
      </c>
    </row>
    <row r="35" customFormat="false" ht="12.75" hidden="true" customHeight="true" outlineLevel="0" collapsed="false">
      <c r="A35" s="25" t="n">
        <f aca="false">LatticeLayout!A49</f>
        <v>0</v>
      </c>
      <c r="B35" s="25" t="n">
        <f aca="false">LatticeLayout!B49</f>
        <v>0</v>
      </c>
      <c r="C35" s="25" t="n">
        <f aca="false">LatticeLayout!C49</f>
        <v>0</v>
      </c>
      <c r="D35" s="25" t="n">
        <f aca="false">LatticeLayout!D49</f>
        <v>0</v>
      </c>
      <c r="E35" s="25" t="n">
        <f aca="false">LatticeLayout!E49</f>
        <v>0</v>
      </c>
      <c r="F35" s="25" t="n">
        <f aca="false">LatticeLayout!F49</f>
        <v>0</v>
      </c>
      <c r="G35" s="25" t="str">
        <f aca="false">LatticeLayout!G49</f>
        <v>bellow</v>
      </c>
      <c r="H35" s="25" t="n">
        <f aca="false">LatticeLayout!H49</f>
        <v>150</v>
      </c>
      <c r="I35" s="25" t="n">
        <f aca="false">LatticeLayout!I49</f>
        <v>0</v>
      </c>
      <c r="J35" s="25" t="n">
        <f aca="false">LatticeLayout!J49</f>
        <v>0</v>
      </c>
      <c r="K35" s="25" t="n">
        <f aca="false">LatticeLayout!K49</f>
        <v>0.23421448</v>
      </c>
      <c r="L35" s="25" t="n">
        <f aca="false">LatticeLayout!O49</f>
        <v>51.6647395483352</v>
      </c>
      <c r="M35" s="25" t="n">
        <f aca="false">LatticeLayout!P49</f>
        <v>427.572844044735</v>
      </c>
      <c r="N35" s="25" t="n">
        <f aca="false">LatticeLayout!Q49</f>
        <v>369.801076857632</v>
      </c>
      <c r="O35" s="25" t="n">
        <f aca="false">(N35+N34)/2</f>
        <v>369.918184097632</v>
      </c>
      <c r="P35" s="25" t="n">
        <f aca="false">(M35+M34)/2</f>
        <v>427.572844044735</v>
      </c>
      <c r="Q35" s="25" t="n">
        <f aca="false">(L35+L34)/2</f>
        <v>51.6647395483352</v>
      </c>
      <c r="R35" s="25" t="n">
        <f aca="false">R34</f>
        <v>270</v>
      </c>
      <c r="S35" s="25" t="n">
        <f aca="false">S34</f>
        <v>0</v>
      </c>
      <c r="T35" s="25" t="n">
        <v>0</v>
      </c>
    </row>
    <row r="36" customFormat="false" ht="12.75" hidden="false" customHeight="true" outlineLevel="0" collapsed="false">
      <c r="A36" s="25" t="str">
        <f aca="false">LatticeLayout!A50</f>
        <v>FE</v>
      </c>
      <c r="B36" s="25" t="str">
        <f aca="false">LatticeLayout!B50</f>
        <v>ISRC1</v>
      </c>
      <c r="C36" s="25" t="str">
        <f aca="false">LatticeLayout!C50</f>
        <v>DCHV</v>
      </c>
      <c r="D36" s="25" t="n">
        <f aca="false">LatticeLayout!D50</f>
        <v>695</v>
      </c>
      <c r="E36" s="25" t="str">
        <f aca="false">LatticeLayout!E50</f>
        <v>FE_ISRC1:DCHV_D0695</v>
      </c>
      <c r="F36" s="25" t="str">
        <f aca="false">LatticeLayout!F50</f>
        <v>C4</v>
      </c>
      <c r="G36" s="25" t="str">
        <f aca="false">LatticeLayout!G50</f>
        <v>corrector magnet &amp; bellow</v>
      </c>
      <c r="H36" s="25" t="n">
        <f aca="false">LatticeLayout!H50</f>
        <v>150</v>
      </c>
      <c r="I36" s="25" t="n">
        <f aca="false">LatticeLayout!I50</f>
        <v>0</v>
      </c>
      <c r="J36" s="25" t="n">
        <f aca="false">LatticeLayout!J50</f>
        <v>0</v>
      </c>
      <c r="K36" s="25" t="n">
        <f aca="false">LatticeLayout!K50</f>
        <v>0.1905</v>
      </c>
      <c r="L36" s="25" t="n">
        <f aca="false">LatticeLayout!O50</f>
        <v>51.6647395483352</v>
      </c>
      <c r="M36" s="25" t="n">
        <f aca="false">LatticeLayout!P50</f>
        <v>427.572844044735</v>
      </c>
      <c r="N36" s="25" t="n">
        <f aca="false">LatticeLayout!Q50</f>
        <v>369.610576857632</v>
      </c>
      <c r="O36" s="25" t="n">
        <f aca="false">(N36+N35)/2</f>
        <v>369.705826857632</v>
      </c>
      <c r="P36" s="25" t="n">
        <f aca="false">(M36+M35)/2</f>
        <v>427.572844044735</v>
      </c>
      <c r="Q36" s="25" t="n">
        <f aca="false">(L36+L35)/2</f>
        <v>51.6647395483352</v>
      </c>
      <c r="R36" s="25" t="n">
        <f aca="false">R35</f>
        <v>270</v>
      </c>
      <c r="S36" s="25" t="n">
        <f aca="false">S35</f>
        <v>0</v>
      </c>
      <c r="T36" s="25" t="n">
        <v>0</v>
      </c>
    </row>
    <row r="37" customFormat="false" ht="12.75" hidden="true" customHeight="true" outlineLevel="0" collapsed="false">
      <c r="A37" s="25" t="n">
        <f aca="false">LatticeLayout!A51</f>
        <v>0</v>
      </c>
      <c r="B37" s="25" t="n">
        <f aca="false">LatticeLayout!B51</f>
        <v>0</v>
      </c>
      <c r="C37" s="25" t="n">
        <f aca="false">LatticeLayout!C51</f>
        <v>0</v>
      </c>
      <c r="D37" s="25" t="n">
        <f aca="false">LatticeLayout!D51</f>
        <v>0</v>
      </c>
      <c r="E37" s="25" t="n">
        <f aca="false">LatticeLayout!E51</f>
        <v>0</v>
      </c>
      <c r="F37" s="25" t="n">
        <f aca="false">LatticeLayout!F51</f>
        <v>0</v>
      </c>
      <c r="G37" s="25" t="str">
        <f aca="false">LatticeLayout!G51</f>
        <v>tube</v>
      </c>
      <c r="H37" s="25" t="n">
        <f aca="false">LatticeLayout!H51</f>
        <v>150</v>
      </c>
      <c r="I37" s="25" t="n">
        <f aca="false">LatticeLayout!I51</f>
        <v>0</v>
      </c>
      <c r="J37" s="25" t="n">
        <f aca="false">LatticeLayout!J51</f>
        <v>0</v>
      </c>
      <c r="K37" s="25" t="n">
        <f aca="false">LatticeLayout!K51</f>
        <v>0.0268605</v>
      </c>
      <c r="L37" s="25" t="n">
        <f aca="false">LatticeLayout!O51</f>
        <v>51.6647395483352</v>
      </c>
      <c r="M37" s="25" t="n">
        <f aca="false">LatticeLayout!P51</f>
        <v>427.572844044735</v>
      </c>
      <c r="N37" s="25" t="n">
        <f aca="false">LatticeLayout!Q51</f>
        <v>369.583716357632</v>
      </c>
      <c r="O37" s="25" t="n">
        <f aca="false">(N37+N36)/2</f>
        <v>369.597146607633</v>
      </c>
      <c r="P37" s="25" t="n">
        <f aca="false">(M37+M36)/2</f>
        <v>427.572844044735</v>
      </c>
      <c r="Q37" s="25" t="n">
        <f aca="false">(L37+L36)/2</f>
        <v>51.6647395483352</v>
      </c>
      <c r="R37" s="25" t="n">
        <f aca="false">R36</f>
        <v>270</v>
      </c>
      <c r="S37" s="25" t="n">
        <f aca="false">S36</f>
        <v>0</v>
      </c>
      <c r="T37" s="25" t="n">
        <v>0</v>
      </c>
    </row>
    <row r="38" customFormat="false" ht="12.75" hidden="true" customHeight="false" outlineLevel="0" collapsed="false">
      <c r="A38" s="25" t="str">
        <f aca="false">LatticeLayout!A52</f>
        <v>FE</v>
      </c>
      <c r="B38" s="25" t="str">
        <f aca="false">LatticeLayout!B52</f>
        <v>ISRC1</v>
      </c>
      <c r="C38" s="25" t="str">
        <f aca="false">LatticeLayout!C52</f>
        <v>GV</v>
      </c>
      <c r="D38" s="25" t="n">
        <f aca="false">LatticeLayout!D52</f>
        <v>696</v>
      </c>
      <c r="E38" s="25" t="str">
        <f aca="false">LatticeLayout!E52</f>
        <v>FE_ISRC1:GV_D0696</v>
      </c>
      <c r="F38" s="25" t="str">
        <f aca="false">LatticeLayout!F52</f>
        <v>GV_L</v>
      </c>
      <c r="G38" s="25" t="str">
        <f aca="false">LatticeLayout!G52</f>
        <v>gate valve</v>
      </c>
      <c r="H38" s="25" t="n">
        <f aca="false">LatticeLayout!H52</f>
        <v>150</v>
      </c>
      <c r="I38" s="25" t="n">
        <f aca="false">LatticeLayout!I52</f>
        <v>0</v>
      </c>
      <c r="J38" s="25" t="n">
        <f aca="false">LatticeLayout!J52</f>
        <v>0</v>
      </c>
      <c r="K38" s="25" t="n">
        <f aca="false">LatticeLayout!K52</f>
        <v>0.080264</v>
      </c>
      <c r="L38" s="25" t="n">
        <f aca="false">LatticeLayout!O52</f>
        <v>51.6647395483352</v>
      </c>
      <c r="M38" s="25" t="n">
        <f aca="false">LatticeLayout!P52</f>
        <v>427.572844044735</v>
      </c>
      <c r="N38" s="25" t="n">
        <f aca="false">LatticeLayout!Q52</f>
        <v>369.503452357632</v>
      </c>
      <c r="O38" s="25" t="n">
        <f aca="false">(N38+N37)/2</f>
        <v>369.543584357633</v>
      </c>
      <c r="P38" s="25" t="n">
        <f aca="false">(M38+M37)/2</f>
        <v>427.572844044735</v>
      </c>
      <c r="Q38" s="25" t="n">
        <f aca="false">(L38+L37)/2</f>
        <v>51.6647395483352</v>
      </c>
      <c r="R38" s="25" t="n">
        <f aca="false">R37</f>
        <v>270</v>
      </c>
      <c r="S38" s="25" t="n">
        <f aca="false">S37</f>
        <v>0</v>
      </c>
      <c r="T38" s="25" t="n">
        <v>0</v>
      </c>
    </row>
    <row r="39" customFormat="false" ht="12.75" hidden="true" customHeight="true" outlineLevel="0" collapsed="false">
      <c r="A39" s="25" t="n">
        <f aca="false">LatticeLayout!A53</f>
        <v>0</v>
      </c>
      <c r="B39" s="25" t="n">
        <f aca="false">LatticeLayout!B53</f>
        <v>0</v>
      </c>
      <c r="C39" s="25" t="n">
        <f aca="false">LatticeLayout!C53</f>
        <v>0</v>
      </c>
      <c r="D39" s="25" t="n">
        <f aca="false">LatticeLayout!D53</f>
        <v>0</v>
      </c>
      <c r="E39" s="25" t="n">
        <f aca="false">LatticeLayout!E53</f>
        <v>0</v>
      </c>
      <c r="F39" s="25" t="n">
        <f aca="false">LatticeLayout!F53</f>
        <v>0</v>
      </c>
      <c r="G39" s="25" t="n">
        <f aca="false">LatticeLayout!G53</f>
        <v>0</v>
      </c>
      <c r="H39" s="25" t="n">
        <f aca="false">LatticeLayout!H53</f>
        <v>150</v>
      </c>
      <c r="I39" s="25" t="n">
        <f aca="false">LatticeLayout!I53</f>
        <v>0</v>
      </c>
      <c r="J39" s="25" t="n">
        <f aca="false">LatticeLayout!J53</f>
        <v>0</v>
      </c>
      <c r="K39" s="25" t="n">
        <f aca="false">LatticeLayout!K53</f>
        <v>0</v>
      </c>
      <c r="L39" s="25" t="n">
        <f aca="false">LatticeLayout!O53</f>
        <v>51.6647395483352</v>
      </c>
      <c r="M39" s="25" t="n">
        <f aca="false">LatticeLayout!P53</f>
        <v>427.572844044735</v>
      </c>
      <c r="N39" s="25" t="n">
        <f aca="false">LatticeLayout!Q53</f>
        <v>369.503452357632</v>
      </c>
      <c r="O39" s="25" t="n">
        <f aca="false">(N39+N38)/2</f>
        <v>369.503452357632</v>
      </c>
      <c r="P39" s="25" t="n">
        <f aca="false">(M39+M38)/2</f>
        <v>427.572844044735</v>
      </c>
      <c r="Q39" s="25" t="n">
        <f aca="false">(L39+L38)/2</f>
        <v>51.6647395483352</v>
      </c>
      <c r="R39" s="25" t="n">
        <f aca="false">R38</f>
        <v>270</v>
      </c>
      <c r="S39" s="25" t="n">
        <f aca="false">S38</f>
        <v>0</v>
      </c>
      <c r="T39" s="25" t="n">
        <v>0</v>
      </c>
    </row>
    <row r="40" customFormat="false" ht="12.75" hidden="false" customHeight="true" outlineLevel="0" collapsed="false">
      <c r="A40" s="25" t="str">
        <f aca="false">LatticeLayout!A54</f>
        <v>FE</v>
      </c>
      <c r="B40" s="25" t="str">
        <f aca="false">LatticeLayout!B54</f>
        <v>ISRC1</v>
      </c>
      <c r="C40" s="25" t="str">
        <f aca="false">LatticeLayout!C54</f>
        <v>ACC</v>
      </c>
      <c r="D40" s="25" t="n">
        <f aca="false">LatticeLayout!D54</f>
        <v>698</v>
      </c>
      <c r="E40" s="25" t="str">
        <f aca="false">LatticeLayout!E54</f>
        <v>FE_ISRC1:ACC_D0698</v>
      </c>
      <c r="F40" s="25" t="n">
        <f aca="false">LatticeLayout!F54</f>
        <v>0</v>
      </c>
      <c r="G40" s="25" t="str">
        <f aca="false">LatticeLayout!G54</f>
        <v>acceleration column</v>
      </c>
      <c r="H40" s="25" t="n">
        <f aca="false">LatticeLayout!H54</f>
        <v>150</v>
      </c>
      <c r="I40" s="25" t="n">
        <f aca="false">LatticeLayout!I54</f>
        <v>0</v>
      </c>
      <c r="J40" s="25" t="n">
        <f aca="false">LatticeLayout!J54</f>
        <v>0</v>
      </c>
      <c r="K40" s="25" t="n">
        <f aca="false">LatticeLayout!K54</f>
        <v>0.267716</v>
      </c>
      <c r="L40" s="25" t="n">
        <f aca="false">LatticeLayout!O54</f>
        <v>51.6647395483352</v>
      </c>
      <c r="M40" s="25" t="n">
        <f aca="false">LatticeLayout!P54</f>
        <v>427.572844044735</v>
      </c>
      <c r="N40" s="25" t="n">
        <f aca="false">LatticeLayout!Q54</f>
        <v>369.235736357632</v>
      </c>
      <c r="O40" s="25" t="n">
        <f aca="false">(N40+N39)/2</f>
        <v>369.369594357633</v>
      </c>
      <c r="P40" s="25" t="n">
        <f aca="false">(M40+M39)/2</f>
        <v>427.572844044735</v>
      </c>
      <c r="Q40" s="25" t="n">
        <f aca="false">(L40+L39)/2</f>
        <v>51.6647395483352</v>
      </c>
      <c r="R40" s="25" t="n">
        <f aca="false">R39</f>
        <v>270</v>
      </c>
      <c r="S40" s="25" t="n">
        <f aca="false">S39</f>
        <v>0</v>
      </c>
      <c r="T40" s="25" t="n">
        <v>0</v>
      </c>
    </row>
    <row r="41" customFormat="false" ht="12.75" hidden="false" customHeight="true" outlineLevel="0" collapsed="false">
      <c r="A41" s="25" t="str">
        <f aca="false">LatticeLayout!A55</f>
        <v>FE</v>
      </c>
      <c r="B41" s="25" t="str">
        <f aca="false">LatticeLayout!B55</f>
        <v>ISRC1</v>
      </c>
      <c r="C41" s="25" t="str">
        <f aca="false">LatticeLayout!C55</f>
        <v>ACC</v>
      </c>
      <c r="D41" s="25" t="n">
        <f aca="false">LatticeLayout!D55</f>
        <v>700</v>
      </c>
      <c r="E41" s="25" t="str">
        <f aca="false">LatticeLayout!E55</f>
        <v>FE_ISRC1:ACC_D0700</v>
      </c>
      <c r="F41" s="25" t="n">
        <f aca="false">LatticeLayout!F55</f>
        <v>0</v>
      </c>
      <c r="G41" s="25" t="str">
        <f aca="false">LatticeLayout!G55</f>
        <v>suppression electrode</v>
      </c>
      <c r="H41" s="25" t="n">
        <f aca="false">LatticeLayout!H55</f>
        <v>150</v>
      </c>
      <c r="I41" s="25" t="n">
        <f aca="false">LatticeLayout!I55</f>
        <v>0</v>
      </c>
      <c r="J41" s="25" t="n">
        <f aca="false">LatticeLayout!J55</f>
        <v>0</v>
      </c>
      <c r="K41" s="25" t="n">
        <f aca="false">LatticeLayout!K55</f>
        <v>0.024638</v>
      </c>
      <c r="L41" s="25" t="n">
        <f aca="false">LatticeLayout!O55</f>
        <v>51.6647395483352</v>
      </c>
      <c r="M41" s="25" t="n">
        <f aca="false">LatticeLayout!P55</f>
        <v>427.572844044735</v>
      </c>
      <c r="N41" s="25" t="n">
        <f aca="false">LatticeLayout!Q55</f>
        <v>369.211098357633</v>
      </c>
      <c r="O41" s="25" t="n">
        <f aca="false">(N41+N40)/2</f>
        <v>369.223417357633</v>
      </c>
      <c r="P41" s="25" t="n">
        <f aca="false">(M41+M40)/2</f>
        <v>427.572844044735</v>
      </c>
      <c r="Q41" s="25" t="n">
        <f aca="false">(L41+L40)/2</f>
        <v>51.6647395483352</v>
      </c>
      <c r="R41" s="25" t="n">
        <f aca="false">R40</f>
        <v>270</v>
      </c>
      <c r="S41" s="25" t="n">
        <f aca="false">S40</f>
        <v>0</v>
      </c>
      <c r="T41" s="25" t="n">
        <v>0</v>
      </c>
    </row>
    <row r="42" customFormat="false" ht="12.75" hidden="true" customHeight="true" outlineLevel="0" collapsed="false">
      <c r="A42" s="25" t="n">
        <f aca="false">LatticeLayout!A56</f>
        <v>0</v>
      </c>
      <c r="B42" s="25" t="n">
        <f aca="false">LatticeLayout!B56</f>
        <v>0</v>
      </c>
      <c r="C42" s="25" t="n">
        <f aca="false">LatticeLayout!C56</f>
        <v>0</v>
      </c>
      <c r="D42" s="25" t="n">
        <f aca="false">LatticeLayout!D56</f>
        <v>0</v>
      </c>
      <c r="E42" s="25" t="n">
        <f aca="false">LatticeLayout!E56</f>
        <v>0</v>
      </c>
      <c r="F42" s="25" t="n">
        <f aca="false">LatticeLayout!F56</f>
        <v>0</v>
      </c>
      <c r="G42" s="25" t="n">
        <f aca="false">LatticeLayout!G56</f>
        <v>0</v>
      </c>
      <c r="H42" s="25" t="n">
        <f aca="false">LatticeLayout!H56</f>
        <v>0</v>
      </c>
      <c r="I42" s="25" t="n">
        <f aca="false">LatticeLayout!I56</f>
        <v>0</v>
      </c>
      <c r="J42" s="25" t="n">
        <f aca="false">LatticeLayout!J56</f>
        <v>0</v>
      </c>
      <c r="K42" s="25" t="n">
        <f aca="false">LatticeLayout!K56</f>
        <v>0.01685413</v>
      </c>
      <c r="L42" s="25" t="n">
        <f aca="false">LatticeLayout!O56</f>
        <v>51.6647395483352</v>
      </c>
      <c r="M42" s="25" t="n">
        <f aca="false">LatticeLayout!P56</f>
        <v>427.572844044735</v>
      </c>
      <c r="N42" s="25" t="n">
        <f aca="false">LatticeLayout!Q56</f>
        <v>369.194244227632</v>
      </c>
      <c r="O42" s="25" t="n">
        <f aca="false">(N42+N41)/2</f>
        <v>369.202671292633</v>
      </c>
      <c r="P42" s="25" t="n">
        <f aca="false">(M42+M41)/2</f>
        <v>427.572844044735</v>
      </c>
      <c r="Q42" s="25" t="n">
        <f aca="false">(L42+L41)/2</f>
        <v>51.6647395483352</v>
      </c>
      <c r="R42" s="25" t="n">
        <f aca="false">R41</f>
        <v>270</v>
      </c>
      <c r="S42" s="25" t="n">
        <f aca="false">S41</f>
        <v>0</v>
      </c>
      <c r="T42" s="25" t="n">
        <v>0</v>
      </c>
    </row>
    <row r="43" customFormat="false" ht="12.75" hidden="true" customHeight="true" outlineLevel="0" collapsed="false">
      <c r="A43" s="25" t="n">
        <f aca="false">LatticeLayout!A57</f>
        <v>0</v>
      </c>
      <c r="B43" s="25" t="n">
        <f aca="false">LatticeLayout!B57</f>
        <v>0</v>
      </c>
      <c r="C43" s="25" t="n">
        <f aca="false">LatticeLayout!C57</f>
        <v>0</v>
      </c>
      <c r="D43" s="25" t="n">
        <f aca="false">LatticeLayout!D57</f>
        <v>0</v>
      </c>
      <c r="E43" s="25" t="n">
        <f aca="false">LatticeLayout!E57</f>
        <v>0</v>
      </c>
      <c r="F43" s="25" t="n">
        <f aca="false">LatticeLayout!F57</f>
        <v>0</v>
      </c>
      <c r="G43" s="25" t="n">
        <f aca="false">LatticeLayout!G57</f>
        <v>0</v>
      </c>
      <c r="H43" s="25" t="n">
        <f aca="false">LatticeLayout!H57</f>
        <v>0</v>
      </c>
      <c r="I43" s="25" t="n">
        <f aca="false">LatticeLayout!I57</f>
        <v>0</v>
      </c>
      <c r="J43" s="25" t="n">
        <f aca="false">LatticeLayout!J57</f>
        <v>0</v>
      </c>
      <c r="K43" s="25" t="n">
        <f aca="false">LatticeLayout!K57</f>
        <v>0.1905</v>
      </c>
      <c r="L43" s="25" t="n">
        <f aca="false">LatticeLayout!O57</f>
        <v>51.6647395483352</v>
      </c>
      <c r="M43" s="25" t="n">
        <f aca="false">LatticeLayout!P57</f>
        <v>427.572844044735</v>
      </c>
      <c r="N43" s="25" t="n">
        <f aca="false">LatticeLayout!Q57</f>
        <v>369.003744227633</v>
      </c>
      <c r="O43" s="25" t="n">
        <f aca="false">(N43+N42)/2</f>
        <v>369.098994227632</v>
      </c>
      <c r="P43" s="25" t="n">
        <f aca="false">(M43+M42)/2</f>
        <v>427.572844044735</v>
      </c>
      <c r="Q43" s="25" t="n">
        <f aca="false">(L43+L42)/2</f>
        <v>51.6647395483352</v>
      </c>
      <c r="R43" s="25" t="n">
        <f aca="false">R42</f>
        <v>270</v>
      </c>
      <c r="S43" s="25" t="n">
        <f aca="false">S42</f>
        <v>0</v>
      </c>
      <c r="T43" s="25" t="n">
        <v>0</v>
      </c>
    </row>
    <row r="44" customFormat="false" ht="12.75" hidden="true" customHeight="true" outlineLevel="0" collapsed="false">
      <c r="A44" s="25" t="n">
        <f aca="false">LatticeLayout!A58</f>
        <v>0</v>
      </c>
      <c r="B44" s="25" t="n">
        <f aca="false">LatticeLayout!B58</f>
        <v>0</v>
      </c>
      <c r="C44" s="25" t="n">
        <f aca="false">LatticeLayout!C58</f>
        <v>0</v>
      </c>
      <c r="D44" s="25" t="n">
        <f aca="false">LatticeLayout!D58</f>
        <v>0</v>
      </c>
      <c r="E44" s="25" t="n">
        <f aca="false">LatticeLayout!E58</f>
        <v>0</v>
      </c>
      <c r="F44" s="25" t="n">
        <f aca="false">LatticeLayout!F58</f>
        <v>0</v>
      </c>
      <c r="G44" s="25" t="n">
        <f aca="false">LatticeLayout!G58</f>
        <v>0</v>
      </c>
      <c r="H44" s="25" t="n">
        <f aca="false">LatticeLayout!H58</f>
        <v>150</v>
      </c>
      <c r="I44" s="25" t="n">
        <f aca="false">LatticeLayout!I58</f>
        <v>0</v>
      </c>
      <c r="J44" s="25" t="n">
        <f aca="false">LatticeLayout!J58</f>
        <v>0</v>
      </c>
      <c r="K44" s="25" t="n">
        <f aca="false">LatticeLayout!K58</f>
        <v>0.0254</v>
      </c>
      <c r="L44" s="25" t="n">
        <f aca="false">LatticeLayout!O58</f>
        <v>51.6647395483352</v>
      </c>
      <c r="M44" s="25" t="n">
        <f aca="false">LatticeLayout!P58</f>
        <v>427.572844044735</v>
      </c>
      <c r="N44" s="25" t="n">
        <f aca="false">LatticeLayout!Q58</f>
        <v>368.978344227633</v>
      </c>
      <c r="O44" s="25" t="n">
        <f aca="false">(N44+N43)/2</f>
        <v>368.991044227633</v>
      </c>
      <c r="P44" s="25" t="n">
        <f aca="false">(M44+M43)/2</f>
        <v>427.572844044735</v>
      </c>
      <c r="Q44" s="25" t="n">
        <f aca="false">(L44+L43)/2</f>
        <v>51.6647395483352</v>
      </c>
      <c r="R44" s="25" t="n">
        <f aca="false">R43</f>
        <v>270</v>
      </c>
      <c r="S44" s="25" t="n">
        <f aca="false">S43</f>
        <v>0</v>
      </c>
      <c r="T44" s="25" t="n">
        <v>0</v>
      </c>
    </row>
    <row r="45" customFormat="false" ht="12.75" hidden="false" customHeight="true" outlineLevel="0" collapsed="false">
      <c r="A45" s="25" t="str">
        <f aca="false">LatticeLayout!A59</f>
        <v>FE</v>
      </c>
      <c r="B45" s="25" t="str">
        <f aca="false">LatticeLayout!B59</f>
        <v>SCS1</v>
      </c>
      <c r="C45" s="25" t="str">
        <f aca="false">LatticeLayout!C59</f>
        <v>SOLR</v>
      </c>
      <c r="D45" s="25" t="n">
        <f aca="false">LatticeLayout!D59</f>
        <v>704</v>
      </c>
      <c r="E45" s="25" t="str">
        <f aca="false">LatticeLayout!E59</f>
        <v>FE_SCS1:SOLR_D0704</v>
      </c>
      <c r="F45" s="25" t="str">
        <f aca="false">LatticeLayout!F59</f>
        <v>S4b</v>
      </c>
      <c r="G45" s="25" t="str">
        <f aca="false">LatticeLayout!G59</f>
        <v>solenoid</v>
      </c>
      <c r="H45" s="25" t="n">
        <f aca="false">LatticeLayout!H59</f>
        <v>150</v>
      </c>
      <c r="I45" s="25" t="n">
        <f aca="false">LatticeLayout!I59</f>
        <v>0</v>
      </c>
      <c r="J45" s="25" t="n">
        <f aca="false">LatticeLayout!J59</f>
        <v>0</v>
      </c>
      <c r="K45" s="25" t="n">
        <f aca="false">LatticeLayout!K59</f>
        <v>0.4</v>
      </c>
      <c r="L45" s="25" t="n">
        <f aca="false">LatticeLayout!O59</f>
        <v>51.6647395483352</v>
      </c>
      <c r="M45" s="25" t="n">
        <f aca="false">LatticeLayout!P59</f>
        <v>427.572844044735</v>
      </c>
      <c r="N45" s="25" t="n">
        <f aca="false">LatticeLayout!Q59</f>
        <v>368.578344227633</v>
      </c>
      <c r="O45" s="25" t="n">
        <f aca="false">(N45+N44)/2</f>
        <v>368.778344227633</v>
      </c>
      <c r="P45" s="25" t="n">
        <f aca="false">(M45+M44)/2</f>
        <v>427.572844044735</v>
      </c>
      <c r="Q45" s="25" t="n">
        <f aca="false">(L45+L44)/2</f>
        <v>51.6647395483352</v>
      </c>
      <c r="R45" s="25" t="n">
        <f aca="false">R44</f>
        <v>270</v>
      </c>
      <c r="S45" s="25" t="n">
        <f aca="false">S44</f>
        <v>0</v>
      </c>
      <c r="T45" s="25" t="n">
        <v>0</v>
      </c>
    </row>
    <row r="46" customFormat="false" ht="12.75" hidden="true" customHeight="true" outlineLevel="0" collapsed="false">
      <c r="A46" s="25" t="n">
        <f aca="false">LatticeLayout!A60</f>
        <v>0</v>
      </c>
      <c r="B46" s="25" t="n">
        <f aca="false">LatticeLayout!B60</f>
        <v>0</v>
      </c>
      <c r="C46" s="25" t="n">
        <f aca="false">LatticeLayout!C60</f>
        <v>0</v>
      </c>
      <c r="D46" s="25" t="n">
        <f aca="false">LatticeLayout!D60</f>
        <v>0</v>
      </c>
      <c r="E46" s="25" t="n">
        <f aca="false">LatticeLayout!E60</f>
        <v>0</v>
      </c>
      <c r="F46" s="25" t="n">
        <f aca="false">LatticeLayout!F60</f>
        <v>0</v>
      </c>
      <c r="G46" s="25" t="n">
        <f aca="false">LatticeLayout!G60</f>
        <v>0</v>
      </c>
      <c r="H46" s="25" t="n">
        <f aca="false">LatticeLayout!H60</f>
        <v>150</v>
      </c>
      <c r="I46" s="25" t="n">
        <f aca="false">LatticeLayout!I60</f>
        <v>0</v>
      </c>
      <c r="J46" s="25" t="n">
        <f aca="false">LatticeLayout!J60</f>
        <v>0</v>
      </c>
      <c r="K46" s="25" t="n">
        <f aca="false">LatticeLayout!K60</f>
        <v>0.125</v>
      </c>
      <c r="L46" s="25" t="n">
        <f aca="false">LatticeLayout!O60</f>
        <v>51.6647395483352</v>
      </c>
      <c r="M46" s="25" t="n">
        <f aca="false">LatticeLayout!P60</f>
        <v>427.572844044735</v>
      </c>
      <c r="N46" s="25" t="n">
        <f aca="false">LatticeLayout!Q60</f>
        <v>368.453344227633</v>
      </c>
      <c r="O46" s="25" t="n">
        <f aca="false">(N46+N45)/2</f>
        <v>368.515844227633</v>
      </c>
      <c r="P46" s="25" t="n">
        <f aca="false">(M46+M45)/2</f>
        <v>427.572844044735</v>
      </c>
      <c r="Q46" s="25" t="n">
        <f aca="false">(L46+L45)/2</f>
        <v>51.6647395483352</v>
      </c>
      <c r="R46" s="25" t="n">
        <f aca="false">R45</f>
        <v>270</v>
      </c>
      <c r="S46" s="25" t="n">
        <f aca="false">S45</f>
        <v>0</v>
      </c>
      <c r="T46" s="25" t="n">
        <v>0</v>
      </c>
    </row>
    <row r="47" customFormat="false" ht="12.75" hidden="true" customHeight="true" outlineLevel="0" collapsed="false">
      <c r="A47" s="25" t="str">
        <f aca="false">LatticeLayout!A61</f>
        <v>FE</v>
      </c>
      <c r="B47" s="25" t="str">
        <f aca="false">LatticeLayout!B61</f>
        <v>SCS1</v>
      </c>
      <c r="C47" s="25" t="str">
        <f aca="false">LatticeLayout!C61</f>
        <v>TMP</v>
      </c>
      <c r="D47" s="25" t="n">
        <f aca="false">LatticeLayout!D61</f>
        <v>707</v>
      </c>
      <c r="E47" s="25" t="str">
        <f aca="false">LatticeLayout!E61</f>
        <v>FE_SCS1:TMP_D0707</v>
      </c>
      <c r="F47" s="25" t="str">
        <f aca="false">LatticeLayout!F61</f>
        <v>TMP_M</v>
      </c>
      <c r="G47" s="25" t="str">
        <f aca="false">LatticeLayout!G61</f>
        <v>turbo pump, 700 l/s</v>
      </c>
      <c r="H47" s="25" t="n">
        <f aca="false">LatticeLayout!H61</f>
        <v>0</v>
      </c>
      <c r="I47" s="25" t="n">
        <f aca="false">LatticeLayout!I61</f>
        <v>0</v>
      </c>
      <c r="J47" s="25" t="n">
        <f aca="false">LatticeLayout!J61</f>
        <v>0</v>
      </c>
      <c r="K47" s="25" t="n">
        <f aca="false">LatticeLayout!K61</f>
        <v>0</v>
      </c>
      <c r="L47" s="25" t="n">
        <f aca="false">LatticeLayout!O61</f>
        <v>51.6647395483352</v>
      </c>
      <c r="M47" s="25" t="n">
        <f aca="false">LatticeLayout!P61</f>
        <v>427.572844044735</v>
      </c>
      <c r="N47" s="25" t="n">
        <f aca="false">LatticeLayout!Q61</f>
        <v>368.453344227633</v>
      </c>
      <c r="O47" s="25" t="n">
        <f aca="false">(N47+N46)/2</f>
        <v>368.453344227633</v>
      </c>
      <c r="P47" s="25" t="n">
        <f aca="false">(M47+M46)/2</f>
        <v>427.572844044735</v>
      </c>
      <c r="Q47" s="25" t="n">
        <f aca="false">(L47+L46)/2</f>
        <v>51.6647395483352</v>
      </c>
      <c r="R47" s="25" t="n">
        <f aca="false">R46</f>
        <v>270</v>
      </c>
      <c r="S47" s="25" t="n">
        <f aca="false">S46</f>
        <v>0</v>
      </c>
      <c r="T47" s="25" t="n">
        <v>0</v>
      </c>
    </row>
    <row r="48" customFormat="false" ht="12.75" hidden="true" customHeight="true" outlineLevel="0" collapsed="false">
      <c r="A48" s="25" t="n">
        <f aca="false">LatticeLayout!A62</f>
        <v>0</v>
      </c>
      <c r="B48" s="25" t="n">
        <f aca="false">LatticeLayout!B62</f>
        <v>0</v>
      </c>
      <c r="C48" s="25" t="n">
        <f aca="false">LatticeLayout!C62</f>
        <v>0</v>
      </c>
      <c r="D48" s="25" t="n">
        <f aca="false">LatticeLayout!D62</f>
        <v>0</v>
      </c>
      <c r="E48" s="25" t="n">
        <f aca="false">LatticeLayout!E62</f>
        <v>0</v>
      </c>
      <c r="F48" s="25" t="n">
        <f aca="false">LatticeLayout!F62</f>
        <v>0</v>
      </c>
      <c r="G48" s="25" t="n">
        <f aca="false">LatticeLayout!G62</f>
        <v>0</v>
      </c>
      <c r="H48" s="25" t="n">
        <f aca="false">LatticeLayout!H62</f>
        <v>150</v>
      </c>
      <c r="I48" s="25" t="n">
        <f aca="false">LatticeLayout!I62</f>
        <v>0</v>
      </c>
      <c r="J48" s="25" t="n">
        <f aca="false">LatticeLayout!J62</f>
        <v>0</v>
      </c>
      <c r="K48" s="25" t="n">
        <f aca="false">LatticeLayout!K62</f>
        <v>0.11975</v>
      </c>
      <c r="L48" s="25" t="n">
        <f aca="false">LatticeLayout!O62</f>
        <v>51.6647395483352</v>
      </c>
      <c r="M48" s="25" t="n">
        <f aca="false">LatticeLayout!P62</f>
        <v>427.572844044735</v>
      </c>
      <c r="N48" s="25" t="n">
        <f aca="false">LatticeLayout!Q62</f>
        <v>368.333594227633</v>
      </c>
      <c r="O48" s="25" t="n">
        <f aca="false">(N48+N47)/2</f>
        <v>368.393469227633</v>
      </c>
      <c r="P48" s="25" t="n">
        <f aca="false">(M48+M47)/2</f>
        <v>427.572844044735</v>
      </c>
      <c r="Q48" s="25" t="n">
        <f aca="false">(L48+L47)/2</f>
        <v>51.6647395483352</v>
      </c>
      <c r="R48" s="25" t="n">
        <f aca="false">R47</f>
        <v>270</v>
      </c>
      <c r="S48" s="25" t="n">
        <f aca="false">S47</f>
        <v>0</v>
      </c>
      <c r="T48" s="25" t="n">
        <v>0</v>
      </c>
    </row>
    <row r="49" customFormat="false" ht="12.75" hidden="true" customHeight="false" outlineLevel="0" collapsed="false">
      <c r="A49" s="25" t="n">
        <f aca="false">LatticeLayout!A63</f>
        <v>0</v>
      </c>
      <c r="B49" s="25" t="n">
        <f aca="false">LatticeLayout!B63</f>
        <v>0</v>
      </c>
      <c r="C49" s="25" t="n">
        <f aca="false">LatticeLayout!C63</f>
        <v>0</v>
      </c>
      <c r="D49" s="25" t="n">
        <f aca="false">LatticeLayout!D63</f>
        <v>0</v>
      </c>
      <c r="E49" s="25" t="n">
        <f aca="false">LatticeLayout!E63</f>
        <v>0</v>
      </c>
      <c r="F49" s="25" t="n">
        <f aca="false">LatticeLayout!F63</f>
        <v>0</v>
      </c>
      <c r="G49" s="25" t="n">
        <f aca="false">LatticeLayout!G63</f>
        <v>0</v>
      </c>
      <c r="H49" s="25" t="n">
        <f aca="false">LatticeLayout!H63</f>
        <v>0</v>
      </c>
      <c r="I49" s="25" t="n">
        <f aca="false">LatticeLayout!I63</f>
        <v>0</v>
      </c>
      <c r="J49" s="25" t="n">
        <f aca="false">LatticeLayout!J63</f>
        <v>0</v>
      </c>
      <c r="K49" s="25" t="n">
        <f aca="false">LatticeLayout!K63</f>
        <v>0</v>
      </c>
      <c r="L49" s="25" t="n">
        <f aca="false">LatticeLayout!O63</f>
        <v>51.6647395483352</v>
      </c>
      <c r="M49" s="25" t="n">
        <f aca="false">LatticeLayout!P63</f>
        <v>427.572844044735</v>
      </c>
      <c r="N49" s="25" t="n">
        <f aca="false">LatticeLayout!Q63</f>
        <v>368.333594227633</v>
      </c>
      <c r="O49" s="25" t="n">
        <f aca="false">(N49+N48)/2</f>
        <v>368.333594227633</v>
      </c>
      <c r="P49" s="25" t="n">
        <f aca="false">(M49+M48)/2</f>
        <v>427.572844044735</v>
      </c>
      <c r="Q49" s="25" t="n">
        <f aca="false">(L49+L48)/2</f>
        <v>51.6647395483352</v>
      </c>
      <c r="R49" s="25" t="n">
        <f aca="false">R48</f>
        <v>270</v>
      </c>
      <c r="S49" s="25" t="n">
        <f aca="false">S48</f>
        <v>0</v>
      </c>
      <c r="T49" s="25" t="n">
        <v>0</v>
      </c>
    </row>
    <row r="50" customFormat="false" ht="12.75" hidden="false" customHeight="true" outlineLevel="0" collapsed="false">
      <c r="A50" s="25" t="str">
        <f aca="false">LatticeLayout!A64</f>
        <v>FE</v>
      </c>
      <c r="B50" s="25" t="str">
        <f aca="false">LatticeLayout!B64</f>
        <v>SCS1</v>
      </c>
      <c r="C50" s="25" t="str">
        <f aca="false">LatticeLayout!C64</f>
        <v>DCHV</v>
      </c>
      <c r="D50" s="25" t="n">
        <f aca="false">LatticeLayout!D64</f>
        <v>709</v>
      </c>
      <c r="E50" s="25" t="str">
        <f aca="false">LatticeLayout!E64</f>
        <v>FE_SCS1:DCHV_D0709</v>
      </c>
      <c r="F50" s="25" t="str">
        <f aca="false">LatticeLayout!F64</f>
        <v>C4</v>
      </c>
      <c r="G50" s="25" t="str">
        <f aca="false">LatticeLayout!G64</f>
        <v>corrector magnet &amp; bellow</v>
      </c>
      <c r="H50" s="25" t="n">
        <f aca="false">LatticeLayout!H64</f>
        <v>150</v>
      </c>
      <c r="I50" s="25" t="n">
        <f aca="false">LatticeLayout!I64</f>
        <v>0</v>
      </c>
      <c r="J50" s="25" t="n">
        <f aca="false">LatticeLayout!J64</f>
        <v>0</v>
      </c>
      <c r="K50" s="25" t="n">
        <f aca="false">LatticeLayout!K64</f>
        <v>0.1905</v>
      </c>
      <c r="L50" s="25" t="n">
        <f aca="false">LatticeLayout!O64</f>
        <v>51.6647395483352</v>
      </c>
      <c r="M50" s="25" t="n">
        <f aca="false">LatticeLayout!P64</f>
        <v>427.572844044735</v>
      </c>
      <c r="N50" s="25" t="n">
        <f aca="false">LatticeLayout!Q64</f>
        <v>368.143094227633</v>
      </c>
      <c r="O50" s="25" t="n">
        <f aca="false">(N50+N49)/2</f>
        <v>368.238344227632</v>
      </c>
      <c r="P50" s="25" t="n">
        <f aca="false">(M50+M49)/2</f>
        <v>427.572844044735</v>
      </c>
      <c r="Q50" s="25" t="n">
        <f aca="false">(L50+L49)/2</f>
        <v>51.6647395483352</v>
      </c>
      <c r="R50" s="25" t="n">
        <f aca="false">R49</f>
        <v>270</v>
      </c>
      <c r="S50" s="25" t="n">
        <f aca="false">S49</f>
        <v>0</v>
      </c>
      <c r="T50" s="25" t="n">
        <v>0</v>
      </c>
    </row>
    <row r="51" customFormat="false" ht="12.75" hidden="true" customHeight="true" outlineLevel="0" collapsed="false">
      <c r="A51" s="25" t="n">
        <f aca="false">LatticeLayout!A65</f>
        <v>0</v>
      </c>
      <c r="B51" s="25" t="n">
        <f aca="false">LatticeLayout!B65</f>
        <v>0</v>
      </c>
      <c r="C51" s="25" t="n">
        <f aca="false">LatticeLayout!C65</f>
        <v>0</v>
      </c>
      <c r="D51" s="25" t="n">
        <f aca="false">LatticeLayout!D65</f>
        <v>0</v>
      </c>
      <c r="E51" s="25" t="n">
        <f aca="false">LatticeLayout!E65</f>
        <v>0</v>
      </c>
      <c r="F51" s="25" t="n">
        <f aca="false">LatticeLayout!F65</f>
        <v>0</v>
      </c>
      <c r="G51" s="25" t="n">
        <f aca="false">LatticeLayout!G65</f>
        <v>0</v>
      </c>
      <c r="H51" s="25" t="n">
        <f aca="false">LatticeLayout!H65</f>
        <v>150</v>
      </c>
      <c r="I51" s="25" t="n">
        <f aca="false">LatticeLayout!I65</f>
        <v>0</v>
      </c>
      <c r="J51" s="25" t="n">
        <f aca="false">LatticeLayout!J65</f>
        <v>0</v>
      </c>
      <c r="K51" s="25" t="n">
        <f aca="false">LatticeLayout!K65</f>
        <v>0.13975</v>
      </c>
      <c r="L51" s="25" t="n">
        <f aca="false">LatticeLayout!O65</f>
        <v>51.6647395483352</v>
      </c>
      <c r="M51" s="25" t="n">
        <f aca="false">LatticeLayout!P65</f>
        <v>427.572844044735</v>
      </c>
      <c r="N51" s="25" t="n">
        <f aca="false">LatticeLayout!Q65</f>
        <v>368.003344227633</v>
      </c>
      <c r="O51" s="25" t="n">
        <f aca="false">(N51+N50)/2</f>
        <v>368.073219227633</v>
      </c>
      <c r="P51" s="25" t="n">
        <f aca="false">(M51+M50)/2</f>
        <v>427.572844044735</v>
      </c>
      <c r="Q51" s="25" t="n">
        <f aca="false">(L51+L50)/2</f>
        <v>51.6647395483352</v>
      </c>
      <c r="R51" s="25" t="n">
        <f aca="false">R50</f>
        <v>270</v>
      </c>
      <c r="S51" s="25" t="n">
        <f aca="false">S50</f>
        <v>0</v>
      </c>
      <c r="T51" s="25" t="n">
        <v>0</v>
      </c>
    </row>
    <row r="52" customFormat="false" ht="12.75" hidden="false" customHeight="true" outlineLevel="0" collapsed="false">
      <c r="A52" s="25" t="str">
        <f aca="false">LatticeLayout!A66</f>
        <v>FE</v>
      </c>
      <c r="B52" s="25" t="str">
        <f aca="false">LatticeLayout!B66</f>
        <v>SCS1</v>
      </c>
      <c r="C52" s="25" t="str">
        <f aca="false">LatticeLayout!C66</f>
        <v>DH</v>
      </c>
      <c r="D52" s="25" t="n">
        <f aca="false">LatticeLayout!D66</f>
        <v>717</v>
      </c>
      <c r="E52" s="25" t="str">
        <f aca="false">LatticeLayout!E66</f>
        <v>FE_SCS1:DH_D0717</v>
      </c>
      <c r="F52" s="25" t="str">
        <f aca="false">LatticeLayout!F66</f>
        <v>D5</v>
      </c>
      <c r="G52" s="25" t="str">
        <f aca="false">LatticeLayout!G66</f>
        <v>dipole-90deg, D5-1</v>
      </c>
      <c r="H52" s="25" t="str">
        <f aca="false">LatticeLayout!H66</f>
        <v>120 x 150</v>
      </c>
      <c r="I52" s="25" t="n">
        <f aca="false">LatticeLayout!I66</f>
        <v>0</v>
      </c>
      <c r="J52" s="25" t="n">
        <f aca="false">LatticeLayout!J66</f>
        <v>0</v>
      </c>
      <c r="K52" s="25" t="n">
        <f aca="false">LatticeLayout!K66</f>
        <v>1</v>
      </c>
      <c r="L52" s="25" t="n">
        <f aca="false">LatticeLayout!O66</f>
        <v>51.6647395483352</v>
      </c>
      <c r="M52" s="25" t="n">
        <f aca="false">LatticeLayout!P66</f>
        <v>426.936224272367</v>
      </c>
      <c r="N52" s="25" t="n">
        <f aca="false">LatticeLayout!Q66</f>
        <v>367.366724455265</v>
      </c>
      <c r="O52" s="25" t="n">
        <f aca="false">(N52+N51)/2</f>
        <v>367.685034341449</v>
      </c>
      <c r="P52" s="25" t="n">
        <f aca="false">(M52+M51)/2</f>
        <v>427.254534158551</v>
      </c>
      <c r="Q52" s="25" t="n">
        <f aca="false">(L52+L51)/2</f>
        <v>51.6647395483352</v>
      </c>
      <c r="R52" s="25" t="n">
        <f aca="false">V52</f>
        <v>180</v>
      </c>
      <c r="S52" s="25" t="n">
        <f aca="false">S51</f>
        <v>0</v>
      </c>
      <c r="T52" s="25" t="n">
        <v>0</v>
      </c>
      <c r="U52" s="25" t="s">
        <v>1599</v>
      </c>
      <c r="V52" s="639" t="n">
        <f aca="false">R51-90</f>
        <v>180</v>
      </c>
      <c r="W52" s="25" t="n">
        <v>0</v>
      </c>
      <c r="X52" s="25" t="n">
        <v>0</v>
      </c>
    </row>
    <row r="53" customFormat="false" ht="12.75" hidden="true" customHeight="true" outlineLevel="0" collapsed="false">
      <c r="A53" s="25" t="str">
        <f aca="false">LatticeLayout!A67</f>
        <v>FE</v>
      </c>
      <c r="B53" s="25" t="str">
        <f aca="false">LatticeLayout!B67</f>
        <v>SCS1</v>
      </c>
      <c r="C53" s="25" t="str">
        <f aca="false">LatticeLayout!C67</f>
        <v>TMP</v>
      </c>
      <c r="D53" s="25" t="n">
        <f aca="false">LatticeLayout!D67</f>
        <v>717</v>
      </c>
      <c r="E53" s="25" t="str">
        <f aca="false">LatticeLayout!E67</f>
        <v>FE_SCS1:TMP_D0717</v>
      </c>
      <c r="F53" s="25" t="str">
        <f aca="false">LatticeLayout!F67</f>
        <v>TMP_M</v>
      </c>
      <c r="G53" s="25" t="str">
        <f aca="false">LatticeLayout!G67</f>
        <v>turbo pump, 700 l/s</v>
      </c>
      <c r="H53" s="25" t="n">
        <f aca="false">LatticeLayout!H67</f>
        <v>0</v>
      </c>
      <c r="I53" s="25" t="n">
        <f aca="false">LatticeLayout!I67</f>
        <v>0</v>
      </c>
      <c r="J53" s="25" t="n">
        <f aca="false">LatticeLayout!J67</f>
        <v>0</v>
      </c>
      <c r="K53" s="25" t="n">
        <f aca="false">LatticeLayout!K67</f>
        <v>0</v>
      </c>
      <c r="L53" s="25" t="n">
        <f aca="false">LatticeLayout!O67</f>
        <v>51.6647395483352</v>
      </c>
      <c r="M53" s="25" t="n">
        <f aca="false">LatticeLayout!P67</f>
        <v>426.936224272367</v>
      </c>
      <c r="N53" s="25" t="n">
        <f aca="false">LatticeLayout!Q67</f>
        <v>367.366724455265</v>
      </c>
      <c r="O53" s="25" t="n">
        <f aca="false">(N53+N52)/2</f>
        <v>367.366724455265</v>
      </c>
      <c r="P53" s="25" t="n">
        <f aca="false">(M53+M52)/2</f>
        <v>426.936224272367</v>
      </c>
      <c r="Q53" s="25" t="n">
        <f aca="false">(L53+L52)/2</f>
        <v>51.6647395483352</v>
      </c>
      <c r="R53" s="25" t="n">
        <f aca="false">R52</f>
        <v>180</v>
      </c>
      <c r="S53" s="25" t="n">
        <f aca="false">S52</f>
        <v>0</v>
      </c>
      <c r="T53" s="25" t="n">
        <v>0</v>
      </c>
    </row>
    <row r="54" customFormat="false" ht="12.75" hidden="true" customHeight="true" outlineLevel="0" collapsed="false">
      <c r="A54" s="25" t="n">
        <f aca="false">LatticeLayout!A68</f>
        <v>0</v>
      </c>
      <c r="B54" s="25" t="n">
        <f aca="false">LatticeLayout!B68</f>
        <v>0</v>
      </c>
      <c r="C54" s="25" t="n">
        <f aca="false">LatticeLayout!C68</f>
        <v>0</v>
      </c>
      <c r="D54" s="25" t="n">
        <f aca="false">LatticeLayout!D68</f>
        <v>0</v>
      </c>
      <c r="E54" s="25" t="n">
        <f aca="false">LatticeLayout!E68</f>
        <v>0</v>
      </c>
      <c r="F54" s="25" t="n">
        <f aca="false">LatticeLayout!F68</f>
        <v>0</v>
      </c>
      <c r="G54" s="25" t="n">
        <f aca="false">LatticeLayout!G68</f>
        <v>0</v>
      </c>
      <c r="H54" s="25" t="n">
        <f aca="false">LatticeLayout!H68</f>
        <v>150</v>
      </c>
      <c r="I54" s="25" t="n">
        <f aca="false">LatticeLayout!I68</f>
        <v>0</v>
      </c>
      <c r="J54" s="25" t="n">
        <f aca="false">LatticeLayout!J68</f>
        <v>0</v>
      </c>
      <c r="K54" s="25" t="n">
        <f aca="false">LatticeLayout!K68</f>
        <v>0</v>
      </c>
      <c r="L54" s="25" t="n">
        <f aca="false">LatticeLayout!O68</f>
        <v>51.6647395483352</v>
      </c>
      <c r="M54" s="25" t="n">
        <f aca="false">LatticeLayout!P68</f>
        <v>426.936224272367</v>
      </c>
      <c r="N54" s="25" t="n">
        <f aca="false">LatticeLayout!Q68</f>
        <v>367.366724455265</v>
      </c>
      <c r="O54" s="25" t="n">
        <f aca="false">(N54+N53)/2</f>
        <v>367.366724455265</v>
      </c>
      <c r="P54" s="25" t="n">
        <f aca="false">(M54+M53)/2</f>
        <v>426.936224272367</v>
      </c>
      <c r="Q54" s="25" t="n">
        <f aca="false">(L54+L53)/2</f>
        <v>51.6647395483352</v>
      </c>
      <c r="R54" s="25" t="n">
        <f aca="false">R53</f>
        <v>180</v>
      </c>
      <c r="S54" s="25" t="n">
        <f aca="false">S53</f>
        <v>0</v>
      </c>
      <c r="T54" s="25" t="n">
        <v>0</v>
      </c>
    </row>
    <row r="55" customFormat="false" ht="12.75" hidden="true" customHeight="true" outlineLevel="0" collapsed="false">
      <c r="A55" s="25" t="n">
        <f aca="false">LatticeLayout!A69</f>
        <v>0</v>
      </c>
      <c r="B55" s="25" t="n">
        <f aca="false">LatticeLayout!B69</f>
        <v>0</v>
      </c>
      <c r="C55" s="25" t="n">
        <f aca="false">LatticeLayout!C69</f>
        <v>0</v>
      </c>
      <c r="D55" s="25" t="n">
        <f aca="false">LatticeLayout!D69</f>
        <v>0</v>
      </c>
      <c r="E55" s="25" t="n">
        <f aca="false">LatticeLayout!E69</f>
        <v>0</v>
      </c>
      <c r="F55" s="25" t="n">
        <f aca="false">LatticeLayout!F69</f>
        <v>0</v>
      </c>
      <c r="G55" s="25" t="n">
        <f aca="false">LatticeLayout!G69</f>
        <v>0</v>
      </c>
      <c r="H55" s="25" t="n">
        <f aca="false">LatticeLayout!H69</f>
        <v>150</v>
      </c>
      <c r="I55" s="25" t="n">
        <f aca="false">LatticeLayout!I69</f>
        <v>0</v>
      </c>
      <c r="J55" s="25" t="n">
        <f aca="false">LatticeLayout!J69</f>
        <v>0</v>
      </c>
      <c r="K55" s="25" t="n">
        <f aca="false">LatticeLayout!K69</f>
        <v>0</v>
      </c>
      <c r="L55" s="25" t="n">
        <f aca="false">LatticeLayout!O69</f>
        <v>51.6647395483352</v>
      </c>
      <c r="M55" s="25" t="n">
        <f aca="false">LatticeLayout!P69</f>
        <v>426.936224272367</v>
      </c>
      <c r="N55" s="25" t="n">
        <f aca="false">LatticeLayout!Q69</f>
        <v>367.366724455265</v>
      </c>
      <c r="O55" s="25" t="n">
        <f aca="false">(N55+N54)/2</f>
        <v>367.366724455265</v>
      </c>
      <c r="P55" s="25" t="n">
        <f aca="false">(M55+M54)/2</f>
        <v>426.936224272367</v>
      </c>
      <c r="Q55" s="25" t="n">
        <f aca="false">(L55+L54)/2</f>
        <v>51.6647395483352</v>
      </c>
      <c r="R55" s="25" t="n">
        <f aca="false">R54</f>
        <v>180</v>
      </c>
      <c r="S55" s="25" t="n">
        <f aca="false">S54</f>
        <v>0</v>
      </c>
      <c r="T55" s="25" t="n">
        <v>0</v>
      </c>
    </row>
    <row r="56" customFormat="false" ht="12.75" hidden="true" customHeight="true" outlineLevel="0" collapsed="false">
      <c r="A56" s="25" t="n">
        <f aca="false">LatticeLayout!A70</f>
        <v>0</v>
      </c>
      <c r="B56" s="25" t="n">
        <f aca="false">LatticeLayout!B70</f>
        <v>0</v>
      </c>
      <c r="C56" s="25" t="n">
        <f aca="false">LatticeLayout!C70</f>
        <v>0</v>
      </c>
      <c r="D56" s="25" t="n">
        <f aca="false">LatticeLayout!D70</f>
        <v>0</v>
      </c>
      <c r="E56" s="25" t="n">
        <f aca="false">LatticeLayout!E70</f>
        <v>0</v>
      </c>
      <c r="F56" s="25" t="n">
        <f aca="false">LatticeLayout!F70</f>
        <v>0</v>
      </c>
      <c r="G56" s="25" t="n">
        <f aca="false">LatticeLayout!G70</f>
        <v>0</v>
      </c>
      <c r="H56" s="25" t="n">
        <f aca="false">LatticeLayout!H70</f>
        <v>150</v>
      </c>
      <c r="I56" s="25" t="n">
        <f aca="false">LatticeLayout!I70</f>
        <v>0</v>
      </c>
      <c r="J56" s="25" t="n">
        <f aca="false">LatticeLayout!J70</f>
        <v>0</v>
      </c>
      <c r="K56" s="25" t="n">
        <f aca="false">LatticeLayout!K70</f>
        <v>0.06705</v>
      </c>
      <c r="L56" s="25" t="n">
        <f aca="false">LatticeLayout!O70</f>
        <v>51.6647395483352</v>
      </c>
      <c r="M56" s="25" t="n">
        <f aca="false">LatticeLayout!P70</f>
        <v>426.869174272367</v>
      </c>
      <c r="N56" s="25" t="n">
        <f aca="false">LatticeLayout!Q70</f>
        <v>367.366724455265</v>
      </c>
      <c r="O56" s="25" t="n">
        <f aca="false">(N56+N55)/2</f>
        <v>367.366724455265</v>
      </c>
      <c r="P56" s="25" t="n">
        <f aca="false">(M56+M55)/2</f>
        <v>426.902699272367</v>
      </c>
      <c r="Q56" s="25" t="n">
        <f aca="false">(L56+L55)/2</f>
        <v>51.6647395483352</v>
      </c>
      <c r="R56" s="25" t="n">
        <f aca="false">R55</f>
        <v>180</v>
      </c>
      <c r="S56" s="25" t="n">
        <f aca="false">S55</f>
        <v>0</v>
      </c>
      <c r="T56" s="25" t="n">
        <v>0</v>
      </c>
    </row>
    <row r="57" customFormat="false" ht="12.75" hidden="false" customHeight="true" outlineLevel="0" collapsed="false">
      <c r="A57" s="25" t="str">
        <f aca="false">LatticeLayout!A71</f>
        <v>FE</v>
      </c>
      <c r="B57" s="25" t="str">
        <f aca="false">LatticeLayout!B71</f>
        <v>SCS1</v>
      </c>
      <c r="C57" s="25" t="str">
        <f aca="false">LatticeLayout!C71</f>
        <v>DCHV</v>
      </c>
      <c r="D57" s="25" t="n">
        <f aca="false">LatticeLayout!D71</f>
        <v>723</v>
      </c>
      <c r="E57" s="25" t="str">
        <f aca="false">LatticeLayout!E71</f>
        <v>FE_SCS1:DCHV_D0723</v>
      </c>
      <c r="F57" s="25" t="str">
        <f aca="false">LatticeLayout!F71</f>
        <v>C4</v>
      </c>
      <c r="G57" s="25" t="str">
        <f aca="false">LatticeLayout!G71</f>
        <v>corrector magnet &amp; bellow</v>
      </c>
      <c r="H57" s="25" t="n">
        <f aca="false">LatticeLayout!H71</f>
        <v>150</v>
      </c>
      <c r="I57" s="25" t="n">
        <f aca="false">LatticeLayout!I71</f>
        <v>0</v>
      </c>
      <c r="J57" s="25" t="n">
        <f aca="false">LatticeLayout!J71</f>
        <v>0</v>
      </c>
      <c r="K57" s="25" t="n">
        <f aca="false">LatticeLayout!K71</f>
        <v>0.1905</v>
      </c>
      <c r="L57" s="25" t="n">
        <f aca="false">LatticeLayout!O71</f>
        <v>51.6647395483352</v>
      </c>
      <c r="M57" s="25" t="n">
        <f aca="false">LatticeLayout!P71</f>
        <v>426.678674272367</v>
      </c>
      <c r="N57" s="25" t="n">
        <f aca="false">LatticeLayout!Q71</f>
        <v>367.366724455265</v>
      </c>
      <c r="O57" s="25" t="n">
        <f aca="false">(N57+N56)/2</f>
        <v>367.366724455265</v>
      </c>
      <c r="P57" s="25" t="n">
        <f aca="false">(M57+M56)/2</f>
        <v>426.773924272367</v>
      </c>
      <c r="Q57" s="25" t="n">
        <f aca="false">(L57+L56)/2</f>
        <v>51.6647395483352</v>
      </c>
      <c r="R57" s="25" t="n">
        <f aca="false">R56</f>
        <v>180</v>
      </c>
      <c r="S57" s="25" t="n">
        <f aca="false">S56</f>
        <v>0</v>
      </c>
      <c r="T57" s="25" t="n">
        <v>0</v>
      </c>
    </row>
    <row r="58" customFormat="false" ht="12.75" hidden="true" customHeight="true" outlineLevel="0" collapsed="false">
      <c r="A58" s="25" t="n">
        <f aca="false">LatticeLayout!A72</f>
        <v>0</v>
      </c>
      <c r="B58" s="25" t="n">
        <f aca="false">LatticeLayout!B72</f>
        <v>0</v>
      </c>
      <c r="C58" s="25" t="n">
        <f aca="false">LatticeLayout!C72</f>
        <v>0</v>
      </c>
      <c r="D58" s="25" t="n">
        <f aca="false">LatticeLayout!D72</f>
        <v>0</v>
      </c>
      <c r="E58" s="25" t="n">
        <f aca="false">LatticeLayout!E72</f>
        <v>0</v>
      </c>
      <c r="F58" s="25" t="n">
        <f aca="false">LatticeLayout!F72</f>
        <v>0</v>
      </c>
      <c r="G58" s="25" t="n">
        <f aca="false">LatticeLayout!G72</f>
        <v>0</v>
      </c>
      <c r="H58" s="25" t="n">
        <f aca="false">LatticeLayout!H72</f>
        <v>150</v>
      </c>
      <c r="I58" s="25" t="n">
        <f aca="false">LatticeLayout!I72</f>
        <v>0</v>
      </c>
      <c r="J58" s="25" t="n">
        <f aca="false">LatticeLayout!J72</f>
        <v>0</v>
      </c>
      <c r="K58" s="25" t="n">
        <f aca="false">LatticeLayout!K72</f>
        <v>0.09245</v>
      </c>
      <c r="L58" s="25" t="n">
        <f aca="false">LatticeLayout!O72</f>
        <v>51.6647395483352</v>
      </c>
      <c r="M58" s="25" t="n">
        <f aca="false">LatticeLayout!P72</f>
        <v>426.586224272367</v>
      </c>
      <c r="N58" s="25" t="n">
        <f aca="false">LatticeLayout!Q72</f>
        <v>367.366724455265</v>
      </c>
      <c r="O58" s="25" t="n">
        <f aca="false">(N58+N57)/2</f>
        <v>367.366724455265</v>
      </c>
      <c r="P58" s="25" t="n">
        <f aca="false">(M58+M57)/2</f>
        <v>426.632449272367</v>
      </c>
      <c r="Q58" s="25" t="n">
        <f aca="false">(L58+L57)/2</f>
        <v>51.6647395483352</v>
      </c>
      <c r="R58" s="25" t="n">
        <f aca="false">R57</f>
        <v>180</v>
      </c>
      <c r="S58" s="25" t="n">
        <f aca="false">S57</f>
        <v>0</v>
      </c>
      <c r="T58" s="25" t="n">
        <v>0</v>
      </c>
    </row>
    <row r="59" customFormat="false" ht="12.75" hidden="false" customHeight="true" outlineLevel="0" collapsed="false">
      <c r="A59" s="25" t="str">
        <f aca="false">LatticeLayout!A73</f>
        <v>FE</v>
      </c>
      <c r="B59" s="25" t="str">
        <f aca="false">LatticeLayout!B73</f>
        <v>SCS1</v>
      </c>
      <c r="C59" s="25" t="str">
        <f aca="false">LatticeLayout!C73</f>
        <v>QHE</v>
      </c>
      <c r="D59" s="25" t="n">
        <f aca="false">LatticeLayout!D73</f>
        <v>726</v>
      </c>
      <c r="E59" s="25" t="str">
        <f aca="false">LatticeLayout!E73</f>
        <v>FE_SCS1:QHE_D0726</v>
      </c>
      <c r="F59" s="25" t="str">
        <f aca="false">LatticeLayout!F73</f>
        <v>Q7</v>
      </c>
      <c r="G59" s="25" t="str">
        <f aca="false">LatticeLayout!G73</f>
        <v>ES_quad_X</v>
      </c>
      <c r="H59" s="25" t="n">
        <f aca="false">LatticeLayout!H73</f>
        <v>150</v>
      </c>
      <c r="I59" s="25" t="n">
        <f aca="false">LatticeLayout!I73</f>
        <v>0</v>
      </c>
      <c r="J59" s="25" t="n">
        <f aca="false">LatticeLayout!J73</f>
        <v>0</v>
      </c>
      <c r="K59" s="25" t="n">
        <f aca="false">LatticeLayout!K73</f>
        <v>0.2</v>
      </c>
      <c r="L59" s="25" t="n">
        <f aca="false">LatticeLayout!O73</f>
        <v>51.6647395483352</v>
      </c>
      <c r="M59" s="25" t="n">
        <f aca="false">LatticeLayout!P73</f>
        <v>426.386224272367</v>
      </c>
      <c r="N59" s="25" t="n">
        <f aca="false">LatticeLayout!Q73</f>
        <v>367.366724455265</v>
      </c>
      <c r="O59" s="25" t="n">
        <f aca="false">(N59+N58)/2</f>
        <v>367.366724455265</v>
      </c>
      <c r="P59" s="25" t="n">
        <f aca="false">(M59+M58)/2</f>
        <v>426.486224272368</v>
      </c>
      <c r="Q59" s="25" t="n">
        <f aca="false">(L59+L58)/2</f>
        <v>51.6647395483352</v>
      </c>
      <c r="R59" s="25" t="n">
        <f aca="false">R58</f>
        <v>180</v>
      </c>
      <c r="S59" s="25" t="n">
        <f aca="false">S58</f>
        <v>0</v>
      </c>
      <c r="T59" s="25" t="n">
        <v>0</v>
      </c>
    </row>
    <row r="60" customFormat="false" ht="12.75" hidden="true" customHeight="true" outlineLevel="0" collapsed="false">
      <c r="A60" s="25" t="n">
        <f aca="false">LatticeLayout!A74</f>
        <v>0</v>
      </c>
      <c r="B60" s="25" t="n">
        <f aca="false">LatticeLayout!B74</f>
        <v>0</v>
      </c>
      <c r="C60" s="25" t="n">
        <f aca="false">LatticeLayout!C74</f>
        <v>0</v>
      </c>
      <c r="D60" s="25" t="n">
        <f aca="false">LatticeLayout!D74</f>
        <v>0</v>
      </c>
      <c r="E60" s="25" t="n">
        <f aca="false">LatticeLayout!E74</f>
        <v>0</v>
      </c>
      <c r="F60" s="25" t="n">
        <f aca="false">LatticeLayout!F74</f>
        <v>0</v>
      </c>
      <c r="G60" s="25" t="n">
        <f aca="false">LatticeLayout!G74</f>
        <v>0</v>
      </c>
      <c r="H60" s="25" t="n">
        <f aca="false">LatticeLayout!H74</f>
        <v>150</v>
      </c>
      <c r="I60" s="25" t="n">
        <f aca="false">LatticeLayout!I74</f>
        <v>0</v>
      </c>
      <c r="J60" s="25" t="n">
        <f aca="false">LatticeLayout!J74</f>
        <v>0</v>
      </c>
      <c r="K60" s="25" t="n">
        <f aca="false">LatticeLayout!K74</f>
        <v>0.135</v>
      </c>
      <c r="L60" s="25" t="n">
        <f aca="false">LatticeLayout!O74</f>
        <v>51.6647395483352</v>
      </c>
      <c r="M60" s="25" t="n">
        <f aca="false">LatticeLayout!P74</f>
        <v>426.251224272368</v>
      </c>
      <c r="N60" s="25" t="n">
        <f aca="false">LatticeLayout!Q74</f>
        <v>367.366724455265</v>
      </c>
      <c r="O60" s="25" t="n">
        <f aca="false">(N60+N59)/2</f>
        <v>367.366724455265</v>
      </c>
      <c r="P60" s="25" t="n">
        <f aca="false">(M60+M59)/2</f>
        <v>426.318724272368</v>
      </c>
      <c r="Q60" s="25" t="n">
        <f aca="false">(L60+L59)/2</f>
        <v>51.6647395483352</v>
      </c>
      <c r="R60" s="25" t="n">
        <f aca="false">R59</f>
        <v>180</v>
      </c>
      <c r="S60" s="25" t="n">
        <f aca="false">S59</f>
        <v>0</v>
      </c>
      <c r="T60" s="25" t="n">
        <v>0</v>
      </c>
    </row>
    <row r="61" customFormat="false" ht="12.75" hidden="false" customHeight="true" outlineLevel="0" collapsed="false">
      <c r="A61" s="25" t="str">
        <f aca="false">LatticeLayout!A75</f>
        <v>FE</v>
      </c>
      <c r="B61" s="25" t="str">
        <f aca="false">LatticeLayout!B75</f>
        <v>SCS1</v>
      </c>
      <c r="C61" s="25" t="str">
        <f aca="false">LatticeLayout!C75</f>
        <v>QVE</v>
      </c>
      <c r="D61" s="25" t="n">
        <f aca="false">LatticeLayout!D75</f>
        <v>730</v>
      </c>
      <c r="E61" s="25" t="str">
        <f aca="false">LatticeLayout!E75</f>
        <v>FE_SCS1:QVE_D0730</v>
      </c>
      <c r="F61" s="25" t="str">
        <f aca="false">LatticeLayout!F75</f>
        <v>Q7</v>
      </c>
      <c r="G61" s="25" t="str">
        <f aca="false">LatticeLayout!G75</f>
        <v>ES_quad_Y</v>
      </c>
      <c r="H61" s="25" t="n">
        <f aca="false">LatticeLayout!H75</f>
        <v>150</v>
      </c>
      <c r="I61" s="25" t="n">
        <f aca="false">LatticeLayout!I75</f>
        <v>0</v>
      </c>
      <c r="J61" s="25" t="n">
        <f aca="false">LatticeLayout!J75</f>
        <v>0</v>
      </c>
      <c r="K61" s="25" t="n">
        <f aca="false">LatticeLayout!K75</f>
        <v>0.2</v>
      </c>
      <c r="L61" s="25" t="n">
        <f aca="false">LatticeLayout!O75</f>
        <v>51.6647395483352</v>
      </c>
      <c r="M61" s="25" t="n">
        <f aca="false">LatticeLayout!P75</f>
        <v>426.051224272368</v>
      </c>
      <c r="N61" s="25" t="n">
        <f aca="false">LatticeLayout!Q75</f>
        <v>367.366724455265</v>
      </c>
      <c r="O61" s="25" t="n">
        <f aca="false">(N61+N60)/2</f>
        <v>367.366724455265</v>
      </c>
      <c r="P61" s="25" t="n">
        <f aca="false">(M61+M60)/2</f>
        <v>426.151224272368</v>
      </c>
      <c r="Q61" s="25" t="n">
        <f aca="false">(L61+L60)/2</f>
        <v>51.6647395483352</v>
      </c>
      <c r="R61" s="25" t="n">
        <f aca="false">R60</f>
        <v>180</v>
      </c>
      <c r="S61" s="25" t="n">
        <f aca="false">S60</f>
        <v>0</v>
      </c>
      <c r="T61" s="25" t="n">
        <v>0</v>
      </c>
    </row>
    <row r="62" customFormat="false" ht="12.75" hidden="true" customHeight="true" outlineLevel="0" collapsed="false">
      <c r="A62" s="25" t="n">
        <f aca="false">LatticeLayout!A76</f>
        <v>0</v>
      </c>
      <c r="B62" s="25" t="n">
        <f aca="false">LatticeLayout!B76</f>
        <v>0</v>
      </c>
      <c r="C62" s="25" t="n">
        <f aca="false">LatticeLayout!C76</f>
        <v>0</v>
      </c>
      <c r="D62" s="25" t="n">
        <f aca="false">LatticeLayout!D76</f>
        <v>0</v>
      </c>
      <c r="E62" s="25" t="n">
        <f aca="false">LatticeLayout!E76</f>
        <v>0</v>
      </c>
      <c r="F62" s="25" t="n">
        <f aca="false">LatticeLayout!F76</f>
        <v>0</v>
      </c>
      <c r="G62" s="25" t="n">
        <f aca="false">LatticeLayout!G76</f>
        <v>0</v>
      </c>
      <c r="H62" s="25" t="n">
        <f aca="false">LatticeLayout!H76</f>
        <v>150</v>
      </c>
      <c r="I62" s="25" t="n">
        <f aca="false">LatticeLayout!I76</f>
        <v>0</v>
      </c>
      <c r="J62" s="25" t="n">
        <f aca="false">LatticeLayout!J76</f>
        <v>0</v>
      </c>
      <c r="K62" s="25" t="n">
        <f aca="false">LatticeLayout!K76</f>
        <v>0.135</v>
      </c>
      <c r="L62" s="25" t="n">
        <f aca="false">LatticeLayout!O76</f>
        <v>51.6647395483352</v>
      </c>
      <c r="M62" s="25" t="n">
        <f aca="false">LatticeLayout!P76</f>
        <v>425.916224272368</v>
      </c>
      <c r="N62" s="25" t="n">
        <f aca="false">LatticeLayout!Q76</f>
        <v>367.366724455265</v>
      </c>
      <c r="O62" s="25" t="n">
        <f aca="false">(N62+N61)/2</f>
        <v>367.366724455265</v>
      </c>
      <c r="P62" s="25" t="n">
        <f aca="false">(M62+M61)/2</f>
        <v>425.983724272368</v>
      </c>
      <c r="Q62" s="25" t="n">
        <f aca="false">(L62+L61)/2</f>
        <v>51.6647395483352</v>
      </c>
      <c r="R62" s="25" t="n">
        <f aca="false">R61</f>
        <v>180</v>
      </c>
      <c r="S62" s="25" t="n">
        <f aca="false">S61</f>
        <v>0</v>
      </c>
      <c r="T62" s="25" t="n">
        <v>0</v>
      </c>
    </row>
    <row r="63" customFormat="false" ht="12.75" hidden="false" customHeight="true" outlineLevel="0" collapsed="false">
      <c r="A63" s="25" t="str">
        <f aca="false">LatticeLayout!A77</f>
        <v>FE</v>
      </c>
      <c r="B63" s="25" t="str">
        <f aca="false">LatticeLayout!B77</f>
        <v>SCS1</v>
      </c>
      <c r="C63" s="25" t="str">
        <f aca="false">LatticeLayout!C77</f>
        <v>QHE</v>
      </c>
      <c r="D63" s="25" t="n">
        <f aca="false">LatticeLayout!D77</f>
        <v>733</v>
      </c>
      <c r="E63" s="25" t="str">
        <f aca="false">LatticeLayout!E77</f>
        <v>FE_SCS1:QHE_D0733</v>
      </c>
      <c r="F63" s="25" t="str">
        <f aca="false">LatticeLayout!F77</f>
        <v>Q7</v>
      </c>
      <c r="G63" s="25" t="str">
        <f aca="false">LatticeLayout!G77</f>
        <v>ES_quad_X</v>
      </c>
      <c r="H63" s="25" t="n">
        <f aca="false">LatticeLayout!H77</f>
        <v>150</v>
      </c>
      <c r="I63" s="25" t="n">
        <f aca="false">LatticeLayout!I77</f>
        <v>0</v>
      </c>
      <c r="J63" s="25" t="n">
        <f aca="false">LatticeLayout!J77</f>
        <v>0</v>
      </c>
      <c r="K63" s="25" t="n">
        <f aca="false">LatticeLayout!K77</f>
        <v>0.2</v>
      </c>
      <c r="L63" s="25" t="n">
        <f aca="false">LatticeLayout!O77</f>
        <v>51.6647395483352</v>
      </c>
      <c r="M63" s="25" t="n">
        <f aca="false">LatticeLayout!P77</f>
        <v>425.716224272368</v>
      </c>
      <c r="N63" s="25" t="n">
        <f aca="false">LatticeLayout!Q77</f>
        <v>367.366724455265</v>
      </c>
      <c r="O63" s="25" t="n">
        <f aca="false">(N63+N62)/2</f>
        <v>367.366724455265</v>
      </c>
      <c r="P63" s="25" t="n">
        <f aca="false">(M63+M62)/2</f>
        <v>425.816224272368</v>
      </c>
      <c r="Q63" s="25" t="n">
        <f aca="false">(L63+L62)/2</f>
        <v>51.6647395483352</v>
      </c>
      <c r="R63" s="25" t="n">
        <f aca="false">R62</f>
        <v>180</v>
      </c>
      <c r="S63" s="25" t="n">
        <f aca="false">S62</f>
        <v>0</v>
      </c>
      <c r="T63" s="25" t="n">
        <v>0</v>
      </c>
    </row>
    <row r="64" customFormat="false" ht="12.75" hidden="true" customHeight="true" outlineLevel="0" collapsed="false">
      <c r="A64" s="25" t="n">
        <f aca="false">LatticeLayout!A78</f>
        <v>0</v>
      </c>
      <c r="B64" s="25" t="n">
        <f aca="false">LatticeLayout!B78</f>
        <v>0</v>
      </c>
      <c r="C64" s="25" t="n">
        <f aca="false">LatticeLayout!C78</f>
        <v>0</v>
      </c>
      <c r="D64" s="25" t="n">
        <f aca="false">LatticeLayout!D78</f>
        <v>0</v>
      </c>
      <c r="E64" s="25" t="n">
        <f aca="false">LatticeLayout!E78</f>
        <v>0</v>
      </c>
      <c r="F64" s="25" t="n">
        <f aca="false">LatticeLayout!F78</f>
        <v>0</v>
      </c>
      <c r="G64" s="25" t="str">
        <f aca="false">LatticeLayout!G78</f>
        <v>bellow+box</v>
      </c>
      <c r="H64" s="25" t="n">
        <f aca="false">LatticeLayout!H78</f>
        <v>150</v>
      </c>
      <c r="I64" s="25" t="n">
        <f aca="false">LatticeLayout!I78</f>
        <v>0</v>
      </c>
      <c r="J64" s="25" t="n">
        <f aca="false">LatticeLayout!J78</f>
        <v>0</v>
      </c>
      <c r="K64" s="25" t="n">
        <f aca="false">LatticeLayout!K78</f>
        <v>0.22821198</v>
      </c>
      <c r="L64" s="25" t="n">
        <f aca="false">LatticeLayout!O78</f>
        <v>51.6647395483352</v>
      </c>
      <c r="M64" s="25" t="n">
        <f aca="false">LatticeLayout!P78</f>
        <v>425.488012292368</v>
      </c>
      <c r="N64" s="25" t="n">
        <f aca="false">LatticeLayout!Q78</f>
        <v>367.366724455265</v>
      </c>
      <c r="O64" s="25" t="n">
        <f aca="false">(N64+N63)/2</f>
        <v>367.366724455265</v>
      </c>
      <c r="P64" s="25" t="n">
        <f aca="false">(M64+M63)/2</f>
        <v>425.602118282368</v>
      </c>
      <c r="Q64" s="25" t="n">
        <f aca="false">(L64+L63)/2</f>
        <v>51.6647395483352</v>
      </c>
      <c r="R64" s="25" t="n">
        <f aca="false">R63</f>
        <v>180</v>
      </c>
      <c r="S64" s="25" t="n">
        <f aca="false">S63</f>
        <v>0</v>
      </c>
      <c r="T64" s="25" t="n">
        <v>0</v>
      </c>
    </row>
    <row r="65" customFormat="false" ht="12.75" hidden="false" customHeight="true" outlineLevel="0" collapsed="false">
      <c r="A65" s="25" t="str">
        <f aca="false">LatticeLayout!A79</f>
        <v>FE</v>
      </c>
      <c r="B65" s="25" t="str">
        <f aca="false">LatticeLayout!B79</f>
        <v>SCS1</v>
      </c>
      <c r="C65" s="25" t="str">
        <f aca="false">LatticeLayout!C79</f>
        <v>SLT</v>
      </c>
      <c r="D65" s="25" t="n">
        <f aca="false">LatticeLayout!D79</f>
        <v>736</v>
      </c>
      <c r="E65" s="25" t="str">
        <f aca="false">LatticeLayout!E79</f>
        <v>FE_SCS1:SLT_D0736</v>
      </c>
      <c r="F65" s="25" t="n">
        <f aca="false">LatticeLayout!F79</f>
        <v>0</v>
      </c>
      <c r="G65" s="25" t="str">
        <f aca="false">LatticeLayout!G79</f>
        <v>four jaw collimator</v>
      </c>
      <c r="H65" s="25" t="n">
        <f aca="false">LatticeLayout!H79</f>
        <v>150</v>
      </c>
      <c r="I65" s="25" t="n">
        <f aca="false">LatticeLayout!I79</f>
        <v>0</v>
      </c>
      <c r="J65" s="25" t="n">
        <f aca="false">LatticeLayout!J79</f>
        <v>0</v>
      </c>
      <c r="K65" s="25" t="n">
        <f aca="false">LatticeLayout!K79</f>
        <v>0</v>
      </c>
      <c r="L65" s="25" t="n">
        <f aca="false">LatticeLayout!O79</f>
        <v>51.6647395483352</v>
      </c>
      <c r="M65" s="25" t="n">
        <f aca="false">LatticeLayout!P79</f>
        <v>425.488012292368</v>
      </c>
      <c r="N65" s="25" t="n">
        <f aca="false">LatticeLayout!Q79</f>
        <v>367.366724455265</v>
      </c>
      <c r="O65" s="25" t="n">
        <f aca="false">(N65+N64)/2</f>
        <v>367.366724455265</v>
      </c>
      <c r="P65" s="25" t="n">
        <f aca="false">(M65+M64)/2</f>
        <v>425.488012292368</v>
      </c>
      <c r="Q65" s="25" t="n">
        <f aca="false">(L65+L64)/2</f>
        <v>51.6647395483352</v>
      </c>
      <c r="R65" s="25" t="n">
        <f aca="false">R64</f>
        <v>180</v>
      </c>
      <c r="S65" s="25" t="n">
        <f aca="false">S64</f>
        <v>0</v>
      </c>
      <c r="T65" s="25" t="n">
        <v>0</v>
      </c>
    </row>
    <row r="66" customFormat="false" ht="12.75" hidden="true" customHeight="true" outlineLevel="0" collapsed="false">
      <c r="A66" s="25" t="n">
        <f aca="false">LatticeLayout!A80</f>
        <v>0</v>
      </c>
      <c r="B66" s="25" t="n">
        <f aca="false">LatticeLayout!B80</f>
        <v>0</v>
      </c>
      <c r="C66" s="25" t="n">
        <f aca="false">LatticeLayout!C80</f>
        <v>0</v>
      </c>
      <c r="D66" s="25" t="n">
        <f aca="false">LatticeLayout!D80</f>
        <v>0</v>
      </c>
      <c r="E66" s="25" t="n">
        <f aca="false">LatticeLayout!E80</f>
        <v>0</v>
      </c>
      <c r="F66" s="25" t="n">
        <f aca="false">LatticeLayout!F80</f>
        <v>0</v>
      </c>
      <c r="G66" s="25" t="n">
        <f aca="false">LatticeLayout!G80</f>
        <v>0</v>
      </c>
      <c r="H66" s="25" t="n">
        <f aca="false">LatticeLayout!H80</f>
        <v>150</v>
      </c>
      <c r="I66" s="25" t="n">
        <f aca="false">LatticeLayout!I80</f>
        <v>0</v>
      </c>
      <c r="J66" s="25" t="n">
        <f aca="false">LatticeLayout!J80</f>
        <v>0</v>
      </c>
      <c r="K66" s="25" t="n">
        <f aca="false">LatticeLayout!K80</f>
        <v>0.021</v>
      </c>
      <c r="L66" s="25" t="n">
        <f aca="false">LatticeLayout!O80</f>
        <v>51.6647395483352</v>
      </c>
      <c r="M66" s="25" t="n">
        <f aca="false">LatticeLayout!P80</f>
        <v>425.467012292368</v>
      </c>
      <c r="N66" s="25" t="n">
        <f aca="false">LatticeLayout!Q80</f>
        <v>367.366724455265</v>
      </c>
      <c r="O66" s="25" t="n">
        <f aca="false">(N66+N65)/2</f>
        <v>367.366724455265</v>
      </c>
      <c r="P66" s="25" t="n">
        <f aca="false">(M66+M65)/2</f>
        <v>425.477512292367</v>
      </c>
      <c r="Q66" s="25" t="n">
        <f aca="false">(L66+L65)/2</f>
        <v>51.6647395483352</v>
      </c>
      <c r="R66" s="25" t="n">
        <f aca="false">R65</f>
        <v>180</v>
      </c>
      <c r="S66" s="25" t="n">
        <f aca="false">S65</f>
        <v>0</v>
      </c>
      <c r="T66" s="25" t="n">
        <v>0</v>
      </c>
    </row>
    <row r="67" customFormat="false" ht="12.75" hidden="true" customHeight="true" outlineLevel="0" collapsed="false">
      <c r="A67" s="25" t="str">
        <f aca="false">LatticeLayout!A81</f>
        <v>FE</v>
      </c>
      <c r="B67" s="25" t="str">
        <f aca="false">LatticeLayout!B81</f>
        <v>SCS1</v>
      </c>
      <c r="C67" s="25" t="str">
        <f aca="false">LatticeLayout!C81</f>
        <v>TMP</v>
      </c>
      <c r="D67" s="25" t="n">
        <f aca="false">LatticeLayout!D81</f>
        <v>737</v>
      </c>
      <c r="E67" s="25" t="str">
        <f aca="false">LatticeLayout!E81</f>
        <v>FE_SCS1:TMP_D0737</v>
      </c>
      <c r="F67" s="25" t="str">
        <f aca="false">LatticeLayout!F81</f>
        <v>TMP_M</v>
      </c>
      <c r="G67" s="25" t="str">
        <f aca="false">LatticeLayout!G81</f>
        <v>turbo pump, 700 l/s</v>
      </c>
      <c r="H67" s="25" t="n">
        <f aca="false">LatticeLayout!H81</f>
        <v>0</v>
      </c>
      <c r="I67" s="25" t="n">
        <f aca="false">LatticeLayout!I81</f>
        <v>0</v>
      </c>
      <c r="J67" s="25" t="n">
        <f aca="false">LatticeLayout!J81</f>
        <v>0</v>
      </c>
      <c r="K67" s="25" t="n">
        <f aca="false">LatticeLayout!K81</f>
        <v>0</v>
      </c>
      <c r="L67" s="25" t="n">
        <f aca="false">LatticeLayout!O81</f>
        <v>51.6647395483352</v>
      </c>
      <c r="M67" s="25" t="n">
        <f aca="false">LatticeLayout!P81</f>
        <v>425.467012292368</v>
      </c>
      <c r="N67" s="25" t="n">
        <f aca="false">LatticeLayout!Q81</f>
        <v>367.366724455265</v>
      </c>
      <c r="O67" s="25" t="n">
        <f aca="false">(N67+N66)/2</f>
        <v>367.366724455265</v>
      </c>
      <c r="P67" s="25" t="n">
        <f aca="false">(M67+M66)/2</f>
        <v>425.467012292368</v>
      </c>
      <c r="Q67" s="25" t="n">
        <f aca="false">(L67+L66)/2</f>
        <v>51.6647395483352</v>
      </c>
      <c r="R67" s="25" t="n">
        <f aca="false">R66</f>
        <v>180</v>
      </c>
      <c r="S67" s="25" t="n">
        <f aca="false">S66</f>
        <v>0</v>
      </c>
      <c r="T67" s="25" t="n">
        <v>0</v>
      </c>
    </row>
    <row r="68" customFormat="false" ht="12.75" hidden="true" customHeight="true" outlineLevel="0" collapsed="false">
      <c r="A68" s="25" t="n">
        <f aca="false">LatticeLayout!A82</f>
        <v>0</v>
      </c>
      <c r="B68" s="25" t="n">
        <f aca="false">LatticeLayout!B82</f>
        <v>0</v>
      </c>
      <c r="C68" s="25" t="n">
        <f aca="false">LatticeLayout!C82</f>
        <v>0</v>
      </c>
      <c r="D68" s="25" t="n">
        <f aca="false">LatticeLayout!D82</f>
        <v>0</v>
      </c>
      <c r="E68" s="25" t="n">
        <f aca="false">LatticeLayout!E82</f>
        <v>0</v>
      </c>
      <c r="F68" s="25" t="n">
        <f aca="false">LatticeLayout!F82</f>
        <v>0</v>
      </c>
      <c r="G68" s="25" t="str">
        <f aca="false">LatticeLayout!G82</f>
        <v>box</v>
      </c>
      <c r="H68" s="25" t="n">
        <f aca="false">LatticeLayout!H82</f>
        <v>150</v>
      </c>
      <c r="I68" s="25" t="n">
        <f aca="false">LatticeLayout!I82</f>
        <v>0</v>
      </c>
      <c r="J68" s="25" t="n">
        <f aca="false">LatticeLayout!J82</f>
        <v>0</v>
      </c>
      <c r="K68" s="25" t="n">
        <f aca="false">LatticeLayout!K82</f>
        <v>0.11811</v>
      </c>
      <c r="L68" s="25" t="n">
        <f aca="false">LatticeLayout!O82</f>
        <v>51.6647395483352</v>
      </c>
      <c r="M68" s="25" t="n">
        <f aca="false">LatticeLayout!P82</f>
        <v>425.348902292367</v>
      </c>
      <c r="N68" s="25" t="n">
        <f aca="false">LatticeLayout!Q82</f>
        <v>367.366724455265</v>
      </c>
      <c r="O68" s="25" t="n">
        <f aca="false">(N68+N67)/2</f>
        <v>367.366724455265</v>
      </c>
      <c r="P68" s="25" t="n">
        <f aca="false">(M68+M67)/2</f>
        <v>425.407957292367</v>
      </c>
      <c r="Q68" s="25" t="n">
        <f aca="false">(L68+L67)/2</f>
        <v>51.6647395483352</v>
      </c>
      <c r="R68" s="25" t="n">
        <f aca="false">R67</f>
        <v>180</v>
      </c>
      <c r="S68" s="25" t="n">
        <f aca="false">S67</f>
        <v>0</v>
      </c>
      <c r="T68" s="25" t="n">
        <v>0</v>
      </c>
    </row>
    <row r="69" customFormat="false" ht="12.75" hidden="true" customHeight="true" outlineLevel="0" collapsed="false">
      <c r="A69" s="25" t="str">
        <f aca="false">LatticeLayout!A83</f>
        <v>FE</v>
      </c>
      <c r="B69" s="25" t="str">
        <f aca="false">LatticeLayout!B83</f>
        <v>SCS1</v>
      </c>
      <c r="C69" s="25" t="str">
        <f aca="false">LatticeLayout!C83</f>
        <v>FC</v>
      </c>
      <c r="D69" s="25" t="n">
        <f aca="false">LatticeLayout!D83</f>
        <v>738</v>
      </c>
      <c r="E69" s="25" t="str">
        <f aca="false">LatticeLayout!E83</f>
        <v>FE_SCS1:FC_D0738</v>
      </c>
      <c r="F69" s="25" t="str">
        <f aca="false">LatticeLayout!F83</f>
        <v>FC2</v>
      </c>
      <c r="G69" s="25" t="str">
        <f aca="false">LatticeLayout!G83</f>
        <v>Faraday cup</v>
      </c>
      <c r="H69" s="25" t="n">
        <f aca="false">LatticeLayout!H83</f>
        <v>150</v>
      </c>
      <c r="I69" s="25" t="n">
        <f aca="false">LatticeLayout!I83</f>
        <v>0</v>
      </c>
      <c r="J69" s="25" t="n">
        <f aca="false">LatticeLayout!J83</f>
        <v>0</v>
      </c>
      <c r="K69" s="25" t="n">
        <f aca="false">LatticeLayout!K83</f>
        <v>0</v>
      </c>
      <c r="L69" s="25" t="n">
        <f aca="false">LatticeLayout!O83</f>
        <v>51.6647395483352</v>
      </c>
      <c r="M69" s="25" t="n">
        <f aca="false">LatticeLayout!P83</f>
        <v>425.348902292367</v>
      </c>
      <c r="N69" s="25" t="n">
        <f aca="false">LatticeLayout!Q83</f>
        <v>367.366724455265</v>
      </c>
      <c r="O69" s="25" t="n">
        <f aca="false">(N69+N68)/2</f>
        <v>367.366724455265</v>
      </c>
      <c r="P69" s="25" t="n">
        <f aca="false">(M69+M68)/2</f>
        <v>425.348902292367</v>
      </c>
      <c r="Q69" s="25" t="n">
        <f aca="false">(L69+L68)/2</f>
        <v>51.6647395483352</v>
      </c>
      <c r="R69" s="25" t="n">
        <f aca="false">R68</f>
        <v>180</v>
      </c>
      <c r="S69" s="25" t="n">
        <f aca="false">S68</f>
        <v>0</v>
      </c>
      <c r="T69" s="25" t="n">
        <v>0</v>
      </c>
    </row>
    <row r="70" customFormat="false" ht="12.75" hidden="true" customHeight="true" outlineLevel="0" collapsed="false">
      <c r="A70" s="25" t="n">
        <f aca="false">LatticeLayout!A84</f>
        <v>0</v>
      </c>
      <c r="B70" s="25" t="n">
        <f aca="false">LatticeLayout!B84</f>
        <v>0</v>
      </c>
      <c r="C70" s="25" t="n">
        <f aca="false">LatticeLayout!C84</f>
        <v>0</v>
      </c>
      <c r="D70" s="25" t="n">
        <f aca="false">LatticeLayout!D84</f>
        <v>0</v>
      </c>
      <c r="E70" s="25" t="n">
        <f aca="false">LatticeLayout!E84</f>
        <v>0</v>
      </c>
      <c r="F70" s="25" t="n">
        <f aca="false">LatticeLayout!F84</f>
        <v>0</v>
      </c>
      <c r="G70" s="25" t="n">
        <f aca="false">LatticeLayout!G84</f>
        <v>0</v>
      </c>
      <c r="H70" s="25" t="n">
        <f aca="false">LatticeLayout!H84</f>
        <v>150</v>
      </c>
      <c r="I70" s="25" t="n">
        <f aca="false">LatticeLayout!I84</f>
        <v>0</v>
      </c>
      <c r="J70" s="25" t="n">
        <f aca="false">LatticeLayout!J84</f>
        <v>0</v>
      </c>
      <c r="K70" s="25" t="n">
        <f aca="false">LatticeLayout!K84</f>
        <v>0.18034</v>
      </c>
      <c r="L70" s="25" t="n">
        <f aca="false">LatticeLayout!O84</f>
        <v>51.6647395483352</v>
      </c>
      <c r="M70" s="25" t="n">
        <f aca="false">LatticeLayout!P84</f>
        <v>425.168562292367</v>
      </c>
      <c r="N70" s="25" t="n">
        <f aca="false">LatticeLayout!Q84</f>
        <v>367.366724455265</v>
      </c>
      <c r="O70" s="25" t="n">
        <f aca="false">(N70+N69)/2</f>
        <v>367.366724455265</v>
      </c>
      <c r="P70" s="25" t="n">
        <f aca="false">(M70+M69)/2</f>
        <v>425.258732292367</v>
      </c>
      <c r="Q70" s="25" t="n">
        <f aca="false">(L70+L69)/2</f>
        <v>51.6647395483352</v>
      </c>
      <c r="R70" s="25" t="n">
        <f aca="false">R69</f>
        <v>180</v>
      </c>
      <c r="S70" s="25" t="n">
        <f aca="false">S69</f>
        <v>0</v>
      </c>
      <c r="T70" s="25" t="n">
        <v>0</v>
      </c>
    </row>
    <row r="71" customFormat="false" ht="12.75" hidden="false" customHeight="true" outlineLevel="0" collapsed="false">
      <c r="A71" s="25" t="str">
        <f aca="false">LatticeLayout!A85</f>
        <v>FE</v>
      </c>
      <c r="B71" s="25" t="str">
        <f aca="false">LatticeLayout!B85</f>
        <v>SCS1</v>
      </c>
      <c r="C71" s="25" t="str">
        <f aca="false">LatticeLayout!C85</f>
        <v>VD</v>
      </c>
      <c r="D71" s="25" t="n">
        <f aca="false">LatticeLayout!D85</f>
        <v>739</v>
      </c>
      <c r="E71" s="25" t="str">
        <f aca="false">LatticeLayout!E85</f>
        <v>FE_SCS1:VD_D0739</v>
      </c>
      <c r="F71" s="25" t="str">
        <f aca="false">LatticeLayout!F85</f>
        <v>V1</v>
      </c>
      <c r="G71" s="25" t="str">
        <f aca="false">LatticeLayout!G85</f>
        <v>viewer</v>
      </c>
      <c r="H71" s="25" t="n">
        <f aca="false">LatticeLayout!H85</f>
        <v>150</v>
      </c>
      <c r="I71" s="25" t="n">
        <f aca="false">LatticeLayout!I85</f>
        <v>0</v>
      </c>
      <c r="J71" s="25" t="n">
        <f aca="false">LatticeLayout!J85</f>
        <v>0</v>
      </c>
      <c r="K71" s="25" t="n">
        <f aca="false">LatticeLayout!K85</f>
        <v>0</v>
      </c>
      <c r="L71" s="25" t="n">
        <f aca="false">LatticeLayout!O85</f>
        <v>51.6647395483352</v>
      </c>
      <c r="M71" s="25" t="n">
        <f aca="false">LatticeLayout!P85</f>
        <v>425.168562292367</v>
      </c>
      <c r="N71" s="25" t="n">
        <f aca="false">LatticeLayout!Q85</f>
        <v>367.366724455265</v>
      </c>
      <c r="O71" s="25" t="n">
        <f aca="false">(N71+N70)/2</f>
        <v>367.366724455265</v>
      </c>
      <c r="P71" s="25" t="n">
        <f aca="false">(M71+M70)/2</f>
        <v>425.168562292367</v>
      </c>
      <c r="Q71" s="25" t="n">
        <f aca="false">(L71+L70)/2</f>
        <v>51.6647395483352</v>
      </c>
      <c r="R71" s="25" t="n">
        <f aca="false">R70</f>
        <v>180</v>
      </c>
      <c r="S71" s="25" t="n">
        <f aca="false">S70</f>
        <v>0</v>
      </c>
      <c r="T71" s="25" t="n">
        <v>0</v>
      </c>
    </row>
    <row r="72" customFormat="false" ht="12.75" hidden="false" customHeight="true" outlineLevel="0" collapsed="false">
      <c r="A72" s="25" t="str">
        <f aca="false">LatticeLayout!A86</f>
        <v>FE</v>
      </c>
      <c r="B72" s="25" t="str">
        <f aca="false">LatticeLayout!B86</f>
        <v>SCS1</v>
      </c>
      <c r="C72" s="25" t="str">
        <f aca="false">LatticeLayout!C86</f>
        <v>EMS</v>
      </c>
      <c r="D72" s="25" t="n">
        <f aca="false">LatticeLayout!D86</f>
        <v>739</v>
      </c>
      <c r="E72" s="25" t="str">
        <f aca="false">LatticeLayout!E86</f>
        <v>FE_SCS1:EMS_D0739</v>
      </c>
      <c r="F72" s="25" t="str">
        <f aca="false">LatticeLayout!F86</f>
        <v>EM1</v>
      </c>
      <c r="G72" s="25" t="str">
        <f aca="false">LatticeLayout!G86</f>
        <v>emittance scanner (x &amp; y)</v>
      </c>
      <c r="H72" s="25" t="n">
        <f aca="false">LatticeLayout!H86</f>
        <v>150</v>
      </c>
      <c r="I72" s="25" t="n">
        <f aca="false">LatticeLayout!I86</f>
        <v>0</v>
      </c>
      <c r="J72" s="25" t="n">
        <f aca="false">LatticeLayout!J86</f>
        <v>0</v>
      </c>
      <c r="K72" s="25" t="n">
        <f aca="false">LatticeLayout!K86</f>
        <v>0</v>
      </c>
      <c r="L72" s="25" t="n">
        <f aca="false">LatticeLayout!O86</f>
        <v>51.6647395483352</v>
      </c>
      <c r="M72" s="25" t="n">
        <f aca="false">LatticeLayout!P86</f>
        <v>425.168562292367</v>
      </c>
      <c r="N72" s="25" t="n">
        <f aca="false">LatticeLayout!Q86</f>
        <v>367.366724455265</v>
      </c>
      <c r="O72" s="25" t="n">
        <f aca="false">(N72+N71)/2</f>
        <v>367.366724455265</v>
      </c>
      <c r="P72" s="25" t="n">
        <f aca="false">(M72+M71)/2</f>
        <v>425.168562292367</v>
      </c>
      <c r="Q72" s="25" t="n">
        <f aca="false">(L72+L71)/2</f>
        <v>51.6647395483352</v>
      </c>
      <c r="R72" s="25" t="n">
        <f aca="false">R71</f>
        <v>180</v>
      </c>
      <c r="S72" s="25" t="n">
        <f aca="false">S71</f>
        <v>0</v>
      </c>
      <c r="T72" s="25" t="n">
        <v>0</v>
      </c>
    </row>
    <row r="73" customFormat="false" ht="12.75" hidden="true" customHeight="true" outlineLevel="0" collapsed="false">
      <c r="A73" s="25" t="n">
        <f aca="false">LatticeLayout!A87</f>
        <v>0</v>
      </c>
      <c r="B73" s="25" t="n">
        <f aca="false">LatticeLayout!B87</f>
        <v>0</v>
      </c>
      <c r="C73" s="25" t="n">
        <f aca="false">LatticeLayout!C87</f>
        <v>0</v>
      </c>
      <c r="D73" s="25" t="n">
        <f aca="false">LatticeLayout!D87</f>
        <v>0</v>
      </c>
      <c r="E73" s="25" t="n">
        <f aca="false">LatticeLayout!E87</f>
        <v>0</v>
      </c>
      <c r="F73" s="25" t="n">
        <f aca="false">LatticeLayout!F87</f>
        <v>0</v>
      </c>
      <c r="G73" s="25" t="str">
        <f aca="false">LatticeLayout!G87</f>
        <v>bellow+box</v>
      </c>
      <c r="H73" s="25" t="n">
        <f aca="false">LatticeLayout!H87</f>
        <v>150</v>
      </c>
      <c r="I73" s="25" t="n">
        <f aca="false">LatticeLayout!I87</f>
        <v>0</v>
      </c>
      <c r="J73" s="25" t="n">
        <f aca="false">LatticeLayout!J87</f>
        <v>0</v>
      </c>
      <c r="K73" s="25" t="n">
        <f aca="false">LatticeLayout!K87</f>
        <v>0.21233802</v>
      </c>
      <c r="L73" s="25" t="n">
        <f aca="false">LatticeLayout!O87</f>
        <v>51.6647395483352</v>
      </c>
      <c r="M73" s="25" t="n">
        <f aca="false">LatticeLayout!P87</f>
        <v>424.956224272368</v>
      </c>
      <c r="N73" s="25" t="n">
        <f aca="false">LatticeLayout!Q87</f>
        <v>367.366724455265</v>
      </c>
      <c r="O73" s="25" t="n">
        <f aca="false">(N73+N72)/2</f>
        <v>367.366724455265</v>
      </c>
      <c r="P73" s="25" t="n">
        <f aca="false">(M73+M72)/2</f>
        <v>425.062393282367</v>
      </c>
      <c r="Q73" s="25" t="n">
        <f aca="false">(L73+L72)/2</f>
        <v>51.6647395483352</v>
      </c>
      <c r="R73" s="25" t="n">
        <f aca="false">R72</f>
        <v>180</v>
      </c>
      <c r="S73" s="25" t="n">
        <f aca="false">S72</f>
        <v>0</v>
      </c>
      <c r="T73" s="25" t="n">
        <v>0</v>
      </c>
    </row>
    <row r="74" customFormat="false" ht="12.75" hidden="false" customHeight="true" outlineLevel="0" collapsed="false">
      <c r="A74" s="25" t="str">
        <f aca="false">LatticeLayout!A88</f>
        <v>FE</v>
      </c>
      <c r="B74" s="25" t="str">
        <f aca="false">LatticeLayout!B88</f>
        <v>SCS1</v>
      </c>
      <c r="C74" s="25" t="str">
        <f aca="false">LatticeLayout!C88</f>
        <v>QHE</v>
      </c>
      <c r="D74" s="25" t="n">
        <f aca="false">LatticeLayout!D88</f>
        <v>743</v>
      </c>
      <c r="E74" s="25" t="str">
        <f aca="false">LatticeLayout!E88</f>
        <v>FE_SCS1:QHE_D0743</v>
      </c>
      <c r="F74" s="25" t="str">
        <f aca="false">LatticeLayout!F88</f>
        <v>Q7</v>
      </c>
      <c r="G74" s="25" t="str">
        <f aca="false">LatticeLayout!G88</f>
        <v>ES_quad_X</v>
      </c>
      <c r="H74" s="25" t="n">
        <f aca="false">LatticeLayout!H88</f>
        <v>150</v>
      </c>
      <c r="I74" s="25" t="n">
        <f aca="false">LatticeLayout!I88</f>
        <v>0</v>
      </c>
      <c r="J74" s="25" t="n">
        <f aca="false">LatticeLayout!J88</f>
        <v>0</v>
      </c>
      <c r="K74" s="25" t="n">
        <f aca="false">LatticeLayout!K88</f>
        <v>0.2</v>
      </c>
      <c r="L74" s="25" t="n">
        <f aca="false">LatticeLayout!O88</f>
        <v>51.6647395483352</v>
      </c>
      <c r="M74" s="25" t="n">
        <f aca="false">LatticeLayout!P88</f>
        <v>424.756224272368</v>
      </c>
      <c r="N74" s="25" t="n">
        <f aca="false">LatticeLayout!Q88</f>
        <v>367.366724455265</v>
      </c>
      <c r="O74" s="25" t="n">
        <f aca="false">(N74+N73)/2</f>
        <v>367.366724455265</v>
      </c>
      <c r="P74" s="25" t="n">
        <f aca="false">(M74+M73)/2</f>
        <v>424.856224272368</v>
      </c>
      <c r="Q74" s="25" t="n">
        <f aca="false">(L74+L73)/2</f>
        <v>51.6647395483352</v>
      </c>
      <c r="R74" s="25" t="n">
        <f aca="false">R73</f>
        <v>180</v>
      </c>
      <c r="S74" s="25" t="n">
        <f aca="false">S73</f>
        <v>0</v>
      </c>
      <c r="T74" s="25" t="n">
        <v>0</v>
      </c>
    </row>
    <row r="75" customFormat="false" ht="12.75" hidden="true" customHeight="true" outlineLevel="0" collapsed="false">
      <c r="A75" s="25" t="n">
        <f aca="false">LatticeLayout!A89</f>
        <v>0</v>
      </c>
      <c r="B75" s="25" t="n">
        <f aca="false">LatticeLayout!B89</f>
        <v>0</v>
      </c>
      <c r="C75" s="25" t="n">
        <f aca="false">LatticeLayout!C89</f>
        <v>0</v>
      </c>
      <c r="D75" s="25" t="n">
        <f aca="false">LatticeLayout!D89</f>
        <v>0</v>
      </c>
      <c r="E75" s="25" t="n">
        <f aca="false">LatticeLayout!E89</f>
        <v>0</v>
      </c>
      <c r="F75" s="25" t="n">
        <f aca="false">LatticeLayout!F89</f>
        <v>0</v>
      </c>
      <c r="G75" s="25" t="n">
        <f aca="false">LatticeLayout!G89</f>
        <v>0</v>
      </c>
      <c r="H75" s="25" t="n">
        <f aca="false">LatticeLayout!H89</f>
        <v>150</v>
      </c>
      <c r="I75" s="25" t="n">
        <f aca="false">LatticeLayout!I89</f>
        <v>0</v>
      </c>
      <c r="J75" s="25" t="n">
        <f aca="false">LatticeLayout!J89</f>
        <v>0</v>
      </c>
      <c r="K75" s="25" t="n">
        <f aca="false">LatticeLayout!K89</f>
        <v>0.135</v>
      </c>
      <c r="L75" s="25" t="n">
        <f aca="false">LatticeLayout!O89</f>
        <v>51.6647395483352</v>
      </c>
      <c r="M75" s="25" t="n">
        <f aca="false">LatticeLayout!P89</f>
        <v>424.621224272368</v>
      </c>
      <c r="N75" s="25" t="n">
        <f aca="false">LatticeLayout!Q89</f>
        <v>367.366724455265</v>
      </c>
      <c r="O75" s="25" t="n">
        <f aca="false">(N75+N74)/2</f>
        <v>367.366724455265</v>
      </c>
      <c r="P75" s="25" t="n">
        <f aca="false">(M75+M74)/2</f>
        <v>424.688724272368</v>
      </c>
      <c r="Q75" s="25" t="n">
        <f aca="false">(L75+L74)/2</f>
        <v>51.6647395483352</v>
      </c>
      <c r="R75" s="25" t="n">
        <f aca="false">R74</f>
        <v>180</v>
      </c>
      <c r="S75" s="25" t="n">
        <f aca="false">S74</f>
        <v>0</v>
      </c>
      <c r="T75" s="25" t="n">
        <v>0</v>
      </c>
    </row>
    <row r="76" customFormat="false" ht="12.75" hidden="false" customHeight="true" outlineLevel="0" collapsed="false">
      <c r="A76" s="25" t="str">
        <f aca="false">LatticeLayout!A90</f>
        <v>FE</v>
      </c>
      <c r="B76" s="25" t="str">
        <f aca="false">LatticeLayout!B90</f>
        <v>SCS1</v>
      </c>
      <c r="C76" s="25" t="str">
        <f aca="false">LatticeLayout!C90</f>
        <v>QVE</v>
      </c>
      <c r="D76" s="25" t="n">
        <f aca="false">LatticeLayout!D90</f>
        <v>746</v>
      </c>
      <c r="E76" s="25" t="str">
        <f aca="false">LatticeLayout!E90</f>
        <v>FE_SCS1:QVE_D0746</v>
      </c>
      <c r="F76" s="25" t="str">
        <f aca="false">LatticeLayout!F90</f>
        <v>Q7</v>
      </c>
      <c r="G76" s="25" t="str">
        <f aca="false">LatticeLayout!G90</f>
        <v>ES_quad_Y</v>
      </c>
      <c r="H76" s="25" t="n">
        <f aca="false">LatticeLayout!H90</f>
        <v>150</v>
      </c>
      <c r="I76" s="25" t="n">
        <f aca="false">LatticeLayout!I90</f>
        <v>0</v>
      </c>
      <c r="J76" s="25" t="n">
        <f aca="false">LatticeLayout!J90</f>
        <v>0</v>
      </c>
      <c r="K76" s="25" t="n">
        <f aca="false">LatticeLayout!K90</f>
        <v>0.2</v>
      </c>
      <c r="L76" s="25" t="n">
        <f aca="false">LatticeLayout!O90</f>
        <v>51.6647395483352</v>
      </c>
      <c r="M76" s="25" t="n">
        <f aca="false">LatticeLayout!P90</f>
        <v>424.421224272368</v>
      </c>
      <c r="N76" s="25" t="n">
        <f aca="false">LatticeLayout!Q90</f>
        <v>367.366724455265</v>
      </c>
      <c r="O76" s="25" t="n">
        <f aca="false">(N76+N75)/2</f>
        <v>367.366724455265</v>
      </c>
      <c r="P76" s="25" t="n">
        <f aca="false">(M76+M75)/2</f>
        <v>424.521224272367</v>
      </c>
      <c r="Q76" s="25" t="n">
        <f aca="false">(L76+L75)/2</f>
        <v>51.6647395483352</v>
      </c>
      <c r="R76" s="25" t="n">
        <f aca="false">R75</f>
        <v>180</v>
      </c>
      <c r="S76" s="25" t="n">
        <f aca="false">S75</f>
        <v>0</v>
      </c>
      <c r="T76" s="25" t="n">
        <v>0</v>
      </c>
    </row>
    <row r="77" customFormat="false" ht="12.75" hidden="true" customHeight="true" outlineLevel="0" collapsed="false">
      <c r="A77" s="25" t="n">
        <f aca="false">LatticeLayout!A91</f>
        <v>0</v>
      </c>
      <c r="B77" s="25" t="n">
        <f aca="false">LatticeLayout!B91</f>
        <v>0</v>
      </c>
      <c r="C77" s="25" t="n">
        <f aca="false">LatticeLayout!C91</f>
        <v>0</v>
      </c>
      <c r="D77" s="25" t="n">
        <f aca="false">LatticeLayout!D91</f>
        <v>0</v>
      </c>
      <c r="E77" s="25" t="n">
        <f aca="false">LatticeLayout!E91</f>
        <v>0</v>
      </c>
      <c r="F77" s="25" t="n">
        <f aca="false">LatticeLayout!F91</f>
        <v>0</v>
      </c>
      <c r="G77" s="25" t="n">
        <f aca="false">LatticeLayout!G91</f>
        <v>0</v>
      </c>
      <c r="H77" s="25" t="n">
        <f aca="false">LatticeLayout!H91</f>
        <v>150</v>
      </c>
      <c r="I77" s="25" t="n">
        <f aca="false">LatticeLayout!I91</f>
        <v>0</v>
      </c>
      <c r="J77" s="25" t="n">
        <f aca="false">LatticeLayout!J91</f>
        <v>0</v>
      </c>
      <c r="K77" s="25" t="n">
        <f aca="false">LatticeLayout!K91</f>
        <v>0.135</v>
      </c>
      <c r="L77" s="25" t="n">
        <f aca="false">LatticeLayout!O91</f>
        <v>51.6647395483352</v>
      </c>
      <c r="M77" s="25" t="n">
        <f aca="false">LatticeLayout!P91</f>
        <v>424.286224272368</v>
      </c>
      <c r="N77" s="25" t="n">
        <f aca="false">LatticeLayout!Q91</f>
        <v>367.366724455265</v>
      </c>
      <c r="O77" s="25" t="n">
        <f aca="false">(N77+N76)/2</f>
        <v>367.366724455265</v>
      </c>
      <c r="P77" s="25" t="n">
        <f aca="false">(M77+M76)/2</f>
        <v>424.353724272368</v>
      </c>
      <c r="Q77" s="25" t="n">
        <f aca="false">(L77+L76)/2</f>
        <v>51.6647395483352</v>
      </c>
      <c r="R77" s="25" t="n">
        <f aca="false">R76</f>
        <v>180</v>
      </c>
      <c r="S77" s="25" t="n">
        <f aca="false">S76</f>
        <v>0</v>
      </c>
      <c r="T77" s="25" t="n">
        <v>0</v>
      </c>
    </row>
    <row r="78" customFormat="false" ht="12.75" hidden="false" customHeight="true" outlineLevel="0" collapsed="false">
      <c r="A78" s="25" t="str">
        <f aca="false">LatticeLayout!A92</f>
        <v>FE</v>
      </c>
      <c r="B78" s="25" t="str">
        <f aca="false">LatticeLayout!B92</f>
        <v>SCS1</v>
      </c>
      <c r="C78" s="25" t="str">
        <f aca="false">LatticeLayout!C92</f>
        <v>QHE</v>
      </c>
      <c r="D78" s="25" t="n">
        <f aca="false">LatticeLayout!D92</f>
        <v>749</v>
      </c>
      <c r="E78" s="25" t="str">
        <f aca="false">LatticeLayout!E92</f>
        <v>FE_SCS1:QHE_D0749</v>
      </c>
      <c r="F78" s="25" t="str">
        <f aca="false">LatticeLayout!F92</f>
        <v>Q7</v>
      </c>
      <c r="G78" s="25" t="str">
        <f aca="false">LatticeLayout!G92</f>
        <v>ES_quad_X</v>
      </c>
      <c r="H78" s="25" t="n">
        <f aca="false">LatticeLayout!H92</f>
        <v>150</v>
      </c>
      <c r="I78" s="25" t="n">
        <f aca="false">LatticeLayout!I92</f>
        <v>0</v>
      </c>
      <c r="J78" s="25" t="n">
        <f aca="false">LatticeLayout!J92</f>
        <v>0</v>
      </c>
      <c r="K78" s="25" t="n">
        <f aca="false">LatticeLayout!K92</f>
        <v>0.2</v>
      </c>
      <c r="L78" s="25" t="n">
        <f aca="false">LatticeLayout!O92</f>
        <v>51.6647395483352</v>
      </c>
      <c r="M78" s="25" t="n">
        <f aca="false">LatticeLayout!P92</f>
        <v>424.086224272368</v>
      </c>
      <c r="N78" s="25" t="n">
        <f aca="false">LatticeLayout!Q92</f>
        <v>367.366724455265</v>
      </c>
      <c r="O78" s="25" t="n">
        <f aca="false">(N78+N77)/2</f>
        <v>367.366724455265</v>
      </c>
      <c r="P78" s="25" t="n">
        <f aca="false">(M78+M77)/2</f>
        <v>424.186224272368</v>
      </c>
      <c r="Q78" s="25" t="n">
        <f aca="false">(L78+L77)/2</f>
        <v>51.6647395483352</v>
      </c>
      <c r="R78" s="25" t="n">
        <f aca="false">R77</f>
        <v>180</v>
      </c>
      <c r="S78" s="25" t="n">
        <f aca="false">S77</f>
        <v>0</v>
      </c>
      <c r="T78" s="25" t="n">
        <v>0</v>
      </c>
    </row>
    <row r="79" customFormat="false" ht="12.75" hidden="true" customHeight="false" outlineLevel="0" collapsed="false">
      <c r="A79" s="25" t="n">
        <f aca="false">LatticeLayout!A93</f>
        <v>0</v>
      </c>
      <c r="B79" s="25" t="n">
        <f aca="false">LatticeLayout!B93</f>
        <v>0</v>
      </c>
      <c r="C79" s="25" t="n">
        <f aca="false">LatticeLayout!C93</f>
        <v>0</v>
      </c>
      <c r="D79" s="25" t="n">
        <f aca="false">LatticeLayout!D93</f>
        <v>0</v>
      </c>
      <c r="E79" s="25" t="n">
        <f aca="false">LatticeLayout!E93</f>
        <v>0</v>
      </c>
      <c r="F79" s="25" t="n">
        <f aca="false">LatticeLayout!F93</f>
        <v>0</v>
      </c>
      <c r="G79" s="25" t="str">
        <f aca="false">LatticeLayout!G93</f>
        <v>bellow</v>
      </c>
      <c r="H79" s="25" t="n">
        <f aca="false">LatticeLayout!H93</f>
        <v>150</v>
      </c>
      <c r="I79" s="25" t="n">
        <f aca="false">LatticeLayout!I93</f>
        <v>0</v>
      </c>
      <c r="J79" s="25" t="n">
        <f aca="false">LatticeLayout!J93</f>
        <v>0</v>
      </c>
      <c r="K79" s="25" t="n">
        <f aca="false">LatticeLayout!K93</f>
        <v>0.149594</v>
      </c>
      <c r="L79" s="25" t="n">
        <f aca="false">LatticeLayout!O93</f>
        <v>51.6647395483352</v>
      </c>
      <c r="M79" s="25" t="n">
        <f aca="false">LatticeLayout!P93</f>
        <v>423.936630272368</v>
      </c>
      <c r="N79" s="25" t="n">
        <f aca="false">LatticeLayout!Q93</f>
        <v>367.366724455265</v>
      </c>
      <c r="O79" s="25" t="n">
        <f aca="false">(N79+N78)/2</f>
        <v>367.366724455265</v>
      </c>
      <c r="P79" s="25" t="n">
        <f aca="false">(M79+M78)/2</f>
        <v>424.011427272368</v>
      </c>
      <c r="Q79" s="25" t="n">
        <f aca="false">(L79+L78)/2</f>
        <v>51.6647395483352</v>
      </c>
      <c r="R79" s="25" t="n">
        <f aca="false">R78</f>
        <v>180</v>
      </c>
      <c r="S79" s="25" t="n">
        <f aca="false">S78</f>
        <v>0</v>
      </c>
      <c r="T79" s="25" t="n">
        <v>0</v>
      </c>
    </row>
    <row r="80" customFormat="false" ht="12.75" hidden="true" customHeight="true" outlineLevel="0" collapsed="false">
      <c r="A80" s="25" t="str">
        <f aca="false">LatticeLayout!A94</f>
        <v>FE</v>
      </c>
      <c r="B80" s="25" t="str">
        <f aca="false">LatticeLayout!B94</f>
        <v>SCS1</v>
      </c>
      <c r="C80" s="25" t="str">
        <f aca="false">LatticeLayout!C94</f>
        <v>GV</v>
      </c>
      <c r="D80" s="25" t="n">
        <f aca="false">LatticeLayout!D94</f>
        <v>752</v>
      </c>
      <c r="E80" s="25" t="str">
        <f aca="false">LatticeLayout!E94</f>
        <v>FE_SCS1:GV_D0752</v>
      </c>
      <c r="F80" s="25" t="str">
        <f aca="false">LatticeLayout!F94</f>
        <v>GV_L</v>
      </c>
      <c r="G80" s="25" t="str">
        <f aca="false">LatticeLayout!G94</f>
        <v>gate valve</v>
      </c>
      <c r="H80" s="25" t="n">
        <f aca="false">LatticeLayout!H94</f>
        <v>150</v>
      </c>
      <c r="I80" s="25" t="n">
        <f aca="false">LatticeLayout!I94</f>
        <v>0</v>
      </c>
      <c r="J80" s="25" t="n">
        <f aca="false">LatticeLayout!J94</f>
        <v>0</v>
      </c>
      <c r="K80" s="25" t="n">
        <f aca="false">LatticeLayout!K94</f>
        <v>0.080264</v>
      </c>
      <c r="L80" s="25" t="n">
        <f aca="false">LatticeLayout!O94</f>
        <v>51.6647395483352</v>
      </c>
      <c r="M80" s="25" t="n">
        <f aca="false">LatticeLayout!P94</f>
        <v>423.856366272368</v>
      </c>
      <c r="N80" s="25" t="n">
        <f aca="false">LatticeLayout!Q94</f>
        <v>367.366724455265</v>
      </c>
      <c r="O80" s="25" t="n">
        <f aca="false">(N80+N79)/2</f>
        <v>367.366724455265</v>
      </c>
      <c r="P80" s="25" t="n">
        <f aca="false">(M80+M79)/2</f>
        <v>423.896498272368</v>
      </c>
      <c r="Q80" s="25" t="n">
        <f aca="false">(L80+L79)/2</f>
        <v>51.6647395483352</v>
      </c>
      <c r="R80" s="25" t="n">
        <f aca="false">R79</f>
        <v>180</v>
      </c>
      <c r="S80" s="25" t="n">
        <f aca="false">S79</f>
        <v>0</v>
      </c>
      <c r="T80" s="25" t="n">
        <v>0</v>
      </c>
    </row>
    <row r="81" customFormat="false" ht="12.75" hidden="true" customHeight="true" outlineLevel="0" collapsed="false">
      <c r="A81" s="25" t="n">
        <f aca="false">LatticeLayout!A95</f>
        <v>0</v>
      </c>
      <c r="B81" s="25" t="n">
        <f aca="false">LatticeLayout!B95</f>
        <v>0</v>
      </c>
      <c r="C81" s="25" t="n">
        <f aca="false">LatticeLayout!C95</f>
        <v>0</v>
      </c>
      <c r="D81" s="25" t="n">
        <f aca="false">LatticeLayout!D95</f>
        <v>0</v>
      </c>
      <c r="E81" s="25" t="n">
        <f aca="false">LatticeLayout!E95</f>
        <v>0</v>
      </c>
      <c r="F81" s="25" t="n">
        <f aca="false">LatticeLayout!F95</f>
        <v>0</v>
      </c>
      <c r="G81" s="25" t="n">
        <f aca="false">LatticeLayout!G95</f>
        <v>0</v>
      </c>
      <c r="H81" s="25" t="n">
        <f aca="false">LatticeLayout!H95</f>
        <v>150</v>
      </c>
      <c r="I81" s="25" t="n">
        <f aca="false">LatticeLayout!I95</f>
        <v>0</v>
      </c>
      <c r="J81" s="25" t="n">
        <f aca="false">LatticeLayout!J95</f>
        <v>0</v>
      </c>
      <c r="K81" s="25" t="n">
        <f aca="false">LatticeLayout!K95</f>
        <v>0.120142</v>
      </c>
      <c r="L81" s="25" t="n">
        <f aca="false">LatticeLayout!O95</f>
        <v>51.6647395483352</v>
      </c>
      <c r="M81" s="25" t="n">
        <f aca="false">LatticeLayout!P95</f>
        <v>423.736224272368</v>
      </c>
      <c r="N81" s="25" t="n">
        <f aca="false">LatticeLayout!Q95</f>
        <v>367.366724455265</v>
      </c>
      <c r="O81" s="25" t="n">
        <f aca="false">(N81+N80)/2</f>
        <v>367.366724455265</v>
      </c>
      <c r="P81" s="25" t="n">
        <f aca="false">(M81+M80)/2</f>
        <v>423.796295272368</v>
      </c>
      <c r="Q81" s="25" t="n">
        <f aca="false">(L81+L80)/2</f>
        <v>51.6647395483352</v>
      </c>
      <c r="R81" s="25" t="n">
        <f aca="false">R80</f>
        <v>180</v>
      </c>
      <c r="S81" s="25" t="n">
        <f aca="false">S80</f>
        <v>0</v>
      </c>
      <c r="T81" s="25" t="n">
        <v>0</v>
      </c>
    </row>
    <row r="82" customFormat="false" ht="12.75" hidden="false" customHeight="true" outlineLevel="0" collapsed="false">
      <c r="A82" s="25" t="str">
        <f aca="false">LatticeLayout!A96</f>
        <v>FE</v>
      </c>
      <c r="B82" s="25" t="str">
        <f aca="false">LatticeLayout!B96</f>
        <v>LEBT</v>
      </c>
      <c r="C82" s="25" t="str">
        <f aca="false">LatticeLayout!C96</f>
        <v>DH</v>
      </c>
      <c r="D82" s="25" t="n">
        <f aca="false">LatticeLayout!D96</f>
        <v>759</v>
      </c>
      <c r="E82" s="25" t="str">
        <f aca="false">LatticeLayout!E96</f>
        <v>FE_LEBT:DH_D0759</v>
      </c>
      <c r="F82" s="25" t="str">
        <f aca="false">LatticeLayout!F96</f>
        <v>D5</v>
      </c>
      <c r="G82" s="25" t="str">
        <f aca="false">LatticeLayout!G96</f>
        <v>dipole-90deg, D5-2</v>
      </c>
      <c r="H82" s="25" t="str">
        <f aca="false">LatticeLayout!H96</f>
        <v>120 x 150</v>
      </c>
      <c r="I82" s="25" t="n">
        <f aca="false">LatticeLayout!I96</f>
        <v>0</v>
      </c>
      <c r="J82" s="25" t="n">
        <f aca="false">LatticeLayout!J96</f>
        <v>0</v>
      </c>
      <c r="K82" s="25" t="n">
        <f aca="false">LatticeLayout!K96</f>
        <v>1</v>
      </c>
      <c r="L82" s="25" t="n">
        <f aca="false">LatticeLayout!O96</f>
        <v>51.6647395483352</v>
      </c>
      <c r="M82" s="25" t="n">
        <f aca="false">LatticeLayout!P96</f>
        <v>423.0996045</v>
      </c>
      <c r="N82" s="25" t="n">
        <f aca="false">LatticeLayout!Q96</f>
        <v>368.003344227633</v>
      </c>
      <c r="O82" s="25" t="n">
        <f aca="false">(N82+N81)/2</f>
        <v>367.685034341449</v>
      </c>
      <c r="P82" s="25" t="n">
        <f aca="false">(M82+M81)/2</f>
        <v>423.417914386184</v>
      </c>
      <c r="Q82" s="25" t="n">
        <f aca="false">(L82+L81)/2</f>
        <v>51.6647395483352</v>
      </c>
      <c r="R82" s="25" t="n">
        <f aca="false">V82</f>
        <v>90</v>
      </c>
      <c r="S82" s="25" t="n">
        <f aca="false">S81</f>
        <v>0</v>
      </c>
      <c r="T82" s="25" t="n">
        <v>0</v>
      </c>
      <c r="U82" s="25" t="s">
        <v>1600</v>
      </c>
      <c r="V82" s="639" t="n">
        <f aca="false">R81-90</f>
        <v>90</v>
      </c>
      <c r="W82" s="25" t="n">
        <v>0</v>
      </c>
      <c r="X82" s="25" t="n">
        <v>0</v>
      </c>
    </row>
    <row r="83" customFormat="false" ht="12.75" hidden="true" customHeight="true" outlineLevel="0" collapsed="false">
      <c r="A83" s="25" t="n">
        <f aca="false">LatticeLayout!A97</f>
        <v>0</v>
      </c>
      <c r="B83" s="25" t="n">
        <f aca="false">LatticeLayout!B97</f>
        <v>0</v>
      </c>
      <c r="C83" s="25" t="n">
        <f aca="false">LatticeLayout!C97</f>
        <v>0</v>
      </c>
      <c r="D83" s="25" t="n">
        <f aca="false">LatticeLayout!D97</f>
        <v>0</v>
      </c>
      <c r="E83" s="25" t="n">
        <f aca="false">LatticeLayout!E97</f>
        <v>0</v>
      </c>
      <c r="F83" s="25" t="n">
        <f aca="false">LatticeLayout!F97</f>
        <v>0</v>
      </c>
      <c r="G83" s="25" t="n">
        <f aca="false">LatticeLayout!G97</f>
        <v>0</v>
      </c>
      <c r="H83" s="25" t="n">
        <f aca="false">LatticeLayout!H97</f>
        <v>150</v>
      </c>
      <c r="I83" s="25" t="n">
        <f aca="false">LatticeLayout!I97</f>
        <v>0</v>
      </c>
      <c r="J83" s="25" t="n">
        <f aca="false">LatticeLayout!J97</f>
        <v>0</v>
      </c>
      <c r="K83" s="25" t="n">
        <f aca="false">LatticeLayout!K97</f>
        <v>0.225</v>
      </c>
      <c r="L83" s="25" t="n">
        <f aca="false">LatticeLayout!O97</f>
        <v>51.6647395483352</v>
      </c>
      <c r="M83" s="25" t="n">
        <f aca="false">LatticeLayout!P97</f>
        <v>423.0996045</v>
      </c>
      <c r="N83" s="25" t="n">
        <f aca="false">LatticeLayout!Q97</f>
        <v>368.228344227633</v>
      </c>
      <c r="O83" s="25" t="n">
        <f aca="false">(N83+N82)/2</f>
        <v>368.115844227633</v>
      </c>
      <c r="P83" s="25" t="n">
        <f aca="false">(M83+M82)/2</f>
        <v>423.0996045</v>
      </c>
      <c r="Q83" s="25" t="n">
        <f aca="false">(L83+L82)/2</f>
        <v>51.6647395483352</v>
      </c>
      <c r="R83" s="25" t="n">
        <f aca="false">R82</f>
        <v>90</v>
      </c>
      <c r="S83" s="25" t="n">
        <f aca="false">S82</f>
        <v>0</v>
      </c>
      <c r="T83" s="25" t="n">
        <v>0</v>
      </c>
    </row>
    <row r="84" customFormat="false" ht="12.75" hidden="false" customHeight="true" outlineLevel="0" collapsed="false">
      <c r="A84" s="25" t="str">
        <f aca="false">LatticeLayout!A98</f>
        <v>FE</v>
      </c>
      <c r="B84" s="25" t="str">
        <f aca="false">LatticeLayout!B98</f>
        <v>LEBT</v>
      </c>
      <c r="C84" s="25" t="str">
        <f aca="false">LatticeLayout!C98</f>
        <v>QVE</v>
      </c>
      <c r="D84" s="25" t="n">
        <f aca="false">LatticeLayout!D98</f>
        <v>767</v>
      </c>
      <c r="E84" s="25" t="str">
        <f aca="false">LatticeLayout!E98</f>
        <v>FE_LEBT:QVE_D0767</v>
      </c>
      <c r="F84" s="25" t="str">
        <f aca="false">LatticeLayout!F98</f>
        <v>Q7</v>
      </c>
      <c r="G84" s="25" t="str">
        <f aca="false">LatticeLayout!G98</f>
        <v>ES_quad_Y</v>
      </c>
      <c r="H84" s="25" t="n">
        <f aca="false">LatticeLayout!H98</f>
        <v>150</v>
      </c>
      <c r="I84" s="25" t="n">
        <f aca="false">LatticeLayout!I98</f>
        <v>0</v>
      </c>
      <c r="J84" s="25" t="n">
        <f aca="false">LatticeLayout!J98</f>
        <v>0</v>
      </c>
      <c r="K84" s="25" t="n">
        <f aca="false">LatticeLayout!K98</f>
        <v>0.2</v>
      </c>
      <c r="L84" s="25" t="n">
        <f aca="false">LatticeLayout!O98</f>
        <v>51.6647395483352</v>
      </c>
      <c r="M84" s="25" t="n">
        <f aca="false">LatticeLayout!P98</f>
        <v>423.0996045</v>
      </c>
      <c r="N84" s="25" t="n">
        <f aca="false">LatticeLayout!Q98</f>
        <v>368.428344227633</v>
      </c>
      <c r="O84" s="25" t="n">
        <f aca="false">(N84+N83)/2</f>
        <v>368.328344227633</v>
      </c>
      <c r="P84" s="25" t="n">
        <f aca="false">(M84+M83)/2</f>
        <v>423.0996045</v>
      </c>
      <c r="Q84" s="25" t="n">
        <f aca="false">(L84+L83)/2</f>
        <v>51.6647395483352</v>
      </c>
      <c r="R84" s="25" t="n">
        <f aca="false">R83</f>
        <v>90</v>
      </c>
      <c r="S84" s="25" t="n">
        <f aca="false">S83</f>
        <v>0</v>
      </c>
      <c r="T84" s="25" t="n">
        <v>0</v>
      </c>
    </row>
    <row r="85" customFormat="false" ht="12.75" hidden="true" customHeight="true" outlineLevel="0" collapsed="false">
      <c r="A85" s="25" t="n">
        <f aca="false">LatticeLayout!A99</f>
        <v>0</v>
      </c>
      <c r="B85" s="25" t="n">
        <f aca="false">LatticeLayout!B99</f>
        <v>0</v>
      </c>
      <c r="C85" s="25" t="n">
        <f aca="false">LatticeLayout!C99</f>
        <v>0</v>
      </c>
      <c r="D85" s="25" t="n">
        <f aca="false">LatticeLayout!D99</f>
        <v>0</v>
      </c>
      <c r="E85" s="25" t="n">
        <f aca="false">LatticeLayout!E99</f>
        <v>0</v>
      </c>
      <c r="F85" s="25" t="n">
        <f aca="false">LatticeLayout!F99</f>
        <v>0</v>
      </c>
      <c r="G85" s="25" t="n">
        <f aca="false">LatticeLayout!G99</f>
        <v>0</v>
      </c>
      <c r="H85" s="25" t="n">
        <f aca="false">LatticeLayout!H99</f>
        <v>150</v>
      </c>
      <c r="I85" s="25" t="n">
        <f aca="false">LatticeLayout!I99</f>
        <v>0</v>
      </c>
      <c r="J85" s="25" t="n">
        <f aca="false">LatticeLayout!J99</f>
        <v>0</v>
      </c>
      <c r="K85" s="25" t="n">
        <f aca="false">LatticeLayout!K99</f>
        <v>0.135</v>
      </c>
      <c r="L85" s="25" t="n">
        <f aca="false">LatticeLayout!O99</f>
        <v>51.6647395483352</v>
      </c>
      <c r="M85" s="25" t="n">
        <f aca="false">LatticeLayout!P99</f>
        <v>423.0996045</v>
      </c>
      <c r="N85" s="25" t="n">
        <f aca="false">LatticeLayout!Q99</f>
        <v>368.563344227633</v>
      </c>
      <c r="O85" s="25" t="n">
        <f aca="false">(N85+N84)/2</f>
        <v>368.495844227633</v>
      </c>
      <c r="P85" s="25" t="n">
        <f aca="false">(M85+M84)/2</f>
        <v>423.0996045</v>
      </c>
      <c r="Q85" s="25" t="n">
        <f aca="false">(L85+L84)/2</f>
        <v>51.6647395483352</v>
      </c>
      <c r="R85" s="25" t="n">
        <f aca="false">R84</f>
        <v>90</v>
      </c>
      <c r="S85" s="25" t="n">
        <f aca="false">S84</f>
        <v>0</v>
      </c>
      <c r="T85" s="25" t="n">
        <v>0</v>
      </c>
    </row>
    <row r="86" customFormat="false" ht="12.75" hidden="false" customHeight="true" outlineLevel="0" collapsed="false">
      <c r="A86" s="25" t="str">
        <f aca="false">LatticeLayout!A100</f>
        <v>FE</v>
      </c>
      <c r="B86" s="25" t="str">
        <f aca="false">LatticeLayout!B100</f>
        <v>LEBT</v>
      </c>
      <c r="C86" s="25" t="str">
        <f aca="false">LatticeLayout!C100</f>
        <v>QHE</v>
      </c>
      <c r="D86" s="25" t="n">
        <f aca="false">LatticeLayout!D100</f>
        <v>770</v>
      </c>
      <c r="E86" s="25" t="str">
        <f aca="false">LatticeLayout!E100</f>
        <v>FE_LEBT:QHE_D0770</v>
      </c>
      <c r="F86" s="25" t="str">
        <f aca="false">LatticeLayout!F100</f>
        <v>Q7</v>
      </c>
      <c r="G86" s="25" t="str">
        <f aca="false">LatticeLayout!G100</f>
        <v>ES_quad_X</v>
      </c>
      <c r="H86" s="25" t="n">
        <f aca="false">LatticeLayout!H100</f>
        <v>150</v>
      </c>
      <c r="I86" s="25" t="n">
        <f aca="false">LatticeLayout!I100</f>
        <v>0</v>
      </c>
      <c r="J86" s="25" t="n">
        <f aca="false">LatticeLayout!J100</f>
        <v>0</v>
      </c>
      <c r="K86" s="25" t="n">
        <f aca="false">LatticeLayout!K100</f>
        <v>0.2</v>
      </c>
      <c r="L86" s="25" t="n">
        <f aca="false">LatticeLayout!O100</f>
        <v>51.6647395483352</v>
      </c>
      <c r="M86" s="25" t="n">
        <f aca="false">LatticeLayout!P100</f>
        <v>423.0996045</v>
      </c>
      <c r="N86" s="25" t="n">
        <f aca="false">LatticeLayout!Q100</f>
        <v>368.763344227633</v>
      </c>
      <c r="O86" s="25" t="n">
        <f aca="false">(N86+N85)/2</f>
        <v>368.663344227633</v>
      </c>
      <c r="P86" s="25" t="n">
        <f aca="false">(M86+M85)/2</f>
        <v>423.0996045</v>
      </c>
      <c r="Q86" s="25" t="n">
        <f aca="false">(L86+L85)/2</f>
        <v>51.6647395483352</v>
      </c>
      <c r="R86" s="25" t="n">
        <f aca="false">R85</f>
        <v>90</v>
      </c>
      <c r="S86" s="25" t="n">
        <f aca="false">S85</f>
        <v>0</v>
      </c>
      <c r="T86" s="25" t="n">
        <v>0</v>
      </c>
    </row>
    <row r="87" customFormat="false" ht="12.75" hidden="true" customHeight="true" outlineLevel="0" collapsed="false">
      <c r="A87" s="25" t="n">
        <f aca="false">LatticeLayout!A101</f>
        <v>0</v>
      </c>
      <c r="B87" s="25" t="n">
        <f aca="false">LatticeLayout!B101</f>
        <v>0</v>
      </c>
      <c r="C87" s="25" t="n">
        <f aca="false">LatticeLayout!C101</f>
        <v>0</v>
      </c>
      <c r="D87" s="25" t="n">
        <f aca="false">LatticeLayout!D101</f>
        <v>0</v>
      </c>
      <c r="E87" s="25" t="n">
        <f aca="false">LatticeLayout!E101</f>
        <v>0</v>
      </c>
      <c r="F87" s="25" t="n">
        <f aca="false">LatticeLayout!F101</f>
        <v>0</v>
      </c>
      <c r="G87" s="25" t="n">
        <f aca="false">LatticeLayout!G101</f>
        <v>0</v>
      </c>
      <c r="H87" s="25" t="n">
        <f aca="false">LatticeLayout!H101</f>
        <v>150</v>
      </c>
      <c r="I87" s="25" t="n">
        <f aca="false">LatticeLayout!I101</f>
        <v>0</v>
      </c>
      <c r="J87" s="25" t="n">
        <f aca="false">LatticeLayout!J101</f>
        <v>0</v>
      </c>
      <c r="K87" s="25" t="n">
        <f aca="false">LatticeLayout!K101</f>
        <v>0.10225</v>
      </c>
      <c r="L87" s="25" t="n">
        <f aca="false">LatticeLayout!O101</f>
        <v>51.6647395483352</v>
      </c>
      <c r="M87" s="25" t="n">
        <f aca="false">LatticeLayout!P101</f>
        <v>423.0996045</v>
      </c>
      <c r="N87" s="25" t="n">
        <f aca="false">LatticeLayout!Q101</f>
        <v>368.865594227633</v>
      </c>
      <c r="O87" s="25" t="n">
        <f aca="false">(N87+N86)/2</f>
        <v>368.814469227633</v>
      </c>
      <c r="P87" s="25" t="n">
        <f aca="false">(M87+M86)/2</f>
        <v>423.0996045</v>
      </c>
      <c r="Q87" s="25" t="n">
        <f aca="false">(L87+L86)/2</f>
        <v>51.6647395483352</v>
      </c>
      <c r="R87" s="25" t="n">
        <f aca="false">R86</f>
        <v>90</v>
      </c>
      <c r="S87" s="25" t="n">
        <f aca="false">S86</f>
        <v>0</v>
      </c>
      <c r="T87" s="25" t="n">
        <v>0</v>
      </c>
    </row>
    <row r="88" customFormat="false" ht="12.75" hidden="true" customHeight="true" outlineLevel="0" collapsed="false">
      <c r="A88" s="25" t="n">
        <f aca="false">LatticeLayout!A102</f>
        <v>0</v>
      </c>
      <c r="B88" s="25" t="n">
        <f aca="false">LatticeLayout!B102</f>
        <v>0</v>
      </c>
      <c r="C88" s="25" t="n">
        <f aca="false">LatticeLayout!C102</f>
        <v>0</v>
      </c>
      <c r="D88" s="25" t="n">
        <f aca="false">LatticeLayout!D102</f>
        <v>0</v>
      </c>
      <c r="E88" s="25" t="n">
        <f aca="false">LatticeLayout!E102</f>
        <v>0</v>
      </c>
      <c r="F88" s="25" t="n">
        <f aca="false">LatticeLayout!F102</f>
        <v>0</v>
      </c>
      <c r="G88" s="25" t="n">
        <f aca="false">LatticeLayout!G102</f>
        <v>0</v>
      </c>
      <c r="H88" s="25" t="n">
        <f aca="false">LatticeLayout!H102</f>
        <v>150</v>
      </c>
      <c r="I88" s="25" t="n">
        <f aca="false">LatticeLayout!I102</f>
        <v>0</v>
      </c>
      <c r="J88" s="25" t="n">
        <f aca="false">LatticeLayout!J102</f>
        <v>0</v>
      </c>
      <c r="K88" s="25" t="n">
        <f aca="false">LatticeLayout!K102</f>
        <v>0</v>
      </c>
      <c r="L88" s="25" t="n">
        <f aca="false">LatticeLayout!O102</f>
        <v>51.6647395483352</v>
      </c>
      <c r="M88" s="25" t="n">
        <f aca="false">LatticeLayout!P102</f>
        <v>423.0996045</v>
      </c>
      <c r="N88" s="25" t="n">
        <f aca="false">LatticeLayout!Q102</f>
        <v>368.865594227633</v>
      </c>
      <c r="O88" s="25" t="n">
        <f aca="false">(N88+N87)/2</f>
        <v>368.865594227633</v>
      </c>
      <c r="P88" s="25" t="n">
        <f aca="false">(M88+M87)/2</f>
        <v>423.0996045</v>
      </c>
      <c r="Q88" s="25" t="n">
        <f aca="false">(L88+L87)/2</f>
        <v>51.6647395483352</v>
      </c>
      <c r="R88" s="25" t="n">
        <f aca="false">R87</f>
        <v>90</v>
      </c>
      <c r="S88" s="25" t="n">
        <f aca="false">S87</f>
        <v>0</v>
      </c>
      <c r="T88" s="25" t="n">
        <v>0</v>
      </c>
    </row>
    <row r="89" customFormat="false" ht="12.75" hidden="false" customHeight="true" outlineLevel="0" collapsed="false">
      <c r="A89" s="25" t="str">
        <f aca="false">LatticeLayout!A103</f>
        <v>FE</v>
      </c>
      <c r="B89" s="25" t="str">
        <f aca="false">LatticeLayout!B103</f>
        <v>LEBT</v>
      </c>
      <c r="C89" s="25" t="str">
        <f aca="false">LatticeLayout!C103</f>
        <v>DCHV</v>
      </c>
      <c r="D89" s="25" t="n">
        <f aca="false">LatticeLayout!D103</f>
        <v>773</v>
      </c>
      <c r="E89" s="25" t="str">
        <f aca="false">LatticeLayout!E103</f>
        <v>FE_LEBT:DCHV_D0773</v>
      </c>
      <c r="F89" s="25" t="str">
        <f aca="false">LatticeLayout!F103</f>
        <v>C4</v>
      </c>
      <c r="G89" s="25" t="str">
        <f aca="false">LatticeLayout!G103</f>
        <v>corrector magnet &amp; bellow</v>
      </c>
      <c r="H89" s="25" t="n">
        <f aca="false">LatticeLayout!H103</f>
        <v>150</v>
      </c>
      <c r="I89" s="25" t="n">
        <f aca="false">LatticeLayout!I103</f>
        <v>0</v>
      </c>
      <c r="J89" s="25" t="n">
        <f aca="false">LatticeLayout!J103</f>
        <v>0</v>
      </c>
      <c r="K89" s="25" t="n">
        <f aca="false">LatticeLayout!K103</f>
        <v>0.1905</v>
      </c>
      <c r="L89" s="25" t="n">
        <f aca="false">LatticeLayout!O103</f>
        <v>51.6647395483352</v>
      </c>
      <c r="M89" s="25" t="n">
        <f aca="false">LatticeLayout!P103</f>
        <v>423.0996045</v>
      </c>
      <c r="N89" s="25" t="n">
        <f aca="false">LatticeLayout!Q103</f>
        <v>369.056094227633</v>
      </c>
      <c r="O89" s="25" t="n">
        <f aca="false">(N89+N88)/2</f>
        <v>368.960844227633</v>
      </c>
      <c r="P89" s="25" t="n">
        <f aca="false">(M89+M88)/2</f>
        <v>423.0996045</v>
      </c>
      <c r="Q89" s="25" t="n">
        <f aca="false">(L89+L88)/2</f>
        <v>51.6647395483352</v>
      </c>
      <c r="R89" s="25" t="n">
        <f aca="false">R88</f>
        <v>90</v>
      </c>
      <c r="S89" s="25" t="n">
        <f aca="false">S88</f>
        <v>0</v>
      </c>
      <c r="T89" s="25" t="n">
        <v>0</v>
      </c>
    </row>
    <row r="90" customFormat="false" ht="12.75" hidden="true" customHeight="true" outlineLevel="0" collapsed="false">
      <c r="A90" s="25" t="n">
        <f aca="false">LatticeLayout!A104</f>
        <v>0</v>
      </c>
      <c r="B90" s="25" t="n">
        <f aca="false">LatticeLayout!B104</f>
        <v>0</v>
      </c>
      <c r="C90" s="25" t="n">
        <f aca="false">LatticeLayout!C104</f>
        <v>0</v>
      </c>
      <c r="D90" s="25" t="n">
        <f aca="false">LatticeLayout!D104</f>
        <v>0</v>
      </c>
      <c r="E90" s="25" t="n">
        <f aca="false">LatticeLayout!E104</f>
        <v>0</v>
      </c>
      <c r="F90" s="25" t="n">
        <f aca="false">LatticeLayout!F104</f>
        <v>0</v>
      </c>
      <c r="G90" s="25" t="n">
        <f aca="false">LatticeLayout!G104</f>
        <v>0</v>
      </c>
      <c r="H90" s="25" t="n">
        <f aca="false">LatticeLayout!H104</f>
        <v>150</v>
      </c>
      <c r="I90" s="25" t="n">
        <f aca="false">LatticeLayout!I104</f>
        <v>0</v>
      </c>
      <c r="J90" s="25" t="n">
        <f aca="false">LatticeLayout!J104</f>
        <v>0</v>
      </c>
      <c r="K90" s="25" t="n">
        <f aca="false">LatticeLayout!K104</f>
        <v>0.10225</v>
      </c>
      <c r="L90" s="25" t="n">
        <f aca="false">LatticeLayout!O104</f>
        <v>51.6647395483352</v>
      </c>
      <c r="M90" s="25" t="n">
        <f aca="false">LatticeLayout!P104</f>
        <v>423.0996045</v>
      </c>
      <c r="N90" s="25" t="n">
        <f aca="false">LatticeLayout!Q104</f>
        <v>369.158344227633</v>
      </c>
      <c r="O90" s="25" t="n">
        <f aca="false">(N90+N89)/2</f>
        <v>369.107219227633</v>
      </c>
      <c r="P90" s="25" t="n">
        <f aca="false">(M90+M89)/2</f>
        <v>423.0996045</v>
      </c>
      <c r="Q90" s="25" t="n">
        <f aca="false">(L90+L89)/2</f>
        <v>51.6647395483352</v>
      </c>
      <c r="R90" s="25" t="n">
        <f aca="false">R89</f>
        <v>90</v>
      </c>
      <c r="S90" s="25" t="n">
        <f aca="false">S89</f>
        <v>0</v>
      </c>
      <c r="T90" s="25" t="n">
        <v>0</v>
      </c>
    </row>
    <row r="91" customFormat="false" ht="12.75" hidden="false" customHeight="true" outlineLevel="0" collapsed="false">
      <c r="A91" s="25" t="str">
        <f aca="false">LatticeLayout!A105</f>
        <v>FE</v>
      </c>
      <c r="B91" s="25" t="str">
        <f aca="false">LatticeLayout!B105</f>
        <v>LEBT</v>
      </c>
      <c r="C91" s="25" t="str">
        <f aca="false">LatticeLayout!C105</f>
        <v>QHE</v>
      </c>
      <c r="D91" s="25" t="n">
        <f aca="false">LatticeLayout!D105</f>
        <v>776</v>
      </c>
      <c r="E91" s="25" t="str">
        <f aca="false">LatticeLayout!E105</f>
        <v>FE_LEBT:QHE_D0776</v>
      </c>
      <c r="F91" s="25" t="str">
        <f aca="false">LatticeLayout!F105</f>
        <v>Q7</v>
      </c>
      <c r="G91" s="25" t="str">
        <f aca="false">LatticeLayout!G105</f>
        <v>ES_quad_X</v>
      </c>
      <c r="H91" s="25" t="n">
        <f aca="false">LatticeLayout!H105</f>
        <v>150</v>
      </c>
      <c r="I91" s="25" t="n">
        <f aca="false">LatticeLayout!I105</f>
        <v>0</v>
      </c>
      <c r="J91" s="25" t="n">
        <f aca="false">LatticeLayout!J105</f>
        <v>0</v>
      </c>
      <c r="K91" s="25" t="n">
        <f aca="false">LatticeLayout!K105</f>
        <v>0.2</v>
      </c>
      <c r="L91" s="25" t="n">
        <f aca="false">LatticeLayout!O105</f>
        <v>51.6647395483352</v>
      </c>
      <c r="M91" s="25" t="n">
        <f aca="false">LatticeLayout!P105</f>
        <v>423.0996045</v>
      </c>
      <c r="N91" s="25" t="n">
        <f aca="false">LatticeLayout!Q105</f>
        <v>369.358344227633</v>
      </c>
      <c r="O91" s="25" t="n">
        <f aca="false">(N91+N90)/2</f>
        <v>369.258344227633</v>
      </c>
      <c r="P91" s="25" t="n">
        <f aca="false">(M91+M90)/2</f>
        <v>423.0996045</v>
      </c>
      <c r="Q91" s="25" t="n">
        <f aca="false">(L91+L90)/2</f>
        <v>51.6647395483352</v>
      </c>
      <c r="R91" s="25" t="n">
        <f aca="false">R90</f>
        <v>90</v>
      </c>
      <c r="S91" s="25" t="n">
        <f aca="false">S90</f>
        <v>0</v>
      </c>
      <c r="T91" s="25" t="n">
        <v>0</v>
      </c>
    </row>
    <row r="92" customFormat="false" ht="12.75" hidden="true" customHeight="true" outlineLevel="0" collapsed="false">
      <c r="A92" s="25" t="n">
        <f aca="false">LatticeLayout!A106</f>
        <v>0</v>
      </c>
      <c r="B92" s="25" t="n">
        <f aca="false">LatticeLayout!B106</f>
        <v>0</v>
      </c>
      <c r="C92" s="25" t="n">
        <f aca="false">LatticeLayout!C106</f>
        <v>0</v>
      </c>
      <c r="D92" s="25" t="n">
        <f aca="false">LatticeLayout!D106</f>
        <v>0</v>
      </c>
      <c r="E92" s="25" t="n">
        <f aca="false">LatticeLayout!E106</f>
        <v>0</v>
      </c>
      <c r="F92" s="25" t="n">
        <f aca="false">LatticeLayout!F106</f>
        <v>0</v>
      </c>
      <c r="G92" s="25" t="n">
        <f aca="false">LatticeLayout!G106</f>
        <v>0</v>
      </c>
      <c r="H92" s="25" t="n">
        <f aca="false">LatticeLayout!H106</f>
        <v>150</v>
      </c>
      <c r="I92" s="25" t="n">
        <f aca="false">LatticeLayout!I106</f>
        <v>0</v>
      </c>
      <c r="J92" s="25" t="n">
        <f aca="false">LatticeLayout!J106</f>
        <v>0</v>
      </c>
      <c r="K92" s="25" t="n">
        <f aca="false">LatticeLayout!K106</f>
        <v>0.135</v>
      </c>
      <c r="L92" s="25" t="n">
        <f aca="false">LatticeLayout!O106</f>
        <v>51.6647395483352</v>
      </c>
      <c r="M92" s="25" t="n">
        <f aca="false">LatticeLayout!P106</f>
        <v>423.0996045</v>
      </c>
      <c r="N92" s="25" t="n">
        <f aca="false">LatticeLayout!Q106</f>
        <v>369.493344227633</v>
      </c>
      <c r="O92" s="25" t="n">
        <f aca="false">(N92+N91)/2</f>
        <v>369.425844227633</v>
      </c>
      <c r="P92" s="25" t="n">
        <f aca="false">(M92+M91)/2</f>
        <v>423.0996045</v>
      </c>
      <c r="Q92" s="25" t="n">
        <f aca="false">(L92+L91)/2</f>
        <v>51.6647395483352</v>
      </c>
      <c r="R92" s="25" t="n">
        <f aca="false">R91</f>
        <v>90</v>
      </c>
      <c r="S92" s="25" t="n">
        <f aca="false">S91</f>
        <v>0</v>
      </c>
      <c r="T92" s="25" t="n">
        <v>0</v>
      </c>
    </row>
    <row r="93" customFormat="false" ht="12.75" hidden="false" customHeight="true" outlineLevel="0" collapsed="false">
      <c r="A93" s="25" t="str">
        <f aca="false">LatticeLayout!A107</f>
        <v>FE</v>
      </c>
      <c r="B93" s="25" t="str">
        <f aca="false">LatticeLayout!B107</f>
        <v>LEBT</v>
      </c>
      <c r="C93" s="25" t="str">
        <f aca="false">LatticeLayout!C107</f>
        <v>QVE</v>
      </c>
      <c r="D93" s="25" t="n">
        <f aca="false">LatticeLayout!D107</f>
        <v>780</v>
      </c>
      <c r="E93" s="25" t="str">
        <f aca="false">LatticeLayout!E107</f>
        <v>FE_LEBT:QVE_D0780</v>
      </c>
      <c r="F93" s="25" t="str">
        <f aca="false">LatticeLayout!F107</f>
        <v>Q7</v>
      </c>
      <c r="G93" s="25" t="str">
        <f aca="false">LatticeLayout!G107</f>
        <v>ES_quad_Y</v>
      </c>
      <c r="H93" s="25" t="n">
        <f aca="false">LatticeLayout!H107</f>
        <v>150</v>
      </c>
      <c r="I93" s="25" t="n">
        <f aca="false">LatticeLayout!I107</f>
        <v>0</v>
      </c>
      <c r="J93" s="25" t="n">
        <f aca="false">LatticeLayout!J107</f>
        <v>0</v>
      </c>
      <c r="K93" s="25" t="n">
        <f aca="false">LatticeLayout!K107</f>
        <v>0.2</v>
      </c>
      <c r="L93" s="25" t="n">
        <f aca="false">LatticeLayout!O107</f>
        <v>51.6647395483352</v>
      </c>
      <c r="M93" s="25" t="n">
        <f aca="false">LatticeLayout!P107</f>
        <v>423.0996045</v>
      </c>
      <c r="N93" s="25" t="n">
        <f aca="false">LatticeLayout!Q107</f>
        <v>369.693344227633</v>
      </c>
      <c r="O93" s="25" t="n">
        <f aca="false">(N93+N92)/2</f>
        <v>369.593344227633</v>
      </c>
      <c r="P93" s="25" t="n">
        <f aca="false">(M93+M92)/2</f>
        <v>423.0996045</v>
      </c>
      <c r="Q93" s="25" t="n">
        <f aca="false">(L93+L92)/2</f>
        <v>51.6647395483352</v>
      </c>
      <c r="R93" s="25" t="n">
        <f aca="false">R92</f>
        <v>90</v>
      </c>
      <c r="S93" s="25" t="n">
        <f aca="false">S92</f>
        <v>0</v>
      </c>
      <c r="T93" s="25" t="n">
        <v>0</v>
      </c>
    </row>
    <row r="94" customFormat="false" ht="12.75" hidden="true" customHeight="true" outlineLevel="0" collapsed="false">
      <c r="A94" s="25" t="n">
        <f aca="false">LatticeLayout!A108</f>
        <v>0</v>
      </c>
      <c r="B94" s="25" t="n">
        <f aca="false">LatticeLayout!B108</f>
        <v>0</v>
      </c>
      <c r="C94" s="25" t="n">
        <f aca="false">LatticeLayout!C108</f>
        <v>0</v>
      </c>
      <c r="D94" s="25" t="n">
        <f aca="false">LatticeLayout!D108</f>
        <v>0</v>
      </c>
      <c r="E94" s="25" t="n">
        <f aca="false">LatticeLayout!E108</f>
        <v>0</v>
      </c>
      <c r="F94" s="25" t="n">
        <f aca="false">LatticeLayout!F108</f>
        <v>0</v>
      </c>
      <c r="G94" s="25" t="n">
        <f aca="false">LatticeLayout!G108</f>
        <v>0</v>
      </c>
      <c r="H94" s="25" t="n">
        <f aca="false">LatticeLayout!H108</f>
        <v>150</v>
      </c>
      <c r="I94" s="25" t="n">
        <f aca="false">LatticeLayout!I108</f>
        <v>0</v>
      </c>
      <c r="J94" s="25" t="n">
        <f aca="false">LatticeLayout!J108</f>
        <v>0</v>
      </c>
      <c r="K94" s="25" t="n">
        <f aca="false">LatticeLayout!K108</f>
        <v>0.191585</v>
      </c>
      <c r="L94" s="25" t="n">
        <f aca="false">LatticeLayout!O108</f>
        <v>51.6647395483352</v>
      </c>
      <c r="M94" s="25" t="n">
        <f aca="false">LatticeLayout!P108</f>
        <v>423.0996045</v>
      </c>
      <c r="N94" s="25" t="n">
        <f aca="false">LatticeLayout!Q108</f>
        <v>369.884929227633</v>
      </c>
      <c r="O94" s="25" t="n">
        <f aca="false">(N94+N93)/2</f>
        <v>369.789136727633</v>
      </c>
      <c r="P94" s="25" t="n">
        <f aca="false">(M94+M93)/2</f>
        <v>423.0996045</v>
      </c>
      <c r="Q94" s="25" t="n">
        <f aca="false">(L94+L93)/2</f>
        <v>51.6647395483352</v>
      </c>
      <c r="R94" s="25" t="n">
        <f aca="false">R93</f>
        <v>90</v>
      </c>
      <c r="S94" s="25" t="n">
        <f aca="false">S93</f>
        <v>0</v>
      </c>
      <c r="T94" s="25" t="n">
        <v>0</v>
      </c>
    </row>
    <row r="95" customFormat="false" ht="12.75" hidden="false" customHeight="true" outlineLevel="0" collapsed="false">
      <c r="A95" s="25" t="str">
        <f aca="false">LatticeLayout!A109</f>
        <v>FE</v>
      </c>
      <c r="B95" s="25" t="str">
        <f aca="false">LatticeLayout!B109</f>
        <v>LEBT</v>
      </c>
      <c r="C95" s="25" t="str">
        <f aca="false">LatticeLayout!C109</f>
        <v>PM</v>
      </c>
      <c r="D95" s="25" t="n">
        <f aca="false">LatticeLayout!D109</f>
        <v>783</v>
      </c>
      <c r="E95" s="25" t="str">
        <f aca="false">LatticeLayout!E109</f>
        <v>FE_LEBT:PM_D0783</v>
      </c>
      <c r="F95" s="25" t="str">
        <f aca="false">LatticeLayout!F109</f>
        <v>PM_L</v>
      </c>
      <c r="G95" s="25" t="str">
        <f aca="false">LatticeLayout!G109</f>
        <v>profile monitor (large fork)</v>
      </c>
      <c r="H95" s="25" t="n">
        <f aca="false">LatticeLayout!H109</f>
        <v>150</v>
      </c>
      <c r="I95" s="25" t="n">
        <f aca="false">LatticeLayout!I109</f>
        <v>0</v>
      </c>
      <c r="J95" s="25" t="n">
        <f aca="false">LatticeLayout!J109</f>
        <v>0</v>
      </c>
      <c r="K95" s="25" t="n">
        <f aca="false">LatticeLayout!K109</f>
        <v>0</v>
      </c>
      <c r="L95" s="25" t="n">
        <f aca="false">LatticeLayout!O109</f>
        <v>51.6647395483352</v>
      </c>
      <c r="M95" s="25" t="n">
        <f aca="false">LatticeLayout!P109</f>
        <v>423.0996045</v>
      </c>
      <c r="N95" s="25" t="n">
        <f aca="false">LatticeLayout!Q109</f>
        <v>369.884929227633</v>
      </c>
      <c r="O95" s="25" t="n">
        <f aca="false">(N95+N94)/2</f>
        <v>369.884929227633</v>
      </c>
      <c r="P95" s="25" t="n">
        <f aca="false">(M95+M94)/2</f>
        <v>423.0996045</v>
      </c>
      <c r="Q95" s="25" t="n">
        <f aca="false">(L95+L94)/2</f>
        <v>51.6647395483352</v>
      </c>
      <c r="R95" s="25" t="n">
        <f aca="false">R94</f>
        <v>90</v>
      </c>
      <c r="S95" s="25" t="n">
        <f aca="false">S94</f>
        <v>0</v>
      </c>
      <c r="T95" s="25" t="n">
        <v>0</v>
      </c>
    </row>
    <row r="96" customFormat="false" ht="12.75" hidden="true" customHeight="true" outlineLevel="0" collapsed="false">
      <c r="A96" s="25" t="str">
        <f aca="false">LatticeLayout!A110</f>
        <v>FE</v>
      </c>
      <c r="B96" s="25" t="str">
        <f aca="false">LatticeLayout!B110</f>
        <v>LEBT</v>
      </c>
      <c r="C96" s="25" t="str">
        <f aca="false">LatticeLayout!C110</f>
        <v>TMP</v>
      </c>
      <c r="D96" s="25" t="n">
        <f aca="false">LatticeLayout!D110</f>
        <v>783</v>
      </c>
      <c r="E96" s="25" t="str">
        <f aca="false">LatticeLayout!E110</f>
        <v>FE_LEBT:TMP_D0783</v>
      </c>
      <c r="F96" s="25" t="str">
        <f aca="false">LatticeLayout!F110</f>
        <v>TMP_M</v>
      </c>
      <c r="G96" s="25" t="str">
        <f aca="false">LatticeLayout!G110</f>
        <v>pump, 700 l/s</v>
      </c>
      <c r="H96" s="25" t="n">
        <f aca="false">LatticeLayout!H110</f>
        <v>0</v>
      </c>
      <c r="I96" s="25" t="n">
        <f aca="false">LatticeLayout!I110</f>
        <v>0</v>
      </c>
      <c r="J96" s="25" t="n">
        <f aca="false">LatticeLayout!J110</f>
        <v>0</v>
      </c>
      <c r="K96" s="25" t="n">
        <f aca="false">LatticeLayout!K110</f>
        <v>0</v>
      </c>
      <c r="L96" s="25" t="n">
        <f aca="false">LatticeLayout!O110</f>
        <v>51.6647395483352</v>
      </c>
      <c r="M96" s="25" t="n">
        <f aca="false">LatticeLayout!P110</f>
        <v>423.0996045</v>
      </c>
      <c r="N96" s="25" t="n">
        <f aca="false">LatticeLayout!Q110</f>
        <v>369.884929227633</v>
      </c>
      <c r="O96" s="25" t="n">
        <f aca="false">(N96+N95)/2</f>
        <v>369.884929227633</v>
      </c>
      <c r="P96" s="25" t="n">
        <f aca="false">(M96+M95)/2</f>
        <v>423.0996045</v>
      </c>
      <c r="Q96" s="25" t="n">
        <f aca="false">(L96+L95)/2</f>
        <v>51.6647395483352</v>
      </c>
      <c r="R96" s="25" t="n">
        <f aca="false">R95</f>
        <v>90</v>
      </c>
      <c r="S96" s="25" t="n">
        <f aca="false">S95</f>
        <v>0</v>
      </c>
      <c r="T96" s="25" t="n">
        <v>0</v>
      </c>
    </row>
    <row r="97" customFormat="false" ht="12.75" hidden="true" customHeight="true" outlineLevel="0" collapsed="false">
      <c r="A97" s="25" t="n">
        <f aca="false">LatticeLayout!A111</f>
        <v>0</v>
      </c>
      <c r="B97" s="25" t="n">
        <f aca="false">LatticeLayout!B111</f>
        <v>0</v>
      </c>
      <c r="C97" s="25" t="n">
        <f aca="false">LatticeLayout!C111</f>
        <v>0</v>
      </c>
      <c r="D97" s="25" t="n">
        <f aca="false">LatticeLayout!D111</f>
        <v>0</v>
      </c>
      <c r="E97" s="25" t="n">
        <f aca="false">LatticeLayout!E111</f>
        <v>0</v>
      </c>
      <c r="F97" s="25" t="n">
        <f aca="false">LatticeLayout!F111</f>
        <v>0</v>
      </c>
      <c r="G97" s="25" t="n">
        <f aca="false">LatticeLayout!G111</f>
        <v>0</v>
      </c>
      <c r="H97" s="25" t="n">
        <f aca="false">LatticeLayout!H111</f>
        <v>150</v>
      </c>
      <c r="I97" s="25" t="n">
        <f aca="false">LatticeLayout!I111</f>
        <v>0</v>
      </c>
      <c r="J97" s="25" t="n">
        <f aca="false">LatticeLayout!J111</f>
        <v>0</v>
      </c>
      <c r="K97" s="25" t="n">
        <f aca="false">LatticeLayout!K111</f>
        <v>0.218415</v>
      </c>
      <c r="L97" s="25" t="n">
        <f aca="false">LatticeLayout!O111</f>
        <v>51.6647395483352</v>
      </c>
      <c r="M97" s="25" t="n">
        <f aca="false">LatticeLayout!P111</f>
        <v>423.0996045</v>
      </c>
      <c r="N97" s="25" t="n">
        <f aca="false">LatticeLayout!Q111</f>
        <v>370.103344227633</v>
      </c>
      <c r="O97" s="25" t="n">
        <f aca="false">(N97+N96)/2</f>
        <v>369.994136727633</v>
      </c>
      <c r="P97" s="25" t="n">
        <f aca="false">(M97+M96)/2</f>
        <v>423.0996045</v>
      </c>
      <c r="Q97" s="25" t="n">
        <f aca="false">(L97+L96)/2</f>
        <v>51.6647395483352</v>
      </c>
      <c r="R97" s="25" t="n">
        <f aca="false">R96</f>
        <v>90</v>
      </c>
      <c r="S97" s="25" t="n">
        <f aca="false">S96</f>
        <v>0</v>
      </c>
      <c r="T97" s="25" t="n">
        <v>0</v>
      </c>
    </row>
    <row r="98" customFormat="false" ht="12.75" hidden="false" customHeight="true" outlineLevel="0" collapsed="false">
      <c r="A98" s="25" t="str">
        <f aca="false">LatticeLayout!A112</f>
        <v>FE</v>
      </c>
      <c r="B98" s="25" t="str">
        <f aca="false">LatticeLayout!B112</f>
        <v>LEBT</v>
      </c>
      <c r="C98" s="25" t="str">
        <f aca="false">LatticeLayout!C112</f>
        <v>SOLR</v>
      </c>
      <c r="D98" s="25" t="n">
        <f aca="false">LatticeLayout!D112</f>
        <v>787</v>
      </c>
      <c r="E98" s="25" t="str">
        <f aca="false">LatticeLayout!E112</f>
        <v>FE_LEBT:SOLR_D0787</v>
      </c>
      <c r="F98" s="25" t="str">
        <f aca="false">LatticeLayout!F112</f>
        <v>S4</v>
      </c>
      <c r="G98" s="25" t="str">
        <f aca="false">LatticeLayout!G112</f>
        <v>solenoid</v>
      </c>
      <c r="H98" s="25" t="n">
        <f aca="false">LatticeLayout!H112</f>
        <v>150</v>
      </c>
      <c r="I98" s="25" t="n">
        <f aca="false">LatticeLayout!I112</f>
        <v>0</v>
      </c>
      <c r="J98" s="25" t="n">
        <f aca="false">LatticeLayout!J112</f>
        <v>0</v>
      </c>
      <c r="K98" s="25" t="n">
        <f aca="false">LatticeLayout!K112</f>
        <v>0.4</v>
      </c>
      <c r="L98" s="25" t="n">
        <f aca="false">LatticeLayout!O112</f>
        <v>51.6647395483352</v>
      </c>
      <c r="M98" s="25" t="n">
        <f aca="false">LatticeLayout!P112</f>
        <v>423.0996045</v>
      </c>
      <c r="N98" s="25" t="n">
        <f aca="false">LatticeLayout!Q112</f>
        <v>370.503344227633</v>
      </c>
      <c r="O98" s="25" t="n">
        <f aca="false">(N98+N97)/2</f>
        <v>370.303344227633</v>
      </c>
      <c r="P98" s="25" t="n">
        <f aca="false">(M98+M97)/2</f>
        <v>423.0996045</v>
      </c>
      <c r="Q98" s="25" t="n">
        <f aca="false">(L98+L97)/2</f>
        <v>51.6647395483352</v>
      </c>
      <c r="R98" s="25" t="n">
        <f aca="false">R97</f>
        <v>90</v>
      </c>
      <c r="S98" s="25" t="n">
        <f aca="false">S97</f>
        <v>0</v>
      </c>
      <c r="T98" s="25" t="n">
        <v>0</v>
      </c>
    </row>
    <row r="99" customFormat="false" ht="12.75" hidden="true" customHeight="true" outlineLevel="0" collapsed="false">
      <c r="A99" s="25" t="n">
        <f aca="false">LatticeLayout!A113</f>
        <v>0</v>
      </c>
      <c r="B99" s="25" t="n">
        <f aca="false">LatticeLayout!B113</f>
        <v>0</v>
      </c>
      <c r="C99" s="25" t="n">
        <f aca="false">LatticeLayout!C113</f>
        <v>0</v>
      </c>
      <c r="D99" s="25" t="n">
        <f aca="false">LatticeLayout!D113</f>
        <v>0</v>
      </c>
      <c r="E99" s="25" t="n">
        <f aca="false">LatticeLayout!E113</f>
        <v>0</v>
      </c>
      <c r="F99" s="25" t="n">
        <f aca="false">LatticeLayout!F113</f>
        <v>0</v>
      </c>
      <c r="G99" s="25" t="n">
        <f aca="false">LatticeLayout!G113</f>
        <v>0</v>
      </c>
      <c r="H99" s="25" t="n">
        <f aca="false">LatticeLayout!H113</f>
        <v>150</v>
      </c>
      <c r="I99" s="25" t="n">
        <f aca="false">LatticeLayout!I113</f>
        <v>0</v>
      </c>
      <c r="J99" s="25" t="n">
        <f aca="false">LatticeLayout!J113</f>
        <v>0</v>
      </c>
      <c r="K99" s="25" t="n">
        <f aca="false">LatticeLayout!K113</f>
        <v>0.0254</v>
      </c>
      <c r="L99" s="25" t="n">
        <f aca="false">LatticeLayout!O113</f>
        <v>51.6647395483352</v>
      </c>
      <c r="M99" s="25" t="n">
        <f aca="false">LatticeLayout!P113</f>
        <v>423.0996045</v>
      </c>
      <c r="N99" s="25" t="n">
        <f aca="false">LatticeLayout!Q113</f>
        <v>370.528744227633</v>
      </c>
      <c r="O99" s="25" t="n">
        <f aca="false">(N99+N98)/2</f>
        <v>370.516044227633</v>
      </c>
      <c r="P99" s="25" t="n">
        <f aca="false">(M99+M98)/2</f>
        <v>423.0996045</v>
      </c>
      <c r="Q99" s="25" t="n">
        <f aca="false">(L99+L98)/2</f>
        <v>51.6647395483352</v>
      </c>
      <c r="R99" s="25" t="n">
        <f aca="false">R98</f>
        <v>90</v>
      </c>
      <c r="S99" s="25" t="n">
        <f aca="false">S98</f>
        <v>0</v>
      </c>
      <c r="T99" s="25" t="n">
        <v>0</v>
      </c>
    </row>
    <row r="100" customFormat="false" ht="12.75" hidden="false" customHeight="true" outlineLevel="0" collapsed="false">
      <c r="A100" s="25" t="str">
        <f aca="false">LatticeLayout!A114</f>
        <v>FE</v>
      </c>
      <c r="B100" s="25" t="str">
        <f aca="false">LatticeLayout!B114</f>
        <v>LEBT</v>
      </c>
      <c r="C100" s="25" t="str">
        <f aca="false">LatticeLayout!C114</f>
        <v>DCHV</v>
      </c>
      <c r="D100" s="25" t="n">
        <f aca="false">LatticeLayout!D114</f>
        <v>790</v>
      </c>
      <c r="E100" s="25" t="str">
        <f aca="false">LatticeLayout!E114</f>
        <v>FE_LEBT:DCHV_D0790</v>
      </c>
      <c r="F100" s="25" t="str">
        <f aca="false">LatticeLayout!F114</f>
        <v>C4</v>
      </c>
      <c r="G100" s="25" t="str">
        <f aca="false">LatticeLayout!G114</f>
        <v>corrector magnet &amp; bellow</v>
      </c>
      <c r="H100" s="25" t="n">
        <f aca="false">LatticeLayout!H114</f>
        <v>150</v>
      </c>
      <c r="I100" s="25" t="n">
        <f aca="false">LatticeLayout!I114</f>
        <v>0</v>
      </c>
      <c r="J100" s="25" t="n">
        <f aca="false">LatticeLayout!J114</f>
        <v>0</v>
      </c>
      <c r="K100" s="25" t="n">
        <f aca="false">LatticeLayout!K114</f>
        <v>0.1905</v>
      </c>
      <c r="L100" s="25" t="n">
        <f aca="false">LatticeLayout!O114</f>
        <v>51.6647395483352</v>
      </c>
      <c r="M100" s="25" t="n">
        <f aca="false">LatticeLayout!P114</f>
        <v>423.0996045</v>
      </c>
      <c r="N100" s="25" t="n">
        <f aca="false">LatticeLayout!Q114</f>
        <v>370.719244227632</v>
      </c>
      <c r="O100" s="25" t="n">
        <f aca="false">(N100+N99)/2</f>
        <v>370.623994227632</v>
      </c>
      <c r="P100" s="25" t="n">
        <f aca="false">(M100+M99)/2</f>
        <v>423.0996045</v>
      </c>
      <c r="Q100" s="25" t="n">
        <f aca="false">(L100+L99)/2</f>
        <v>51.6647395483352</v>
      </c>
      <c r="R100" s="25" t="n">
        <f aca="false">R99</f>
        <v>90</v>
      </c>
      <c r="S100" s="25" t="n">
        <f aca="false">S99</f>
        <v>0</v>
      </c>
      <c r="T100" s="25" t="n">
        <v>0</v>
      </c>
    </row>
    <row r="101" customFormat="false" ht="12.75" hidden="true" customHeight="true" outlineLevel="0" collapsed="false">
      <c r="A101" s="25" t="n">
        <f aca="false">LatticeLayout!A115</f>
        <v>0</v>
      </c>
      <c r="B101" s="25" t="n">
        <f aca="false">LatticeLayout!B115</f>
        <v>0</v>
      </c>
      <c r="C101" s="25" t="n">
        <f aca="false">LatticeLayout!C115</f>
        <v>0</v>
      </c>
      <c r="D101" s="25" t="n">
        <f aca="false">LatticeLayout!D115</f>
        <v>0</v>
      </c>
      <c r="E101" s="25" t="n">
        <f aca="false">LatticeLayout!E115</f>
        <v>0</v>
      </c>
      <c r="F101" s="25" t="n">
        <f aca="false">LatticeLayout!F115</f>
        <v>0</v>
      </c>
      <c r="G101" s="25" t="n">
        <f aca="false">LatticeLayout!G115</f>
        <v>0</v>
      </c>
      <c r="H101" s="25" t="n">
        <f aca="false">LatticeLayout!H115</f>
        <v>150</v>
      </c>
      <c r="I101" s="25" t="n">
        <f aca="false">LatticeLayout!I115</f>
        <v>0</v>
      </c>
      <c r="J101" s="25" t="n">
        <f aca="false">LatticeLayout!J115</f>
        <v>0</v>
      </c>
      <c r="K101" s="25" t="n">
        <f aca="false">LatticeLayout!K115</f>
        <v>0.06041281</v>
      </c>
      <c r="L101" s="25" t="n">
        <f aca="false">LatticeLayout!O115</f>
        <v>51.6647395483352</v>
      </c>
      <c r="M101" s="25" t="n">
        <f aca="false">LatticeLayout!P115</f>
        <v>423.0996045</v>
      </c>
      <c r="N101" s="25" t="n">
        <f aca="false">LatticeLayout!Q115</f>
        <v>370.779657037632</v>
      </c>
      <c r="O101" s="25" t="n">
        <f aca="false">(N101+N100)/2</f>
        <v>370.749450632632</v>
      </c>
      <c r="P101" s="25" t="n">
        <f aca="false">(M101+M100)/2</f>
        <v>423.0996045</v>
      </c>
      <c r="Q101" s="25" t="n">
        <f aca="false">(L101+L100)/2</f>
        <v>51.6647395483352</v>
      </c>
      <c r="R101" s="25" t="n">
        <f aca="false">R100</f>
        <v>90</v>
      </c>
      <c r="S101" s="25" t="n">
        <f aca="false">S100</f>
        <v>0</v>
      </c>
      <c r="T101" s="25" t="n">
        <v>0</v>
      </c>
    </row>
    <row r="102" customFormat="false" ht="12.75" hidden="false" customHeight="true" outlineLevel="0" collapsed="false">
      <c r="A102" s="25" t="str">
        <f aca="false">LatticeLayout!A116</f>
        <v>FE</v>
      </c>
      <c r="B102" s="25" t="str">
        <f aca="false">LatticeLayout!B116</f>
        <v>LEBT</v>
      </c>
      <c r="C102" s="25" t="str">
        <f aca="false">LatticeLayout!C116</f>
        <v>CHP</v>
      </c>
      <c r="D102" s="25" t="n">
        <f aca="false">LatticeLayout!D116</f>
        <v>792</v>
      </c>
      <c r="E102" s="25" t="str">
        <f aca="false">LatticeLayout!E116</f>
        <v>FE_LEBT:CHP_D0792</v>
      </c>
      <c r="F102" s="25" t="n">
        <f aca="false">LatticeLayout!F116</f>
        <v>0</v>
      </c>
      <c r="G102" s="25" t="str">
        <f aca="false">LatticeLayout!G116</f>
        <v>chopper</v>
      </c>
      <c r="H102" s="25" t="str">
        <f aca="false">LatticeLayout!H116</f>
        <v>70 x 150</v>
      </c>
      <c r="I102" s="25" t="n">
        <f aca="false">LatticeLayout!I116</f>
        <v>0</v>
      </c>
      <c r="J102" s="25" t="n">
        <f aca="false">LatticeLayout!J116</f>
        <v>0</v>
      </c>
      <c r="K102" s="25" t="n">
        <f aca="false">LatticeLayout!K116</f>
        <v>0.1</v>
      </c>
      <c r="L102" s="25" t="n">
        <f aca="false">LatticeLayout!O116</f>
        <v>51.6647395483352</v>
      </c>
      <c r="M102" s="25" t="n">
        <f aca="false">LatticeLayout!P116</f>
        <v>423.0996045</v>
      </c>
      <c r="N102" s="25" t="n">
        <f aca="false">LatticeLayout!Q116</f>
        <v>370.879657037633</v>
      </c>
      <c r="O102" s="25" t="n">
        <f aca="false">(N102+N101)/2</f>
        <v>370.829657037632</v>
      </c>
      <c r="P102" s="25" t="n">
        <f aca="false">(M102+M101)/2</f>
        <v>423.0996045</v>
      </c>
      <c r="Q102" s="25" t="n">
        <f aca="false">(L102+L101)/2</f>
        <v>51.6647395483352</v>
      </c>
      <c r="R102" s="25" t="n">
        <f aca="false">R101</f>
        <v>90</v>
      </c>
      <c r="S102" s="25" t="n">
        <f aca="false">S101</f>
        <v>0</v>
      </c>
      <c r="T102" s="25" t="n">
        <v>0</v>
      </c>
    </row>
    <row r="103" customFormat="false" ht="12.75" hidden="true" customHeight="true" outlineLevel="0" collapsed="false">
      <c r="A103" s="25" t="n">
        <f aca="false">LatticeLayout!A117</f>
        <v>0</v>
      </c>
      <c r="B103" s="25" t="n">
        <f aca="false">LatticeLayout!B117</f>
        <v>0</v>
      </c>
      <c r="C103" s="25" t="n">
        <f aca="false">LatticeLayout!C117</f>
        <v>0</v>
      </c>
      <c r="D103" s="25" t="n">
        <f aca="false">LatticeLayout!D117</f>
        <v>0</v>
      </c>
      <c r="E103" s="25" t="n">
        <f aca="false">LatticeLayout!E117</f>
        <v>0</v>
      </c>
      <c r="F103" s="25" t="n">
        <f aca="false">LatticeLayout!F117</f>
        <v>0</v>
      </c>
      <c r="G103" s="25" t="str">
        <f aca="false">LatticeLayout!G117</f>
        <v>box+tube</v>
      </c>
      <c r="H103" s="25" t="n">
        <f aca="false">LatticeLayout!H117</f>
        <v>150</v>
      </c>
      <c r="I103" s="25" t="n">
        <f aca="false">LatticeLayout!I117</f>
        <v>0</v>
      </c>
      <c r="J103" s="25" t="n">
        <f aca="false">LatticeLayout!J117</f>
        <v>0</v>
      </c>
      <c r="K103" s="25" t="n">
        <f aca="false">LatticeLayout!K117</f>
        <v>0.203492</v>
      </c>
      <c r="L103" s="25" t="n">
        <f aca="false">LatticeLayout!O117</f>
        <v>51.6647395483352</v>
      </c>
      <c r="M103" s="25" t="n">
        <f aca="false">LatticeLayout!P117</f>
        <v>423.0996045</v>
      </c>
      <c r="N103" s="25" t="n">
        <f aca="false">LatticeLayout!Q117</f>
        <v>371.083149037632</v>
      </c>
      <c r="O103" s="25" t="n">
        <f aca="false">(N103+N102)/2</f>
        <v>370.981403037633</v>
      </c>
      <c r="P103" s="25" t="n">
        <f aca="false">(M103+M102)/2</f>
        <v>423.0996045</v>
      </c>
      <c r="Q103" s="25" t="n">
        <f aca="false">(L103+L102)/2</f>
        <v>51.6647395483352</v>
      </c>
      <c r="R103" s="25" t="n">
        <f aca="false">R102</f>
        <v>90</v>
      </c>
      <c r="S103" s="25" t="n">
        <f aca="false">S102</f>
        <v>0</v>
      </c>
      <c r="T103" s="25" t="n">
        <v>0</v>
      </c>
    </row>
    <row r="104" customFormat="false" ht="12.75" hidden="true" customHeight="false" outlineLevel="0" collapsed="false">
      <c r="A104" s="25" t="n">
        <f aca="false">LatticeLayout!A118</f>
        <v>0</v>
      </c>
      <c r="B104" s="25" t="n">
        <f aca="false">LatticeLayout!B118</f>
        <v>0</v>
      </c>
      <c r="C104" s="25" t="n">
        <f aca="false">LatticeLayout!C118</f>
        <v>0</v>
      </c>
      <c r="D104" s="25" t="n">
        <f aca="false">LatticeLayout!D118</f>
        <v>0</v>
      </c>
      <c r="E104" s="25" t="n">
        <f aca="false">LatticeLayout!E118</f>
        <v>0</v>
      </c>
      <c r="F104" s="25" t="n">
        <f aca="false">LatticeLayout!F118</f>
        <v>0</v>
      </c>
      <c r="G104" s="25" t="n">
        <f aca="false">LatticeLayout!G118</f>
        <v>0</v>
      </c>
      <c r="H104" s="25" t="n">
        <f aca="false">LatticeLayout!H118</f>
        <v>150</v>
      </c>
      <c r="I104" s="25" t="n">
        <f aca="false">LatticeLayout!I118</f>
        <v>0</v>
      </c>
      <c r="J104" s="25" t="n">
        <f aca="false">LatticeLayout!J118</f>
        <v>0</v>
      </c>
      <c r="K104" s="25" t="n">
        <f aca="false">LatticeLayout!K118</f>
        <v>0</v>
      </c>
      <c r="L104" s="25" t="n">
        <f aca="false">LatticeLayout!O118</f>
        <v>51.6647395483352</v>
      </c>
      <c r="M104" s="25" t="n">
        <f aca="false">LatticeLayout!P118</f>
        <v>423.0996045</v>
      </c>
      <c r="N104" s="25" t="n">
        <f aca="false">LatticeLayout!Q118</f>
        <v>371.083149037632</v>
      </c>
      <c r="O104" s="25" t="n">
        <f aca="false">(N104+N103)/2</f>
        <v>371.083149037632</v>
      </c>
      <c r="P104" s="25" t="n">
        <f aca="false">(M104+M103)/2</f>
        <v>423.0996045</v>
      </c>
      <c r="Q104" s="25" t="n">
        <f aca="false">(L104+L103)/2</f>
        <v>51.6647395483352</v>
      </c>
      <c r="R104" s="25" t="n">
        <f aca="false">R103</f>
        <v>90</v>
      </c>
      <c r="S104" s="25" t="n">
        <f aca="false">S103</f>
        <v>0</v>
      </c>
      <c r="T104" s="25" t="n">
        <v>0</v>
      </c>
    </row>
    <row r="105" customFormat="false" ht="12.75" hidden="true" customHeight="true" outlineLevel="0" collapsed="false">
      <c r="A105" s="25" t="str">
        <f aca="false">LatticeLayout!A119</f>
        <v>FE</v>
      </c>
      <c r="B105" s="25" t="str">
        <f aca="false">LatticeLayout!B119</f>
        <v>LEBT</v>
      </c>
      <c r="C105" s="25" t="str">
        <f aca="false">LatticeLayout!C119</f>
        <v>NEGP</v>
      </c>
      <c r="D105" s="25" t="n">
        <f aca="false">LatticeLayout!D119</f>
        <v>795</v>
      </c>
      <c r="E105" s="25" t="str">
        <f aca="false">LatticeLayout!E119</f>
        <v>FE_LEBT:NEGP_D0795</v>
      </c>
      <c r="F105" s="25" t="str">
        <f aca="false">LatticeLayout!F119</f>
        <v>NEG-0</v>
      </c>
      <c r="G105" s="25" t="str">
        <f aca="false">LatticeLayout!G119</f>
        <v>getter pump, 3500 l/s</v>
      </c>
      <c r="H105" s="25" t="n">
        <f aca="false">LatticeLayout!H119</f>
        <v>0</v>
      </c>
      <c r="I105" s="25" t="n">
        <f aca="false">LatticeLayout!I119</f>
        <v>0</v>
      </c>
      <c r="J105" s="25" t="n">
        <f aca="false">LatticeLayout!J119</f>
        <v>0</v>
      </c>
      <c r="K105" s="25" t="n">
        <f aca="false">LatticeLayout!K119</f>
        <v>0</v>
      </c>
      <c r="L105" s="25" t="n">
        <f aca="false">LatticeLayout!O119</f>
        <v>51.6647395483352</v>
      </c>
      <c r="M105" s="25" t="n">
        <f aca="false">LatticeLayout!P119</f>
        <v>423.0996045</v>
      </c>
      <c r="N105" s="25" t="n">
        <f aca="false">LatticeLayout!Q119</f>
        <v>371.083149037632</v>
      </c>
      <c r="O105" s="25" t="n">
        <f aca="false">(N105+N104)/2</f>
        <v>371.083149037632</v>
      </c>
      <c r="P105" s="25" t="n">
        <f aca="false">(M105+M104)/2</f>
        <v>423.0996045</v>
      </c>
      <c r="Q105" s="25" t="n">
        <f aca="false">(L105+L104)/2</f>
        <v>51.6647395483352</v>
      </c>
      <c r="R105" s="25" t="n">
        <f aca="false">R104</f>
        <v>90</v>
      </c>
      <c r="S105" s="25" t="n">
        <f aca="false">S104</f>
        <v>0</v>
      </c>
      <c r="T105" s="25" t="n">
        <v>0</v>
      </c>
    </row>
    <row r="106" customFormat="false" ht="12.75" hidden="true" customHeight="true" outlineLevel="0" collapsed="false">
      <c r="A106" s="25" t="n">
        <f aca="false">LatticeLayout!A120</f>
        <v>0</v>
      </c>
      <c r="B106" s="25" t="n">
        <f aca="false">LatticeLayout!B120</f>
        <v>0</v>
      </c>
      <c r="C106" s="25" t="n">
        <f aca="false">LatticeLayout!C120</f>
        <v>0</v>
      </c>
      <c r="D106" s="25" t="n">
        <f aca="false">LatticeLayout!D120</f>
        <v>0</v>
      </c>
      <c r="E106" s="25" t="n">
        <f aca="false">LatticeLayout!E120</f>
        <v>0</v>
      </c>
      <c r="F106" s="25" t="n">
        <f aca="false">LatticeLayout!F120</f>
        <v>0</v>
      </c>
      <c r="G106" s="25" t="n">
        <f aca="false">LatticeLayout!G120</f>
        <v>0</v>
      </c>
      <c r="H106" s="25" t="n">
        <f aca="false">LatticeLayout!H120</f>
        <v>150</v>
      </c>
      <c r="I106" s="25" t="n">
        <f aca="false">LatticeLayout!I120</f>
        <v>0</v>
      </c>
      <c r="J106" s="25" t="n">
        <f aca="false">LatticeLayout!J120</f>
        <v>0</v>
      </c>
      <c r="K106" s="25" t="n">
        <f aca="false">LatticeLayout!K120</f>
        <v>0.11717019</v>
      </c>
      <c r="L106" s="25" t="n">
        <f aca="false">LatticeLayout!O120</f>
        <v>51.6647395483352</v>
      </c>
      <c r="M106" s="25" t="n">
        <f aca="false">LatticeLayout!P120</f>
        <v>423.0996045</v>
      </c>
      <c r="N106" s="25" t="n">
        <f aca="false">LatticeLayout!Q120</f>
        <v>371.200319227633</v>
      </c>
      <c r="O106" s="25" t="n">
        <f aca="false">(N106+N105)/2</f>
        <v>371.141734132632</v>
      </c>
      <c r="P106" s="25" t="n">
        <f aca="false">(M106+M105)/2</f>
        <v>423.0996045</v>
      </c>
      <c r="Q106" s="25" t="n">
        <f aca="false">(L106+L105)/2</f>
        <v>51.6647395483352</v>
      </c>
      <c r="R106" s="25" t="n">
        <f aca="false">R105</f>
        <v>90</v>
      </c>
      <c r="S106" s="25" t="n">
        <f aca="false">S105</f>
        <v>0</v>
      </c>
      <c r="T106" s="25" t="n">
        <v>0</v>
      </c>
    </row>
    <row r="107" customFormat="false" ht="12.75" hidden="false" customHeight="true" outlineLevel="0" collapsed="false">
      <c r="A107" s="25" t="str">
        <f aca="false">LatticeLayout!A121</f>
        <v>FE</v>
      </c>
      <c r="B107" s="25" t="str">
        <f aca="false">LatticeLayout!B121</f>
        <v>LEBT</v>
      </c>
      <c r="C107" s="25" t="str">
        <f aca="false">LatticeLayout!C121</f>
        <v>AP</v>
      </c>
      <c r="D107" s="25" t="n">
        <f aca="false">LatticeLayout!D121</f>
        <v>796</v>
      </c>
      <c r="E107" s="25" t="str">
        <f aca="false">LatticeLayout!E121</f>
        <v>FE_LEBT:AP_D0796</v>
      </c>
      <c r="F107" s="25" t="n">
        <f aca="false">LatticeLayout!F121</f>
        <v>0</v>
      </c>
      <c r="G107" s="25" t="str">
        <f aca="false">LatticeLayout!G121</f>
        <v>apertures</v>
      </c>
      <c r="H107" s="25" t="n">
        <f aca="false">LatticeLayout!H121</f>
        <v>150</v>
      </c>
      <c r="I107" s="25" t="n">
        <f aca="false">LatticeLayout!I121</f>
        <v>0</v>
      </c>
      <c r="J107" s="25" t="n">
        <f aca="false">LatticeLayout!J121</f>
        <v>0</v>
      </c>
      <c r="K107" s="25" t="n">
        <f aca="false">LatticeLayout!K121</f>
        <v>0</v>
      </c>
      <c r="L107" s="25" t="n">
        <f aca="false">LatticeLayout!O121</f>
        <v>51.6647395483352</v>
      </c>
      <c r="M107" s="25" t="n">
        <f aca="false">LatticeLayout!P121</f>
        <v>423.0996045</v>
      </c>
      <c r="N107" s="25" t="n">
        <f aca="false">LatticeLayout!Q121</f>
        <v>371.200319227633</v>
      </c>
      <c r="O107" s="25" t="n">
        <f aca="false">(N107+N106)/2</f>
        <v>371.200319227633</v>
      </c>
      <c r="P107" s="25" t="n">
        <f aca="false">(M107+M106)/2</f>
        <v>423.0996045</v>
      </c>
      <c r="Q107" s="25" t="n">
        <f aca="false">(L107+L106)/2</f>
        <v>51.6647395483352</v>
      </c>
      <c r="R107" s="25" t="n">
        <f aca="false">R106</f>
        <v>90</v>
      </c>
      <c r="S107" s="25" t="n">
        <f aca="false">S106</f>
        <v>0</v>
      </c>
      <c r="T107" s="25" t="n">
        <v>0</v>
      </c>
    </row>
    <row r="108" customFormat="false" ht="12.75" hidden="true" customHeight="true" outlineLevel="0" collapsed="false">
      <c r="A108" s="25" t="n">
        <f aca="false">LatticeLayout!A122</f>
        <v>0</v>
      </c>
      <c r="B108" s="25" t="n">
        <f aca="false">LatticeLayout!B122</f>
        <v>0</v>
      </c>
      <c r="C108" s="25" t="n">
        <f aca="false">LatticeLayout!C122</f>
        <v>0</v>
      </c>
      <c r="D108" s="25" t="n">
        <f aca="false">LatticeLayout!D122</f>
        <v>0</v>
      </c>
      <c r="E108" s="25" t="n">
        <f aca="false">LatticeLayout!E122</f>
        <v>0</v>
      </c>
      <c r="F108" s="25" t="n">
        <f aca="false">LatticeLayout!F122</f>
        <v>0</v>
      </c>
      <c r="G108" s="25" t="str">
        <f aca="false">LatticeLayout!G122</f>
        <v>bellow+tube/box</v>
      </c>
      <c r="H108" s="25" t="n">
        <f aca="false">LatticeLayout!H122</f>
        <v>150</v>
      </c>
      <c r="I108" s="25" t="n">
        <f aca="false">LatticeLayout!I122</f>
        <v>0</v>
      </c>
      <c r="J108" s="25" t="n">
        <f aca="false">LatticeLayout!J122</f>
        <v>0</v>
      </c>
      <c r="K108" s="25" t="n">
        <f aca="false">LatticeLayout!K122</f>
        <v>0.02537541</v>
      </c>
      <c r="L108" s="25" t="n">
        <f aca="false">LatticeLayout!O122</f>
        <v>51.6647395483352</v>
      </c>
      <c r="M108" s="25" t="n">
        <f aca="false">LatticeLayout!P122</f>
        <v>423.0996045</v>
      </c>
      <c r="N108" s="25" t="n">
        <f aca="false">LatticeLayout!Q122</f>
        <v>371.225694637632</v>
      </c>
      <c r="O108" s="25" t="n">
        <f aca="false">(N108+N107)/2</f>
        <v>371.213006932633</v>
      </c>
      <c r="P108" s="25" t="n">
        <f aca="false">(M108+M107)/2</f>
        <v>423.0996045</v>
      </c>
      <c r="Q108" s="25" t="n">
        <f aca="false">(L108+L107)/2</f>
        <v>51.6647395483352</v>
      </c>
      <c r="R108" s="25" t="n">
        <f aca="false">R107</f>
        <v>90</v>
      </c>
      <c r="S108" s="25" t="n">
        <f aca="false">S107</f>
        <v>0</v>
      </c>
      <c r="T108" s="25" t="n">
        <v>0</v>
      </c>
    </row>
    <row r="109" customFormat="false" ht="12.75" hidden="true" customHeight="true" outlineLevel="0" collapsed="false">
      <c r="A109" s="25" t="str">
        <f aca="false">LatticeLayout!A123</f>
        <v>FE</v>
      </c>
      <c r="B109" s="25" t="str">
        <f aca="false">LatticeLayout!B123</f>
        <v>LEBT</v>
      </c>
      <c r="C109" s="25" t="str">
        <f aca="false">LatticeLayout!C123</f>
        <v>FC</v>
      </c>
      <c r="D109" s="25" t="n">
        <f aca="false">LatticeLayout!D123</f>
        <v>796</v>
      </c>
      <c r="E109" s="25" t="str">
        <f aca="false">LatticeLayout!E123</f>
        <v>FE_LEBT:FC_D0796</v>
      </c>
      <c r="F109" s="25" t="str">
        <f aca="false">LatticeLayout!F123</f>
        <v>FCx</v>
      </c>
      <c r="G109" s="25" t="str">
        <f aca="false">LatticeLayout!G123</f>
        <v>Faraday cup, removed from scope</v>
      </c>
      <c r="H109" s="25" t="n">
        <f aca="false">LatticeLayout!H123</f>
        <v>150</v>
      </c>
      <c r="I109" s="25" t="n">
        <f aca="false">LatticeLayout!I123</f>
        <v>0</v>
      </c>
      <c r="J109" s="25" t="n">
        <f aca="false">LatticeLayout!J123</f>
        <v>0</v>
      </c>
      <c r="K109" s="25" t="n">
        <f aca="false">LatticeLayout!K123</f>
        <v>0</v>
      </c>
      <c r="L109" s="25" t="n">
        <f aca="false">LatticeLayout!O123</f>
        <v>51.6647395483352</v>
      </c>
      <c r="M109" s="25" t="n">
        <f aca="false">LatticeLayout!P123</f>
        <v>423.0996045</v>
      </c>
      <c r="N109" s="25" t="n">
        <f aca="false">LatticeLayout!Q123</f>
        <v>371.225694637632</v>
      </c>
      <c r="O109" s="25" t="n">
        <f aca="false">(N109+N108)/2</f>
        <v>371.225694637632</v>
      </c>
      <c r="P109" s="25" t="n">
        <f aca="false">(M109+M108)/2</f>
        <v>423.0996045</v>
      </c>
      <c r="Q109" s="25" t="n">
        <f aca="false">(L109+L108)/2</f>
        <v>51.6647395483352</v>
      </c>
      <c r="R109" s="25" t="n">
        <f aca="false">R108</f>
        <v>90</v>
      </c>
      <c r="S109" s="25" t="n">
        <f aca="false">S108</f>
        <v>0</v>
      </c>
      <c r="T109" s="25" t="n">
        <v>0</v>
      </c>
    </row>
    <row r="110" customFormat="false" ht="12.75" hidden="true" customHeight="true" outlineLevel="0" collapsed="false">
      <c r="A110" s="25" t="n">
        <f aca="false">LatticeLayout!A124</f>
        <v>0</v>
      </c>
      <c r="B110" s="25" t="n">
        <f aca="false">LatticeLayout!B124</f>
        <v>0</v>
      </c>
      <c r="C110" s="25" t="n">
        <f aca="false">LatticeLayout!C124</f>
        <v>0</v>
      </c>
      <c r="D110" s="25" t="n">
        <f aca="false">LatticeLayout!D124</f>
        <v>0</v>
      </c>
      <c r="E110" s="25" t="n">
        <f aca="false">LatticeLayout!E124</f>
        <v>0</v>
      </c>
      <c r="F110" s="25" t="n">
        <f aca="false">LatticeLayout!F124</f>
        <v>0</v>
      </c>
      <c r="G110" s="25" t="n">
        <f aca="false">LatticeLayout!G124</f>
        <v>0</v>
      </c>
      <c r="H110" s="25" t="n">
        <f aca="false">LatticeLayout!H124</f>
        <v>150</v>
      </c>
      <c r="I110" s="25" t="n">
        <f aca="false">LatticeLayout!I124</f>
        <v>0</v>
      </c>
      <c r="J110" s="25" t="n">
        <f aca="false">LatticeLayout!J124</f>
        <v>0</v>
      </c>
      <c r="K110" s="25" t="n">
        <f aca="false">LatticeLayout!K124</f>
        <v>0.35279959</v>
      </c>
      <c r="L110" s="25" t="n">
        <f aca="false">LatticeLayout!O124</f>
        <v>51.6647395483352</v>
      </c>
      <c r="M110" s="25" t="n">
        <f aca="false">LatticeLayout!P124</f>
        <v>423.0996045</v>
      </c>
      <c r="N110" s="25" t="n">
        <f aca="false">LatticeLayout!Q124</f>
        <v>371.578494227633</v>
      </c>
      <c r="O110" s="25" t="n">
        <f aca="false">(N110+N109)/2</f>
        <v>371.402094432633</v>
      </c>
      <c r="P110" s="25" t="n">
        <f aca="false">(M110+M109)/2</f>
        <v>423.0996045</v>
      </c>
      <c r="Q110" s="25" t="n">
        <f aca="false">(L110+L109)/2</f>
        <v>51.6647395483352</v>
      </c>
      <c r="R110" s="25" t="n">
        <f aca="false">R109</f>
        <v>90</v>
      </c>
      <c r="S110" s="25" t="n">
        <f aca="false">S109</f>
        <v>0</v>
      </c>
      <c r="T110" s="25" t="n">
        <v>0</v>
      </c>
    </row>
    <row r="111" customFormat="false" ht="12.75" hidden="false" customHeight="true" outlineLevel="0" collapsed="false">
      <c r="A111" s="25" t="str">
        <f aca="false">LatticeLayout!A125</f>
        <v>FE</v>
      </c>
      <c r="B111" s="25" t="str">
        <f aca="false">LatticeLayout!B125</f>
        <v>LEBT</v>
      </c>
      <c r="C111" s="25" t="str">
        <f aca="false">LatticeLayout!C125</f>
        <v>SOLR</v>
      </c>
      <c r="D111" s="25" t="n">
        <f aca="false">LatticeLayout!D125</f>
        <v>802</v>
      </c>
      <c r="E111" s="25" t="str">
        <f aca="false">LatticeLayout!E125</f>
        <v>FE_LEBT:SOLR_D0802</v>
      </c>
      <c r="F111" s="25" t="str">
        <f aca="false">LatticeLayout!F125</f>
        <v>S4</v>
      </c>
      <c r="G111" s="25" t="str">
        <f aca="false">LatticeLayout!G125</f>
        <v>solenoid</v>
      </c>
      <c r="H111" s="25" t="n">
        <f aca="false">LatticeLayout!H125</f>
        <v>150</v>
      </c>
      <c r="I111" s="25" t="n">
        <f aca="false">LatticeLayout!I125</f>
        <v>0</v>
      </c>
      <c r="J111" s="25" t="n">
        <f aca="false">LatticeLayout!J125</f>
        <v>0</v>
      </c>
      <c r="K111" s="25" t="n">
        <f aca="false">LatticeLayout!K125</f>
        <v>0.4</v>
      </c>
      <c r="L111" s="25" t="n">
        <f aca="false">LatticeLayout!O125</f>
        <v>51.6647395483352</v>
      </c>
      <c r="M111" s="25" t="n">
        <f aca="false">LatticeLayout!P125</f>
        <v>423.0996045</v>
      </c>
      <c r="N111" s="25" t="n">
        <f aca="false">LatticeLayout!Q125</f>
        <v>371.978494227633</v>
      </c>
      <c r="O111" s="25" t="n">
        <f aca="false">(N111+N110)/2</f>
        <v>371.778494227632</v>
      </c>
      <c r="P111" s="25" t="n">
        <f aca="false">(M111+M110)/2</f>
        <v>423.0996045</v>
      </c>
      <c r="Q111" s="25" t="n">
        <f aca="false">(L111+L110)/2</f>
        <v>51.6647395483352</v>
      </c>
      <c r="R111" s="25" t="n">
        <f aca="false">R110</f>
        <v>90</v>
      </c>
      <c r="S111" s="25" t="n">
        <f aca="false">S110</f>
        <v>0</v>
      </c>
      <c r="T111" s="25" t="n">
        <v>0</v>
      </c>
    </row>
    <row r="112" customFormat="false" ht="12.75" hidden="true" customHeight="false" outlineLevel="0" collapsed="false">
      <c r="A112" s="25" t="n">
        <f aca="false">LatticeLayout!A126</f>
        <v>0</v>
      </c>
      <c r="B112" s="25" t="n">
        <f aca="false">LatticeLayout!B126</f>
        <v>0</v>
      </c>
      <c r="C112" s="25" t="n">
        <f aca="false">LatticeLayout!C126</f>
        <v>0</v>
      </c>
      <c r="D112" s="25" t="n">
        <f aca="false">LatticeLayout!D126</f>
        <v>0</v>
      </c>
      <c r="E112" s="25" t="n">
        <f aca="false">LatticeLayout!E126</f>
        <v>0</v>
      </c>
      <c r="F112" s="25" t="n">
        <f aca="false">LatticeLayout!F126</f>
        <v>0</v>
      </c>
      <c r="G112" s="25" t="n">
        <f aca="false">LatticeLayout!G126</f>
        <v>0</v>
      </c>
      <c r="H112" s="25" t="n">
        <f aca="false">LatticeLayout!H126</f>
        <v>150</v>
      </c>
      <c r="I112" s="25" t="n">
        <f aca="false">LatticeLayout!I126</f>
        <v>0</v>
      </c>
      <c r="J112" s="25" t="n">
        <f aca="false">LatticeLayout!J126</f>
        <v>0</v>
      </c>
      <c r="K112" s="25" t="n">
        <f aca="false">LatticeLayout!K126</f>
        <v>0.0254</v>
      </c>
      <c r="L112" s="25" t="n">
        <f aca="false">LatticeLayout!O126</f>
        <v>51.6647395483352</v>
      </c>
      <c r="M112" s="25" t="n">
        <f aca="false">LatticeLayout!P126</f>
        <v>423.0996045</v>
      </c>
      <c r="N112" s="25" t="n">
        <f aca="false">LatticeLayout!Q126</f>
        <v>372.003894227632</v>
      </c>
      <c r="O112" s="25" t="n">
        <f aca="false">(N112+N111)/2</f>
        <v>371.991194227632</v>
      </c>
      <c r="P112" s="25" t="n">
        <f aca="false">(M112+M111)/2</f>
        <v>423.0996045</v>
      </c>
      <c r="Q112" s="25" t="n">
        <f aca="false">(L112+L111)/2</f>
        <v>51.6647395483352</v>
      </c>
      <c r="R112" s="25" t="n">
        <f aca="false">R111</f>
        <v>90</v>
      </c>
      <c r="S112" s="25" t="n">
        <f aca="false">S111</f>
        <v>0</v>
      </c>
      <c r="T112" s="25" t="n">
        <v>0</v>
      </c>
    </row>
    <row r="113" customFormat="false" ht="12.75" hidden="false" customHeight="true" outlineLevel="0" collapsed="false">
      <c r="A113" s="25" t="str">
        <f aca="false">LatticeLayout!A127</f>
        <v>FE</v>
      </c>
      <c r="B113" s="25" t="str">
        <f aca="false">LatticeLayout!B127</f>
        <v>LEBT</v>
      </c>
      <c r="C113" s="25" t="str">
        <f aca="false">LatticeLayout!C127</f>
        <v>DCHV</v>
      </c>
      <c r="D113" s="25" t="n">
        <f aca="false">LatticeLayout!D127</f>
        <v>805</v>
      </c>
      <c r="E113" s="25" t="str">
        <f aca="false">LatticeLayout!E127</f>
        <v>FE_LEBT:DCHV_D0805</v>
      </c>
      <c r="F113" s="25" t="str">
        <f aca="false">LatticeLayout!F127</f>
        <v>C4</v>
      </c>
      <c r="G113" s="25" t="str">
        <f aca="false">LatticeLayout!G127</f>
        <v>corrector magnet &amp; bellow</v>
      </c>
      <c r="H113" s="25" t="n">
        <f aca="false">LatticeLayout!H127</f>
        <v>150</v>
      </c>
      <c r="I113" s="25" t="n">
        <f aca="false">LatticeLayout!I127</f>
        <v>0</v>
      </c>
      <c r="J113" s="25" t="n">
        <f aca="false">LatticeLayout!J127</f>
        <v>0</v>
      </c>
      <c r="K113" s="25" t="n">
        <f aca="false">LatticeLayout!K127</f>
        <v>0.1905</v>
      </c>
      <c r="L113" s="25" t="n">
        <f aca="false">LatticeLayout!O127</f>
        <v>51.6647395483352</v>
      </c>
      <c r="M113" s="25" t="n">
        <f aca="false">LatticeLayout!P127</f>
        <v>423.0996045</v>
      </c>
      <c r="N113" s="25" t="n">
        <f aca="false">LatticeLayout!Q127</f>
        <v>372.194394227632</v>
      </c>
      <c r="O113" s="25" t="n">
        <f aca="false">(N113+N112)/2</f>
        <v>372.099144227632</v>
      </c>
      <c r="P113" s="25" t="n">
        <f aca="false">(M113+M112)/2</f>
        <v>423.0996045</v>
      </c>
      <c r="Q113" s="25" t="n">
        <f aca="false">(L113+L112)/2</f>
        <v>51.6647395483352</v>
      </c>
      <c r="R113" s="25" t="n">
        <f aca="false">R112</f>
        <v>90</v>
      </c>
      <c r="S113" s="25" t="n">
        <f aca="false">S112</f>
        <v>0</v>
      </c>
      <c r="T113" s="25" t="n">
        <v>0</v>
      </c>
    </row>
    <row r="114" customFormat="false" ht="12.75" hidden="true" customHeight="true" outlineLevel="0" collapsed="false">
      <c r="A114" s="25" t="n">
        <f aca="false">LatticeLayout!A128</f>
        <v>0</v>
      </c>
      <c r="B114" s="25" t="n">
        <f aca="false">LatticeLayout!B128</f>
        <v>0</v>
      </c>
      <c r="C114" s="25" t="n">
        <f aca="false">LatticeLayout!C128</f>
        <v>0</v>
      </c>
      <c r="D114" s="25" t="n">
        <f aca="false">LatticeLayout!D128</f>
        <v>0</v>
      </c>
      <c r="E114" s="25" t="n">
        <f aca="false">LatticeLayout!E128</f>
        <v>0</v>
      </c>
      <c r="F114" s="25" t="n">
        <f aca="false">LatticeLayout!F128</f>
        <v>0</v>
      </c>
      <c r="G114" s="25" t="n">
        <f aca="false">LatticeLayout!G128</f>
        <v>0</v>
      </c>
      <c r="H114" s="25" t="n">
        <f aca="false">LatticeLayout!H128</f>
        <v>150</v>
      </c>
      <c r="I114" s="25" t="n">
        <f aca="false">LatticeLayout!I128</f>
        <v>0</v>
      </c>
      <c r="J114" s="25" t="n">
        <f aca="false">LatticeLayout!J128</f>
        <v>0</v>
      </c>
      <c r="K114" s="25" t="n">
        <f aca="false">LatticeLayout!K128</f>
        <v>0.16071253</v>
      </c>
      <c r="L114" s="25" t="n">
        <f aca="false">LatticeLayout!O128</f>
        <v>51.6647395483352</v>
      </c>
      <c r="M114" s="25" t="n">
        <f aca="false">LatticeLayout!P128</f>
        <v>423.0996045</v>
      </c>
      <c r="N114" s="25" t="n">
        <f aca="false">LatticeLayout!Q128</f>
        <v>372.355106757632</v>
      </c>
      <c r="O114" s="25" t="n">
        <f aca="false">(N114+N113)/2</f>
        <v>372.274750492633</v>
      </c>
      <c r="P114" s="25" t="n">
        <f aca="false">(M114+M113)/2</f>
        <v>423.0996045</v>
      </c>
      <c r="Q114" s="25" t="n">
        <f aca="false">(L114+L113)/2</f>
        <v>51.6647395483352</v>
      </c>
      <c r="R114" s="25" t="n">
        <f aca="false">R113</f>
        <v>90</v>
      </c>
      <c r="S114" s="25" t="n">
        <f aca="false">S113</f>
        <v>0</v>
      </c>
      <c r="T114" s="25" t="n">
        <v>0</v>
      </c>
    </row>
    <row r="115" customFormat="false" ht="12.75" hidden="false" customHeight="true" outlineLevel="0" collapsed="false">
      <c r="A115" s="25" t="str">
        <f aca="false">LatticeLayout!A129</f>
        <v>FE</v>
      </c>
      <c r="B115" s="25" t="str">
        <f aca="false">LatticeLayout!B129</f>
        <v>LEBT</v>
      </c>
      <c r="C115" s="25" t="str">
        <f aca="false">LatticeLayout!C129</f>
        <v>AP</v>
      </c>
      <c r="D115" s="25" t="n">
        <f aca="false">LatticeLayout!D129</f>
        <v>807</v>
      </c>
      <c r="E115" s="25" t="str">
        <f aca="false">LatticeLayout!E129</f>
        <v>FE_LEBT:AP_D0807</v>
      </c>
      <c r="F115" s="25" t="n">
        <f aca="false">LatticeLayout!F129</f>
        <v>0</v>
      </c>
      <c r="G115" s="25" t="str">
        <f aca="false">LatticeLayout!G129</f>
        <v>apertures</v>
      </c>
      <c r="H115" s="25" t="n">
        <f aca="false">LatticeLayout!H129</f>
        <v>150</v>
      </c>
      <c r="I115" s="25" t="n">
        <f aca="false">LatticeLayout!I129</f>
        <v>0</v>
      </c>
      <c r="J115" s="25" t="n">
        <f aca="false">LatticeLayout!J129</f>
        <v>0</v>
      </c>
      <c r="K115" s="25" t="n">
        <f aca="false">LatticeLayout!K129</f>
        <v>0</v>
      </c>
      <c r="L115" s="25" t="n">
        <f aca="false">LatticeLayout!O129</f>
        <v>51.6647395483352</v>
      </c>
      <c r="M115" s="25" t="n">
        <f aca="false">LatticeLayout!P129</f>
        <v>423.0996045</v>
      </c>
      <c r="N115" s="25" t="n">
        <f aca="false">LatticeLayout!Q129</f>
        <v>372.355106757632</v>
      </c>
      <c r="O115" s="25" t="n">
        <f aca="false">(N115+N114)/2</f>
        <v>372.355106757632</v>
      </c>
      <c r="P115" s="25" t="n">
        <f aca="false">(M115+M114)/2</f>
        <v>423.0996045</v>
      </c>
      <c r="Q115" s="25" t="n">
        <f aca="false">(L115+L114)/2</f>
        <v>51.6647395483352</v>
      </c>
      <c r="R115" s="25" t="n">
        <f aca="false">R114</f>
        <v>90</v>
      </c>
      <c r="S115" s="25" t="n">
        <f aca="false">S114</f>
        <v>0</v>
      </c>
      <c r="T115" s="25" t="n">
        <v>0</v>
      </c>
    </row>
    <row r="116" customFormat="false" ht="12.75" hidden="true" customHeight="true" outlineLevel="0" collapsed="false">
      <c r="A116" s="25" t="n">
        <f aca="false">LatticeLayout!A130</f>
        <v>0</v>
      </c>
      <c r="B116" s="25" t="n">
        <f aca="false">LatticeLayout!B130</f>
        <v>0</v>
      </c>
      <c r="C116" s="25" t="n">
        <f aca="false">LatticeLayout!C130</f>
        <v>0</v>
      </c>
      <c r="D116" s="25" t="n">
        <f aca="false">LatticeLayout!D130</f>
        <v>0</v>
      </c>
      <c r="E116" s="25" t="n">
        <f aca="false">LatticeLayout!E130</f>
        <v>0</v>
      </c>
      <c r="F116" s="25" t="n">
        <f aca="false">LatticeLayout!F130</f>
        <v>0</v>
      </c>
      <c r="G116" s="25" t="n">
        <f aca="false">LatticeLayout!G130</f>
        <v>0</v>
      </c>
      <c r="H116" s="25" t="n">
        <f aca="false">LatticeLayout!H130</f>
        <v>150</v>
      </c>
      <c r="I116" s="25" t="n">
        <f aca="false">LatticeLayout!I130</f>
        <v>0</v>
      </c>
      <c r="J116" s="25" t="n">
        <f aca="false">LatticeLayout!J130</f>
        <v>0</v>
      </c>
      <c r="K116" s="25" t="n">
        <f aca="false">LatticeLayout!K130</f>
        <v>0.042926</v>
      </c>
      <c r="L116" s="25" t="n">
        <f aca="false">LatticeLayout!O130</f>
        <v>51.6647395483352</v>
      </c>
      <c r="M116" s="25" t="n">
        <f aca="false">LatticeLayout!P130</f>
        <v>423.0996045</v>
      </c>
      <c r="N116" s="25" t="n">
        <f aca="false">LatticeLayout!Q130</f>
        <v>372.398032757633</v>
      </c>
      <c r="O116" s="25" t="n">
        <f aca="false">(N116+N115)/2</f>
        <v>372.376569757633</v>
      </c>
      <c r="P116" s="25" t="n">
        <f aca="false">(M116+M115)/2</f>
        <v>423.0996045</v>
      </c>
      <c r="Q116" s="25" t="n">
        <f aca="false">(L116+L115)/2</f>
        <v>51.6647395483352</v>
      </c>
      <c r="R116" s="25" t="n">
        <f aca="false">R115</f>
        <v>90</v>
      </c>
      <c r="S116" s="25" t="n">
        <f aca="false">S115</f>
        <v>0</v>
      </c>
      <c r="T116" s="25" t="n">
        <v>0</v>
      </c>
    </row>
    <row r="117" customFormat="false" ht="12.75" hidden="false" customHeight="true" outlineLevel="0" collapsed="false">
      <c r="A117" s="25" t="str">
        <f aca="false">LatticeLayout!A131</f>
        <v>FE</v>
      </c>
      <c r="B117" s="25" t="str">
        <f aca="false">LatticeLayout!B131</f>
        <v>LEBT</v>
      </c>
      <c r="C117" s="25" t="str">
        <f aca="false">LatticeLayout!C131</f>
        <v>PM</v>
      </c>
      <c r="D117" s="25" t="n">
        <f aca="false">LatticeLayout!D131</f>
        <v>808</v>
      </c>
      <c r="E117" s="25" t="str">
        <f aca="false">LatticeLayout!E131</f>
        <v>FE_LEBT:PM_D0808</v>
      </c>
      <c r="F117" s="25" t="str">
        <f aca="false">LatticeLayout!F131</f>
        <v>PM_L</v>
      </c>
      <c r="G117" s="25" t="str">
        <f aca="false">LatticeLayout!G131</f>
        <v>profile monitor (large fork)</v>
      </c>
      <c r="H117" s="25" t="n">
        <f aca="false">LatticeLayout!H131</f>
        <v>150</v>
      </c>
      <c r="I117" s="25" t="n">
        <f aca="false">LatticeLayout!I131</f>
        <v>0</v>
      </c>
      <c r="J117" s="25" t="n">
        <f aca="false">LatticeLayout!J131</f>
        <v>0</v>
      </c>
      <c r="K117" s="25" t="n">
        <f aca="false">LatticeLayout!K131</f>
        <v>0</v>
      </c>
      <c r="L117" s="25" t="n">
        <f aca="false">LatticeLayout!O131</f>
        <v>51.6647395483352</v>
      </c>
      <c r="M117" s="25" t="n">
        <f aca="false">LatticeLayout!P131</f>
        <v>423.0996045</v>
      </c>
      <c r="N117" s="25" t="n">
        <f aca="false">LatticeLayout!Q131</f>
        <v>372.398032757633</v>
      </c>
      <c r="O117" s="25" t="n">
        <f aca="false">(N117+N116)/2</f>
        <v>372.398032757633</v>
      </c>
      <c r="P117" s="25" t="n">
        <f aca="false">(M117+M116)/2</f>
        <v>423.0996045</v>
      </c>
      <c r="Q117" s="25" t="n">
        <f aca="false">(L117+L116)/2</f>
        <v>51.6647395483352</v>
      </c>
      <c r="R117" s="25" t="n">
        <f aca="false">R116</f>
        <v>90</v>
      </c>
      <c r="S117" s="25" t="n">
        <f aca="false">S116</f>
        <v>0</v>
      </c>
      <c r="T117" s="25" t="n">
        <v>0</v>
      </c>
    </row>
    <row r="118" customFormat="false" ht="12.75" hidden="true" customHeight="true" outlineLevel="0" collapsed="false">
      <c r="A118" s="25" t="n">
        <f aca="false">LatticeLayout!A132</f>
        <v>0</v>
      </c>
      <c r="B118" s="25" t="n">
        <f aca="false">LatticeLayout!B132</f>
        <v>0</v>
      </c>
      <c r="C118" s="25" t="n">
        <f aca="false">LatticeLayout!C132</f>
        <v>0</v>
      </c>
      <c r="D118" s="25" t="n">
        <f aca="false">LatticeLayout!D132</f>
        <v>0</v>
      </c>
      <c r="E118" s="25" t="n">
        <f aca="false">LatticeLayout!E132</f>
        <v>0</v>
      </c>
      <c r="F118" s="25" t="n">
        <f aca="false">LatticeLayout!F132</f>
        <v>0</v>
      </c>
      <c r="G118" s="25" t="n">
        <f aca="false">LatticeLayout!G132</f>
        <v>0</v>
      </c>
      <c r="H118" s="25" t="n">
        <f aca="false">LatticeLayout!H132</f>
        <v>150</v>
      </c>
      <c r="I118" s="25" t="n">
        <f aca="false">LatticeLayout!I132</f>
        <v>0</v>
      </c>
      <c r="J118" s="25" t="n">
        <f aca="false">LatticeLayout!J132</f>
        <v>0</v>
      </c>
      <c r="K118" s="25" t="n">
        <f aca="false">LatticeLayout!K132</f>
        <v>0.39539857</v>
      </c>
      <c r="L118" s="25" t="n">
        <f aca="false">LatticeLayout!O132</f>
        <v>51.6647395483352</v>
      </c>
      <c r="M118" s="25" t="n">
        <f aca="false">LatticeLayout!P132</f>
        <v>423.0996045</v>
      </c>
      <c r="N118" s="25" t="n">
        <f aca="false">LatticeLayout!Q132</f>
        <v>372.793431327633</v>
      </c>
      <c r="O118" s="25" t="n">
        <f aca="false">(N118+N117)/2</f>
        <v>372.595732042633</v>
      </c>
      <c r="P118" s="25" t="n">
        <f aca="false">(M118+M117)/2</f>
        <v>423.0996045</v>
      </c>
      <c r="Q118" s="25" t="n">
        <f aca="false">(L118+L117)/2</f>
        <v>51.6647395483352</v>
      </c>
      <c r="R118" s="25" t="n">
        <f aca="false">R117</f>
        <v>90</v>
      </c>
      <c r="S118" s="25" t="n">
        <f aca="false">S117</f>
        <v>0</v>
      </c>
      <c r="T118" s="25" t="n">
        <v>0</v>
      </c>
    </row>
    <row r="119" customFormat="false" ht="12.75" hidden="false" customHeight="true" outlineLevel="0" collapsed="false">
      <c r="A119" s="25" t="str">
        <f aca="false">LatticeLayout!A133</f>
        <v>FE</v>
      </c>
      <c r="B119" s="25" t="str">
        <f aca="false">LatticeLayout!B133</f>
        <v>LEBT</v>
      </c>
      <c r="C119" s="25" t="str">
        <f aca="false">LatticeLayout!C133</f>
        <v>EMS</v>
      </c>
      <c r="D119" s="25" t="n">
        <f aca="false">LatticeLayout!D133</f>
        <v>812</v>
      </c>
      <c r="E119" s="25" t="str">
        <f aca="false">LatticeLayout!E133</f>
        <v>FE_LEBT:EMS_D0812</v>
      </c>
      <c r="F119" s="25" t="str">
        <f aca="false">LatticeLayout!F133</f>
        <v>EM2</v>
      </c>
      <c r="G119" s="25" t="str">
        <f aca="false">LatticeLayout!G133</f>
        <v>Pepper Pot</v>
      </c>
      <c r="H119" s="25" t="n">
        <f aca="false">LatticeLayout!H133</f>
        <v>150</v>
      </c>
      <c r="I119" s="25" t="n">
        <f aca="false">LatticeLayout!I133</f>
        <v>0</v>
      </c>
      <c r="J119" s="25" t="n">
        <f aca="false">LatticeLayout!J133</f>
        <v>0</v>
      </c>
      <c r="K119" s="25" t="n">
        <f aca="false">LatticeLayout!K133</f>
        <v>0</v>
      </c>
      <c r="L119" s="25" t="n">
        <f aca="false">LatticeLayout!O133</f>
        <v>51.6647395483352</v>
      </c>
      <c r="M119" s="25" t="n">
        <f aca="false">LatticeLayout!P133</f>
        <v>423.0996045</v>
      </c>
      <c r="N119" s="25" t="n">
        <f aca="false">LatticeLayout!Q133</f>
        <v>372.793431327633</v>
      </c>
      <c r="O119" s="25" t="n">
        <f aca="false">(N119+N118)/2</f>
        <v>372.793431327633</v>
      </c>
      <c r="P119" s="25" t="n">
        <f aca="false">(M119+M118)/2</f>
        <v>423.0996045</v>
      </c>
      <c r="Q119" s="25" t="n">
        <f aca="false">(L119+L118)/2</f>
        <v>51.6647395483352</v>
      </c>
      <c r="R119" s="25" t="n">
        <f aca="false">R118</f>
        <v>90</v>
      </c>
      <c r="S119" s="25" t="n">
        <f aca="false">S118</f>
        <v>0</v>
      </c>
      <c r="T119" s="25" t="n">
        <v>0</v>
      </c>
    </row>
    <row r="120" customFormat="false" ht="12.75" hidden="false" customHeight="true" outlineLevel="0" collapsed="false">
      <c r="A120" s="25" t="str">
        <f aca="false">LatticeLayout!A134</f>
        <v>FE</v>
      </c>
      <c r="B120" s="25" t="str">
        <f aca="false">LatticeLayout!B134</f>
        <v>LEBT</v>
      </c>
      <c r="C120" s="25" t="str">
        <f aca="false">LatticeLayout!C134</f>
        <v>VD</v>
      </c>
      <c r="D120" s="25" t="n">
        <f aca="false">LatticeLayout!D134</f>
        <v>812</v>
      </c>
      <c r="E120" s="25" t="str">
        <f aca="false">LatticeLayout!E134</f>
        <v>FE_LEBT:VD_D0812</v>
      </c>
      <c r="F120" s="25" t="str">
        <f aca="false">LatticeLayout!F134</f>
        <v>V1</v>
      </c>
      <c r="G120" s="25" t="str">
        <f aca="false">LatticeLayout!G134</f>
        <v>viewer</v>
      </c>
      <c r="H120" s="25" t="n">
        <f aca="false">LatticeLayout!H134</f>
        <v>150</v>
      </c>
      <c r="I120" s="25" t="n">
        <f aca="false">LatticeLayout!I134</f>
        <v>0</v>
      </c>
      <c r="J120" s="25" t="n">
        <f aca="false">LatticeLayout!J134</f>
        <v>0</v>
      </c>
      <c r="K120" s="25" t="n">
        <f aca="false">LatticeLayout!K134</f>
        <v>0</v>
      </c>
      <c r="L120" s="25" t="n">
        <f aca="false">LatticeLayout!O134</f>
        <v>51.6647395483352</v>
      </c>
      <c r="M120" s="25" t="n">
        <f aca="false">LatticeLayout!P134</f>
        <v>423.0996045</v>
      </c>
      <c r="N120" s="25" t="n">
        <f aca="false">LatticeLayout!Q134</f>
        <v>372.793431327633</v>
      </c>
      <c r="O120" s="25" t="n">
        <f aca="false">(N120+N119)/2</f>
        <v>372.793431327633</v>
      </c>
      <c r="P120" s="25" t="n">
        <f aca="false">(M120+M119)/2</f>
        <v>423.0996045</v>
      </c>
      <c r="Q120" s="25" t="n">
        <f aca="false">(L120+L119)/2</f>
        <v>51.6647395483352</v>
      </c>
      <c r="R120" s="25" t="n">
        <f aca="false">R119</f>
        <v>90</v>
      </c>
      <c r="S120" s="25" t="n">
        <f aca="false">S119</f>
        <v>0</v>
      </c>
      <c r="T120" s="25" t="n">
        <v>0</v>
      </c>
    </row>
    <row r="121" customFormat="false" ht="12.75" hidden="true" customHeight="true" outlineLevel="0" collapsed="false">
      <c r="A121" s="25" t="n">
        <f aca="false">LatticeLayout!A135</f>
        <v>0</v>
      </c>
      <c r="B121" s="25" t="n">
        <f aca="false">LatticeLayout!B135</f>
        <v>0</v>
      </c>
      <c r="C121" s="25" t="n">
        <f aca="false">LatticeLayout!C135</f>
        <v>0</v>
      </c>
      <c r="D121" s="25" t="n">
        <f aca="false">LatticeLayout!D135</f>
        <v>0</v>
      </c>
      <c r="E121" s="25" t="n">
        <f aca="false">LatticeLayout!E135</f>
        <v>0</v>
      </c>
      <c r="F121" s="25" t="n">
        <f aca="false">LatticeLayout!F135</f>
        <v>0</v>
      </c>
      <c r="G121" s="25" t="n">
        <f aca="false">LatticeLayout!G135</f>
        <v>0</v>
      </c>
      <c r="H121" s="25" t="n">
        <f aca="false">LatticeLayout!H135</f>
        <v>150</v>
      </c>
      <c r="I121" s="25" t="n">
        <f aca="false">LatticeLayout!I135</f>
        <v>0</v>
      </c>
      <c r="J121" s="25" t="n">
        <f aca="false">LatticeLayout!J135</f>
        <v>0</v>
      </c>
      <c r="K121" s="25" t="n">
        <f aca="false">LatticeLayout!K135</f>
        <v>0.20828</v>
      </c>
      <c r="L121" s="25" t="n">
        <f aca="false">LatticeLayout!O135</f>
        <v>51.6647395483352</v>
      </c>
      <c r="M121" s="25" t="n">
        <f aca="false">LatticeLayout!P135</f>
        <v>423.0996045</v>
      </c>
      <c r="N121" s="25" t="n">
        <f aca="false">LatticeLayout!Q135</f>
        <v>373.001711327632</v>
      </c>
      <c r="O121" s="25" t="n">
        <f aca="false">(N121+N120)/2</f>
        <v>372.897571327632</v>
      </c>
      <c r="P121" s="25" t="n">
        <f aca="false">(M121+M120)/2</f>
        <v>423.0996045</v>
      </c>
      <c r="Q121" s="25" t="n">
        <f aca="false">(L121+L120)/2</f>
        <v>51.6647395483352</v>
      </c>
      <c r="R121" s="25" t="n">
        <f aca="false">R120</f>
        <v>90</v>
      </c>
      <c r="S121" s="25" t="n">
        <f aca="false">S120</f>
        <v>0</v>
      </c>
      <c r="T121" s="25" t="n">
        <v>0</v>
      </c>
    </row>
    <row r="122" customFormat="false" ht="12.75" hidden="true" customHeight="true" outlineLevel="0" collapsed="false">
      <c r="A122" s="25" t="str">
        <f aca="false">LatticeLayout!A136</f>
        <v>FE</v>
      </c>
      <c r="B122" s="25" t="str">
        <f aca="false">LatticeLayout!B136</f>
        <v>LEBT</v>
      </c>
      <c r="C122" s="25" t="str">
        <f aca="false">LatticeLayout!C136</f>
        <v>NEGP</v>
      </c>
      <c r="D122" s="25" t="n">
        <f aca="false">LatticeLayout!D136</f>
        <v>814</v>
      </c>
      <c r="E122" s="25" t="str">
        <f aca="false">LatticeLayout!E136</f>
        <v>FE_LEBT:NEGP_D0814</v>
      </c>
      <c r="F122" s="25" t="str">
        <f aca="false">LatticeLayout!F136</f>
        <v>NEG-0</v>
      </c>
      <c r="G122" s="25" t="str">
        <f aca="false">LatticeLayout!G136</f>
        <v>getter pump, 3500 l/s</v>
      </c>
      <c r="H122" s="25" t="n">
        <f aca="false">LatticeLayout!H136</f>
        <v>0</v>
      </c>
      <c r="I122" s="25" t="n">
        <f aca="false">LatticeLayout!I136</f>
        <v>0</v>
      </c>
      <c r="J122" s="25" t="n">
        <f aca="false">LatticeLayout!J136</f>
        <v>0</v>
      </c>
      <c r="K122" s="25" t="n">
        <f aca="false">LatticeLayout!K136</f>
        <v>0</v>
      </c>
      <c r="L122" s="25" t="n">
        <f aca="false">LatticeLayout!O136</f>
        <v>51.6647395483352</v>
      </c>
      <c r="M122" s="25" t="n">
        <f aca="false">LatticeLayout!P136</f>
        <v>423.0996045</v>
      </c>
      <c r="N122" s="25" t="n">
        <f aca="false">LatticeLayout!Q136</f>
        <v>373.001711327632</v>
      </c>
      <c r="O122" s="25" t="n">
        <f aca="false">(N122+N121)/2</f>
        <v>373.001711327632</v>
      </c>
      <c r="P122" s="25" t="n">
        <f aca="false">(M122+M121)/2</f>
        <v>423.0996045</v>
      </c>
      <c r="Q122" s="25" t="n">
        <f aca="false">(L122+L121)/2</f>
        <v>51.6647395483352</v>
      </c>
      <c r="R122" s="25" t="n">
        <f aca="false">R121</f>
        <v>90</v>
      </c>
      <c r="S122" s="25" t="n">
        <f aca="false">S121</f>
        <v>0</v>
      </c>
      <c r="T122" s="25" t="n">
        <v>0</v>
      </c>
    </row>
    <row r="123" customFormat="false" ht="12.75" hidden="true" customHeight="true" outlineLevel="0" collapsed="false">
      <c r="A123" s="25" t="str">
        <f aca="false">LatticeLayout!A137</f>
        <v>FE</v>
      </c>
      <c r="B123" s="25" t="str">
        <f aca="false">LatticeLayout!B137</f>
        <v>LEBT</v>
      </c>
      <c r="C123" s="25" t="str">
        <f aca="false">LatticeLayout!C137</f>
        <v>FC</v>
      </c>
      <c r="D123" s="25" t="n">
        <f aca="false">LatticeLayout!D137</f>
        <v>814</v>
      </c>
      <c r="E123" s="25" t="str">
        <f aca="false">LatticeLayout!E137</f>
        <v>FE_LEBT:FC_D0814</v>
      </c>
      <c r="F123" s="25" t="str">
        <f aca="false">LatticeLayout!F137</f>
        <v>FC1</v>
      </c>
      <c r="G123" s="25" t="str">
        <f aca="false">LatticeLayout!G137</f>
        <v>Faraday cup</v>
      </c>
      <c r="H123" s="25" t="n">
        <f aca="false">LatticeLayout!H137</f>
        <v>150</v>
      </c>
      <c r="I123" s="25" t="n">
        <f aca="false">LatticeLayout!I137</f>
        <v>0</v>
      </c>
      <c r="J123" s="25" t="n">
        <f aca="false">LatticeLayout!J137</f>
        <v>0</v>
      </c>
      <c r="K123" s="25" t="n">
        <f aca="false">LatticeLayout!K137</f>
        <v>0</v>
      </c>
      <c r="L123" s="25" t="n">
        <f aca="false">LatticeLayout!O137</f>
        <v>51.6647395483352</v>
      </c>
      <c r="M123" s="25" t="n">
        <f aca="false">LatticeLayout!P137</f>
        <v>423.0996045</v>
      </c>
      <c r="N123" s="25" t="n">
        <f aca="false">LatticeLayout!Q137</f>
        <v>373.001711327632</v>
      </c>
      <c r="O123" s="25" t="n">
        <f aca="false">(N123+N122)/2</f>
        <v>373.001711327632</v>
      </c>
      <c r="P123" s="25" t="n">
        <f aca="false">(M123+M122)/2</f>
        <v>423.0996045</v>
      </c>
      <c r="Q123" s="25" t="n">
        <f aca="false">(L123+L122)/2</f>
        <v>51.6647395483352</v>
      </c>
      <c r="R123" s="25" t="n">
        <f aca="false">R122</f>
        <v>90</v>
      </c>
      <c r="S123" s="25" t="n">
        <f aca="false">S122</f>
        <v>0</v>
      </c>
      <c r="T123" s="25" t="n">
        <v>0</v>
      </c>
    </row>
    <row r="124" customFormat="false" ht="12.75" hidden="true" customHeight="true" outlineLevel="0" collapsed="false">
      <c r="A124" s="25" t="n">
        <f aca="false">LatticeLayout!A138</f>
        <v>0</v>
      </c>
      <c r="B124" s="25" t="n">
        <f aca="false">LatticeLayout!B138</f>
        <v>0</v>
      </c>
      <c r="C124" s="25" t="n">
        <f aca="false">LatticeLayout!C138</f>
        <v>0</v>
      </c>
      <c r="D124" s="25" t="n">
        <f aca="false">LatticeLayout!D138</f>
        <v>0</v>
      </c>
      <c r="E124" s="25" t="n">
        <f aca="false">LatticeLayout!E138</f>
        <v>0</v>
      </c>
      <c r="F124" s="25" t="n">
        <f aca="false">LatticeLayout!F138</f>
        <v>0</v>
      </c>
      <c r="G124" s="25" t="n">
        <f aca="false">LatticeLayout!G138</f>
        <v>0</v>
      </c>
      <c r="H124" s="25" t="n">
        <f aca="false">LatticeLayout!H138</f>
        <v>150</v>
      </c>
      <c r="I124" s="25" t="n">
        <f aca="false">LatticeLayout!I138</f>
        <v>0</v>
      </c>
      <c r="J124" s="25" t="n">
        <f aca="false">LatticeLayout!J138</f>
        <v>0</v>
      </c>
      <c r="K124" s="25" t="n">
        <f aca="false">LatticeLayout!K138</f>
        <v>0.2169329</v>
      </c>
      <c r="L124" s="25" t="n">
        <f aca="false">LatticeLayout!O138</f>
        <v>51.6647395483352</v>
      </c>
      <c r="M124" s="25" t="n">
        <f aca="false">LatticeLayout!P138</f>
        <v>423.0996045</v>
      </c>
      <c r="N124" s="25" t="n">
        <f aca="false">LatticeLayout!Q138</f>
        <v>373.218644227633</v>
      </c>
      <c r="O124" s="25" t="n">
        <f aca="false">(N124+N123)/2</f>
        <v>373.110177777633</v>
      </c>
      <c r="P124" s="25" t="n">
        <f aca="false">(M124+M123)/2</f>
        <v>423.0996045</v>
      </c>
      <c r="Q124" s="25" t="n">
        <f aca="false">(L124+L123)/2</f>
        <v>51.6647395483352</v>
      </c>
      <c r="R124" s="25" t="n">
        <f aca="false">R123</f>
        <v>90</v>
      </c>
      <c r="S124" s="25" t="n">
        <f aca="false">S123</f>
        <v>0</v>
      </c>
      <c r="T124" s="25" t="n">
        <v>0</v>
      </c>
    </row>
    <row r="125" customFormat="false" ht="12.75" hidden="false" customHeight="true" outlineLevel="0" collapsed="false">
      <c r="A125" s="25" t="str">
        <f aca="false">LatticeLayout!A139</f>
        <v>FE</v>
      </c>
      <c r="B125" s="25" t="str">
        <f aca="false">LatticeLayout!B139</f>
        <v>LEBT</v>
      </c>
      <c r="C125" s="25" t="str">
        <f aca="false">LatticeLayout!C139</f>
        <v>SOLR</v>
      </c>
      <c r="D125" s="25" t="n">
        <f aca="false">LatticeLayout!D139</f>
        <v>818</v>
      </c>
      <c r="E125" s="25" t="str">
        <f aca="false">LatticeLayout!E139</f>
        <v>FE_LEBT:SOLR_D0818</v>
      </c>
      <c r="F125" s="25" t="str">
        <f aca="false">LatticeLayout!F139</f>
        <v>S4</v>
      </c>
      <c r="G125" s="25" t="str">
        <f aca="false">LatticeLayout!G139</f>
        <v>solenoid</v>
      </c>
      <c r="H125" s="25" t="n">
        <f aca="false">LatticeLayout!H139</f>
        <v>150</v>
      </c>
      <c r="I125" s="25" t="n">
        <f aca="false">LatticeLayout!I139</f>
        <v>0</v>
      </c>
      <c r="J125" s="25" t="n">
        <f aca="false">LatticeLayout!J139</f>
        <v>0</v>
      </c>
      <c r="K125" s="25" t="n">
        <f aca="false">LatticeLayout!K139</f>
        <v>0.4</v>
      </c>
      <c r="L125" s="25" t="n">
        <f aca="false">LatticeLayout!O139</f>
        <v>51.6647395483352</v>
      </c>
      <c r="M125" s="25" t="n">
        <f aca="false">LatticeLayout!P139</f>
        <v>423.0996045</v>
      </c>
      <c r="N125" s="25" t="n">
        <f aca="false">LatticeLayout!Q139</f>
        <v>373.618644227632</v>
      </c>
      <c r="O125" s="25" t="n">
        <f aca="false">(N125+N124)/2</f>
        <v>373.418644227633</v>
      </c>
      <c r="P125" s="25" t="n">
        <f aca="false">(M125+M124)/2</f>
        <v>423.0996045</v>
      </c>
      <c r="Q125" s="25" t="n">
        <f aca="false">(L125+L124)/2</f>
        <v>51.6647395483352</v>
      </c>
      <c r="R125" s="25" t="n">
        <f aca="false">R124</f>
        <v>90</v>
      </c>
      <c r="S125" s="25" t="n">
        <f aca="false">S124</f>
        <v>0</v>
      </c>
      <c r="T125" s="25" t="n">
        <v>0</v>
      </c>
    </row>
    <row r="126" customFormat="false" ht="12.75" hidden="true" customHeight="true" outlineLevel="0" collapsed="false">
      <c r="A126" s="25" t="n">
        <f aca="false">LatticeLayout!A140</f>
        <v>0</v>
      </c>
      <c r="B126" s="25" t="n">
        <f aca="false">LatticeLayout!B140</f>
        <v>0</v>
      </c>
      <c r="C126" s="25" t="n">
        <f aca="false">LatticeLayout!C140</f>
        <v>0</v>
      </c>
      <c r="D126" s="25" t="n">
        <f aca="false">LatticeLayout!D140</f>
        <v>0</v>
      </c>
      <c r="E126" s="25" t="n">
        <f aca="false">LatticeLayout!E140</f>
        <v>0</v>
      </c>
      <c r="F126" s="25" t="n">
        <f aca="false">LatticeLayout!F140</f>
        <v>0</v>
      </c>
      <c r="G126" s="25" t="n">
        <f aca="false">LatticeLayout!G140</f>
        <v>0</v>
      </c>
      <c r="H126" s="25" t="n">
        <f aca="false">LatticeLayout!H140</f>
        <v>150</v>
      </c>
      <c r="I126" s="25" t="n">
        <f aca="false">LatticeLayout!I140</f>
        <v>0</v>
      </c>
      <c r="J126" s="25" t="n">
        <f aca="false">LatticeLayout!J140</f>
        <v>0</v>
      </c>
      <c r="K126" s="25" t="n">
        <f aca="false">LatticeLayout!K140</f>
        <v>0.0254</v>
      </c>
      <c r="L126" s="25" t="n">
        <f aca="false">LatticeLayout!O140</f>
        <v>51.6647395483352</v>
      </c>
      <c r="M126" s="25" t="n">
        <f aca="false">LatticeLayout!P140</f>
        <v>423.0996045</v>
      </c>
      <c r="N126" s="25" t="n">
        <f aca="false">LatticeLayout!Q140</f>
        <v>373.644044227632</v>
      </c>
      <c r="O126" s="25" t="n">
        <f aca="false">(N126+N125)/2</f>
        <v>373.631344227632</v>
      </c>
      <c r="P126" s="25" t="n">
        <f aca="false">(M126+M125)/2</f>
        <v>423.0996045</v>
      </c>
      <c r="Q126" s="25" t="n">
        <f aca="false">(L126+L125)/2</f>
        <v>51.6647395483352</v>
      </c>
      <c r="R126" s="25" t="n">
        <f aca="false">R125</f>
        <v>90</v>
      </c>
      <c r="S126" s="25" t="n">
        <f aca="false">S125</f>
        <v>0</v>
      </c>
      <c r="T126" s="25" t="n">
        <v>0</v>
      </c>
    </row>
    <row r="127" customFormat="false" ht="12.75" hidden="false" customHeight="true" outlineLevel="0" collapsed="false">
      <c r="A127" s="25" t="str">
        <f aca="false">LatticeLayout!A141</f>
        <v>FE</v>
      </c>
      <c r="B127" s="25" t="str">
        <f aca="false">LatticeLayout!B141</f>
        <v>LEBT</v>
      </c>
      <c r="C127" s="25" t="str">
        <f aca="false">LatticeLayout!C141</f>
        <v>DCHV</v>
      </c>
      <c r="D127" s="25" t="n">
        <f aca="false">LatticeLayout!D141</f>
        <v>821</v>
      </c>
      <c r="E127" s="25" t="str">
        <f aca="false">LatticeLayout!E141</f>
        <v>FE_LEBT:DCHV_D0821</v>
      </c>
      <c r="F127" s="25" t="str">
        <f aca="false">LatticeLayout!F141</f>
        <v>C4</v>
      </c>
      <c r="G127" s="25" t="str">
        <f aca="false">LatticeLayout!G141</f>
        <v>corrector magnet &amp; bellow</v>
      </c>
      <c r="H127" s="25" t="n">
        <f aca="false">LatticeLayout!H141</f>
        <v>150</v>
      </c>
      <c r="I127" s="25" t="n">
        <f aca="false">LatticeLayout!I141</f>
        <v>0</v>
      </c>
      <c r="J127" s="25" t="n">
        <f aca="false">LatticeLayout!J141</f>
        <v>0</v>
      </c>
      <c r="K127" s="25" t="n">
        <f aca="false">LatticeLayout!K141</f>
        <v>0.1905</v>
      </c>
      <c r="L127" s="25" t="n">
        <f aca="false">LatticeLayout!O141</f>
        <v>51.6647395483352</v>
      </c>
      <c r="M127" s="25" t="n">
        <f aca="false">LatticeLayout!P141</f>
        <v>423.0996045</v>
      </c>
      <c r="N127" s="25" t="n">
        <f aca="false">LatticeLayout!Q141</f>
        <v>373.834544227632</v>
      </c>
      <c r="O127" s="25" t="n">
        <f aca="false">(N127+N126)/2</f>
        <v>373.739294227633</v>
      </c>
      <c r="P127" s="25" t="n">
        <f aca="false">(M127+M126)/2</f>
        <v>423.0996045</v>
      </c>
      <c r="Q127" s="25" t="n">
        <f aca="false">(L127+L126)/2</f>
        <v>51.6647395483352</v>
      </c>
      <c r="R127" s="25" t="n">
        <f aca="false">R126</f>
        <v>90</v>
      </c>
      <c r="S127" s="25" t="n">
        <f aca="false">S126</f>
        <v>0</v>
      </c>
      <c r="T127" s="25" t="n">
        <v>0</v>
      </c>
    </row>
    <row r="128" customFormat="false" ht="12.75" hidden="true" customHeight="true" outlineLevel="0" collapsed="false">
      <c r="A128" s="25" t="n">
        <f aca="false">LatticeLayout!A142</f>
        <v>0</v>
      </c>
      <c r="B128" s="25" t="n">
        <f aca="false">LatticeLayout!B142</f>
        <v>0</v>
      </c>
      <c r="C128" s="25" t="n">
        <f aca="false">LatticeLayout!C142</f>
        <v>0</v>
      </c>
      <c r="D128" s="25" t="n">
        <f aca="false">LatticeLayout!D142</f>
        <v>0</v>
      </c>
      <c r="E128" s="25" t="n">
        <f aca="false">LatticeLayout!E142</f>
        <v>0</v>
      </c>
      <c r="F128" s="25" t="n">
        <f aca="false">LatticeLayout!F142</f>
        <v>0</v>
      </c>
      <c r="G128" s="25" t="n">
        <f aca="false">LatticeLayout!G142</f>
        <v>0</v>
      </c>
      <c r="H128" s="25" t="n">
        <f aca="false">LatticeLayout!H142</f>
        <v>150</v>
      </c>
      <c r="I128" s="25" t="n">
        <f aca="false">LatticeLayout!I142</f>
        <v>0</v>
      </c>
      <c r="J128" s="25" t="n">
        <f aca="false">LatticeLayout!J142</f>
        <v>0</v>
      </c>
      <c r="K128" s="25" t="n">
        <f aca="false">LatticeLayout!K142</f>
        <v>0.13973443</v>
      </c>
      <c r="L128" s="25" t="n">
        <f aca="false">LatticeLayout!O142</f>
        <v>51.6647395483352</v>
      </c>
      <c r="M128" s="25" t="n">
        <f aca="false">LatticeLayout!P142</f>
        <v>423.0996045</v>
      </c>
      <c r="N128" s="25" t="n">
        <f aca="false">LatticeLayout!Q142</f>
        <v>373.974278657632</v>
      </c>
      <c r="O128" s="25" t="n">
        <f aca="false">(N128+N127)/2</f>
        <v>373.904411442632</v>
      </c>
      <c r="P128" s="25" t="n">
        <f aca="false">(M128+M127)/2</f>
        <v>423.0996045</v>
      </c>
      <c r="Q128" s="25" t="n">
        <f aca="false">(L128+L127)/2</f>
        <v>51.6647395483352</v>
      </c>
      <c r="R128" s="25" t="n">
        <f aca="false">R127</f>
        <v>90</v>
      </c>
      <c r="S128" s="25" t="n">
        <f aca="false">S127</f>
        <v>0</v>
      </c>
      <c r="T128" s="25" t="n">
        <v>0</v>
      </c>
    </row>
    <row r="129" customFormat="false" ht="12.75" hidden="true" customHeight="true" outlineLevel="0" collapsed="false">
      <c r="A129" s="25" t="str">
        <f aca="false">LatticeLayout!A143</f>
        <v>FE</v>
      </c>
      <c r="B129" s="25" t="str">
        <f aca="false">LatticeLayout!B143</f>
        <v>LEBT</v>
      </c>
      <c r="C129" s="25" t="str">
        <f aca="false">LatticeLayout!C143</f>
        <v>BD</v>
      </c>
      <c r="D129" s="25" t="n">
        <f aca="false">LatticeLayout!D143</f>
        <v>824</v>
      </c>
      <c r="E129" s="25" t="str">
        <f aca="false">LatticeLayout!E143</f>
        <v>FE_LEBT:BD_D0824</v>
      </c>
      <c r="F129" s="25" t="str">
        <f aca="false">LatticeLayout!F143</f>
        <v>dump</v>
      </c>
      <c r="G129" s="25" t="str">
        <f aca="false">LatticeLayout!G143</f>
        <v>beam plug (low power)</v>
      </c>
      <c r="H129" s="25" t="n">
        <f aca="false">LatticeLayout!H143</f>
        <v>0</v>
      </c>
      <c r="I129" s="25" t="n">
        <f aca="false">LatticeLayout!I143</f>
        <v>0</v>
      </c>
      <c r="J129" s="25" t="n">
        <f aca="false">LatticeLayout!J143</f>
        <v>0</v>
      </c>
      <c r="K129" s="25" t="n">
        <f aca="false">LatticeLayout!K143</f>
        <v>0</v>
      </c>
      <c r="L129" s="25" t="n">
        <f aca="false">LatticeLayout!O143</f>
        <v>51.6647395483352</v>
      </c>
      <c r="M129" s="25" t="n">
        <f aca="false">LatticeLayout!P143</f>
        <v>423.0996045</v>
      </c>
      <c r="N129" s="25" t="n">
        <f aca="false">LatticeLayout!Q143</f>
        <v>373.974278657632</v>
      </c>
      <c r="O129" s="25" t="n">
        <f aca="false">(N129+N128)/2</f>
        <v>373.974278657632</v>
      </c>
      <c r="P129" s="25" t="n">
        <f aca="false">(M129+M128)/2</f>
        <v>423.0996045</v>
      </c>
      <c r="Q129" s="25" t="n">
        <f aca="false">(L129+L128)/2</f>
        <v>51.6647395483352</v>
      </c>
      <c r="R129" s="25" t="n">
        <f aca="false">R128</f>
        <v>90</v>
      </c>
      <c r="S129" s="25" t="n">
        <f aca="false">S128</f>
        <v>0</v>
      </c>
      <c r="T129" s="25" t="n">
        <v>0</v>
      </c>
    </row>
    <row r="130" customFormat="false" ht="12.75" hidden="true" customHeight="true" outlineLevel="0" collapsed="false">
      <c r="A130" s="25" t="n">
        <f aca="false">LatticeLayout!A144</f>
        <v>0</v>
      </c>
      <c r="B130" s="25" t="n">
        <f aca="false">LatticeLayout!B144</f>
        <v>0</v>
      </c>
      <c r="C130" s="25" t="n">
        <f aca="false">LatticeLayout!C144</f>
        <v>0</v>
      </c>
      <c r="D130" s="25" t="n">
        <f aca="false">LatticeLayout!D144</f>
        <v>0</v>
      </c>
      <c r="E130" s="25" t="n">
        <f aca="false">LatticeLayout!E144</f>
        <v>0</v>
      </c>
      <c r="F130" s="25" t="n">
        <f aca="false">LatticeLayout!F144</f>
        <v>0</v>
      </c>
      <c r="G130" s="25" t="n">
        <f aca="false">LatticeLayout!G144</f>
        <v>0</v>
      </c>
      <c r="H130" s="25" t="n">
        <f aca="false">LatticeLayout!H144</f>
        <v>150</v>
      </c>
      <c r="I130" s="25" t="n">
        <f aca="false">LatticeLayout!I144</f>
        <v>0</v>
      </c>
      <c r="J130" s="25" t="n">
        <f aca="false">LatticeLayout!J144</f>
        <v>0</v>
      </c>
      <c r="K130" s="25" t="n">
        <f aca="false">LatticeLayout!K144</f>
        <v>0.0387985</v>
      </c>
      <c r="L130" s="25" t="n">
        <f aca="false">LatticeLayout!O144</f>
        <v>51.6647395483352</v>
      </c>
      <c r="M130" s="25" t="n">
        <f aca="false">LatticeLayout!P144</f>
        <v>423.0996045</v>
      </c>
      <c r="N130" s="25" t="n">
        <f aca="false">LatticeLayout!Q144</f>
        <v>374.013077157632</v>
      </c>
      <c r="O130" s="25" t="n">
        <f aca="false">(N130+N129)/2</f>
        <v>373.993677907632</v>
      </c>
      <c r="P130" s="25" t="n">
        <f aca="false">(M130+M129)/2</f>
        <v>423.0996045</v>
      </c>
      <c r="Q130" s="25" t="n">
        <f aca="false">(L130+L129)/2</f>
        <v>51.6647395483352</v>
      </c>
      <c r="R130" s="25" t="n">
        <f aca="false">R129</f>
        <v>90</v>
      </c>
      <c r="S130" s="25" t="n">
        <f aca="false">S129</f>
        <v>0</v>
      </c>
      <c r="T130" s="25" t="n">
        <v>0</v>
      </c>
    </row>
    <row r="131" customFormat="false" ht="12.75" hidden="false" customHeight="true" outlineLevel="0" collapsed="false">
      <c r="A131" s="25" t="str">
        <f aca="false">LatticeLayout!A145</f>
        <v>FE</v>
      </c>
      <c r="B131" s="25" t="str">
        <f aca="false">LatticeLayout!B145</f>
        <v>LEBT</v>
      </c>
      <c r="C131" s="25" t="str">
        <f aca="false">LatticeLayout!C145</f>
        <v>PM</v>
      </c>
      <c r="D131" s="25" t="n">
        <f aca="false">LatticeLayout!D145</f>
        <v>824</v>
      </c>
      <c r="E131" s="25" t="str">
        <f aca="false">LatticeLayout!E145</f>
        <v>FE_LEBT:PM_D0824</v>
      </c>
      <c r="F131" s="25" t="str">
        <f aca="false">LatticeLayout!F145</f>
        <v>PM_L</v>
      </c>
      <c r="G131" s="25" t="str">
        <f aca="false">LatticeLayout!G145</f>
        <v>profile monitor (large fork)</v>
      </c>
      <c r="H131" s="25" t="n">
        <f aca="false">LatticeLayout!H145</f>
        <v>150</v>
      </c>
      <c r="I131" s="25" t="n">
        <f aca="false">LatticeLayout!I145</f>
        <v>0</v>
      </c>
      <c r="J131" s="25" t="n">
        <f aca="false">LatticeLayout!J145</f>
        <v>0</v>
      </c>
      <c r="K131" s="25" t="n">
        <f aca="false">LatticeLayout!K145</f>
        <v>0</v>
      </c>
      <c r="L131" s="25" t="n">
        <f aca="false">LatticeLayout!O145</f>
        <v>51.6647395483352</v>
      </c>
      <c r="M131" s="25" t="n">
        <f aca="false">LatticeLayout!P145</f>
        <v>423.0996045</v>
      </c>
      <c r="N131" s="25" t="n">
        <f aca="false">LatticeLayout!Q145</f>
        <v>374.013077157632</v>
      </c>
      <c r="O131" s="25" t="n">
        <f aca="false">(N131+N130)/2</f>
        <v>374.013077157632</v>
      </c>
      <c r="P131" s="25" t="n">
        <f aca="false">(M131+M130)/2</f>
        <v>423.0996045</v>
      </c>
      <c r="Q131" s="25" t="n">
        <f aca="false">(L131+L130)/2</f>
        <v>51.6647395483352</v>
      </c>
      <c r="R131" s="25" t="n">
        <f aca="false">R130</f>
        <v>90</v>
      </c>
      <c r="S131" s="25" t="n">
        <f aca="false">S130</f>
        <v>0</v>
      </c>
      <c r="T131" s="25" t="n">
        <v>0</v>
      </c>
    </row>
    <row r="132" customFormat="false" ht="12.75" hidden="true" customHeight="true" outlineLevel="0" collapsed="false">
      <c r="A132" s="25" t="n">
        <f aca="false">LatticeLayout!A146</f>
        <v>0</v>
      </c>
      <c r="B132" s="25" t="n">
        <f aca="false">LatticeLayout!B146</f>
        <v>0</v>
      </c>
      <c r="C132" s="25" t="n">
        <f aca="false">LatticeLayout!C146</f>
        <v>0</v>
      </c>
      <c r="D132" s="25" t="n">
        <f aca="false">LatticeLayout!D146</f>
        <v>0</v>
      </c>
      <c r="E132" s="25" t="n">
        <f aca="false">LatticeLayout!E146</f>
        <v>0</v>
      </c>
      <c r="F132" s="25" t="n">
        <f aca="false">LatticeLayout!F146</f>
        <v>0</v>
      </c>
      <c r="G132" s="25" t="n">
        <f aca="false">LatticeLayout!G146</f>
        <v>0</v>
      </c>
      <c r="H132" s="25" t="n">
        <f aca="false">LatticeLayout!H146</f>
        <v>150</v>
      </c>
      <c r="I132" s="25" t="n">
        <f aca="false">LatticeLayout!I146</f>
        <v>0</v>
      </c>
      <c r="J132" s="25" t="n">
        <f aca="false">LatticeLayout!J146</f>
        <v>0</v>
      </c>
      <c r="K132" s="25" t="n">
        <f aca="false">LatticeLayout!K146</f>
        <v>0.201795328</v>
      </c>
      <c r="L132" s="25" t="n">
        <f aca="false">LatticeLayout!O146</f>
        <v>51.6647395483352</v>
      </c>
      <c r="M132" s="25" t="n">
        <f aca="false">LatticeLayout!P146</f>
        <v>423.0996045</v>
      </c>
      <c r="N132" s="25" t="n">
        <f aca="false">LatticeLayout!Q146</f>
        <v>374.214872485632</v>
      </c>
      <c r="O132" s="25" t="n">
        <f aca="false">(N132+N131)/2</f>
        <v>374.113974821632</v>
      </c>
      <c r="P132" s="25" t="n">
        <f aca="false">(M132+M131)/2</f>
        <v>423.0996045</v>
      </c>
      <c r="Q132" s="25" t="n">
        <f aca="false">(L132+L131)/2</f>
        <v>51.6647395483352</v>
      </c>
      <c r="R132" s="25" t="n">
        <f aca="false">R131</f>
        <v>90</v>
      </c>
      <c r="S132" s="25" t="n">
        <f aca="false">S131</f>
        <v>0</v>
      </c>
      <c r="T132" s="25" t="n">
        <v>0</v>
      </c>
    </row>
    <row r="133" customFormat="false" ht="12.75" hidden="true" customHeight="true" outlineLevel="0" collapsed="false">
      <c r="A133" s="25" t="str">
        <f aca="false">LatticeLayout!A147</f>
        <v>FE</v>
      </c>
      <c r="B133" s="25" t="str">
        <f aca="false">LatticeLayout!B147</f>
        <v>LEBT</v>
      </c>
      <c r="C133" s="25" t="str">
        <f aca="false">LatticeLayout!C147</f>
        <v>GV</v>
      </c>
      <c r="D133" s="25" t="n">
        <f aca="false">LatticeLayout!D147</f>
        <v>826</v>
      </c>
      <c r="E133" s="25" t="str">
        <f aca="false">LatticeLayout!E147</f>
        <v>FE_LEBT:GV_D0826</v>
      </c>
      <c r="F133" s="25" t="str">
        <f aca="false">LatticeLayout!F147</f>
        <v>GV_L</v>
      </c>
      <c r="G133" s="25" t="str">
        <f aca="false">LatticeLayout!G147</f>
        <v>gate valve</v>
      </c>
      <c r="H133" s="25" t="n">
        <f aca="false">LatticeLayout!H147</f>
        <v>150</v>
      </c>
      <c r="I133" s="25" t="n">
        <f aca="false">LatticeLayout!I147</f>
        <v>0</v>
      </c>
      <c r="J133" s="25" t="n">
        <f aca="false">LatticeLayout!J147</f>
        <v>0</v>
      </c>
      <c r="K133" s="25" t="n">
        <f aca="false">LatticeLayout!K147</f>
        <v>0.080264</v>
      </c>
      <c r="L133" s="25" t="n">
        <f aca="false">LatticeLayout!O147</f>
        <v>51.6647395483352</v>
      </c>
      <c r="M133" s="25" t="n">
        <f aca="false">LatticeLayout!P147</f>
        <v>423.0996045</v>
      </c>
      <c r="N133" s="25" t="n">
        <f aca="false">LatticeLayout!Q147</f>
        <v>374.295136485632</v>
      </c>
      <c r="O133" s="25" t="n">
        <f aca="false">(N133+N132)/2</f>
        <v>374.255004485632</v>
      </c>
      <c r="P133" s="25" t="n">
        <f aca="false">(M133+M132)/2</f>
        <v>423.0996045</v>
      </c>
      <c r="Q133" s="25" t="n">
        <f aca="false">(L133+L132)/2</f>
        <v>51.6647395483352</v>
      </c>
      <c r="R133" s="25" t="n">
        <f aca="false">R132</f>
        <v>90</v>
      </c>
      <c r="S133" s="25" t="n">
        <f aca="false">S132</f>
        <v>0</v>
      </c>
      <c r="T133" s="25" t="n">
        <v>0</v>
      </c>
    </row>
    <row r="134" customFormat="false" ht="12.75" hidden="true" customHeight="true" outlineLevel="0" collapsed="false">
      <c r="A134" s="25" t="n">
        <f aca="false">LatticeLayout!A148</f>
        <v>0</v>
      </c>
      <c r="B134" s="25" t="n">
        <f aca="false">LatticeLayout!B148</f>
        <v>0</v>
      </c>
      <c r="C134" s="25" t="n">
        <f aca="false">LatticeLayout!C148</f>
        <v>0</v>
      </c>
      <c r="D134" s="25" t="n">
        <f aca="false">LatticeLayout!D148</f>
        <v>0</v>
      </c>
      <c r="E134" s="25" t="n">
        <f aca="false">LatticeLayout!E148</f>
        <v>0</v>
      </c>
      <c r="F134" s="25" t="n">
        <f aca="false">LatticeLayout!F148</f>
        <v>0</v>
      </c>
      <c r="G134" s="25" t="n">
        <f aca="false">LatticeLayout!G148</f>
        <v>0</v>
      </c>
      <c r="H134" s="25" t="n">
        <f aca="false">LatticeLayout!H148</f>
        <v>150</v>
      </c>
      <c r="I134" s="25" t="n">
        <f aca="false">LatticeLayout!I148</f>
        <v>0</v>
      </c>
      <c r="J134" s="25" t="n">
        <f aca="false">LatticeLayout!J148</f>
        <v>0</v>
      </c>
      <c r="K134" s="25" t="n">
        <f aca="false">LatticeLayout!K148</f>
        <v>0.123508742</v>
      </c>
      <c r="L134" s="25" t="n">
        <f aca="false">LatticeLayout!O148</f>
        <v>51.6647395483352</v>
      </c>
      <c r="M134" s="25" t="n">
        <f aca="false">LatticeLayout!P148</f>
        <v>423.0996045</v>
      </c>
      <c r="N134" s="25" t="n">
        <f aca="false">LatticeLayout!Q148</f>
        <v>374.418645227632</v>
      </c>
      <c r="O134" s="25" t="n">
        <f aca="false">(N134+N133)/2</f>
        <v>374.356890856632</v>
      </c>
      <c r="P134" s="25" t="n">
        <f aca="false">(M134+M133)/2</f>
        <v>423.0996045</v>
      </c>
      <c r="Q134" s="25" t="n">
        <f aca="false">(L134+L133)/2</f>
        <v>51.6647395483352</v>
      </c>
      <c r="R134" s="25" t="n">
        <f aca="false">R133</f>
        <v>90</v>
      </c>
      <c r="S134" s="25" t="n">
        <f aca="false">S133</f>
        <v>0</v>
      </c>
      <c r="T134" s="25" t="n">
        <v>0</v>
      </c>
    </row>
    <row r="135" customFormat="false" ht="12.75" hidden="false" customHeight="true" outlineLevel="0" collapsed="false">
      <c r="A135" s="25" t="str">
        <f aca="false">LatticeLayout!A149</f>
        <v>FE</v>
      </c>
      <c r="B135" s="25" t="str">
        <f aca="false">LatticeLayout!B149</f>
        <v>LEBT</v>
      </c>
      <c r="C135" s="25" t="str">
        <f aca="false">LatticeLayout!C149</f>
        <v>DVE</v>
      </c>
      <c r="D135" s="25" t="n">
        <f aca="false">LatticeLayout!D149</f>
        <v>833</v>
      </c>
      <c r="E135" s="25" t="str">
        <f aca="false">LatticeLayout!E149</f>
        <v>FE_LEBT:DVE_D0833</v>
      </c>
      <c r="F135" s="25" t="str">
        <f aca="false">LatticeLayout!F149</f>
        <v>D7</v>
      </c>
      <c r="G135" s="25" t="str">
        <f aca="false">LatticeLayout!G149</f>
        <v>ES_bender 1</v>
      </c>
      <c r="H135" s="25" t="str">
        <f aca="false">LatticeLayout!H149</f>
        <v>100 x 150</v>
      </c>
      <c r="I135" s="25" t="n">
        <f aca="false">LatticeLayout!I149</f>
        <v>0</v>
      </c>
      <c r="J135" s="25" t="n">
        <f aca="false">LatticeLayout!J149</f>
        <v>0</v>
      </c>
      <c r="K135" s="25" t="n">
        <f aca="false">LatticeLayout!K149</f>
        <v>1</v>
      </c>
      <c r="L135" s="25" t="n">
        <f aca="false">LatticeLayout!O149</f>
        <v>51.0281197759676</v>
      </c>
      <c r="M135" s="25" t="n">
        <f aca="false">LatticeLayout!P149</f>
        <v>423.0996045</v>
      </c>
      <c r="N135" s="25" t="n">
        <f aca="false">LatticeLayout!Q149</f>
        <v>375.055265</v>
      </c>
      <c r="O135" s="25" t="n">
        <f aca="false">(N135+N134)/2</f>
        <v>374.736955113816</v>
      </c>
      <c r="P135" s="25" t="n">
        <f aca="false">(M135+M134)/2</f>
        <v>423.0996045</v>
      </c>
      <c r="Q135" s="25" t="n">
        <f aca="false">(L135+L134)/2</f>
        <v>51.3464296621514</v>
      </c>
      <c r="R135" s="25" t="n">
        <f aca="false">V135</f>
        <v>90</v>
      </c>
      <c r="S135" s="25" t="n">
        <f aca="false">W135</f>
        <v>-90</v>
      </c>
      <c r="T135" s="25" t="n">
        <v>0</v>
      </c>
      <c r="U135" s="25" t="s">
        <v>1601</v>
      </c>
      <c r="V135" s="639" t="n">
        <f aca="false">R134-0</f>
        <v>90</v>
      </c>
      <c r="W135" s="25" t="n">
        <f aca="false">S134-90</f>
        <v>-90</v>
      </c>
      <c r="X135" s="25" t="n">
        <v>0</v>
      </c>
    </row>
    <row r="136" customFormat="false" ht="12.75" hidden="true" customHeight="true" outlineLevel="0" collapsed="false">
      <c r="A136" s="25" t="str">
        <f aca="false">LatticeLayout!A150</f>
        <v>FE</v>
      </c>
      <c r="B136" s="25" t="str">
        <f aca="false">LatticeLayout!B150</f>
        <v>LEBT</v>
      </c>
      <c r="C136" s="25" t="str">
        <f aca="false">LatticeLayout!C150</f>
        <v>TMP</v>
      </c>
      <c r="D136" s="25" t="n">
        <f aca="false">LatticeLayout!D150</f>
        <v>833</v>
      </c>
      <c r="E136" s="25" t="str">
        <f aca="false">LatticeLayout!E150</f>
        <v>FE_LEBT:TMP_D0833</v>
      </c>
      <c r="F136" s="25" t="str">
        <f aca="false">LatticeLayout!F150</f>
        <v>TMP_M</v>
      </c>
      <c r="G136" s="25" t="str">
        <f aca="false">LatticeLayout!G150</f>
        <v>pump, 700 l/s</v>
      </c>
      <c r="H136" s="25" t="n">
        <f aca="false">LatticeLayout!H150</f>
        <v>0</v>
      </c>
      <c r="I136" s="25" t="n">
        <f aca="false">LatticeLayout!I150</f>
        <v>0</v>
      </c>
      <c r="J136" s="25" t="n">
        <f aca="false">LatticeLayout!J150</f>
        <v>0</v>
      </c>
      <c r="K136" s="25" t="n">
        <f aca="false">LatticeLayout!K150</f>
        <v>0</v>
      </c>
      <c r="L136" s="25" t="n">
        <f aca="false">LatticeLayout!O150</f>
        <v>51.0281197759676</v>
      </c>
      <c r="M136" s="25" t="n">
        <f aca="false">LatticeLayout!P150</f>
        <v>423.0996045</v>
      </c>
      <c r="N136" s="25" t="n">
        <f aca="false">LatticeLayout!Q150</f>
        <v>375.055265</v>
      </c>
      <c r="O136" s="25" t="n">
        <f aca="false">(N136+N135)/2</f>
        <v>375.055265</v>
      </c>
      <c r="P136" s="25" t="n">
        <f aca="false">(M136+M135)/2</f>
        <v>423.0996045</v>
      </c>
      <c r="Q136" s="25" t="n">
        <f aca="false">(L136+L135)/2</f>
        <v>51.0281197759676</v>
      </c>
      <c r="R136" s="25" t="n">
        <f aca="false">R135</f>
        <v>90</v>
      </c>
      <c r="S136" s="25" t="n">
        <f aca="false">S135</f>
        <v>-90</v>
      </c>
      <c r="T136" s="25" t="n">
        <v>0</v>
      </c>
    </row>
    <row r="137" customFormat="false" ht="12.75" hidden="true" customHeight="true" outlineLevel="0" collapsed="false">
      <c r="A137" s="25" t="n">
        <f aca="false">LatticeLayout!A151</f>
        <v>0</v>
      </c>
      <c r="B137" s="25" t="n">
        <f aca="false">LatticeLayout!B151</f>
        <v>0</v>
      </c>
      <c r="C137" s="25" t="n">
        <f aca="false">LatticeLayout!C151</f>
        <v>0</v>
      </c>
      <c r="D137" s="25" t="n">
        <f aca="false">LatticeLayout!D151</f>
        <v>0</v>
      </c>
      <c r="E137" s="25" t="n">
        <f aca="false">LatticeLayout!E151</f>
        <v>0</v>
      </c>
      <c r="F137" s="25" t="n">
        <f aca="false">LatticeLayout!F151</f>
        <v>0</v>
      </c>
      <c r="G137" s="25" t="n">
        <f aca="false">LatticeLayout!G151</f>
        <v>0</v>
      </c>
      <c r="H137" s="25" t="n">
        <f aca="false">LatticeLayout!H151</f>
        <v>150</v>
      </c>
      <c r="I137" s="25" t="n">
        <f aca="false">LatticeLayout!I151</f>
        <v>0</v>
      </c>
      <c r="J137" s="25" t="n">
        <f aca="false">LatticeLayout!J151</f>
        <v>0</v>
      </c>
      <c r="K137" s="25" t="n">
        <f aca="false">LatticeLayout!K151</f>
        <v>0</v>
      </c>
      <c r="L137" s="25" t="n">
        <f aca="false">LatticeLayout!O151</f>
        <v>50.9083697759676</v>
      </c>
      <c r="M137" s="25" t="n">
        <f aca="false">LatticeLayout!P151</f>
        <v>423.0996045</v>
      </c>
      <c r="N137" s="25" t="n">
        <f aca="false">LatticeLayout!Q151</f>
        <v>375.055265</v>
      </c>
      <c r="O137" s="25" t="n">
        <f aca="false">(N137+N136)/2</f>
        <v>375.055265</v>
      </c>
      <c r="P137" s="25" t="n">
        <f aca="false">(M137+M136)/2</f>
        <v>423.0996045</v>
      </c>
      <c r="Q137" s="25" t="n">
        <f aca="false">(L137+L136)/2</f>
        <v>50.9682447759676</v>
      </c>
      <c r="R137" s="25" t="n">
        <f aca="false">R136</f>
        <v>90</v>
      </c>
      <c r="S137" s="25" t="n">
        <f aca="false">S136</f>
        <v>-90</v>
      </c>
      <c r="T137" s="25" t="n">
        <v>0</v>
      </c>
    </row>
    <row r="138" customFormat="false" ht="12.75" hidden="true" customHeight="true" outlineLevel="0" collapsed="false">
      <c r="A138" s="25" t="n">
        <f aca="false">LatticeLayout!A152</f>
        <v>0</v>
      </c>
      <c r="B138" s="25" t="n">
        <f aca="false">LatticeLayout!B152</f>
        <v>0</v>
      </c>
      <c r="C138" s="25" t="n">
        <f aca="false">LatticeLayout!C152</f>
        <v>0</v>
      </c>
      <c r="D138" s="25" t="n">
        <f aca="false">LatticeLayout!D152</f>
        <v>0</v>
      </c>
      <c r="E138" s="25" t="n">
        <f aca="false">LatticeLayout!E152</f>
        <v>0</v>
      </c>
      <c r="F138" s="25" t="n">
        <f aca="false">LatticeLayout!F152</f>
        <v>0</v>
      </c>
      <c r="G138" s="25" t="n">
        <f aca="false">LatticeLayout!G152</f>
        <v>0</v>
      </c>
      <c r="H138" s="25" t="n">
        <f aca="false">LatticeLayout!H152</f>
        <v>150</v>
      </c>
      <c r="I138" s="25" t="n">
        <f aca="false">LatticeLayout!I152</f>
        <v>0</v>
      </c>
      <c r="J138" s="25" t="n">
        <f aca="false">LatticeLayout!J152</f>
        <v>0</v>
      </c>
      <c r="K138" s="25" t="n">
        <f aca="false">LatticeLayout!K152</f>
        <v>0.11975</v>
      </c>
      <c r="L138" s="25" t="n">
        <f aca="false">LatticeLayout!O152</f>
        <v>50.9083697759676</v>
      </c>
      <c r="M138" s="25" t="n">
        <f aca="false">LatticeLayout!P152</f>
        <v>423.0996045</v>
      </c>
      <c r="N138" s="25" t="n">
        <f aca="false">LatticeLayout!Q152</f>
        <v>375.055265</v>
      </c>
      <c r="O138" s="25" t="n">
        <f aca="false">(N138+N137)/2</f>
        <v>375.055265</v>
      </c>
      <c r="P138" s="25" t="n">
        <f aca="false">(M138+M137)/2</f>
        <v>423.0996045</v>
      </c>
      <c r="Q138" s="25" t="n">
        <f aca="false">(L138+L137)/2</f>
        <v>50.9083697759676</v>
      </c>
      <c r="R138" s="25" t="n">
        <f aca="false">R137</f>
        <v>90</v>
      </c>
      <c r="S138" s="25" t="n">
        <f aca="false">S137</f>
        <v>-90</v>
      </c>
      <c r="T138" s="25" t="n">
        <v>0</v>
      </c>
    </row>
    <row r="139" customFormat="false" ht="12.75" hidden="false" customHeight="true" outlineLevel="0" collapsed="false">
      <c r="A139" s="25" t="str">
        <f aca="false">LatticeLayout!A153</f>
        <v>FE</v>
      </c>
      <c r="B139" s="25" t="str">
        <f aca="false">LatticeLayout!B153</f>
        <v>LEBT</v>
      </c>
      <c r="C139" s="25" t="str">
        <f aca="false">LatticeLayout!C153</f>
        <v>DCHV</v>
      </c>
      <c r="D139" s="25" t="n">
        <f aca="false">LatticeLayout!D153</f>
        <v>840</v>
      </c>
      <c r="E139" s="25" t="str">
        <f aca="false">LatticeLayout!E153</f>
        <v>FE_LEBT:DCHV_D0840</v>
      </c>
      <c r="F139" s="25" t="str">
        <f aca="false">LatticeLayout!F153</f>
        <v>C4</v>
      </c>
      <c r="G139" s="25" t="str">
        <f aca="false">LatticeLayout!G153</f>
        <v>corrector magnet &amp; bellow</v>
      </c>
      <c r="H139" s="25" t="n">
        <f aca="false">LatticeLayout!H153</f>
        <v>150</v>
      </c>
      <c r="I139" s="25" t="n">
        <f aca="false">LatticeLayout!I153</f>
        <v>0</v>
      </c>
      <c r="J139" s="25" t="n">
        <f aca="false">LatticeLayout!J153</f>
        <v>0</v>
      </c>
      <c r="K139" s="25" t="n">
        <f aca="false">LatticeLayout!K153</f>
        <v>0.1905</v>
      </c>
      <c r="L139" s="25" t="n">
        <f aca="false">LatticeLayout!O153</f>
        <v>50.7178697759676</v>
      </c>
      <c r="M139" s="25" t="n">
        <f aca="false">LatticeLayout!P153</f>
        <v>423.0996045</v>
      </c>
      <c r="N139" s="25" t="n">
        <f aca="false">LatticeLayout!Q153</f>
        <v>375.055265</v>
      </c>
      <c r="O139" s="25" t="n">
        <f aca="false">(N139+N138)/2</f>
        <v>375.055265</v>
      </c>
      <c r="P139" s="25" t="n">
        <f aca="false">(M139+M138)/2</f>
        <v>423.0996045</v>
      </c>
      <c r="Q139" s="25" t="n">
        <f aca="false">(L139+L138)/2</f>
        <v>50.8131197759676</v>
      </c>
      <c r="R139" s="25" t="n">
        <f aca="false">R138</f>
        <v>90</v>
      </c>
      <c r="S139" s="25" t="n">
        <f aca="false">S138</f>
        <v>-90</v>
      </c>
      <c r="T139" s="25" t="n">
        <v>0</v>
      </c>
    </row>
    <row r="140" customFormat="false" ht="12.75" hidden="true" customHeight="true" outlineLevel="0" collapsed="false">
      <c r="A140" s="25" t="n">
        <f aca="false">LatticeLayout!A154</f>
        <v>0</v>
      </c>
      <c r="B140" s="25" t="n">
        <f aca="false">LatticeLayout!B154</f>
        <v>0</v>
      </c>
      <c r="C140" s="25" t="n">
        <f aca="false">LatticeLayout!C154</f>
        <v>0</v>
      </c>
      <c r="D140" s="25" t="n">
        <f aca="false">LatticeLayout!D154</f>
        <v>0</v>
      </c>
      <c r="E140" s="25" t="n">
        <f aca="false">LatticeLayout!E154</f>
        <v>0</v>
      </c>
      <c r="F140" s="25" t="n">
        <f aca="false">LatticeLayout!F154</f>
        <v>0</v>
      </c>
      <c r="G140" s="25" t="n">
        <f aca="false">LatticeLayout!G154</f>
        <v>0</v>
      </c>
      <c r="H140" s="25" t="n">
        <f aca="false">LatticeLayout!H154</f>
        <v>150</v>
      </c>
      <c r="I140" s="25" t="n">
        <f aca="false">LatticeLayout!I154</f>
        <v>0</v>
      </c>
      <c r="J140" s="25" t="n">
        <f aca="false">LatticeLayout!J154</f>
        <v>0</v>
      </c>
      <c r="K140" s="25" t="n">
        <f aca="false">LatticeLayout!K154</f>
        <v>0.23975</v>
      </c>
      <c r="L140" s="25" t="n">
        <f aca="false">LatticeLayout!O154</f>
        <v>50.4781197759676</v>
      </c>
      <c r="M140" s="25" t="n">
        <f aca="false">LatticeLayout!P154</f>
        <v>423.0996045</v>
      </c>
      <c r="N140" s="25" t="n">
        <f aca="false">LatticeLayout!Q154</f>
        <v>375.055265</v>
      </c>
      <c r="O140" s="25" t="n">
        <f aca="false">(N140+N139)/2</f>
        <v>375.055265</v>
      </c>
      <c r="P140" s="25" t="n">
        <f aca="false">(M140+M139)/2</f>
        <v>423.0996045</v>
      </c>
      <c r="Q140" s="25" t="n">
        <f aca="false">(L140+L139)/2</f>
        <v>50.5979947759676</v>
      </c>
      <c r="R140" s="25" t="n">
        <f aca="false">R139</f>
        <v>90</v>
      </c>
      <c r="S140" s="25" t="n">
        <f aca="false">S139</f>
        <v>-90</v>
      </c>
      <c r="T140" s="25" t="n">
        <v>0</v>
      </c>
    </row>
    <row r="141" customFormat="false" ht="12.75" hidden="false" customHeight="true" outlineLevel="0" collapsed="false">
      <c r="A141" s="25" t="str">
        <f aca="false">LatticeLayout!A155</f>
        <v>FE</v>
      </c>
      <c r="B141" s="25" t="str">
        <f aca="false">LatticeLayout!B155</f>
        <v>LEBT</v>
      </c>
      <c r="C141" s="25" t="str">
        <f aca="false">LatticeLayout!C155</f>
        <v>QHE</v>
      </c>
      <c r="D141" s="25" t="n">
        <f aca="false">LatticeLayout!D155</f>
        <v>844</v>
      </c>
      <c r="E141" s="25" t="str">
        <f aca="false">LatticeLayout!E155</f>
        <v>FE_LEBT:QHE_D0844</v>
      </c>
      <c r="F141" s="25" t="str">
        <f aca="false">LatticeLayout!F155</f>
        <v>Q7</v>
      </c>
      <c r="G141" s="25" t="str">
        <f aca="false">LatticeLayout!G155</f>
        <v>ES_quad_X</v>
      </c>
      <c r="H141" s="25" t="n">
        <f aca="false">LatticeLayout!H155</f>
        <v>150</v>
      </c>
      <c r="I141" s="25" t="n">
        <f aca="false">LatticeLayout!I155</f>
        <v>0</v>
      </c>
      <c r="J141" s="25" t="n">
        <f aca="false">LatticeLayout!J155</f>
        <v>0</v>
      </c>
      <c r="K141" s="25" t="n">
        <f aca="false">LatticeLayout!K155</f>
        <v>0.2</v>
      </c>
      <c r="L141" s="25" t="n">
        <f aca="false">LatticeLayout!O155</f>
        <v>50.2781197759676</v>
      </c>
      <c r="M141" s="25" t="n">
        <f aca="false">LatticeLayout!P155</f>
        <v>423.0996045</v>
      </c>
      <c r="N141" s="25" t="n">
        <f aca="false">LatticeLayout!Q155</f>
        <v>375.055265</v>
      </c>
      <c r="O141" s="25" t="n">
        <f aca="false">(N141+N140)/2</f>
        <v>375.055265</v>
      </c>
      <c r="P141" s="25" t="n">
        <f aca="false">(M141+M140)/2</f>
        <v>423.0996045</v>
      </c>
      <c r="Q141" s="25" t="n">
        <f aca="false">(L141+L140)/2</f>
        <v>50.3781197759676</v>
      </c>
      <c r="R141" s="25" t="n">
        <f aca="false">R140</f>
        <v>90</v>
      </c>
      <c r="S141" s="25" t="n">
        <f aca="false">S140</f>
        <v>-90</v>
      </c>
      <c r="T141" s="25" t="n">
        <v>0</v>
      </c>
    </row>
    <row r="142" customFormat="false" ht="12.75" hidden="true" customHeight="true" outlineLevel="0" collapsed="false">
      <c r="A142" s="25" t="n">
        <f aca="false">LatticeLayout!A156</f>
        <v>0</v>
      </c>
      <c r="B142" s="25" t="n">
        <f aca="false">LatticeLayout!B156</f>
        <v>0</v>
      </c>
      <c r="C142" s="25" t="n">
        <f aca="false">LatticeLayout!C156</f>
        <v>0</v>
      </c>
      <c r="D142" s="25" t="n">
        <f aca="false">LatticeLayout!D156</f>
        <v>0</v>
      </c>
      <c r="E142" s="25" t="n">
        <f aca="false">LatticeLayout!E156</f>
        <v>0</v>
      </c>
      <c r="F142" s="25" t="n">
        <f aca="false">LatticeLayout!F156</f>
        <v>0</v>
      </c>
      <c r="G142" s="25" t="n">
        <f aca="false">LatticeLayout!G156</f>
        <v>0</v>
      </c>
      <c r="H142" s="25" t="n">
        <f aca="false">LatticeLayout!H156</f>
        <v>150</v>
      </c>
      <c r="I142" s="25" t="n">
        <f aca="false">LatticeLayout!I156</f>
        <v>0</v>
      </c>
      <c r="J142" s="25" t="n">
        <f aca="false">LatticeLayout!J156</f>
        <v>0</v>
      </c>
      <c r="K142" s="25" t="n">
        <f aca="false">LatticeLayout!K156</f>
        <v>0.135</v>
      </c>
      <c r="L142" s="25" t="n">
        <f aca="false">LatticeLayout!O156</f>
        <v>50.1431197759676</v>
      </c>
      <c r="M142" s="25" t="n">
        <f aca="false">LatticeLayout!P156</f>
        <v>423.0996045</v>
      </c>
      <c r="N142" s="25" t="n">
        <f aca="false">LatticeLayout!Q156</f>
        <v>375.055265</v>
      </c>
      <c r="O142" s="25" t="n">
        <f aca="false">(N142+N141)/2</f>
        <v>375.055265</v>
      </c>
      <c r="P142" s="25" t="n">
        <f aca="false">(M142+M141)/2</f>
        <v>423.0996045</v>
      </c>
      <c r="Q142" s="25" t="n">
        <f aca="false">(L142+L141)/2</f>
        <v>50.2106197759676</v>
      </c>
      <c r="R142" s="25" t="n">
        <f aca="false">R141</f>
        <v>90</v>
      </c>
      <c r="S142" s="25" t="n">
        <f aca="false">S141</f>
        <v>-90</v>
      </c>
      <c r="T142" s="25" t="n">
        <v>0</v>
      </c>
    </row>
    <row r="143" customFormat="false" ht="12.75" hidden="false" customHeight="true" outlineLevel="0" collapsed="false">
      <c r="A143" s="25" t="str">
        <f aca="false">LatticeLayout!A157</f>
        <v>FE</v>
      </c>
      <c r="B143" s="25" t="str">
        <f aca="false">LatticeLayout!B157</f>
        <v>LEBT</v>
      </c>
      <c r="C143" s="25" t="str">
        <f aca="false">LatticeLayout!C157</f>
        <v>QVE</v>
      </c>
      <c r="D143" s="25" t="n">
        <f aca="false">LatticeLayout!D157</f>
        <v>848</v>
      </c>
      <c r="E143" s="25" t="str">
        <f aca="false">LatticeLayout!E157</f>
        <v>FE_LEBT:QVE_D0848</v>
      </c>
      <c r="F143" s="25" t="str">
        <f aca="false">LatticeLayout!F157</f>
        <v>Q7</v>
      </c>
      <c r="G143" s="25" t="str">
        <f aca="false">LatticeLayout!G157</f>
        <v>ES_quad_Y</v>
      </c>
      <c r="H143" s="25" t="n">
        <f aca="false">LatticeLayout!H157</f>
        <v>150</v>
      </c>
      <c r="I143" s="25" t="n">
        <f aca="false">LatticeLayout!I157</f>
        <v>0</v>
      </c>
      <c r="J143" s="25" t="n">
        <f aca="false">LatticeLayout!J157</f>
        <v>0</v>
      </c>
      <c r="K143" s="25" t="n">
        <f aca="false">LatticeLayout!K157</f>
        <v>0.2</v>
      </c>
      <c r="L143" s="25" t="n">
        <f aca="false">LatticeLayout!O157</f>
        <v>49.9431197759676</v>
      </c>
      <c r="M143" s="25" t="n">
        <f aca="false">LatticeLayout!P157</f>
        <v>423.0996045</v>
      </c>
      <c r="N143" s="25" t="n">
        <f aca="false">LatticeLayout!Q157</f>
        <v>375.055265</v>
      </c>
      <c r="O143" s="25" t="n">
        <f aca="false">(N143+N142)/2</f>
        <v>375.055265</v>
      </c>
      <c r="P143" s="25" t="n">
        <f aca="false">(M143+M142)/2</f>
        <v>423.0996045</v>
      </c>
      <c r="Q143" s="25" t="n">
        <f aca="false">(L143+L142)/2</f>
        <v>50.0431197759676</v>
      </c>
      <c r="R143" s="25" t="n">
        <f aca="false">R142</f>
        <v>90</v>
      </c>
      <c r="S143" s="25" t="n">
        <f aca="false">S142</f>
        <v>-90</v>
      </c>
      <c r="T143" s="25" t="n">
        <v>0</v>
      </c>
    </row>
    <row r="144" customFormat="false" ht="12.75" hidden="true" customHeight="true" outlineLevel="0" collapsed="false">
      <c r="A144" s="25" t="n">
        <f aca="false">LatticeLayout!A158</f>
        <v>0</v>
      </c>
      <c r="B144" s="25" t="n">
        <f aca="false">LatticeLayout!B158</f>
        <v>0</v>
      </c>
      <c r="C144" s="25" t="n">
        <f aca="false">LatticeLayout!C158</f>
        <v>0</v>
      </c>
      <c r="D144" s="25" t="n">
        <f aca="false">LatticeLayout!D158</f>
        <v>0</v>
      </c>
      <c r="E144" s="25" t="n">
        <f aca="false">LatticeLayout!E158</f>
        <v>0</v>
      </c>
      <c r="F144" s="25" t="n">
        <f aca="false">LatticeLayout!F158</f>
        <v>0</v>
      </c>
      <c r="G144" s="25" t="n">
        <f aca="false">LatticeLayout!G158</f>
        <v>0</v>
      </c>
      <c r="H144" s="25" t="n">
        <f aca="false">LatticeLayout!H158</f>
        <v>150</v>
      </c>
      <c r="I144" s="25" t="n">
        <f aca="false">LatticeLayout!I158</f>
        <v>0</v>
      </c>
      <c r="J144" s="25" t="n">
        <f aca="false">LatticeLayout!J158</f>
        <v>0</v>
      </c>
      <c r="K144" s="25" t="n">
        <f aca="false">LatticeLayout!K158</f>
        <v>0.135</v>
      </c>
      <c r="L144" s="25" t="n">
        <f aca="false">LatticeLayout!O158</f>
        <v>49.8081197759676</v>
      </c>
      <c r="M144" s="25" t="n">
        <f aca="false">LatticeLayout!P158</f>
        <v>423.0996045</v>
      </c>
      <c r="N144" s="25" t="n">
        <f aca="false">LatticeLayout!Q158</f>
        <v>375.055265</v>
      </c>
      <c r="O144" s="25" t="n">
        <f aca="false">(N144+N143)/2</f>
        <v>375.055265</v>
      </c>
      <c r="P144" s="25" t="n">
        <f aca="false">(M144+M143)/2</f>
        <v>423.0996045</v>
      </c>
      <c r="Q144" s="25" t="n">
        <f aca="false">(L144+L143)/2</f>
        <v>49.8756197759676</v>
      </c>
      <c r="R144" s="25" t="n">
        <f aca="false">R143</f>
        <v>90</v>
      </c>
      <c r="S144" s="25" t="n">
        <f aca="false">S143</f>
        <v>-90</v>
      </c>
      <c r="T144" s="25" t="n">
        <v>0</v>
      </c>
    </row>
    <row r="145" customFormat="false" ht="12.75" hidden="false" customHeight="true" outlineLevel="0" collapsed="false">
      <c r="A145" s="25" t="str">
        <f aca="false">LatticeLayout!A159</f>
        <v>FE</v>
      </c>
      <c r="B145" s="25" t="str">
        <f aca="false">LatticeLayout!B159</f>
        <v>LEBT</v>
      </c>
      <c r="C145" s="25" t="str">
        <f aca="false">LatticeLayout!C159</f>
        <v>QHE</v>
      </c>
      <c r="D145" s="25" t="n">
        <f aca="false">LatticeLayout!D159</f>
        <v>851</v>
      </c>
      <c r="E145" s="25" t="str">
        <f aca="false">LatticeLayout!E159</f>
        <v>FE_LEBT:QHE_D0851</v>
      </c>
      <c r="F145" s="25" t="str">
        <f aca="false">LatticeLayout!F159</f>
        <v>Q7</v>
      </c>
      <c r="G145" s="25" t="str">
        <f aca="false">LatticeLayout!G159</f>
        <v>ES_quad_X</v>
      </c>
      <c r="H145" s="25" t="n">
        <f aca="false">LatticeLayout!H159</f>
        <v>150</v>
      </c>
      <c r="I145" s="25" t="n">
        <f aca="false">LatticeLayout!I159</f>
        <v>0</v>
      </c>
      <c r="J145" s="25" t="n">
        <f aca="false">LatticeLayout!J159</f>
        <v>0</v>
      </c>
      <c r="K145" s="25" t="n">
        <f aca="false">LatticeLayout!K159</f>
        <v>0.2</v>
      </c>
      <c r="L145" s="25" t="n">
        <f aca="false">LatticeLayout!O159</f>
        <v>49.6081197759676</v>
      </c>
      <c r="M145" s="25" t="n">
        <f aca="false">LatticeLayout!P159</f>
        <v>423.0996045</v>
      </c>
      <c r="N145" s="25" t="n">
        <f aca="false">LatticeLayout!Q159</f>
        <v>375.055265</v>
      </c>
      <c r="O145" s="25" t="n">
        <f aca="false">(N145+N144)/2</f>
        <v>375.055265</v>
      </c>
      <c r="P145" s="25" t="n">
        <f aca="false">(M145+M144)/2</f>
        <v>423.0996045</v>
      </c>
      <c r="Q145" s="25" t="n">
        <f aca="false">(L145+L144)/2</f>
        <v>49.7081197759676</v>
      </c>
      <c r="R145" s="25" t="n">
        <f aca="false">R144</f>
        <v>90</v>
      </c>
      <c r="S145" s="25" t="n">
        <f aca="false">S144</f>
        <v>-90</v>
      </c>
      <c r="T145" s="25" t="n">
        <v>0</v>
      </c>
    </row>
    <row r="146" customFormat="false" ht="12.75" hidden="true" customHeight="true" outlineLevel="0" collapsed="false">
      <c r="A146" s="25" t="n">
        <f aca="false">LatticeLayout!A160</f>
        <v>0</v>
      </c>
      <c r="B146" s="25" t="n">
        <f aca="false">LatticeLayout!B160</f>
        <v>0</v>
      </c>
      <c r="C146" s="25" t="n">
        <f aca="false">LatticeLayout!C160</f>
        <v>0</v>
      </c>
      <c r="D146" s="25" t="n">
        <f aca="false">LatticeLayout!D160</f>
        <v>0</v>
      </c>
      <c r="E146" s="25" t="n">
        <f aca="false">LatticeLayout!E160</f>
        <v>0</v>
      </c>
      <c r="F146" s="25" t="n">
        <f aca="false">LatticeLayout!F160</f>
        <v>0</v>
      </c>
      <c r="G146" s="25" t="str">
        <f aca="false">LatticeLayout!G160</f>
        <v>bellow ?</v>
      </c>
      <c r="H146" s="25" t="n">
        <f aca="false">LatticeLayout!H160</f>
        <v>150</v>
      </c>
      <c r="I146" s="25" t="n">
        <f aca="false">LatticeLayout!I160</f>
        <v>0</v>
      </c>
      <c r="J146" s="25" t="n">
        <f aca="false">LatticeLayout!J160</f>
        <v>0</v>
      </c>
      <c r="K146" s="25" t="n">
        <f aca="false">LatticeLayout!K160</f>
        <v>0.3430157326</v>
      </c>
      <c r="L146" s="25" t="n">
        <f aca="false">LatticeLayout!O160</f>
        <v>49.2651040433676</v>
      </c>
      <c r="M146" s="25" t="n">
        <f aca="false">LatticeLayout!P160</f>
        <v>423.0996045</v>
      </c>
      <c r="N146" s="25" t="n">
        <f aca="false">LatticeLayout!Q160</f>
        <v>375.055265</v>
      </c>
      <c r="O146" s="25" t="n">
        <f aca="false">(N146+N145)/2</f>
        <v>375.055265</v>
      </c>
      <c r="P146" s="25" t="n">
        <f aca="false">(M146+M145)/2</f>
        <v>423.0996045</v>
      </c>
      <c r="Q146" s="25" t="n">
        <f aca="false">(L146+L145)/2</f>
        <v>49.4366119096676</v>
      </c>
      <c r="R146" s="25" t="n">
        <f aca="false">R145</f>
        <v>90</v>
      </c>
      <c r="S146" s="25" t="n">
        <f aca="false">S145</f>
        <v>-90</v>
      </c>
      <c r="T146" s="25" t="n">
        <v>0</v>
      </c>
    </row>
    <row r="147" customFormat="false" ht="12.75" hidden="false" customHeight="true" outlineLevel="0" collapsed="false">
      <c r="A147" s="25" t="str">
        <f aca="false">LatticeLayout!A161</f>
        <v>FE</v>
      </c>
      <c r="B147" s="25" t="str">
        <f aca="false">LatticeLayout!B161</f>
        <v>LEBT</v>
      </c>
      <c r="C147" s="25" t="str">
        <f aca="false">LatticeLayout!C161</f>
        <v>PM</v>
      </c>
      <c r="D147" s="25" t="n">
        <f aca="false">LatticeLayout!D161</f>
        <v>856</v>
      </c>
      <c r="E147" s="25" t="str">
        <f aca="false">LatticeLayout!E161</f>
        <v>FE_LEBT:PM_D0856</v>
      </c>
      <c r="F147" s="25" t="str">
        <f aca="false">LatticeLayout!F161</f>
        <v>PM_F</v>
      </c>
      <c r="G147" s="25" t="str">
        <f aca="false">LatticeLayout!G161</f>
        <v>profile monitor (flapper)</v>
      </c>
      <c r="H147" s="25" t="n">
        <f aca="false">LatticeLayout!H161</f>
        <v>150</v>
      </c>
      <c r="I147" s="25" t="n">
        <f aca="false">LatticeLayout!I161</f>
        <v>0</v>
      </c>
      <c r="J147" s="25" t="n">
        <f aca="false">LatticeLayout!J161</f>
        <v>0</v>
      </c>
      <c r="K147" s="25" t="n">
        <f aca="false">LatticeLayout!K161</f>
        <v>0</v>
      </c>
      <c r="L147" s="25" t="n">
        <f aca="false">LatticeLayout!O161</f>
        <v>49.2651040433676</v>
      </c>
      <c r="M147" s="25" t="n">
        <f aca="false">LatticeLayout!P161</f>
        <v>423.0996045</v>
      </c>
      <c r="N147" s="25" t="n">
        <f aca="false">LatticeLayout!Q161</f>
        <v>375.055265</v>
      </c>
      <c r="O147" s="25" t="n">
        <f aca="false">(N147+N146)/2</f>
        <v>375.055265</v>
      </c>
      <c r="P147" s="25" t="n">
        <f aca="false">(M147+M146)/2</f>
        <v>423.0996045</v>
      </c>
      <c r="Q147" s="25" t="n">
        <f aca="false">(L147+L146)/2</f>
        <v>49.2651040433676</v>
      </c>
      <c r="R147" s="25" t="n">
        <f aca="false">R146</f>
        <v>90</v>
      </c>
      <c r="S147" s="25" t="n">
        <f aca="false">S146</f>
        <v>-90</v>
      </c>
      <c r="T147" s="25" t="n">
        <v>0</v>
      </c>
    </row>
    <row r="148" customFormat="false" ht="12.75" hidden="true" customHeight="true" outlineLevel="0" collapsed="false">
      <c r="A148" s="25" t="n">
        <f aca="false">LatticeLayout!A162</f>
        <v>0</v>
      </c>
      <c r="B148" s="25" t="n">
        <f aca="false">LatticeLayout!B162</f>
        <v>0</v>
      </c>
      <c r="C148" s="25" t="n">
        <f aca="false">LatticeLayout!C162</f>
        <v>0</v>
      </c>
      <c r="D148" s="25" t="n">
        <f aca="false">LatticeLayout!D162</f>
        <v>0</v>
      </c>
      <c r="E148" s="25" t="n">
        <f aca="false">LatticeLayout!E162</f>
        <v>0</v>
      </c>
      <c r="F148" s="25" t="n">
        <f aca="false">LatticeLayout!F162</f>
        <v>0</v>
      </c>
      <c r="G148" s="25" t="str">
        <f aca="false">LatticeLayout!G162</f>
        <v>bellow+tube</v>
      </c>
      <c r="H148" s="25" t="n">
        <f aca="false">LatticeLayout!H162</f>
        <v>150</v>
      </c>
      <c r="I148" s="25" t="n">
        <f aca="false">LatticeLayout!I162</f>
        <v>0</v>
      </c>
      <c r="J148" s="25" t="n">
        <f aca="false">LatticeLayout!J162</f>
        <v>0</v>
      </c>
      <c r="K148" s="25" t="n">
        <f aca="false">LatticeLayout!K162</f>
        <v>0.739729713</v>
      </c>
      <c r="L148" s="25" t="n">
        <f aca="false">LatticeLayout!O162</f>
        <v>48.5253743303676</v>
      </c>
      <c r="M148" s="25" t="n">
        <f aca="false">LatticeLayout!P162</f>
        <v>423.0996045</v>
      </c>
      <c r="N148" s="25" t="n">
        <f aca="false">LatticeLayout!Q162</f>
        <v>375.055265</v>
      </c>
      <c r="O148" s="25" t="n">
        <f aca="false">(N148+N147)/2</f>
        <v>375.055265</v>
      </c>
      <c r="P148" s="25" t="n">
        <f aca="false">(M148+M147)/2</f>
        <v>423.0996045</v>
      </c>
      <c r="Q148" s="25" t="n">
        <f aca="false">(L148+L147)/2</f>
        <v>48.8952391868676</v>
      </c>
      <c r="R148" s="25" t="n">
        <f aca="false">R147</f>
        <v>90</v>
      </c>
      <c r="S148" s="25" t="n">
        <f aca="false">S147</f>
        <v>-90</v>
      </c>
      <c r="T148" s="25" t="n">
        <v>0</v>
      </c>
    </row>
    <row r="149" customFormat="false" ht="12.75" hidden="true" customHeight="true" outlineLevel="0" collapsed="false">
      <c r="A149" s="25" t="n">
        <f aca="false">LatticeLayout!A163</f>
        <v>0</v>
      </c>
      <c r="B149" s="25" t="n">
        <f aca="false">LatticeLayout!B163</f>
        <v>0</v>
      </c>
      <c r="C149" s="25" t="n">
        <f aca="false">LatticeLayout!C163</f>
        <v>0</v>
      </c>
      <c r="D149" s="25" t="n">
        <f aca="false">LatticeLayout!D163</f>
        <v>0</v>
      </c>
      <c r="E149" s="25" t="n">
        <f aca="false">LatticeLayout!E163</f>
        <v>0</v>
      </c>
      <c r="F149" s="25" t="n">
        <f aca="false">LatticeLayout!F163</f>
        <v>0</v>
      </c>
      <c r="G149" s="25" t="str">
        <f aca="false">LatticeLayout!G163</f>
        <v>4 way cross</v>
      </c>
      <c r="H149" s="25" t="n">
        <f aca="false">LatticeLayout!H163</f>
        <v>150</v>
      </c>
      <c r="I149" s="25" t="n">
        <f aca="false">LatticeLayout!I163</f>
        <v>0</v>
      </c>
      <c r="J149" s="25" t="n">
        <f aca="false">LatticeLayout!J163</f>
        <v>0</v>
      </c>
      <c r="K149" s="25" t="n">
        <f aca="false">LatticeLayout!K163</f>
        <v>0</v>
      </c>
      <c r="L149" s="25" t="n">
        <f aca="false">LatticeLayout!O163</f>
        <v>48.5253743303676</v>
      </c>
      <c r="M149" s="25" t="n">
        <f aca="false">LatticeLayout!P163</f>
        <v>423.0996045</v>
      </c>
      <c r="N149" s="25" t="n">
        <f aca="false">LatticeLayout!Q163</f>
        <v>375.055265</v>
      </c>
      <c r="O149" s="25" t="n">
        <f aca="false">(N149+N148)/2</f>
        <v>375.055265</v>
      </c>
      <c r="P149" s="25" t="n">
        <f aca="false">(M149+M148)/2</f>
        <v>423.0996045</v>
      </c>
      <c r="Q149" s="25" t="n">
        <f aca="false">(L149+L148)/2</f>
        <v>48.5253743303676</v>
      </c>
      <c r="R149" s="25" t="n">
        <f aca="false">R148</f>
        <v>90</v>
      </c>
      <c r="S149" s="25" t="n">
        <f aca="false">S148</f>
        <v>-90</v>
      </c>
      <c r="T149" s="25" t="n">
        <v>0</v>
      </c>
    </row>
    <row r="150" customFormat="false" ht="12.75" hidden="true" customHeight="true" outlineLevel="0" collapsed="false">
      <c r="A150" s="25" t="str">
        <f aca="false">LatticeLayout!A164</f>
        <v>FE</v>
      </c>
      <c r="B150" s="25" t="str">
        <f aca="false">LatticeLayout!B164</f>
        <v>LEBT</v>
      </c>
      <c r="C150" s="25" t="str">
        <f aca="false">LatticeLayout!C164</f>
        <v>NEGP</v>
      </c>
      <c r="D150" s="25" t="n">
        <f aca="false">LatticeLayout!D164</f>
        <v>863</v>
      </c>
      <c r="E150" s="25" t="str">
        <f aca="false">LatticeLayout!E164</f>
        <v>FE_LEBT:NEGP_D0863</v>
      </c>
      <c r="F150" s="25" t="str">
        <f aca="false">LatticeLayout!F164</f>
        <v>NEG-0</v>
      </c>
      <c r="G150" s="25" t="str">
        <f aca="false">LatticeLayout!G164</f>
        <v>getter pump, 3500 l/s</v>
      </c>
      <c r="H150" s="25" t="n">
        <f aca="false">LatticeLayout!H164</f>
        <v>0</v>
      </c>
      <c r="I150" s="25" t="n">
        <f aca="false">LatticeLayout!I164</f>
        <v>0</v>
      </c>
      <c r="J150" s="25" t="n">
        <f aca="false">LatticeLayout!J164</f>
        <v>0</v>
      </c>
      <c r="K150" s="25" t="n">
        <f aca="false">LatticeLayout!K164</f>
        <v>0</v>
      </c>
      <c r="L150" s="25" t="n">
        <f aca="false">LatticeLayout!O164</f>
        <v>48.5253743303676</v>
      </c>
      <c r="M150" s="25" t="n">
        <f aca="false">LatticeLayout!P164</f>
        <v>423.0996045</v>
      </c>
      <c r="N150" s="25" t="n">
        <f aca="false">LatticeLayout!Q164</f>
        <v>375.055265</v>
      </c>
      <c r="O150" s="25" t="n">
        <f aca="false">(N150+N149)/2</f>
        <v>375.055265</v>
      </c>
      <c r="P150" s="25" t="n">
        <f aca="false">(M150+M149)/2</f>
        <v>423.0996045</v>
      </c>
      <c r="Q150" s="25" t="n">
        <f aca="false">(L150+L149)/2</f>
        <v>48.5253743303676</v>
      </c>
      <c r="R150" s="25" t="n">
        <f aca="false">R149</f>
        <v>90</v>
      </c>
      <c r="S150" s="25" t="n">
        <f aca="false">S149</f>
        <v>-90</v>
      </c>
      <c r="T150" s="25" t="n">
        <v>0</v>
      </c>
    </row>
    <row r="151" customFormat="false" ht="12.75" hidden="true" customHeight="true" outlineLevel="0" collapsed="false">
      <c r="A151" s="25" t="n">
        <f aca="false">LatticeLayout!A165</f>
        <v>0</v>
      </c>
      <c r="B151" s="25" t="n">
        <f aca="false">LatticeLayout!B165</f>
        <v>0</v>
      </c>
      <c r="C151" s="25" t="n">
        <f aca="false">LatticeLayout!C165</f>
        <v>0</v>
      </c>
      <c r="D151" s="25" t="n">
        <f aca="false">LatticeLayout!D165</f>
        <v>0</v>
      </c>
      <c r="E151" s="25" t="n">
        <f aca="false">LatticeLayout!E165</f>
        <v>0</v>
      </c>
      <c r="F151" s="25" t="n">
        <f aca="false">LatticeLayout!F165</f>
        <v>0</v>
      </c>
      <c r="G151" s="25" t="n">
        <f aca="false">LatticeLayout!G165</f>
        <v>0</v>
      </c>
      <c r="H151" s="25" t="n">
        <f aca="false">LatticeLayout!H165</f>
        <v>150</v>
      </c>
      <c r="I151" s="25" t="n">
        <f aca="false">LatticeLayout!I165</f>
        <v>0</v>
      </c>
      <c r="J151" s="25" t="n">
        <f aca="false">LatticeLayout!J165</f>
        <v>0</v>
      </c>
      <c r="K151" s="25" t="n">
        <f aca="false">LatticeLayout!K165</f>
        <v>0.42075455</v>
      </c>
      <c r="L151" s="25" t="n">
        <f aca="false">LatticeLayout!O165</f>
        <v>48.1046197803676</v>
      </c>
      <c r="M151" s="25" t="n">
        <f aca="false">LatticeLayout!P165</f>
        <v>423.0996045</v>
      </c>
      <c r="N151" s="25" t="n">
        <f aca="false">LatticeLayout!Q165</f>
        <v>375.055265</v>
      </c>
      <c r="O151" s="25" t="n">
        <f aca="false">(N151+N150)/2</f>
        <v>375.055265</v>
      </c>
      <c r="P151" s="25" t="n">
        <f aca="false">(M151+M150)/2</f>
        <v>423.0996045</v>
      </c>
      <c r="Q151" s="25" t="n">
        <f aca="false">(L151+L150)/2</f>
        <v>48.3149970553676</v>
      </c>
      <c r="R151" s="25" t="n">
        <f aca="false">R150</f>
        <v>90</v>
      </c>
      <c r="S151" s="25" t="n">
        <f aca="false">S150</f>
        <v>-90</v>
      </c>
      <c r="T151" s="25" t="n">
        <v>0</v>
      </c>
    </row>
    <row r="152" customFormat="false" ht="12.75" hidden="false" customHeight="true" outlineLevel="0" collapsed="false">
      <c r="A152" s="25" t="str">
        <f aca="false">LatticeLayout!A166</f>
        <v>FE</v>
      </c>
      <c r="B152" s="25" t="str">
        <f aca="false">LatticeLayout!B166</f>
        <v>LEBT</v>
      </c>
      <c r="C152" s="25" t="str">
        <f aca="false">LatticeLayout!C166</f>
        <v>DCHV</v>
      </c>
      <c r="D152" s="25" t="n">
        <f aca="false">LatticeLayout!D166</f>
        <v>868</v>
      </c>
      <c r="E152" s="25" t="str">
        <f aca="false">LatticeLayout!E166</f>
        <v>FE_LEBT:DCHV_D0868</v>
      </c>
      <c r="F152" s="25" t="str">
        <f aca="false">LatticeLayout!F166</f>
        <v>C4</v>
      </c>
      <c r="G152" s="25" t="str">
        <f aca="false">LatticeLayout!G166</f>
        <v>corrector magnet &amp; bellow</v>
      </c>
      <c r="H152" s="25" t="n">
        <f aca="false">LatticeLayout!H166</f>
        <v>150</v>
      </c>
      <c r="I152" s="25" t="n">
        <f aca="false">LatticeLayout!I166</f>
        <v>0</v>
      </c>
      <c r="J152" s="25" t="n">
        <f aca="false">LatticeLayout!J166</f>
        <v>0</v>
      </c>
      <c r="K152" s="25" t="n">
        <f aca="false">LatticeLayout!K166</f>
        <v>0.1905</v>
      </c>
      <c r="L152" s="25" t="n">
        <f aca="false">LatticeLayout!O166</f>
        <v>47.9141197803676</v>
      </c>
      <c r="M152" s="25" t="n">
        <f aca="false">LatticeLayout!P166</f>
        <v>423.0996045</v>
      </c>
      <c r="N152" s="25" t="n">
        <f aca="false">LatticeLayout!Q166</f>
        <v>375.055265</v>
      </c>
      <c r="O152" s="25" t="n">
        <f aca="false">(N152+N151)/2</f>
        <v>375.055265</v>
      </c>
      <c r="P152" s="25" t="n">
        <f aca="false">(M152+M151)/2</f>
        <v>423.0996045</v>
      </c>
      <c r="Q152" s="25" t="n">
        <f aca="false">(L152+L151)/2</f>
        <v>48.0093697803676</v>
      </c>
      <c r="R152" s="25" t="n">
        <f aca="false">R151</f>
        <v>90</v>
      </c>
      <c r="S152" s="25" t="n">
        <f aca="false">S151</f>
        <v>-90</v>
      </c>
      <c r="T152" s="25" t="n">
        <v>0</v>
      </c>
    </row>
    <row r="153" customFormat="false" ht="12.75" hidden="true" customHeight="true" outlineLevel="0" collapsed="false">
      <c r="A153" s="25" t="n">
        <f aca="false">LatticeLayout!A167</f>
        <v>0</v>
      </c>
      <c r="B153" s="25" t="n">
        <f aca="false">LatticeLayout!B167</f>
        <v>0</v>
      </c>
      <c r="C153" s="25" t="n">
        <f aca="false">LatticeLayout!C167</f>
        <v>0</v>
      </c>
      <c r="D153" s="25" t="n">
        <f aca="false">LatticeLayout!D167</f>
        <v>0</v>
      </c>
      <c r="E153" s="25" t="n">
        <f aca="false">LatticeLayout!E167</f>
        <v>0</v>
      </c>
      <c r="F153" s="25" t="n">
        <f aca="false">LatticeLayout!F167</f>
        <v>0</v>
      </c>
      <c r="G153" s="25" t="n">
        <f aca="false">LatticeLayout!G167</f>
        <v>0</v>
      </c>
      <c r="H153" s="25" t="n">
        <f aca="false">LatticeLayout!H167</f>
        <v>150</v>
      </c>
      <c r="I153" s="25" t="n">
        <f aca="false">LatticeLayout!I167</f>
        <v>0</v>
      </c>
      <c r="J153" s="25" t="n">
        <f aca="false">LatticeLayout!J167</f>
        <v>0</v>
      </c>
      <c r="K153" s="25" t="n">
        <f aca="false">LatticeLayout!K167</f>
        <v>0.08475</v>
      </c>
      <c r="L153" s="25" t="n">
        <f aca="false">LatticeLayout!O167</f>
        <v>47.8293697803676</v>
      </c>
      <c r="M153" s="25" t="n">
        <f aca="false">LatticeLayout!P167</f>
        <v>423.0996045</v>
      </c>
      <c r="N153" s="25" t="n">
        <f aca="false">LatticeLayout!Q167</f>
        <v>375.055265</v>
      </c>
      <c r="O153" s="25" t="n">
        <f aca="false">(N153+N152)/2</f>
        <v>375.055265</v>
      </c>
      <c r="P153" s="25" t="n">
        <f aca="false">(M153+M152)/2</f>
        <v>423.0996045</v>
      </c>
      <c r="Q153" s="25" t="n">
        <f aca="false">(L153+L152)/2</f>
        <v>47.8717447803676</v>
      </c>
      <c r="R153" s="25" t="n">
        <f aca="false">R152</f>
        <v>90</v>
      </c>
      <c r="S153" s="25" t="n">
        <f aca="false">S152</f>
        <v>-90</v>
      </c>
      <c r="T153" s="25" t="n">
        <v>0</v>
      </c>
    </row>
    <row r="154" customFormat="false" ht="12.75" hidden="false" customHeight="true" outlineLevel="0" collapsed="false">
      <c r="A154" s="25" t="str">
        <f aca="false">LatticeLayout!A168</f>
        <v>FE</v>
      </c>
      <c r="B154" s="25" t="str">
        <f aca="false">LatticeLayout!B168</f>
        <v>LEBT</v>
      </c>
      <c r="C154" s="25" t="str">
        <f aca="false">LatticeLayout!C168</f>
        <v>QVE</v>
      </c>
      <c r="D154" s="25" t="n">
        <f aca="false">LatticeLayout!D168</f>
        <v>871</v>
      </c>
      <c r="E154" s="25" t="str">
        <f aca="false">LatticeLayout!E168</f>
        <v>FE_LEBT:QVE_D0871</v>
      </c>
      <c r="F154" s="25" t="str">
        <f aca="false">LatticeLayout!F168</f>
        <v>Q7</v>
      </c>
      <c r="G154" s="25" t="str">
        <f aca="false">LatticeLayout!G168</f>
        <v>ES_quad_Y</v>
      </c>
      <c r="H154" s="25" t="n">
        <f aca="false">LatticeLayout!H168</f>
        <v>150</v>
      </c>
      <c r="I154" s="25" t="n">
        <f aca="false">LatticeLayout!I168</f>
        <v>0</v>
      </c>
      <c r="J154" s="25" t="n">
        <f aca="false">LatticeLayout!J168</f>
        <v>0</v>
      </c>
      <c r="K154" s="25" t="n">
        <f aca="false">LatticeLayout!K168</f>
        <v>0.2</v>
      </c>
      <c r="L154" s="25" t="n">
        <f aca="false">LatticeLayout!O168</f>
        <v>47.6293697803676</v>
      </c>
      <c r="M154" s="25" t="n">
        <f aca="false">LatticeLayout!P168</f>
        <v>423.0996045</v>
      </c>
      <c r="N154" s="25" t="n">
        <f aca="false">LatticeLayout!Q168</f>
        <v>375.055265</v>
      </c>
      <c r="O154" s="25" t="n">
        <f aca="false">(N154+N153)/2</f>
        <v>375.055265</v>
      </c>
      <c r="P154" s="25" t="n">
        <f aca="false">(M154+M153)/2</f>
        <v>423.0996045</v>
      </c>
      <c r="Q154" s="25" t="n">
        <f aca="false">(L154+L153)/2</f>
        <v>47.7293697803676</v>
      </c>
      <c r="R154" s="25" t="n">
        <f aca="false">R153</f>
        <v>90</v>
      </c>
      <c r="S154" s="25" t="n">
        <f aca="false">S153</f>
        <v>-90</v>
      </c>
      <c r="T154" s="25" t="n">
        <v>0</v>
      </c>
    </row>
    <row r="155" customFormat="false" ht="12.75" hidden="true" customHeight="true" outlineLevel="0" collapsed="false">
      <c r="A155" s="25" t="n">
        <f aca="false">LatticeLayout!A169</f>
        <v>0</v>
      </c>
      <c r="B155" s="25" t="n">
        <f aca="false">LatticeLayout!B169</f>
        <v>0</v>
      </c>
      <c r="C155" s="25" t="n">
        <f aca="false">LatticeLayout!C169</f>
        <v>0</v>
      </c>
      <c r="D155" s="25" t="n">
        <f aca="false">LatticeLayout!D169</f>
        <v>0</v>
      </c>
      <c r="E155" s="25" t="n">
        <f aca="false">LatticeLayout!E169</f>
        <v>0</v>
      </c>
      <c r="F155" s="25" t="n">
        <f aca="false">LatticeLayout!F169</f>
        <v>0</v>
      </c>
      <c r="G155" s="25" t="n">
        <f aca="false">LatticeLayout!G169</f>
        <v>0</v>
      </c>
      <c r="H155" s="25" t="n">
        <f aca="false">LatticeLayout!H169</f>
        <v>150</v>
      </c>
      <c r="I155" s="25" t="n">
        <f aca="false">LatticeLayout!I169</f>
        <v>0</v>
      </c>
      <c r="J155" s="25" t="n">
        <f aca="false">LatticeLayout!J169</f>
        <v>0</v>
      </c>
      <c r="K155" s="25" t="n">
        <f aca="false">LatticeLayout!K169</f>
        <v>0.135</v>
      </c>
      <c r="L155" s="25" t="n">
        <f aca="false">LatticeLayout!O169</f>
        <v>47.4943697803676</v>
      </c>
      <c r="M155" s="25" t="n">
        <f aca="false">LatticeLayout!P169</f>
        <v>423.0996045</v>
      </c>
      <c r="N155" s="25" t="n">
        <f aca="false">LatticeLayout!Q169</f>
        <v>375.055265</v>
      </c>
      <c r="O155" s="25" t="n">
        <f aca="false">(N155+N154)/2</f>
        <v>375.055265</v>
      </c>
      <c r="P155" s="25" t="n">
        <f aca="false">(M155+M154)/2</f>
        <v>423.0996045</v>
      </c>
      <c r="Q155" s="25" t="n">
        <f aca="false">(L155+L154)/2</f>
        <v>47.5618697803676</v>
      </c>
      <c r="R155" s="25" t="n">
        <f aca="false">R154</f>
        <v>90</v>
      </c>
      <c r="S155" s="25" t="n">
        <f aca="false">S154</f>
        <v>-90</v>
      </c>
      <c r="T155" s="25" t="n">
        <v>0</v>
      </c>
    </row>
    <row r="156" customFormat="false" ht="12.75" hidden="false" customHeight="true" outlineLevel="0" collapsed="false">
      <c r="A156" s="25" t="str">
        <f aca="false">LatticeLayout!A170</f>
        <v>FE</v>
      </c>
      <c r="B156" s="25" t="str">
        <f aca="false">LatticeLayout!B170</f>
        <v>LEBT</v>
      </c>
      <c r="C156" s="25" t="str">
        <f aca="false">LatticeLayout!C170</f>
        <v>QHE</v>
      </c>
      <c r="D156" s="25" t="n">
        <f aca="false">LatticeLayout!D170</f>
        <v>874</v>
      </c>
      <c r="E156" s="25" t="str">
        <f aca="false">LatticeLayout!E170</f>
        <v>FE_LEBT:QHE_D0874</v>
      </c>
      <c r="F156" s="25" t="str">
        <f aca="false">LatticeLayout!F170</f>
        <v>Q7</v>
      </c>
      <c r="G156" s="25" t="str">
        <f aca="false">LatticeLayout!G170</f>
        <v>ES_quad_X</v>
      </c>
      <c r="H156" s="25" t="n">
        <f aca="false">LatticeLayout!H170</f>
        <v>150</v>
      </c>
      <c r="I156" s="25" t="n">
        <f aca="false">LatticeLayout!I170</f>
        <v>0</v>
      </c>
      <c r="J156" s="25" t="n">
        <f aca="false">LatticeLayout!J170</f>
        <v>0</v>
      </c>
      <c r="K156" s="25" t="n">
        <f aca="false">LatticeLayout!K170</f>
        <v>0.2</v>
      </c>
      <c r="L156" s="25" t="n">
        <f aca="false">LatticeLayout!O170</f>
        <v>47.2943697803676</v>
      </c>
      <c r="M156" s="25" t="n">
        <f aca="false">LatticeLayout!P170</f>
        <v>423.0996045</v>
      </c>
      <c r="N156" s="25" t="n">
        <f aca="false">LatticeLayout!Q170</f>
        <v>375.055265</v>
      </c>
      <c r="O156" s="25" t="n">
        <f aca="false">(N156+N155)/2</f>
        <v>375.055265</v>
      </c>
      <c r="P156" s="25" t="n">
        <f aca="false">(M156+M155)/2</f>
        <v>423.0996045</v>
      </c>
      <c r="Q156" s="25" t="n">
        <f aca="false">(L156+L155)/2</f>
        <v>47.3943697803676</v>
      </c>
      <c r="R156" s="25" t="n">
        <f aca="false">R155</f>
        <v>90</v>
      </c>
      <c r="S156" s="25" t="n">
        <f aca="false">S155</f>
        <v>-90</v>
      </c>
      <c r="T156" s="25" t="n">
        <v>0</v>
      </c>
    </row>
    <row r="157" customFormat="false" ht="12.75" hidden="true" customHeight="true" outlineLevel="0" collapsed="false">
      <c r="A157" s="25" t="n">
        <f aca="false">LatticeLayout!A171</f>
        <v>0</v>
      </c>
      <c r="B157" s="25" t="n">
        <f aca="false">LatticeLayout!B171</f>
        <v>0</v>
      </c>
      <c r="C157" s="25" t="n">
        <f aca="false">LatticeLayout!C171</f>
        <v>0</v>
      </c>
      <c r="D157" s="25" t="n">
        <f aca="false">LatticeLayout!D171</f>
        <v>0</v>
      </c>
      <c r="E157" s="25" t="n">
        <f aca="false">LatticeLayout!E171</f>
        <v>0</v>
      </c>
      <c r="F157" s="25" t="n">
        <f aca="false">LatticeLayout!F171</f>
        <v>0</v>
      </c>
      <c r="G157" s="25" t="n">
        <f aca="false">LatticeLayout!G171</f>
        <v>0</v>
      </c>
      <c r="H157" s="25" t="n">
        <f aca="false">LatticeLayout!H171</f>
        <v>150</v>
      </c>
      <c r="I157" s="25" t="n">
        <f aca="false">LatticeLayout!I171</f>
        <v>0</v>
      </c>
      <c r="J157" s="25" t="n">
        <f aca="false">LatticeLayout!J171</f>
        <v>0</v>
      </c>
      <c r="K157" s="25" t="n">
        <f aca="false">LatticeLayout!K171</f>
        <v>0.135</v>
      </c>
      <c r="L157" s="25" t="n">
        <f aca="false">LatticeLayout!O171</f>
        <v>47.1593697803676</v>
      </c>
      <c r="M157" s="25" t="n">
        <f aca="false">LatticeLayout!P171</f>
        <v>423.0996045</v>
      </c>
      <c r="N157" s="25" t="n">
        <f aca="false">LatticeLayout!Q171</f>
        <v>375.055265</v>
      </c>
      <c r="O157" s="25" t="n">
        <f aca="false">(N157+N156)/2</f>
        <v>375.055265</v>
      </c>
      <c r="P157" s="25" t="n">
        <f aca="false">(M157+M156)/2</f>
        <v>423.0996045</v>
      </c>
      <c r="Q157" s="25" t="n">
        <f aca="false">(L157+L156)/2</f>
        <v>47.2268697803676</v>
      </c>
      <c r="R157" s="25" t="n">
        <f aca="false">R156</f>
        <v>90</v>
      </c>
      <c r="S157" s="25" t="n">
        <f aca="false">S156</f>
        <v>-90</v>
      </c>
      <c r="T157" s="25" t="n">
        <v>0</v>
      </c>
    </row>
    <row r="158" customFormat="false" ht="12.75" hidden="false" customHeight="true" outlineLevel="0" collapsed="false">
      <c r="A158" s="25" t="str">
        <f aca="false">LatticeLayout!A172</f>
        <v>FE</v>
      </c>
      <c r="B158" s="25" t="str">
        <f aca="false">LatticeLayout!B172</f>
        <v>LEBT</v>
      </c>
      <c r="C158" s="25" t="str">
        <f aca="false">LatticeLayout!C172</f>
        <v>QVE</v>
      </c>
      <c r="D158" s="25" t="n">
        <f aca="false">LatticeLayout!D172</f>
        <v>878</v>
      </c>
      <c r="E158" s="25" t="str">
        <f aca="false">LatticeLayout!E172</f>
        <v>FE_LEBT:QVE_D0878</v>
      </c>
      <c r="F158" s="25" t="str">
        <f aca="false">LatticeLayout!F172</f>
        <v>Q7</v>
      </c>
      <c r="G158" s="25" t="str">
        <f aca="false">LatticeLayout!G172</f>
        <v>ES_quad_Y</v>
      </c>
      <c r="H158" s="25" t="n">
        <f aca="false">LatticeLayout!H172</f>
        <v>150</v>
      </c>
      <c r="I158" s="25" t="n">
        <f aca="false">LatticeLayout!I172</f>
        <v>0</v>
      </c>
      <c r="J158" s="25" t="n">
        <f aca="false">LatticeLayout!J172</f>
        <v>0</v>
      </c>
      <c r="K158" s="25" t="n">
        <f aca="false">LatticeLayout!K172</f>
        <v>0.2</v>
      </c>
      <c r="L158" s="25" t="n">
        <f aca="false">LatticeLayout!O172</f>
        <v>46.9593697803676</v>
      </c>
      <c r="M158" s="25" t="n">
        <f aca="false">LatticeLayout!P172</f>
        <v>423.0996045</v>
      </c>
      <c r="N158" s="25" t="n">
        <f aca="false">LatticeLayout!Q172</f>
        <v>375.055265</v>
      </c>
      <c r="O158" s="25" t="n">
        <f aca="false">(N158+N157)/2</f>
        <v>375.055265</v>
      </c>
      <c r="P158" s="25" t="n">
        <f aca="false">(M158+M157)/2</f>
        <v>423.0996045</v>
      </c>
      <c r="Q158" s="25" t="n">
        <f aca="false">(L158+L157)/2</f>
        <v>47.0593697803676</v>
      </c>
      <c r="R158" s="25" t="n">
        <f aca="false">R157</f>
        <v>90</v>
      </c>
      <c r="S158" s="25" t="n">
        <f aca="false">S157</f>
        <v>-90</v>
      </c>
      <c r="T158" s="25" t="n">
        <v>0</v>
      </c>
    </row>
    <row r="159" customFormat="false" ht="12.75" hidden="true" customHeight="true" outlineLevel="0" collapsed="false">
      <c r="A159" s="25" t="n">
        <f aca="false">LatticeLayout!A173</f>
        <v>0</v>
      </c>
      <c r="B159" s="25" t="n">
        <f aca="false">LatticeLayout!B173</f>
        <v>0</v>
      </c>
      <c r="C159" s="25" t="n">
        <f aca="false">LatticeLayout!C173</f>
        <v>0</v>
      </c>
      <c r="D159" s="25" t="n">
        <f aca="false">LatticeLayout!D173</f>
        <v>0</v>
      </c>
      <c r="E159" s="25" t="n">
        <f aca="false">LatticeLayout!E173</f>
        <v>0</v>
      </c>
      <c r="F159" s="25" t="n">
        <f aca="false">LatticeLayout!F173</f>
        <v>0</v>
      </c>
      <c r="G159" s="25" t="n">
        <f aca="false">LatticeLayout!G173</f>
        <v>0</v>
      </c>
      <c r="H159" s="25" t="n">
        <f aca="false">LatticeLayout!H173</f>
        <v>150</v>
      </c>
      <c r="I159" s="25" t="n">
        <f aca="false">LatticeLayout!I173</f>
        <v>0</v>
      </c>
      <c r="J159" s="25" t="n">
        <f aca="false">LatticeLayout!J173</f>
        <v>0</v>
      </c>
      <c r="K159" s="25" t="n">
        <f aca="false">LatticeLayout!K173</f>
        <v>0.08475</v>
      </c>
      <c r="L159" s="25" t="n">
        <f aca="false">LatticeLayout!O173</f>
        <v>46.8746197803676</v>
      </c>
      <c r="M159" s="25" t="n">
        <f aca="false">LatticeLayout!P173</f>
        <v>423.0996045</v>
      </c>
      <c r="N159" s="25" t="n">
        <f aca="false">LatticeLayout!Q173</f>
        <v>375.055265</v>
      </c>
      <c r="O159" s="25" t="n">
        <f aca="false">(N159+N158)/2</f>
        <v>375.055265</v>
      </c>
      <c r="P159" s="25" t="n">
        <f aca="false">(M159+M158)/2</f>
        <v>423.0996045</v>
      </c>
      <c r="Q159" s="25" t="n">
        <f aca="false">(L159+L158)/2</f>
        <v>46.9169947803676</v>
      </c>
      <c r="R159" s="25" t="n">
        <f aca="false">R158</f>
        <v>90</v>
      </c>
      <c r="S159" s="25" t="n">
        <f aca="false">S158</f>
        <v>-90</v>
      </c>
      <c r="T159" s="25" t="n">
        <v>0</v>
      </c>
    </row>
    <row r="160" customFormat="false" ht="12.75" hidden="false" customHeight="true" outlineLevel="0" collapsed="false">
      <c r="A160" s="25" t="str">
        <f aca="false">LatticeLayout!A174</f>
        <v>FE</v>
      </c>
      <c r="B160" s="25" t="str">
        <f aca="false">LatticeLayout!B174</f>
        <v>LEBT</v>
      </c>
      <c r="C160" s="25" t="str">
        <f aca="false">LatticeLayout!C174</f>
        <v>DCHV</v>
      </c>
      <c r="D160" s="25" t="n">
        <f aca="false">LatticeLayout!D174</f>
        <v>880</v>
      </c>
      <c r="E160" s="25" t="str">
        <f aca="false">LatticeLayout!E174</f>
        <v>FE_LEBT:DCHV_D0880</v>
      </c>
      <c r="F160" s="25" t="str">
        <f aca="false">LatticeLayout!F174</f>
        <v>C4</v>
      </c>
      <c r="G160" s="25" t="str">
        <f aca="false">LatticeLayout!G174</f>
        <v>corrector+bellow+tube</v>
      </c>
      <c r="H160" s="25" t="n">
        <f aca="false">LatticeLayout!H174</f>
        <v>150</v>
      </c>
      <c r="I160" s="25" t="n">
        <f aca="false">LatticeLayout!I174</f>
        <v>0</v>
      </c>
      <c r="J160" s="25" t="n">
        <f aca="false">LatticeLayout!J174</f>
        <v>0</v>
      </c>
      <c r="K160" s="25" t="n">
        <f aca="false">LatticeLayout!K174</f>
        <v>0.1905</v>
      </c>
      <c r="L160" s="25" t="n">
        <f aca="false">LatticeLayout!O174</f>
        <v>46.6841197803676</v>
      </c>
      <c r="M160" s="25" t="n">
        <f aca="false">LatticeLayout!P174</f>
        <v>423.0996045</v>
      </c>
      <c r="N160" s="25" t="n">
        <f aca="false">LatticeLayout!Q174</f>
        <v>375.055265</v>
      </c>
      <c r="O160" s="25" t="n">
        <f aca="false">(N160+N159)/2</f>
        <v>375.055265</v>
      </c>
      <c r="P160" s="25" t="n">
        <f aca="false">(M160+M159)/2</f>
        <v>423.0996045</v>
      </c>
      <c r="Q160" s="25" t="n">
        <f aca="false">(L160+L159)/2</f>
        <v>46.7793697803676</v>
      </c>
      <c r="R160" s="25" t="n">
        <f aca="false">R159</f>
        <v>90</v>
      </c>
      <c r="S160" s="25" t="n">
        <f aca="false">S159</f>
        <v>-90</v>
      </c>
      <c r="T160" s="25" t="n">
        <v>0</v>
      </c>
    </row>
    <row r="161" customFormat="false" ht="12.75" hidden="true" customHeight="true" outlineLevel="0" collapsed="false">
      <c r="A161" s="25" t="n">
        <f aca="false">LatticeLayout!A175</f>
        <v>0</v>
      </c>
      <c r="B161" s="25" t="n">
        <f aca="false">LatticeLayout!B175</f>
        <v>0</v>
      </c>
      <c r="C161" s="25" t="n">
        <f aca="false">LatticeLayout!C175</f>
        <v>0</v>
      </c>
      <c r="D161" s="25" t="n">
        <f aca="false">LatticeLayout!D175</f>
        <v>0</v>
      </c>
      <c r="E161" s="25" t="n">
        <f aca="false">LatticeLayout!E175</f>
        <v>0</v>
      </c>
      <c r="F161" s="25" t="n">
        <f aca="false">LatticeLayout!F175</f>
        <v>0</v>
      </c>
      <c r="G161" s="25" t="n">
        <f aca="false">LatticeLayout!G175</f>
        <v>0</v>
      </c>
      <c r="H161" s="25" t="n">
        <f aca="false">LatticeLayout!H175</f>
        <v>150</v>
      </c>
      <c r="I161" s="25" t="n">
        <f aca="false">LatticeLayout!I175</f>
        <v>0</v>
      </c>
      <c r="J161" s="25" t="n">
        <f aca="false">LatticeLayout!J175</f>
        <v>0</v>
      </c>
      <c r="K161" s="25" t="n">
        <f aca="false">LatticeLayout!K175</f>
        <v>0.379479588</v>
      </c>
      <c r="L161" s="25" t="n">
        <f aca="false">LatticeLayout!O175</f>
        <v>46.3046401923676</v>
      </c>
      <c r="M161" s="25" t="n">
        <f aca="false">LatticeLayout!P175</f>
        <v>423.0996045</v>
      </c>
      <c r="N161" s="25" t="n">
        <f aca="false">LatticeLayout!Q175</f>
        <v>375.055265</v>
      </c>
      <c r="O161" s="25" t="n">
        <f aca="false">(N161+N160)/2</f>
        <v>375.055265</v>
      </c>
      <c r="P161" s="25" t="n">
        <f aca="false">(M161+M160)/2</f>
        <v>423.0996045</v>
      </c>
      <c r="Q161" s="25" t="n">
        <f aca="false">(L161+L160)/2</f>
        <v>46.4943799863676</v>
      </c>
      <c r="R161" s="25" t="n">
        <f aca="false">R160</f>
        <v>90</v>
      </c>
      <c r="S161" s="25" t="n">
        <f aca="false">S160</f>
        <v>-90</v>
      </c>
      <c r="T161" s="25" t="n">
        <v>0</v>
      </c>
    </row>
    <row r="162" customFormat="false" ht="12.75" hidden="false" customHeight="true" outlineLevel="0" collapsed="false">
      <c r="A162" s="25" t="str">
        <f aca="false">LatticeLayout!A176</f>
        <v>FE</v>
      </c>
      <c r="B162" s="25" t="str">
        <f aca="false">LatticeLayout!B176</f>
        <v>LEBT</v>
      </c>
      <c r="C162" s="25" t="str">
        <f aca="false">LatticeLayout!C176</f>
        <v>PM</v>
      </c>
      <c r="D162" s="25" t="n">
        <f aca="false">LatticeLayout!D176</f>
        <v>885</v>
      </c>
      <c r="E162" s="25" t="str">
        <f aca="false">LatticeLayout!E176</f>
        <v>FE_LEBT:PM_D0885</v>
      </c>
      <c r="F162" s="25" t="str">
        <f aca="false">LatticeLayout!F176</f>
        <v>PM_F</v>
      </c>
      <c r="G162" s="25" t="str">
        <f aca="false">LatticeLayout!G176</f>
        <v>profile monitor (flapper)</v>
      </c>
      <c r="H162" s="25" t="n">
        <f aca="false">LatticeLayout!H176</f>
        <v>150</v>
      </c>
      <c r="I162" s="25" t="n">
        <f aca="false">LatticeLayout!I176</f>
        <v>0</v>
      </c>
      <c r="J162" s="25" t="n">
        <f aca="false">LatticeLayout!J176</f>
        <v>0</v>
      </c>
      <c r="K162" s="25" t="n">
        <f aca="false">LatticeLayout!K176</f>
        <v>0</v>
      </c>
      <c r="L162" s="25" t="n">
        <f aca="false">LatticeLayout!O176</f>
        <v>46.3046401923676</v>
      </c>
      <c r="M162" s="25" t="n">
        <f aca="false">LatticeLayout!P176</f>
        <v>423.0996045</v>
      </c>
      <c r="N162" s="25" t="n">
        <f aca="false">LatticeLayout!Q176</f>
        <v>375.055265</v>
      </c>
      <c r="O162" s="25" t="n">
        <f aca="false">(N162+N161)/2</f>
        <v>375.055265</v>
      </c>
      <c r="P162" s="25" t="n">
        <f aca="false">(M162+M161)/2</f>
        <v>423.0996045</v>
      </c>
      <c r="Q162" s="25" t="n">
        <f aca="false">(L162+L161)/2</f>
        <v>46.3046401923676</v>
      </c>
      <c r="R162" s="25" t="n">
        <f aca="false">R161</f>
        <v>90</v>
      </c>
      <c r="S162" s="25" t="n">
        <f aca="false">S161</f>
        <v>-90</v>
      </c>
      <c r="T162" s="25" t="n">
        <v>0</v>
      </c>
    </row>
    <row r="163" customFormat="false" ht="12.75" hidden="true" customHeight="true" outlineLevel="0" collapsed="false">
      <c r="A163" s="25" t="n">
        <f aca="false">LatticeLayout!A177</f>
        <v>0</v>
      </c>
      <c r="B163" s="25" t="n">
        <f aca="false">LatticeLayout!B177</f>
        <v>0</v>
      </c>
      <c r="C163" s="25" t="n">
        <f aca="false">LatticeLayout!C177</f>
        <v>0</v>
      </c>
      <c r="D163" s="25" t="n">
        <f aca="false">LatticeLayout!D177</f>
        <v>0</v>
      </c>
      <c r="E163" s="25" t="n">
        <f aca="false">LatticeLayout!E177</f>
        <v>0</v>
      </c>
      <c r="F163" s="25" t="n">
        <f aca="false">LatticeLayout!F177</f>
        <v>0</v>
      </c>
      <c r="G163" s="25" t="n">
        <f aca="false">LatticeLayout!G177</f>
        <v>0</v>
      </c>
      <c r="H163" s="25" t="n">
        <f aca="false">LatticeLayout!H177</f>
        <v>150</v>
      </c>
      <c r="I163" s="25" t="n">
        <f aca="false">LatticeLayout!I177</f>
        <v>0</v>
      </c>
      <c r="J163" s="25" t="n">
        <f aca="false">LatticeLayout!J177</f>
        <v>0</v>
      </c>
      <c r="K163" s="25" t="n">
        <f aca="false">LatticeLayout!K177</f>
        <v>0.0589026</v>
      </c>
      <c r="L163" s="25" t="n">
        <f aca="false">LatticeLayout!O177</f>
        <v>46.2457375923676</v>
      </c>
      <c r="M163" s="25" t="n">
        <f aca="false">LatticeLayout!P177</f>
        <v>423.0996045</v>
      </c>
      <c r="N163" s="25" t="n">
        <f aca="false">LatticeLayout!Q177</f>
        <v>375.055265</v>
      </c>
      <c r="O163" s="25" t="n">
        <f aca="false">(N163+N162)/2</f>
        <v>375.055265</v>
      </c>
      <c r="P163" s="25" t="n">
        <f aca="false">(M163+M162)/2</f>
        <v>423.0996045</v>
      </c>
      <c r="Q163" s="25" t="n">
        <f aca="false">(L163+L162)/2</f>
        <v>46.2751888923676</v>
      </c>
      <c r="R163" s="25" t="n">
        <f aca="false">R162</f>
        <v>90</v>
      </c>
      <c r="S163" s="25" t="n">
        <f aca="false">S162</f>
        <v>-90</v>
      </c>
      <c r="T163" s="25" t="n">
        <v>0</v>
      </c>
    </row>
    <row r="164" customFormat="false" ht="12.75" hidden="true" customHeight="true" outlineLevel="0" collapsed="false">
      <c r="A164" s="25" t="n">
        <f aca="false">LatticeLayout!A178</f>
        <v>0</v>
      </c>
      <c r="B164" s="25" t="n">
        <f aca="false">LatticeLayout!B178</f>
        <v>0</v>
      </c>
      <c r="C164" s="25" t="n">
        <f aca="false">LatticeLayout!C178</f>
        <v>0</v>
      </c>
      <c r="D164" s="25" t="n">
        <f aca="false">LatticeLayout!D178</f>
        <v>0</v>
      </c>
      <c r="E164" s="25" t="n">
        <f aca="false">LatticeLayout!E178</f>
        <v>0</v>
      </c>
      <c r="F164" s="25" t="n">
        <f aca="false">LatticeLayout!F178</f>
        <v>0</v>
      </c>
      <c r="G164" s="25" t="str">
        <f aca="false">LatticeLayout!G178</f>
        <v>4 way cross ??</v>
      </c>
      <c r="H164" s="25" t="n">
        <f aca="false">LatticeLayout!H178</f>
        <v>150</v>
      </c>
      <c r="I164" s="25" t="n">
        <f aca="false">LatticeLayout!I178</f>
        <v>0</v>
      </c>
      <c r="J164" s="25" t="n">
        <f aca="false">LatticeLayout!J178</f>
        <v>0</v>
      </c>
      <c r="K164" s="25" t="n">
        <f aca="false">LatticeLayout!K178</f>
        <v>0</v>
      </c>
      <c r="L164" s="25" t="n">
        <f aca="false">LatticeLayout!O178</f>
        <v>46.2457375923676</v>
      </c>
      <c r="M164" s="25" t="n">
        <f aca="false">LatticeLayout!P178</f>
        <v>423.0996045</v>
      </c>
      <c r="N164" s="25" t="n">
        <f aca="false">LatticeLayout!Q178</f>
        <v>375.055265</v>
      </c>
      <c r="O164" s="25" t="n">
        <f aca="false">(N164+N163)/2</f>
        <v>375.055265</v>
      </c>
      <c r="P164" s="25" t="n">
        <f aca="false">(M164+M163)/2</f>
        <v>423.0996045</v>
      </c>
      <c r="Q164" s="25" t="n">
        <f aca="false">(L164+L163)/2</f>
        <v>46.2457375923676</v>
      </c>
      <c r="R164" s="25" t="n">
        <f aca="false">R163</f>
        <v>90</v>
      </c>
      <c r="S164" s="25" t="n">
        <f aca="false">S163</f>
        <v>-90</v>
      </c>
      <c r="T164" s="25" t="n">
        <v>0</v>
      </c>
    </row>
    <row r="165" customFormat="false" ht="12.75" hidden="true" customHeight="true" outlineLevel="0" collapsed="false">
      <c r="A165" s="25" t="str">
        <f aca="false">LatticeLayout!A179</f>
        <v>FE</v>
      </c>
      <c r="B165" s="25" t="str">
        <f aca="false">LatticeLayout!B179</f>
        <v>LEBT</v>
      </c>
      <c r="C165" s="25" t="str">
        <f aca="false">LatticeLayout!C179</f>
        <v>NEGP</v>
      </c>
      <c r="D165" s="25" t="n">
        <f aca="false">LatticeLayout!D179</f>
        <v>886</v>
      </c>
      <c r="E165" s="25" t="str">
        <f aca="false">LatticeLayout!E179</f>
        <v>FE_LEBT:NEGP_D0886</v>
      </c>
      <c r="F165" s="25" t="str">
        <f aca="false">LatticeLayout!F179</f>
        <v>NEG-0</v>
      </c>
      <c r="G165" s="25" t="str">
        <f aca="false">LatticeLayout!G179</f>
        <v>getter pump, 3500 l/s</v>
      </c>
      <c r="H165" s="25" t="n">
        <f aca="false">LatticeLayout!H179</f>
        <v>0</v>
      </c>
      <c r="I165" s="25" t="n">
        <f aca="false">LatticeLayout!I179</f>
        <v>0</v>
      </c>
      <c r="J165" s="25" t="n">
        <f aca="false">LatticeLayout!J179</f>
        <v>0</v>
      </c>
      <c r="K165" s="25" t="n">
        <f aca="false">LatticeLayout!K179</f>
        <v>0</v>
      </c>
      <c r="L165" s="25" t="n">
        <f aca="false">LatticeLayout!O179</f>
        <v>46.2457375923676</v>
      </c>
      <c r="M165" s="25" t="n">
        <f aca="false">LatticeLayout!P179</f>
        <v>423.0996045</v>
      </c>
      <c r="N165" s="25" t="n">
        <f aca="false">LatticeLayout!Q179</f>
        <v>375.055265</v>
      </c>
      <c r="O165" s="25" t="n">
        <f aca="false">(N165+N164)/2</f>
        <v>375.055265</v>
      </c>
      <c r="P165" s="25" t="n">
        <f aca="false">(M165+M164)/2</f>
        <v>423.0996045</v>
      </c>
      <c r="Q165" s="25" t="n">
        <f aca="false">(L165+L164)/2</f>
        <v>46.2457375923676</v>
      </c>
      <c r="R165" s="25" t="n">
        <f aca="false">R164</f>
        <v>90</v>
      </c>
      <c r="S165" s="25" t="n">
        <f aca="false">S164</f>
        <v>-90</v>
      </c>
      <c r="T165" s="25" t="n">
        <v>0</v>
      </c>
    </row>
    <row r="166" customFormat="false" ht="12.75" hidden="true" customHeight="true" outlineLevel="0" collapsed="false">
      <c r="A166" s="25" t="n">
        <f aca="false">LatticeLayout!A180</f>
        <v>0</v>
      </c>
      <c r="B166" s="25" t="n">
        <f aca="false">LatticeLayout!B180</f>
        <v>0</v>
      </c>
      <c r="C166" s="25" t="n">
        <f aca="false">LatticeLayout!C180</f>
        <v>0</v>
      </c>
      <c r="D166" s="25" t="n">
        <f aca="false">LatticeLayout!D180</f>
        <v>0</v>
      </c>
      <c r="E166" s="25" t="n">
        <f aca="false">LatticeLayout!E180</f>
        <v>0</v>
      </c>
      <c r="F166" s="25" t="n">
        <f aca="false">LatticeLayout!F180</f>
        <v>0</v>
      </c>
      <c r="G166" s="25" t="str">
        <f aca="false">LatticeLayout!G180</f>
        <v>tube</v>
      </c>
      <c r="H166" s="25" t="n">
        <f aca="false">LatticeLayout!H180</f>
        <v>150</v>
      </c>
      <c r="I166" s="25" t="n">
        <f aca="false">LatticeLayout!I180</f>
        <v>0</v>
      </c>
      <c r="J166" s="25" t="n">
        <f aca="false">LatticeLayout!J180</f>
        <v>0</v>
      </c>
      <c r="K166" s="25" t="n">
        <f aca="false">LatticeLayout!K180</f>
        <v>0.44636782</v>
      </c>
      <c r="L166" s="25" t="n">
        <f aca="false">LatticeLayout!O180</f>
        <v>45.7993697723676</v>
      </c>
      <c r="M166" s="25" t="n">
        <f aca="false">LatticeLayout!P180</f>
        <v>423.0996045</v>
      </c>
      <c r="N166" s="25" t="n">
        <f aca="false">LatticeLayout!Q180</f>
        <v>375.055265</v>
      </c>
      <c r="O166" s="25" t="n">
        <f aca="false">(N166+N165)/2</f>
        <v>375.055265</v>
      </c>
      <c r="P166" s="25" t="n">
        <f aca="false">(M166+M165)/2</f>
        <v>423.0996045</v>
      </c>
      <c r="Q166" s="25" t="n">
        <f aca="false">(L166+L165)/2</f>
        <v>46.0225536823676</v>
      </c>
      <c r="R166" s="25" t="n">
        <f aca="false">R165</f>
        <v>90</v>
      </c>
      <c r="S166" s="25" t="n">
        <f aca="false">S165</f>
        <v>-90</v>
      </c>
      <c r="T166" s="25" t="n">
        <v>0</v>
      </c>
    </row>
    <row r="167" customFormat="false" ht="12.75" hidden="false" customHeight="true" outlineLevel="0" collapsed="false">
      <c r="A167" s="25" t="str">
        <f aca="false">LatticeLayout!A181</f>
        <v>FE</v>
      </c>
      <c r="B167" s="25" t="str">
        <f aca="false">LatticeLayout!B181</f>
        <v>LEBT</v>
      </c>
      <c r="C167" s="25" t="str">
        <f aca="false">LatticeLayout!C181</f>
        <v>QVE</v>
      </c>
      <c r="D167" s="25" t="n">
        <f aca="false">LatticeLayout!D181</f>
        <v>891</v>
      </c>
      <c r="E167" s="25" t="str">
        <f aca="false">LatticeLayout!E181</f>
        <v>FE_LEBT:QVE_D0891</v>
      </c>
      <c r="F167" s="25" t="str">
        <f aca="false">LatticeLayout!F181</f>
        <v>Q7</v>
      </c>
      <c r="G167" s="25" t="str">
        <f aca="false">LatticeLayout!G181</f>
        <v>ES_quad_Y</v>
      </c>
      <c r="H167" s="25" t="n">
        <f aca="false">LatticeLayout!H181</f>
        <v>150</v>
      </c>
      <c r="I167" s="25" t="n">
        <f aca="false">LatticeLayout!I181</f>
        <v>0</v>
      </c>
      <c r="J167" s="25" t="n">
        <f aca="false">LatticeLayout!J181</f>
        <v>0</v>
      </c>
      <c r="K167" s="25" t="n">
        <f aca="false">LatticeLayout!K181</f>
        <v>0.2</v>
      </c>
      <c r="L167" s="25" t="n">
        <f aca="false">LatticeLayout!O181</f>
        <v>45.5993697723676</v>
      </c>
      <c r="M167" s="25" t="n">
        <f aca="false">LatticeLayout!P181</f>
        <v>423.0996045</v>
      </c>
      <c r="N167" s="25" t="n">
        <f aca="false">LatticeLayout!Q181</f>
        <v>375.055265</v>
      </c>
      <c r="O167" s="25" t="n">
        <f aca="false">(N167+N166)/2</f>
        <v>375.055265</v>
      </c>
      <c r="P167" s="25" t="n">
        <f aca="false">(M167+M166)/2</f>
        <v>423.0996045</v>
      </c>
      <c r="Q167" s="25" t="n">
        <f aca="false">(L167+L166)/2</f>
        <v>45.6993697723676</v>
      </c>
      <c r="R167" s="25" t="n">
        <f aca="false">R166</f>
        <v>90</v>
      </c>
      <c r="S167" s="25" t="n">
        <f aca="false">S166</f>
        <v>-90</v>
      </c>
      <c r="T167" s="25" t="n">
        <v>0</v>
      </c>
    </row>
    <row r="168" customFormat="false" ht="12.75" hidden="true" customHeight="true" outlineLevel="0" collapsed="false">
      <c r="A168" s="25" t="n">
        <f aca="false">LatticeLayout!A182</f>
        <v>0</v>
      </c>
      <c r="B168" s="25" t="n">
        <f aca="false">LatticeLayout!B182</f>
        <v>0</v>
      </c>
      <c r="C168" s="25" t="n">
        <f aca="false">LatticeLayout!C182</f>
        <v>0</v>
      </c>
      <c r="D168" s="25" t="n">
        <f aca="false">LatticeLayout!D182</f>
        <v>0</v>
      </c>
      <c r="E168" s="25" t="n">
        <f aca="false">LatticeLayout!E182</f>
        <v>0</v>
      </c>
      <c r="F168" s="25" t="n">
        <f aca="false">LatticeLayout!F182</f>
        <v>0</v>
      </c>
      <c r="G168" s="25" t="n">
        <f aca="false">LatticeLayout!G182</f>
        <v>0</v>
      </c>
      <c r="H168" s="25" t="n">
        <f aca="false">LatticeLayout!H182</f>
        <v>150</v>
      </c>
      <c r="I168" s="25" t="n">
        <f aca="false">LatticeLayout!I182</f>
        <v>0</v>
      </c>
      <c r="J168" s="25" t="n">
        <f aca="false">LatticeLayout!J182</f>
        <v>0</v>
      </c>
      <c r="K168" s="25" t="n">
        <f aca="false">LatticeLayout!K182</f>
        <v>0.135</v>
      </c>
      <c r="L168" s="25" t="n">
        <f aca="false">LatticeLayout!O182</f>
        <v>45.4643697723676</v>
      </c>
      <c r="M168" s="25" t="n">
        <f aca="false">LatticeLayout!P182</f>
        <v>423.0996045</v>
      </c>
      <c r="N168" s="25" t="n">
        <f aca="false">LatticeLayout!Q182</f>
        <v>375.055265</v>
      </c>
      <c r="O168" s="25" t="n">
        <f aca="false">(N168+N167)/2</f>
        <v>375.055265</v>
      </c>
      <c r="P168" s="25" t="n">
        <f aca="false">(M168+M167)/2</f>
        <v>423.0996045</v>
      </c>
      <c r="Q168" s="25" t="n">
        <f aca="false">(L168+L167)/2</f>
        <v>45.5318697723676</v>
      </c>
      <c r="R168" s="25" t="n">
        <f aca="false">R167</f>
        <v>90</v>
      </c>
      <c r="S168" s="25" t="n">
        <f aca="false">S167</f>
        <v>-90</v>
      </c>
      <c r="T168" s="25" t="n">
        <v>0</v>
      </c>
    </row>
    <row r="169" customFormat="false" ht="12.75" hidden="false" customHeight="true" outlineLevel="0" collapsed="false">
      <c r="A169" s="25" t="str">
        <f aca="false">LatticeLayout!A183</f>
        <v>FE</v>
      </c>
      <c r="B169" s="25" t="str">
        <f aca="false">LatticeLayout!B183</f>
        <v>LEBT</v>
      </c>
      <c r="C169" s="25" t="str">
        <f aca="false">LatticeLayout!C183</f>
        <v>QHE</v>
      </c>
      <c r="D169" s="25" t="n">
        <f aca="false">LatticeLayout!D183</f>
        <v>895</v>
      </c>
      <c r="E169" s="25" t="str">
        <f aca="false">LatticeLayout!E183</f>
        <v>FE_LEBT:QHE_D0895</v>
      </c>
      <c r="F169" s="25" t="str">
        <f aca="false">LatticeLayout!F183</f>
        <v>Q7</v>
      </c>
      <c r="G169" s="25" t="str">
        <f aca="false">LatticeLayout!G183</f>
        <v>ES_quad_X</v>
      </c>
      <c r="H169" s="25" t="n">
        <f aca="false">LatticeLayout!H183</f>
        <v>150</v>
      </c>
      <c r="I169" s="25" t="n">
        <f aca="false">LatticeLayout!I183</f>
        <v>0</v>
      </c>
      <c r="J169" s="25" t="n">
        <f aca="false">LatticeLayout!J183</f>
        <v>0</v>
      </c>
      <c r="K169" s="25" t="n">
        <f aca="false">LatticeLayout!K183</f>
        <v>0.2</v>
      </c>
      <c r="L169" s="25" t="n">
        <f aca="false">LatticeLayout!O183</f>
        <v>45.2643697723676</v>
      </c>
      <c r="M169" s="25" t="n">
        <f aca="false">LatticeLayout!P183</f>
        <v>423.0996045</v>
      </c>
      <c r="N169" s="25" t="n">
        <f aca="false">LatticeLayout!Q183</f>
        <v>375.055265</v>
      </c>
      <c r="O169" s="25" t="n">
        <f aca="false">(N169+N168)/2</f>
        <v>375.055265</v>
      </c>
      <c r="P169" s="25" t="n">
        <f aca="false">(M169+M168)/2</f>
        <v>423.0996045</v>
      </c>
      <c r="Q169" s="25" t="n">
        <f aca="false">(L169+L168)/2</f>
        <v>45.3643697723676</v>
      </c>
      <c r="R169" s="25" t="n">
        <f aca="false">R168</f>
        <v>90</v>
      </c>
      <c r="S169" s="25" t="n">
        <f aca="false">S168</f>
        <v>-90</v>
      </c>
      <c r="T169" s="25" t="n">
        <v>0</v>
      </c>
    </row>
    <row r="170" customFormat="false" ht="12.75" hidden="true" customHeight="true" outlineLevel="0" collapsed="false">
      <c r="A170" s="25" t="n">
        <f aca="false">LatticeLayout!A184</f>
        <v>0</v>
      </c>
      <c r="B170" s="25" t="n">
        <f aca="false">LatticeLayout!B184</f>
        <v>0</v>
      </c>
      <c r="C170" s="25" t="n">
        <f aca="false">LatticeLayout!C184</f>
        <v>0</v>
      </c>
      <c r="D170" s="25" t="n">
        <f aca="false">LatticeLayout!D184</f>
        <v>0</v>
      </c>
      <c r="E170" s="25" t="n">
        <f aca="false">LatticeLayout!E184</f>
        <v>0</v>
      </c>
      <c r="F170" s="25" t="n">
        <f aca="false">LatticeLayout!F184</f>
        <v>0</v>
      </c>
      <c r="G170" s="25" t="n">
        <f aca="false">LatticeLayout!G184</f>
        <v>0</v>
      </c>
      <c r="H170" s="25" t="n">
        <f aca="false">LatticeLayout!H184</f>
        <v>150</v>
      </c>
      <c r="I170" s="25" t="n">
        <f aca="false">LatticeLayout!I184</f>
        <v>0</v>
      </c>
      <c r="J170" s="25" t="n">
        <f aca="false">LatticeLayout!J184</f>
        <v>0</v>
      </c>
      <c r="K170" s="25" t="n">
        <f aca="false">LatticeLayout!K184</f>
        <v>0.135</v>
      </c>
      <c r="L170" s="25" t="n">
        <f aca="false">LatticeLayout!O184</f>
        <v>45.1293697723676</v>
      </c>
      <c r="M170" s="25" t="n">
        <f aca="false">LatticeLayout!P184</f>
        <v>423.0996045</v>
      </c>
      <c r="N170" s="25" t="n">
        <f aca="false">LatticeLayout!Q184</f>
        <v>375.055265</v>
      </c>
      <c r="O170" s="25" t="n">
        <f aca="false">(N170+N169)/2</f>
        <v>375.055265</v>
      </c>
      <c r="P170" s="25" t="n">
        <f aca="false">(M170+M169)/2</f>
        <v>423.0996045</v>
      </c>
      <c r="Q170" s="25" t="n">
        <f aca="false">(L170+L169)/2</f>
        <v>45.1968697723676</v>
      </c>
      <c r="R170" s="25" t="n">
        <f aca="false">R169</f>
        <v>90</v>
      </c>
      <c r="S170" s="25" t="n">
        <f aca="false">S169</f>
        <v>-90</v>
      </c>
      <c r="T170" s="25" t="n">
        <v>0</v>
      </c>
    </row>
    <row r="171" customFormat="false" ht="12.75" hidden="false" customHeight="true" outlineLevel="0" collapsed="false">
      <c r="A171" s="25" t="str">
        <f aca="false">LatticeLayout!A185</f>
        <v>FE</v>
      </c>
      <c r="B171" s="25" t="str">
        <f aca="false">LatticeLayout!B185</f>
        <v>LEBT</v>
      </c>
      <c r="C171" s="25" t="str">
        <f aca="false">LatticeLayout!C185</f>
        <v>QVE</v>
      </c>
      <c r="D171" s="25" t="n">
        <f aca="false">LatticeLayout!D185</f>
        <v>898</v>
      </c>
      <c r="E171" s="25" t="str">
        <f aca="false">LatticeLayout!E185</f>
        <v>FE_LEBT:QVE_D0898</v>
      </c>
      <c r="F171" s="25" t="str">
        <f aca="false">LatticeLayout!F185</f>
        <v>Q7</v>
      </c>
      <c r="G171" s="25" t="str">
        <f aca="false">LatticeLayout!G185</f>
        <v>ES_quad_Y</v>
      </c>
      <c r="H171" s="25" t="n">
        <f aca="false">LatticeLayout!H185</f>
        <v>150</v>
      </c>
      <c r="I171" s="25" t="n">
        <f aca="false">LatticeLayout!I185</f>
        <v>0</v>
      </c>
      <c r="J171" s="25" t="n">
        <f aca="false">LatticeLayout!J185</f>
        <v>0</v>
      </c>
      <c r="K171" s="25" t="n">
        <f aca="false">LatticeLayout!K185</f>
        <v>0.2</v>
      </c>
      <c r="L171" s="25" t="n">
        <f aca="false">LatticeLayout!O185</f>
        <v>44.9293697723676</v>
      </c>
      <c r="M171" s="25" t="n">
        <f aca="false">LatticeLayout!P185</f>
        <v>423.0996045</v>
      </c>
      <c r="N171" s="25" t="n">
        <f aca="false">LatticeLayout!Q185</f>
        <v>375.055265</v>
      </c>
      <c r="O171" s="25" t="n">
        <f aca="false">(N171+N170)/2</f>
        <v>375.055265</v>
      </c>
      <c r="P171" s="25" t="n">
        <f aca="false">(M171+M170)/2</f>
        <v>423.0996045</v>
      </c>
      <c r="Q171" s="25" t="n">
        <f aca="false">(L171+L170)/2</f>
        <v>45.0293697723676</v>
      </c>
      <c r="R171" s="25" t="n">
        <f aca="false">R170</f>
        <v>90</v>
      </c>
      <c r="S171" s="25" t="n">
        <f aca="false">S170</f>
        <v>-90</v>
      </c>
      <c r="T171" s="25" t="n">
        <v>0</v>
      </c>
    </row>
    <row r="172" customFormat="false" ht="12.75" hidden="true" customHeight="true" outlineLevel="0" collapsed="false">
      <c r="A172" s="25" t="n">
        <f aca="false">LatticeLayout!A186</f>
        <v>0</v>
      </c>
      <c r="B172" s="25" t="n">
        <f aca="false">LatticeLayout!B186</f>
        <v>0</v>
      </c>
      <c r="C172" s="25" t="n">
        <f aca="false">LatticeLayout!C186</f>
        <v>0</v>
      </c>
      <c r="D172" s="25" t="n">
        <f aca="false">LatticeLayout!D186</f>
        <v>0</v>
      </c>
      <c r="E172" s="25" t="n">
        <f aca="false">LatticeLayout!E186</f>
        <v>0</v>
      </c>
      <c r="F172" s="25" t="n">
        <f aca="false">LatticeLayout!F186</f>
        <v>0</v>
      </c>
      <c r="G172" s="25" t="n">
        <f aca="false">LatticeLayout!G186</f>
        <v>0</v>
      </c>
      <c r="H172" s="25" t="n">
        <f aca="false">LatticeLayout!H186</f>
        <v>150</v>
      </c>
      <c r="I172" s="25" t="n">
        <f aca="false">LatticeLayout!I186</f>
        <v>0</v>
      </c>
      <c r="J172" s="25" t="n">
        <f aca="false">LatticeLayout!J186</f>
        <v>0</v>
      </c>
      <c r="K172" s="25" t="n">
        <f aca="false">LatticeLayout!K186</f>
        <v>0.08475</v>
      </c>
      <c r="L172" s="25" t="n">
        <f aca="false">LatticeLayout!O186</f>
        <v>44.8446197723676</v>
      </c>
      <c r="M172" s="25" t="n">
        <f aca="false">LatticeLayout!P186</f>
        <v>423.0996045</v>
      </c>
      <c r="N172" s="25" t="n">
        <f aca="false">LatticeLayout!Q186</f>
        <v>375.055265</v>
      </c>
      <c r="O172" s="25" t="n">
        <f aca="false">(N172+N171)/2</f>
        <v>375.055265</v>
      </c>
      <c r="P172" s="25" t="n">
        <f aca="false">(M172+M171)/2</f>
        <v>423.0996045</v>
      </c>
      <c r="Q172" s="25" t="n">
        <f aca="false">(L172+L171)/2</f>
        <v>44.8869947723676</v>
      </c>
      <c r="R172" s="25" t="n">
        <f aca="false">R171</f>
        <v>90</v>
      </c>
      <c r="S172" s="25" t="n">
        <f aca="false">S171</f>
        <v>-90</v>
      </c>
      <c r="T172" s="25" t="n">
        <v>0</v>
      </c>
    </row>
    <row r="173" customFormat="false" ht="12.75" hidden="false" customHeight="true" outlineLevel="0" collapsed="false">
      <c r="A173" s="25" t="str">
        <f aca="false">LatticeLayout!A187</f>
        <v>FE</v>
      </c>
      <c r="B173" s="25" t="str">
        <f aca="false">LatticeLayout!B187</f>
        <v>LEBT</v>
      </c>
      <c r="C173" s="25" t="str">
        <f aca="false">LatticeLayout!C187</f>
        <v>DCHV</v>
      </c>
      <c r="D173" s="25" t="n">
        <f aca="false">LatticeLayout!D187</f>
        <v>901</v>
      </c>
      <c r="E173" s="25" t="str">
        <f aca="false">LatticeLayout!E187</f>
        <v>FE_LEBT:DCHV_D0901</v>
      </c>
      <c r="F173" s="25" t="str">
        <f aca="false">LatticeLayout!F187</f>
        <v>C4</v>
      </c>
      <c r="G173" s="25" t="str">
        <f aca="false">LatticeLayout!G187</f>
        <v>corrector magnet &amp; bellow</v>
      </c>
      <c r="H173" s="25" t="n">
        <f aca="false">LatticeLayout!H187</f>
        <v>150</v>
      </c>
      <c r="I173" s="25" t="n">
        <f aca="false">LatticeLayout!I187</f>
        <v>0</v>
      </c>
      <c r="J173" s="25" t="n">
        <f aca="false">LatticeLayout!J187</f>
        <v>0</v>
      </c>
      <c r="K173" s="25" t="n">
        <f aca="false">LatticeLayout!K187</f>
        <v>0.1905</v>
      </c>
      <c r="L173" s="25" t="n">
        <f aca="false">LatticeLayout!O187</f>
        <v>44.6541197723676</v>
      </c>
      <c r="M173" s="25" t="n">
        <f aca="false">LatticeLayout!P187</f>
        <v>423.0996045</v>
      </c>
      <c r="N173" s="25" t="n">
        <f aca="false">LatticeLayout!Q187</f>
        <v>375.055265</v>
      </c>
      <c r="O173" s="25" t="n">
        <f aca="false">(N173+N172)/2</f>
        <v>375.055265</v>
      </c>
      <c r="P173" s="25" t="n">
        <f aca="false">(M173+M172)/2</f>
        <v>423.0996045</v>
      </c>
      <c r="Q173" s="25" t="n">
        <f aca="false">(L173+L172)/2</f>
        <v>44.7493697723676</v>
      </c>
      <c r="R173" s="25" t="n">
        <f aca="false">R172</f>
        <v>90</v>
      </c>
      <c r="S173" s="25" t="n">
        <f aca="false">S172</f>
        <v>-90</v>
      </c>
      <c r="T173" s="25" t="n">
        <v>0</v>
      </c>
    </row>
    <row r="174" customFormat="false" ht="12.75" hidden="true" customHeight="true" outlineLevel="0" collapsed="false">
      <c r="A174" s="25" t="n">
        <f aca="false">LatticeLayout!A188</f>
        <v>0</v>
      </c>
      <c r="B174" s="25" t="n">
        <f aca="false">LatticeLayout!B188</f>
        <v>0</v>
      </c>
      <c r="C174" s="25" t="n">
        <f aca="false">LatticeLayout!C188</f>
        <v>0</v>
      </c>
      <c r="D174" s="25" t="n">
        <f aca="false">LatticeLayout!D188</f>
        <v>0</v>
      </c>
      <c r="E174" s="25" t="n">
        <f aca="false">LatticeLayout!E188</f>
        <v>0</v>
      </c>
      <c r="F174" s="25" t="n">
        <f aca="false">LatticeLayout!F188</f>
        <v>0</v>
      </c>
      <c r="G174" s="25" t="n">
        <f aca="false">LatticeLayout!G188</f>
        <v>0</v>
      </c>
      <c r="H174" s="25" t="n">
        <f aca="false">LatticeLayout!H188</f>
        <v>150</v>
      </c>
      <c r="I174" s="25" t="n">
        <f aca="false">LatticeLayout!I188</f>
        <v>0</v>
      </c>
      <c r="J174" s="25" t="n">
        <f aca="false">LatticeLayout!J188</f>
        <v>0</v>
      </c>
      <c r="K174" s="25" t="n">
        <f aca="false">LatticeLayout!K188</f>
        <v>0.4207677452</v>
      </c>
      <c r="L174" s="25" t="n">
        <f aca="false">LatticeLayout!O188</f>
        <v>44.2333520271676</v>
      </c>
      <c r="M174" s="25" t="n">
        <f aca="false">LatticeLayout!P188</f>
        <v>423.0996045</v>
      </c>
      <c r="N174" s="25" t="n">
        <f aca="false">LatticeLayout!Q188</f>
        <v>375.055265</v>
      </c>
      <c r="O174" s="25" t="n">
        <f aca="false">(N174+N173)/2</f>
        <v>375.055265</v>
      </c>
      <c r="P174" s="25" t="n">
        <f aca="false">(M174+M173)/2</f>
        <v>423.0996045</v>
      </c>
      <c r="Q174" s="25" t="n">
        <f aca="false">(L174+L173)/2</f>
        <v>44.4437358997676</v>
      </c>
      <c r="R174" s="25" t="n">
        <f aca="false">R173</f>
        <v>90</v>
      </c>
      <c r="S174" s="25" t="n">
        <f aca="false">S173</f>
        <v>-90</v>
      </c>
      <c r="T174" s="25" t="n">
        <v>0</v>
      </c>
    </row>
    <row r="175" customFormat="false" ht="12.75" hidden="true" customHeight="true" outlineLevel="0" collapsed="false">
      <c r="A175" s="25" t="n">
        <f aca="false">LatticeLayout!A189</f>
        <v>0</v>
      </c>
      <c r="B175" s="25" t="n">
        <f aca="false">LatticeLayout!B189</f>
        <v>0</v>
      </c>
      <c r="C175" s="25" t="n">
        <f aca="false">LatticeLayout!C189</f>
        <v>0</v>
      </c>
      <c r="D175" s="25" t="n">
        <f aca="false">LatticeLayout!D189</f>
        <v>0</v>
      </c>
      <c r="E175" s="25" t="n">
        <f aca="false">LatticeLayout!E189</f>
        <v>0</v>
      </c>
      <c r="F175" s="25" t="n">
        <f aca="false">LatticeLayout!F189</f>
        <v>0</v>
      </c>
      <c r="G175" s="25" t="str">
        <f aca="false">LatticeLayout!G189</f>
        <v>4 way cross ??</v>
      </c>
      <c r="H175" s="25" t="n">
        <f aca="false">LatticeLayout!H189</f>
        <v>150</v>
      </c>
      <c r="I175" s="25" t="n">
        <f aca="false">LatticeLayout!I189</f>
        <v>0</v>
      </c>
      <c r="J175" s="25" t="n">
        <f aca="false">LatticeLayout!J189</f>
        <v>0</v>
      </c>
      <c r="K175" s="25" t="n">
        <f aca="false">LatticeLayout!K189</f>
        <v>0</v>
      </c>
      <c r="L175" s="25" t="n">
        <f aca="false">LatticeLayout!O189</f>
        <v>44.2333520271676</v>
      </c>
      <c r="M175" s="25" t="n">
        <f aca="false">LatticeLayout!P189</f>
        <v>423.0996045</v>
      </c>
      <c r="N175" s="25" t="n">
        <f aca="false">LatticeLayout!Q189</f>
        <v>375.055265</v>
      </c>
      <c r="O175" s="25" t="n">
        <f aca="false">(N175+N174)/2</f>
        <v>375.055265</v>
      </c>
      <c r="P175" s="25" t="n">
        <f aca="false">(M175+M174)/2</f>
        <v>423.0996045</v>
      </c>
      <c r="Q175" s="25" t="n">
        <f aca="false">(L175+L174)/2</f>
        <v>44.2333520271676</v>
      </c>
      <c r="R175" s="25" t="n">
        <f aca="false">R174</f>
        <v>90</v>
      </c>
      <c r="S175" s="25" t="n">
        <f aca="false">S174</f>
        <v>-90</v>
      </c>
      <c r="T175" s="25" t="n">
        <v>0</v>
      </c>
    </row>
    <row r="176" customFormat="false" ht="12.75" hidden="true" customHeight="true" outlineLevel="0" collapsed="false">
      <c r="A176" s="25" t="str">
        <f aca="false">LatticeLayout!A190</f>
        <v>FE</v>
      </c>
      <c r="B176" s="25" t="str">
        <f aca="false">LatticeLayout!B190</f>
        <v>LEBT</v>
      </c>
      <c r="C176" s="25" t="str">
        <f aca="false">LatticeLayout!C190</f>
        <v>NEGP</v>
      </c>
      <c r="D176" s="25" t="n">
        <f aca="false">LatticeLayout!D190</f>
        <v>906</v>
      </c>
      <c r="E176" s="25" t="str">
        <f aca="false">LatticeLayout!E190</f>
        <v>FE_LEBT:NEGP_D0906</v>
      </c>
      <c r="F176" s="25" t="str">
        <f aca="false">LatticeLayout!F190</f>
        <v>NEG-0</v>
      </c>
      <c r="G176" s="25" t="str">
        <f aca="false">LatticeLayout!G190</f>
        <v>getter pump, 3500 l/s</v>
      </c>
      <c r="H176" s="25" t="n">
        <f aca="false">LatticeLayout!H190</f>
        <v>0</v>
      </c>
      <c r="I176" s="25" t="n">
        <f aca="false">LatticeLayout!I190</f>
        <v>0</v>
      </c>
      <c r="J176" s="25" t="n">
        <f aca="false">LatticeLayout!J190</f>
        <v>0</v>
      </c>
      <c r="K176" s="25" t="n">
        <f aca="false">LatticeLayout!K190</f>
        <v>0</v>
      </c>
      <c r="L176" s="25" t="n">
        <f aca="false">LatticeLayout!O190</f>
        <v>44.2333520271676</v>
      </c>
      <c r="M176" s="25" t="n">
        <f aca="false">LatticeLayout!P190</f>
        <v>423.0996045</v>
      </c>
      <c r="N176" s="25" t="n">
        <f aca="false">LatticeLayout!Q190</f>
        <v>375.055265</v>
      </c>
      <c r="O176" s="25" t="n">
        <f aca="false">(N176+N175)/2</f>
        <v>375.055265</v>
      </c>
      <c r="P176" s="25" t="n">
        <f aca="false">(M176+M175)/2</f>
        <v>423.0996045</v>
      </c>
      <c r="Q176" s="25" t="n">
        <f aca="false">(L176+L175)/2</f>
        <v>44.2333520271676</v>
      </c>
      <c r="R176" s="25" t="n">
        <f aca="false">R175</f>
        <v>90</v>
      </c>
      <c r="S176" s="25" t="n">
        <f aca="false">S175</f>
        <v>-90</v>
      </c>
      <c r="T176" s="25" t="n">
        <v>0</v>
      </c>
    </row>
    <row r="177" customFormat="false" ht="12.75" hidden="true" customHeight="true" outlineLevel="0" collapsed="false">
      <c r="A177" s="25" t="n">
        <f aca="false">LatticeLayout!A191</f>
        <v>0</v>
      </c>
      <c r="B177" s="25" t="n">
        <f aca="false">LatticeLayout!B191</f>
        <v>0</v>
      </c>
      <c r="C177" s="25" t="n">
        <f aca="false">LatticeLayout!C191</f>
        <v>0</v>
      </c>
      <c r="D177" s="25" t="n">
        <f aca="false">LatticeLayout!D191</f>
        <v>0</v>
      </c>
      <c r="E177" s="25" t="n">
        <f aca="false">LatticeLayout!E191</f>
        <v>0</v>
      </c>
      <c r="F177" s="25" t="n">
        <f aca="false">LatticeLayout!F191</f>
        <v>0</v>
      </c>
      <c r="G177" s="25" t="str">
        <f aca="false">LatticeLayout!G191</f>
        <v>tube</v>
      </c>
      <c r="H177" s="25" t="n">
        <f aca="false">LatticeLayout!H191</f>
        <v>150</v>
      </c>
      <c r="I177" s="25" t="n">
        <f aca="false">LatticeLayout!I191</f>
        <v>0</v>
      </c>
      <c r="J177" s="25" t="n">
        <f aca="false">LatticeLayout!J191</f>
        <v>0</v>
      </c>
      <c r="K177" s="25" t="n">
        <f aca="false">LatticeLayout!K191</f>
        <v>0.5774618548</v>
      </c>
      <c r="L177" s="25" t="n">
        <f aca="false">LatticeLayout!O191</f>
        <v>43.6558901723676</v>
      </c>
      <c r="M177" s="25" t="n">
        <f aca="false">LatticeLayout!P191</f>
        <v>423.0996045</v>
      </c>
      <c r="N177" s="25" t="n">
        <f aca="false">LatticeLayout!Q191</f>
        <v>375.055265</v>
      </c>
      <c r="O177" s="25" t="n">
        <f aca="false">(N177+N176)/2</f>
        <v>375.055265</v>
      </c>
      <c r="P177" s="25" t="n">
        <f aca="false">(M177+M176)/2</f>
        <v>423.0996045</v>
      </c>
      <c r="Q177" s="25" t="n">
        <f aca="false">(L177+L176)/2</f>
        <v>43.9446210997676</v>
      </c>
      <c r="R177" s="25" t="n">
        <f aca="false">R176</f>
        <v>90</v>
      </c>
      <c r="S177" s="25" t="n">
        <f aca="false">S176</f>
        <v>-90</v>
      </c>
      <c r="T177" s="25" t="n">
        <v>0</v>
      </c>
    </row>
    <row r="178" customFormat="false" ht="12.75" hidden="true" customHeight="true" outlineLevel="0" collapsed="false">
      <c r="A178" s="25" t="n">
        <f aca="false">LatticeLayout!A192</f>
        <v>0</v>
      </c>
      <c r="B178" s="25" t="n">
        <f aca="false">LatticeLayout!B192</f>
        <v>0</v>
      </c>
      <c r="C178" s="25" t="n">
        <f aca="false">LatticeLayout!C192</f>
        <v>0</v>
      </c>
      <c r="D178" s="25" t="n">
        <f aca="false">LatticeLayout!D192</f>
        <v>0</v>
      </c>
      <c r="E178" s="25" t="n">
        <f aca="false">LatticeLayout!E192</f>
        <v>0</v>
      </c>
      <c r="F178" s="25" t="n">
        <f aca="false">LatticeLayout!F192</f>
        <v>0</v>
      </c>
      <c r="G178" s="25" t="str">
        <f aca="false">LatticeLayout!G192</f>
        <v>4 way cross</v>
      </c>
      <c r="H178" s="25" t="n">
        <f aca="false">LatticeLayout!H192</f>
        <v>150</v>
      </c>
      <c r="I178" s="25" t="n">
        <f aca="false">LatticeLayout!I192</f>
        <v>0</v>
      </c>
      <c r="J178" s="25" t="n">
        <f aca="false">LatticeLayout!J192</f>
        <v>0</v>
      </c>
      <c r="K178" s="25" t="n">
        <f aca="false">LatticeLayout!K192</f>
        <v>0</v>
      </c>
      <c r="L178" s="25" t="n">
        <f aca="false">LatticeLayout!O192</f>
        <v>43.6558901723676</v>
      </c>
      <c r="M178" s="25" t="n">
        <f aca="false">LatticeLayout!P192</f>
        <v>423.0996045</v>
      </c>
      <c r="N178" s="25" t="n">
        <f aca="false">LatticeLayout!Q192</f>
        <v>375.055265</v>
      </c>
      <c r="O178" s="25" t="n">
        <f aca="false">(N178+N177)/2</f>
        <v>375.055265</v>
      </c>
      <c r="P178" s="25" t="n">
        <f aca="false">(M178+M177)/2</f>
        <v>423.0996045</v>
      </c>
      <c r="Q178" s="25" t="n">
        <f aca="false">(L178+L177)/2</f>
        <v>43.6558901723676</v>
      </c>
      <c r="R178" s="25" t="n">
        <f aca="false">R177</f>
        <v>90</v>
      </c>
      <c r="S178" s="25" t="n">
        <f aca="false">S177</f>
        <v>-90</v>
      </c>
      <c r="T178" s="25" t="n">
        <v>0</v>
      </c>
    </row>
    <row r="179" customFormat="false" ht="12.75" hidden="true" customHeight="true" outlineLevel="0" collapsed="false">
      <c r="A179" s="25" t="n">
        <f aca="false">LatticeLayout!A193</f>
        <v>0</v>
      </c>
      <c r="B179" s="25" t="n">
        <f aca="false">LatticeLayout!B193</f>
        <v>0</v>
      </c>
      <c r="C179" s="25" t="n">
        <f aca="false">LatticeLayout!C193</f>
        <v>0</v>
      </c>
      <c r="D179" s="25" t="n">
        <f aca="false">LatticeLayout!D193</f>
        <v>0</v>
      </c>
      <c r="E179" s="25" t="n">
        <f aca="false">LatticeLayout!E193</f>
        <v>0</v>
      </c>
      <c r="F179" s="25" t="n">
        <f aca="false">LatticeLayout!F193</f>
        <v>0</v>
      </c>
      <c r="G179" s="25" t="n">
        <f aca="false">LatticeLayout!G193</f>
        <v>0</v>
      </c>
      <c r="H179" s="25" t="n">
        <f aca="false">LatticeLayout!H193</f>
        <v>150</v>
      </c>
      <c r="I179" s="25" t="n">
        <f aca="false">LatticeLayout!I193</f>
        <v>0</v>
      </c>
      <c r="J179" s="25" t="n">
        <f aca="false">LatticeLayout!J193</f>
        <v>0</v>
      </c>
      <c r="K179" s="25" t="n">
        <f aca="false">LatticeLayout!K193</f>
        <v>0</v>
      </c>
      <c r="L179" s="25" t="n">
        <f aca="false">LatticeLayout!O193</f>
        <v>43.6558901723676</v>
      </c>
      <c r="M179" s="25" t="n">
        <f aca="false">LatticeLayout!P193</f>
        <v>423.0996045</v>
      </c>
      <c r="N179" s="25" t="n">
        <f aca="false">LatticeLayout!Q193</f>
        <v>375.055265</v>
      </c>
      <c r="O179" s="25" t="n">
        <f aca="false">(N179+N178)/2</f>
        <v>375.055265</v>
      </c>
      <c r="P179" s="25" t="n">
        <f aca="false">(M179+M178)/2</f>
        <v>423.0996045</v>
      </c>
      <c r="Q179" s="25" t="n">
        <f aca="false">(L179+L178)/2</f>
        <v>43.6558901723676</v>
      </c>
      <c r="R179" s="25" t="n">
        <f aca="false">R178</f>
        <v>90</v>
      </c>
      <c r="S179" s="25" t="n">
        <f aca="false">S178</f>
        <v>-90</v>
      </c>
      <c r="T179" s="25" t="n">
        <v>0</v>
      </c>
    </row>
    <row r="180" customFormat="false" ht="12.75" hidden="false" customHeight="true" outlineLevel="0" collapsed="false">
      <c r="A180" s="25" t="str">
        <f aca="false">LatticeLayout!A194</f>
        <v>FE</v>
      </c>
      <c r="B180" s="25" t="str">
        <f aca="false">LatticeLayout!B194</f>
        <v>LEBT</v>
      </c>
      <c r="C180" s="25" t="str">
        <f aca="false">LatticeLayout!C194</f>
        <v>PM</v>
      </c>
      <c r="D180" s="25" t="n">
        <f aca="false">LatticeLayout!D194</f>
        <v>912</v>
      </c>
      <c r="E180" s="25" t="str">
        <f aca="false">LatticeLayout!E194</f>
        <v>FE_LEBT:PM_D0912</v>
      </c>
      <c r="F180" s="25" t="str">
        <f aca="false">LatticeLayout!F194</f>
        <v>PM_F</v>
      </c>
      <c r="G180" s="25" t="str">
        <f aca="false">LatticeLayout!G194</f>
        <v>profile monitor (flapper)</v>
      </c>
      <c r="H180" s="25" t="n">
        <f aca="false">LatticeLayout!H194</f>
        <v>150</v>
      </c>
      <c r="I180" s="25" t="n">
        <f aca="false">LatticeLayout!I194</f>
        <v>0</v>
      </c>
      <c r="J180" s="25" t="n">
        <f aca="false">LatticeLayout!J194</f>
        <v>0</v>
      </c>
      <c r="K180" s="25" t="n">
        <f aca="false">LatticeLayout!K194</f>
        <v>0</v>
      </c>
      <c r="L180" s="25" t="n">
        <f aca="false">LatticeLayout!O194</f>
        <v>43.6558901723676</v>
      </c>
      <c r="M180" s="25" t="n">
        <f aca="false">LatticeLayout!P194</f>
        <v>423.0996045</v>
      </c>
      <c r="N180" s="25" t="n">
        <f aca="false">LatticeLayout!Q194</f>
        <v>375.055265</v>
      </c>
      <c r="O180" s="25" t="n">
        <f aca="false">(N180+N179)/2</f>
        <v>375.055265</v>
      </c>
      <c r="P180" s="25" t="n">
        <f aca="false">(M180+M179)/2</f>
        <v>423.0996045</v>
      </c>
      <c r="Q180" s="25" t="n">
        <f aca="false">(L180+L179)/2</f>
        <v>43.6558901723676</v>
      </c>
      <c r="R180" s="25" t="n">
        <f aca="false">R179</f>
        <v>90</v>
      </c>
      <c r="S180" s="25" t="n">
        <f aca="false">S179</f>
        <v>-90</v>
      </c>
      <c r="T180" s="25" t="n">
        <v>0</v>
      </c>
    </row>
    <row r="181" customFormat="false" ht="12.75" hidden="true" customHeight="true" outlineLevel="0" collapsed="false">
      <c r="A181" s="25" t="n">
        <f aca="false">LatticeLayout!A195</f>
        <v>0</v>
      </c>
      <c r="B181" s="25" t="n">
        <f aca="false">LatticeLayout!B195</f>
        <v>0</v>
      </c>
      <c r="C181" s="25" t="n">
        <f aca="false">LatticeLayout!C195</f>
        <v>0</v>
      </c>
      <c r="D181" s="25" t="n">
        <f aca="false">LatticeLayout!D195</f>
        <v>0</v>
      </c>
      <c r="E181" s="25" t="n">
        <f aca="false">LatticeLayout!E195</f>
        <v>0</v>
      </c>
      <c r="F181" s="25" t="n">
        <f aca="false">LatticeLayout!F195</f>
        <v>0</v>
      </c>
      <c r="G181" s="25" t="str">
        <f aca="false">LatticeLayout!G195</f>
        <v>bellow</v>
      </c>
      <c r="H181" s="25" t="n">
        <f aca="false">LatticeLayout!H195</f>
        <v>150</v>
      </c>
      <c r="I181" s="25" t="n">
        <f aca="false">LatticeLayout!I195</f>
        <v>0</v>
      </c>
      <c r="J181" s="25" t="n">
        <f aca="false">LatticeLayout!J195</f>
        <v>0</v>
      </c>
      <c r="K181" s="25" t="n">
        <f aca="false">LatticeLayout!K195</f>
        <v>0.5052704</v>
      </c>
      <c r="L181" s="25" t="n">
        <f aca="false">LatticeLayout!O195</f>
        <v>43.1506197723676</v>
      </c>
      <c r="M181" s="25" t="n">
        <f aca="false">LatticeLayout!P195</f>
        <v>423.0996045</v>
      </c>
      <c r="N181" s="25" t="n">
        <f aca="false">LatticeLayout!Q195</f>
        <v>375.055265</v>
      </c>
      <c r="O181" s="25" t="n">
        <f aca="false">(N181+N180)/2</f>
        <v>375.055265</v>
      </c>
      <c r="P181" s="25" t="n">
        <f aca="false">(M181+M180)/2</f>
        <v>423.0996045</v>
      </c>
      <c r="Q181" s="25" t="n">
        <f aca="false">(L181+L180)/2</f>
        <v>43.4032549723676</v>
      </c>
      <c r="R181" s="25" t="n">
        <f aca="false">R180</f>
        <v>90</v>
      </c>
      <c r="S181" s="25" t="n">
        <f aca="false">S180</f>
        <v>-90</v>
      </c>
      <c r="T181" s="25" t="n">
        <v>0</v>
      </c>
    </row>
    <row r="182" customFormat="false" ht="12.75" hidden="false" customHeight="true" outlineLevel="0" collapsed="false">
      <c r="A182" s="25" t="str">
        <f aca="false">LatticeLayout!A196</f>
        <v>FE</v>
      </c>
      <c r="B182" s="25" t="str">
        <f aca="false">LatticeLayout!B196</f>
        <v>LEBT</v>
      </c>
      <c r="C182" s="25" t="str">
        <f aca="false">LatticeLayout!C196</f>
        <v>QHE</v>
      </c>
      <c r="D182" s="25" t="n">
        <f aca="false">LatticeLayout!D196</f>
        <v>918</v>
      </c>
      <c r="E182" s="25" t="str">
        <f aca="false">LatticeLayout!E196</f>
        <v>FE_LEBT:QHE_D0918</v>
      </c>
      <c r="F182" s="25" t="str">
        <f aca="false">LatticeLayout!F196</f>
        <v>Q7</v>
      </c>
      <c r="G182" s="25" t="str">
        <f aca="false">LatticeLayout!G196</f>
        <v>ES_quad_X</v>
      </c>
      <c r="H182" s="25" t="n">
        <f aca="false">LatticeLayout!H196</f>
        <v>150</v>
      </c>
      <c r="I182" s="25" t="n">
        <f aca="false">LatticeLayout!I196</f>
        <v>0</v>
      </c>
      <c r="J182" s="25" t="n">
        <f aca="false">LatticeLayout!J196</f>
        <v>0</v>
      </c>
      <c r="K182" s="25" t="n">
        <f aca="false">LatticeLayout!K196</f>
        <v>0.2</v>
      </c>
      <c r="L182" s="25" t="n">
        <f aca="false">LatticeLayout!O196</f>
        <v>42.9506197723676</v>
      </c>
      <c r="M182" s="25" t="n">
        <f aca="false">LatticeLayout!P196</f>
        <v>423.0996045</v>
      </c>
      <c r="N182" s="25" t="n">
        <f aca="false">LatticeLayout!Q196</f>
        <v>375.055265</v>
      </c>
      <c r="O182" s="25" t="n">
        <f aca="false">(N182+N181)/2</f>
        <v>375.055265</v>
      </c>
      <c r="P182" s="25" t="n">
        <f aca="false">(M182+M181)/2</f>
        <v>423.0996045</v>
      </c>
      <c r="Q182" s="25" t="n">
        <f aca="false">(L182+L181)/2</f>
        <v>43.0506197723676</v>
      </c>
      <c r="R182" s="25" t="n">
        <f aca="false">R181</f>
        <v>90</v>
      </c>
      <c r="S182" s="25" t="n">
        <f aca="false">S181</f>
        <v>-90</v>
      </c>
      <c r="T182" s="25" t="n">
        <v>0</v>
      </c>
    </row>
    <row r="183" customFormat="false" ht="12.75" hidden="true" customHeight="true" outlineLevel="0" collapsed="false">
      <c r="A183" s="25" t="n">
        <f aca="false">LatticeLayout!A197</f>
        <v>0</v>
      </c>
      <c r="B183" s="25" t="n">
        <f aca="false">LatticeLayout!B197</f>
        <v>0</v>
      </c>
      <c r="C183" s="25" t="n">
        <f aca="false">LatticeLayout!C197</f>
        <v>0</v>
      </c>
      <c r="D183" s="25" t="n">
        <f aca="false">LatticeLayout!D197</f>
        <v>0</v>
      </c>
      <c r="E183" s="25" t="n">
        <f aca="false">LatticeLayout!E197</f>
        <v>0</v>
      </c>
      <c r="F183" s="25" t="n">
        <f aca="false">LatticeLayout!F197</f>
        <v>0</v>
      </c>
      <c r="G183" s="25" t="n">
        <f aca="false">LatticeLayout!G197</f>
        <v>0</v>
      </c>
      <c r="H183" s="25" t="n">
        <f aca="false">LatticeLayout!H197</f>
        <v>150</v>
      </c>
      <c r="I183" s="25" t="n">
        <f aca="false">LatticeLayout!I197</f>
        <v>0</v>
      </c>
      <c r="J183" s="25" t="n">
        <f aca="false">LatticeLayout!J197</f>
        <v>0</v>
      </c>
      <c r="K183" s="25" t="n">
        <f aca="false">LatticeLayout!K197</f>
        <v>0.135</v>
      </c>
      <c r="L183" s="25" t="n">
        <f aca="false">LatticeLayout!O197</f>
        <v>42.8156197723676</v>
      </c>
      <c r="M183" s="25" t="n">
        <f aca="false">LatticeLayout!P197</f>
        <v>423.0996045</v>
      </c>
      <c r="N183" s="25" t="n">
        <f aca="false">LatticeLayout!Q197</f>
        <v>375.055265</v>
      </c>
      <c r="O183" s="25" t="n">
        <f aca="false">(N183+N182)/2</f>
        <v>375.055265</v>
      </c>
      <c r="P183" s="25" t="n">
        <f aca="false">(M183+M182)/2</f>
        <v>423.0996045</v>
      </c>
      <c r="Q183" s="25" t="n">
        <f aca="false">(L183+L182)/2</f>
        <v>42.8831197723676</v>
      </c>
      <c r="R183" s="25" t="n">
        <f aca="false">R182</f>
        <v>90</v>
      </c>
      <c r="S183" s="25" t="n">
        <f aca="false">S182</f>
        <v>-90</v>
      </c>
      <c r="T183" s="25" t="n">
        <v>0</v>
      </c>
    </row>
    <row r="184" customFormat="false" ht="12.75" hidden="false" customHeight="true" outlineLevel="0" collapsed="false">
      <c r="A184" s="25" t="str">
        <f aca="false">LatticeLayout!A198</f>
        <v>FE</v>
      </c>
      <c r="B184" s="25" t="str">
        <f aca="false">LatticeLayout!B198</f>
        <v>LEBT</v>
      </c>
      <c r="C184" s="25" t="str">
        <f aca="false">LatticeLayout!C198</f>
        <v>QVE</v>
      </c>
      <c r="D184" s="25" t="n">
        <f aca="false">LatticeLayout!D198</f>
        <v>921</v>
      </c>
      <c r="E184" s="25" t="str">
        <f aca="false">LatticeLayout!E198</f>
        <v>FE_LEBT:QVE_D0921</v>
      </c>
      <c r="F184" s="25" t="str">
        <f aca="false">LatticeLayout!F198</f>
        <v>Q7</v>
      </c>
      <c r="G184" s="25" t="str">
        <f aca="false">LatticeLayout!G198</f>
        <v>ES_quad_Y</v>
      </c>
      <c r="H184" s="25" t="n">
        <f aca="false">LatticeLayout!H198</f>
        <v>150</v>
      </c>
      <c r="I184" s="25" t="n">
        <f aca="false">LatticeLayout!I198</f>
        <v>0</v>
      </c>
      <c r="J184" s="25" t="n">
        <f aca="false">LatticeLayout!J198</f>
        <v>0</v>
      </c>
      <c r="K184" s="25" t="n">
        <f aca="false">LatticeLayout!K198</f>
        <v>0.2</v>
      </c>
      <c r="L184" s="25" t="n">
        <f aca="false">LatticeLayout!O198</f>
        <v>42.6156197723676</v>
      </c>
      <c r="M184" s="25" t="n">
        <f aca="false">LatticeLayout!P198</f>
        <v>423.0996045</v>
      </c>
      <c r="N184" s="25" t="n">
        <f aca="false">LatticeLayout!Q198</f>
        <v>375.055265</v>
      </c>
      <c r="O184" s="25" t="n">
        <f aca="false">(N184+N183)/2</f>
        <v>375.055265</v>
      </c>
      <c r="P184" s="25" t="n">
        <f aca="false">(M184+M183)/2</f>
        <v>423.0996045</v>
      </c>
      <c r="Q184" s="25" t="n">
        <f aca="false">(L184+L183)/2</f>
        <v>42.7156197723676</v>
      </c>
      <c r="R184" s="25" t="n">
        <f aca="false">R183</f>
        <v>90</v>
      </c>
      <c r="S184" s="25" t="n">
        <f aca="false">S183</f>
        <v>-90</v>
      </c>
      <c r="T184" s="25" t="n">
        <v>0</v>
      </c>
    </row>
    <row r="185" customFormat="false" ht="12.75" hidden="true" customHeight="true" outlineLevel="0" collapsed="false">
      <c r="A185" s="25" t="n">
        <f aca="false">LatticeLayout!A199</f>
        <v>0</v>
      </c>
      <c r="B185" s="25" t="n">
        <f aca="false">LatticeLayout!B199</f>
        <v>0</v>
      </c>
      <c r="C185" s="25" t="n">
        <f aca="false">LatticeLayout!C199</f>
        <v>0</v>
      </c>
      <c r="D185" s="25" t="n">
        <f aca="false">LatticeLayout!D199</f>
        <v>0</v>
      </c>
      <c r="E185" s="25" t="n">
        <f aca="false">LatticeLayout!E199</f>
        <v>0</v>
      </c>
      <c r="F185" s="25" t="n">
        <f aca="false">LatticeLayout!F199</f>
        <v>0</v>
      </c>
      <c r="G185" s="25" t="n">
        <f aca="false">LatticeLayout!G199</f>
        <v>0</v>
      </c>
      <c r="H185" s="25" t="n">
        <f aca="false">LatticeLayout!H199</f>
        <v>150</v>
      </c>
      <c r="I185" s="25" t="n">
        <f aca="false">LatticeLayout!I199</f>
        <v>0</v>
      </c>
      <c r="J185" s="25" t="n">
        <f aca="false">LatticeLayout!J199</f>
        <v>0</v>
      </c>
      <c r="K185" s="25" t="n">
        <f aca="false">LatticeLayout!K199</f>
        <v>0.135</v>
      </c>
      <c r="L185" s="25" t="n">
        <f aca="false">LatticeLayout!O199</f>
        <v>42.4806197723676</v>
      </c>
      <c r="M185" s="25" t="n">
        <f aca="false">LatticeLayout!P199</f>
        <v>423.0996045</v>
      </c>
      <c r="N185" s="25" t="n">
        <f aca="false">LatticeLayout!Q199</f>
        <v>375.055265</v>
      </c>
      <c r="O185" s="25" t="n">
        <f aca="false">(N185+N184)/2</f>
        <v>375.055265</v>
      </c>
      <c r="P185" s="25" t="n">
        <f aca="false">(M185+M184)/2</f>
        <v>423.0996045</v>
      </c>
      <c r="Q185" s="25" t="n">
        <f aca="false">(L185+L184)/2</f>
        <v>42.5481197723676</v>
      </c>
      <c r="R185" s="25" t="n">
        <f aca="false">R184</f>
        <v>90</v>
      </c>
      <c r="S185" s="25" t="n">
        <f aca="false">S184</f>
        <v>-90</v>
      </c>
      <c r="T185" s="25" t="n">
        <v>0</v>
      </c>
    </row>
    <row r="186" customFormat="false" ht="12.75" hidden="false" customHeight="true" outlineLevel="0" collapsed="false">
      <c r="A186" s="25" t="str">
        <f aca="false">LatticeLayout!A200</f>
        <v>FE</v>
      </c>
      <c r="B186" s="25" t="str">
        <f aca="false">LatticeLayout!B200</f>
        <v>LEBT</v>
      </c>
      <c r="C186" s="25" t="str">
        <f aca="false">LatticeLayout!C200</f>
        <v>QHE</v>
      </c>
      <c r="D186" s="25" t="n">
        <f aca="false">LatticeLayout!D200</f>
        <v>924</v>
      </c>
      <c r="E186" s="25" t="str">
        <f aca="false">LatticeLayout!E200</f>
        <v>FE_LEBT:QHE_D0924</v>
      </c>
      <c r="F186" s="25" t="str">
        <f aca="false">LatticeLayout!F200</f>
        <v>Q7</v>
      </c>
      <c r="G186" s="25" t="str">
        <f aca="false">LatticeLayout!G200</f>
        <v>ES_quad_X</v>
      </c>
      <c r="H186" s="25" t="n">
        <f aca="false">LatticeLayout!H200</f>
        <v>150</v>
      </c>
      <c r="I186" s="25" t="n">
        <f aca="false">LatticeLayout!I200</f>
        <v>0</v>
      </c>
      <c r="J186" s="25" t="n">
        <f aca="false">LatticeLayout!J200</f>
        <v>0</v>
      </c>
      <c r="K186" s="25" t="n">
        <f aca="false">LatticeLayout!K200</f>
        <v>0.2</v>
      </c>
      <c r="L186" s="25" t="n">
        <f aca="false">LatticeLayout!O200</f>
        <v>42.2806197723676</v>
      </c>
      <c r="M186" s="25" t="n">
        <f aca="false">LatticeLayout!P200</f>
        <v>423.0996045</v>
      </c>
      <c r="N186" s="25" t="n">
        <f aca="false">LatticeLayout!Q200</f>
        <v>375.055265</v>
      </c>
      <c r="O186" s="25" t="n">
        <f aca="false">(N186+N185)/2</f>
        <v>375.055265</v>
      </c>
      <c r="P186" s="25" t="n">
        <f aca="false">(M186+M185)/2</f>
        <v>423.0996045</v>
      </c>
      <c r="Q186" s="25" t="n">
        <f aca="false">(L186+L185)/2</f>
        <v>42.3806197723676</v>
      </c>
      <c r="R186" s="25" t="n">
        <f aca="false">R185</f>
        <v>90</v>
      </c>
      <c r="S186" s="25" t="n">
        <f aca="false">S185</f>
        <v>-90</v>
      </c>
      <c r="T186" s="25" t="n">
        <v>0</v>
      </c>
    </row>
    <row r="187" customFormat="false" ht="12.75" hidden="true" customHeight="true" outlineLevel="0" collapsed="false">
      <c r="A187" s="25" t="n">
        <f aca="false">LatticeLayout!A201</f>
        <v>0</v>
      </c>
      <c r="B187" s="25" t="n">
        <f aca="false">LatticeLayout!B201</f>
        <v>0</v>
      </c>
      <c r="C187" s="25" t="n">
        <f aca="false">LatticeLayout!C201</f>
        <v>0</v>
      </c>
      <c r="D187" s="25" t="n">
        <f aca="false">LatticeLayout!D201</f>
        <v>0</v>
      </c>
      <c r="E187" s="25" t="n">
        <f aca="false">LatticeLayout!E201</f>
        <v>0</v>
      </c>
      <c r="F187" s="25" t="n">
        <f aca="false">LatticeLayout!F201</f>
        <v>0</v>
      </c>
      <c r="G187" s="25" t="n">
        <f aca="false">LatticeLayout!G201</f>
        <v>0</v>
      </c>
      <c r="H187" s="25" t="n">
        <f aca="false">LatticeLayout!H201</f>
        <v>150</v>
      </c>
      <c r="I187" s="25" t="n">
        <f aca="false">LatticeLayout!I201</f>
        <v>0</v>
      </c>
      <c r="J187" s="25" t="n">
        <f aca="false">LatticeLayout!J201</f>
        <v>0</v>
      </c>
      <c r="K187" s="25" t="n">
        <f aca="false">LatticeLayout!K201</f>
        <v>0.23975</v>
      </c>
      <c r="L187" s="25" t="n">
        <f aca="false">LatticeLayout!O201</f>
        <v>42.0408697723676</v>
      </c>
      <c r="M187" s="25" t="n">
        <f aca="false">LatticeLayout!P201</f>
        <v>423.0996045</v>
      </c>
      <c r="N187" s="25" t="n">
        <f aca="false">LatticeLayout!Q201</f>
        <v>375.055265</v>
      </c>
      <c r="O187" s="25" t="n">
        <f aca="false">(N187+N186)/2</f>
        <v>375.055265</v>
      </c>
      <c r="P187" s="25" t="n">
        <f aca="false">(M187+M186)/2</f>
        <v>423.0996045</v>
      </c>
      <c r="Q187" s="25" t="n">
        <f aca="false">(L187+L186)/2</f>
        <v>42.1607447723676</v>
      </c>
      <c r="R187" s="25" t="n">
        <f aca="false">R186</f>
        <v>90</v>
      </c>
      <c r="S187" s="25" t="n">
        <f aca="false">S186</f>
        <v>-90</v>
      </c>
      <c r="T187" s="25" t="n">
        <v>0</v>
      </c>
    </row>
    <row r="188" customFormat="false" ht="12.75" hidden="false" customHeight="true" outlineLevel="0" collapsed="false">
      <c r="A188" s="25" t="str">
        <f aca="false">LatticeLayout!A202</f>
        <v>FE</v>
      </c>
      <c r="B188" s="25" t="str">
        <f aca="false">LatticeLayout!B202</f>
        <v>LEBT</v>
      </c>
      <c r="C188" s="25" t="str">
        <f aca="false">LatticeLayout!C202</f>
        <v>DCHV</v>
      </c>
      <c r="D188" s="25" t="n">
        <f aca="false">LatticeLayout!D202</f>
        <v>929</v>
      </c>
      <c r="E188" s="25" t="str">
        <f aca="false">LatticeLayout!E202</f>
        <v>FE_LEBT:DCHV_D0929</v>
      </c>
      <c r="F188" s="25" t="str">
        <f aca="false">LatticeLayout!F202</f>
        <v>C4</v>
      </c>
      <c r="G188" s="25" t="str">
        <f aca="false">LatticeLayout!G202</f>
        <v>corrector+bellow+tube</v>
      </c>
      <c r="H188" s="25" t="n">
        <f aca="false">LatticeLayout!H202</f>
        <v>150</v>
      </c>
      <c r="I188" s="25" t="n">
        <f aca="false">LatticeLayout!I202</f>
        <v>0</v>
      </c>
      <c r="J188" s="25" t="n">
        <f aca="false">LatticeLayout!J202</f>
        <v>0</v>
      </c>
      <c r="K188" s="25" t="n">
        <f aca="false">LatticeLayout!K202</f>
        <v>0.1905</v>
      </c>
      <c r="L188" s="25" t="n">
        <f aca="false">LatticeLayout!O202</f>
        <v>41.8503697723676</v>
      </c>
      <c r="M188" s="25" t="n">
        <f aca="false">LatticeLayout!P202</f>
        <v>423.0996045</v>
      </c>
      <c r="N188" s="25" t="n">
        <f aca="false">LatticeLayout!Q202</f>
        <v>375.055265</v>
      </c>
      <c r="O188" s="25" t="n">
        <f aca="false">(N188+N187)/2</f>
        <v>375.055265</v>
      </c>
      <c r="P188" s="25" t="n">
        <f aca="false">(M188+M187)/2</f>
        <v>423.0996045</v>
      </c>
      <c r="Q188" s="25" t="n">
        <f aca="false">(L188+L187)/2</f>
        <v>41.9456197723676</v>
      </c>
      <c r="R188" s="25" t="n">
        <f aca="false">R187</f>
        <v>90</v>
      </c>
      <c r="S188" s="25" t="n">
        <f aca="false">S187</f>
        <v>-90</v>
      </c>
      <c r="T188" s="25" t="n">
        <v>0</v>
      </c>
    </row>
    <row r="189" customFormat="false" ht="12.75" hidden="true" customHeight="true" outlineLevel="0" collapsed="false">
      <c r="A189" s="25" t="n">
        <f aca="false">LatticeLayout!A203</f>
        <v>0</v>
      </c>
      <c r="B189" s="25" t="n">
        <f aca="false">LatticeLayout!B203</f>
        <v>0</v>
      </c>
      <c r="C189" s="25" t="n">
        <f aca="false">LatticeLayout!C203</f>
        <v>0</v>
      </c>
      <c r="D189" s="25" t="n">
        <f aca="false">LatticeLayout!D203</f>
        <v>0</v>
      </c>
      <c r="E189" s="25" t="n">
        <f aca="false">LatticeLayout!E203</f>
        <v>0</v>
      </c>
      <c r="F189" s="25" t="n">
        <f aca="false">LatticeLayout!F203</f>
        <v>0</v>
      </c>
      <c r="G189" s="25" t="n">
        <f aca="false">LatticeLayout!G203</f>
        <v>0</v>
      </c>
      <c r="H189" s="25" t="n">
        <f aca="false">LatticeLayout!H203</f>
        <v>150</v>
      </c>
      <c r="I189" s="25" t="n">
        <f aca="false">LatticeLayout!I203</f>
        <v>0</v>
      </c>
      <c r="J189" s="25" t="n">
        <f aca="false">LatticeLayout!J203</f>
        <v>0</v>
      </c>
      <c r="K189" s="25" t="n">
        <f aca="false">LatticeLayout!K203</f>
        <v>0.11975</v>
      </c>
      <c r="L189" s="25" t="n">
        <f aca="false">LatticeLayout!O203</f>
        <v>41.7306197723676</v>
      </c>
      <c r="M189" s="25" t="n">
        <f aca="false">LatticeLayout!P203</f>
        <v>423.0996045</v>
      </c>
      <c r="N189" s="25" t="n">
        <f aca="false">LatticeLayout!Q203</f>
        <v>375.055265</v>
      </c>
      <c r="O189" s="25" t="n">
        <f aca="false">(N189+N188)/2</f>
        <v>375.055265</v>
      </c>
      <c r="P189" s="25" t="n">
        <f aca="false">(M189+M188)/2</f>
        <v>423.0996045</v>
      </c>
      <c r="Q189" s="25" t="n">
        <f aca="false">(L189+L188)/2</f>
        <v>41.7904947723676</v>
      </c>
      <c r="R189" s="25" t="n">
        <f aca="false">R188</f>
        <v>90</v>
      </c>
      <c r="S189" s="25" t="n">
        <f aca="false">S188</f>
        <v>-90</v>
      </c>
      <c r="T189" s="25" t="n">
        <v>0</v>
      </c>
    </row>
    <row r="190" customFormat="false" ht="12.75" hidden="false" customHeight="true" outlineLevel="0" collapsed="false">
      <c r="A190" s="25" t="str">
        <f aca="false">LatticeLayout!A204</f>
        <v>FE</v>
      </c>
      <c r="B190" s="25" t="str">
        <f aca="false">LatticeLayout!B204</f>
        <v>LEBT</v>
      </c>
      <c r="C190" s="25" t="str">
        <f aca="false">LatticeLayout!C204</f>
        <v>DVE</v>
      </c>
      <c r="D190" s="25" t="n">
        <f aca="false">LatticeLayout!D204</f>
        <v>936</v>
      </c>
      <c r="E190" s="25" t="str">
        <f aca="false">LatticeLayout!E204</f>
        <v>FE_LEBT:DVE_D0936</v>
      </c>
      <c r="F190" s="25" t="str">
        <f aca="false">LatticeLayout!F204</f>
        <v>D7</v>
      </c>
      <c r="G190" s="25" t="str">
        <f aca="false">LatticeLayout!G204</f>
        <v>ES_bender 2</v>
      </c>
      <c r="H190" s="25" t="str">
        <f aca="false">LatticeLayout!H204</f>
        <v>100 x 150</v>
      </c>
      <c r="I190" s="25" t="n">
        <f aca="false">LatticeLayout!I204</f>
        <v>0</v>
      </c>
      <c r="J190" s="25" t="n">
        <f aca="false">LatticeLayout!J204</f>
        <v>0</v>
      </c>
      <c r="K190" s="25" t="n">
        <f aca="false">LatticeLayout!K204</f>
        <v>1</v>
      </c>
      <c r="L190" s="25" t="n">
        <f aca="false">LatticeLayout!O204</f>
        <v>41.094</v>
      </c>
      <c r="M190" s="25" t="n">
        <f aca="false">LatticeLayout!P204</f>
        <v>423.0996045</v>
      </c>
      <c r="N190" s="25" t="n">
        <f aca="false">LatticeLayout!Q204</f>
        <v>374.418645227632</v>
      </c>
      <c r="O190" s="25" t="n">
        <f aca="false">(N190+N189)/2</f>
        <v>374.736955113816</v>
      </c>
      <c r="P190" s="25" t="n">
        <f aca="false">(M190+M189)/2</f>
        <v>423.0996045</v>
      </c>
      <c r="Q190" s="25" t="n">
        <f aca="false">(L190+L189)/2</f>
        <v>41.4123098861838</v>
      </c>
      <c r="R190" s="25" t="n">
        <f aca="false">V190</f>
        <v>270</v>
      </c>
      <c r="S190" s="25" t="n">
        <f aca="false">W190</f>
        <v>0</v>
      </c>
      <c r="T190" s="25" t="n">
        <v>0</v>
      </c>
      <c r="U190" s="25" t="s">
        <v>1602</v>
      </c>
      <c r="V190" s="639" t="n">
        <f aca="false">R189+180</f>
        <v>270</v>
      </c>
      <c r="W190" s="25" t="n">
        <f aca="false">S189+90</f>
        <v>0</v>
      </c>
      <c r="X190" s="25" t="n">
        <v>0</v>
      </c>
    </row>
    <row r="191" customFormat="false" ht="12.75" hidden="true" customHeight="true" outlineLevel="0" collapsed="false">
      <c r="A191" s="25" t="str">
        <f aca="false">LatticeLayout!A205</f>
        <v>FE</v>
      </c>
      <c r="B191" s="25" t="str">
        <f aca="false">LatticeLayout!B205</f>
        <v>LEBT</v>
      </c>
      <c r="C191" s="25" t="str">
        <f aca="false">LatticeLayout!C205</f>
        <v>NEGP</v>
      </c>
      <c r="D191" s="25" t="n">
        <f aca="false">LatticeLayout!D205</f>
        <v>936</v>
      </c>
      <c r="E191" s="25" t="str">
        <f aca="false">LatticeLayout!E205</f>
        <v>FE_LEBT:NEGP_D0936</v>
      </c>
      <c r="F191" s="25" t="str">
        <f aca="false">LatticeLayout!F205</f>
        <v>NEG-0</v>
      </c>
      <c r="G191" s="25" t="str">
        <f aca="false">LatticeLayout!G205</f>
        <v>getter pump, 3500 l/s</v>
      </c>
      <c r="H191" s="25" t="n">
        <f aca="false">LatticeLayout!H205</f>
        <v>0</v>
      </c>
      <c r="I191" s="25" t="n">
        <f aca="false">LatticeLayout!I205</f>
        <v>0</v>
      </c>
      <c r="J191" s="25" t="n">
        <f aca="false">LatticeLayout!J205</f>
        <v>0</v>
      </c>
      <c r="K191" s="25" t="n">
        <f aca="false">LatticeLayout!K205</f>
        <v>0</v>
      </c>
      <c r="L191" s="25" t="n">
        <f aca="false">LatticeLayout!O205</f>
        <v>41.094</v>
      </c>
      <c r="M191" s="25" t="n">
        <f aca="false">LatticeLayout!P205</f>
        <v>423.0996045</v>
      </c>
      <c r="N191" s="25" t="n">
        <f aca="false">LatticeLayout!Q205</f>
        <v>375.055265</v>
      </c>
      <c r="O191" s="25" t="n">
        <f aca="false">(N191+N190)/2</f>
        <v>374.736955113816</v>
      </c>
      <c r="P191" s="25" t="n">
        <f aca="false">(M191+M190)/2</f>
        <v>423.0996045</v>
      </c>
      <c r="Q191" s="25" t="n">
        <f aca="false">(L191+L190)/2</f>
        <v>41.094</v>
      </c>
      <c r="R191" s="25" t="n">
        <f aca="false">R190</f>
        <v>270</v>
      </c>
      <c r="S191" s="25" t="n">
        <f aca="false">S190</f>
        <v>0</v>
      </c>
      <c r="T191" s="25" t="n">
        <v>0</v>
      </c>
    </row>
    <row r="192" customFormat="false" ht="12.75" hidden="true" customHeight="true" outlineLevel="0" collapsed="false">
      <c r="A192" s="25" t="n">
        <f aca="false">LatticeLayout!A206</f>
        <v>0</v>
      </c>
      <c r="B192" s="25" t="n">
        <f aca="false">LatticeLayout!B206</f>
        <v>0</v>
      </c>
      <c r="C192" s="25" t="n">
        <f aca="false">LatticeLayout!C206</f>
        <v>0</v>
      </c>
      <c r="D192" s="25" t="n">
        <f aca="false">LatticeLayout!D206</f>
        <v>0</v>
      </c>
      <c r="E192" s="25" t="n">
        <f aca="false">LatticeLayout!E206</f>
        <v>0</v>
      </c>
      <c r="F192" s="25" t="n">
        <f aca="false">LatticeLayout!F206</f>
        <v>0</v>
      </c>
      <c r="G192" s="25" t="n">
        <f aca="false">LatticeLayout!G206</f>
        <v>0</v>
      </c>
      <c r="H192" s="25" t="n">
        <f aca="false">LatticeLayout!H206</f>
        <v>150</v>
      </c>
      <c r="I192" s="25" t="n">
        <f aca="false">LatticeLayout!I206</f>
        <v>0</v>
      </c>
      <c r="J192" s="25" t="n">
        <f aca="false">LatticeLayout!J206</f>
        <v>0</v>
      </c>
      <c r="K192" s="25" t="n">
        <f aca="false">LatticeLayout!K206</f>
        <v>3E-006</v>
      </c>
      <c r="L192" s="25" t="n">
        <f aca="false">LatticeLayout!O206</f>
        <v>41.094</v>
      </c>
      <c r="M192" s="25" t="n">
        <f aca="false">LatticeLayout!P206</f>
        <v>423.0996045</v>
      </c>
      <c r="N192" s="25" t="n">
        <f aca="false">LatticeLayout!Q206</f>
        <v>374.418642227632</v>
      </c>
      <c r="O192" s="25" t="n">
        <f aca="false">(N192+N191)/2</f>
        <v>374.736953613816</v>
      </c>
      <c r="P192" s="25" t="n">
        <f aca="false">(M192+M191)/2</f>
        <v>423.0996045</v>
      </c>
      <c r="Q192" s="25" t="n">
        <f aca="false">(L192+L191)/2</f>
        <v>41.094</v>
      </c>
      <c r="R192" s="25" t="n">
        <f aca="false">R191</f>
        <v>270</v>
      </c>
      <c r="S192" s="25" t="n">
        <f aca="false">S191</f>
        <v>0</v>
      </c>
      <c r="T192" s="25" t="n">
        <v>0</v>
      </c>
    </row>
    <row r="193" customFormat="false" ht="12.75" hidden="true" customHeight="true" outlineLevel="0" collapsed="false">
      <c r="A193" s="25" t="n">
        <f aca="false">LatticeLayout!A207</f>
        <v>0</v>
      </c>
      <c r="B193" s="25" t="n">
        <f aca="false">LatticeLayout!B207</f>
        <v>0</v>
      </c>
      <c r="C193" s="25" t="n">
        <f aca="false">LatticeLayout!C207</f>
        <v>0</v>
      </c>
      <c r="D193" s="25" t="n">
        <f aca="false">LatticeLayout!D207</f>
        <v>0</v>
      </c>
      <c r="E193" s="25" t="n">
        <f aca="false">LatticeLayout!E207</f>
        <v>0</v>
      </c>
      <c r="F193" s="25" t="n">
        <f aca="false">LatticeLayout!F207</f>
        <v>0</v>
      </c>
      <c r="G193" s="25" t="n">
        <f aca="false">LatticeLayout!G207</f>
        <v>0</v>
      </c>
      <c r="H193" s="25" t="n">
        <f aca="false">LatticeLayout!H207</f>
        <v>150</v>
      </c>
      <c r="I193" s="25" t="n">
        <f aca="false">LatticeLayout!I207</f>
        <v>0</v>
      </c>
      <c r="J193" s="25" t="n">
        <f aca="false">LatticeLayout!J207</f>
        <v>0</v>
      </c>
      <c r="K193" s="25" t="n">
        <f aca="false">LatticeLayout!K207</f>
        <v>0.123508742</v>
      </c>
      <c r="L193" s="25" t="n">
        <f aca="false">LatticeLayout!O207</f>
        <v>41.094</v>
      </c>
      <c r="M193" s="25" t="n">
        <f aca="false">LatticeLayout!P207</f>
        <v>423.0996045</v>
      </c>
      <c r="N193" s="25" t="n">
        <f aca="false">LatticeLayout!Q207</f>
        <v>374.295133485632</v>
      </c>
      <c r="O193" s="25" t="n">
        <f aca="false">(N193+N192)/2</f>
        <v>374.356887856632</v>
      </c>
      <c r="P193" s="25" t="n">
        <f aca="false">(M193+M192)/2</f>
        <v>423.0996045</v>
      </c>
      <c r="Q193" s="25" t="n">
        <f aca="false">(L193+L192)/2</f>
        <v>41.094</v>
      </c>
      <c r="R193" s="25" t="n">
        <f aca="false">R192</f>
        <v>270</v>
      </c>
      <c r="S193" s="25" t="n">
        <f aca="false">S192</f>
        <v>0</v>
      </c>
      <c r="T193" s="25" t="n">
        <v>0</v>
      </c>
    </row>
    <row r="194" customFormat="false" ht="12.75" hidden="true" customHeight="true" outlineLevel="0" collapsed="false">
      <c r="A194" s="25" t="str">
        <f aca="false">LatticeLayout!A208</f>
        <v>FE</v>
      </c>
      <c r="B194" s="25" t="str">
        <f aca="false">LatticeLayout!B208</f>
        <v>LEBT</v>
      </c>
      <c r="C194" s="25" t="str">
        <f aca="false">LatticeLayout!C208</f>
        <v>GV</v>
      </c>
      <c r="D194" s="25" t="n">
        <f aca="false">LatticeLayout!D208</f>
        <v>943</v>
      </c>
      <c r="E194" s="25" t="str">
        <f aca="false">LatticeLayout!E208</f>
        <v>FE_LEBT:GV_D0943</v>
      </c>
      <c r="F194" s="25" t="str">
        <f aca="false">LatticeLayout!F208</f>
        <v>GV_L</v>
      </c>
      <c r="G194" s="25" t="str">
        <f aca="false">LatticeLayout!G208</f>
        <v>gate valve</v>
      </c>
      <c r="H194" s="25" t="n">
        <f aca="false">LatticeLayout!H208</f>
        <v>150</v>
      </c>
      <c r="I194" s="25" t="n">
        <f aca="false">LatticeLayout!I208</f>
        <v>0</v>
      </c>
      <c r="J194" s="25" t="n">
        <f aca="false">LatticeLayout!J208</f>
        <v>0</v>
      </c>
      <c r="K194" s="25" t="n">
        <f aca="false">LatticeLayout!K208</f>
        <v>0.080264</v>
      </c>
      <c r="L194" s="25" t="n">
        <f aca="false">LatticeLayout!O208</f>
        <v>41.094</v>
      </c>
      <c r="M194" s="25" t="n">
        <f aca="false">LatticeLayout!P208</f>
        <v>423.0996045</v>
      </c>
      <c r="N194" s="25" t="n">
        <f aca="false">LatticeLayout!Q208</f>
        <v>374.214869485632</v>
      </c>
      <c r="O194" s="25" t="n">
        <f aca="false">(N194+N193)/2</f>
        <v>374.255001485632</v>
      </c>
      <c r="P194" s="25" t="n">
        <f aca="false">(M194+M193)/2</f>
        <v>423.0996045</v>
      </c>
      <c r="Q194" s="25" t="n">
        <f aca="false">(L194+L193)/2</f>
        <v>41.094</v>
      </c>
      <c r="R194" s="25" t="n">
        <f aca="false">R193</f>
        <v>270</v>
      </c>
      <c r="S194" s="25" t="n">
        <f aca="false">S193</f>
        <v>0</v>
      </c>
      <c r="T194" s="25" t="n">
        <v>0</v>
      </c>
    </row>
    <row r="195" customFormat="false" ht="12.75" hidden="true" customHeight="true" outlineLevel="0" collapsed="false">
      <c r="A195" s="25" t="n">
        <f aca="false">LatticeLayout!A209</f>
        <v>0</v>
      </c>
      <c r="B195" s="25" t="n">
        <f aca="false">LatticeLayout!B209</f>
        <v>0</v>
      </c>
      <c r="C195" s="25" t="n">
        <f aca="false">LatticeLayout!C209</f>
        <v>0</v>
      </c>
      <c r="D195" s="25" t="n">
        <f aca="false">LatticeLayout!D209</f>
        <v>0</v>
      </c>
      <c r="E195" s="25" t="n">
        <f aca="false">LatticeLayout!E209</f>
        <v>0</v>
      </c>
      <c r="F195" s="25" t="n">
        <f aca="false">LatticeLayout!F209</f>
        <v>0</v>
      </c>
      <c r="G195" s="25" t="n">
        <f aca="false">LatticeLayout!G209</f>
        <v>0</v>
      </c>
      <c r="H195" s="25" t="n">
        <f aca="false">LatticeLayout!H209</f>
        <v>150</v>
      </c>
      <c r="I195" s="25" t="n">
        <f aca="false">LatticeLayout!I209</f>
        <v>0</v>
      </c>
      <c r="J195" s="25" t="n">
        <f aca="false">LatticeLayout!J209</f>
        <v>0</v>
      </c>
      <c r="K195" s="25" t="n">
        <f aca="false">LatticeLayout!K209</f>
        <v>0.201795318</v>
      </c>
      <c r="L195" s="25" t="n">
        <f aca="false">LatticeLayout!O209</f>
        <v>41.094</v>
      </c>
      <c r="M195" s="25" t="n">
        <f aca="false">LatticeLayout!P209</f>
        <v>423.0996045</v>
      </c>
      <c r="N195" s="25" t="n">
        <f aca="false">LatticeLayout!Q209</f>
        <v>374.013074167632</v>
      </c>
      <c r="O195" s="25" t="n">
        <f aca="false">(N195+N194)/2</f>
        <v>374.113971826632</v>
      </c>
      <c r="P195" s="25" t="n">
        <f aca="false">(M195+M194)/2</f>
        <v>423.0996045</v>
      </c>
      <c r="Q195" s="25" t="n">
        <f aca="false">(L195+L194)/2</f>
        <v>41.094</v>
      </c>
      <c r="R195" s="25" t="n">
        <f aca="false">R194</f>
        <v>270</v>
      </c>
      <c r="S195" s="25" t="n">
        <f aca="false">S194</f>
        <v>0</v>
      </c>
      <c r="T195" s="25" t="n">
        <v>0</v>
      </c>
    </row>
    <row r="196" customFormat="false" ht="12.75" hidden="false" customHeight="true" outlineLevel="0" collapsed="false">
      <c r="A196" s="25" t="str">
        <f aca="false">LatticeLayout!A210</f>
        <v>FE</v>
      </c>
      <c r="B196" s="25" t="str">
        <f aca="false">LatticeLayout!B210</f>
        <v>LEBT</v>
      </c>
      <c r="C196" s="25" t="str">
        <f aca="false">LatticeLayout!C210</f>
        <v>PM</v>
      </c>
      <c r="D196" s="25" t="n">
        <f aca="false">LatticeLayout!D210</f>
        <v>945</v>
      </c>
      <c r="E196" s="25" t="str">
        <f aca="false">LatticeLayout!E210</f>
        <v>FE_LEBT:PM_D0945</v>
      </c>
      <c r="F196" s="25" t="str">
        <f aca="false">LatticeLayout!F210</f>
        <v>PM_L</v>
      </c>
      <c r="G196" s="25" t="str">
        <f aca="false">LatticeLayout!G210</f>
        <v>profile monitor (large fork)</v>
      </c>
      <c r="H196" s="25" t="n">
        <f aca="false">LatticeLayout!H210</f>
        <v>150</v>
      </c>
      <c r="I196" s="25" t="n">
        <f aca="false">LatticeLayout!I210</f>
        <v>0</v>
      </c>
      <c r="J196" s="25" t="n">
        <f aca="false">LatticeLayout!J210</f>
        <v>0</v>
      </c>
      <c r="K196" s="25" t="n">
        <f aca="false">LatticeLayout!K210</f>
        <v>0</v>
      </c>
      <c r="L196" s="25" t="n">
        <f aca="false">LatticeLayout!O210</f>
        <v>41.094</v>
      </c>
      <c r="M196" s="25" t="n">
        <f aca="false">LatticeLayout!P210</f>
        <v>423.0996045</v>
      </c>
      <c r="N196" s="25" t="n">
        <f aca="false">LatticeLayout!Q210</f>
        <v>374.013074167632</v>
      </c>
      <c r="O196" s="25" t="n">
        <f aca="false">(N196+N195)/2</f>
        <v>374.013074167632</v>
      </c>
      <c r="P196" s="25" t="n">
        <f aca="false">(M196+M195)/2</f>
        <v>423.0996045</v>
      </c>
      <c r="Q196" s="25" t="n">
        <f aca="false">(L196+L195)/2</f>
        <v>41.094</v>
      </c>
      <c r="R196" s="25" t="n">
        <f aca="false">R195</f>
        <v>270</v>
      </c>
      <c r="S196" s="25" t="n">
        <f aca="false">S195</f>
        <v>0</v>
      </c>
      <c r="T196" s="25" t="n">
        <v>0</v>
      </c>
    </row>
    <row r="197" customFormat="false" ht="12.75" hidden="true" customHeight="true" outlineLevel="0" collapsed="false">
      <c r="A197" s="25" t="n">
        <f aca="false">LatticeLayout!A211</f>
        <v>0</v>
      </c>
      <c r="B197" s="25" t="n">
        <f aca="false">LatticeLayout!B211</f>
        <v>0</v>
      </c>
      <c r="C197" s="25" t="n">
        <f aca="false">LatticeLayout!C211</f>
        <v>0</v>
      </c>
      <c r="D197" s="25" t="n">
        <f aca="false">LatticeLayout!D211</f>
        <v>0</v>
      </c>
      <c r="E197" s="25" t="n">
        <f aca="false">LatticeLayout!E211</f>
        <v>0</v>
      </c>
      <c r="F197" s="25" t="n">
        <f aca="false">LatticeLayout!F211</f>
        <v>0</v>
      </c>
      <c r="G197" s="25" t="n">
        <f aca="false">LatticeLayout!G211</f>
        <v>0</v>
      </c>
      <c r="H197" s="25" t="n">
        <f aca="false">LatticeLayout!H211</f>
        <v>150</v>
      </c>
      <c r="I197" s="25" t="n">
        <f aca="false">LatticeLayout!I211</f>
        <v>0</v>
      </c>
      <c r="J197" s="25" t="n">
        <f aca="false">LatticeLayout!J211</f>
        <v>0</v>
      </c>
      <c r="K197" s="25" t="n">
        <f aca="false">LatticeLayout!K211</f>
        <v>0.17853294</v>
      </c>
      <c r="L197" s="25" t="n">
        <f aca="false">LatticeLayout!O211</f>
        <v>41.094</v>
      </c>
      <c r="M197" s="25" t="n">
        <f aca="false">LatticeLayout!P211</f>
        <v>423.0996045</v>
      </c>
      <c r="N197" s="25" t="n">
        <f aca="false">LatticeLayout!Q211</f>
        <v>373.834541227632</v>
      </c>
      <c r="O197" s="25" t="n">
        <f aca="false">(N197+N196)/2</f>
        <v>373.923807697632</v>
      </c>
      <c r="P197" s="25" t="n">
        <f aca="false">(M197+M196)/2</f>
        <v>423.0996045</v>
      </c>
      <c r="Q197" s="25" t="n">
        <f aca="false">(L197+L196)/2</f>
        <v>41.094</v>
      </c>
      <c r="R197" s="25" t="n">
        <f aca="false">R196</f>
        <v>270</v>
      </c>
      <c r="S197" s="25" t="n">
        <f aca="false">S196</f>
        <v>0</v>
      </c>
      <c r="T197" s="25" t="n">
        <v>0</v>
      </c>
    </row>
    <row r="198" customFormat="false" ht="12.75" hidden="false" customHeight="true" outlineLevel="0" collapsed="false">
      <c r="A198" s="25" t="str">
        <f aca="false">LatticeLayout!A212</f>
        <v>FE</v>
      </c>
      <c r="B198" s="25" t="str">
        <f aca="false">LatticeLayout!B212</f>
        <v>LEBT</v>
      </c>
      <c r="C198" s="25" t="str">
        <f aca="false">LatticeLayout!C212</f>
        <v>DCHV</v>
      </c>
      <c r="D198" s="25" t="n">
        <f aca="false">LatticeLayout!D212</f>
        <v>948</v>
      </c>
      <c r="E198" s="25" t="str">
        <f aca="false">LatticeLayout!E212</f>
        <v>FE_LEBT:DCHV_D0948</v>
      </c>
      <c r="F198" s="25" t="str">
        <f aca="false">LatticeLayout!F212</f>
        <v>C4</v>
      </c>
      <c r="G198" s="25" t="str">
        <f aca="false">LatticeLayout!G212</f>
        <v>corrector magnet &amp; bellow</v>
      </c>
      <c r="H198" s="25" t="n">
        <f aca="false">LatticeLayout!H212</f>
        <v>150</v>
      </c>
      <c r="I198" s="25" t="n">
        <f aca="false">LatticeLayout!I212</f>
        <v>0</v>
      </c>
      <c r="J198" s="25" t="n">
        <f aca="false">LatticeLayout!J212</f>
        <v>0</v>
      </c>
      <c r="K198" s="25" t="n">
        <f aca="false">LatticeLayout!K212</f>
        <v>0.1905</v>
      </c>
      <c r="L198" s="25" t="n">
        <f aca="false">LatticeLayout!O212</f>
        <v>41.094</v>
      </c>
      <c r="M198" s="25" t="n">
        <f aca="false">LatticeLayout!P212</f>
        <v>423.0996045</v>
      </c>
      <c r="N198" s="25" t="n">
        <f aca="false">LatticeLayout!Q212</f>
        <v>373.644041227632</v>
      </c>
      <c r="O198" s="25" t="n">
        <f aca="false">(N198+N197)/2</f>
        <v>373.739291227632</v>
      </c>
      <c r="P198" s="25" t="n">
        <f aca="false">(M198+M197)/2</f>
        <v>423.0996045</v>
      </c>
      <c r="Q198" s="25" t="n">
        <f aca="false">(L198+L197)/2</f>
        <v>41.094</v>
      </c>
      <c r="R198" s="25" t="n">
        <f aca="false">R197</f>
        <v>270</v>
      </c>
      <c r="S198" s="25" t="n">
        <f aca="false">S197</f>
        <v>0</v>
      </c>
      <c r="T198" s="25" t="n">
        <v>0</v>
      </c>
    </row>
    <row r="199" customFormat="false" ht="12.75" hidden="true" customHeight="true" outlineLevel="0" collapsed="false">
      <c r="A199" s="25" t="n">
        <f aca="false">LatticeLayout!A213</f>
        <v>0</v>
      </c>
      <c r="B199" s="25" t="n">
        <f aca="false">LatticeLayout!B213</f>
        <v>0</v>
      </c>
      <c r="C199" s="25" t="n">
        <f aca="false">LatticeLayout!C213</f>
        <v>0</v>
      </c>
      <c r="D199" s="25" t="n">
        <f aca="false">LatticeLayout!D213</f>
        <v>0</v>
      </c>
      <c r="E199" s="25" t="n">
        <f aca="false">LatticeLayout!E213</f>
        <v>0</v>
      </c>
      <c r="F199" s="25" t="n">
        <f aca="false">LatticeLayout!F213</f>
        <v>0</v>
      </c>
      <c r="G199" s="25" t="n">
        <f aca="false">LatticeLayout!G213</f>
        <v>0</v>
      </c>
      <c r="H199" s="25" t="n">
        <f aca="false">LatticeLayout!H213</f>
        <v>150</v>
      </c>
      <c r="I199" s="25" t="n">
        <f aca="false">LatticeLayout!I213</f>
        <v>0</v>
      </c>
      <c r="J199" s="25" t="n">
        <f aca="false">LatticeLayout!J213</f>
        <v>0</v>
      </c>
      <c r="K199" s="25" t="n">
        <f aca="false">LatticeLayout!K213</f>
        <v>0.0254</v>
      </c>
      <c r="L199" s="25" t="n">
        <f aca="false">LatticeLayout!O213</f>
        <v>41.094</v>
      </c>
      <c r="M199" s="25" t="n">
        <f aca="false">LatticeLayout!P213</f>
        <v>423.0996045</v>
      </c>
      <c r="N199" s="25" t="n">
        <f aca="false">LatticeLayout!Q213</f>
        <v>373.618641227632</v>
      </c>
      <c r="O199" s="25" t="n">
        <f aca="false">(N199+N198)/2</f>
        <v>373.631341227632</v>
      </c>
      <c r="P199" s="25" t="n">
        <f aca="false">(M199+M198)/2</f>
        <v>423.0996045</v>
      </c>
      <c r="Q199" s="25" t="n">
        <f aca="false">(L199+L198)/2</f>
        <v>41.094</v>
      </c>
      <c r="R199" s="25" t="n">
        <f aca="false">R198</f>
        <v>270</v>
      </c>
      <c r="S199" s="25" t="n">
        <f aca="false">S198</f>
        <v>0</v>
      </c>
      <c r="T199" s="25" t="n">
        <v>0</v>
      </c>
    </row>
    <row r="200" customFormat="false" ht="12.75" hidden="false" customHeight="false" outlineLevel="0" collapsed="false">
      <c r="A200" s="25" t="str">
        <f aca="false">LatticeLayout!A214</f>
        <v>FE</v>
      </c>
      <c r="B200" s="25" t="str">
        <f aca="false">LatticeLayout!B214</f>
        <v>LEBT</v>
      </c>
      <c r="C200" s="25" t="str">
        <f aca="false">LatticeLayout!C214</f>
        <v>SOLR</v>
      </c>
      <c r="D200" s="25" t="n">
        <f aca="false">LatticeLayout!D214</f>
        <v>951</v>
      </c>
      <c r="E200" s="25" t="str">
        <f aca="false">LatticeLayout!E214</f>
        <v>FE_LEBT:SOLR_D0951</v>
      </c>
      <c r="F200" s="25" t="str">
        <f aca="false">LatticeLayout!F214</f>
        <v>S4</v>
      </c>
      <c r="G200" s="25" t="str">
        <f aca="false">LatticeLayout!G214</f>
        <v>solenoid</v>
      </c>
      <c r="H200" s="25" t="n">
        <f aca="false">LatticeLayout!H214</f>
        <v>150</v>
      </c>
      <c r="I200" s="25" t="n">
        <f aca="false">LatticeLayout!I214</f>
        <v>0</v>
      </c>
      <c r="J200" s="25" t="n">
        <f aca="false">LatticeLayout!J214</f>
        <v>0</v>
      </c>
      <c r="K200" s="25" t="n">
        <f aca="false">LatticeLayout!K214</f>
        <v>0.4</v>
      </c>
      <c r="L200" s="25" t="n">
        <f aca="false">LatticeLayout!O214</f>
        <v>41.094</v>
      </c>
      <c r="M200" s="25" t="n">
        <f aca="false">LatticeLayout!P214</f>
        <v>423.0996045</v>
      </c>
      <c r="N200" s="25" t="n">
        <f aca="false">LatticeLayout!Q214</f>
        <v>373.218641227632</v>
      </c>
      <c r="O200" s="25" t="n">
        <f aca="false">(N200+N199)/2</f>
        <v>373.418641227632</v>
      </c>
      <c r="P200" s="25" t="n">
        <f aca="false">(M200+M199)/2</f>
        <v>423.0996045</v>
      </c>
      <c r="Q200" s="25" t="n">
        <f aca="false">(L200+L199)/2</f>
        <v>41.094</v>
      </c>
      <c r="R200" s="25" t="n">
        <f aca="false">R199</f>
        <v>270</v>
      </c>
      <c r="S200" s="25" t="n">
        <f aca="false">S199</f>
        <v>0</v>
      </c>
      <c r="T200" s="25" t="n">
        <v>0</v>
      </c>
    </row>
    <row r="201" customFormat="false" ht="12.75" hidden="true" customHeight="true" outlineLevel="0" collapsed="false">
      <c r="A201" s="25" t="n">
        <f aca="false">LatticeLayout!A215</f>
        <v>0</v>
      </c>
      <c r="B201" s="25" t="n">
        <f aca="false">LatticeLayout!B215</f>
        <v>0</v>
      </c>
      <c r="C201" s="25" t="n">
        <f aca="false">LatticeLayout!C215</f>
        <v>0</v>
      </c>
      <c r="D201" s="25" t="n">
        <f aca="false">LatticeLayout!D215</f>
        <v>0</v>
      </c>
      <c r="E201" s="25" t="n">
        <f aca="false">LatticeLayout!E215</f>
        <v>0</v>
      </c>
      <c r="F201" s="25" t="n">
        <f aca="false">LatticeLayout!F215</f>
        <v>0</v>
      </c>
      <c r="G201" s="25" t="str">
        <f aca="false">LatticeLayout!G215</f>
        <v>bellow+tube</v>
      </c>
      <c r="H201" s="25" t="n">
        <f aca="false">LatticeLayout!H215</f>
        <v>150</v>
      </c>
      <c r="I201" s="25" t="n">
        <f aca="false">LatticeLayout!I215</f>
        <v>0</v>
      </c>
      <c r="J201" s="25" t="n">
        <f aca="false">LatticeLayout!J215</f>
        <v>0</v>
      </c>
      <c r="K201" s="25" t="n">
        <f aca="false">LatticeLayout!K215</f>
        <v>0.2169283</v>
      </c>
      <c r="L201" s="25" t="n">
        <f aca="false">LatticeLayout!O215</f>
        <v>41.094</v>
      </c>
      <c r="M201" s="25" t="n">
        <f aca="false">LatticeLayout!P215</f>
        <v>423.0996045</v>
      </c>
      <c r="N201" s="25" t="n">
        <f aca="false">LatticeLayout!Q215</f>
        <v>373.001712927632</v>
      </c>
      <c r="O201" s="25" t="n">
        <f aca="false">(N201+N200)/2</f>
        <v>373.110177077632</v>
      </c>
      <c r="P201" s="25" t="n">
        <f aca="false">(M201+M200)/2</f>
        <v>423.0996045</v>
      </c>
      <c r="Q201" s="25" t="n">
        <f aca="false">(L201+L200)/2</f>
        <v>41.094</v>
      </c>
      <c r="R201" s="25" t="n">
        <f aca="false">R200</f>
        <v>270</v>
      </c>
      <c r="S201" s="25" t="n">
        <f aca="false">S200</f>
        <v>0</v>
      </c>
      <c r="T201" s="25" t="n">
        <v>0</v>
      </c>
    </row>
    <row r="202" customFormat="false" ht="12.75" hidden="true" customHeight="true" outlineLevel="0" collapsed="false">
      <c r="A202" s="25" t="str">
        <f aca="false">LatticeLayout!A216</f>
        <v>FE</v>
      </c>
      <c r="B202" s="25" t="str">
        <f aca="false">LatticeLayout!B216</f>
        <v>LEBT</v>
      </c>
      <c r="C202" s="25" t="str">
        <f aca="false">LatticeLayout!C216</f>
        <v>NEGP</v>
      </c>
      <c r="D202" s="25" t="n">
        <f aca="false">LatticeLayout!D216</f>
        <v>955</v>
      </c>
      <c r="E202" s="25" t="str">
        <f aca="false">LatticeLayout!E216</f>
        <v>FE_LEBT:NEGP_D0955</v>
      </c>
      <c r="F202" s="25" t="str">
        <f aca="false">LatticeLayout!F216</f>
        <v>NEG-0</v>
      </c>
      <c r="G202" s="25" t="str">
        <f aca="false">LatticeLayout!G216</f>
        <v>getter pump, 3500 l/s</v>
      </c>
      <c r="H202" s="25" t="n">
        <f aca="false">LatticeLayout!H216</f>
        <v>0</v>
      </c>
      <c r="I202" s="25" t="n">
        <f aca="false">LatticeLayout!I216</f>
        <v>0</v>
      </c>
      <c r="J202" s="25" t="n">
        <f aca="false">LatticeLayout!J216</f>
        <v>0</v>
      </c>
      <c r="K202" s="25" t="n">
        <f aca="false">LatticeLayout!K216</f>
        <v>0</v>
      </c>
      <c r="L202" s="25" t="n">
        <f aca="false">LatticeLayout!O216</f>
        <v>41.094</v>
      </c>
      <c r="M202" s="25" t="n">
        <f aca="false">LatticeLayout!P216</f>
        <v>423.0996045</v>
      </c>
      <c r="N202" s="25" t="n">
        <f aca="false">LatticeLayout!Q216</f>
        <v>373.001712927632</v>
      </c>
      <c r="O202" s="25" t="n">
        <f aca="false">(N202+N201)/2</f>
        <v>373.001712927632</v>
      </c>
      <c r="P202" s="25" t="n">
        <f aca="false">(M202+M201)/2</f>
        <v>423.0996045</v>
      </c>
      <c r="Q202" s="25" t="n">
        <f aca="false">(L202+L201)/2</f>
        <v>41.094</v>
      </c>
      <c r="R202" s="25" t="n">
        <f aca="false">R201</f>
        <v>270</v>
      </c>
      <c r="S202" s="25" t="n">
        <f aca="false">S201</f>
        <v>0</v>
      </c>
      <c r="T202" s="25" t="n">
        <v>0</v>
      </c>
    </row>
    <row r="203" customFormat="false" ht="12.75" hidden="true" customHeight="true" outlineLevel="0" collapsed="false">
      <c r="A203" s="25" t="n">
        <f aca="false">LatticeLayout!A217</f>
        <v>0</v>
      </c>
      <c r="B203" s="25" t="n">
        <f aca="false">LatticeLayout!B217</f>
        <v>0</v>
      </c>
      <c r="C203" s="25" t="n">
        <f aca="false">LatticeLayout!C217</f>
        <v>0</v>
      </c>
      <c r="D203" s="25" t="n">
        <f aca="false">LatticeLayout!D217</f>
        <v>0</v>
      </c>
      <c r="E203" s="25" t="n">
        <f aca="false">LatticeLayout!E217</f>
        <v>0</v>
      </c>
      <c r="F203" s="25" t="n">
        <f aca="false">LatticeLayout!F217</f>
        <v>0</v>
      </c>
      <c r="G203" s="25" t="n">
        <f aca="false">LatticeLayout!G217</f>
        <v>0</v>
      </c>
      <c r="H203" s="25" t="n">
        <f aca="false">LatticeLayout!H217</f>
        <v>150</v>
      </c>
      <c r="I203" s="25" t="n">
        <f aca="false">LatticeLayout!I217</f>
        <v>0</v>
      </c>
      <c r="J203" s="25" t="n">
        <f aca="false">LatticeLayout!J217</f>
        <v>0</v>
      </c>
      <c r="K203" s="25" t="n">
        <f aca="false">LatticeLayout!K217</f>
        <v>0.1854581</v>
      </c>
      <c r="L203" s="25" t="n">
        <f aca="false">LatticeLayout!O217</f>
        <v>41.094</v>
      </c>
      <c r="M203" s="25" t="n">
        <f aca="false">LatticeLayout!P217</f>
        <v>423.0996045</v>
      </c>
      <c r="N203" s="25" t="n">
        <f aca="false">LatticeLayout!Q217</f>
        <v>372.816254827632</v>
      </c>
      <c r="O203" s="25" t="n">
        <f aca="false">(N203+N202)/2</f>
        <v>372.908983877632</v>
      </c>
      <c r="P203" s="25" t="n">
        <f aca="false">(M203+M202)/2</f>
        <v>423.0996045</v>
      </c>
      <c r="Q203" s="25" t="n">
        <f aca="false">(L203+L202)/2</f>
        <v>41.094</v>
      </c>
      <c r="R203" s="25" t="n">
        <f aca="false">R202</f>
        <v>270</v>
      </c>
      <c r="S203" s="25" t="n">
        <f aca="false">S202</f>
        <v>0</v>
      </c>
      <c r="T203" s="25" t="n">
        <v>0</v>
      </c>
    </row>
    <row r="204" customFormat="false" ht="12.75" hidden="false" customHeight="true" outlineLevel="0" collapsed="false">
      <c r="A204" s="25" t="str">
        <f aca="false">LatticeLayout!A218</f>
        <v>FE</v>
      </c>
      <c r="B204" s="25" t="str">
        <f aca="false">LatticeLayout!B218</f>
        <v>LEBT</v>
      </c>
      <c r="C204" s="25" t="str">
        <f aca="false">LatticeLayout!C218</f>
        <v>ATT</v>
      </c>
      <c r="D204" s="25" t="n">
        <f aca="false">LatticeLayout!D218</f>
        <v>957</v>
      </c>
      <c r="E204" s="25" t="str">
        <f aca="false">LatticeLayout!E218</f>
        <v>FE_LEBT:ATT_D0957</v>
      </c>
      <c r="F204" s="25" t="str">
        <f aca="false">LatticeLayout!F218</f>
        <v>ATT1</v>
      </c>
      <c r="G204" s="25" t="str">
        <f aca="false">LatticeLayout!G218</f>
        <v>beam attenuator</v>
      </c>
      <c r="H204" s="25" t="n">
        <f aca="false">LatticeLayout!H218</f>
        <v>150</v>
      </c>
      <c r="I204" s="25" t="n">
        <f aca="false">LatticeLayout!I218</f>
        <v>0</v>
      </c>
      <c r="J204" s="25" t="n">
        <f aca="false">LatticeLayout!J218</f>
        <v>0</v>
      </c>
      <c r="K204" s="25" t="n">
        <f aca="false">LatticeLayout!K218</f>
        <v>0</v>
      </c>
      <c r="L204" s="25" t="n">
        <f aca="false">LatticeLayout!O218</f>
        <v>41.094</v>
      </c>
      <c r="M204" s="25" t="n">
        <f aca="false">LatticeLayout!P218</f>
        <v>423.0996045</v>
      </c>
      <c r="N204" s="25" t="n">
        <f aca="false">LatticeLayout!Q218</f>
        <v>372.816254827632</v>
      </c>
      <c r="O204" s="25" t="n">
        <f aca="false">(N204+N203)/2</f>
        <v>372.816254827632</v>
      </c>
      <c r="P204" s="25" t="n">
        <f aca="false">(M204+M203)/2</f>
        <v>423.0996045</v>
      </c>
      <c r="Q204" s="25" t="n">
        <f aca="false">(L204+L203)/2</f>
        <v>41.094</v>
      </c>
      <c r="R204" s="25" t="n">
        <f aca="false">R203</f>
        <v>270</v>
      </c>
      <c r="S204" s="25" t="n">
        <f aca="false">S203</f>
        <v>0</v>
      </c>
      <c r="T204" s="25" t="n">
        <v>0</v>
      </c>
    </row>
    <row r="205" customFormat="false" ht="12.75" hidden="true" customHeight="true" outlineLevel="0" collapsed="false">
      <c r="A205" s="25" t="n">
        <f aca="false">LatticeLayout!A219</f>
        <v>0</v>
      </c>
      <c r="B205" s="25" t="n">
        <f aca="false">LatticeLayout!B219</f>
        <v>0</v>
      </c>
      <c r="C205" s="25" t="n">
        <f aca="false">LatticeLayout!C219</f>
        <v>0</v>
      </c>
      <c r="D205" s="25" t="n">
        <f aca="false">LatticeLayout!D219</f>
        <v>0</v>
      </c>
      <c r="E205" s="25" t="n">
        <f aca="false">LatticeLayout!E219</f>
        <v>0</v>
      </c>
      <c r="F205" s="25" t="n">
        <f aca="false">LatticeLayout!F219</f>
        <v>0</v>
      </c>
      <c r="G205" s="25" t="n">
        <f aca="false">LatticeLayout!G219</f>
        <v>0</v>
      </c>
      <c r="H205" s="25" t="n">
        <f aca="false">LatticeLayout!H219</f>
        <v>150</v>
      </c>
      <c r="I205" s="25" t="n">
        <f aca="false">LatticeLayout!I219</f>
        <v>0</v>
      </c>
      <c r="J205" s="25" t="n">
        <f aca="false">LatticeLayout!J219</f>
        <v>0</v>
      </c>
      <c r="K205" s="25" t="n">
        <f aca="false">LatticeLayout!K219</f>
        <v>0.073025</v>
      </c>
      <c r="L205" s="25" t="n">
        <f aca="false">LatticeLayout!O219</f>
        <v>41.094</v>
      </c>
      <c r="M205" s="25" t="n">
        <f aca="false">LatticeLayout!P219</f>
        <v>423.0996045</v>
      </c>
      <c r="N205" s="25" t="n">
        <f aca="false">LatticeLayout!Q219</f>
        <v>372.743229827632</v>
      </c>
      <c r="O205" s="25" t="n">
        <f aca="false">(N205+N204)/2</f>
        <v>372.779742327632</v>
      </c>
      <c r="P205" s="25" t="n">
        <f aca="false">(M205+M204)/2</f>
        <v>423.0996045</v>
      </c>
      <c r="Q205" s="25" t="n">
        <f aca="false">(L205+L204)/2</f>
        <v>41.094</v>
      </c>
      <c r="R205" s="25" t="n">
        <f aca="false">R204</f>
        <v>270</v>
      </c>
      <c r="S205" s="25" t="n">
        <f aca="false">S204</f>
        <v>0</v>
      </c>
      <c r="T205" s="25" t="n">
        <v>0</v>
      </c>
    </row>
    <row r="206" customFormat="false" ht="12.75" hidden="false" customHeight="true" outlineLevel="0" collapsed="false">
      <c r="A206" s="25" t="str">
        <f aca="false">LatticeLayout!A220</f>
        <v>FE</v>
      </c>
      <c r="B206" s="25" t="str">
        <f aca="false">LatticeLayout!B220</f>
        <v>LEBT</v>
      </c>
      <c r="C206" s="25" t="str">
        <f aca="false">LatticeLayout!C220</f>
        <v>ATT</v>
      </c>
      <c r="D206" s="25" t="n">
        <f aca="false">LatticeLayout!D220</f>
        <v>958</v>
      </c>
      <c r="E206" s="25" t="str">
        <f aca="false">LatticeLayout!E220</f>
        <v>FE_LEBT:ATT_D0958</v>
      </c>
      <c r="F206" s="25" t="str">
        <f aca="false">LatticeLayout!F220</f>
        <v>ATT1</v>
      </c>
      <c r="G206" s="25" t="str">
        <f aca="false">LatticeLayout!G220</f>
        <v>beam attenuator</v>
      </c>
      <c r="H206" s="25" t="n">
        <f aca="false">LatticeLayout!H220</f>
        <v>150</v>
      </c>
      <c r="I206" s="25" t="n">
        <f aca="false">LatticeLayout!I220</f>
        <v>0</v>
      </c>
      <c r="J206" s="25" t="n">
        <f aca="false">LatticeLayout!J220</f>
        <v>0</v>
      </c>
      <c r="K206" s="25" t="n">
        <f aca="false">LatticeLayout!K220</f>
        <v>0</v>
      </c>
      <c r="L206" s="25" t="n">
        <f aca="false">LatticeLayout!O220</f>
        <v>41.094</v>
      </c>
      <c r="M206" s="25" t="n">
        <f aca="false">LatticeLayout!P220</f>
        <v>423.0996045</v>
      </c>
      <c r="N206" s="25" t="n">
        <f aca="false">LatticeLayout!Q220</f>
        <v>372.743229827632</v>
      </c>
      <c r="O206" s="25" t="n">
        <f aca="false">(N206+N205)/2</f>
        <v>372.743229827632</v>
      </c>
      <c r="P206" s="25" t="n">
        <f aca="false">(M206+M205)/2</f>
        <v>423.0996045</v>
      </c>
      <c r="Q206" s="25" t="n">
        <f aca="false">(L206+L205)/2</f>
        <v>41.094</v>
      </c>
      <c r="R206" s="25" t="n">
        <f aca="false">R205</f>
        <v>270</v>
      </c>
      <c r="S206" s="25" t="n">
        <f aca="false">S205</f>
        <v>0</v>
      </c>
      <c r="T206" s="25" t="n">
        <v>0</v>
      </c>
    </row>
    <row r="207" customFormat="false" ht="12.75" hidden="true" customHeight="true" outlineLevel="0" collapsed="false">
      <c r="A207" s="25" t="n">
        <f aca="false">LatticeLayout!A221</f>
        <v>0</v>
      </c>
      <c r="B207" s="25" t="n">
        <f aca="false">LatticeLayout!B221</f>
        <v>0</v>
      </c>
      <c r="C207" s="25" t="n">
        <f aca="false">LatticeLayout!C221</f>
        <v>0</v>
      </c>
      <c r="D207" s="25" t="n">
        <f aca="false">LatticeLayout!D221</f>
        <v>0</v>
      </c>
      <c r="E207" s="25" t="n">
        <f aca="false">LatticeLayout!E221</f>
        <v>0</v>
      </c>
      <c r="F207" s="25" t="n">
        <f aca="false">LatticeLayout!F221</f>
        <v>0</v>
      </c>
      <c r="G207" s="25" t="n">
        <f aca="false">LatticeLayout!G221</f>
        <v>0</v>
      </c>
      <c r="H207" s="25" t="n">
        <f aca="false">LatticeLayout!H221</f>
        <v>150</v>
      </c>
      <c r="I207" s="25" t="n">
        <f aca="false">LatticeLayout!I221</f>
        <v>0</v>
      </c>
      <c r="J207" s="25" t="n">
        <f aca="false">LatticeLayout!J221</f>
        <v>0</v>
      </c>
      <c r="K207" s="25" t="n">
        <f aca="false">LatticeLayout!K221</f>
        <v>0.34527168</v>
      </c>
      <c r="L207" s="25" t="n">
        <f aca="false">LatticeLayout!O221</f>
        <v>41.094</v>
      </c>
      <c r="M207" s="25" t="n">
        <f aca="false">LatticeLayout!P221</f>
        <v>423.0996045</v>
      </c>
      <c r="N207" s="25" t="n">
        <f aca="false">LatticeLayout!Q221</f>
        <v>372.397958147632</v>
      </c>
      <c r="O207" s="25" t="n">
        <f aca="false">(N207+N206)/2</f>
        <v>372.570593987632</v>
      </c>
      <c r="P207" s="25" t="n">
        <f aca="false">(M207+M206)/2</f>
        <v>423.0996045</v>
      </c>
      <c r="Q207" s="25" t="n">
        <f aca="false">(L207+L206)/2</f>
        <v>41.094</v>
      </c>
      <c r="R207" s="25" t="n">
        <f aca="false">R206</f>
        <v>270</v>
      </c>
      <c r="S207" s="25" t="n">
        <f aca="false">S206</f>
        <v>0</v>
      </c>
      <c r="T207" s="25" t="n">
        <v>0</v>
      </c>
    </row>
    <row r="208" customFormat="false" ht="12.75" hidden="false" customHeight="true" outlineLevel="0" collapsed="false">
      <c r="A208" s="25" t="str">
        <f aca="false">LatticeLayout!A222</f>
        <v>FE</v>
      </c>
      <c r="B208" s="25" t="str">
        <f aca="false">LatticeLayout!B222</f>
        <v>LEBT</v>
      </c>
      <c r="C208" s="25" t="str">
        <f aca="false">LatticeLayout!C222</f>
        <v>PM</v>
      </c>
      <c r="D208" s="25" t="n">
        <f aca="false">LatticeLayout!D222</f>
        <v>961</v>
      </c>
      <c r="E208" s="25" t="str">
        <f aca="false">LatticeLayout!E222</f>
        <v>FE_LEBT:PM_D0961</v>
      </c>
      <c r="F208" s="25" t="str">
        <f aca="false">LatticeLayout!F222</f>
        <v>PM_L</v>
      </c>
      <c r="G208" s="25" t="str">
        <f aca="false">LatticeLayout!G222</f>
        <v>profile monitor (large fork)</v>
      </c>
      <c r="H208" s="25" t="n">
        <f aca="false">LatticeLayout!H222</f>
        <v>150</v>
      </c>
      <c r="I208" s="25" t="n">
        <f aca="false">LatticeLayout!I222</f>
        <v>0</v>
      </c>
      <c r="J208" s="25" t="n">
        <f aca="false">LatticeLayout!J222</f>
        <v>0</v>
      </c>
      <c r="K208" s="25" t="n">
        <f aca="false">LatticeLayout!K222</f>
        <v>0</v>
      </c>
      <c r="L208" s="25" t="n">
        <f aca="false">LatticeLayout!O222</f>
        <v>41.094</v>
      </c>
      <c r="M208" s="25" t="n">
        <f aca="false">LatticeLayout!P222</f>
        <v>423.0996045</v>
      </c>
      <c r="N208" s="25" t="n">
        <f aca="false">LatticeLayout!Q222</f>
        <v>372.397958147632</v>
      </c>
      <c r="O208" s="25" t="n">
        <f aca="false">(N208+N207)/2</f>
        <v>372.397958147632</v>
      </c>
      <c r="P208" s="25" t="n">
        <f aca="false">(M208+M207)/2</f>
        <v>423.0996045</v>
      </c>
      <c r="Q208" s="25" t="n">
        <f aca="false">(L208+L207)/2</f>
        <v>41.094</v>
      </c>
      <c r="R208" s="25" t="n">
        <f aca="false">R207</f>
        <v>270</v>
      </c>
      <c r="S208" s="25" t="n">
        <f aca="false">S207</f>
        <v>0</v>
      </c>
      <c r="T208" s="25" t="n">
        <v>0</v>
      </c>
    </row>
    <row r="209" customFormat="false" ht="12.75" hidden="true" customHeight="true" outlineLevel="0" collapsed="false">
      <c r="A209" s="25" t="n">
        <f aca="false">LatticeLayout!A223</f>
        <v>0</v>
      </c>
      <c r="B209" s="25" t="n">
        <f aca="false">LatticeLayout!B223</f>
        <v>0</v>
      </c>
      <c r="C209" s="25" t="n">
        <f aca="false">LatticeLayout!C223</f>
        <v>0</v>
      </c>
      <c r="D209" s="25" t="n">
        <f aca="false">LatticeLayout!D223</f>
        <v>0</v>
      </c>
      <c r="E209" s="25" t="n">
        <f aca="false">LatticeLayout!E223</f>
        <v>0</v>
      </c>
      <c r="F209" s="25" t="n">
        <f aca="false">LatticeLayout!F223</f>
        <v>0</v>
      </c>
      <c r="G209" s="25" t="n">
        <f aca="false">LatticeLayout!G223</f>
        <v>0</v>
      </c>
      <c r="H209" s="25" t="n">
        <f aca="false">LatticeLayout!H223</f>
        <v>150</v>
      </c>
      <c r="I209" s="25" t="n">
        <f aca="false">LatticeLayout!I223</f>
        <v>0</v>
      </c>
      <c r="J209" s="25" t="n">
        <f aca="false">LatticeLayout!J223</f>
        <v>0</v>
      </c>
      <c r="K209" s="25" t="n">
        <f aca="false">LatticeLayout!K223</f>
        <v>0.20356692</v>
      </c>
      <c r="L209" s="25" t="n">
        <f aca="false">LatticeLayout!O223</f>
        <v>41.094</v>
      </c>
      <c r="M209" s="25" t="n">
        <f aca="false">LatticeLayout!P223</f>
        <v>423.0996045</v>
      </c>
      <c r="N209" s="25" t="n">
        <f aca="false">LatticeLayout!Q223</f>
        <v>372.194391227632</v>
      </c>
      <c r="O209" s="25" t="n">
        <f aca="false">(N209+N208)/2</f>
        <v>372.296174687632</v>
      </c>
      <c r="P209" s="25" t="n">
        <f aca="false">(M209+M208)/2</f>
        <v>423.0996045</v>
      </c>
      <c r="Q209" s="25" t="n">
        <f aca="false">(L209+L208)/2</f>
        <v>41.094</v>
      </c>
      <c r="R209" s="25" t="n">
        <f aca="false">R208</f>
        <v>270</v>
      </c>
      <c r="S209" s="25" t="n">
        <f aca="false">S208</f>
        <v>0</v>
      </c>
      <c r="T209" s="25" t="n">
        <v>0</v>
      </c>
    </row>
    <row r="210" customFormat="false" ht="12.75" hidden="false" customHeight="true" outlineLevel="0" collapsed="false">
      <c r="A210" s="25" t="str">
        <f aca="false">LatticeLayout!A224</f>
        <v>FE</v>
      </c>
      <c r="B210" s="25" t="str">
        <f aca="false">LatticeLayout!B224</f>
        <v>LEBT</v>
      </c>
      <c r="C210" s="25" t="str">
        <f aca="false">LatticeLayout!C224</f>
        <v>DCHV</v>
      </c>
      <c r="D210" s="25" t="n">
        <f aca="false">LatticeLayout!D224</f>
        <v>964</v>
      </c>
      <c r="E210" s="25" t="str">
        <f aca="false">LatticeLayout!E224</f>
        <v>FE_LEBT:DCHV_D0964</v>
      </c>
      <c r="F210" s="25" t="str">
        <f aca="false">LatticeLayout!F224</f>
        <v>C4</v>
      </c>
      <c r="G210" s="25" t="str">
        <f aca="false">LatticeLayout!G224</f>
        <v>corrector magnet &amp; bellow</v>
      </c>
      <c r="H210" s="25" t="n">
        <f aca="false">LatticeLayout!H224</f>
        <v>150</v>
      </c>
      <c r="I210" s="25" t="n">
        <f aca="false">LatticeLayout!I224</f>
        <v>0</v>
      </c>
      <c r="J210" s="25" t="n">
        <f aca="false">LatticeLayout!J224</f>
        <v>0</v>
      </c>
      <c r="K210" s="25" t="n">
        <f aca="false">LatticeLayout!K224</f>
        <v>0.1905</v>
      </c>
      <c r="L210" s="25" t="n">
        <f aca="false">LatticeLayout!O224</f>
        <v>41.094</v>
      </c>
      <c r="M210" s="25" t="n">
        <f aca="false">LatticeLayout!P224</f>
        <v>423.0996045</v>
      </c>
      <c r="N210" s="25" t="n">
        <f aca="false">LatticeLayout!Q224</f>
        <v>372.003891227632</v>
      </c>
      <c r="O210" s="25" t="n">
        <f aca="false">(N210+N209)/2</f>
        <v>372.099141227632</v>
      </c>
      <c r="P210" s="25" t="n">
        <f aca="false">(M210+M209)/2</f>
        <v>423.0996045</v>
      </c>
      <c r="Q210" s="25" t="n">
        <f aca="false">(L210+L209)/2</f>
        <v>41.094</v>
      </c>
      <c r="R210" s="25" t="n">
        <f aca="false">R209</f>
        <v>270</v>
      </c>
      <c r="S210" s="25" t="n">
        <f aca="false">S209</f>
        <v>0</v>
      </c>
      <c r="T210" s="25" t="n">
        <v>0</v>
      </c>
    </row>
    <row r="211" customFormat="false" ht="12.75" hidden="true" customHeight="false" outlineLevel="0" collapsed="false">
      <c r="A211" s="25" t="n">
        <f aca="false">LatticeLayout!A225</f>
        <v>0</v>
      </c>
      <c r="B211" s="25" t="n">
        <f aca="false">LatticeLayout!B225</f>
        <v>0</v>
      </c>
      <c r="C211" s="25" t="n">
        <f aca="false">LatticeLayout!C225</f>
        <v>0</v>
      </c>
      <c r="D211" s="25" t="n">
        <f aca="false">LatticeLayout!D225</f>
        <v>0</v>
      </c>
      <c r="E211" s="25" t="n">
        <f aca="false">LatticeLayout!E225</f>
        <v>0</v>
      </c>
      <c r="F211" s="25" t="n">
        <f aca="false">LatticeLayout!F225</f>
        <v>0</v>
      </c>
      <c r="G211" s="25" t="n">
        <f aca="false">LatticeLayout!G225</f>
        <v>0</v>
      </c>
      <c r="H211" s="25" t="n">
        <f aca="false">LatticeLayout!H225</f>
        <v>150</v>
      </c>
      <c r="I211" s="25" t="n">
        <f aca="false">LatticeLayout!I225</f>
        <v>0</v>
      </c>
      <c r="J211" s="25" t="n">
        <f aca="false">LatticeLayout!J225</f>
        <v>0</v>
      </c>
      <c r="K211" s="25" t="n">
        <f aca="false">LatticeLayout!K225</f>
        <v>0.0254</v>
      </c>
      <c r="L211" s="25" t="n">
        <f aca="false">LatticeLayout!O225</f>
        <v>41.094</v>
      </c>
      <c r="M211" s="25" t="n">
        <f aca="false">LatticeLayout!P225</f>
        <v>423.0996045</v>
      </c>
      <c r="N211" s="25" t="n">
        <f aca="false">LatticeLayout!Q225</f>
        <v>371.978491227632</v>
      </c>
      <c r="O211" s="25" t="n">
        <f aca="false">(N211+N210)/2</f>
        <v>371.991191227632</v>
      </c>
      <c r="P211" s="25" t="n">
        <f aca="false">(M211+M210)/2</f>
        <v>423.0996045</v>
      </c>
      <c r="Q211" s="25" t="n">
        <f aca="false">(L211+L210)/2</f>
        <v>41.094</v>
      </c>
      <c r="R211" s="25" t="n">
        <f aca="false">R210</f>
        <v>270</v>
      </c>
      <c r="S211" s="25" t="n">
        <f aca="false">S210</f>
        <v>0</v>
      </c>
      <c r="T211" s="25" t="n">
        <v>0</v>
      </c>
    </row>
    <row r="212" customFormat="false" ht="12.75" hidden="true" customHeight="true" outlineLevel="0" collapsed="false">
      <c r="A212" s="25" t="n">
        <f aca="false">LatticeLayout!A226</f>
        <v>0</v>
      </c>
      <c r="B212" s="25" t="n">
        <f aca="false">LatticeLayout!B226</f>
        <v>0</v>
      </c>
      <c r="C212" s="25" t="n">
        <f aca="false">LatticeLayout!C226</f>
        <v>0</v>
      </c>
      <c r="D212" s="25" t="n">
        <f aca="false">LatticeLayout!D226</f>
        <v>0</v>
      </c>
      <c r="E212" s="25" t="n">
        <f aca="false">LatticeLayout!E226</f>
        <v>0</v>
      </c>
      <c r="F212" s="25" t="n">
        <f aca="false">LatticeLayout!F226</f>
        <v>0</v>
      </c>
      <c r="G212" s="25" t="n">
        <f aca="false">LatticeLayout!G226</f>
        <v>0</v>
      </c>
      <c r="H212" s="25" t="n">
        <f aca="false">LatticeLayout!H226</f>
        <v>150</v>
      </c>
      <c r="I212" s="25" t="n">
        <f aca="false">LatticeLayout!I226</f>
        <v>0</v>
      </c>
      <c r="J212" s="25" t="n">
        <f aca="false">LatticeLayout!J226</f>
        <v>0</v>
      </c>
      <c r="K212" s="25" t="n">
        <f aca="false">LatticeLayout!K226</f>
        <v>0</v>
      </c>
      <c r="L212" s="25" t="n">
        <f aca="false">LatticeLayout!O226</f>
        <v>41.094</v>
      </c>
      <c r="M212" s="25" t="n">
        <f aca="false">LatticeLayout!P226</f>
        <v>423.0996045</v>
      </c>
      <c r="N212" s="25" t="n">
        <f aca="false">LatticeLayout!Q226</f>
        <v>371.978491227632</v>
      </c>
      <c r="O212" s="25" t="n">
        <f aca="false">(N212+N211)/2</f>
        <v>371.978491227632</v>
      </c>
      <c r="P212" s="25" t="n">
        <f aca="false">(M212+M211)/2</f>
        <v>423.0996045</v>
      </c>
      <c r="Q212" s="25" t="n">
        <f aca="false">(L212+L211)/2</f>
        <v>41.094</v>
      </c>
      <c r="R212" s="25" t="n">
        <f aca="false">R211</f>
        <v>270</v>
      </c>
      <c r="S212" s="25" t="n">
        <f aca="false">S211</f>
        <v>0</v>
      </c>
      <c r="T212" s="25" t="n">
        <v>0</v>
      </c>
    </row>
    <row r="213" customFormat="false" ht="12.75" hidden="false" customHeight="true" outlineLevel="0" collapsed="false">
      <c r="A213" s="25" t="str">
        <f aca="false">LatticeLayout!A227</f>
        <v>FE</v>
      </c>
      <c r="B213" s="25" t="str">
        <f aca="false">LatticeLayout!B227</f>
        <v>LEBT</v>
      </c>
      <c r="C213" s="25" t="str">
        <f aca="false">LatticeLayout!C227</f>
        <v>SOLR</v>
      </c>
      <c r="D213" s="25" t="n">
        <f aca="false">LatticeLayout!D227</f>
        <v>967</v>
      </c>
      <c r="E213" s="25" t="str">
        <f aca="false">LatticeLayout!E227</f>
        <v>FE_LEBT:SOLR_D0967</v>
      </c>
      <c r="F213" s="25" t="str">
        <f aca="false">LatticeLayout!F227</f>
        <v>S4</v>
      </c>
      <c r="G213" s="25" t="str">
        <f aca="false">LatticeLayout!G227</f>
        <v>solenoid</v>
      </c>
      <c r="H213" s="25" t="n">
        <f aca="false">LatticeLayout!H227</f>
        <v>150</v>
      </c>
      <c r="I213" s="25" t="n">
        <f aca="false">LatticeLayout!I227</f>
        <v>0</v>
      </c>
      <c r="J213" s="25" t="n">
        <f aca="false">LatticeLayout!J227</f>
        <v>0</v>
      </c>
      <c r="K213" s="25" t="n">
        <f aca="false">LatticeLayout!K227</f>
        <v>0.4</v>
      </c>
      <c r="L213" s="25" t="n">
        <f aca="false">LatticeLayout!O227</f>
        <v>41.094</v>
      </c>
      <c r="M213" s="25" t="n">
        <f aca="false">LatticeLayout!P227</f>
        <v>423.0996045</v>
      </c>
      <c r="N213" s="25" t="n">
        <f aca="false">LatticeLayout!Q227</f>
        <v>371.578491227633</v>
      </c>
      <c r="O213" s="25" t="n">
        <f aca="false">(N213+N212)/2</f>
        <v>371.778491227633</v>
      </c>
      <c r="P213" s="25" t="n">
        <f aca="false">(M213+M212)/2</f>
        <v>423.0996045</v>
      </c>
      <c r="Q213" s="25" t="n">
        <f aca="false">(L213+L212)/2</f>
        <v>41.094</v>
      </c>
      <c r="R213" s="25" t="n">
        <f aca="false">R212</f>
        <v>270</v>
      </c>
      <c r="S213" s="25" t="n">
        <f aca="false">S212</f>
        <v>0</v>
      </c>
      <c r="T213" s="25" t="n">
        <v>0</v>
      </c>
    </row>
    <row r="214" customFormat="false" ht="12.75" hidden="true" customHeight="true" outlineLevel="0" collapsed="false">
      <c r="A214" s="25" t="n">
        <f aca="false">LatticeLayout!A228</f>
        <v>0</v>
      </c>
      <c r="B214" s="25" t="n">
        <f aca="false">LatticeLayout!B228</f>
        <v>0</v>
      </c>
      <c r="C214" s="25" t="n">
        <f aca="false">LatticeLayout!C228</f>
        <v>0</v>
      </c>
      <c r="D214" s="25" t="n">
        <f aca="false">LatticeLayout!D228</f>
        <v>0</v>
      </c>
      <c r="E214" s="25" t="n">
        <f aca="false">LatticeLayout!E228</f>
        <v>0</v>
      </c>
      <c r="F214" s="25" t="n">
        <f aca="false">LatticeLayout!F228</f>
        <v>0</v>
      </c>
      <c r="G214" s="25" t="str">
        <f aca="false">LatticeLayout!G228</f>
        <v>bellow</v>
      </c>
      <c r="H214" s="25" t="n">
        <f aca="false">LatticeLayout!H228</f>
        <v>150</v>
      </c>
      <c r="I214" s="25" t="n">
        <f aca="false">LatticeLayout!I228</f>
        <v>0</v>
      </c>
      <c r="J214" s="25" t="n">
        <f aca="false">LatticeLayout!J228</f>
        <v>0</v>
      </c>
      <c r="K214" s="25" t="n">
        <f aca="false">LatticeLayout!K228</f>
        <v>0.21855067</v>
      </c>
      <c r="L214" s="25" t="n">
        <f aca="false">LatticeLayout!O228</f>
        <v>41.094</v>
      </c>
      <c r="M214" s="25" t="n">
        <f aca="false">LatticeLayout!P228</f>
        <v>423.0996045</v>
      </c>
      <c r="N214" s="25" t="n">
        <f aca="false">LatticeLayout!Q228</f>
        <v>371.359940557633</v>
      </c>
      <c r="O214" s="25" t="n">
        <f aca="false">(N214+N213)/2</f>
        <v>371.469215892633</v>
      </c>
      <c r="P214" s="25" t="n">
        <f aca="false">(M214+M213)/2</f>
        <v>423.0996045</v>
      </c>
      <c r="Q214" s="25" t="n">
        <f aca="false">(L214+L213)/2</f>
        <v>41.094</v>
      </c>
      <c r="R214" s="25" t="n">
        <f aca="false">R213</f>
        <v>270</v>
      </c>
      <c r="S214" s="25" t="n">
        <f aca="false">S213</f>
        <v>0</v>
      </c>
      <c r="T214" s="25" t="n">
        <v>0</v>
      </c>
    </row>
    <row r="215" customFormat="false" ht="12.75" hidden="false" customHeight="true" outlineLevel="0" collapsed="false">
      <c r="A215" s="25" t="str">
        <f aca="false">LatticeLayout!A229</f>
        <v>FE</v>
      </c>
      <c r="B215" s="25" t="str">
        <f aca="false">LatticeLayout!B229</f>
        <v>LEBT</v>
      </c>
      <c r="C215" s="25" t="str">
        <f aca="false">LatticeLayout!C229</f>
        <v>PM</v>
      </c>
      <c r="D215" s="25" t="n">
        <f aca="false">LatticeLayout!D229</f>
        <v>972</v>
      </c>
      <c r="E215" s="25" t="str">
        <f aca="false">LatticeLayout!E229</f>
        <v>FE_LEBT:PM_D0972</v>
      </c>
      <c r="F215" s="25" t="str">
        <f aca="false">LatticeLayout!F229</f>
        <v>PM_L</v>
      </c>
      <c r="G215" s="25" t="str">
        <f aca="false">LatticeLayout!G229</f>
        <v>profile monitor (large fork)</v>
      </c>
      <c r="H215" s="25" t="n">
        <f aca="false">LatticeLayout!H229</f>
        <v>150</v>
      </c>
      <c r="I215" s="25" t="n">
        <f aca="false">LatticeLayout!I229</f>
        <v>0</v>
      </c>
      <c r="J215" s="25" t="n">
        <f aca="false">LatticeLayout!J229</f>
        <v>0</v>
      </c>
      <c r="K215" s="25" t="n">
        <f aca="false">LatticeLayout!K229</f>
        <v>0</v>
      </c>
      <c r="L215" s="25" t="n">
        <f aca="false">LatticeLayout!O229</f>
        <v>41.094</v>
      </c>
      <c r="M215" s="25" t="n">
        <f aca="false">LatticeLayout!P229</f>
        <v>423.0996045</v>
      </c>
      <c r="N215" s="25" t="n">
        <f aca="false">LatticeLayout!Q229</f>
        <v>371.359940557633</v>
      </c>
      <c r="O215" s="25" t="n">
        <f aca="false">(N215+N214)/2</f>
        <v>371.359940557633</v>
      </c>
      <c r="P215" s="25" t="n">
        <f aca="false">(M215+M214)/2</f>
        <v>423.0996045</v>
      </c>
      <c r="Q215" s="25" t="n">
        <f aca="false">(L215+L214)/2</f>
        <v>41.094</v>
      </c>
      <c r="R215" s="25" t="n">
        <f aca="false">R214</f>
        <v>270</v>
      </c>
      <c r="S215" s="25" t="n">
        <f aca="false">S214</f>
        <v>0</v>
      </c>
      <c r="T215" s="25" t="n">
        <v>0</v>
      </c>
    </row>
    <row r="216" customFormat="false" ht="12.75" hidden="true" customHeight="true" outlineLevel="0" collapsed="false">
      <c r="A216" s="25" t="n">
        <f aca="false">LatticeLayout!A230</f>
        <v>0</v>
      </c>
      <c r="B216" s="25" t="n">
        <f aca="false">LatticeLayout!B230</f>
        <v>0</v>
      </c>
      <c r="C216" s="25" t="n">
        <f aca="false">LatticeLayout!C230</f>
        <v>0</v>
      </c>
      <c r="D216" s="25" t="n">
        <f aca="false">LatticeLayout!D230</f>
        <v>0</v>
      </c>
      <c r="E216" s="25" t="n">
        <f aca="false">LatticeLayout!E230</f>
        <v>0</v>
      </c>
      <c r="F216" s="25" t="n">
        <f aca="false">LatticeLayout!F230</f>
        <v>0</v>
      </c>
      <c r="G216" s="25" t="n">
        <f aca="false">LatticeLayout!G230</f>
        <v>0</v>
      </c>
      <c r="H216" s="25" t="n">
        <f aca="false">LatticeLayout!H230</f>
        <v>150</v>
      </c>
      <c r="I216" s="25" t="n">
        <f aca="false">LatticeLayout!I230</f>
        <v>0</v>
      </c>
      <c r="J216" s="25" t="n">
        <f aca="false">LatticeLayout!J230</f>
        <v>0</v>
      </c>
      <c r="K216" s="25" t="n">
        <f aca="false">LatticeLayout!K230</f>
        <v>0.28660522</v>
      </c>
      <c r="L216" s="25" t="n">
        <f aca="false">LatticeLayout!O230</f>
        <v>41.094</v>
      </c>
      <c r="M216" s="25" t="n">
        <f aca="false">LatticeLayout!P230</f>
        <v>423.0996045</v>
      </c>
      <c r="N216" s="25" t="n">
        <f aca="false">LatticeLayout!Q230</f>
        <v>371.073335337632</v>
      </c>
      <c r="O216" s="25" t="n">
        <f aca="false">(N216+N215)/2</f>
        <v>371.216637947633</v>
      </c>
      <c r="P216" s="25" t="n">
        <f aca="false">(M216+M215)/2</f>
        <v>423.0996045</v>
      </c>
      <c r="Q216" s="25" t="n">
        <f aca="false">(L216+L215)/2</f>
        <v>41.094</v>
      </c>
      <c r="R216" s="25" t="n">
        <f aca="false">R215</f>
        <v>270</v>
      </c>
      <c r="S216" s="25" t="n">
        <f aca="false">S215</f>
        <v>0</v>
      </c>
      <c r="T216" s="25" t="n">
        <v>0</v>
      </c>
    </row>
    <row r="217" customFormat="false" ht="12.75" hidden="false" customHeight="true" outlineLevel="0" collapsed="false">
      <c r="A217" s="25" t="str">
        <f aca="false">LatticeLayout!A231</f>
        <v>FE</v>
      </c>
      <c r="B217" s="25" t="str">
        <f aca="false">LatticeLayout!B231</f>
        <v>LEBT</v>
      </c>
      <c r="C217" s="25" t="str">
        <f aca="false">LatticeLayout!C231</f>
        <v>ATT</v>
      </c>
      <c r="D217" s="25" t="n">
        <f aca="false">LatticeLayout!D231</f>
        <v>974</v>
      </c>
      <c r="E217" s="25" t="str">
        <f aca="false">LatticeLayout!E231</f>
        <v>FE_LEBT:ATT_D0974</v>
      </c>
      <c r="F217" s="25" t="str">
        <f aca="false">LatticeLayout!F231</f>
        <v>ATT1</v>
      </c>
      <c r="G217" s="25" t="str">
        <f aca="false">LatticeLayout!G231</f>
        <v>beam attenuator</v>
      </c>
      <c r="H217" s="25" t="n">
        <f aca="false">LatticeLayout!H231</f>
        <v>150</v>
      </c>
      <c r="I217" s="25" t="n">
        <f aca="false">LatticeLayout!I231</f>
        <v>0</v>
      </c>
      <c r="J217" s="25" t="n">
        <f aca="false">LatticeLayout!J231</f>
        <v>0</v>
      </c>
      <c r="K217" s="25" t="n">
        <f aca="false">LatticeLayout!K231</f>
        <v>0</v>
      </c>
      <c r="L217" s="25" t="n">
        <f aca="false">LatticeLayout!O231</f>
        <v>41.094</v>
      </c>
      <c r="M217" s="25" t="n">
        <f aca="false">LatticeLayout!P231</f>
        <v>423.0996045</v>
      </c>
      <c r="N217" s="25" t="n">
        <f aca="false">LatticeLayout!Q231</f>
        <v>371.073335337632</v>
      </c>
      <c r="O217" s="25" t="n">
        <f aca="false">(N217+N216)/2</f>
        <v>371.073335337632</v>
      </c>
      <c r="P217" s="25" t="n">
        <f aca="false">(M217+M216)/2</f>
        <v>423.0996045</v>
      </c>
      <c r="Q217" s="25" t="n">
        <f aca="false">(L217+L216)/2</f>
        <v>41.094</v>
      </c>
      <c r="R217" s="25" t="n">
        <f aca="false">R216</f>
        <v>270</v>
      </c>
      <c r="S217" s="25" t="n">
        <f aca="false">S216</f>
        <v>0</v>
      </c>
      <c r="T217" s="25" t="n">
        <v>0</v>
      </c>
    </row>
    <row r="218" customFormat="false" ht="12.75" hidden="true" customHeight="true" outlineLevel="0" collapsed="false">
      <c r="A218" s="25" t="n">
        <f aca="false">LatticeLayout!A232</f>
        <v>0</v>
      </c>
      <c r="B218" s="25" t="n">
        <f aca="false">LatticeLayout!B232</f>
        <v>0</v>
      </c>
      <c r="C218" s="25" t="n">
        <f aca="false">LatticeLayout!C232</f>
        <v>0</v>
      </c>
      <c r="D218" s="25" t="n">
        <f aca="false">LatticeLayout!D232</f>
        <v>0</v>
      </c>
      <c r="E218" s="25" t="n">
        <f aca="false">LatticeLayout!E232</f>
        <v>0</v>
      </c>
      <c r="F218" s="25" t="n">
        <f aca="false">LatticeLayout!F232</f>
        <v>0</v>
      </c>
      <c r="G218" s="25" t="n">
        <f aca="false">LatticeLayout!G232</f>
        <v>0</v>
      </c>
      <c r="H218" s="25" t="n">
        <f aca="false">LatticeLayout!H232</f>
        <v>150</v>
      </c>
      <c r="I218" s="25" t="n">
        <f aca="false">LatticeLayout!I232</f>
        <v>0</v>
      </c>
      <c r="J218" s="25" t="n">
        <f aca="false">LatticeLayout!J232</f>
        <v>0</v>
      </c>
      <c r="K218" s="25" t="n">
        <f aca="false">LatticeLayout!K232</f>
        <v>0.073025</v>
      </c>
      <c r="L218" s="25" t="n">
        <f aca="false">LatticeLayout!O232</f>
        <v>41.094</v>
      </c>
      <c r="M218" s="25" t="n">
        <f aca="false">LatticeLayout!P232</f>
        <v>423.0996045</v>
      </c>
      <c r="N218" s="25" t="n">
        <f aca="false">LatticeLayout!Q232</f>
        <v>371.000310337633</v>
      </c>
      <c r="O218" s="25" t="n">
        <f aca="false">(N218+N217)/2</f>
        <v>371.036822837632</v>
      </c>
      <c r="P218" s="25" t="n">
        <f aca="false">(M218+M217)/2</f>
        <v>423.0996045</v>
      </c>
      <c r="Q218" s="25" t="n">
        <f aca="false">(L218+L217)/2</f>
        <v>41.094</v>
      </c>
      <c r="R218" s="25" t="n">
        <f aca="false">R217</f>
        <v>270</v>
      </c>
      <c r="S218" s="25" t="n">
        <f aca="false">S217</f>
        <v>0</v>
      </c>
      <c r="T218" s="25" t="n">
        <v>0</v>
      </c>
    </row>
    <row r="219" customFormat="false" ht="12.75" hidden="false" customHeight="true" outlineLevel="0" collapsed="false">
      <c r="A219" s="25" t="str">
        <f aca="false">LatticeLayout!A233</f>
        <v>FE</v>
      </c>
      <c r="B219" s="25" t="str">
        <f aca="false">LatticeLayout!B233</f>
        <v>LEBT</v>
      </c>
      <c r="C219" s="25" t="str">
        <f aca="false">LatticeLayout!C233</f>
        <v>ATT</v>
      </c>
      <c r="D219" s="25" t="n">
        <f aca="false">LatticeLayout!D233</f>
        <v>975</v>
      </c>
      <c r="E219" s="25" t="str">
        <f aca="false">LatticeLayout!E233</f>
        <v>FE_LEBT:ATT_D0975</v>
      </c>
      <c r="F219" s="25" t="str">
        <f aca="false">LatticeLayout!F233</f>
        <v>ATT1</v>
      </c>
      <c r="G219" s="25" t="str">
        <f aca="false">LatticeLayout!G233</f>
        <v>beam attenuator</v>
      </c>
      <c r="H219" s="25" t="n">
        <f aca="false">LatticeLayout!H233</f>
        <v>150</v>
      </c>
      <c r="I219" s="25" t="n">
        <f aca="false">LatticeLayout!I233</f>
        <v>0</v>
      </c>
      <c r="J219" s="25" t="n">
        <f aca="false">LatticeLayout!J233</f>
        <v>0</v>
      </c>
      <c r="K219" s="25" t="n">
        <f aca="false">LatticeLayout!K233</f>
        <v>0</v>
      </c>
      <c r="L219" s="25" t="n">
        <f aca="false">LatticeLayout!O233</f>
        <v>41.094</v>
      </c>
      <c r="M219" s="25" t="n">
        <f aca="false">LatticeLayout!P233</f>
        <v>423.0996045</v>
      </c>
      <c r="N219" s="25" t="n">
        <f aca="false">LatticeLayout!Q233</f>
        <v>371.000310337633</v>
      </c>
      <c r="O219" s="25" t="n">
        <f aca="false">(N219+N218)/2</f>
        <v>371.000310337633</v>
      </c>
      <c r="P219" s="25" t="n">
        <f aca="false">(M219+M218)/2</f>
        <v>423.0996045</v>
      </c>
      <c r="Q219" s="25" t="n">
        <f aca="false">(L219+L218)/2</f>
        <v>41.094</v>
      </c>
      <c r="R219" s="25" t="n">
        <f aca="false">R218</f>
        <v>270</v>
      </c>
      <c r="S219" s="25" t="n">
        <f aca="false">S218</f>
        <v>0</v>
      </c>
      <c r="T219" s="25" t="n">
        <v>0</v>
      </c>
    </row>
    <row r="220" customFormat="false" ht="12.75" hidden="true" customHeight="true" outlineLevel="0" collapsed="false">
      <c r="A220" s="25" t="n">
        <f aca="false">LatticeLayout!A234</f>
        <v>0</v>
      </c>
      <c r="B220" s="25" t="n">
        <f aca="false">LatticeLayout!B234</f>
        <v>0</v>
      </c>
      <c r="C220" s="25" t="n">
        <f aca="false">LatticeLayout!C234</f>
        <v>0</v>
      </c>
      <c r="D220" s="25" t="n">
        <f aca="false">LatticeLayout!D234</f>
        <v>0</v>
      </c>
      <c r="E220" s="25" t="n">
        <f aca="false">LatticeLayout!E234</f>
        <v>0</v>
      </c>
      <c r="F220" s="25" t="n">
        <f aca="false">LatticeLayout!F234</f>
        <v>0</v>
      </c>
      <c r="G220" s="25" t="n">
        <f aca="false">LatticeLayout!G234</f>
        <v>0</v>
      </c>
      <c r="H220" s="25" t="n">
        <f aca="false">LatticeLayout!H234</f>
        <v>150</v>
      </c>
      <c r="I220" s="25" t="n">
        <f aca="false">LatticeLayout!I234</f>
        <v>0</v>
      </c>
      <c r="J220" s="25" t="n">
        <f aca="false">LatticeLayout!J234</f>
        <v>0</v>
      </c>
      <c r="K220" s="25" t="n">
        <f aca="false">LatticeLayout!K234</f>
        <v>0.1562989</v>
      </c>
      <c r="L220" s="25" t="n">
        <f aca="false">LatticeLayout!O234</f>
        <v>41.094</v>
      </c>
      <c r="M220" s="25" t="n">
        <f aca="false">LatticeLayout!P234</f>
        <v>423.0996045</v>
      </c>
      <c r="N220" s="25" t="n">
        <f aca="false">LatticeLayout!Q234</f>
        <v>370.844011437632</v>
      </c>
      <c r="O220" s="25" t="n">
        <f aca="false">(N220+N219)/2</f>
        <v>370.922160887633</v>
      </c>
      <c r="P220" s="25" t="n">
        <f aca="false">(M220+M219)/2</f>
        <v>423.0996045</v>
      </c>
      <c r="Q220" s="25" t="n">
        <f aca="false">(L220+L219)/2</f>
        <v>41.094</v>
      </c>
      <c r="R220" s="25" t="n">
        <f aca="false">R219</f>
        <v>270</v>
      </c>
      <c r="S220" s="25" t="n">
        <f aca="false">S219</f>
        <v>0</v>
      </c>
      <c r="T220" s="25" t="n">
        <v>0</v>
      </c>
    </row>
    <row r="221" customFormat="false" ht="12.75" hidden="false" customHeight="true" outlineLevel="0" collapsed="false">
      <c r="A221" s="25" t="str">
        <f aca="false">LatticeLayout!A235</f>
        <v>FE</v>
      </c>
      <c r="B221" s="25" t="str">
        <f aca="false">LatticeLayout!B235</f>
        <v>LEBT</v>
      </c>
      <c r="C221" s="25" t="str">
        <f aca="false">LatticeLayout!C235</f>
        <v>VD</v>
      </c>
      <c r="D221" s="25" t="n">
        <f aca="false">LatticeLayout!D235</f>
        <v>977</v>
      </c>
      <c r="E221" s="25" t="str">
        <f aca="false">LatticeLayout!E235</f>
        <v>FE_LEBT:VD_D0977</v>
      </c>
      <c r="F221" s="25" t="str">
        <f aca="false">LatticeLayout!F235</f>
        <v>V2</v>
      </c>
      <c r="G221" s="25" t="str">
        <f aca="false">LatticeLayout!G235</f>
        <v>viewer</v>
      </c>
      <c r="H221" s="25" t="n">
        <f aca="false">LatticeLayout!H235</f>
        <v>150</v>
      </c>
      <c r="I221" s="25" t="n">
        <f aca="false">LatticeLayout!I235</f>
        <v>0</v>
      </c>
      <c r="J221" s="25" t="n">
        <f aca="false">LatticeLayout!J235</f>
        <v>0</v>
      </c>
      <c r="K221" s="25" t="n">
        <f aca="false">LatticeLayout!K235</f>
        <v>0</v>
      </c>
      <c r="L221" s="25" t="n">
        <f aca="false">LatticeLayout!O235</f>
        <v>41.094</v>
      </c>
      <c r="M221" s="25" t="n">
        <f aca="false">LatticeLayout!P235</f>
        <v>423.0996045</v>
      </c>
      <c r="N221" s="25" t="n">
        <f aca="false">LatticeLayout!Q235</f>
        <v>370.844011437632</v>
      </c>
      <c r="O221" s="25" t="n">
        <f aca="false">(N221+N220)/2</f>
        <v>370.844011437632</v>
      </c>
      <c r="P221" s="25" t="n">
        <f aca="false">(M221+M220)/2</f>
        <v>423.0996045</v>
      </c>
      <c r="Q221" s="25" t="n">
        <f aca="false">(L221+L220)/2</f>
        <v>41.094</v>
      </c>
      <c r="R221" s="25" t="n">
        <f aca="false">R220</f>
        <v>270</v>
      </c>
      <c r="S221" s="25" t="n">
        <f aca="false">S220</f>
        <v>0</v>
      </c>
      <c r="T221" s="25" t="n">
        <v>0</v>
      </c>
    </row>
    <row r="222" customFormat="false" ht="12.75" hidden="true" customHeight="true" outlineLevel="0" collapsed="false">
      <c r="A222" s="25" t="n">
        <f aca="false">LatticeLayout!A236</f>
        <v>0</v>
      </c>
      <c r="B222" s="25" t="n">
        <f aca="false">LatticeLayout!B236</f>
        <v>0</v>
      </c>
      <c r="C222" s="25" t="n">
        <f aca="false">LatticeLayout!C236</f>
        <v>0</v>
      </c>
      <c r="D222" s="25" t="n">
        <f aca="false">LatticeLayout!D236</f>
        <v>0</v>
      </c>
      <c r="E222" s="25" t="n">
        <f aca="false">LatticeLayout!E236</f>
        <v>0</v>
      </c>
      <c r="F222" s="25" t="n">
        <f aca="false">LatticeLayout!F236</f>
        <v>0</v>
      </c>
      <c r="G222" s="25" t="n">
        <f aca="false">LatticeLayout!G236</f>
        <v>0</v>
      </c>
      <c r="H222" s="25" t="n">
        <f aca="false">LatticeLayout!H236</f>
        <v>150</v>
      </c>
      <c r="I222" s="25" t="n">
        <f aca="false">LatticeLayout!I236</f>
        <v>0</v>
      </c>
      <c r="J222" s="25" t="n">
        <f aca="false">LatticeLayout!J236</f>
        <v>0</v>
      </c>
      <c r="K222" s="25" t="n">
        <f aca="false">LatticeLayout!K236</f>
        <v>0</v>
      </c>
      <c r="L222" s="25" t="n">
        <f aca="false">LatticeLayout!O236</f>
        <v>41.094</v>
      </c>
      <c r="M222" s="25" t="n">
        <f aca="false">LatticeLayout!P236</f>
        <v>423.0996045</v>
      </c>
      <c r="N222" s="25" t="n">
        <f aca="false">LatticeLayout!Q236</f>
        <v>370.844011437632</v>
      </c>
      <c r="O222" s="25" t="n">
        <f aca="false">(N222+N221)/2</f>
        <v>370.844011437632</v>
      </c>
      <c r="P222" s="25" t="n">
        <f aca="false">(M222+M221)/2</f>
        <v>423.0996045</v>
      </c>
      <c r="Q222" s="25" t="n">
        <f aca="false">(L222+L221)/2</f>
        <v>41.094</v>
      </c>
      <c r="R222" s="25" t="n">
        <f aca="false">R221</f>
        <v>270</v>
      </c>
      <c r="S222" s="25" t="n">
        <f aca="false">S221</f>
        <v>0</v>
      </c>
      <c r="T222" s="25" t="n">
        <v>0</v>
      </c>
    </row>
    <row r="223" customFormat="false" ht="12.75" hidden="true" customHeight="true" outlineLevel="0" collapsed="false">
      <c r="A223" s="25" t="str">
        <f aca="false">LatticeLayout!A237</f>
        <v>FE</v>
      </c>
      <c r="B223" s="25" t="str">
        <f aca="false">LatticeLayout!B237</f>
        <v>LEBT</v>
      </c>
      <c r="C223" s="25" t="str">
        <f aca="false">LatticeLayout!C237</f>
        <v>IP</v>
      </c>
      <c r="D223" s="25" t="n">
        <f aca="false">LatticeLayout!D237</f>
        <v>977</v>
      </c>
      <c r="E223" s="25" t="str">
        <f aca="false">LatticeLayout!E237</f>
        <v>FE_LEBT:IP_D0977</v>
      </c>
      <c r="F223" s="25" t="str">
        <f aca="false">LatticeLayout!F237</f>
        <v>IP_L</v>
      </c>
      <c r="G223" s="25" t="str">
        <f aca="false">LatticeLayout!G237</f>
        <v>ion pump, 300 L/s</v>
      </c>
      <c r="H223" s="25" t="n">
        <f aca="false">LatticeLayout!H237</f>
        <v>150</v>
      </c>
      <c r="I223" s="25" t="n">
        <f aca="false">LatticeLayout!I237</f>
        <v>0</v>
      </c>
      <c r="J223" s="25" t="n">
        <f aca="false">LatticeLayout!J237</f>
        <v>0</v>
      </c>
      <c r="K223" s="25" t="n">
        <f aca="false">LatticeLayout!K237</f>
        <v>0</v>
      </c>
      <c r="L223" s="25" t="n">
        <f aca="false">LatticeLayout!O237</f>
        <v>41.094</v>
      </c>
      <c r="M223" s="25" t="n">
        <f aca="false">LatticeLayout!P237</f>
        <v>423.0996045</v>
      </c>
      <c r="N223" s="25" t="n">
        <f aca="false">LatticeLayout!Q237</f>
        <v>370.844011437632</v>
      </c>
      <c r="O223" s="25" t="n">
        <f aca="false">(N223+N222)/2</f>
        <v>370.844011437632</v>
      </c>
      <c r="P223" s="25" t="n">
        <f aca="false">(M223+M222)/2</f>
        <v>423.0996045</v>
      </c>
      <c r="Q223" s="25" t="n">
        <f aca="false">(L223+L222)/2</f>
        <v>41.094</v>
      </c>
      <c r="R223" s="25" t="n">
        <f aca="false">R222</f>
        <v>270</v>
      </c>
      <c r="S223" s="25" t="n">
        <f aca="false">S222</f>
        <v>0</v>
      </c>
      <c r="T223" s="25" t="n">
        <v>0</v>
      </c>
    </row>
    <row r="224" customFormat="false" ht="12.75" hidden="true" customHeight="true" outlineLevel="0" collapsed="false">
      <c r="A224" s="25" t="n">
        <f aca="false">LatticeLayout!A238</f>
        <v>0</v>
      </c>
      <c r="B224" s="25" t="n">
        <f aca="false">LatticeLayout!B238</f>
        <v>0</v>
      </c>
      <c r="C224" s="25" t="n">
        <f aca="false">LatticeLayout!C238</f>
        <v>0</v>
      </c>
      <c r="D224" s="25" t="n">
        <f aca="false">LatticeLayout!D238</f>
        <v>0</v>
      </c>
      <c r="E224" s="25" t="n">
        <f aca="false">LatticeLayout!E238</f>
        <v>0</v>
      </c>
      <c r="F224" s="25" t="n">
        <f aca="false">LatticeLayout!F238</f>
        <v>0</v>
      </c>
      <c r="G224" s="25" t="n">
        <f aca="false">LatticeLayout!G238</f>
        <v>0</v>
      </c>
      <c r="H224" s="25" t="n">
        <f aca="false">LatticeLayout!H238</f>
        <v>150</v>
      </c>
      <c r="I224" s="25" t="n">
        <f aca="false">LatticeLayout!I238</f>
        <v>0</v>
      </c>
      <c r="J224" s="25" t="n">
        <f aca="false">LatticeLayout!J238</f>
        <v>0</v>
      </c>
      <c r="K224" s="25" t="n">
        <f aca="false">LatticeLayout!K238</f>
        <v>0</v>
      </c>
      <c r="L224" s="25" t="n">
        <f aca="false">LatticeLayout!O238</f>
        <v>41.094</v>
      </c>
      <c r="M224" s="25" t="n">
        <f aca="false">LatticeLayout!P238</f>
        <v>423.0996045</v>
      </c>
      <c r="N224" s="25" t="n">
        <f aca="false">LatticeLayout!Q238</f>
        <v>370.844011437632</v>
      </c>
      <c r="O224" s="25" t="n">
        <f aca="false">(N224+N223)/2</f>
        <v>370.844011437632</v>
      </c>
      <c r="P224" s="25" t="n">
        <f aca="false">(M224+M223)/2</f>
        <v>423.0996045</v>
      </c>
      <c r="Q224" s="25" t="n">
        <f aca="false">(L224+L223)/2</f>
        <v>41.094</v>
      </c>
      <c r="R224" s="25" t="n">
        <f aca="false">R223</f>
        <v>270</v>
      </c>
      <c r="S224" s="25" t="n">
        <f aca="false">S223</f>
        <v>0</v>
      </c>
      <c r="T224" s="25" t="n">
        <v>0</v>
      </c>
    </row>
    <row r="225" customFormat="false" ht="12.75" hidden="true" customHeight="true" outlineLevel="0" collapsed="false">
      <c r="A225" s="25" t="str">
        <f aca="false">LatticeLayout!A239</f>
        <v>FE</v>
      </c>
      <c r="B225" s="25" t="str">
        <f aca="false">LatticeLayout!B239</f>
        <v>LEBT</v>
      </c>
      <c r="C225" s="25" t="str">
        <f aca="false">LatticeLayout!C239</f>
        <v>FC</v>
      </c>
      <c r="D225" s="25" t="n">
        <f aca="false">LatticeLayout!D239</f>
        <v>977</v>
      </c>
      <c r="E225" s="25" t="str">
        <f aca="false">LatticeLayout!E239</f>
        <v>FE_LEBT:FC_D0977</v>
      </c>
      <c r="F225" s="25" t="str">
        <f aca="false">LatticeLayout!F239</f>
        <v>FC1</v>
      </c>
      <c r="G225" s="25" t="str">
        <f aca="false">LatticeLayout!G239</f>
        <v>faraday cup</v>
      </c>
      <c r="H225" s="25" t="n">
        <f aca="false">LatticeLayout!H239</f>
        <v>150</v>
      </c>
      <c r="I225" s="25" t="n">
        <f aca="false">LatticeLayout!I239</f>
        <v>0</v>
      </c>
      <c r="J225" s="25" t="n">
        <f aca="false">LatticeLayout!J239</f>
        <v>0</v>
      </c>
      <c r="K225" s="25" t="n">
        <f aca="false">LatticeLayout!K239</f>
        <v>0</v>
      </c>
      <c r="L225" s="25" t="n">
        <f aca="false">LatticeLayout!O239</f>
        <v>41.094</v>
      </c>
      <c r="M225" s="25" t="n">
        <f aca="false">LatticeLayout!P239</f>
        <v>423.0996045</v>
      </c>
      <c r="N225" s="25" t="n">
        <f aca="false">LatticeLayout!Q239</f>
        <v>370.844011437632</v>
      </c>
      <c r="O225" s="25" t="n">
        <f aca="false">(N225+N224)/2</f>
        <v>370.844011437632</v>
      </c>
      <c r="P225" s="25" t="n">
        <f aca="false">(M225+M224)/2</f>
        <v>423.0996045</v>
      </c>
      <c r="Q225" s="25" t="n">
        <f aca="false">(L225+L224)/2</f>
        <v>41.094</v>
      </c>
      <c r="R225" s="25" t="n">
        <f aca="false">R224</f>
        <v>270</v>
      </c>
      <c r="S225" s="25" t="n">
        <f aca="false">S224</f>
        <v>0</v>
      </c>
      <c r="T225" s="25" t="n">
        <v>0</v>
      </c>
    </row>
    <row r="226" customFormat="false" ht="12.75" hidden="true" customHeight="true" outlineLevel="0" collapsed="false">
      <c r="A226" s="25" t="n">
        <f aca="false">LatticeLayout!A240</f>
        <v>0</v>
      </c>
      <c r="B226" s="25" t="n">
        <f aca="false">LatticeLayout!B240</f>
        <v>0</v>
      </c>
      <c r="C226" s="25" t="n">
        <f aca="false">LatticeLayout!C240</f>
        <v>0</v>
      </c>
      <c r="D226" s="25" t="n">
        <f aca="false">LatticeLayout!D240</f>
        <v>0</v>
      </c>
      <c r="E226" s="25" t="n">
        <f aca="false">LatticeLayout!E240</f>
        <v>0</v>
      </c>
      <c r="F226" s="25" t="n">
        <f aca="false">LatticeLayout!F240</f>
        <v>0</v>
      </c>
      <c r="G226" s="25" t="n">
        <f aca="false">LatticeLayout!G240</f>
        <v>0</v>
      </c>
      <c r="H226" s="25" t="n">
        <f aca="false">LatticeLayout!H240</f>
        <v>150</v>
      </c>
      <c r="I226" s="25" t="n">
        <f aca="false">LatticeLayout!I240</f>
        <v>0</v>
      </c>
      <c r="J226" s="25" t="n">
        <f aca="false">LatticeLayout!J240</f>
        <v>0</v>
      </c>
      <c r="K226" s="25" t="n">
        <f aca="false">LatticeLayout!K240</f>
        <v>0.12477021</v>
      </c>
      <c r="L226" s="25" t="n">
        <f aca="false">LatticeLayout!O240</f>
        <v>41.094</v>
      </c>
      <c r="M226" s="25" t="n">
        <f aca="false">LatticeLayout!P240</f>
        <v>423.0996045</v>
      </c>
      <c r="N226" s="25" t="n">
        <f aca="false">LatticeLayout!Q240</f>
        <v>370.719241227633</v>
      </c>
      <c r="O226" s="25" t="n">
        <f aca="false">(N226+N225)/2</f>
        <v>370.781626332633</v>
      </c>
      <c r="P226" s="25" t="n">
        <f aca="false">(M226+M225)/2</f>
        <v>423.0996045</v>
      </c>
      <c r="Q226" s="25" t="n">
        <f aca="false">(L226+L225)/2</f>
        <v>41.094</v>
      </c>
      <c r="R226" s="25" t="n">
        <f aca="false">R225</f>
        <v>270</v>
      </c>
      <c r="S226" s="25" t="n">
        <f aca="false">S225</f>
        <v>0</v>
      </c>
      <c r="T226" s="25" t="n">
        <v>0</v>
      </c>
    </row>
    <row r="227" customFormat="false" ht="12.75" hidden="false" customHeight="true" outlineLevel="0" collapsed="false">
      <c r="A227" s="25" t="str">
        <f aca="false">LatticeLayout!A241</f>
        <v>FE</v>
      </c>
      <c r="B227" s="25" t="str">
        <f aca="false">LatticeLayout!B241</f>
        <v>LEBT</v>
      </c>
      <c r="C227" s="25" t="str">
        <f aca="false">LatticeLayout!C241</f>
        <v>DCHV</v>
      </c>
      <c r="D227" s="25" t="n">
        <f aca="false">LatticeLayout!D241</f>
        <v>979</v>
      </c>
      <c r="E227" s="25" t="str">
        <f aca="false">LatticeLayout!E241</f>
        <v>FE_LEBT:DCHV_D0979</v>
      </c>
      <c r="F227" s="25" t="str">
        <f aca="false">LatticeLayout!F241</f>
        <v>C4</v>
      </c>
      <c r="G227" s="25" t="str">
        <f aca="false">LatticeLayout!G241</f>
        <v>corrector magnet &amp; bellow</v>
      </c>
      <c r="H227" s="25" t="n">
        <f aca="false">LatticeLayout!H241</f>
        <v>150</v>
      </c>
      <c r="I227" s="25" t="n">
        <f aca="false">LatticeLayout!I241</f>
        <v>0</v>
      </c>
      <c r="J227" s="25" t="n">
        <f aca="false">LatticeLayout!J241</f>
        <v>0</v>
      </c>
      <c r="K227" s="25" t="n">
        <f aca="false">LatticeLayout!K241</f>
        <v>0.1905</v>
      </c>
      <c r="L227" s="25" t="n">
        <f aca="false">LatticeLayout!O241</f>
        <v>41.094</v>
      </c>
      <c r="M227" s="25" t="n">
        <f aca="false">LatticeLayout!P241</f>
        <v>423.0996045</v>
      </c>
      <c r="N227" s="25" t="n">
        <f aca="false">LatticeLayout!Q241</f>
        <v>370.528741227633</v>
      </c>
      <c r="O227" s="25" t="n">
        <f aca="false">(N227+N226)/2</f>
        <v>370.623991227632</v>
      </c>
      <c r="P227" s="25" t="n">
        <f aca="false">(M227+M226)/2</f>
        <v>423.0996045</v>
      </c>
      <c r="Q227" s="25" t="n">
        <f aca="false">(L227+L226)/2</f>
        <v>41.094</v>
      </c>
      <c r="R227" s="25" t="n">
        <f aca="false">R226</f>
        <v>270</v>
      </c>
      <c r="S227" s="25" t="n">
        <f aca="false">S226</f>
        <v>0</v>
      </c>
      <c r="T227" s="25" t="n">
        <v>0</v>
      </c>
    </row>
    <row r="228" customFormat="false" ht="12.75" hidden="true" customHeight="true" outlineLevel="0" collapsed="false">
      <c r="A228" s="25" t="n">
        <f aca="false">LatticeLayout!A242</f>
        <v>0</v>
      </c>
      <c r="B228" s="25" t="n">
        <f aca="false">LatticeLayout!B242</f>
        <v>0</v>
      </c>
      <c r="C228" s="25" t="n">
        <f aca="false">LatticeLayout!C242</f>
        <v>0</v>
      </c>
      <c r="D228" s="25" t="n">
        <f aca="false">LatticeLayout!D242</f>
        <v>0</v>
      </c>
      <c r="E228" s="25" t="n">
        <f aca="false">LatticeLayout!E242</f>
        <v>0</v>
      </c>
      <c r="F228" s="25" t="n">
        <f aca="false">LatticeLayout!F242</f>
        <v>0</v>
      </c>
      <c r="G228" s="25" t="n">
        <f aca="false">LatticeLayout!G242</f>
        <v>0</v>
      </c>
      <c r="H228" s="25" t="n">
        <f aca="false">LatticeLayout!H242</f>
        <v>150</v>
      </c>
      <c r="I228" s="25" t="n">
        <f aca="false">LatticeLayout!I242</f>
        <v>0</v>
      </c>
      <c r="J228" s="25" t="n">
        <f aca="false">LatticeLayout!J242</f>
        <v>0</v>
      </c>
      <c r="K228" s="25" t="n">
        <f aca="false">LatticeLayout!K242</f>
        <v>0.0254</v>
      </c>
      <c r="L228" s="25" t="n">
        <f aca="false">LatticeLayout!O242</f>
        <v>41.094</v>
      </c>
      <c r="M228" s="25" t="n">
        <f aca="false">LatticeLayout!P242</f>
        <v>423.0996045</v>
      </c>
      <c r="N228" s="25" t="n">
        <f aca="false">LatticeLayout!Q242</f>
        <v>370.503341227633</v>
      </c>
      <c r="O228" s="25" t="n">
        <f aca="false">(N228+N227)/2</f>
        <v>370.516041227633</v>
      </c>
      <c r="P228" s="25" t="n">
        <f aca="false">(M228+M227)/2</f>
        <v>423.0996045</v>
      </c>
      <c r="Q228" s="25" t="n">
        <f aca="false">(L228+L227)/2</f>
        <v>41.094</v>
      </c>
      <c r="R228" s="25" t="n">
        <f aca="false">R227</f>
        <v>270</v>
      </c>
      <c r="S228" s="25" t="n">
        <f aca="false">S227</f>
        <v>0</v>
      </c>
      <c r="T228" s="25" t="n">
        <v>0</v>
      </c>
    </row>
    <row r="229" customFormat="false" ht="12.75" hidden="false" customHeight="true" outlineLevel="0" collapsed="false">
      <c r="A229" s="25" t="str">
        <f aca="false">LatticeLayout!A243</f>
        <v>FE</v>
      </c>
      <c r="B229" s="25" t="str">
        <f aca="false">LatticeLayout!B243</f>
        <v>LEBT</v>
      </c>
      <c r="C229" s="25" t="str">
        <f aca="false">LatticeLayout!C243</f>
        <v>SOLR</v>
      </c>
      <c r="D229" s="25" t="n">
        <f aca="false">LatticeLayout!D243</f>
        <v>982</v>
      </c>
      <c r="E229" s="25" t="str">
        <f aca="false">LatticeLayout!E243</f>
        <v>FE_LEBT:SOLR_D0982</v>
      </c>
      <c r="F229" s="25" t="str">
        <f aca="false">LatticeLayout!F243</f>
        <v>S4</v>
      </c>
      <c r="G229" s="25" t="str">
        <f aca="false">LatticeLayout!G243</f>
        <v>solenoid</v>
      </c>
      <c r="H229" s="25" t="n">
        <f aca="false">LatticeLayout!H243</f>
        <v>150</v>
      </c>
      <c r="I229" s="25" t="n">
        <f aca="false">LatticeLayout!I243</f>
        <v>0</v>
      </c>
      <c r="J229" s="25" t="n">
        <f aca="false">LatticeLayout!J243</f>
        <v>0</v>
      </c>
      <c r="K229" s="25" t="n">
        <f aca="false">LatticeLayout!K243</f>
        <v>0.4</v>
      </c>
      <c r="L229" s="25" t="n">
        <f aca="false">LatticeLayout!O243</f>
        <v>41.094</v>
      </c>
      <c r="M229" s="25" t="n">
        <f aca="false">LatticeLayout!P243</f>
        <v>423.0996045</v>
      </c>
      <c r="N229" s="25" t="n">
        <f aca="false">LatticeLayout!Q243</f>
        <v>370.103341227633</v>
      </c>
      <c r="O229" s="25" t="n">
        <f aca="false">(N229+N228)/2</f>
        <v>370.303341227632</v>
      </c>
      <c r="P229" s="25" t="n">
        <f aca="false">(M229+M228)/2</f>
        <v>423.0996045</v>
      </c>
      <c r="Q229" s="25" t="n">
        <f aca="false">(L229+L228)/2</f>
        <v>41.094</v>
      </c>
      <c r="R229" s="25" t="n">
        <f aca="false">R228</f>
        <v>270</v>
      </c>
      <c r="S229" s="25" t="n">
        <f aca="false">S228</f>
        <v>0</v>
      </c>
      <c r="T229" s="25" t="n">
        <v>0</v>
      </c>
    </row>
    <row r="230" customFormat="false" ht="12.75" hidden="true" customHeight="true" outlineLevel="0" collapsed="false">
      <c r="A230" s="25" t="n">
        <f aca="false">LatticeLayout!A244</f>
        <v>0</v>
      </c>
      <c r="B230" s="25" t="n">
        <f aca="false">LatticeLayout!B244</f>
        <v>0</v>
      </c>
      <c r="C230" s="25" t="n">
        <f aca="false">LatticeLayout!C244</f>
        <v>0</v>
      </c>
      <c r="D230" s="25" t="n">
        <f aca="false">LatticeLayout!D244</f>
        <v>0</v>
      </c>
      <c r="E230" s="25" t="n">
        <f aca="false">LatticeLayout!E244</f>
        <v>0</v>
      </c>
      <c r="F230" s="25" t="n">
        <f aca="false">LatticeLayout!F244</f>
        <v>0</v>
      </c>
      <c r="G230" s="25" t="str">
        <f aca="false">LatticeLayout!G244</f>
        <v>mhb box &amp; bellows</v>
      </c>
      <c r="H230" s="25" t="n">
        <f aca="false">LatticeLayout!H244</f>
        <v>150</v>
      </c>
      <c r="I230" s="25" t="n">
        <f aca="false">LatticeLayout!I244</f>
        <v>0</v>
      </c>
      <c r="J230" s="25" t="n">
        <f aca="false">LatticeLayout!J244</f>
        <v>0</v>
      </c>
      <c r="K230" s="25" t="n">
        <f aca="false">LatticeLayout!K244</f>
        <v>0.219999</v>
      </c>
      <c r="L230" s="25" t="n">
        <f aca="false">LatticeLayout!O244</f>
        <v>41.094</v>
      </c>
      <c r="M230" s="25" t="n">
        <f aca="false">LatticeLayout!P244</f>
        <v>423.0996045</v>
      </c>
      <c r="N230" s="25" t="n">
        <f aca="false">LatticeLayout!Q244</f>
        <v>369.883342227633</v>
      </c>
      <c r="O230" s="25" t="n">
        <f aca="false">(N230+N229)/2</f>
        <v>369.993341727633</v>
      </c>
      <c r="P230" s="25" t="n">
        <f aca="false">(M230+M229)/2</f>
        <v>423.0996045</v>
      </c>
      <c r="Q230" s="25" t="n">
        <f aca="false">(L230+L229)/2</f>
        <v>41.094</v>
      </c>
      <c r="R230" s="25" t="n">
        <f aca="false">R229</f>
        <v>270</v>
      </c>
      <c r="S230" s="25" t="n">
        <f aca="false">S229</f>
        <v>0</v>
      </c>
      <c r="T230" s="25" t="n">
        <v>0</v>
      </c>
    </row>
    <row r="231" customFormat="false" ht="12.75" hidden="true" customHeight="true" outlineLevel="0" collapsed="false">
      <c r="A231" s="25" t="n">
        <f aca="false">LatticeLayout!A245</f>
        <v>0</v>
      </c>
      <c r="B231" s="25" t="n">
        <f aca="false">LatticeLayout!B245</f>
        <v>0</v>
      </c>
      <c r="C231" s="25" t="n">
        <f aca="false">LatticeLayout!C245</f>
        <v>0</v>
      </c>
      <c r="D231" s="25" t="n">
        <f aca="false">LatticeLayout!D245</f>
        <v>0</v>
      </c>
      <c r="E231" s="25" t="n">
        <f aca="false">LatticeLayout!E245</f>
        <v>0</v>
      </c>
      <c r="F231" s="25" t="n">
        <f aca="false">LatticeLayout!F245</f>
        <v>0</v>
      </c>
      <c r="G231" s="25" t="n">
        <f aca="false">LatticeLayout!G245</f>
        <v>0</v>
      </c>
      <c r="H231" s="25" t="n">
        <f aca="false">LatticeLayout!H245</f>
        <v>150</v>
      </c>
      <c r="I231" s="25" t="n">
        <f aca="false">LatticeLayout!I245</f>
        <v>0</v>
      </c>
      <c r="J231" s="25" t="n">
        <f aca="false">LatticeLayout!J245</f>
        <v>0</v>
      </c>
      <c r="K231" s="25" t="n">
        <f aca="false">LatticeLayout!K245</f>
        <v>0</v>
      </c>
      <c r="L231" s="25" t="n">
        <f aca="false">LatticeLayout!O245</f>
        <v>41.094</v>
      </c>
      <c r="M231" s="25" t="n">
        <f aca="false">LatticeLayout!P245</f>
        <v>423.0996045</v>
      </c>
      <c r="N231" s="25" t="n">
        <f aca="false">LatticeLayout!Q245</f>
        <v>369.883342227633</v>
      </c>
      <c r="O231" s="25" t="n">
        <f aca="false">(N231+N230)/2</f>
        <v>369.883342227633</v>
      </c>
      <c r="P231" s="25" t="n">
        <f aca="false">(M231+M230)/2</f>
        <v>423.0996045</v>
      </c>
      <c r="Q231" s="25" t="n">
        <f aca="false">(L231+L230)/2</f>
        <v>41.094</v>
      </c>
      <c r="R231" s="25" t="n">
        <f aca="false">R230</f>
        <v>270</v>
      </c>
      <c r="S231" s="25" t="n">
        <f aca="false">S230</f>
        <v>0</v>
      </c>
      <c r="T231" s="25" t="n">
        <v>0</v>
      </c>
    </row>
    <row r="232" customFormat="false" ht="12.75" hidden="false" customHeight="true" outlineLevel="0" collapsed="false">
      <c r="A232" s="25" t="str">
        <f aca="false">LatticeLayout!A246</f>
        <v>FE</v>
      </c>
      <c r="B232" s="25" t="str">
        <f aca="false">LatticeLayout!B246</f>
        <v>LEBT</v>
      </c>
      <c r="C232" s="25" t="str">
        <f aca="false">LatticeLayout!C246</f>
        <v>PM</v>
      </c>
      <c r="D232" s="25" t="n">
        <f aca="false">LatticeLayout!D246</f>
        <v>986</v>
      </c>
      <c r="E232" s="25" t="str">
        <f aca="false">LatticeLayout!E246</f>
        <v>FE_LEBT:PM_D0986</v>
      </c>
      <c r="F232" s="25" t="str">
        <f aca="false">LatticeLayout!F246</f>
        <v>PM_S</v>
      </c>
      <c r="G232" s="25" t="str">
        <f aca="false">LatticeLayout!G246</f>
        <v>profile monitor (small fork), defer installation</v>
      </c>
      <c r="H232" s="25" t="n">
        <f aca="false">LatticeLayout!H246</f>
        <v>150</v>
      </c>
      <c r="I232" s="25" t="n">
        <f aca="false">LatticeLayout!I246</f>
        <v>0</v>
      </c>
      <c r="J232" s="25" t="n">
        <f aca="false">LatticeLayout!J246</f>
        <v>0</v>
      </c>
      <c r="K232" s="25" t="n">
        <f aca="false">LatticeLayout!K246</f>
        <v>0</v>
      </c>
      <c r="L232" s="25" t="n">
        <f aca="false">LatticeLayout!O246</f>
        <v>41.094</v>
      </c>
      <c r="M232" s="25" t="n">
        <f aca="false">LatticeLayout!P246</f>
        <v>423.0996045</v>
      </c>
      <c r="N232" s="25" t="n">
        <f aca="false">LatticeLayout!Q246</f>
        <v>369.883342227633</v>
      </c>
      <c r="O232" s="25" t="n">
        <f aca="false">(N232+N231)/2</f>
        <v>369.883342227633</v>
      </c>
      <c r="P232" s="25" t="n">
        <f aca="false">(M232+M231)/2</f>
        <v>423.0996045</v>
      </c>
      <c r="Q232" s="25" t="n">
        <f aca="false">(L232+L231)/2</f>
        <v>41.094</v>
      </c>
      <c r="R232" s="25" t="n">
        <f aca="false">R231</f>
        <v>270</v>
      </c>
      <c r="S232" s="25" t="n">
        <f aca="false">S231</f>
        <v>0</v>
      </c>
      <c r="T232" s="25" t="n">
        <v>0</v>
      </c>
    </row>
    <row r="233" customFormat="false" ht="12.75" hidden="true" customHeight="false" outlineLevel="0" collapsed="false">
      <c r="A233" s="25" t="n">
        <f aca="false">LatticeLayout!A247</f>
        <v>0</v>
      </c>
      <c r="B233" s="25" t="n">
        <f aca="false">LatticeLayout!B247</f>
        <v>0</v>
      </c>
      <c r="C233" s="25" t="n">
        <f aca="false">LatticeLayout!C247</f>
        <v>0</v>
      </c>
      <c r="D233" s="25" t="n">
        <f aca="false">LatticeLayout!D247</f>
        <v>0</v>
      </c>
      <c r="E233" s="25" t="n">
        <f aca="false">LatticeLayout!E247</f>
        <v>0</v>
      </c>
      <c r="F233" s="25" t="n">
        <f aca="false">LatticeLayout!F247</f>
        <v>0</v>
      </c>
      <c r="G233" s="25" t="str">
        <f aca="false">LatticeLayout!G247</f>
        <v>mhb box</v>
      </c>
      <c r="H233" s="25" t="n">
        <f aca="false">LatticeLayout!H247</f>
        <v>150</v>
      </c>
      <c r="I233" s="25" t="n">
        <f aca="false">LatticeLayout!I247</f>
        <v>0</v>
      </c>
      <c r="J233" s="25" t="n">
        <f aca="false">LatticeLayout!J247</f>
        <v>0</v>
      </c>
      <c r="K233" s="25" t="n">
        <f aca="false">LatticeLayout!K247</f>
        <v>0.105001</v>
      </c>
      <c r="L233" s="25" t="n">
        <f aca="false">LatticeLayout!O247</f>
        <v>41.094</v>
      </c>
      <c r="M233" s="25" t="n">
        <f aca="false">LatticeLayout!P247</f>
        <v>423.0996045</v>
      </c>
      <c r="N233" s="25" t="n">
        <f aca="false">LatticeLayout!Q247</f>
        <v>369.778341227633</v>
      </c>
      <c r="O233" s="25" t="n">
        <f aca="false">(N233+N232)/2</f>
        <v>369.830841727633</v>
      </c>
      <c r="P233" s="25" t="n">
        <f aca="false">(M233+M232)/2</f>
        <v>423.0996045</v>
      </c>
      <c r="Q233" s="25" t="n">
        <f aca="false">(L233+L232)/2</f>
        <v>41.094</v>
      </c>
      <c r="R233" s="25" t="n">
        <f aca="false">R232</f>
        <v>270</v>
      </c>
      <c r="S233" s="25" t="n">
        <f aca="false">S232</f>
        <v>0</v>
      </c>
      <c r="T233" s="25" t="n">
        <v>0</v>
      </c>
    </row>
    <row r="234" customFormat="false" ht="12.75" hidden="false" customHeight="true" outlineLevel="0" collapsed="false">
      <c r="A234" s="25" t="str">
        <f aca="false">LatticeLayout!A248</f>
        <v>FE</v>
      </c>
      <c r="B234" s="25" t="str">
        <f aca="false">LatticeLayout!B248</f>
        <v>LEBT</v>
      </c>
      <c r="C234" s="25" t="str">
        <f aca="false">LatticeLayout!C248</f>
        <v>CAV</v>
      </c>
      <c r="D234" s="25" t="n">
        <f aca="false">LatticeLayout!D248</f>
        <v>987</v>
      </c>
      <c r="E234" s="25" t="str">
        <f aca="false">LatticeLayout!E248</f>
        <v>FE_LEBT:CAV_D0987</v>
      </c>
      <c r="F234" s="25" t="n">
        <f aca="false">LatticeLayout!F248</f>
        <v>0</v>
      </c>
      <c r="G234" s="25" t="str">
        <f aca="false">LatticeLayout!G248</f>
        <v>multi harmonic buncher</v>
      </c>
      <c r="H234" s="25" t="n">
        <f aca="false">LatticeLayout!H248</f>
        <v>150</v>
      </c>
      <c r="I234" s="25" t="n">
        <f aca="false">LatticeLayout!I248</f>
        <v>0</v>
      </c>
      <c r="J234" s="25" t="n">
        <f aca="false">LatticeLayout!J248</f>
        <v>0</v>
      </c>
      <c r="K234" s="25" t="n">
        <f aca="false">LatticeLayout!K248</f>
        <v>0</v>
      </c>
      <c r="L234" s="25" t="n">
        <f aca="false">LatticeLayout!O248</f>
        <v>41.094</v>
      </c>
      <c r="M234" s="25" t="n">
        <f aca="false">LatticeLayout!P248</f>
        <v>423.0996045</v>
      </c>
      <c r="N234" s="25" t="n">
        <f aca="false">LatticeLayout!Q248</f>
        <v>369.778341227633</v>
      </c>
      <c r="O234" s="25" t="n">
        <f aca="false">(N234+N233)/2</f>
        <v>369.778341227633</v>
      </c>
      <c r="P234" s="25" t="n">
        <f aca="false">(M234+M233)/2</f>
        <v>423.0996045</v>
      </c>
      <c r="Q234" s="25" t="n">
        <f aca="false">(L234+L233)/2</f>
        <v>41.094</v>
      </c>
      <c r="R234" s="25" t="n">
        <f aca="false">R233</f>
        <v>270</v>
      </c>
      <c r="S234" s="25" t="n">
        <f aca="false">S233</f>
        <v>0</v>
      </c>
      <c r="T234" s="25" t="n">
        <v>0</v>
      </c>
    </row>
    <row r="235" customFormat="false" ht="12.75" hidden="true" customHeight="true" outlineLevel="0" collapsed="false">
      <c r="A235" s="25" t="n">
        <f aca="false">LatticeLayout!A249</f>
        <v>0</v>
      </c>
      <c r="B235" s="25" t="n">
        <f aca="false">LatticeLayout!B249</f>
        <v>0</v>
      </c>
      <c r="C235" s="25" t="n">
        <f aca="false">LatticeLayout!C249</f>
        <v>0</v>
      </c>
      <c r="D235" s="25" t="n">
        <f aca="false">LatticeLayout!D249</f>
        <v>0</v>
      </c>
      <c r="E235" s="25" t="n">
        <f aca="false">LatticeLayout!E249</f>
        <v>0</v>
      </c>
      <c r="F235" s="25" t="n">
        <f aca="false">LatticeLayout!F249</f>
        <v>0</v>
      </c>
      <c r="G235" s="25" t="n">
        <f aca="false">LatticeLayout!G249</f>
        <v>0</v>
      </c>
      <c r="H235" s="25" t="n">
        <f aca="false">LatticeLayout!H249</f>
        <v>150</v>
      </c>
      <c r="I235" s="25" t="n">
        <f aca="false">LatticeLayout!I249</f>
        <v>0</v>
      </c>
      <c r="J235" s="25" t="n">
        <f aca="false">LatticeLayout!J249</f>
        <v>0</v>
      </c>
      <c r="K235" s="25" t="n">
        <f aca="false">LatticeLayout!K249</f>
        <v>0</v>
      </c>
      <c r="L235" s="25" t="n">
        <f aca="false">LatticeLayout!O249</f>
        <v>41.094</v>
      </c>
      <c r="M235" s="25" t="n">
        <f aca="false">LatticeLayout!P249</f>
        <v>423.0996045</v>
      </c>
      <c r="N235" s="25" t="n">
        <f aca="false">LatticeLayout!Q249</f>
        <v>369.778341227633</v>
      </c>
      <c r="O235" s="25" t="n">
        <f aca="false">(N235+N234)/2</f>
        <v>369.778341227633</v>
      </c>
      <c r="P235" s="25" t="n">
        <f aca="false">(M235+M234)/2</f>
        <v>423.0996045</v>
      </c>
      <c r="Q235" s="25" t="n">
        <f aca="false">(L235+L234)/2</f>
        <v>41.094</v>
      </c>
      <c r="R235" s="25" t="n">
        <f aca="false">R234</f>
        <v>270</v>
      </c>
      <c r="S235" s="25" t="n">
        <f aca="false">S234</f>
        <v>0</v>
      </c>
      <c r="T235" s="25" t="n">
        <v>0</v>
      </c>
    </row>
    <row r="236" customFormat="false" ht="12.75" hidden="true" customHeight="true" outlineLevel="0" collapsed="false">
      <c r="A236" s="25" t="n">
        <f aca="false">LatticeLayout!A250</f>
        <v>0</v>
      </c>
      <c r="B236" s="25" t="n">
        <f aca="false">LatticeLayout!B250</f>
        <v>0</v>
      </c>
      <c r="C236" s="25" t="n">
        <f aca="false">LatticeLayout!C250</f>
        <v>0</v>
      </c>
      <c r="D236" s="25" t="n">
        <f aca="false">LatticeLayout!D250</f>
        <v>0</v>
      </c>
      <c r="E236" s="25" t="n">
        <f aca="false">LatticeLayout!E250</f>
        <v>0</v>
      </c>
      <c r="F236" s="25" t="n">
        <f aca="false">LatticeLayout!F250</f>
        <v>0</v>
      </c>
      <c r="G236" s="25" t="str">
        <f aca="false">LatticeLayout!G250</f>
        <v>mhb box</v>
      </c>
      <c r="H236" s="25" t="n">
        <f aca="false">LatticeLayout!H250</f>
        <v>150</v>
      </c>
      <c r="I236" s="25" t="n">
        <f aca="false">LatticeLayout!I250</f>
        <v>0</v>
      </c>
      <c r="J236" s="25" t="n">
        <f aca="false">LatticeLayout!J250</f>
        <v>0</v>
      </c>
      <c r="K236" s="25" t="n">
        <f aca="false">LatticeLayout!K250</f>
        <v>0</v>
      </c>
      <c r="L236" s="25" t="n">
        <f aca="false">LatticeLayout!O250</f>
        <v>41.094</v>
      </c>
      <c r="M236" s="25" t="n">
        <f aca="false">LatticeLayout!P250</f>
        <v>423.0996045</v>
      </c>
      <c r="N236" s="25" t="n">
        <f aca="false">LatticeLayout!Q250</f>
        <v>369.778341227633</v>
      </c>
      <c r="O236" s="25" t="n">
        <f aca="false">(N236+N235)/2</f>
        <v>369.778341227633</v>
      </c>
      <c r="P236" s="25" t="n">
        <f aca="false">(M236+M235)/2</f>
        <v>423.0996045</v>
      </c>
      <c r="Q236" s="25" t="n">
        <f aca="false">(L236+L235)/2</f>
        <v>41.094</v>
      </c>
      <c r="R236" s="25" t="n">
        <f aca="false">R235</f>
        <v>270</v>
      </c>
      <c r="S236" s="25" t="n">
        <f aca="false">S235</f>
        <v>0</v>
      </c>
      <c r="T236" s="25" t="n">
        <v>0</v>
      </c>
    </row>
    <row r="237" customFormat="false" ht="12.75" hidden="true" customHeight="true" outlineLevel="0" collapsed="false">
      <c r="A237" s="25" t="str">
        <f aca="false">LatticeLayout!A251</f>
        <v>FE</v>
      </c>
      <c r="B237" s="25" t="str">
        <f aca="false">LatticeLayout!B251</f>
        <v>LEBT</v>
      </c>
      <c r="C237" s="25" t="str">
        <f aca="false">LatticeLayout!C251</f>
        <v>NEGP</v>
      </c>
      <c r="D237" s="25" t="n">
        <f aca="false">LatticeLayout!D251</f>
        <v>987</v>
      </c>
      <c r="E237" s="25" t="str">
        <f aca="false">LatticeLayout!E251</f>
        <v>FE_LEBT:NEGP_D0987</v>
      </c>
      <c r="F237" s="25" t="str">
        <f aca="false">LatticeLayout!F251</f>
        <v>NEG-0</v>
      </c>
      <c r="G237" s="25" t="str">
        <f aca="false">LatticeLayout!G251</f>
        <v>getter pump, 3500 l/s</v>
      </c>
      <c r="H237" s="25" t="n">
        <f aca="false">LatticeLayout!H251</f>
        <v>0</v>
      </c>
      <c r="I237" s="25" t="n">
        <f aca="false">LatticeLayout!I251</f>
        <v>0</v>
      </c>
      <c r="J237" s="25" t="n">
        <f aca="false">LatticeLayout!J251</f>
        <v>0</v>
      </c>
      <c r="K237" s="25" t="n">
        <f aca="false">LatticeLayout!K251</f>
        <v>0</v>
      </c>
      <c r="L237" s="25" t="n">
        <f aca="false">LatticeLayout!O251</f>
        <v>41.094</v>
      </c>
      <c r="M237" s="25" t="n">
        <f aca="false">LatticeLayout!P251</f>
        <v>423.0996045</v>
      </c>
      <c r="N237" s="25" t="n">
        <f aca="false">LatticeLayout!Q251</f>
        <v>369.778341227633</v>
      </c>
      <c r="O237" s="25" t="n">
        <f aca="false">(N237+N236)/2</f>
        <v>369.778341227633</v>
      </c>
      <c r="P237" s="25" t="n">
        <f aca="false">(M237+M236)/2</f>
        <v>423.0996045</v>
      </c>
      <c r="Q237" s="25" t="n">
        <f aca="false">(L237+L236)/2</f>
        <v>41.094</v>
      </c>
      <c r="R237" s="25" t="n">
        <f aca="false">R236</f>
        <v>270</v>
      </c>
      <c r="S237" s="25" t="n">
        <f aca="false">S236</f>
        <v>0</v>
      </c>
      <c r="T237" s="25" t="n">
        <v>0</v>
      </c>
    </row>
    <row r="238" customFormat="false" ht="12.75" hidden="true" customHeight="true" outlineLevel="0" collapsed="false">
      <c r="A238" s="25" t="n">
        <f aca="false">LatticeLayout!A252</f>
        <v>0</v>
      </c>
      <c r="B238" s="25" t="n">
        <f aca="false">LatticeLayout!B252</f>
        <v>0</v>
      </c>
      <c r="C238" s="25" t="n">
        <f aca="false">LatticeLayout!C252</f>
        <v>0</v>
      </c>
      <c r="D238" s="25" t="n">
        <f aca="false">LatticeLayout!D252</f>
        <v>0</v>
      </c>
      <c r="E238" s="25" t="n">
        <f aca="false">LatticeLayout!E252</f>
        <v>0</v>
      </c>
      <c r="F238" s="25" t="n">
        <f aca="false">LatticeLayout!F252</f>
        <v>0</v>
      </c>
      <c r="G238" s="25" t="n">
        <f aca="false">LatticeLayout!G252</f>
        <v>0</v>
      </c>
      <c r="H238" s="25" t="n">
        <f aca="false">LatticeLayout!H252</f>
        <v>150</v>
      </c>
      <c r="I238" s="25" t="n">
        <f aca="false">LatticeLayout!I252</f>
        <v>0</v>
      </c>
      <c r="J238" s="25" t="n">
        <f aca="false">LatticeLayout!J252</f>
        <v>0</v>
      </c>
      <c r="K238" s="25" t="n">
        <f aca="false">LatticeLayout!K252</f>
        <v>0</v>
      </c>
      <c r="L238" s="25" t="n">
        <f aca="false">LatticeLayout!O252</f>
        <v>41.094</v>
      </c>
      <c r="M238" s="25" t="n">
        <f aca="false">LatticeLayout!P252</f>
        <v>423.0996045</v>
      </c>
      <c r="N238" s="25" t="n">
        <f aca="false">LatticeLayout!Q252</f>
        <v>369.778341227633</v>
      </c>
      <c r="O238" s="25" t="n">
        <f aca="false">(N238+N237)/2</f>
        <v>369.778341227633</v>
      </c>
      <c r="P238" s="25" t="n">
        <f aca="false">(M238+M237)/2</f>
        <v>423.0996045</v>
      </c>
      <c r="Q238" s="25" t="n">
        <f aca="false">(L238+L237)/2</f>
        <v>41.094</v>
      </c>
      <c r="R238" s="25" t="n">
        <f aca="false">R237</f>
        <v>270</v>
      </c>
      <c r="S238" s="25" t="n">
        <f aca="false">S237</f>
        <v>0</v>
      </c>
      <c r="T238" s="25" t="n">
        <v>0</v>
      </c>
    </row>
    <row r="239" customFormat="false" ht="12.75" hidden="true" customHeight="true" outlineLevel="0" collapsed="false">
      <c r="A239" s="25" t="n">
        <f aca="false">LatticeLayout!A253</f>
        <v>0</v>
      </c>
      <c r="B239" s="25" t="n">
        <f aca="false">LatticeLayout!B253</f>
        <v>0</v>
      </c>
      <c r="C239" s="25" t="n">
        <f aca="false">LatticeLayout!C253</f>
        <v>0</v>
      </c>
      <c r="D239" s="25" t="n">
        <f aca="false">LatticeLayout!D253</f>
        <v>0</v>
      </c>
      <c r="E239" s="25" t="n">
        <f aca="false">LatticeLayout!E253</f>
        <v>0</v>
      </c>
      <c r="F239" s="25" t="n">
        <f aca="false">LatticeLayout!F253</f>
        <v>0</v>
      </c>
      <c r="G239" s="25" t="n">
        <f aca="false">LatticeLayout!G253</f>
        <v>0</v>
      </c>
      <c r="H239" s="25" t="n">
        <f aca="false">LatticeLayout!H253</f>
        <v>150</v>
      </c>
      <c r="I239" s="25" t="n">
        <f aca="false">LatticeLayout!I253</f>
        <v>0</v>
      </c>
      <c r="J239" s="25" t="n">
        <f aca="false">LatticeLayout!J253</f>
        <v>0</v>
      </c>
      <c r="K239" s="25" t="n">
        <f aca="false">LatticeLayout!K253</f>
        <v>0</v>
      </c>
      <c r="L239" s="25" t="n">
        <f aca="false">LatticeLayout!O253</f>
        <v>41.094</v>
      </c>
      <c r="M239" s="25" t="n">
        <f aca="false">LatticeLayout!P253</f>
        <v>423.0996045</v>
      </c>
      <c r="N239" s="25" t="n">
        <f aca="false">LatticeLayout!Q253</f>
        <v>369.778341227633</v>
      </c>
      <c r="O239" s="25" t="n">
        <f aca="false">(N239+N238)/2</f>
        <v>369.778341227633</v>
      </c>
      <c r="P239" s="25" t="n">
        <f aca="false">(M239+M238)/2</f>
        <v>423.0996045</v>
      </c>
      <c r="Q239" s="25" t="n">
        <f aca="false">(L239+L238)/2</f>
        <v>41.094</v>
      </c>
      <c r="R239" s="25" t="n">
        <f aca="false">R238</f>
        <v>270</v>
      </c>
      <c r="S239" s="25" t="n">
        <f aca="false">S238</f>
        <v>0</v>
      </c>
      <c r="T239" s="25" t="n">
        <v>0</v>
      </c>
    </row>
    <row r="240" customFormat="false" ht="12.75" hidden="true" customHeight="true" outlineLevel="0" collapsed="false">
      <c r="A240" s="25" t="n">
        <f aca="false">LatticeLayout!A254</f>
        <v>0</v>
      </c>
      <c r="B240" s="25" t="n">
        <f aca="false">LatticeLayout!B254</f>
        <v>0</v>
      </c>
      <c r="C240" s="25" t="n">
        <f aca="false">LatticeLayout!C254</f>
        <v>0</v>
      </c>
      <c r="D240" s="25" t="n">
        <f aca="false">LatticeLayout!D254</f>
        <v>0</v>
      </c>
      <c r="E240" s="25" t="n">
        <f aca="false">LatticeLayout!E254</f>
        <v>0</v>
      </c>
      <c r="F240" s="25" t="n">
        <f aca="false">LatticeLayout!F254</f>
        <v>0</v>
      </c>
      <c r="G240" s="25" t="n">
        <f aca="false">LatticeLayout!G254</f>
        <v>0</v>
      </c>
      <c r="H240" s="25" t="n">
        <f aca="false">LatticeLayout!H254</f>
        <v>150</v>
      </c>
      <c r="I240" s="25" t="n">
        <f aca="false">LatticeLayout!I254</f>
        <v>0</v>
      </c>
      <c r="J240" s="25" t="n">
        <f aca="false">LatticeLayout!J254</f>
        <v>0</v>
      </c>
      <c r="K240" s="25" t="n">
        <f aca="false">LatticeLayout!K254</f>
        <v>0.146492</v>
      </c>
      <c r="L240" s="25" t="n">
        <f aca="false">LatticeLayout!O254</f>
        <v>41.094</v>
      </c>
      <c r="M240" s="25" t="n">
        <f aca="false">LatticeLayout!P254</f>
        <v>423.0996045</v>
      </c>
      <c r="N240" s="25" t="n">
        <f aca="false">LatticeLayout!Q254</f>
        <v>369.631849227633</v>
      </c>
      <c r="O240" s="25" t="n">
        <f aca="false">(N240+N239)/2</f>
        <v>369.705095227633</v>
      </c>
      <c r="P240" s="25" t="n">
        <f aca="false">(M240+M239)/2</f>
        <v>423.0996045</v>
      </c>
      <c r="Q240" s="25" t="n">
        <f aca="false">(L240+L239)/2</f>
        <v>41.094</v>
      </c>
      <c r="R240" s="25" t="n">
        <f aca="false">R239</f>
        <v>270</v>
      </c>
      <c r="S240" s="25" t="n">
        <f aca="false">S239</f>
        <v>0</v>
      </c>
      <c r="T240" s="25" t="n">
        <v>0</v>
      </c>
    </row>
    <row r="241" customFormat="false" ht="12.75" hidden="false" customHeight="true" outlineLevel="0" collapsed="false">
      <c r="A241" s="25" t="str">
        <f aca="false">LatticeLayout!A255</f>
        <v>FE</v>
      </c>
      <c r="B241" s="25" t="str">
        <f aca="false">LatticeLayout!B255</f>
        <v>LEBT</v>
      </c>
      <c r="C241" s="25" t="str">
        <f aca="false">LatticeLayout!C255</f>
        <v>BCM</v>
      </c>
      <c r="D241" s="25" t="n">
        <f aca="false">LatticeLayout!D255</f>
        <v>989</v>
      </c>
      <c r="E241" s="25" t="str">
        <f aca="false">LatticeLayout!E255</f>
        <v>FE_LEBT:BCM_D0989</v>
      </c>
      <c r="F241" s="25" t="str">
        <f aca="false">LatticeLayout!F255</f>
        <v>BCM1</v>
      </c>
      <c r="G241" s="25" t="str">
        <f aca="false">LatticeLayout!G255</f>
        <v>AC current transformer, large bore</v>
      </c>
      <c r="H241" s="25" t="n">
        <f aca="false">LatticeLayout!H255</f>
        <v>150</v>
      </c>
      <c r="I241" s="25" t="str">
        <f aca="false">LatticeLayout!I255</f>
        <v>50mm</v>
      </c>
      <c r="J241" s="25" t="n">
        <f aca="false">LatticeLayout!J255</f>
        <v>0</v>
      </c>
      <c r="K241" s="25" t="n">
        <f aca="false">LatticeLayout!K255</f>
        <v>0</v>
      </c>
      <c r="L241" s="25" t="n">
        <f aca="false">LatticeLayout!O255</f>
        <v>41.094</v>
      </c>
      <c r="M241" s="25" t="n">
        <f aca="false">LatticeLayout!P255</f>
        <v>423.0996045</v>
      </c>
      <c r="N241" s="25" t="n">
        <f aca="false">LatticeLayout!Q255</f>
        <v>369.631849227633</v>
      </c>
      <c r="O241" s="25" t="n">
        <f aca="false">(N241+N240)/2</f>
        <v>369.631849227633</v>
      </c>
      <c r="P241" s="25" t="n">
        <f aca="false">(M241+M240)/2</f>
        <v>423.0996045</v>
      </c>
      <c r="Q241" s="25" t="n">
        <f aca="false">(L241+L240)/2</f>
        <v>41.094</v>
      </c>
      <c r="R241" s="25" t="n">
        <f aca="false">R240</f>
        <v>270</v>
      </c>
      <c r="S241" s="25" t="n">
        <f aca="false">S240</f>
        <v>0</v>
      </c>
      <c r="T241" s="25" t="n">
        <v>0</v>
      </c>
    </row>
    <row r="242" customFormat="false" ht="12.75" hidden="true" customHeight="true" outlineLevel="0" collapsed="false">
      <c r="A242" s="25" t="n">
        <f aca="false">LatticeLayout!A256</f>
        <v>0</v>
      </c>
      <c r="B242" s="25" t="n">
        <f aca="false">LatticeLayout!B256</f>
        <v>0</v>
      </c>
      <c r="C242" s="25" t="n">
        <f aca="false">LatticeLayout!C256</f>
        <v>0</v>
      </c>
      <c r="D242" s="25" t="n">
        <f aca="false">LatticeLayout!D256</f>
        <v>0</v>
      </c>
      <c r="E242" s="25" t="n">
        <f aca="false">LatticeLayout!E256</f>
        <v>0</v>
      </c>
      <c r="F242" s="25" t="n">
        <f aca="false">LatticeLayout!F256</f>
        <v>0</v>
      </c>
      <c r="G242" s="25" t="n">
        <f aca="false">LatticeLayout!G256</f>
        <v>0</v>
      </c>
      <c r="H242" s="25" t="n">
        <f aca="false">LatticeLayout!H256</f>
        <v>150</v>
      </c>
      <c r="I242" s="25" t="n">
        <f aca="false">LatticeLayout!I256</f>
        <v>0</v>
      </c>
      <c r="J242" s="25" t="n">
        <f aca="false">LatticeLayout!J256</f>
        <v>0</v>
      </c>
      <c r="K242" s="25" t="n">
        <f aca="false">LatticeLayout!K256</f>
        <v>0.222608</v>
      </c>
      <c r="L242" s="25" t="n">
        <f aca="false">LatticeLayout!O256</f>
        <v>41.094</v>
      </c>
      <c r="M242" s="25" t="n">
        <f aca="false">LatticeLayout!P256</f>
        <v>423.0996045</v>
      </c>
      <c r="N242" s="25" t="n">
        <f aca="false">LatticeLayout!Q256</f>
        <v>369.409241227633</v>
      </c>
      <c r="O242" s="25" t="n">
        <f aca="false">(N242+N241)/2</f>
        <v>369.520545227632</v>
      </c>
      <c r="P242" s="25" t="n">
        <f aca="false">(M242+M241)/2</f>
        <v>423.0996045</v>
      </c>
      <c r="Q242" s="25" t="n">
        <f aca="false">(L242+L241)/2</f>
        <v>41.094</v>
      </c>
      <c r="R242" s="25" t="n">
        <f aca="false">R241</f>
        <v>270</v>
      </c>
      <c r="S242" s="25" t="n">
        <f aca="false">S241</f>
        <v>0</v>
      </c>
      <c r="T242" s="25" t="n">
        <v>0</v>
      </c>
    </row>
    <row r="243" customFormat="false" ht="12.75" hidden="false" customHeight="true" outlineLevel="0" collapsed="false">
      <c r="A243" s="25" t="str">
        <f aca="false">LatticeLayout!A257</f>
        <v>FE</v>
      </c>
      <c r="B243" s="25" t="str">
        <f aca="false">LatticeLayout!B257</f>
        <v>LEBT</v>
      </c>
      <c r="C243" s="25" t="str">
        <f aca="false">LatticeLayout!C257</f>
        <v>DCHV</v>
      </c>
      <c r="D243" s="25" t="n">
        <f aca="false">LatticeLayout!D257</f>
        <v>992</v>
      </c>
      <c r="E243" s="25" t="str">
        <f aca="false">LatticeLayout!E257</f>
        <v>FE_LEBT:DCHV_D0992</v>
      </c>
      <c r="F243" s="25" t="str">
        <f aca="false">LatticeLayout!F257</f>
        <v>C4</v>
      </c>
      <c r="G243" s="25" t="str">
        <f aca="false">LatticeLayout!G257</f>
        <v>corrector magnet &amp; bellow</v>
      </c>
      <c r="H243" s="25" t="n">
        <f aca="false">LatticeLayout!H257</f>
        <v>150</v>
      </c>
      <c r="I243" s="25" t="n">
        <f aca="false">LatticeLayout!I257</f>
        <v>0</v>
      </c>
      <c r="J243" s="25" t="n">
        <f aca="false">LatticeLayout!J257</f>
        <v>0</v>
      </c>
      <c r="K243" s="25" t="n">
        <f aca="false">LatticeLayout!K257</f>
        <v>0.1905</v>
      </c>
      <c r="L243" s="25" t="n">
        <f aca="false">LatticeLayout!O257</f>
        <v>41.094</v>
      </c>
      <c r="M243" s="25" t="n">
        <f aca="false">LatticeLayout!P257</f>
        <v>423.0996045</v>
      </c>
      <c r="N243" s="25" t="n">
        <f aca="false">LatticeLayout!Q257</f>
        <v>369.218741227633</v>
      </c>
      <c r="O243" s="25" t="n">
        <f aca="false">(N243+N242)/2</f>
        <v>369.313991227632</v>
      </c>
      <c r="P243" s="25" t="n">
        <f aca="false">(M243+M242)/2</f>
        <v>423.0996045</v>
      </c>
      <c r="Q243" s="25" t="n">
        <f aca="false">(L243+L242)/2</f>
        <v>41.094</v>
      </c>
      <c r="R243" s="25" t="n">
        <f aca="false">R242</f>
        <v>270</v>
      </c>
      <c r="S243" s="25" t="n">
        <f aca="false">S242</f>
        <v>0</v>
      </c>
      <c r="T243" s="25" t="n">
        <v>0</v>
      </c>
    </row>
    <row r="244" customFormat="false" ht="12.75" hidden="true" customHeight="true" outlineLevel="0" collapsed="false">
      <c r="A244" s="25" t="n">
        <f aca="false">LatticeLayout!A258</f>
        <v>0</v>
      </c>
      <c r="B244" s="25" t="n">
        <f aca="false">LatticeLayout!B258</f>
        <v>0</v>
      </c>
      <c r="C244" s="25" t="n">
        <f aca="false">LatticeLayout!C258</f>
        <v>0</v>
      </c>
      <c r="D244" s="25" t="n">
        <f aca="false">LatticeLayout!D258</f>
        <v>0</v>
      </c>
      <c r="E244" s="25" t="n">
        <f aca="false">LatticeLayout!E258</f>
        <v>0</v>
      </c>
      <c r="F244" s="25" t="n">
        <f aca="false">LatticeLayout!F258</f>
        <v>0</v>
      </c>
      <c r="G244" s="25" t="n">
        <f aca="false">LatticeLayout!G258</f>
        <v>0</v>
      </c>
      <c r="H244" s="25" t="n">
        <f aca="false">LatticeLayout!H258</f>
        <v>150</v>
      </c>
      <c r="I244" s="25" t="n">
        <f aca="false">LatticeLayout!I258</f>
        <v>0</v>
      </c>
      <c r="J244" s="25" t="n">
        <f aca="false">LatticeLayout!J258</f>
        <v>0</v>
      </c>
      <c r="K244" s="25" t="n">
        <f aca="false">LatticeLayout!K258</f>
        <v>0.0254</v>
      </c>
      <c r="L244" s="25" t="n">
        <f aca="false">LatticeLayout!O258</f>
        <v>41.094</v>
      </c>
      <c r="M244" s="25" t="n">
        <f aca="false">LatticeLayout!P258</f>
        <v>423.0996045</v>
      </c>
      <c r="N244" s="25" t="n">
        <f aca="false">LatticeLayout!Q258</f>
        <v>369.193341227633</v>
      </c>
      <c r="O244" s="25" t="n">
        <f aca="false">(N244+N243)/2</f>
        <v>369.206041227633</v>
      </c>
      <c r="P244" s="25" t="n">
        <f aca="false">(M244+M243)/2</f>
        <v>423.0996045</v>
      </c>
      <c r="Q244" s="25" t="n">
        <f aca="false">(L244+L243)/2</f>
        <v>41.094</v>
      </c>
      <c r="R244" s="25" t="n">
        <f aca="false">R243</f>
        <v>270</v>
      </c>
      <c r="S244" s="25" t="n">
        <f aca="false">S243</f>
        <v>0</v>
      </c>
      <c r="T244" s="25" t="n">
        <v>0</v>
      </c>
    </row>
    <row r="245" customFormat="false" ht="12.75" hidden="false" customHeight="true" outlineLevel="0" collapsed="false">
      <c r="A245" s="25" t="str">
        <f aca="false">LatticeLayout!A259</f>
        <v>FE</v>
      </c>
      <c r="B245" s="25" t="str">
        <f aca="false">LatticeLayout!B259</f>
        <v>LEBT</v>
      </c>
      <c r="C245" s="25" t="str">
        <f aca="false">LatticeLayout!C259</f>
        <v>SOLR</v>
      </c>
      <c r="D245" s="25" t="n">
        <f aca="false">LatticeLayout!D259</f>
        <v>995</v>
      </c>
      <c r="E245" s="25" t="str">
        <f aca="false">LatticeLayout!E259</f>
        <v>FE_LEBT:SOLR_D0995</v>
      </c>
      <c r="F245" s="25" t="str">
        <f aca="false">LatticeLayout!F259</f>
        <v>S4b</v>
      </c>
      <c r="G245" s="25" t="str">
        <f aca="false">LatticeLayout!G259</f>
        <v>solenoid</v>
      </c>
      <c r="H245" s="25" t="n">
        <f aca="false">LatticeLayout!H259</f>
        <v>150</v>
      </c>
      <c r="I245" s="25" t="n">
        <f aca="false">LatticeLayout!I259</f>
        <v>0</v>
      </c>
      <c r="J245" s="25" t="n">
        <f aca="false">LatticeLayout!J259</f>
        <v>0</v>
      </c>
      <c r="K245" s="25" t="n">
        <f aca="false">LatticeLayout!K259</f>
        <v>0.4</v>
      </c>
      <c r="L245" s="25" t="n">
        <f aca="false">LatticeLayout!O259</f>
        <v>41.094</v>
      </c>
      <c r="M245" s="25" t="n">
        <f aca="false">LatticeLayout!P259</f>
        <v>423.0996045</v>
      </c>
      <c r="N245" s="25" t="n">
        <f aca="false">LatticeLayout!Q259</f>
        <v>368.793341227633</v>
      </c>
      <c r="O245" s="25" t="n">
        <f aca="false">(N245+N244)/2</f>
        <v>368.993341227633</v>
      </c>
      <c r="P245" s="25" t="n">
        <f aca="false">(M245+M244)/2</f>
        <v>423.0996045</v>
      </c>
      <c r="Q245" s="25" t="n">
        <f aca="false">(L245+L244)/2</f>
        <v>41.094</v>
      </c>
      <c r="R245" s="25" t="n">
        <f aca="false">R244</f>
        <v>270</v>
      </c>
      <c r="S245" s="25" t="n">
        <f aca="false">S244</f>
        <v>0</v>
      </c>
      <c r="T245" s="25" t="n">
        <v>0</v>
      </c>
    </row>
    <row r="246" customFormat="false" ht="12.75" hidden="true" customHeight="true" outlineLevel="0" collapsed="false">
      <c r="A246" s="25" t="n">
        <f aca="false">LatticeLayout!A260</f>
        <v>0</v>
      </c>
      <c r="B246" s="25" t="n">
        <f aca="false">LatticeLayout!B260</f>
        <v>0</v>
      </c>
      <c r="C246" s="25" t="n">
        <f aca="false">LatticeLayout!C260</f>
        <v>0</v>
      </c>
      <c r="D246" s="25" t="n">
        <f aca="false">LatticeLayout!D260</f>
        <v>0</v>
      </c>
      <c r="E246" s="25" t="n">
        <f aca="false">LatticeLayout!E260</f>
        <v>0</v>
      </c>
      <c r="F246" s="25" t="n">
        <f aca="false">LatticeLayout!F260</f>
        <v>0</v>
      </c>
      <c r="G246" s="25" t="n">
        <f aca="false">LatticeLayout!G260</f>
        <v>0</v>
      </c>
      <c r="H246" s="25" t="n">
        <f aca="false">LatticeLayout!H260</f>
        <v>40</v>
      </c>
      <c r="I246" s="25" t="n">
        <f aca="false">LatticeLayout!I260</f>
        <v>0</v>
      </c>
      <c r="J246" s="25" t="n">
        <f aca="false">LatticeLayout!J260</f>
        <v>0</v>
      </c>
      <c r="K246" s="25" t="n">
        <f aca="false">LatticeLayout!K260</f>
        <v>0.0755237</v>
      </c>
      <c r="L246" s="25" t="n">
        <f aca="false">LatticeLayout!O260</f>
        <v>41.094</v>
      </c>
      <c r="M246" s="25" t="n">
        <f aca="false">LatticeLayout!P260</f>
        <v>423.0996045</v>
      </c>
      <c r="N246" s="25" t="n">
        <f aca="false">LatticeLayout!Q260</f>
        <v>368.717817527633</v>
      </c>
      <c r="O246" s="25" t="n">
        <f aca="false">(N246+N245)/2</f>
        <v>368.755579377633</v>
      </c>
      <c r="P246" s="25" t="n">
        <f aca="false">(M246+M245)/2</f>
        <v>423.0996045</v>
      </c>
      <c r="Q246" s="25" t="n">
        <f aca="false">(L246+L245)/2</f>
        <v>41.094</v>
      </c>
      <c r="R246" s="25" t="n">
        <f aca="false">R245</f>
        <v>270</v>
      </c>
      <c r="S246" s="25" t="n">
        <f aca="false">S245</f>
        <v>0</v>
      </c>
      <c r="T246" s="25" t="n">
        <v>0</v>
      </c>
    </row>
    <row r="247" customFormat="false" ht="12.75" hidden="true" customHeight="true" outlineLevel="0" collapsed="false">
      <c r="A247" s="25" t="str">
        <f aca="false">LatticeLayout!A261</f>
        <v>FE</v>
      </c>
      <c r="B247" s="25" t="str">
        <f aca="false">LatticeLayout!B261</f>
        <v>LEBT</v>
      </c>
      <c r="C247" s="25" t="str">
        <f aca="false">LatticeLayout!C261</f>
        <v>FC</v>
      </c>
      <c r="D247" s="25" t="n">
        <f aca="false">LatticeLayout!D261</f>
        <v>998</v>
      </c>
      <c r="E247" s="25" t="str">
        <f aca="false">LatticeLayout!E261</f>
        <v>FE_LEBT:FC_D0998</v>
      </c>
      <c r="F247" s="25" t="str">
        <f aca="false">LatticeLayout!F261</f>
        <v>FC1</v>
      </c>
      <c r="G247" s="25" t="str">
        <f aca="false">LatticeLayout!G261</f>
        <v>faraday cup</v>
      </c>
      <c r="H247" s="25" t="n">
        <f aca="false">LatticeLayout!H261</f>
        <v>40</v>
      </c>
      <c r="I247" s="25" t="n">
        <f aca="false">LatticeLayout!I261</f>
        <v>0</v>
      </c>
      <c r="J247" s="25" t="n">
        <f aca="false">LatticeLayout!J261</f>
        <v>0</v>
      </c>
      <c r="K247" s="25" t="n">
        <f aca="false">LatticeLayout!K261</f>
        <v>0</v>
      </c>
      <c r="L247" s="25" t="n">
        <f aca="false">LatticeLayout!O261</f>
        <v>41.094</v>
      </c>
      <c r="M247" s="25" t="n">
        <f aca="false">LatticeLayout!P261</f>
        <v>423.0996045</v>
      </c>
      <c r="N247" s="25" t="n">
        <f aca="false">LatticeLayout!Q261</f>
        <v>368.717817527633</v>
      </c>
      <c r="O247" s="25" t="n">
        <f aca="false">(N247+N246)/2</f>
        <v>368.717817527633</v>
      </c>
      <c r="P247" s="25" t="n">
        <f aca="false">(M247+M246)/2</f>
        <v>423.0996045</v>
      </c>
      <c r="Q247" s="25" t="n">
        <f aca="false">(L247+L246)/2</f>
        <v>41.094</v>
      </c>
      <c r="R247" s="25" t="n">
        <f aca="false">R246</f>
        <v>270</v>
      </c>
      <c r="S247" s="25" t="n">
        <f aca="false">S246</f>
        <v>0</v>
      </c>
      <c r="T247" s="25" t="n">
        <v>0</v>
      </c>
    </row>
    <row r="248" customFormat="false" ht="12.75" hidden="true" customHeight="true" outlineLevel="0" collapsed="false">
      <c r="A248" s="25" t="str">
        <f aca="false">LatticeLayout!A262</f>
        <v>FE</v>
      </c>
      <c r="B248" s="25" t="str">
        <f aca="false">LatticeLayout!B262</f>
        <v>LEBT</v>
      </c>
      <c r="C248" s="25" t="str">
        <f aca="false">LatticeLayout!C262</f>
        <v>FFC</v>
      </c>
      <c r="D248" s="25" t="n">
        <f aca="false">LatticeLayout!D262</f>
        <v>998</v>
      </c>
      <c r="E248" s="25" t="str">
        <f aca="false">LatticeLayout!E262</f>
        <v>FE_LEBT:FFC_D0998</v>
      </c>
      <c r="F248" s="25" t="str">
        <f aca="false">LatticeLayout!F262</f>
        <v>LPM1</v>
      </c>
      <c r="G248" s="25" t="str">
        <f aca="false">LatticeLayout!G262</f>
        <v>fast faraday cup</v>
      </c>
      <c r="H248" s="25" t="n">
        <f aca="false">LatticeLayout!H262</f>
        <v>40</v>
      </c>
      <c r="I248" s="25" t="n">
        <f aca="false">LatticeLayout!I262</f>
        <v>0</v>
      </c>
      <c r="J248" s="25" t="n">
        <f aca="false">LatticeLayout!J262</f>
        <v>0</v>
      </c>
      <c r="K248" s="25" t="n">
        <f aca="false">LatticeLayout!K262</f>
        <v>0</v>
      </c>
      <c r="L248" s="25" t="n">
        <f aca="false">LatticeLayout!O262</f>
        <v>41.094</v>
      </c>
      <c r="M248" s="25" t="n">
        <f aca="false">LatticeLayout!P262</f>
        <v>423.0996045</v>
      </c>
      <c r="N248" s="25" t="n">
        <f aca="false">LatticeLayout!Q262</f>
        <v>368.717817527633</v>
      </c>
      <c r="O248" s="25" t="n">
        <f aca="false">(N248+N247)/2</f>
        <v>368.717817527633</v>
      </c>
      <c r="P248" s="25" t="n">
        <f aca="false">(M248+M247)/2</f>
        <v>423.0996045</v>
      </c>
      <c r="Q248" s="25" t="n">
        <f aca="false">(L248+L247)/2</f>
        <v>41.094</v>
      </c>
      <c r="R248" s="25" t="n">
        <f aca="false">R247</f>
        <v>270</v>
      </c>
      <c r="S248" s="25" t="n">
        <f aca="false">S247</f>
        <v>0</v>
      </c>
      <c r="T248" s="25" t="n">
        <v>0</v>
      </c>
    </row>
    <row r="249" customFormat="false" ht="12.75" hidden="true" customHeight="true" outlineLevel="0" collapsed="false">
      <c r="A249" s="25" t="n">
        <f aca="false">LatticeLayout!A263</f>
        <v>0</v>
      </c>
      <c r="B249" s="25" t="n">
        <f aca="false">LatticeLayout!B263</f>
        <v>0</v>
      </c>
      <c r="C249" s="25" t="n">
        <f aca="false">LatticeLayout!C263</f>
        <v>0</v>
      </c>
      <c r="D249" s="25" t="n">
        <f aca="false">LatticeLayout!D263</f>
        <v>0</v>
      </c>
      <c r="E249" s="25" t="n">
        <f aca="false">LatticeLayout!E263</f>
        <v>0</v>
      </c>
      <c r="F249" s="25" t="n">
        <f aca="false">LatticeLayout!F263</f>
        <v>0</v>
      </c>
      <c r="G249" s="25" t="n">
        <f aca="false">LatticeLayout!G263</f>
        <v>0</v>
      </c>
      <c r="H249" s="25" t="n">
        <f aca="false">LatticeLayout!H263</f>
        <v>40</v>
      </c>
      <c r="I249" s="25" t="n">
        <f aca="false">LatticeLayout!I263</f>
        <v>0</v>
      </c>
      <c r="J249" s="25" t="n">
        <f aca="false">LatticeLayout!J263</f>
        <v>0</v>
      </c>
      <c r="K249" s="25" t="n">
        <f aca="false">LatticeLayout!K263</f>
        <v>0.0233172</v>
      </c>
      <c r="L249" s="25" t="n">
        <f aca="false">LatticeLayout!O263</f>
        <v>41.094</v>
      </c>
      <c r="M249" s="25" t="n">
        <f aca="false">LatticeLayout!P263</f>
        <v>423.0996045</v>
      </c>
      <c r="N249" s="25" t="n">
        <f aca="false">LatticeLayout!Q263</f>
        <v>368.694500327633</v>
      </c>
      <c r="O249" s="25" t="n">
        <f aca="false">(N249+N248)/2</f>
        <v>368.706158927633</v>
      </c>
      <c r="P249" s="25" t="n">
        <f aca="false">(M249+M248)/2</f>
        <v>423.0996045</v>
      </c>
      <c r="Q249" s="25" t="n">
        <f aca="false">(L249+L248)/2</f>
        <v>41.094</v>
      </c>
      <c r="R249" s="25" t="n">
        <f aca="false">R248</f>
        <v>270</v>
      </c>
      <c r="S249" s="25" t="n">
        <f aca="false">S248</f>
        <v>0</v>
      </c>
      <c r="T249" s="25" t="n">
        <v>0</v>
      </c>
    </row>
    <row r="250" customFormat="false" ht="12.75" hidden="false" customHeight="true" outlineLevel="0" collapsed="false">
      <c r="A250" s="25" t="str">
        <f aca="false">LatticeLayout!A264</f>
        <v>FE</v>
      </c>
      <c r="B250" s="25" t="str">
        <f aca="false">LatticeLayout!B264</f>
        <v>LEBT</v>
      </c>
      <c r="C250" s="25" t="str">
        <f aca="false">LatticeLayout!C264</f>
        <v>PM</v>
      </c>
      <c r="D250" s="25" t="n">
        <f aca="false">LatticeLayout!D264</f>
        <v>998</v>
      </c>
      <c r="E250" s="25" t="str">
        <f aca="false">LatticeLayout!E264</f>
        <v>FE_LEBT:PM_D0998</v>
      </c>
      <c r="F250" s="25" t="str">
        <f aca="false">LatticeLayout!F264</f>
        <v>PM_S</v>
      </c>
      <c r="G250" s="25" t="str">
        <f aca="false">LatticeLayout!G264</f>
        <v>profile monitor (small fork)</v>
      </c>
      <c r="H250" s="25" t="n">
        <f aca="false">LatticeLayout!H264</f>
        <v>40</v>
      </c>
      <c r="I250" s="25" t="n">
        <f aca="false">LatticeLayout!I264</f>
        <v>0</v>
      </c>
      <c r="J250" s="25" t="n">
        <f aca="false">LatticeLayout!J264</f>
        <v>0</v>
      </c>
      <c r="K250" s="25" t="n">
        <f aca="false">LatticeLayout!K264</f>
        <v>0</v>
      </c>
      <c r="L250" s="25" t="n">
        <f aca="false">LatticeLayout!O264</f>
        <v>41.094</v>
      </c>
      <c r="M250" s="25" t="n">
        <f aca="false">LatticeLayout!P264</f>
        <v>423.0996045</v>
      </c>
      <c r="N250" s="25" t="n">
        <f aca="false">LatticeLayout!Q264</f>
        <v>368.694500327633</v>
      </c>
      <c r="O250" s="25" t="n">
        <f aca="false">(N250+N249)/2</f>
        <v>368.694500327633</v>
      </c>
      <c r="P250" s="25" t="n">
        <f aca="false">(M250+M249)/2</f>
        <v>423.0996045</v>
      </c>
      <c r="Q250" s="25" t="n">
        <f aca="false">(L250+L249)/2</f>
        <v>41.094</v>
      </c>
      <c r="R250" s="25" t="n">
        <f aca="false">R249</f>
        <v>270</v>
      </c>
      <c r="S250" s="25" t="n">
        <f aca="false">S249</f>
        <v>0</v>
      </c>
      <c r="T250" s="25" t="n">
        <v>0</v>
      </c>
    </row>
    <row r="251" customFormat="false" ht="12.75" hidden="true" customHeight="true" outlineLevel="0" collapsed="false">
      <c r="A251" s="25" t="n">
        <f aca="false">LatticeLayout!A265</f>
        <v>0</v>
      </c>
      <c r="B251" s="25" t="n">
        <f aca="false">LatticeLayout!B265</f>
        <v>0</v>
      </c>
      <c r="C251" s="25" t="n">
        <f aca="false">LatticeLayout!C265</f>
        <v>0</v>
      </c>
      <c r="D251" s="25" t="n">
        <f aca="false">LatticeLayout!D265</f>
        <v>0</v>
      </c>
      <c r="E251" s="25" t="n">
        <f aca="false">LatticeLayout!E265</f>
        <v>0</v>
      </c>
      <c r="F251" s="25" t="n">
        <f aca="false">LatticeLayout!F265</f>
        <v>0</v>
      </c>
      <c r="G251" s="25" t="n">
        <f aca="false">LatticeLayout!G265</f>
        <v>0</v>
      </c>
      <c r="H251" s="25" t="n">
        <f aca="false">LatticeLayout!H265</f>
        <v>40</v>
      </c>
      <c r="I251" s="25" t="n">
        <f aca="false">LatticeLayout!I265</f>
        <v>0</v>
      </c>
      <c r="J251" s="25" t="n">
        <f aca="false">LatticeLayout!J265</f>
        <v>0</v>
      </c>
      <c r="K251" s="25" t="n">
        <f aca="false">LatticeLayout!K265</f>
        <v>0.0761591</v>
      </c>
      <c r="L251" s="25" t="n">
        <f aca="false">LatticeLayout!O265</f>
        <v>41.094</v>
      </c>
      <c r="M251" s="25" t="n">
        <f aca="false">LatticeLayout!P265</f>
        <v>423.0996045</v>
      </c>
      <c r="N251" s="25" t="n">
        <f aca="false">LatticeLayout!Q265</f>
        <v>368.618341227633</v>
      </c>
      <c r="O251" s="25" t="n">
        <f aca="false">(N251+N250)/2</f>
        <v>368.656420777633</v>
      </c>
      <c r="P251" s="25" t="n">
        <f aca="false">(M251+M250)/2</f>
        <v>423.0996045</v>
      </c>
      <c r="Q251" s="25" t="n">
        <f aca="false">(L251+L250)/2</f>
        <v>41.094</v>
      </c>
      <c r="R251" s="25" t="n">
        <f aca="false">R250</f>
        <v>270</v>
      </c>
      <c r="S251" s="25" t="n">
        <f aca="false">S250</f>
        <v>0</v>
      </c>
      <c r="T251" s="25" t="n">
        <v>0</v>
      </c>
    </row>
    <row r="252" customFormat="false" ht="12.75" hidden="false" customHeight="true" outlineLevel="0" collapsed="false">
      <c r="A252" s="25" t="str">
        <f aca="false">LatticeLayout!A266</f>
        <v>FE</v>
      </c>
      <c r="B252" s="25" t="str">
        <f aca="false">LatticeLayout!B266</f>
        <v>LEBT</v>
      </c>
      <c r="C252" s="25" t="str">
        <f aca="false">LatticeLayout!C266</f>
        <v>CAV</v>
      </c>
      <c r="D252" s="25" t="n">
        <f aca="false">LatticeLayout!D266</f>
        <v>999</v>
      </c>
      <c r="E252" s="25" t="str">
        <f aca="false">LatticeLayout!E266</f>
        <v>FE_LEBT:CAV_D0999</v>
      </c>
      <c r="F252" s="25" t="n">
        <f aca="false">LatticeLayout!F266</f>
        <v>0</v>
      </c>
      <c r="G252" s="25" t="str">
        <f aca="false">LatticeLayout!G266</f>
        <v>velocity equalizer resonator</v>
      </c>
      <c r="H252" s="25" t="n">
        <f aca="false">LatticeLayout!H266</f>
        <v>40</v>
      </c>
      <c r="I252" s="25" t="n">
        <f aca="false">LatticeLayout!I266</f>
        <v>0</v>
      </c>
      <c r="J252" s="25" t="n">
        <f aca="false">LatticeLayout!J266</f>
        <v>0</v>
      </c>
      <c r="K252" s="25" t="n">
        <f aca="false">LatticeLayout!K266</f>
        <v>0</v>
      </c>
      <c r="L252" s="25" t="n">
        <f aca="false">LatticeLayout!O266</f>
        <v>41.094</v>
      </c>
      <c r="M252" s="25" t="n">
        <f aca="false">LatticeLayout!P266</f>
        <v>423.0996045</v>
      </c>
      <c r="N252" s="25" t="n">
        <f aca="false">LatticeLayout!Q266</f>
        <v>368.618341227633</v>
      </c>
      <c r="O252" s="25" t="n">
        <f aca="false">(N252+N251)/2</f>
        <v>368.618341227633</v>
      </c>
      <c r="P252" s="25" t="n">
        <f aca="false">(M252+M251)/2</f>
        <v>423.0996045</v>
      </c>
      <c r="Q252" s="25" t="n">
        <f aca="false">(L252+L251)/2</f>
        <v>41.094</v>
      </c>
      <c r="R252" s="25" t="n">
        <f aca="false">R251</f>
        <v>270</v>
      </c>
      <c r="S252" s="25" t="n">
        <f aca="false">S251</f>
        <v>0</v>
      </c>
      <c r="T252" s="25" t="n">
        <v>0</v>
      </c>
    </row>
    <row r="253" customFormat="false" ht="12.75" hidden="true" customHeight="true" outlineLevel="0" collapsed="false">
      <c r="A253" s="25" t="n">
        <f aca="false">LatticeLayout!A267</f>
        <v>0</v>
      </c>
      <c r="B253" s="25" t="n">
        <f aca="false">LatticeLayout!B267</f>
        <v>0</v>
      </c>
      <c r="C253" s="25" t="n">
        <f aca="false">LatticeLayout!C267</f>
        <v>0</v>
      </c>
      <c r="D253" s="25" t="n">
        <f aca="false">LatticeLayout!D267</f>
        <v>0</v>
      </c>
      <c r="E253" s="25" t="n">
        <f aca="false">LatticeLayout!E267</f>
        <v>0</v>
      </c>
      <c r="F253" s="25" t="n">
        <f aca="false">LatticeLayout!F267</f>
        <v>0</v>
      </c>
      <c r="G253" s="25" t="n">
        <f aca="false">LatticeLayout!G267</f>
        <v>0</v>
      </c>
      <c r="H253" s="25" t="n">
        <f aca="false">LatticeLayout!H267</f>
        <v>40</v>
      </c>
      <c r="I253" s="25" t="n">
        <f aca="false">LatticeLayout!I267</f>
        <v>0</v>
      </c>
      <c r="J253" s="25" t="n">
        <f aca="false">LatticeLayout!J267</f>
        <v>0</v>
      </c>
      <c r="K253" s="25" t="n">
        <f aca="false">LatticeLayout!K267</f>
        <v>0.0253355</v>
      </c>
      <c r="L253" s="25" t="n">
        <f aca="false">LatticeLayout!O267</f>
        <v>41.094</v>
      </c>
      <c r="M253" s="25" t="n">
        <f aca="false">LatticeLayout!P267</f>
        <v>423.0996045</v>
      </c>
      <c r="N253" s="25" t="n">
        <f aca="false">LatticeLayout!Q267</f>
        <v>368.593005727633</v>
      </c>
      <c r="O253" s="25" t="n">
        <f aca="false">(N253+N252)/2</f>
        <v>368.605673477633</v>
      </c>
      <c r="P253" s="25" t="n">
        <f aca="false">(M253+M252)/2</f>
        <v>423.0996045</v>
      </c>
      <c r="Q253" s="25" t="n">
        <f aca="false">(L253+L252)/2</f>
        <v>41.094</v>
      </c>
      <c r="R253" s="25" t="n">
        <f aca="false">R252</f>
        <v>270</v>
      </c>
      <c r="S253" s="25" t="n">
        <f aca="false">S252</f>
        <v>0</v>
      </c>
      <c r="T253" s="25" t="n">
        <v>0</v>
      </c>
    </row>
    <row r="254" customFormat="false" ht="12.75" hidden="true" customHeight="true" outlineLevel="0" collapsed="false">
      <c r="A254" s="25" t="str">
        <f aca="false">LatticeLayout!A268</f>
        <v>FE</v>
      </c>
      <c r="B254" s="25" t="str">
        <f aca="false">LatticeLayout!B268</f>
        <v>LEBT</v>
      </c>
      <c r="C254" s="25" t="str">
        <f aca="false">LatticeLayout!C268</f>
        <v>GV</v>
      </c>
      <c r="D254" s="25" t="n">
        <f aca="false">LatticeLayout!D268</f>
        <v>999</v>
      </c>
      <c r="E254" s="25" t="str">
        <f aca="false">LatticeLayout!E268</f>
        <v>FE_LEBT:GV_D0999</v>
      </c>
      <c r="F254" s="25" t="str">
        <f aca="false">LatticeLayout!F268</f>
        <v>GV_C</v>
      </c>
      <c r="G254" s="25" t="str">
        <f aca="false">LatticeLayout!G268</f>
        <v>gate valve w/ special clamp</v>
      </c>
      <c r="H254" s="25" t="n">
        <f aca="false">LatticeLayout!H268</f>
        <v>40</v>
      </c>
      <c r="I254" s="25" t="n">
        <f aca="false">LatticeLayout!I268</f>
        <v>0</v>
      </c>
      <c r="J254" s="25" t="n">
        <f aca="false">LatticeLayout!J268</f>
        <v>0</v>
      </c>
      <c r="K254" s="25" t="n">
        <f aca="false">LatticeLayout!K268</f>
        <v>0.0347</v>
      </c>
      <c r="L254" s="25" t="n">
        <f aca="false">LatticeLayout!O268</f>
        <v>41.094</v>
      </c>
      <c r="M254" s="25" t="n">
        <f aca="false">LatticeLayout!P268</f>
        <v>423.0996045</v>
      </c>
      <c r="N254" s="25" t="n">
        <f aca="false">LatticeLayout!Q268</f>
        <v>368.558305727633</v>
      </c>
      <c r="O254" s="25" t="n">
        <f aca="false">(N254+N253)/2</f>
        <v>368.575655727633</v>
      </c>
      <c r="P254" s="25" t="n">
        <f aca="false">(M254+M253)/2</f>
        <v>423.0996045</v>
      </c>
      <c r="Q254" s="25" t="n">
        <f aca="false">(L254+L253)/2</f>
        <v>41.094</v>
      </c>
      <c r="R254" s="25" t="n">
        <f aca="false">R253</f>
        <v>270</v>
      </c>
      <c r="S254" s="25" t="n">
        <f aca="false">S253</f>
        <v>0</v>
      </c>
      <c r="T254" s="25" t="n">
        <v>0</v>
      </c>
    </row>
    <row r="255" customFormat="false" ht="12.75" hidden="true" customHeight="true" outlineLevel="0" collapsed="false">
      <c r="A255" s="25" t="n">
        <f aca="false">LatticeLayout!A269</f>
        <v>0</v>
      </c>
      <c r="B255" s="25" t="n">
        <f aca="false">LatticeLayout!B269</f>
        <v>0</v>
      </c>
      <c r="C255" s="25" t="n">
        <f aca="false">LatticeLayout!C269</f>
        <v>0</v>
      </c>
      <c r="D255" s="25" t="n">
        <f aca="false">LatticeLayout!D269</f>
        <v>0</v>
      </c>
      <c r="E255" s="25" t="n">
        <f aca="false">LatticeLayout!E269</f>
        <v>0</v>
      </c>
      <c r="F255" s="25" t="n">
        <f aca="false">LatticeLayout!F269</f>
        <v>0</v>
      </c>
      <c r="G255" s="25" t="n">
        <f aca="false">LatticeLayout!G269</f>
        <v>0</v>
      </c>
      <c r="H255" s="25" t="n">
        <f aca="false">LatticeLayout!H269</f>
        <v>0</v>
      </c>
      <c r="I255" s="25" t="n">
        <f aca="false">LatticeLayout!I269</f>
        <v>0</v>
      </c>
      <c r="J255" s="25" t="n">
        <f aca="false">LatticeLayout!J269</f>
        <v>0</v>
      </c>
      <c r="K255" s="25" t="n">
        <f aca="false">LatticeLayout!K269</f>
        <v>0.0132145</v>
      </c>
      <c r="L255" s="25" t="n">
        <f aca="false">LatticeLayout!O269</f>
        <v>41.094</v>
      </c>
      <c r="M255" s="25" t="n">
        <f aca="false">LatticeLayout!P269</f>
        <v>423.0996045</v>
      </c>
      <c r="N255" s="25" t="n">
        <f aca="false">LatticeLayout!Q269</f>
        <v>368.545091227633</v>
      </c>
      <c r="O255" s="25" t="n">
        <f aca="false">(N255+N254)/2</f>
        <v>368.551698477633</v>
      </c>
      <c r="P255" s="25" t="n">
        <f aca="false">(M255+M254)/2</f>
        <v>423.0996045</v>
      </c>
      <c r="Q255" s="25" t="n">
        <f aca="false">(L255+L254)/2</f>
        <v>41.094</v>
      </c>
      <c r="R255" s="25" t="n">
        <f aca="false">R254</f>
        <v>270</v>
      </c>
      <c r="S255" s="25" t="n">
        <f aca="false">S254</f>
        <v>0</v>
      </c>
      <c r="T255" s="25" t="n">
        <v>0</v>
      </c>
    </row>
    <row r="256" customFormat="false" ht="12.75" hidden="true" customHeight="true" outlineLevel="0" collapsed="false">
      <c r="A256" s="25" t="n">
        <f aca="false">LatticeLayout!A270</f>
        <v>0</v>
      </c>
      <c r="B256" s="25" t="n">
        <f aca="false">LatticeLayout!B270</f>
        <v>0</v>
      </c>
      <c r="C256" s="25" t="n">
        <f aca="false">LatticeLayout!C270</f>
        <v>0</v>
      </c>
      <c r="D256" s="25" t="n">
        <f aca="false">LatticeLayout!D270</f>
        <v>0</v>
      </c>
      <c r="E256" s="25" t="n">
        <f aca="false">LatticeLayout!E270</f>
        <v>0</v>
      </c>
      <c r="F256" s="25" t="n">
        <f aca="false">LatticeLayout!F270</f>
        <v>0</v>
      </c>
      <c r="G256" s="25" t="n">
        <f aca="false">LatticeLayout!G270</f>
        <v>0</v>
      </c>
      <c r="H256" s="25" t="n">
        <f aca="false">LatticeLayout!H270</f>
        <v>0</v>
      </c>
      <c r="I256" s="25" t="n">
        <f aca="false">LatticeLayout!I270</f>
        <v>0</v>
      </c>
      <c r="J256" s="25" t="n">
        <f aca="false">LatticeLayout!J270</f>
        <v>0</v>
      </c>
      <c r="K256" s="25" t="n">
        <f aca="false">LatticeLayout!K270</f>
        <v>0</v>
      </c>
      <c r="L256" s="25" t="n">
        <f aca="false">LatticeLayout!O270</f>
        <v>41.094</v>
      </c>
      <c r="M256" s="25" t="n">
        <f aca="false">LatticeLayout!P270</f>
        <v>423.0996045</v>
      </c>
      <c r="N256" s="25" t="n">
        <f aca="false">LatticeLayout!Q270</f>
        <v>368.545091227633</v>
      </c>
      <c r="O256" s="25" t="n">
        <f aca="false">(N256+N255)/2</f>
        <v>368.545091227633</v>
      </c>
      <c r="P256" s="25" t="n">
        <f aca="false">(M256+M255)/2</f>
        <v>423.0996045</v>
      </c>
      <c r="Q256" s="25" t="n">
        <f aca="false">(L256+L255)/2</f>
        <v>41.094</v>
      </c>
      <c r="R256" s="25" t="n">
        <f aca="false">R255</f>
        <v>270</v>
      </c>
      <c r="S256" s="25" t="n">
        <f aca="false">S255</f>
        <v>0</v>
      </c>
      <c r="T256" s="25" t="n">
        <v>0</v>
      </c>
    </row>
    <row r="257" customFormat="false" ht="12.75" hidden="true" customHeight="true" outlineLevel="0" collapsed="false">
      <c r="A257" s="25" t="str">
        <f aca="false">LatticeLayout!A271</f>
        <v>FE</v>
      </c>
      <c r="B257" s="25" t="str">
        <f aca="false">LatticeLayout!B271</f>
        <v>LEBT</v>
      </c>
      <c r="C257" s="25" t="str">
        <f aca="false">LatticeLayout!C271</f>
        <v>end</v>
      </c>
      <c r="D257" s="25" t="n">
        <f aca="false">LatticeLayout!D271</f>
        <v>0</v>
      </c>
      <c r="E257" s="25" t="n">
        <f aca="false">LatticeLayout!E271</f>
        <v>0</v>
      </c>
      <c r="F257" s="25" t="n">
        <f aca="false">LatticeLayout!F271</f>
        <v>0</v>
      </c>
      <c r="G257" s="25" t="n">
        <f aca="false">LatticeLayout!G271</f>
        <v>0</v>
      </c>
      <c r="H257" s="25" t="n">
        <f aca="false">LatticeLayout!H271</f>
        <v>0</v>
      </c>
      <c r="I257" s="25" t="n">
        <f aca="false">LatticeLayout!I271</f>
        <v>0</v>
      </c>
      <c r="J257" s="25" t="n">
        <f aca="false">LatticeLayout!J271</f>
        <v>0</v>
      </c>
      <c r="K257" s="25" t="n">
        <f aca="false">LatticeLayout!K271</f>
        <v>0</v>
      </c>
      <c r="L257" s="25" t="n">
        <f aca="false">LatticeLayout!O271</f>
        <v>41.094</v>
      </c>
      <c r="M257" s="25" t="n">
        <f aca="false">LatticeLayout!P271</f>
        <v>423.0996045</v>
      </c>
      <c r="N257" s="25" t="n">
        <f aca="false">LatticeLayout!Q271</f>
        <v>368.545091227633</v>
      </c>
      <c r="O257" s="25" t="n">
        <f aca="false">(N257+N256)/2</f>
        <v>368.545091227633</v>
      </c>
      <c r="P257" s="25" t="n">
        <f aca="false">(M257+M256)/2</f>
        <v>423.0996045</v>
      </c>
      <c r="Q257" s="25" t="n">
        <f aca="false">(L257+L256)/2</f>
        <v>41.094</v>
      </c>
      <c r="R257" s="25" t="n">
        <f aca="false">R256</f>
        <v>270</v>
      </c>
      <c r="S257" s="25" t="n">
        <f aca="false">S256</f>
        <v>0</v>
      </c>
      <c r="T257" s="25" t="n">
        <v>0</v>
      </c>
    </row>
    <row r="258" customFormat="false" ht="12.75" hidden="false" customHeight="true" outlineLevel="0" collapsed="false">
      <c r="A258" s="25" t="n">
        <f aca="false">LatticeLayout!A272</f>
        <v>0</v>
      </c>
      <c r="B258" s="25" t="n">
        <f aca="false">LatticeLayout!B272</f>
        <v>0</v>
      </c>
      <c r="C258" s="25" t="n">
        <f aca="false">LatticeLayout!C272</f>
        <v>0</v>
      </c>
      <c r="D258" s="25" t="n">
        <f aca="false">LatticeLayout!D272</f>
        <v>0</v>
      </c>
      <c r="E258" s="25" t="n">
        <f aca="false">LatticeLayout!E272</f>
        <v>0</v>
      </c>
      <c r="F258" s="25" t="n">
        <f aca="false">LatticeLayout!F272</f>
        <v>0</v>
      </c>
      <c r="G258" s="25" t="str">
        <f aca="false">LatticeLayout!G272</f>
        <v>RFQ end wall</v>
      </c>
      <c r="H258" s="25" t="n">
        <f aca="false">LatticeLayout!H272</f>
        <v>0</v>
      </c>
      <c r="I258" s="25" t="n">
        <f aca="false">LatticeLayout!I272</f>
        <v>0</v>
      </c>
      <c r="J258" s="25" t="n">
        <f aca="false">LatticeLayout!J272</f>
        <v>0</v>
      </c>
      <c r="K258" s="25" t="n">
        <f aca="false">LatticeLayout!K272</f>
        <v>0.03175</v>
      </c>
      <c r="L258" s="25" t="n">
        <f aca="false">LatticeLayout!O272</f>
        <v>41.094</v>
      </c>
      <c r="M258" s="25" t="n">
        <f aca="false">LatticeLayout!P272</f>
        <v>423.0996045</v>
      </c>
      <c r="N258" s="25" t="n">
        <f aca="false">LatticeLayout!Q272</f>
        <v>368.513341227633</v>
      </c>
      <c r="O258" s="25" t="n">
        <f aca="false">(N258+N257)/2</f>
        <v>368.529216227633</v>
      </c>
      <c r="P258" s="25" t="n">
        <f aca="false">(M258+M257)/2</f>
        <v>423.0996045</v>
      </c>
      <c r="Q258" s="25" t="n">
        <f aca="false">(L258+L257)/2</f>
        <v>41.094</v>
      </c>
      <c r="R258" s="25" t="n">
        <f aca="false">R257</f>
        <v>270</v>
      </c>
      <c r="S258" s="25" t="n">
        <f aca="false">S257</f>
        <v>0</v>
      </c>
      <c r="T258" s="25" t="n">
        <v>0</v>
      </c>
    </row>
    <row r="259" customFormat="false" ht="12.75" hidden="true" customHeight="true" outlineLevel="0" collapsed="false">
      <c r="A259" s="25" t="n">
        <f aca="false">LatticeLayout!A273</f>
        <v>0</v>
      </c>
      <c r="B259" s="25" t="n">
        <f aca="false">LatticeLayout!B273</f>
        <v>0</v>
      </c>
      <c r="C259" s="25" t="n">
        <f aca="false">LatticeLayout!C273</f>
        <v>0</v>
      </c>
      <c r="D259" s="25" t="n">
        <f aca="false">LatticeLayout!D273</f>
        <v>0</v>
      </c>
      <c r="E259" s="25" t="n">
        <f aca="false">LatticeLayout!E273</f>
        <v>0</v>
      </c>
      <c r="F259" s="25" t="n">
        <f aca="false">LatticeLayout!F273</f>
        <v>0</v>
      </c>
      <c r="G259" s="25" t="str">
        <f aca="false">LatticeLayout!G273</f>
        <v>RFQ inn-wall (match point)</v>
      </c>
      <c r="H259" s="25" t="n">
        <f aca="false">LatticeLayout!H273</f>
        <v>0</v>
      </c>
      <c r="I259" s="25" t="n">
        <f aca="false">LatticeLayout!I273</f>
        <v>0</v>
      </c>
      <c r="J259" s="25" t="n">
        <f aca="false">LatticeLayout!J273</f>
        <v>0</v>
      </c>
      <c r="K259" s="25" t="n">
        <f aca="false">LatticeLayout!K273</f>
        <v>0</v>
      </c>
      <c r="L259" s="25" t="n">
        <f aca="false">LatticeLayout!O273</f>
        <v>41.094</v>
      </c>
      <c r="M259" s="25" t="n">
        <f aca="false">LatticeLayout!P273</f>
        <v>423.0996045</v>
      </c>
      <c r="N259" s="25" t="n">
        <f aca="false">LatticeLayout!Q273</f>
        <v>368.513341227633</v>
      </c>
      <c r="O259" s="25" t="n">
        <f aca="false">(N259+N258)/2</f>
        <v>368.513341227633</v>
      </c>
      <c r="P259" s="25" t="n">
        <f aca="false">(M259+M258)/2</f>
        <v>423.0996045</v>
      </c>
      <c r="Q259" s="25" t="n">
        <f aca="false">(L259+L258)/2</f>
        <v>41.094</v>
      </c>
      <c r="R259" s="25" t="n">
        <f aca="false">R258</f>
        <v>270</v>
      </c>
      <c r="S259" s="25" t="n">
        <f aca="false">S258</f>
        <v>0</v>
      </c>
      <c r="T259" s="25" t="n">
        <v>0</v>
      </c>
    </row>
    <row r="260" customFormat="false" ht="12.75" hidden="true" customHeight="true" outlineLevel="0" collapsed="false">
      <c r="A260" s="25" t="str">
        <f aca="false">LatticeLayout!A274</f>
        <v>FE</v>
      </c>
      <c r="B260" s="25" t="str">
        <f aca="false">LatticeLayout!B274</f>
        <v>RFQ</v>
      </c>
      <c r="C260" s="25" t="str">
        <f aca="false">LatticeLayout!C274</f>
        <v>CAV</v>
      </c>
      <c r="D260" s="25" t="n">
        <f aca="false">LatticeLayout!D274</f>
        <v>1005</v>
      </c>
      <c r="E260" s="25" t="str">
        <f aca="false">LatticeLayout!E274</f>
        <v>FE_RFQ:CAV_D1005</v>
      </c>
      <c r="F260" s="25" t="n">
        <f aca="false">LatticeLayout!F274</f>
        <v>0</v>
      </c>
      <c r="G260" s="25" t="str">
        <f aca="false">LatticeLayout!G274</f>
        <v>RFQ tank -1</v>
      </c>
      <c r="H260" s="25" t="n">
        <f aca="false">LatticeLayout!H274</f>
        <v>0</v>
      </c>
      <c r="I260" s="25" t="n">
        <f aca="false">LatticeLayout!I274</f>
        <v>0</v>
      </c>
      <c r="J260" s="25" t="n">
        <f aca="false">LatticeLayout!J274</f>
        <v>0</v>
      </c>
      <c r="K260" s="25" t="n">
        <f aca="false">LatticeLayout!K274</f>
        <v>1.00815506</v>
      </c>
      <c r="L260" s="25" t="n">
        <f aca="false">LatticeLayout!O274</f>
        <v>41.094</v>
      </c>
      <c r="M260" s="25" t="n">
        <f aca="false">LatticeLayout!P274</f>
        <v>423.0996045</v>
      </c>
      <c r="N260" s="25" t="n">
        <f aca="false">LatticeLayout!Q274</f>
        <v>367.505186167633</v>
      </c>
      <c r="O260" s="25" t="n">
        <f aca="false">(N260+N259)/2</f>
        <v>368.009263697633</v>
      </c>
      <c r="P260" s="25" t="n">
        <f aca="false">(M260+M259)/2</f>
        <v>423.0996045</v>
      </c>
      <c r="Q260" s="25" t="n">
        <f aca="false">(L260+L259)/2</f>
        <v>41.094</v>
      </c>
      <c r="R260" s="25" t="n">
        <f aca="false">R259</f>
        <v>270</v>
      </c>
      <c r="S260" s="25" t="n">
        <f aca="false">S259</f>
        <v>0</v>
      </c>
      <c r="T260" s="25" t="n">
        <v>0</v>
      </c>
    </row>
    <row r="261" customFormat="false" ht="12.75" hidden="true" customHeight="true" outlineLevel="0" collapsed="false">
      <c r="A261" s="25" t="str">
        <f aca="false">LatticeLayout!A275</f>
        <v>FE</v>
      </c>
      <c r="B261" s="25" t="str">
        <f aca="false">LatticeLayout!B275</f>
        <v>RFQ</v>
      </c>
      <c r="C261" s="25" t="str">
        <f aca="false">LatticeLayout!C275</f>
        <v>IP</v>
      </c>
      <c r="D261" s="25" t="n">
        <f aca="false">LatticeLayout!D275</f>
        <v>1005</v>
      </c>
      <c r="E261" s="25" t="str">
        <f aca="false">LatticeLayout!E275</f>
        <v>FE_RFQ:IP_D1005</v>
      </c>
      <c r="F261" s="25" t="str">
        <f aca="false">LatticeLayout!F275</f>
        <v>NEG-I</v>
      </c>
      <c r="G261" s="25" t="str">
        <f aca="false">LatticeLayout!G275</f>
        <v>getter-ion pump 2000-10 l/s</v>
      </c>
      <c r="H261" s="25" t="n">
        <f aca="false">LatticeLayout!H275</f>
        <v>0</v>
      </c>
      <c r="I261" s="25" t="n">
        <f aca="false">LatticeLayout!I275</f>
        <v>0</v>
      </c>
      <c r="J261" s="25" t="n">
        <f aca="false">LatticeLayout!J275</f>
        <v>0</v>
      </c>
      <c r="K261" s="25" t="n">
        <f aca="false">LatticeLayout!K275</f>
        <v>0</v>
      </c>
      <c r="L261" s="25" t="n">
        <f aca="false">LatticeLayout!O275</f>
        <v>41.094</v>
      </c>
      <c r="M261" s="25" t="n">
        <f aca="false">LatticeLayout!P275</f>
        <v>423.0996045</v>
      </c>
      <c r="N261" s="25" t="n">
        <f aca="false">LatticeLayout!Q275</f>
        <v>367.505186167633</v>
      </c>
      <c r="O261" s="25" t="n">
        <f aca="false">(N261+N260)/2</f>
        <v>367.505186167633</v>
      </c>
      <c r="P261" s="25" t="n">
        <f aca="false">(M261+M260)/2</f>
        <v>423.0996045</v>
      </c>
      <c r="Q261" s="25" t="n">
        <f aca="false">(L261+L260)/2</f>
        <v>41.094</v>
      </c>
      <c r="R261" s="25" t="n">
        <f aca="false">R260</f>
        <v>270</v>
      </c>
      <c r="S261" s="25" t="n">
        <f aca="false">S260</f>
        <v>0</v>
      </c>
      <c r="T261" s="25" t="n">
        <v>0</v>
      </c>
    </row>
    <row r="262" customFormat="false" ht="12.75" hidden="true" customHeight="true" outlineLevel="0" collapsed="false">
      <c r="A262" s="25" t="str">
        <f aca="false">LatticeLayout!A276</f>
        <v>FE</v>
      </c>
      <c r="B262" s="25" t="str">
        <f aca="false">LatticeLayout!B276</f>
        <v>RFQ</v>
      </c>
      <c r="C262" s="25" t="str">
        <f aca="false">LatticeLayout!C276</f>
        <v>CAV</v>
      </c>
      <c r="D262" s="25" t="n">
        <f aca="false">LatticeLayout!D276</f>
        <v>1015</v>
      </c>
      <c r="E262" s="25" t="str">
        <f aca="false">LatticeLayout!E276</f>
        <v>FE_RFQ:CAV_D1015</v>
      </c>
      <c r="F262" s="25" t="n">
        <f aca="false">LatticeLayout!F276</f>
        <v>0</v>
      </c>
      <c r="G262" s="25" t="str">
        <f aca="false">LatticeLayout!G276</f>
        <v>RFQ tank -2</v>
      </c>
      <c r="H262" s="25" t="n">
        <f aca="false">LatticeLayout!H276</f>
        <v>0</v>
      </c>
      <c r="I262" s="25" t="n">
        <f aca="false">LatticeLayout!I276</f>
        <v>0</v>
      </c>
      <c r="J262" s="25" t="n">
        <f aca="false">LatticeLayout!J276</f>
        <v>0</v>
      </c>
      <c r="K262" s="25" t="n">
        <f aca="false">LatticeLayout!K276</f>
        <v>1.00815506</v>
      </c>
      <c r="L262" s="25" t="n">
        <f aca="false">LatticeLayout!O276</f>
        <v>41.094</v>
      </c>
      <c r="M262" s="25" t="n">
        <f aca="false">LatticeLayout!P276</f>
        <v>423.0996045</v>
      </c>
      <c r="N262" s="25" t="n">
        <f aca="false">LatticeLayout!Q276</f>
        <v>366.497031107633</v>
      </c>
      <c r="O262" s="25" t="n">
        <f aca="false">(N262+N261)/2</f>
        <v>367.001108637633</v>
      </c>
      <c r="P262" s="25" t="n">
        <f aca="false">(M262+M261)/2</f>
        <v>423.0996045</v>
      </c>
      <c r="Q262" s="25" t="n">
        <f aca="false">(L262+L261)/2</f>
        <v>41.094</v>
      </c>
      <c r="R262" s="25" t="n">
        <f aca="false">R261</f>
        <v>270</v>
      </c>
      <c r="S262" s="25" t="n">
        <f aca="false">S261</f>
        <v>0</v>
      </c>
      <c r="T262" s="25" t="n">
        <v>0</v>
      </c>
    </row>
    <row r="263" customFormat="false" ht="12.75" hidden="true" customHeight="true" outlineLevel="0" collapsed="false">
      <c r="A263" s="25" t="str">
        <f aca="false">LatticeLayout!A277</f>
        <v>FE</v>
      </c>
      <c r="B263" s="25" t="str">
        <f aca="false">LatticeLayout!B277</f>
        <v>RFQ</v>
      </c>
      <c r="C263" s="25" t="str">
        <f aca="false">LatticeLayout!C277</f>
        <v>IP</v>
      </c>
      <c r="D263" s="25" t="n">
        <f aca="false">LatticeLayout!D277</f>
        <v>1015</v>
      </c>
      <c r="E263" s="25" t="str">
        <f aca="false">LatticeLayout!E277</f>
        <v>FE_RFQ:IP_D1015</v>
      </c>
      <c r="F263" s="25" t="str">
        <f aca="false">LatticeLayout!F277</f>
        <v>NEG-I</v>
      </c>
      <c r="G263" s="25" t="str">
        <f aca="false">LatticeLayout!G277</f>
        <v>getter-ion pump 2000-10 l/s</v>
      </c>
      <c r="H263" s="25" t="n">
        <f aca="false">LatticeLayout!H277</f>
        <v>0</v>
      </c>
      <c r="I263" s="25" t="n">
        <f aca="false">LatticeLayout!I277</f>
        <v>0</v>
      </c>
      <c r="J263" s="25" t="n">
        <f aca="false">LatticeLayout!J277</f>
        <v>0</v>
      </c>
      <c r="K263" s="25" t="n">
        <f aca="false">LatticeLayout!K277</f>
        <v>0</v>
      </c>
      <c r="L263" s="25" t="n">
        <f aca="false">LatticeLayout!O277</f>
        <v>41.094</v>
      </c>
      <c r="M263" s="25" t="n">
        <f aca="false">LatticeLayout!P277</f>
        <v>423.0996045</v>
      </c>
      <c r="N263" s="25" t="n">
        <f aca="false">LatticeLayout!Q277</f>
        <v>366.497031107633</v>
      </c>
      <c r="O263" s="25" t="n">
        <f aca="false">(N263+N262)/2</f>
        <v>366.497031107633</v>
      </c>
      <c r="P263" s="25" t="n">
        <f aca="false">(M263+M262)/2</f>
        <v>423.0996045</v>
      </c>
      <c r="Q263" s="25" t="n">
        <f aca="false">(L263+L262)/2</f>
        <v>41.094</v>
      </c>
      <c r="R263" s="25" t="n">
        <f aca="false">R262</f>
        <v>270</v>
      </c>
      <c r="S263" s="25" t="n">
        <f aca="false">S262</f>
        <v>0</v>
      </c>
      <c r="T263" s="25" t="n">
        <v>0</v>
      </c>
    </row>
    <row r="264" customFormat="false" ht="12.75" hidden="true" customHeight="true" outlineLevel="0" collapsed="false">
      <c r="A264" s="25" t="str">
        <f aca="false">LatticeLayout!A278</f>
        <v>FE</v>
      </c>
      <c r="B264" s="25" t="str">
        <f aca="false">LatticeLayout!B278</f>
        <v>RFQ</v>
      </c>
      <c r="C264" s="25" t="str">
        <f aca="false">LatticeLayout!C278</f>
        <v>CAV</v>
      </c>
      <c r="D264" s="25" t="n">
        <f aca="false">LatticeLayout!D278</f>
        <v>1025</v>
      </c>
      <c r="E264" s="25" t="str">
        <f aca="false">LatticeLayout!E278</f>
        <v>FE_RFQ:CAV_D1025</v>
      </c>
      <c r="F264" s="25" t="n">
        <f aca="false">LatticeLayout!F278</f>
        <v>0</v>
      </c>
      <c r="G264" s="25" t="str">
        <f aca="false">LatticeLayout!G278</f>
        <v>RFQ tank -3</v>
      </c>
      <c r="H264" s="25" t="n">
        <f aca="false">LatticeLayout!H278</f>
        <v>0</v>
      </c>
      <c r="I264" s="25" t="n">
        <f aca="false">LatticeLayout!I278</f>
        <v>0</v>
      </c>
      <c r="J264" s="25" t="n">
        <f aca="false">LatticeLayout!J278</f>
        <v>0</v>
      </c>
      <c r="K264" s="25" t="n">
        <f aca="false">LatticeLayout!K278</f>
        <v>1.00815506</v>
      </c>
      <c r="L264" s="25" t="n">
        <f aca="false">LatticeLayout!O278</f>
        <v>41.094</v>
      </c>
      <c r="M264" s="25" t="n">
        <f aca="false">LatticeLayout!P278</f>
        <v>423.0996045</v>
      </c>
      <c r="N264" s="25" t="n">
        <f aca="false">LatticeLayout!Q278</f>
        <v>365.488876047633</v>
      </c>
      <c r="O264" s="25" t="n">
        <f aca="false">(N264+N263)/2</f>
        <v>365.992953577633</v>
      </c>
      <c r="P264" s="25" t="n">
        <f aca="false">(M264+M263)/2</f>
        <v>423.0996045</v>
      </c>
      <c r="Q264" s="25" t="n">
        <f aca="false">(L264+L263)/2</f>
        <v>41.094</v>
      </c>
      <c r="R264" s="25" t="n">
        <f aca="false">R263</f>
        <v>270</v>
      </c>
      <c r="S264" s="25" t="n">
        <f aca="false">S263</f>
        <v>0</v>
      </c>
      <c r="T264" s="25" t="n">
        <v>0</v>
      </c>
    </row>
    <row r="265" customFormat="false" ht="12.75" hidden="true" customHeight="true" outlineLevel="0" collapsed="false">
      <c r="A265" s="25" t="str">
        <f aca="false">LatticeLayout!A279</f>
        <v>FE</v>
      </c>
      <c r="B265" s="25" t="str">
        <f aca="false">LatticeLayout!B279</f>
        <v>RFQ</v>
      </c>
      <c r="C265" s="25" t="str">
        <f aca="false">LatticeLayout!C279</f>
        <v>TMP</v>
      </c>
      <c r="D265" s="25" t="n">
        <f aca="false">LatticeLayout!D279</f>
        <v>1025</v>
      </c>
      <c r="E265" s="25" t="str">
        <f aca="false">LatticeLayout!E279</f>
        <v>FE_RFQ:TMP_D1025</v>
      </c>
      <c r="F265" s="25" t="str">
        <f aca="false">LatticeLayout!F279</f>
        <v>TMP_M</v>
      </c>
      <c r="G265" s="25" t="str">
        <f aca="false">LatticeLayout!G279</f>
        <v>pump, 700 l/s</v>
      </c>
      <c r="H265" s="25" t="n">
        <f aca="false">LatticeLayout!H279</f>
        <v>0</v>
      </c>
      <c r="I265" s="25" t="n">
        <f aca="false">LatticeLayout!I279</f>
        <v>0</v>
      </c>
      <c r="J265" s="25" t="n">
        <f aca="false">LatticeLayout!J279</f>
        <v>0</v>
      </c>
      <c r="K265" s="25" t="n">
        <f aca="false">LatticeLayout!K279</f>
        <v>0</v>
      </c>
      <c r="L265" s="25" t="n">
        <f aca="false">LatticeLayout!O279</f>
        <v>41.094</v>
      </c>
      <c r="M265" s="25" t="n">
        <f aca="false">LatticeLayout!P279</f>
        <v>423.0996045</v>
      </c>
      <c r="N265" s="25" t="n">
        <f aca="false">LatticeLayout!Q279</f>
        <v>365.488876047633</v>
      </c>
      <c r="O265" s="25" t="n">
        <f aca="false">(N265+N264)/2</f>
        <v>365.488876047633</v>
      </c>
      <c r="P265" s="25" t="n">
        <f aca="false">(M265+M264)/2</f>
        <v>423.0996045</v>
      </c>
      <c r="Q265" s="25" t="n">
        <f aca="false">(L265+L264)/2</f>
        <v>41.094</v>
      </c>
      <c r="R265" s="25" t="n">
        <f aca="false">R264</f>
        <v>270</v>
      </c>
      <c r="S265" s="25" t="n">
        <f aca="false">S264</f>
        <v>0</v>
      </c>
      <c r="T265" s="25" t="n">
        <v>0</v>
      </c>
    </row>
    <row r="266" customFormat="false" ht="12.75" hidden="true" customHeight="true" outlineLevel="0" collapsed="false">
      <c r="A266" s="25" t="str">
        <f aca="false">LatticeLayout!A281</f>
        <v>FE</v>
      </c>
      <c r="B266" s="25" t="str">
        <f aca="false">LatticeLayout!B281</f>
        <v>RFQ</v>
      </c>
      <c r="C266" s="25" t="str">
        <f aca="false">LatticeLayout!C281</f>
        <v>CAV</v>
      </c>
      <c r="D266" s="25" t="n">
        <f aca="false">LatticeLayout!D281</f>
        <v>1035</v>
      </c>
      <c r="E266" s="25" t="str">
        <f aca="false">LatticeLayout!E281</f>
        <v>FE_RFQ:CAV_D1035</v>
      </c>
      <c r="F266" s="25" t="n">
        <f aca="false">LatticeLayout!F281</f>
        <v>0</v>
      </c>
      <c r="G266" s="25" t="str">
        <f aca="false">LatticeLayout!G281</f>
        <v>RFQ tank -4</v>
      </c>
      <c r="H266" s="25" t="n">
        <f aca="false">LatticeLayout!H281</f>
        <v>0</v>
      </c>
      <c r="I266" s="25" t="n">
        <f aca="false">LatticeLayout!I281</f>
        <v>0</v>
      </c>
      <c r="J266" s="25" t="n">
        <f aca="false">LatticeLayout!J281</f>
        <v>0</v>
      </c>
      <c r="K266" s="25" t="n">
        <f aca="false">LatticeLayout!K281</f>
        <v>1.00815506</v>
      </c>
      <c r="L266" s="25" t="n">
        <f aca="false">LatticeLayout!O281</f>
        <v>41.094</v>
      </c>
      <c r="M266" s="25" t="n">
        <f aca="false">LatticeLayout!P281</f>
        <v>423.0996045</v>
      </c>
      <c r="N266" s="25" t="n">
        <f aca="false">LatticeLayout!Q281</f>
        <v>364.480720987633</v>
      </c>
      <c r="O266" s="25" t="n">
        <f aca="false">(N266+N265)/2</f>
        <v>364.984798517633</v>
      </c>
      <c r="P266" s="25" t="n">
        <f aca="false">(M266+M265)/2</f>
        <v>423.0996045</v>
      </c>
      <c r="Q266" s="25" t="n">
        <f aca="false">(L266+L265)/2</f>
        <v>41.094</v>
      </c>
      <c r="R266" s="25" t="n">
        <f aca="false">R265</f>
        <v>270</v>
      </c>
      <c r="S266" s="25" t="n">
        <f aca="false">S265</f>
        <v>0</v>
      </c>
      <c r="T266" s="25" t="n">
        <v>0</v>
      </c>
    </row>
    <row r="267" customFormat="false" ht="12.75" hidden="true" customHeight="true" outlineLevel="0" collapsed="false">
      <c r="A267" s="25" t="str">
        <f aca="false">LatticeLayout!A282</f>
        <v>FE</v>
      </c>
      <c r="B267" s="25" t="str">
        <f aca="false">LatticeLayout!B282</f>
        <v>RFQ</v>
      </c>
      <c r="C267" s="25" t="str">
        <f aca="false">LatticeLayout!C282</f>
        <v>IP</v>
      </c>
      <c r="D267" s="25" t="n">
        <f aca="false">LatticeLayout!D282</f>
        <v>1035</v>
      </c>
      <c r="E267" s="25" t="str">
        <f aca="false">LatticeLayout!E282</f>
        <v>FE_RFQ:IP_D1035</v>
      </c>
      <c r="F267" s="25" t="str">
        <f aca="false">LatticeLayout!F282</f>
        <v>NEG-I</v>
      </c>
      <c r="G267" s="25" t="str">
        <f aca="false">LatticeLayout!G282</f>
        <v>getter-ion pump 2000-10 l/s</v>
      </c>
      <c r="H267" s="25" t="n">
        <f aca="false">LatticeLayout!H282</f>
        <v>0</v>
      </c>
      <c r="I267" s="25" t="n">
        <f aca="false">LatticeLayout!I282</f>
        <v>0</v>
      </c>
      <c r="J267" s="25" t="n">
        <f aca="false">LatticeLayout!J282</f>
        <v>0</v>
      </c>
      <c r="K267" s="25" t="n">
        <f aca="false">LatticeLayout!K282</f>
        <v>0</v>
      </c>
      <c r="L267" s="25" t="n">
        <f aca="false">LatticeLayout!O282</f>
        <v>41.094</v>
      </c>
      <c r="M267" s="25" t="n">
        <f aca="false">LatticeLayout!P282</f>
        <v>423.0996045</v>
      </c>
      <c r="N267" s="25" t="n">
        <f aca="false">LatticeLayout!Q282</f>
        <v>364.480720987633</v>
      </c>
      <c r="O267" s="25" t="n">
        <f aca="false">(N267+N266)/2</f>
        <v>364.480720987633</v>
      </c>
      <c r="P267" s="25" t="n">
        <f aca="false">(M267+M266)/2</f>
        <v>423.0996045</v>
      </c>
      <c r="Q267" s="25" t="n">
        <f aca="false">(L267+L266)/2</f>
        <v>41.094</v>
      </c>
      <c r="R267" s="25" t="n">
        <f aca="false">R266</f>
        <v>270</v>
      </c>
      <c r="S267" s="25" t="n">
        <f aca="false">S266</f>
        <v>0</v>
      </c>
      <c r="T267" s="25" t="n">
        <v>0</v>
      </c>
    </row>
    <row r="268" customFormat="false" ht="12.75" hidden="true" customHeight="true" outlineLevel="0" collapsed="false">
      <c r="A268" s="25" t="str">
        <f aca="false">LatticeLayout!A283</f>
        <v>FE</v>
      </c>
      <c r="B268" s="25" t="str">
        <f aca="false">LatticeLayout!B283</f>
        <v>RFQ</v>
      </c>
      <c r="C268" s="25" t="str">
        <f aca="false">LatticeLayout!C283</f>
        <v>CAV</v>
      </c>
      <c r="D268" s="25" t="n">
        <f aca="false">LatticeLayout!D283</f>
        <v>1045</v>
      </c>
      <c r="E268" s="25" t="str">
        <f aca="false">LatticeLayout!E283</f>
        <v>FE_RFQ:CAV_D1045</v>
      </c>
      <c r="F268" s="25" t="n">
        <f aca="false">LatticeLayout!F283</f>
        <v>0</v>
      </c>
      <c r="G268" s="25" t="str">
        <f aca="false">LatticeLayout!G283</f>
        <v>RFQ tank -5</v>
      </c>
      <c r="H268" s="25" t="n">
        <f aca="false">LatticeLayout!H283</f>
        <v>0</v>
      </c>
      <c r="I268" s="25" t="n">
        <f aca="false">LatticeLayout!I283</f>
        <v>0</v>
      </c>
      <c r="J268" s="25" t="n">
        <f aca="false">LatticeLayout!J283</f>
        <v>0</v>
      </c>
      <c r="K268" s="25" t="n">
        <f aca="false">LatticeLayout!K283</f>
        <v>1.00815506</v>
      </c>
      <c r="L268" s="25" t="n">
        <f aca="false">LatticeLayout!O283</f>
        <v>41.094</v>
      </c>
      <c r="M268" s="25" t="n">
        <f aca="false">LatticeLayout!P283</f>
        <v>423.0996045</v>
      </c>
      <c r="N268" s="25" t="n">
        <f aca="false">LatticeLayout!Q283</f>
        <v>363.472565927633</v>
      </c>
      <c r="O268" s="25" t="n">
        <f aca="false">(N268+N267)/2</f>
        <v>363.976643457633</v>
      </c>
      <c r="P268" s="25" t="n">
        <f aca="false">(M268+M267)/2</f>
        <v>423.0996045</v>
      </c>
      <c r="Q268" s="25" t="n">
        <f aca="false">(L268+L267)/2</f>
        <v>41.094</v>
      </c>
      <c r="R268" s="25" t="n">
        <f aca="false">R267</f>
        <v>270</v>
      </c>
      <c r="S268" s="25" t="n">
        <f aca="false">S267</f>
        <v>0</v>
      </c>
      <c r="T268" s="25" t="n">
        <v>0</v>
      </c>
    </row>
    <row r="269" customFormat="false" ht="12.75" hidden="true" customHeight="true" outlineLevel="0" collapsed="false">
      <c r="A269" s="25" t="str">
        <f aca="false">LatticeLayout!A284</f>
        <v>FE</v>
      </c>
      <c r="B269" s="25" t="str">
        <f aca="false">LatticeLayout!B284</f>
        <v>RFQ</v>
      </c>
      <c r="C269" s="25" t="str">
        <f aca="false">LatticeLayout!C284</f>
        <v>IP</v>
      </c>
      <c r="D269" s="25" t="n">
        <f aca="false">LatticeLayout!D284</f>
        <v>1045</v>
      </c>
      <c r="E269" s="25" t="str">
        <f aca="false">LatticeLayout!E284</f>
        <v>FE_RFQ:IP_D1045</v>
      </c>
      <c r="F269" s="25" t="str">
        <f aca="false">LatticeLayout!F284</f>
        <v>NEG-I</v>
      </c>
      <c r="G269" s="25" t="str">
        <f aca="false">LatticeLayout!G284</f>
        <v>getter-ion pump 2000-10 l/s</v>
      </c>
      <c r="H269" s="25" t="n">
        <f aca="false">LatticeLayout!H284</f>
        <v>0</v>
      </c>
      <c r="I269" s="25" t="n">
        <f aca="false">LatticeLayout!I284</f>
        <v>0</v>
      </c>
      <c r="J269" s="25" t="n">
        <f aca="false">LatticeLayout!J284</f>
        <v>0</v>
      </c>
      <c r="K269" s="25" t="n">
        <f aca="false">LatticeLayout!K284</f>
        <v>0</v>
      </c>
      <c r="L269" s="25" t="n">
        <f aca="false">LatticeLayout!O284</f>
        <v>41.094</v>
      </c>
      <c r="M269" s="25" t="n">
        <f aca="false">LatticeLayout!P284</f>
        <v>423.0996045</v>
      </c>
      <c r="N269" s="25" t="n">
        <f aca="false">LatticeLayout!Q284</f>
        <v>363.472565927633</v>
      </c>
      <c r="O269" s="25" t="n">
        <f aca="false">(N269+N268)/2</f>
        <v>363.472565927633</v>
      </c>
      <c r="P269" s="25" t="n">
        <f aca="false">(M269+M268)/2</f>
        <v>423.0996045</v>
      </c>
      <c r="Q269" s="25" t="n">
        <f aca="false">(L269+L268)/2</f>
        <v>41.094</v>
      </c>
      <c r="R269" s="25" t="n">
        <f aca="false">R268</f>
        <v>270</v>
      </c>
      <c r="S269" s="25" t="n">
        <f aca="false">S268</f>
        <v>0</v>
      </c>
      <c r="T269" s="25" t="n">
        <v>0</v>
      </c>
    </row>
    <row r="270" customFormat="false" ht="12.75" hidden="false" customHeight="true" outlineLevel="0" collapsed="false">
      <c r="A270" s="25" t="n">
        <f aca="false">LatticeLayout!A285</f>
        <v>0</v>
      </c>
      <c r="B270" s="25" t="n">
        <f aca="false">LatticeLayout!B285</f>
        <v>0</v>
      </c>
      <c r="C270" s="25" t="n">
        <f aca="false">LatticeLayout!C285</f>
        <v>0</v>
      </c>
      <c r="D270" s="25" t="n">
        <f aca="false">LatticeLayout!D285</f>
        <v>0</v>
      </c>
      <c r="E270" s="25" t="n">
        <f aca="false">LatticeLayout!E285</f>
        <v>0</v>
      </c>
      <c r="F270" s="25" t="n">
        <f aca="false">LatticeLayout!F285</f>
        <v>0</v>
      </c>
      <c r="G270" s="25" t="str">
        <f aca="false">LatticeLayout!G285</f>
        <v>RFQ inn-wall</v>
      </c>
      <c r="H270" s="25" t="n">
        <f aca="false">LatticeLayout!H285</f>
        <v>0</v>
      </c>
      <c r="I270" s="25" t="n">
        <f aca="false">LatticeLayout!I285</f>
        <v>0</v>
      </c>
      <c r="J270" s="25" t="n">
        <f aca="false">LatticeLayout!J285</f>
        <v>0</v>
      </c>
      <c r="K270" s="25" t="n">
        <f aca="false">LatticeLayout!K285</f>
        <v>0</v>
      </c>
      <c r="L270" s="25" t="n">
        <f aca="false">LatticeLayout!O285</f>
        <v>41.094</v>
      </c>
      <c r="M270" s="25" t="n">
        <f aca="false">LatticeLayout!P285</f>
        <v>423.0996045</v>
      </c>
      <c r="N270" s="25" t="n">
        <f aca="false">LatticeLayout!Q285</f>
        <v>363.472565927633</v>
      </c>
      <c r="O270" s="25" t="n">
        <f aca="false">(N270+N269)/2</f>
        <v>363.472565927633</v>
      </c>
      <c r="P270" s="25" t="n">
        <f aca="false">(M270+M269)/2</f>
        <v>423.0996045</v>
      </c>
      <c r="Q270" s="25" t="n">
        <f aca="false">(L270+L269)/2</f>
        <v>41.094</v>
      </c>
      <c r="R270" s="25" t="n">
        <f aca="false">R269</f>
        <v>270</v>
      </c>
      <c r="S270" s="25" t="n">
        <f aca="false">S269</f>
        <v>0</v>
      </c>
      <c r="T270" s="25" t="n">
        <v>0</v>
      </c>
    </row>
    <row r="271" customFormat="false" ht="12.75" hidden="false" customHeight="false" outlineLevel="0" collapsed="false">
      <c r="A271" s="25" t="n">
        <f aca="false">LatticeLayout!A286</f>
        <v>0</v>
      </c>
      <c r="B271" s="25" t="n">
        <f aca="false">LatticeLayout!B286</f>
        <v>0</v>
      </c>
      <c r="C271" s="25" t="n">
        <f aca="false">LatticeLayout!C286</f>
        <v>0</v>
      </c>
      <c r="D271" s="25" t="n">
        <f aca="false">LatticeLayout!D286</f>
        <v>0</v>
      </c>
      <c r="E271" s="25" t="n">
        <f aca="false">LatticeLayout!E286</f>
        <v>0</v>
      </c>
      <c r="F271" s="25" t="n">
        <f aca="false">LatticeLayout!F286</f>
        <v>0</v>
      </c>
      <c r="G271" s="25" t="str">
        <f aca="false">LatticeLayout!G286</f>
        <v>RFQ end wall</v>
      </c>
      <c r="H271" s="25" t="n">
        <f aca="false">LatticeLayout!H286</f>
        <v>0</v>
      </c>
      <c r="I271" s="25" t="n">
        <f aca="false">LatticeLayout!I286</f>
        <v>0</v>
      </c>
      <c r="J271" s="25" t="n">
        <f aca="false">LatticeLayout!J286</f>
        <v>0</v>
      </c>
      <c r="K271" s="25" t="n">
        <f aca="false">LatticeLayout!K286</f>
        <v>0.03175</v>
      </c>
      <c r="L271" s="25" t="n">
        <f aca="false">LatticeLayout!O286</f>
        <v>41.094</v>
      </c>
      <c r="M271" s="25" t="n">
        <f aca="false">LatticeLayout!P286</f>
        <v>423.0996045</v>
      </c>
      <c r="N271" s="25" t="n">
        <f aca="false">LatticeLayout!Q286</f>
        <v>363.440815927633</v>
      </c>
      <c r="O271" s="25" t="n">
        <f aca="false">(N271+N270)/2</f>
        <v>363.456690927633</v>
      </c>
      <c r="P271" s="25" t="n">
        <f aca="false">(M271+M270)/2</f>
        <v>423.0996045</v>
      </c>
      <c r="Q271" s="25" t="n">
        <f aca="false">(L271+L270)/2</f>
        <v>41.094</v>
      </c>
      <c r="R271" s="25" t="n">
        <f aca="false">R270</f>
        <v>270</v>
      </c>
      <c r="S271" s="25" t="n">
        <f aca="false">S270</f>
        <v>0</v>
      </c>
      <c r="T271" s="25" t="n">
        <v>0</v>
      </c>
    </row>
    <row r="272" customFormat="false" ht="12.75" hidden="true" customHeight="true" outlineLevel="0" collapsed="false">
      <c r="A272" s="25" t="str">
        <f aca="false">LatticeLayout!A287</f>
        <v>FE</v>
      </c>
      <c r="B272" s="25" t="str">
        <f aca="false">LatticeLayout!B287</f>
        <v>MEBT</v>
      </c>
      <c r="C272" s="25" t="str">
        <f aca="false">LatticeLayout!C287</f>
        <v>start</v>
      </c>
      <c r="D272" s="25" t="n">
        <f aca="false">LatticeLayout!D287</f>
        <v>0</v>
      </c>
      <c r="E272" s="25" t="n">
        <f aca="false">LatticeLayout!E287</f>
        <v>0</v>
      </c>
      <c r="F272" s="25" t="n">
        <f aca="false">LatticeLayout!F287</f>
        <v>0</v>
      </c>
      <c r="G272" s="25" t="n">
        <f aca="false">LatticeLayout!G287</f>
        <v>0</v>
      </c>
      <c r="H272" s="25" t="n">
        <f aca="false">LatticeLayout!H287</f>
        <v>0</v>
      </c>
      <c r="I272" s="25" t="n">
        <f aca="false">LatticeLayout!I287</f>
        <v>0</v>
      </c>
      <c r="J272" s="25" t="n">
        <f aca="false">LatticeLayout!J287</f>
        <v>0</v>
      </c>
      <c r="K272" s="25" t="n">
        <f aca="false">LatticeLayout!K287</f>
        <v>0</v>
      </c>
      <c r="L272" s="25" t="n">
        <f aca="false">LatticeLayout!O287</f>
        <v>41.094</v>
      </c>
      <c r="M272" s="25" t="n">
        <f aca="false">LatticeLayout!P287</f>
        <v>423.0996045</v>
      </c>
      <c r="N272" s="25" t="n">
        <f aca="false">LatticeLayout!Q287</f>
        <v>363.440815927633</v>
      </c>
      <c r="O272" s="25" t="n">
        <f aca="false">(N272+N271)/2</f>
        <v>363.440815927633</v>
      </c>
      <c r="P272" s="25" t="n">
        <f aca="false">(M272+M271)/2</f>
        <v>423.0996045</v>
      </c>
      <c r="Q272" s="25" t="n">
        <f aca="false">(L272+L271)/2</f>
        <v>41.094</v>
      </c>
      <c r="R272" s="25" t="n">
        <f aca="false">R271</f>
        <v>270</v>
      </c>
      <c r="S272" s="25" t="n">
        <f aca="false">S271</f>
        <v>0</v>
      </c>
      <c r="T272" s="25" t="n">
        <v>0</v>
      </c>
    </row>
    <row r="273" customFormat="false" ht="12.75" hidden="true" customHeight="true" outlineLevel="0" collapsed="false">
      <c r="A273" s="25" t="n">
        <f aca="false">LatticeLayout!A288</f>
        <v>0</v>
      </c>
      <c r="B273" s="25" t="n">
        <f aca="false">LatticeLayout!B288</f>
        <v>0</v>
      </c>
      <c r="C273" s="25" t="n">
        <f aca="false">LatticeLayout!C288</f>
        <v>0</v>
      </c>
      <c r="D273" s="25" t="n">
        <f aca="false">LatticeLayout!D288</f>
        <v>0</v>
      </c>
      <c r="E273" s="25" t="n">
        <f aca="false">LatticeLayout!E288</f>
        <v>0</v>
      </c>
      <c r="F273" s="25" t="n">
        <f aca="false">LatticeLayout!F288</f>
        <v>0</v>
      </c>
      <c r="G273" s="25" t="str">
        <f aca="false">LatticeLayout!G288</f>
        <v>bellow</v>
      </c>
      <c r="H273" s="25" t="n">
        <f aca="false">LatticeLayout!H288</f>
        <v>30</v>
      </c>
      <c r="I273" s="25" t="n">
        <f aca="false">LatticeLayout!I288</f>
        <v>0</v>
      </c>
      <c r="J273" s="25" t="n">
        <f aca="false">LatticeLayout!J288</f>
        <v>0</v>
      </c>
      <c r="K273" s="25" t="n">
        <f aca="false">LatticeLayout!K288</f>
        <v>0.05790655</v>
      </c>
      <c r="L273" s="25" t="n">
        <f aca="false">LatticeLayout!O288</f>
        <v>41.094</v>
      </c>
      <c r="M273" s="25" t="n">
        <f aca="false">LatticeLayout!P288</f>
        <v>423.0996045</v>
      </c>
      <c r="N273" s="25" t="n">
        <f aca="false">LatticeLayout!Q288</f>
        <v>363.382909377633</v>
      </c>
      <c r="O273" s="25" t="n">
        <f aca="false">(N273+N272)/2</f>
        <v>363.411862652633</v>
      </c>
      <c r="P273" s="25" t="n">
        <f aca="false">(M273+M272)/2</f>
        <v>423.0996045</v>
      </c>
      <c r="Q273" s="25" t="n">
        <f aca="false">(L273+L272)/2</f>
        <v>41.094</v>
      </c>
      <c r="R273" s="25" t="n">
        <f aca="false">R272</f>
        <v>270</v>
      </c>
      <c r="S273" s="25" t="n">
        <f aca="false">S272</f>
        <v>0</v>
      </c>
      <c r="T273" s="25" t="n">
        <v>0</v>
      </c>
    </row>
    <row r="274" customFormat="false" ht="12.75" hidden="true" customHeight="true" outlineLevel="0" collapsed="false">
      <c r="A274" s="25" t="str">
        <f aca="false">LatticeLayout!A289</f>
        <v>FE</v>
      </c>
      <c r="B274" s="25" t="str">
        <f aca="false">LatticeLayout!B289</f>
        <v>MEBT</v>
      </c>
      <c r="C274" s="25" t="str">
        <f aca="false">LatticeLayout!C289</f>
        <v>GV</v>
      </c>
      <c r="D274" s="25" t="n">
        <f aca="false">LatticeLayout!D289</f>
        <v>1052</v>
      </c>
      <c r="E274" s="25" t="str">
        <f aca="false">LatticeLayout!E289</f>
        <v>FE_MEBT:GV_D1052</v>
      </c>
      <c r="F274" s="25" t="str">
        <f aca="false">LatticeLayout!F289</f>
        <v>GV_S</v>
      </c>
      <c r="G274" s="25" t="str">
        <f aca="false">LatticeLayout!G289</f>
        <v>gate valve</v>
      </c>
      <c r="H274" s="25" t="n">
        <f aca="false">LatticeLayout!H289</f>
        <v>30</v>
      </c>
      <c r="I274" s="25" t="n">
        <f aca="false">LatticeLayout!I289</f>
        <v>0</v>
      </c>
      <c r="J274" s="25" t="n">
        <f aca="false">LatticeLayout!J289</f>
        <v>0</v>
      </c>
      <c r="K274" s="25" t="n">
        <f aca="false">LatticeLayout!K289</f>
        <v>0.060706</v>
      </c>
      <c r="L274" s="25" t="n">
        <f aca="false">LatticeLayout!O289</f>
        <v>41.094</v>
      </c>
      <c r="M274" s="25" t="n">
        <f aca="false">LatticeLayout!P289</f>
        <v>423.0996045</v>
      </c>
      <c r="N274" s="25" t="n">
        <f aca="false">LatticeLayout!Q289</f>
        <v>363.322203377633</v>
      </c>
      <c r="O274" s="25" t="n">
        <f aca="false">(N274+N273)/2</f>
        <v>363.352556377633</v>
      </c>
      <c r="P274" s="25" t="n">
        <f aca="false">(M274+M273)/2</f>
        <v>423.0996045</v>
      </c>
      <c r="Q274" s="25" t="n">
        <f aca="false">(L274+L273)/2</f>
        <v>41.094</v>
      </c>
      <c r="R274" s="25" t="n">
        <f aca="false">R273</f>
        <v>270</v>
      </c>
      <c r="S274" s="25" t="n">
        <f aca="false">S273</f>
        <v>0</v>
      </c>
      <c r="T274" s="25" t="n">
        <v>0</v>
      </c>
    </row>
    <row r="275" customFormat="false" ht="12.75" hidden="true" customHeight="true" outlineLevel="0" collapsed="false">
      <c r="A275" s="25" t="n">
        <f aca="false">LatticeLayout!A290</f>
        <v>0</v>
      </c>
      <c r="B275" s="25" t="n">
        <f aca="false">LatticeLayout!B290</f>
        <v>0</v>
      </c>
      <c r="C275" s="25" t="n">
        <f aca="false">LatticeLayout!C290</f>
        <v>0</v>
      </c>
      <c r="D275" s="25" t="n">
        <f aca="false">LatticeLayout!D290</f>
        <v>0</v>
      </c>
      <c r="E275" s="25" t="n">
        <f aca="false">LatticeLayout!E290</f>
        <v>0</v>
      </c>
      <c r="F275" s="25" t="n">
        <f aca="false">LatticeLayout!F290</f>
        <v>0</v>
      </c>
      <c r="G275" s="25" t="n">
        <f aca="false">LatticeLayout!G290</f>
        <v>0</v>
      </c>
      <c r="H275" s="25" t="n">
        <f aca="false">LatticeLayout!H290</f>
        <v>0</v>
      </c>
      <c r="I275" s="25" t="n">
        <f aca="false">LatticeLayout!I290</f>
        <v>0</v>
      </c>
      <c r="J275" s="25" t="n">
        <f aca="false">LatticeLayout!J290</f>
        <v>0</v>
      </c>
      <c r="K275" s="25" t="n">
        <f aca="false">LatticeLayout!K290</f>
        <v>0.13118335</v>
      </c>
      <c r="L275" s="25" t="n">
        <f aca="false">LatticeLayout!O290</f>
        <v>41.094</v>
      </c>
      <c r="M275" s="25" t="n">
        <f aca="false">LatticeLayout!P290</f>
        <v>423.0996045</v>
      </c>
      <c r="N275" s="25" t="n">
        <f aca="false">LatticeLayout!Q290</f>
        <v>363.191020027633</v>
      </c>
      <c r="O275" s="25" t="n">
        <f aca="false">(N275+N274)/2</f>
        <v>363.256611702633</v>
      </c>
      <c r="P275" s="25" t="n">
        <f aca="false">(M275+M274)/2</f>
        <v>423.0996045</v>
      </c>
      <c r="Q275" s="25" t="n">
        <f aca="false">(L275+L274)/2</f>
        <v>41.094</v>
      </c>
      <c r="R275" s="25" t="n">
        <f aca="false">R274</f>
        <v>270</v>
      </c>
      <c r="S275" s="25" t="n">
        <f aca="false">S274</f>
        <v>0</v>
      </c>
      <c r="T275" s="25" t="n">
        <v>0</v>
      </c>
    </row>
    <row r="276" customFormat="false" ht="12.75" hidden="false" customHeight="true" outlineLevel="0" collapsed="false">
      <c r="A276" s="25" t="str">
        <f aca="false">LatticeLayout!A291</f>
        <v>FE</v>
      </c>
      <c r="B276" s="25" t="str">
        <f aca="false">LatticeLayout!B291</f>
        <v>MEBT</v>
      </c>
      <c r="C276" s="25" t="str">
        <f aca="false">LatticeLayout!C291</f>
        <v>PM</v>
      </c>
      <c r="D276" s="25" t="n">
        <f aca="false">LatticeLayout!D291</f>
        <v>1053</v>
      </c>
      <c r="E276" s="25" t="str">
        <f aca="false">LatticeLayout!E291</f>
        <v>FE_MEBT:PM_D1053</v>
      </c>
      <c r="F276" s="25" t="str">
        <f aca="false">LatticeLayout!F291</f>
        <v>PM_S</v>
      </c>
      <c r="G276" s="25" t="str">
        <f aca="false">LatticeLayout!G291</f>
        <v>profile monitor (small fork), not costed</v>
      </c>
      <c r="H276" s="25" t="n">
        <f aca="false">LatticeLayout!H291</f>
        <v>30</v>
      </c>
      <c r="I276" s="25" t="n">
        <f aca="false">LatticeLayout!I291</f>
        <v>0</v>
      </c>
      <c r="J276" s="25" t="n">
        <f aca="false">LatticeLayout!J291</f>
        <v>0</v>
      </c>
      <c r="K276" s="25" t="n">
        <f aca="false">LatticeLayout!K291</f>
        <v>0</v>
      </c>
      <c r="L276" s="25" t="n">
        <f aca="false">LatticeLayout!O291</f>
        <v>41.094</v>
      </c>
      <c r="M276" s="25" t="n">
        <f aca="false">LatticeLayout!P291</f>
        <v>423.0996045</v>
      </c>
      <c r="N276" s="25" t="n">
        <f aca="false">LatticeLayout!Q291</f>
        <v>363.191020027633</v>
      </c>
      <c r="O276" s="25" t="n">
        <f aca="false">(N276+N275)/2</f>
        <v>363.191020027633</v>
      </c>
      <c r="P276" s="25" t="n">
        <f aca="false">(M276+M275)/2</f>
        <v>423.0996045</v>
      </c>
      <c r="Q276" s="25" t="n">
        <f aca="false">(L276+L275)/2</f>
        <v>41.094</v>
      </c>
      <c r="R276" s="25" t="n">
        <f aca="false">R275</f>
        <v>270</v>
      </c>
      <c r="S276" s="25" t="n">
        <f aca="false">S275</f>
        <v>0</v>
      </c>
      <c r="T276" s="25" t="n">
        <v>0</v>
      </c>
    </row>
    <row r="277" customFormat="false" ht="12.75" hidden="true" customHeight="true" outlineLevel="0" collapsed="false">
      <c r="A277" s="25" t="str">
        <f aca="false">LatticeLayout!A292</f>
        <v>FE</v>
      </c>
      <c r="B277" s="25" t="str">
        <f aca="false">LatticeLayout!B292</f>
        <v>MEBT</v>
      </c>
      <c r="C277" s="25" t="str">
        <f aca="false">LatticeLayout!C292</f>
        <v>IP</v>
      </c>
      <c r="D277" s="25" t="n">
        <f aca="false">LatticeLayout!D292</f>
        <v>1053</v>
      </c>
      <c r="E277" s="25" t="str">
        <f aca="false">LatticeLayout!E292</f>
        <v>FE_MEBT:IP_D1053</v>
      </c>
      <c r="F277" s="25" t="str">
        <f aca="false">LatticeLayout!F292</f>
        <v>IP_S</v>
      </c>
      <c r="G277" s="25" t="str">
        <f aca="false">LatticeLayout!G292</f>
        <v>ion pump, 75 l/s</v>
      </c>
      <c r="H277" s="25" t="n">
        <f aca="false">LatticeLayout!H292</f>
        <v>0</v>
      </c>
      <c r="I277" s="25" t="n">
        <f aca="false">LatticeLayout!I292</f>
        <v>0</v>
      </c>
      <c r="J277" s="25" t="n">
        <f aca="false">LatticeLayout!J292</f>
        <v>0</v>
      </c>
      <c r="K277" s="25" t="n">
        <f aca="false">LatticeLayout!K292</f>
        <v>0</v>
      </c>
      <c r="L277" s="25" t="n">
        <f aca="false">LatticeLayout!O292</f>
        <v>41.094</v>
      </c>
      <c r="M277" s="25" t="n">
        <f aca="false">LatticeLayout!P292</f>
        <v>423.0996045</v>
      </c>
      <c r="N277" s="25" t="n">
        <f aca="false">LatticeLayout!Q292</f>
        <v>363.191020027633</v>
      </c>
      <c r="O277" s="25" t="n">
        <f aca="false">(N277+N276)/2</f>
        <v>363.191020027633</v>
      </c>
      <c r="P277" s="25" t="n">
        <f aca="false">(M277+M276)/2</f>
        <v>423.0996045</v>
      </c>
      <c r="Q277" s="25" t="n">
        <f aca="false">(L277+L276)/2</f>
        <v>41.094</v>
      </c>
      <c r="R277" s="25" t="n">
        <f aca="false">R276</f>
        <v>270</v>
      </c>
      <c r="S277" s="25" t="n">
        <f aca="false">S276</f>
        <v>0</v>
      </c>
      <c r="T277" s="25" t="n">
        <v>0</v>
      </c>
    </row>
    <row r="278" customFormat="false" ht="12.75" hidden="true" customHeight="true" outlineLevel="0" collapsed="false">
      <c r="A278" s="25" t="n">
        <f aca="false">LatticeLayout!A293</f>
        <v>0</v>
      </c>
      <c r="B278" s="25" t="n">
        <f aca="false">LatticeLayout!B293</f>
        <v>0</v>
      </c>
      <c r="C278" s="25" t="n">
        <f aca="false">LatticeLayout!C293</f>
        <v>0</v>
      </c>
      <c r="D278" s="25" t="n">
        <f aca="false">LatticeLayout!D293</f>
        <v>0</v>
      </c>
      <c r="E278" s="25" t="n">
        <f aca="false">LatticeLayout!E293</f>
        <v>0</v>
      </c>
      <c r="F278" s="25" t="n">
        <f aca="false">LatticeLayout!F293</f>
        <v>0</v>
      </c>
      <c r="G278" s="25" t="n">
        <f aca="false">LatticeLayout!G293</f>
        <v>0</v>
      </c>
      <c r="H278" s="25" t="n">
        <f aca="false">LatticeLayout!H293</f>
        <v>30</v>
      </c>
      <c r="I278" s="25" t="n">
        <f aca="false">LatticeLayout!I293</f>
        <v>0</v>
      </c>
      <c r="J278" s="25" t="n">
        <f aca="false">LatticeLayout!J293</f>
        <v>0</v>
      </c>
      <c r="K278" s="25" t="n">
        <f aca="false">LatticeLayout!K293</f>
        <v>0.1229106</v>
      </c>
      <c r="L278" s="25" t="n">
        <f aca="false">LatticeLayout!O293</f>
        <v>41.094</v>
      </c>
      <c r="M278" s="25" t="n">
        <f aca="false">LatticeLayout!P293</f>
        <v>423.0996045</v>
      </c>
      <c r="N278" s="25" t="n">
        <f aca="false">LatticeLayout!Q293</f>
        <v>363.068109427633</v>
      </c>
      <c r="O278" s="25" t="n">
        <f aca="false">(N278+N277)/2</f>
        <v>363.129564727633</v>
      </c>
      <c r="P278" s="25" t="n">
        <f aca="false">(M278+M277)/2</f>
        <v>423.0996045</v>
      </c>
      <c r="Q278" s="25" t="n">
        <f aca="false">(L278+L277)/2</f>
        <v>41.094</v>
      </c>
      <c r="R278" s="25" t="n">
        <f aca="false">R277</f>
        <v>270</v>
      </c>
      <c r="S278" s="25" t="n">
        <f aca="false">S277</f>
        <v>0</v>
      </c>
      <c r="T278" s="25" t="n">
        <v>0</v>
      </c>
    </row>
    <row r="279" customFormat="false" ht="12.75" hidden="false" customHeight="true" outlineLevel="0" collapsed="false">
      <c r="A279" s="25" t="str">
        <f aca="false">LatticeLayout!A294</f>
        <v>FE</v>
      </c>
      <c r="B279" s="25" t="str">
        <f aca="false">LatticeLayout!B294</f>
        <v>MEBT</v>
      </c>
      <c r="C279" s="25" t="str">
        <f aca="false">LatticeLayout!C294</f>
        <v>BCM</v>
      </c>
      <c r="D279" s="25" t="n">
        <f aca="false">LatticeLayout!D294</f>
        <v>1055</v>
      </c>
      <c r="E279" s="25" t="str">
        <f aca="false">LatticeLayout!E294</f>
        <v>FE_MEBT:BCM_D1055</v>
      </c>
      <c r="F279" s="25" t="str">
        <f aca="false">LatticeLayout!F294</f>
        <v>BCM2</v>
      </c>
      <c r="G279" s="25" t="str">
        <f aca="false">LatticeLayout!G294</f>
        <v>AC current transformer</v>
      </c>
      <c r="H279" s="25" t="n">
        <f aca="false">LatticeLayout!H294</f>
        <v>30</v>
      </c>
      <c r="I279" s="25" t="n">
        <f aca="false">LatticeLayout!I294</f>
        <v>0</v>
      </c>
      <c r="J279" s="25" t="n">
        <f aca="false">LatticeLayout!J294</f>
        <v>0</v>
      </c>
      <c r="K279" s="25" t="n">
        <f aca="false">LatticeLayout!K294</f>
        <v>0.04</v>
      </c>
      <c r="L279" s="25" t="n">
        <f aca="false">LatticeLayout!O294</f>
        <v>41.094</v>
      </c>
      <c r="M279" s="25" t="n">
        <f aca="false">LatticeLayout!P294</f>
        <v>423.0996045</v>
      </c>
      <c r="N279" s="25" t="n">
        <f aca="false">LatticeLayout!Q294</f>
        <v>363.028109427633</v>
      </c>
      <c r="O279" s="25" t="n">
        <f aca="false">(N279+N278)/2</f>
        <v>363.048109427633</v>
      </c>
      <c r="P279" s="25" t="n">
        <f aca="false">(M279+M278)/2</f>
        <v>423.0996045</v>
      </c>
      <c r="Q279" s="25" t="n">
        <f aca="false">(L279+L278)/2</f>
        <v>41.094</v>
      </c>
      <c r="R279" s="25" t="n">
        <f aca="false">R278</f>
        <v>270</v>
      </c>
      <c r="S279" s="25" t="n">
        <f aca="false">S278</f>
        <v>0</v>
      </c>
      <c r="T279" s="25" t="n">
        <v>0</v>
      </c>
    </row>
    <row r="280" customFormat="false" ht="12.75" hidden="true" customHeight="true" outlineLevel="0" collapsed="false">
      <c r="A280" s="25" t="n">
        <f aca="false">LatticeLayout!A295</f>
        <v>0</v>
      </c>
      <c r="B280" s="25" t="n">
        <f aca="false">LatticeLayout!B295</f>
        <v>0</v>
      </c>
      <c r="C280" s="25" t="n">
        <f aca="false">LatticeLayout!C295</f>
        <v>0</v>
      </c>
      <c r="D280" s="25" t="n">
        <f aca="false">LatticeLayout!D295</f>
        <v>0</v>
      </c>
      <c r="E280" s="25" t="n">
        <f aca="false">LatticeLayout!E295</f>
        <v>0</v>
      </c>
      <c r="F280" s="25" t="n">
        <f aca="false">LatticeLayout!F295</f>
        <v>0</v>
      </c>
      <c r="G280" s="25" t="str">
        <f aca="false">LatticeLayout!G295</f>
        <v>BPM bellow</v>
      </c>
      <c r="H280" s="25" t="n">
        <f aca="false">LatticeLayout!H295</f>
        <v>30</v>
      </c>
      <c r="I280" s="25" t="n">
        <f aca="false">LatticeLayout!I295</f>
        <v>0</v>
      </c>
      <c r="J280" s="25" t="n">
        <f aca="false">LatticeLayout!J295</f>
        <v>0</v>
      </c>
      <c r="K280" s="25" t="n">
        <f aca="false">LatticeLayout!K295</f>
        <v>0.10349865</v>
      </c>
      <c r="L280" s="25" t="n">
        <f aca="false">LatticeLayout!O295</f>
        <v>41.094</v>
      </c>
      <c r="M280" s="25" t="n">
        <f aca="false">LatticeLayout!P295</f>
        <v>423.0996045</v>
      </c>
      <c r="N280" s="25" t="n">
        <f aca="false">LatticeLayout!Q295</f>
        <v>362.924610777633</v>
      </c>
      <c r="O280" s="25" t="n">
        <f aca="false">(N280+N279)/2</f>
        <v>362.976360102633</v>
      </c>
      <c r="P280" s="25" t="n">
        <f aca="false">(M280+M279)/2</f>
        <v>423.0996045</v>
      </c>
      <c r="Q280" s="25" t="n">
        <f aca="false">(L280+L279)/2</f>
        <v>41.094</v>
      </c>
      <c r="R280" s="25" t="n">
        <f aca="false">R279</f>
        <v>270</v>
      </c>
      <c r="S280" s="25" t="n">
        <f aca="false">S279</f>
        <v>0</v>
      </c>
      <c r="T280" s="25" t="n">
        <v>0</v>
      </c>
    </row>
    <row r="281" customFormat="false" ht="12.75" hidden="false" customHeight="true" outlineLevel="0" collapsed="false">
      <c r="A281" s="25" t="str">
        <f aca="false">LatticeLayout!A296</f>
        <v>FE</v>
      </c>
      <c r="B281" s="25" t="str">
        <f aca="false">LatticeLayout!B296</f>
        <v>MEBT</v>
      </c>
      <c r="C281" s="25" t="str">
        <f aca="false">LatticeLayout!C296</f>
        <v>BPM</v>
      </c>
      <c r="D281" s="25" t="n">
        <f aca="false">LatticeLayout!D296</f>
        <v>1056</v>
      </c>
      <c r="E281" s="25" t="str">
        <f aca="false">LatticeLayout!E296</f>
        <v>FE_MEBT:BPM_D1056</v>
      </c>
      <c r="F281" s="25" t="str">
        <f aca="false">LatticeLayout!F296</f>
        <v>BPM1</v>
      </c>
      <c r="G281" s="25" t="str">
        <f aca="false">LatticeLayout!G296</f>
        <v>position monitor</v>
      </c>
      <c r="H281" s="25" t="n">
        <f aca="false">LatticeLayout!H296</f>
        <v>40</v>
      </c>
      <c r="I281" s="25" t="n">
        <f aca="false">LatticeLayout!I296</f>
        <v>0</v>
      </c>
      <c r="J281" s="25" t="n">
        <f aca="false">LatticeLayout!J296</f>
        <v>0</v>
      </c>
      <c r="K281" s="25" t="n">
        <f aca="false">LatticeLayout!K296</f>
        <v>0</v>
      </c>
      <c r="L281" s="25" t="n">
        <f aca="false">LatticeLayout!O296</f>
        <v>41.094</v>
      </c>
      <c r="M281" s="25" t="n">
        <f aca="false">LatticeLayout!P296</f>
        <v>423.0996045</v>
      </c>
      <c r="N281" s="25" t="n">
        <f aca="false">LatticeLayout!Q296</f>
        <v>362.924610777633</v>
      </c>
      <c r="O281" s="25" t="n">
        <f aca="false">(N281+N280)/2</f>
        <v>362.924610777633</v>
      </c>
      <c r="P281" s="25" t="n">
        <f aca="false">(M281+M280)/2</f>
        <v>423.0996045</v>
      </c>
      <c r="Q281" s="25" t="n">
        <f aca="false">(L281+L280)/2</f>
        <v>41.094</v>
      </c>
      <c r="R281" s="25" t="n">
        <f aca="false">R280</f>
        <v>270</v>
      </c>
      <c r="S281" s="25" t="n">
        <f aca="false">S280</f>
        <v>0</v>
      </c>
      <c r="T281" s="25" t="n">
        <v>0</v>
      </c>
    </row>
    <row r="282" customFormat="false" ht="12.75" hidden="true" customHeight="true" outlineLevel="0" collapsed="false">
      <c r="A282" s="25" t="n">
        <f aca="false">LatticeLayout!A297</f>
        <v>0</v>
      </c>
      <c r="B282" s="25" t="n">
        <f aca="false">LatticeLayout!B297</f>
        <v>0</v>
      </c>
      <c r="C282" s="25" t="n">
        <f aca="false">LatticeLayout!C297</f>
        <v>0</v>
      </c>
      <c r="D282" s="25" t="n">
        <f aca="false">LatticeLayout!D297</f>
        <v>0</v>
      </c>
      <c r="E282" s="25" t="n">
        <f aca="false">LatticeLayout!E297</f>
        <v>0</v>
      </c>
      <c r="F282" s="25" t="n">
        <f aca="false">LatticeLayout!F297</f>
        <v>0</v>
      </c>
      <c r="G282" s="25" t="n">
        <f aca="false">LatticeLayout!G297</f>
        <v>0</v>
      </c>
      <c r="H282" s="25" t="n">
        <f aca="false">LatticeLayout!H297</f>
        <v>30</v>
      </c>
      <c r="I282" s="25" t="n">
        <f aca="false">LatticeLayout!I297</f>
        <v>0</v>
      </c>
      <c r="J282" s="25" t="n">
        <f aca="false">LatticeLayout!J297</f>
        <v>0</v>
      </c>
      <c r="K282" s="25" t="n">
        <f aca="false">LatticeLayout!K297</f>
        <v>0.10662865</v>
      </c>
      <c r="L282" s="25" t="n">
        <f aca="false">LatticeLayout!O297</f>
        <v>41.094</v>
      </c>
      <c r="M282" s="25" t="n">
        <f aca="false">LatticeLayout!P297</f>
        <v>423.0996045</v>
      </c>
      <c r="N282" s="25" t="n">
        <f aca="false">LatticeLayout!Q297</f>
        <v>362.817982127633</v>
      </c>
      <c r="O282" s="25" t="n">
        <f aca="false">(N282+N281)/2</f>
        <v>362.871296452633</v>
      </c>
      <c r="P282" s="25" t="n">
        <f aca="false">(M282+M281)/2</f>
        <v>423.0996045</v>
      </c>
      <c r="Q282" s="25" t="n">
        <f aca="false">(L282+L281)/2</f>
        <v>41.094</v>
      </c>
      <c r="R282" s="25" t="n">
        <f aca="false">R281</f>
        <v>270</v>
      </c>
      <c r="S282" s="25" t="n">
        <f aca="false">S281</f>
        <v>0</v>
      </c>
      <c r="T282" s="25" t="n">
        <v>0</v>
      </c>
    </row>
    <row r="283" customFormat="false" ht="12.75" hidden="false" customHeight="true" outlineLevel="0" collapsed="false">
      <c r="A283" s="25" t="str">
        <f aca="false">LatticeLayout!A298</f>
        <v>FE</v>
      </c>
      <c r="B283" s="25" t="str">
        <f aca="false">LatticeLayout!B298</f>
        <v>MEBT</v>
      </c>
      <c r="C283" s="25" t="str">
        <f aca="false">LatticeLayout!C298</f>
        <v>Q</v>
      </c>
      <c r="D283" s="25" t="n">
        <f aca="false">LatticeLayout!D298</f>
        <v>1057</v>
      </c>
      <c r="E283" s="25" t="str">
        <f aca="false">LatticeLayout!E298</f>
        <v>FE_MEBT:Q_D1057</v>
      </c>
      <c r="F283" s="25" t="str">
        <f aca="false">LatticeLayout!F298</f>
        <v>Q8</v>
      </c>
      <c r="G283" s="25" t="str">
        <f aca="false">LatticeLayout!G298</f>
        <v>quad, triplet 1-1</v>
      </c>
      <c r="H283" s="25" t="n">
        <f aca="false">LatticeLayout!H298</f>
        <v>47.5</v>
      </c>
      <c r="I283" s="25" t="n">
        <f aca="false">LatticeLayout!I298</f>
        <v>0</v>
      </c>
      <c r="J283" s="25" t="n">
        <f aca="false">LatticeLayout!J298</f>
        <v>0</v>
      </c>
      <c r="K283" s="25" t="n">
        <f aca="false">LatticeLayout!K298</f>
        <v>0.1</v>
      </c>
      <c r="L283" s="25" t="n">
        <f aca="false">LatticeLayout!O298</f>
        <v>41.094</v>
      </c>
      <c r="M283" s="25" t="n">
        <f aca="false">LatticeLayout!P298</f>
        <v>423.0996045</v>
      </c>
      <c r="N283" s="25" t="n">
        <f aca="false">LatticeLayout!Q298</f>
        <v>362.717982127633</v>
      </c>
      <c r="O283" s="25" t="n">
        <f aca="false">(N283+N282)/2</f>
        <v>362.767982127633</v>
      </c>
      <c r="P283" s="25" t="n">
        <f aca="false">(M283+M282)/2</f>
        <v>423.0996045</v>
      </c>
      <c r="Q283" s="25" t="n">
        <f aca="false">(L283+L282)/2</f>
        <v>41.094</v>
      </c>
      <c r="R283" s="25" t="n">
        <f aca="false">R282</f>
        <v>270</v>
      </c>
      <c r="S283" s="25" t="n">
        <f aca="false">S282</f>
        <v>0</v>
      </c>
      <c r="T283" s="25" t="n">
        <v>0</v>
      </c>
    </row>
    <row r="284" customFormat="false" ht="12.75" hidden="true" customHeight="true" outlineLevel="0" collapsed="false">
      <c r="A284" s="25" t="n">
        <f aca="false">LatticeLayout!A299</f>
        <v>0</v>
      </c>
      <c r="B284" s="25" t="n">
        <f aca="false">LatticeLayout!B299</f>
        <v>0</v>
      </c>
      <c r="C284" s="25" t="n">
        <f aca="false">LatticeLayout!C299</f>
        <v>0</v>
      </c>
      <c r="D284" s="25" t="n">
        <f aca="false">LatticeLayout!D299</f>
        <v>0</v>
      </c>
      <c r="E284" s="25" t="n">
        <f aca="false">LatticeLayout!E299</f>
        <v>0</v>
      </c>
      <c r="F284" s="25" t="n">
        <f aca="false">LatticeLayout!F299</f>
        <v>0</v>
      </c>
      <c r="G284" s="25" t="n">
        <f aca="false">LatticeLayout!G299</f>
        <v>0</v>
      </c>
      <c r="H284" s="25" t="n">
        <f aca="false">LatticeLayout!H299</f>
        <v>47.5</v>
      </c>
      <c r="I284" s="25" t="n">
        <f aca="false">LatticeLayout!I299</f>
        <v>0</v>
      </c>
      <c r="J284" s="25" t="n">
        <f aca="false">LatticeLayout!J299</f>
        <v>0</v>
      </c>
      <c r="K284" s="25" t="n">
        <f aca="false">LatticeLayout!K299</f>
        <v>0.1</v>
      </c>
      <c r="L284" s="25" t="n">
        <f aca="false">LatticeLayout!O299</f>
        <v>41.094</v>
      </c>
      <c r="M284" s="25" t="n">
        <f aca="false">LatticeLayout!P299</f>
        <v>423.0996045</v>
      </c>
      <c r="N284" s="25" t="n">
        <f aca="false">LatticeLayout!Q299</f>
        <v>362.617982127633</v>
      </c>
      <c r="O284" s="25" t="n">
        <f aca="false">(N284+N283)/2</f>
        <v>362.667982127633</v>
      </c>
      <c r="P284" s="25" t="n">
        <f aca="false">(M284+M283)/2</f>
        <v>423.0996045</v>
      </c>
      <c r="Q284" s="25" t="n">
        <f aca="false">(L284+L283)/2</f>
        <v>41.094</v>
      </c>
      <c r="R284" s="25" t="n">
        <f aca="false">R283</f>
        <v>270</v>
      </c>
      <c r="S284" s="25" t="n">
        <f aca="false">S283</f>
        <v>0</v>
      </c>
      <c r="T284" s="25" t="n">
        <v>0</v>
      </c>
    </row>
    <row r="285" customFormat="false" ht="12.75" hidden="false" customHeight="true" outlineLevel="0" collapsed="false">
      <c r="A285" s="25" t="str">
        <f aca="false">LatticeLayout!A300</f>
        <v>FE</v>
      </c>
      <c r="B285" s="25" t="str">
        <f aca="false">LatticeLayout!B300</f>
        <v>MEBT</v>
      </c>
      <c r="C285" s="25" t="str">
        <f aca="false">LatticeLayout!C300</f>
        <v>Q</v>
      </c>
      <c r="D285" s="25" t="n">
        <f aca="false">LatticeLayout!D300</f>
        <v>1060</v>
      </c>
      <c r="E285" s="25" t="str">
        <f aca="false">LatticeLayout!E300</f>
        <v>FE_MEBT:Q_D1060</v>
      </c>
      <c r="F285" s="25" t="str">
        <f aca="false">LatticeLayout!F300</f>
        <v>Q9</v>
      </c>
      <c r="G285" s="25" t="str">
        <f aca="false">LatticeLayout!G300</f>
        <v>quad, triplet 1-2</v>
      </c>
      <c r="H285" s="25" t="n">
        <f aca="false">LatticeLayout!H300</f>
        <v>47.5</v>
      </c>
      <c r="I285" s="25" t="n">
        <f aca="false">LatticeLayout!I300</f>
        <v>0</v>
      </c>
      <c r="J285" s="25" t="n">
        <f aca="false">LatticeLayout!J300</f>
        <v>0</v>
      </c>
      <c r="K285" s="25" t="n">
        <f aca="false">LatticeLayout!K300</f>
        <v>0.15</v>
      </c>
      <c r="L285" s="25" t="n">
        <f aca="false">LatticeLayout!O300</f>
        <v>41.094</v>
      </c>
      <c r="M285" s="25" t="n">
        <f aca="false">LatticeLayout!P300</f>
        <v>423.0996045</v>
      </c>
      <c r="N285" s="25" t="n">
        <f aca="false">LatticeLayout!Q300</f>
        <v>362.467982127633</v>
      </c>
      <c r="O285" s="25" t="n">
        <f aca="false">(N285+N284)/2</f>
        <v>362.542982127633</v>
      </c>
      <c r="P285" s="25" t="n">
        <f aca="false">(M285+M284)/2</f>
        <v>423.0996045</v>
      </c>
      <c r="Q285" s="25" t="n">
        <f aca="false">(L285+L284)/2</f>
        <v>41.094</v>
      </c>
      <c r="R285" s="25" t="n">
        <f aca="false">R284</f>
        <v>270</v>
      </c>
      <c r="S285" s="25" t="n">
        <f aca="false">S284</f>
        <v>0</v>
      </c>
      <c r="T285" s="25" t="n">
        <v>0</v>
      </c>
    </row>
    <row r="286" customFormat="false" ht="12.75" hidden="true" customHeight="true" outlineLevel="0" collapsed="false">
      <c r="A286" s="25" t="n">
        <f aca="false">LatticeLayout!A301</f>
        <v>0</v>
      </c>
      <c r="B286" s="25" t="n">
        <f aca="false">LatticeLayout!B301</f>
        <v>0</v>
      </c>
      <c r="C286" s="25" t="n">
        <f aca="false">LatticeLayout!C301</f>
        <v>0</v>
      </c>
      <c r="D286" s="25" t="n">
        <f aca="false">LatticeLayout!D301</f>
        <v>0</v>
      </c>
      <c r="E286" s="25" t="n">
        <f aca="false">LatticeLayout!E301</f>
        <v>0</v>
      </c>
      <c r="F286" s="25" t="n">
        <f aca="false">LatticeLayout!F301</f>
        <v>0</v>
      </c>
      <c r="G286" s="25" t="n">
        <f aca="false">LatticeLayout!G301</f>
        <v>0</v>
      </c>
      <c r="H286" s="25" t="n">
        <f aca="false">LatticeLayout!H301</f>
        <v>47.5</v>
      </c>
      <c r="I286" s="25" t="n">
        <f aca="false">LatticeLayout!I301</f>
        <v>0</v>
      </c>
      <c r="J286" s="25" t="n">
        <f aca="false">LatticeLayout!J301</f>
        <v>0</v>
      </c>
      <c r="K286" s="25" t="n">
        <f aca="false">LatticeLayout!K301</f>
        <v>0.1</v>
      </c>
      <c r="L286" s="25" t="n">
        <f aca="false">LatticeLayout!O301</f>
        <v>41.094</v>
      </c>
      <c r="M286" s="25" t="n">
        <f aca="false">LatticeLayout!P301</f>
        <v>423.0996045</v>
      </c>
      <c r="N286" s="25" t="n">
        <f aca="false">LatticeLayout!Q301</f>
        <v>362.367982127633</v>
      </c>
      <c r="O286" s="25" t="n">
        <f aca="false">(N286+N285)/2</f>
        <v>362.417982127633</v>
      </c>
      <c r="P286" s="25" t="n">
        <f aca="false">(M286+M285)/2</f>
        <v>423.0996045</v>
      </c>
      <c r="Q286" s="25" t="n">
        <f aca="false">(L286+L285)/2</f>
        <v>41.094</v>
      </c>
      <c r="R286" s="25" t="n">
        <f aca="false">R285</f>
        <v>270</v>
      </c>
      <c r="S286" s="25" t="n">
        <f aca="false">S285</f>
        <v>0</v>
      </c>
      <c r="T286" s="25" t="n">
        <v>0</v>
      </c>
    </row>
    <row r="287" customFormat="false" ht="12.75" hidden="false" customHeight="true" outlineLevel="0" collapsed="false">
      <c r="A287" s="25" t="str">
        <f aca="false">LatticeLayout!A302</f>
        <v>FE</v>
      </c>
      <c r="B287" s="25" t="str">
        <f aca="false">LatticeLayout!B302</f>
        <v>MEBT</v>
      </c>
      <c r="C287" s="25" t="str">
        <f aca="false">LatticeLayout!C302</f>
        <v>Q</v>
      </c>
      <c r="D287" s="25" t="n">
        <f aca="false">LatticeLayout!D302</f>
        <v>1062</v>
      </c>
      <c r="E287" s="25" t="str">
        <f aca="false">LatticeLayout!E302</f>
        <v>FE_MEBT:Q_D1062</v>
      </c>
      <c r="F287" s="25" t="str">
        <f aca="false">LatticeLayout!F302</f>
        <v>Q10</v>
      </c>
      <c r="G287" s="25" t="str">
        <f aca="false">LatticeLayout!G302</f>
        <v>quad+steerers, triplet 1-3</v>
      </c>
      <c r="H287" s="25" t="n">
        <f aca="false">LatticeLayout!H302</f>
        <v>47.5</v>
      </c>
      <c r="I287" s="25" t="n">
        <f aca="false">LatticeLayout!I302</f>
        <v>0</v>
      </c>
      <c r="J287" s="25" t="n">
        <f aca="false">LatticeLayout!J302</f>
        <v>0</v>
      </c>
      <c r="K287" s="25" t="n">
        <f aca="false">LatticeLayout!K302</f>
        <v>0.1</v>
      </c>
      <c r="L287" s="25" t="n">
        <f aca="false">LatticeLayout!O302</f>
        <v>41.094</v>
      </c>
      <c r="M287" s="25" t="n">
        <f aca="false">LatticeLayout!P302</f>
        <v>423.0996045</v>
      </c>
      <c r="N287" s="25" t="n">
        <f aca="false">LatticeLayout!Q302</f>
        <v>362.267982127633</v>
      </c>
      <c r="O287" s="25" t="n">
        <f aca="false">(N287+N286)/2</f>
        <v>362.317982127633</v>
      </c>
      <c r="P287" s="25" t="n">
        <f aca="false">(M287+M286)/2</f>
        <v>423.0996045</v>
      </c>
      <c r="Q287" s="25" t="n">
        <f aca="false">(L287+L286)/2</f>
        <v>41.094</v>
      </c>
      <c r="R287" s="25" t="n">
        <f aca="false">R286</f>
        <v>270</v>
      </c>
      <c r="S287" s="25" t="n">
        <f aca="false">S286</f>
        <v>0</v>
      </c>
      <c r="T287" s="25" t="n">
        <v>0</v>
      </c>
    </row>
    <row r="288" customFormat="false" ht="12.75" hidden="true" customHeight="true" outlineLevel="0" collapsed="false">
      <c r="A288" s="25" t="n">
        <f aca="false">LatticeLayout!A304</f>
        <v>0</v>
      </c>
      <c r="B288" s="25" t="n">
        <f aca="false">LatticeLayout!B304</f>
        <v>0</v>
      </c>
      <c r="C288" s="25" t="n">
        <f aca="false">LatticeLayout!C304</f>
        <v>0</v>
      </c>
      <c r="D288" s="25" t="n">
        <f aca="false">LatticeLayout!D304</f>
        <v>0</v>
      </c>
      <c r="E288" s="25" t="n">
        <f aca="false">LatticeLayout!E304</f>
        <v>0</v>
      </c>
      <c r="F288" s="25" t="n">
        <f aca="false">LatticeLayout!F304</f>
        <v>0</v>
      </c>
      <c r="G288" s="25" t="str">
        <f aca="false">LatticeLayout!G304</f>
        <v>bellow?</v>
      </c>
      <c r="H288" s="25" t="str">
        <f aca="false">LatticeLayout!H304</f>
        <v>47.5/30</v>
      </c>
      <c r="I288" s="25" t="n">
        <f aca="false">LatticeLayout!I304</f>
        <v>0</v>
      </c>
      <c r="J288" s="25" t="n">
        <f aca="false">LatticeLayout!J304</f>
        <v>0</v>
      </c>
      <c r="K288" s="25" t="n">
        <f aca="false">LatticeLayout!K304</f>
        <v>0.2409162</v>
      </c>
      <c r="L288" s="25" t="n">
        <f aca="false">LatticeLayout!O304</f>
        <v>41.094</v>
      </c>
      <c r="M288" s="25" t="n">
        <f aca="false">LatticeLayout!P304</f>
        <v>423.0996045</v>
      </c>
      <c r="N288" s="25" t="n">
        <f aca="false">LatticeLayout!Q304</f>
        <v>362.027065927633</v>
      </c>
      <c r="O288" s="25" t="n">
        <f aca="false">(N288+N287)/2</f>
        <v>362.147524027633</v>
      </c>
      <c r="P288" s="25" t="n">
        <f aca="false">(M288+M287)/2</f>
        <v>423.0996045</v>
      </c>
      <c r="Q288" s="25" t="n">
        <f aca="false">(L288+L287)/2</f>
        <v>41.094</v>
      </c>
      <c r="R288" s="25" t="n">
        <f aca="false">R287</f>
        <v>270</v>
      </c>
      <c r="S288" s="25" t="n">
        <f aca="false">S287</f>
        <v>0</v>
      </c>
      <c r="T288" s="25" t="n">
        <v>0</v>
      </c>
    </row>
    <row r="289" customFormat="false" ht="12.75" hidden="false" customHeight="true" outlineLevel="0" collapsed="false">
      <c r="A289" s="25" t="str">
        <f aca="false">LatticeLayout!A305</f>
        <v>FE</v>
      </c>
      <c r="B289" s="25" t="str">
        <f aca="false">LatticeLayout!B305</f>
        <v>MEBT</v>
      </c>
      <c r="C289" s="25" t="str">
        <f aca="false">LatticeLayout!C305</f>
        <v>CAV</v>
      </c>
      <c r="D289" s="25" t="n">
        <f aca="false">LatticeLayout!D305</f>
        <v>1066</v>
      </c>
      <c r="E289" s="25" t="str">
        <f aca="false">LatticeLayout!E305</f>
        <v>FE_MEBT:CAV_D1066</v>
      </c>
      <c r="F289" s="25" t="n">
        <f aca="false">LatticeLayout!F305</f>
        <v>0</v>
      </c>
      <c r="G289" s="25" t="str">
        <f aca="false">LatticeLayout!G305</f>
        <v>rebuncher</v>
      </c>
      <c r="H289" s="25" t="n">
        <f aca="false">LatticeLayout!H305</f>
        <v>30</v>
      </c>
      <c r="I289" s="25" t="n">
        <f aca="false">LatticeLayout!I305</f>
        <v>0</v>
      </c>
      <c r="J289" s="25" t="n">
        <f aca="false">LatticeLayout!J305</f>
        <v>0</v>
      </c>
      <c r="K289" s="25" t="n">
        <f aca="false">LatticeLayout!K305</f>
        <v>0.32</v>
      </c>
      <c r="L289" s="25" t="n">
        <f aca="false">LatticeLayout!O305</f>
        <v>41.094</v>
      </c>
      <c r="M289" s="25" t="n">
        <f aca="false">LatticeLayout!P305</f>
        <v>423.0996045</v>
      </c>
      <c r="N289" s="25" t="n">
        <f aca="false">LatticeLayout!Q305</f>
        <v>361.707065927633</v>
      </c>
      <c r="O289" s="25" t="n">
        <f aca="false">(N289+N288)/2</f>
        <v>361.867065927633</v>
      </c>
      <c r="P289" s="25" t="n">
        <f aca="false">(M289+M288)/2</f>
        <v>423.0996045</v>
      </c>
      <c r="Q289" s="25" t="n">
        <f aca="false">(L289+L288)/2</f>
        <v>41.094</v>
      </c>
      <c r="R289" s="25" t="n">
        <f aca="false">R288</f>
        <v>270</v>
      </c>
      <c r="S289" s="25" t="n">
        <f aca="false">S288</f>
        <v>0</v>
      </c>
      <c r="T289" s="25" t="n">
        <v>0</v>
      </c>
    </row>
    <row r="290" customFormat="false" ht="12.75" hidden="true" customHeight="true" outlineLevel="0" collapsed="false">
      <c r="A290" s="25" t="str">
        <f aca="false">LatticeLayout!A306</f>
        <v>FE</v>
      </c>
      <c r="B290" s="25" t="str">
        <f aca="false">LatticeLayout!B306</f>
        <v>MEBT</v>
      </c>
      <c r="C290" s="25" t="str">
        <f aca="false">LatticeLayout!C306</f>
        <v>IP</v>
      </c>
      <c r="D290" s="25" t="n">
        <f aca="false">LatticeLayout!D306</f>
        <v>1068</v>
      </c>
      <c r="E290" s="25" t="str">
        <f aca="false">LatticeLayout!E306</f>
        <v>FE_MEBT:IP_D1066</v>
      </c>
      <c r="F290" s="25" t="str">
        <f aca="false">LatticeLayout!F306</f>
        <v>IP_L</v>
      </c>
      <c r="G290" s="25" t="str">
        <f aca="false">LatticeLayout!G306</f>
        <v>ion pump, 300 l/s</v>
      </c>
      <c r="H290" s="25" t="n">
        <f aca="false">LatticeLayout!H306</f>
        <v>0</v>
      </c>
      <c r="I290" s="25" t="n">
        <f aca="false">LatticeLayout!I306</f>
        <v>0</v>
      </c>
      <c r="J290" s="25" t="n">
        <f aca="false">LatticeLayout!J306</f>
        <v>0</v>
      </c>
      <c r="K290" s="25" t="n">
        <f aca="false">LatticeLayout!K306</f>
        <v>0</v>
      </c>
      <c r="L290" s="25" t="n">
        <f aca="false">LatticeLayout!O306</f>
        <v>41.094</v>
      </c>
      <c r="M290" s="25" t="n">
        <f aca="false">LatticeLayout!P306</f>
        <v>423.0996045</v>
      </c>
      <c r="N290" s="25" t="n">
        <f aca="false">LatticeLayout!Q306</f>
        <v>361.707065927633</v>
      </c>
      <c r="O290" s="25" t="n">
        <f aca="false">(N290+N289)/2</f>
        <v>361.707065927633</v>
      </c>
      <c r="P290" s="25" t="n">
        <f aca="false">(M290+M289)/2</f>
        <v>423.0996045</v>
      </c>
      <c r="Q290" s="25" t="n">
        <f aca="false">(L290+L289)/2</f>
        <v>41.094</v>
      </c>
      <c r="R290" s="25" t="n">
        <f aca="false">R289</f>
        <v>270</v>
      </c>
      <c r="S290" s="25" t="n">
        <f aca="false">S289</f>
        <v>0</v>
      </c>
      <c r="T290" s="25" t="n">
        <v>0</v>
      </c>
    </row>
    <row r="291" customFormat="false" ht="12.75" hidden="true" customHeight="true" outlineLevel="0" collapsed="false">
      <c r="A291" s="25" t="n">
        <f aca="false">LatticeLayout!A307</f>
        <v>0</v>
      </c>
      <c r="B291" s="25" t="n">
        <f aca="false">LatticeLayout!B307</f>
        <v>0</v>
      </c>
      <c r="C291" s="25" t="n">
        <f aca="false">LatticeLayout!C307</f>
        <v>0</v>
      </c>
      <c r="D291" s="25" t="n">
        <f aca="false">LatticeLayout!D307</f>
        <v>0</v>
      </c>
      <c r="E291" s="25" t="n">
        <f aca="false">LatticeLayout!E307</f>
        <v>0</v>
      </c>
      <c r="F291" s="25" t="n">
        <f aca="false">LatticeLayout!F307</f>
        <v>0</v>
      </c>
      <c r="G291" s="25" t="str">
        <f aca="false">LatticeLayout!G307</f>
        <v>bellow+tube ??</v>
      </c>
      <c r="H291" s="25" t="n">
        <f aca="false">LatticeLayout!H307</f>
        <v>30</v>
      </c>
      <c r="I291" s="25" t="n">
        <f aca="false">LatticeLayout!I307</f>
        <v>0</v>
      </c>
      <c r="J291" s="25" t="n">
        <f aca="false">LatticeLayout!J307</f>
        <v>0</v>
      </c>
      <c r="K291" s="25" t="n">
        <f aca="false">LatticeLayout!K307</f>
        <v>0.2222224</v>
      </c>
      <c r="L291" s="25" t="n">
        <f aca="false">LatticeLayout!O307</f>
        <v>41.094</v>
      </c>
      <c r="M291" s="25" t="n">
        <f aca="false">LatticeLayout!P307</f>
        <v>423.0996045</v>
      </c>
      <c r="N291" s="25" t="n">
        <f aca="false">LatticeLayout!Q307</f>
        <v>361.484843527633</v>
      </c>
      <c r="O291" s="25" t="n">
        <f aca="false">(N291+N290)/2</f>
        <v>361.595954727633</v>
      </c>
      <c r="P291" s="25" t="n">
        <f aca="false">(M291+M290)/2</f>
        <v>423.0996045</v>
      </c>
      <c r="Q291" s="25" t="n">
        <f aca="false">(L291+L290)/2</f>
        <v>41.094</v>
      </c>
      <c r="R291" s="25" t="n">
        <f aca="false">R290</f>
        <v>270</v>
      </c>
      <c r="S291" s="25" t="n">
        <f aca="false">S290</f>
        <v>0</v>
      </c>
      <c r="T291" s="25" t="n">
        <v>0</v>
      </c>
    </row>
    <row r="292" customFormat="false" ht="12.75" hidden="true" customHeight="true" outlineLevel="0" collapsed="false">
      <c r="A292" s="25" t="n">
        <f aca="false">LatticeLayout!A308</f>
        <v>0</v>
      </c>
      <c r="B292" s="25" t="n">
        <f aca="false">LatticeLayout!B308</f>
        <v>0</v>
      </c>
      <c r="C292" s="25" t="n">
        <f aca="false">LatticeLayout!C308</f>
        <v>0</v>
      </c>
      <c r="D292" s="25" t="n">
        <f aca="false">LatticeLayout!D308</f>
        <v>0</v>
      </c>
      <c r="E292" s="25" t="n">
        <f aca="false">LatticeLayout!E308</f>
        <v>0</v>
      </c>
      <c r="F292" s="25" t="n">
        <f aca="false">LatticeLayout!F308</f>
        <v>0</v>
      </c>
      <c r="G292" s="25" t="str">
        <f aca="false">LatticeLayout!G308</f>
        <v>6 way cross ??</v>
      </c>
      <c r="H292" s="25" t="n">
        <f aca="false">LatticeLayout!H308</f>
        <v>30</v>
      </c>
      <c r="I292" s="25" t="n">
        <f aca="false">LatticeLayout!I308</f>
        <v>0</v>
      </c>
      <c r="J292" s="25" t="n">
        <f aca="false">LatticeLayout!J308</f>
        <v>0</v>
      </c>
      <c r="K292" s="25" t="n">
        <f aca="false">LatticeLayout!K308</f>
        <v>0</v>
      </c>
      <c r="L292" s="25" t="n">
        <f aca="false">LatticeLayout!O308</f>
        <v>41.094</v>
      </c>
      <c r="M292" s="25" t="n">
        <f aca="false">LatticeLayout!P308</f>
        <v>423.0996045</v>
      </c>
      <c r="N292" s="25" t="n">
        <f aca="false">LatticeLayout!Q308</f>
        <v>361.484843527633</v>
      </c>
      <c r="O292" s="25" t="n">
        <f aca="false">(N292+N291)/2</f>
        <v>361.484843527633</v>
      </c>
      <c r="P292" s="25" t="n">
        <f aca="false">(M292+M291)/2</f>
        <v>423.0996045</v>
      </c>
      <c r="Q292" s="25" t="n">
        <f aca="false">(L292+L291)/2</f>
        <v>41.094</v>
      </c>
      <c r="R292" s="25" t="n">
        <f aca="false">R291</f>
        <v>270</v>
      </c>
      <c r="S292" s="25" t="n">
        <f aca="false">S291</f>
        <v>0</v>
      </c>
      <c r="T292" s="25" t="n">
        <v>0</v>
      </c>
    </row>
    <row r="293" customFormat="false" ht="12.75" hidden="true" customHeight="true" outlineLevel="0" collapsed="false">
      <c r="A293" s="25" t="str">
        <f aca="false">LatticeLayout!A309</f>
        <v>FE</v>
      </c>
      <c r="B293" s="25" t="str">
        <f aca="false">LatticeLayout!B309</f>
        <v>MEBT</v>
      </c>
      <c r="C293" s="25" t="str">
        <f aca="false">LatticeLayout!C309</f>
        <v>IP</v>
      </c>
      <c r="D293" s="25" t="n">
        <f aca="false">LatticeLayout!D309</f>
        <v>1070</v>
      </c>
      <c r="E293" s="25" t="str">
        <f aca="false">LatticeLayout!E309</f>
        <v>FE_MEBT:IP_D1070</v>
      </c>
      <c r="F293" s="25" t="str">
        <f aca="false">LatticeLayout!F309</f>
        <v>IP_S</v>
      </c>
      <c r="G293" s="25" t="str">
        <f aca="false">LatticeLayout!G309</f>
        <v>ion pump, 75 l/s</v>
      </c>
      <c r="H293" s="25" t="n">
        <f aca="false">LatticeLayout!H309</f>
        <v>0</v>
      </c>
      <c r="I293" s="25" t="n">
        <f aca="false">LatticeLayout!I309</f>
        <v>0</v>
      </c>
      <c r="J293" s="25" t="n">
        <f aca="false">LatticeLayout!J309</f>
        <v>0</v>
      </c>
      <c r="K293" s="25" t="n">
        <f aca="false">LatticeLayout!K309</f>
        <v>0</v>
      </c>
      <c r="L293" s="25" t="n">
        <f aca="false">LatticeLayout!O309</f>
        <v>41.094</v>
      </c>
      <c r="M293" s="25" t="n">
        <f aca="false">LatticeLayout!P309</f>
        <v>423.0996045</v>
      </c>
      <c r="N293" s="25" t="n">
        <f aca="false">LatticeLayout!Q309</f>
        <v>361.484843527633</v>
      </c>
      <c r="O293" s="25" t="n">
        <f aca="false">(N293+N292)/2</f>
        <v>361.484843527633</v>
      </c>
      <c r="P293" s="25" t="n">
        <f aca="false">(M293+M292)/2</f>
        <v>423.0996045</v>
      </c>
      <c r="Q293" s="25" t="n">
        <f aca="false">(L293+L292)/2</f>
        <v>41.094</v>
      </c>
      <c r="R293" s="25" t="n">
        <f aca="false">R292</f>
        <v>270</v>
      </c>
      <c r="S293" s="25" t="n">
        <f aca="false">S292</f>
        <v>0</v>
      </c>
      <c r="T293" s="25" t="n">
        <v>0</v>
      </c>
    </row>
    <row r="294" customFormat="false" ht="12.75" hidden="true" customHeight="true" outlineLevel="0" collapsed="false">
      <c r="A294" s="25" t="str">
        <f aca="false">LatticeLayout!A310</f>
        <v>FE</v>
      </c>
      <c r="B294" s="25" t="str">
        <f aca="false">LatticeLayout!B310</f>
        <v>MEBT</v>
      </c>
      <c r="C294" s="25" t="str">
        <f aca="false">LatticeLayout!C310</f>
        <v>FAVS</v>
      </c>
      <c r="D294" s="25" t="n">
        <f aca="false">LatticeLayout!D310</f>
        <v>1070</v>
      </c>
      <c r="E294" s="25" t="str">
        <f aca="false">LatticeLayout!E310</f>
        <v>FE_MEBT:FAVS_D1070</v>
      </c>
      <c r="F294" s="25" t="str">
        <f aca="false">LatticeLayout!F310</f>
        <v>FVS</v>
      </c>
      <c r="G294" s="25" t="str">
        <f aca="false">LatticeLayout!G310</f>
        <v>fast valve sensor</v>
      </c>
      <c r="H294" s="25" t="n">
        <f aca="false">LatticeLayout!H310</f>
        <v>0</v>
      </c>
      <c r="I294" s="25" t="n">
        <f aca="false">LatticeLayout!I310</f>
        <v>0</v>
      </c>
      <c r="J294" s="25" t="n">
        <f aca="false">LatticeLayout!J310</f>
        <v>0</v>
      </c>
      <c r="K294" s="25" t="n">
        <f aca="false">LatticeLayout!K310</f>
        <v>0</v>
      </c>
      <c r="L294" s="25" t="n">
        <f aca="false">LatticeLayout!O310</f>
        <v>41.094</v>
      </c>
      <c r="M294" s="25" t="n">
        <f aca="false">LatticeLayout!P310</f>
        <v>423.0996045</v>
      </c>
      <c r="N294" s="25" t="n">
        <f aca="false">LatticeLayout!Q310</f>
        <v>361.484843527633</v>
      </c>
      <c r="O294" s="25" t="n">
        <f aca="false">(N294+N293)/2</f>
        <v>361.484843527633</v>
      </c>
      <c r="P294" s="25" t="n">
        <f aca="false">(M294+M293)/2</f>
        <v>423.0996045</v>
      </c>
      <c r="Q294" s="25" t="n">
        <f aca="false">(L294+L293)/2</f>
        <v>41.094</v>
      </c>
      <c r="R294" s="25" t="n">
        <f aca="false">R293</f>
        <v>270</v>
      </c>
      <c r="S294" s="25" t="n">
        <f aca="false">S293</f>
        <v>0</v>
      </c>
      <c r="T294" s="25" t="n">
        <v>0</v>
      </c>
    </row>
    <row r="295" customFormat="false" ht="12.75" hidden="true" customHeight="true" outlineLevel="0" collapsed="false">
      <c r="A295" s="25" t="n">
        <f aca="false">LatticeLayout!A311</f>
        <v>0</v>
      </c>
      <c r="B295" s="25" t="n">
        <f aca="false">LatticeLayout!B311</f>
        <v>0</v>
      </c>
      <c r="C295" s="25" t="n">
        <f aca="false">LatticeLayout!C311</f>
        <v>0</v>
      </c>
      <c r="D295" s="25" t="n">
        <f aca="false">LatticeLayout!D311</f>
        <v>0</v>
      </c>
      <c r="E295" s="25" t="n">
        <f aca="false">LatticeLayout!E311</f>
        <v>0</v>
      </c>
      <c r="F295" s="25" t="n">
        <f aca="false">LatticeLayout!F311</f>
        <v>0</v>
      </c>
      <c r="G295" s="25" t="n">
        <f aca="false">LatticeLayout!G311</f>
        <v>0</v>
      </c>
      <c r="H295" s="25" t="n">
        <f aca="false">LatticeLayout!H311</f>
        <v>0</v>
      </c>
      <c r="I295" s="25" t="n">
        <f aca="false">LatticeLayout!I311</f>
        <v>0</v>
      </c>
      <c r="J295" s="25" t="n">
        <f aca="false">LatticeLayout!J311</f>
        <v>0</v>
      </c>
      <c r="K295" s="25" t="n">
        <f aca="false">LatticeLayout!K311</f>
        <v>0.21443942</v>
      </c>
      <c r="L295" s="25" t="n">
        <f aca="false">LatticeLayout!O311</f>
        <v>41.094</v>
      </c>
      <c r="M295" s="25" t="n">
        <f aca="false">LatticeLayout!P311</f>
        <v>423.0996045</v>
      </c>
      <c r="N295" s="25" t="n">
        <f aca="false">LatticeLayout!Q311</f>
        <v>361.270404107633</v>
      </c>
      <c r="O295" s="25" t="n">
        <f aca="false">(N295+N294)/2</f>
        <v>361.377623817633</v>
      </c>
      <c r="P295" s="25" t="n">
        <f aca="false">(M295+M294)/2</f>
        <v>423.0996045</v>
      </c>
      <c r="Q295" s="25" t="n">
        <f aca="false">(L295+L294)/2</f>
        <v>41.094</v>
      </c>
      <c r="R295" s="25" t="n">
        <f aca="false">R294</f>
        <v>270</v>
      </c>
      <c r="S295" s="25" t="n">
        <f aca="false">S294</f>
        <v>0</v>
      </c>
      <c r="T295" s="25" t="n">
        <v>0</v>
      </c>
    </row>
    <row r="296" customFormat="false" ht="12.75" hidden="false" customHeight="true" outlineLevel="0" collapsed="false">
      <c r="A296" s="25" t="str">
        <f aca="false">LatticeLayout!A312</f>
        <v>FE</v>
      </c>
      <c r="B296" s="25" t="str">
        <f aca="false">LatticeLayout!B312</f>
        <v>MEBT</v>
      </c>
      <c r="C296" s="25" t="str">
        <f aca="false">LatticeLayout!C312</f>
        <v>BPM</v>
      </c>
      <c r="D296" s="25" t="n">
        <f aca="false">LatticeLayout!D312</f>
        <v>1072</v>
      </c>
      <c r="E296" s="25" t="str">
        <f aca="false">LatticeLayout!E312</f>
        <v>FE_MEBT:BPM_D1072</v>
      </c>
      <c r="F296" s="25" t="str">
        <f aca="false">LatticeLayout!F312</f>
        <v>BPM1</v>
      </c>
      <c r="G296" s="25" t="str">
        <f aca="false">LatticeLayout!G312</f>
        <v>position monitor</v>
      </c>
      <c r="H296" s="25" t="n">
        <f aca="false">LatticeLayout!H312</f>
        <v>40</v>
      </c>
      <c r="I296" s="25" t="n">
        <f aca="false">LatticeLayout!I312</f>
        <v>0</v>
      </c>
      <c r="J296" s="25" t="n">
        <f aca="false">LatticeLayout!J312</f>
        <v>0</v>
      </c>
      <c r="K296" s="25" t="n">
        <f aca="false">LatticeLayout!K312</f>
        <v>0</v>
      </c>
      <c r="L296" s="25" t="n">
        <f aca="false">LatticeLayout!O312</f>
        <v>41.094</v>
      </c>
      <c r="M296" s="25" t="n">
        <f aca="false">LatticeLayout!P312</f>
        <v>423.0996045</v>
      </c>
      <c r="N296" s="25" t="n">
        <f aca="false">LatticeLayout!Q312</f>
        <v>361.270404107633</v>
      </c>
      <c r="O296" s="25" t="n">
        <f aca="false">(N296+N295)/2</f>
        <v>361.270404107633</v>
      </c>
      <c r="P296" s="25" t="n">
        <f aca="false">(M296+M295)/2</f>
        <v>423.0996045</v>
      </c>
      <c r="Q296" s="25" t="n">
        <f aca="false">(L296+L295)/2</f>
        <v>41.094</v>
      </c>
      <c r="R296" s="25" t="n">
        <f aca="false">R295</f>
        <v>270</v>
      </c>
      <c r="S296" s="25" t="n">
        <f aca="false">S295</f>
        <v>0</v>
      </c>
      <c r="T296" s="25" t="n">
        <v>0</v>
      </c>
    </row>
    <row r="297" customFormat="false" ht="12.75" hidden="true" customHeight="true" outlineLevel="0" collapsed="false">
      <c r="A297" s="25" t="n">
        <f aca="false">LatticeLayout!A313</f>
        <v>0</v>
      </c>
      <c r="B297" s="25" t="n">
        <f aca="false">LatticeLayout!B313</f>
        <v>0</v>
      </c>
      <c r="C297" s="25" t="n">
        <f aca="false">LatticeLayout!C313</f>
        <v>0</v>
      </c>
      <c r="D297" s="25" t="n">
        <f aca="false">LatticeLayout!D313</f>
        <v>0</v>
      </c>
      <c r="E297" s="25" t="n">
        <f aca="false">LatticeLayout!E313</f>
        <v>0</v>
      </c>
      <c r="F297" s="25" t="n">
        <f aca="false">LatticeLayout!F313</f>
        <v>0</v>
      </c>
      <c r="G297" s="25" t="n">
        <f aca="false">LatticeLayout!G313</f>
        <v>0</v>
      </c>
      <c r="H297" s="25" t="n">
        <f aca="false">LatticeLayout!H313</f>
        <v>30</v>
      </c>
      <c r="I297" s="25" t="n">
        <f aca="false">LatticeLayout!I313</f>
        <v>0</v>
      </c>
      <c r="J297" s="25" t="n">
        <f aca="false">LatticeLayout!J313</f>
        <v>0</v>
      </c>
      <c r="K297" s="25" t="n">
        <f aca="false">LatticeLayout!K313</f>
        <v>0.10662865</v>
      </c>
      <c r="L297" s="25" t="n">
        <f aca="false">LatticeLayout!O313</f>
        <v>41.094</v>
      </c>
      <c r="M297" s="25" t="n">
        <f aca="false">LatticeLayout!P313</f>
        <v>423.0996045</v>
      </c>
      <c r="N297" s="25" t="n">
        <f aca="false">LatticeLayout!Q313</f>
        <v>361.163775457633</v>
      </c>
      <c r="O297" s="25" t="n">
        <f aca="false">(N297+N296)/2</f>
        <v>361.217089782633</v>
      </c>
      <c r="P297" s="25" t="n">
        <f aca="false">(M297+M296)/2</f>
        <v>423.0996045</v>
      </c>
      <c r="Q297" s="25" t="n">
        <f aca="false">(L297+L296)/2</f>
        <v>41.094</v>
      </c>
      <c r="R297" s="25" t="n">
        <f aca="false">R296</f>
        <v>270</v>
      </c>
      <c r="S297" s="25" t="n">
        <f aca="false">S296</f>
        <v>0</v>
      </c>
      <c r="T297" s="25" t="n">
        <v>0</v>
      </c>
    </row>
    <row r="298" customFormat="false" ht="12.75" hidden="false" customHeight="false" outlineLevel="0" collapsed="false">
      <c r="A298" s="25" t="str">
        <f aca="false">LatticeLayout!A314</f>
        <v>FE</v>
      </c>
      <c r="B298" s="25" t="str">
        <f aca="false">LatticeLayout!B314</f>
        <v>MEBT</v>
      </c>
      <c r="C298" s="25" t="str">
        <f aca="false">LatticeLayout!C314</f>
        <v>Q</v>
      </c>
      <c r="D298" s="25" t="n">
        <f aca="false">LatticeLayout!D314</f>
        <v>1074</v>
      </c>
      <c r="E298" s="25" t="str">
        <f aca="false">LatticeLayout!E314</f>
        <v>FE_MEBT:Q_D1074</v>
      </c>
      <c r="F298" s="25" t="str">
        <f aca="false">LatticeLayout!F314</f>
        <v>Q8</v>
      </c>
      <c r="G298" s="25" t="str">
        <f aca="false">LatticeLayout!G314</f>
        <v>quad, triplet 2-1</v>
      </c>
      <c r="H298" s="25" t="n">
        <f aca="false">LatticeLayout!H314</f>
        <v>47.5</v>
      </c>
      <c r="I298" s="25" t="n">
        <f aca="false">LatticeLayout!I314</f>
        <v>0</v>
      </c>
      <c r="J298" s="25" t="n">
        <f aca="false">LatticeLayout!J314</f>
        <v>0</v>
      </c>
      <c r="K298" s="25" t="n">
        <f aca="false">LatticeLayout!K314</f>
        <v>0.1</v>
      </c>
      <c r="L298" s="25" t="n">
        <f aca="false">LatticeLayout!O314</f>
        <v>41.094</v>
      </c>
      <c r="M298" s="25" t="n">
        <f aca="false">LatticeLayout!P314</f>
        <v>423.0996045</v>
      </c>
      <c r="N298" s="25" t="n">
        <f aca="false">LatticeLayout!Q314</f>
        <v>361.063775457633</v>
      </c>
      <c r="O298" s="25" t="n">
        <f aca="false">(N298+N297)/2</f>
        <v>361.113775457633</v>
      </c>
      <c r="P298" s="25" t="n">
        <f aca="false">(M298+M297)/2</f>
        <v>423.0996045</v>
      </c>
      <c r="Q298" s="25" t="n">
        <f aca="false">(L298+L297)/2</f>
        <v>41.094</v>
      </c>
      <c r="R298" s="25" t="n">
        <f aca="false">R297</f>
        <v>270</v>
      </c>
      <c r="S298" s="25" t="n">
        <f aca="false">S297</f>
        <v>0</v>
      </c>
      <c r="T298" s="25" t="n">
        <v>0</v>
      </c>
    </row>
    <row r="299" customFormat="false" ht="12.75" hidden="true" customHeight="true" outlineLevel="0" collapsed="false">
      <c r="A299" s="25" t="n">
        <f aca="false">LatticeLayout!A315</f>
        <v>0</v>
      </c>
      <c r="B299" s="25" t="n">
        <f aca="false">LatticeLayout!B315</f>
        <v>0</v>
      </c>
      <c r="C299" s="25" t="n">
        <f aca="false">LatticeLayout!C315</f>
        <v>0</v>
      </c>
      <c r="D299" s="25" t="n">
        <f aca="false">LatticeLayout!D315</f>
        <v>0</v>
      </c>
      <c r="E299" s="25" t="n">
        <f aca="false">LatticeLayout!E315</f>
        <v>0</v>
      </c>
      <c r="F299" s="25" t="n">
        <f aca="false">LatticeLayout!F315</f>
        <v>0</v>
      </c>
      <c r="G299" s="25" t="n">
        <f aca="false">LatticeLayout!G315</f>
        <v>0</v>
      </c>
      <c r="H299" s="25" t="n">
        <f aca="false">LatticeLayout!H315</f>
        <v>47.5</v>
      </c>
      <c r="I299" s="25" t="n">
        <f aca="false">LatticeLayout!I315</f>
        <v>0</v>
      </c>
      <c r="J299" s="25" t="n">
        <f aca="false">LatticeLayout!J315</f>
        <v>0</v>
      </c>
      <c r="K299" s="25" t="n">
        <f aca="false">LatticeLayout!K315</f>
        <v>0.1</v>
      </c>
      <c r="L299" s="25" t="n">
        <f aca="false">LatticeLayout!O315</f>
        <v>41.094</v>
      </c>
      <c r="M299" s="25" t="n">
        <f aca="false">LatticeLayout!P315</f>
        <v>423.0996045</v>
      </c>
      <c r="N299" s="25" t="n">
        <f aca="false">LatticeLayout!Q315</f>
        <v>360.963775457633</v>
      </c>
      <c r="O299" s="25" t="n">
        <f aca="false">(N299+N298)/2</f>
        <v>361.013775457633</v>
      </c>
      <c r="P299" s="25" t="n">
        <f aca="false">(M299+M298)/2</f>
        <v>423.0996045</v>
      </c>
      <c r="Q299" s="25" t="n">
        <f aca="false">(L299+L298)/2</f>
        <v>41.094</v>
      </c>
      <c r="R299" s="25" t="n">
        <f aca="false">R298</f>
        <v>270</v>
      </c>
      <c r="S299" s="25" t="n">
        <f aca="false">S298</f>
        <v>0</v>
      </c>
      <c r="T299" s="25" t="n">
        <v>0</v>
      </c>
    </row>
    <row r="300" customFormat="false" ht="12.75" hidden="false" customHeight="true" outlineLevel="0" collapsed="false">
      <c r="A300" s="25" t="str">
        <f aca="false">LatticeLayout!A316</f>
        <v>FE</v>
      </c>
      <c r="B300" s="25" t="str">
        <f aca="false">LatticeLayout!B316</f>
        <v>MEBT</v>
      </c>
      <c r="C300" s="25" t="str">
        <f aca="false">LatticeLayout!C316</f>
        <v>Q</v>
      </c>
      <c r="D300" s="25" t="n">
        <f aca="false">LatticeLayout!D316</f>
        <v>1076</v>
      </c>
      <c r="E300" s="25" t="str">
        <f aca="false">LatticeLayout!E316</f>
        <v>FE_MEBT:Q_D1076</v>
      </c>
      <c r="F300" s="25" t="str">
        <f aca="false">LatticeLayout!F316</f>
        <v>Q9</v>
      </c>
      <c r="G300" s="25" t="str">
        <f aca="false">LatticeLayout!G316</f>
        <v>quad, triplet 2-2</v>
      </c>
      <c r="H300" s="25" t="n">
        <f aca="false">LatticeLayout!H316</f>
        <v>47.5</v>
      </c>
      <c r="I300" s="25" t="n">
        <f aca="false">LatticeLayout!I316</f>
        <v>0</v>
      </c>
      <c r="J300" s="25" t="n">
        <f aca="false">LatticeLayout!J316</f>
        <v>0</v>
      </c>
      <c r="K300" s="25" t="n">
        <f aca="false">LatticeLayout!K316</f>
        <v>0.15</v>
      </c>
      <c r="L300" s="25" t="n">
        <f aca="false">LatticeLayout!O316</f>
        <v>41.094</v>
      </c>
      <c r="M300" s="25" t="n">
        <f aca="false">LatticeLayout!P316</f>
        <v>423.0996045</v>
      </c>
      <c r="N300" s="25" t="n">
        <f aca="false">LatticeLayout!Q316</f>
        <v>360.813775457633</v>
      </c>
      <c r="O300" s="25" t="n">
        <f aca="false">(N300+N299)/2</f>
        <v>360.888775457633</v>
      </c>
      <c r="P300" s="25" t="n">
        <f aca="false">(M300+M299)/2</f>
        <v>423.0996045</v>
      </c>
      <c r="Q300" s="25" t="n">
        <f aca="false">(L300+L299)/2</f>
        <v>41.094</v>
      </c>
      <c r="R300" s="25" t="n">
        <f aca="false">R299</f>
        <v>270</v>
      </c>
      <c r="S300" s="25" t="n">
        <f aca="false">S299</f>
        <v>0</v>
      </c>
      <c r="T300" s="25" t="n">
        <v>0</v>
      </c>
    </row>
    <row r="301" customFormat="false" ht="12.75" hidden="true" customHeight="true" outlineLevel="0" collapsed="false">
      <c r="A301" s="25" t="n">
        <f aca="false">LatticeLayout!A317</f>
        <v>0</v>
      </c>
      <c r="B301" s="25" t="n">
        <f aca="false">LatticeLayout!B317</f>
        <v>0</v>
      </c>
      <c r="C301" s="25" t="n">
        <f aca="false">LatticeLayout!C317</f>
        <v>0</v>
      </c>
      <c r="D301" s="25" t="n">
        <f aca="false">LatticeLayout!D317</f>
        <v>0</v>
      </c>
      <c r="E301" s="25" t="n">
        <f aca="false">LatticeLayout!E317</f>
        <v>0</v>
      </c>
      <c r="F301" s="25" t="n">
        <f aca="false">LatticeLayout!F317</f>
        <v>0</v>
      </c>
      <c r="G301" s="25" t="n">
        <f aca="false">LatticeLayout!G317</f>
        <v>0</v>
      </c>
      <c r="H301" s="25" t="n">
        <f aca="false">LatticeLayout!H317</f>
        <v>47.5</v>
      </c>
      <c r="I301" s="25" t="n">
        <f aca="false">LatticeLayout!I317</f>
        <v>0</v>
      </c>
      <c r="J301" s="25" t="n">
        <f aca="false">LatticeLayout!J317</f>
        <v>0</v>
      </c>
      <c r="K301" s="25" t="n">
        <f aca="false">LatticeLayout!K317</f>
        <v>0.1</v>
      </c>
      <c r="L301" s="25" t="n">
        <f aca="false">LatticeLayout!O317</f>
        <v>41.094</v>
      </c>
      <c r="M301" s="25" t="n">
        <f aca="false">LatticeLayout!P317</f>
        <v>423.0996045</v>
      </c>
      <c r="N301" s="25" t="n">
        <f aca="false">LatticeLayout!Q317</f>
        <v>360.713775457633</v>
      </c>
      <c r="O301" s="25" t="n">
        <f aca="false">(N301+N300)/2</f>
        <v>360.763775457633</v>
      </c>
      <c r="P301" s="25" t="n">
        <f aca="false">(M301+M300)/2</f>
        <v>423.0996045</v>
      </c>
      <c r="Q301" s="25" t="n">
        <f aca="false">(L301+L300)/2</f>
        <v>41.094</v>
      </c>
      <c r="R301" s="25" t="n">
        <f aca="false">R300</f>
        <v>270</v>
      </c>
      <c r="S301" s="25" t="n">
        <f aca="false">S300</f>
        <v>0</v>
      </c>
      <c r="T301" s="25" t="n">
        <v>0</v>
      </c>
    </row>
    <row r="302" customFormat="false" ht="12.75" hidden="false" customHeight="true" outlineLevel="0" collapsed="false">
      <c r="A302" s="25" t="str">
        <f aca="false">LatticeLayout!A318</f>
        <v>FE</v>
      </c>
      <c r="B302" s="25" t="str">
        <f aca="false">LatticeLayout!B318</f>
        <v>MEBT</v>
      </c>
      <c r="C302" s="25" t="str">
        <f aca="false">LatticeLayout!C318</f>
        <v>Q</v>
      </c>
      <c r="D302" s="25" t="n">
        <f aca="false">LatticeLayout!D318</f>
        <v>1078</v>
      </c>
      <c r="E302" s="25" t="str">
        <f aca="false">LatticeLayout!E318</f>
        <v>FE_MEBT:Q_D1078</v>
      </c>
      <c r="F302" s="25" t="str">
        <f aca="false">LatticeLayout!F318</f>
        <v>Q10</v>
      </c>
      <c r="G302" s="25" t="str">
        <f aca="false">LatticeLayout!G318</f>
        <v>quad+steerers, triplet 2-3</v>
      </c>
      <c r="H302" s="25" t="n">
        <f aca="false">LatticeLayout!H318</f>
        <v>47.5</v>
      </c>
      <c r="I302" s="25" t="n">
        <f aca="false">LatticeLayout!I318</f>
        <v>0</v>
      </c>
      <c r="J302" s="25" t="n">
        <f aca="false">LatticeLayout!J318</f>
        <v>0</v>
      </c>
      <c r="K302" s="25" t="n">
        <f aca="false">LatticeLayout!K318</f>
        <v>0.1</v>
      </c>
      <c r="L302" s="25" t="n">
        <f aca="false">LatticeLayout!O318</f>
        <v>41.094</v>
      </c>
      <c r="M302" s="25" t="n">
        <f aca="false">LatticeLayout!P318</f>
        <v>423.0996045</v>
      </c>
      <c r="N302" s="25" t="n">
        <f aca="false">LatticeLayout!Q318</f>
        <v>360.613775457633</v>
      </c>
      <c r="O302" s="25" t="n">
        <f aca="false">(N302+N301)/2</f>
        <v>360.663775457633</v>
      </c>
      <c r="P302" s="25" t="n">
        <f aca="false">(M302+M301)/2</f>
        <v>423.0996045</v>
      </c>
      <c r="Q302" s="25" t="n">
        <f aca="false">(L302+L301)/2</f>
        <v>41.094</v>
      </c>
      <c r="R302" s="25" t="n">
        <f aca="false">R301</f>
        <v>270</v>
      </c>
      <c r="S302" s="25" t="n">
        <f aca="false">S301</f>
        <v>0</v>
      </c>
      <c r="T302" s="25" t="n">
        <v>0</v>
      </c>
    </row>
    <row r="303" customFormat="false" ht="12.75" hidden="true" customHeight="true" outlineLevel="0" collapsed="false">
      <c r="A303" s="25" t="str">
        <f aca="false">LatticeLayout!A319</f>
        <v>FE</v>
      </c>
      <c r="B303" s="25" t="str">
        <f aca="false">LatticeLayout!B319</f>
        <v>MEBT</v>
      </c>
      <c r="C303" s="25" t="str">
        <f aca="false">LatticeLayout!C319</f>
        <v>DCHV</v>
      </c>
      <c r="D303" s="25" t="n">
        <f aca="false">LatticeLayout!D319</f>
        <v>1078</v>
      </c>
      <c r="E303" s="25" t="str">
        <f aca="false">LatticeLayout!E319</f>
        <v>FE_MEBT:DCHV_D1078</v>
      </c>
      <c r="F303" s="25" t="str">
        <f aca="false">LatticeLayout!F319</f>
        <v>Q10</v>
      </c>
      <c r="G303" s="25" t="str">
        <f aca="false">LatticeLayout!G319</f>
        <v>quad+steerers, triplet 2-3</v>
      </c>
      <c r="H303" s="25" t="n">
        <f aca="false">LatticeLayout!H319</f>
        <v>47.5</v>
      </c>
      <c r="I303" s="25" t="n">
        <f aca="false">LatticeLayout!I319</f>
        <v>0</v>
      </c>
      <c r="J303" s="25" t="n">
        <f aca="false">LatticeLayout!J319</f>
        <v>0</v>
      </c>
      <c r="K303" s="25" t="n">
        <f aca="false">LatticeLayout!K319</f>
        <v>0</v>
      </c>
      <c r="L303" s="25" t="n">
        <f aca="false">LatticeLayout!O319</f>
        <v>41.094</v>
      </c>
      <c r="M303" s="25" t="n">
        <f aca="false">LatticeLayout!P319</f>
        <v>423.0996045</v>
      </c>
      <c r="N303" s="25" t="n">
        <f aca="false">LatticeLayout!Q319</f>
        <v>360.613775457633</v>
      </c>
      <c r="O303" s="25" t="n">
        <f aca="false">(N303+N302)/2</f>
        <v>360.613775457633</v>
      </c>
      <c r="P303" s="25" t="n">
        <f aca="false">(M303+M302)/2</f>
        <v>423.0996045</v>
      </c>
      <c r="Q303" s="25" t="n">
        <f aca="false">(L303+L302)/2</f>
        <v>41.094</v>
      </c>
      <c r="R303" s="25" t="n">
        <f aca="false">R302</f>
        <v>270</v>
      </c>
      <c r="S303" s="25" t="n">
        <f aca="false">S302</f>
        <v>0</v>
      </c>
      <c r="T303" s="25" t="n">
        <v>0</v>
      </c>
    </row>
    <row r="304" customFormat="false" ht="12.75" hidden="true" customHeight="true" outlineLevel="0" collapsed="false">
      <c r="A304" s="25" t="n">
        <f aca="false">LatticeLayout!A320</f>
        <v>0</v>
      </c>
      <c r="B304" s="25" t="n">
        <f aca="false">LatticeLayout!B320</f>
        <v>0</v>
      </c>
      <c r="C304" s="25" t="n">
        <f aca="false">LatticeLayout!C320</f>
        <v>0</v>
      </c>
      <c r="D304" s="25" t="n">
        <f aca="false">LatticeLayout!D320</f>
        <v>0</v>
      </c>
      <c r="E304" s="25" t="n">
        <f aca="false">LatticeLayout!E320</f>
        <v>0</v>
      </c>
      <c r="F304" s="25" t="n">
        <f aca="false">LatticeLayout!F320</f>
        <v>0</v>
      </c>
      <c r="G304" s="25" t="n">
        <f aca="false">LatticeLayout!G320</f>
        <v>0</v>
      </c>
      <c r="H304" s="25" t="n">
        <f aca="false">LatticeLayout!H320</f>
        <v>0</v>
      </c>
      <c r="I304" s="25" t="n">
        <f aca="false">LatticeLayout!I320</f>
        <v>0</v>
      </c>
      <c r="J304" s="25" t="n">
        <f aca="false">LatticeLayout!J320</f>
        <v>0</v>
      </c>
      <c r="K304" s="25" t="n">
        <f aca="false">LatticeLayout!K320</f>
        <v>0</v>
      </c>
      <c r="L304" s="25" t="n">
        <f aca="false">LatticeLayout!O320</f>
        <v>41.094</v>
      </c>
      <c r="M304" s="25" t="n">
        <f aca="false">LatticeLayout!P320</f>
        <v>423.0996045</v>
      </c>
      <c r="N304" s="25" t="n">
        <f aca="false">LatticeLayout!Q320</f>
        <v>360.613775457633</v>
      </c>
      <c r="O304" s="25" t="n">
        <f aca="false">(N304+N303)/2</f>
        <v>360.613775457633</v>
      </c>
      <c r="P304" s="25" t="n">
        <f aca="false">(M304+M303)/2</f>
        <v>423.0996045</v>
      </c>
      <c r="Q304" s="25" t="n">
        <f aca="false">(L304+L303)/2</f>
        <v>41.094</v>
      </c>
      <c r="R304" s="25" t="n">
        <f aca="false">R303</f>
        <v>270</v>
      </c>
      <c r="S304" s="25" t="n">
        <f aca="false">S303</f>
        <v>0</v>
      </c>
      <c r="T304" s="25" t="n">
        <v>0</v>
      </c>
    </row>
    <row r="305" customFormat="false" ht="12.75" hidden="true" customHeight="true" outlineLevel="0" collapsed="false">
      <c r="A305" s="25" t="n">
        <f aca="false">LatticeLayout!A321</f>
        <v>0</v>
      </c>
      <c r="B305" s="25" t="n">
        <f aca="false">LatticeLayout!B321</f>
        <v>0</v>
      </c>
      <c r="C305" s="25" t="n">
        <f aca="false">LatticeLayout!C321</f>
        <v>0</v>
      </c>
      <c r="D305" s="25" t="n">
        <f aca="false">LatticeLayout!D321</f>
        <v>0</v>
      </c>
      <c r="E305" s="25" t="n">
        <f aca="false">LatticeLayout!E321</f>
        <v>0</v>
      </c>
      <c r="F305" s="25" t="n">
        <f aca="false">LatticeLayout!F321</f>
        <v>0</v>
      </c>
      <c r="G305" s="25" t="n">
        <f aca="false">LatticeLayout!G321</f>
        <v>0</v>
      </c>
      <c r="H305" s="25" t="n">
        <f aca="false">LatticeLayout!H321</f>
        <v>0</v>
      </c>
      <c r="I305" s="25" t="n">
        <f aca="false">LatticeLayout!I321</f>
        <v>0</v>
      </c>
      <c r="J305" s="25" t="n">
        <f aca="false">LatticeLayout!J321</f>
        <v>0</v>
      </c>
      <c r="K305" s="25" t="n">
        <f aca="false">LatticeLayout!K321</f>
        <v>0.69723391</v>
      </c>
      <c r="L305" s="25" t="n">
        <f aca="false">LatticeLayout!O321</f>
        <v>41.094</v>
      </c>
      <c r="M305" s="25" t="n">
        <f aca="false">LatticeLayout!P321</f>
        <v>423.0996045</v>
      </c>
      <c r="N305" s="25" t="n">
        <f aca="false">LatticeLayout!Q321</f>
        <v>359.916541547632</v>
      </c>
      <c r="O305" s="25" t="n">
        <f aca="false">(N305+N304)/2</f>
        <v>360.265158502632</v>
      </c>
      <c r="P305" s="25" t="n">
        <f aca="false">(M305+M304)/2</f>
        <v>423.0996045</v>
      </c>
      <c r="Q305" s="25" t="n">
        <f aca="false">(L305+L304)/2</f>
        <v>41.094</v>
      </c>
      <c r="R305" s="25" t="n">
        <f aca="false">R304</f>
        <v>270</v>
      </c>
      <c r="S305" s="25" t="n">
        <f aca="false">S304</f>
        <v>0</v>
      </c>
      <c r="T305" s="25" t="n">
        <v>0</v>
      </c>
    </row>
    <row r="306" customFormat="false" ht="12.75" hidden="false" customHeight="true" outlineLevel="0" collapsed="false">
      <c r="A306" s="25" t="str">
        <f aca="false">LatticeLayout!A322</f>
        <v>FE</v>
      </c>
      <c r="B306" s="25" t="str">
        <f aca="false">LatticeLayout!B322</f>
        <v>MEBT</v>
      </c>
      <c r="C306" s="25" t="str">
        <f aca="false">LatticeLayout!C322</f>
        <v>DH</v>
      </c>
      <c r="D306" s="25" t="n">
        <f aca="false">LatticeLayout!D322</f>
        <v>1086</v>
      </c>
      <c r="E306" s="25" t="str">
        <f aca="false">LatticeLayout!E322</f>
        <v>FE_MEBT:DH_D1086</v>
      </c>
      <c r="F306" s="25" t="str">
        <f aca="false">LatticeLayout!F322</f>
        <v>D6</v>
      </c>
      <c r="G306" s="25" t="str">
        <f aca="false">LatticeLayout!G322</f>
        <v>dipole-45deg, D6 (straight leg)</v>
      </c>
      <c r="H306" s="25" t="n">
        <f aca="false">LatticeLayout!H322</f>
        <v>40</v>
      </c>
      <c r="I306" s="25" t="n">
        <f aca="false">LatticeLayout!I322</f>
        <v>0</v>
      </c>
      <c r="J306" s="25" t="n">
        <f aca="false">LatticeLayout!J322</f>
        <v>0</v>
      </c>
      <c r="K306" s="25" t="n">
        <f aca="false">LatticeLayout!K322</f>
        <v>0</v>
      </c>
      <c r="L306" s="25" t="n">
        <f aca="false">LatticeLayout!O322</f>
        <v>41.094</v>
      </c>
      <c r="M306" s="25" t="n">
        <f aca="false">LatticeLayout!P322</f>
        <v>423.0996045</v>
      </c>
      <c r="N306" s="25" t="n">
        <f aca="false">LatticeLayout!Q322</f>
        <v>359.916541547632</v>
      </c>
      <c r="O306" s="25" t="n">
        <f aca="false">(N306+N305)/2</f>
        <v>359.916541547632</v>
      </c>
      <c r="P306" s="25" t="n">
        <f aca="false">(M306+M305)/2</f>
        <v>423.0996045</v>
      </c>
      <c r="Q306" s="25" t="n">
        <f aca="false">(L306+L305)/2</f>
        <v>41.094</v>
      </c>
      <c r="R306" s="25" t="n">
        <f aca="false">R305</f>
        <v>270</v>
      </c>
      <c r="S306" s="25" t="n">
        <f aca="false">S305</f>
        <v>0</v>
      </c>
      <c r="T306" s="25" t="n">
        <v>0</v>
      </c>
    </row>
    <row r="307" customFormat="false" ht="12.75" hidden="true" customHeight="true" outlineLevel="0" collapsed="false">
      <c r="A307" s="25" t="n">
        <f aca="false">LatticeLayout!A323</f>
        <v>0</v>
      </c>
      <c r="B307" s="25" t="n">
        <f aca="false">LatticeLayout!B323</f>
        <v>0</v>
      </c>
      <c r="C307" s="25" t="n">
        <f aca="false">LatticeLayout!C323</f>
        <v>0</v>
      </c>
      <c r="D307" s="25" t="n">
        <f aca="false">LatticeLayout!D323</f>
        <v>0</v>
      </c>
      <c r="E307" s="25" t="n">
        <f aca="false">LatticeLayout!E323</f>
        <v>0</v>
      </c>
      <c r="F307" s="25" t="n">
        <f aca="false">LatticeLayout!F323</f>
        <v>0</v>
      </c>
      <c r="G307" s="25" t="n">
        <f aca="false">LatticeLayout!G323</f>
        <v>0</v>
      </c>
      <c r="H307" s="25" t="n">
        <f aca="false">LatticeLayout!H323</f>
        <v>0</v>
      </c>
      <c r="I307" s="25" t="n">
        <f aca="false">LatticeLayout!I323</f>
        <v>0</v>
      </c>
      <c r="J307" s="25" t="n">
        <f aca="false">LatticeLayout!J323</f>
        <v>0</v>
      </c>
      <c r="K307" s="25" t="n">
        <f aca="false">LatticeLayout!K323</f>
        <v>0.56200072</v>
      </c>
      <c r="L307" s="25" t="n">
        <f aca="false">LatticeLayout!O323</f>
        <v>41.094</v>
      </c>
      <c r="M307" s="25" t="n">
        <f aca="false">LatticeLayout!P323</f>
        <v>423.0996045</v>
      </c>
      <c r="N307" s="25" t="n">
        <f aca="false">LatticeLayout!Q323</f>
        <v>359.354540827632</v>
      </c>
      <c r="O307" s="25" t="n">
        <f aca="false">(N307+N306)/2</f>
        <v>359.635541187632</v>
      </c>
      <c r="P307" s="25" t="n">
        <f aca="false">(M307+M306)/2</f>
        <v>423.0996045</v>
      </c>
      <c r="Q307" s="25" t="n">
        <f aca="false">(L307+L306)/2</f>
        <v>41.094</v>
      </c>
      <c r="R307" s="25" t="n">
        <f aca="false">R306</f>
        <v>270</v>
      </c>
      <c r="S307" s="25" t="n">
        <f aca="false">S306</f>
        <v>0</v>
      </c>
      <c r="T307" s="25" t="n">
        <v>0</v>
      </c>
    </row>
    <row r="308" customFormat="false" ht="12.75" hidden="false" customHeight="true" outlineLevel="0" collapsed="false">
      <c r="A308" s="25" t="str">
        <f aca="false">LatticeLayout!A324</f>
        <v>FE</v>
      </c>
      <c r="B308" s="25" t="str">
        <f aca="false">LatticeLayout!B324</f>
        <v>MEBT</v>
      </c>
      <c r="C308" s="25" t="str">
        <f aca="false">LatticeLayout!C324</f>
        <v>PM</v>
      </c>
      <c r="D308" s="25" t="n">
        <f aca="false">LatticeLayout!D324</f>
        <v>1092</v>
      </c>
      <c r="E308" s="25" t="str">
        <f aca="false">LatticeLayout!E324</f>
        <v>FE_MEBT:PM_D1092</v>
      </c>
      <c r="F308" s="25" t="str">
        <f aca="false">LatticeLayout!F324</f>
        <v>PM_S</v>
      </c>
      <c r="G308" s="25" t="str">
        <f aca="false">LatticeLayout!G324</f>
        <v>profile monitor (small fork)</v>
      </c>
      <c r="H308" s="25" t="str">
        <f aca="false">LatticeLayout!H324</f>
        <v>30 ?</v>
      </c>
      <c r="I308" s="25" t="n">
        <f aca="false">LatticeLayout!I324</f>
        <v>0</v>
      </c>
      <c r="J308" s="25" t="n">
        <f aca="false">LatticeLayout!J324</f>
        <v>0</v>
      </c>
      <c r="K308" s="25" t="n">
        <f aca="false">LatticeLayout!K324</f>
        <v>0</v>
      </c>
      <c r="L308" s="25" t="n">
        <f aca="false">LatticeLayout!O324</f>
        <v>41.094</v>
      </c>
      <c r="M308" s="25" t="n">
        <f aca="false">LatticeLayout!P324</f>
        <v>423.0996045</v>
      </c>
      <c r="N308" s="25" t="n">
        <f aca="false">LatticeLayout!Q324</f>
        <v>359.354540827632</v>
      </c>
      <c r="O308" s="25" t="n">
        <f aca="false">(N308+N307)/2</f>
        <v>359.354540827632</v>
      </c>
      <c r="P308" s="25" t="n">
        <f aca="false">(M308+M307)/2</f>
        <v>423.0996045</v>
      </c>
      <c r="Q308" s="25" t="n">
        <f aca="false">(L308+L307)/2</f>
        <v>41.094</v>
      </c>
      <c r="R308" s="25" t="n">
        <f aca="false">R307</f>
        <v>270</v>
      </c>
      <c r="S308" s="25" t="n">
        <f aca="false">S307</f>
        <v>0</v>
      </c>
      <c r="T308" s="25" t="n">
        <v>0</v>
      </c>
    </row>
    <row r="309" customFormat="false" ht="12.75" hidden="true" customHeight="true" outlineLevel="0" collapsed="false">
      <c r="A309" s="25" t="str">
        <f aca="false">LatticeLayout!A325</f>
        <v>FE</v>
      </c>
      <c r="B309" s="25" t="str">
        <f aca="false">LatticeLayout!B325</f>
        <v>MEBT</v>
      </c>
      <c r="C309" s="25" t="str">
        <f aca="false">LatticeLayout!C325</f>
        <v>IP</v>
      </c>
      <c r="D309" s="25" t="n">
        <f aca="false">LatticeLayout!D325</f>
        <v>1092</v>
      </c>
      <c r="E309" s="25" t="str">
        <f aca="false">LatticeLayout!E325</f>
        <v>FE_MEBT:IP_D1092</v>
      </c>
      <c r="F309" s="25" t="str">
        <f aca="false">LatticeLayout!F325</f>
        <v>IP_S</v>
      </c>
      <c r="G309" s="25" t="str">
        <f aca="false">LatticeLayout!G325</f>
        <v>ion pump, 75 l/s</v>
      </c>
      <c r="H309" s="25" t="n">
        <f aca="false">LatticeLayout!H325</f>
        <v>0</v>
      </c>
      <c r="I309" s="25" t="n">
        <f aca="false">LatticeLayout!I325</f>
        <v>0</v>
      </c>
      <c r="J309" s="25" t="n">
        <f aca="false">LatticeLayout!J325</f>
        <v>0</v>
      </c>
      <c r="K309" s="25" t="n">
        <f aca="false">LatticeLayout!K325</f>
        <v>0</v>
      </c>
      <c r="L309" s="25" t="n">
        <f aca="false">LatticeLayout!O325</f>
        <v>41.094</v>
      </c>
      <c r="M309" s="25" t="n">
        <f aca="false">LatticeLayout!P325</f>
        <v>423.0996045</v>
      </c>
      <c r="N309" s="25" t="n">
        <f aca="false">LatticeLayout!Q325</f>
        <v>359.354540827632</v>
      </c>
      <c r="O309" s="25" t="n">
        <f aca="false">(N309+N308)/2</f>
        <v>359.354540827632</v>
      </c>
      <c r="P309" s="25" t="n">
        <f aca="false">(M309+M308)/2</f>
        <v>423.0996045</v>
      </c>
      <c r="Q309" s="25" t="n">
        <f aca="false">(L309+L308)/2</f>
        <v>41.094</v>
      </c>
      <c r="R309" s="25" t="n">
        <f aca="false">R308</f>
        <v>270</v>
      </c>
      <c r="S309" s="25" t="n">
        <f aca="false">S308</f>
        <v>0</v>
      </c>
      <c r="T309" s="25" t="n">
        <v>0</v>
      </c>
    </row>
    <row r="310" customFormat="false" ht="12.75" hidden="true" customHeight="true" outlineLevel="0" collapsed="false">
      <c r="A310" s="25" t="n">
        <f aca="false">LatticeLayout!A326</f>
        <v>0</v>
      </c>
      <c r="B310" s="25" t="n">
        <f aca="false">LatticeLayout!B326</f>
        <v>0</v>
      </c>
      <c r="C310" s="25" t="n">
        <f aca="false">LatticeLayout!C326</f>
        <v>0</v>
      </c>
      <c r="D310" s="25" t="n">
        <f aca="false">LatticeLayout!D326</f>
        <v>0</v>
      </c>
      <c r="E310" s="25" t="n">
        <f aca="false">LatticeLayout!E326</f>
        <v>0</v>
      </c>
      <c r="F310" s="25" t="n">
        <f aca="false">LatticeLayout!F326</f>
        <v>0</v>
      </c>
      <c r="G310" s="25" t="str">
        <f aca="false">LatticeLayout!G326</f>
        <v>bellow ?</v>
      </c>
      <c r="H310" s="25" t="n">
        <f aca="false">LatticeLayout!H326</f>
        <v>0</v>
      </c>
      <c r="I310" s="25" t="n">
        <f aca="false">LatticeLayout!I326</f>
        <v>0</v>
      </c>
      <c r="J310" s="25" t="n">
        <f aca="false">LatticeLayout!J326</f>
        <v>0</v>
      </c>
      <c r="K310" s="25" t="n">
        <f aca="false">LatticeLayout!K326</f>
        <v>0.22640925</v>
      </c>
      <c r="L310" s="25" t="n">
        <f aca="false">LatticeLayout!O326</f>
        <v>41.094</v>
      </c>
      <c r="M310" s="25" t="n">
        <f aca="false">LatticeLayout!P326</f>
        <v>423.0996045</v>
      </c>
      <c r="N310" s="25" t="n">
        <f aca="false">LatticeLayout!Q326</f>
        <v>359.128131577632</v>
      </c>
      <c r="O310" s="25" t="n">
        <f aca="false">(N310+N309)/2</f>
        <v>359.241336202632</v>
      </c>
      <c r="P310" s="25" t="n">
        <f aca="false">(M310+M309)/2</f>
        <v>423.0996045</v>
      </c>
      <c r="Q310" s="25" t="n">
        <f aca="false">(L310+L309)/2</f>
        <v>41.094</v>
      </c>
      <c r="R310" s="25" t="n">
        <f aca="false">R309</f>
        <v>270</v>
      </c>
      <c r="S310" s="25" t="n">
        <f aca="false">S309</f>
        <v>0</v>
      </c>
      <c r="T310" s="25" t="n">
        <v>0</v>
      </c>
    </row>
    <row r="311" customFormat="false" ht="12.75" hidden="false" customHeight="true" outlineLevel="0" collapsed="false">
      <c r="A311" s="25" t="str">
        <f aca="false">LatticeLayout!A327</f>
        <v>FE</v>
      </c>
      <c r="B311" s="25" t="str">
        <f aca="false">LatticeLayout!B327</f>
        <v>MEBT</v>
      </c>
      <c r="C311" s="25" t="str">
        <f aca="false">LatticeLayout!C327</f>
        <v>BPM</v>
      </c>
      <c r="D311" s="25" t="n">
        <f aca="false">LatticeLayout!D327</f>
        <v>1094</v>
      </c>
      <c r="E311" s="25" t="str">
        <f aca="false">LatticeLayout!E327</f>
        <v>FE_MEBT:BPM_D1094</v>
      </c>
      <c r="F311" s="25" t="str">
        <f aca="false">LatticeLayout!F327</f>
        <v>BPM1</v>
      </c>
      <c r="G311" s="25" t="str">
        <f aca="false">LatticeLayout!G327</f>
        <v>position monitor</v>
      </c>
      <c r="H311" s="25" t="n">
        <f aca="false">LatticeLayout!H327</f>
        <v>40</v>
      </c>
      <c r="I311" s="25" t="n">
        <f aca="false">LatticeLayout!I327</f>
        <v>0</v>
      </c>
      <c r="J311" s="25" t="n">
        <f aca="false">LatticeLayout!J327</f>
        <v>0</v>
      </c>
      <c r="K311" s="25" t="n">
        <f aca="false">LatticeLayout!K327</f>
        <v>0</v>
      </c>
      <c r="L311" s="25" t="n">
        <f aca="false">LatticeLayout!O327</f>
        <v>41.094</v>
      </c>
      <c r="M311" s="25" t="n">
        <f aca="false">LatticeLayout!P327</f>
        <v>423.0996045</v>
      </c>
      <c r="N311" s="25" t="n">
        <f aca="false">LatticeLayout!Q327</f>
        <v>359.128131577632</v>
      </c>
      <c r="O311" s="25" t="n">
        <f aca="false">(N311+N310)/2</f>
        <v>359.128131577632</v>
      </c>
      <c r="P311" s="25" t="n">
        <f aca="false">(M311+M310)/2</f>
        <v>423.0996045</v>
      </c>
      <c r="Q311" s="25" t="n">
        <f aca="false">(L311+L310)/2</f>
        <v>41.094</v>
      </c>
      <c r="R311" s="25" t="n">
        <f aca="false">R310</f>
        <v>270</v>
      </c>
      <c r="S311" s="25" t="n">
        <f aca="false">S310</f>
        <v>0</v>
      </c>
      <c r="T311" s="25" t="n">
        <v>0</v>
      </c>
    </row>
    <row r="312" customFormat="false" ht="12.75" hidden="true" customHeight="true" outlineLevel="0" collapsed="false">
      <c r="A312" s="25" t="n">
        <f aca="false">LatticeLayout!A328</f>
        <v>0</v>
      </c>
      <c r="B312" s="25" t="n">
        <f aca="false">LatticeLayout!B328</f>
        <v>0</v>
      </c>
      <c r="C312" s="25" t="n">
        <f aca="false">LatticeLayout!C328</f>
        <v>0</v>
      </c>
      <c r="D312" s="25" t="n">
        <f aca="false">LatticeLayout!D328</f>
        <v>0</v>
      </c>
      <c r="E312" s="25" t="n">
        <f aca="false">LatticeLayout!E328</f>
        <v>0</v>
      </c>
      <c r="F312" s="25" t="n">
        <f aca="false">LatticeLayout!F328</f>
        <v>0</v>
      </c>
      <c r="G312" s="25" t="n">
        <f aca="false">LatticeLayout!G328</f>
        <v>0</v>
      </c>
      <c r="H312" s="25" t="n">
        <f aca="false">LatticeLayout!H328</f>
        <v>40</v>
      </c>
      <c r="I312" s="25" t="n">
        <f aca="false">LatticeLayout!I328</f>
        <v>0</v>
      </c>
      <c r="J312" s="25" t="n">
        <f aca="false">LatticeLayout!J328</f>
        <v>0</v>
      </c>
      <c r="K312" s="25" t="n">
        <f aca="false">LatticeLayout!K328</f>
        <v>0.10662865</v>
      </c>
      <c r="L312" s="25" t="n">
        <f aca="false">LatticeLayout!O328</f>
        <v>41.094</v>
      </c>
      <c r="M312" s="25" t="n">
        <f aca="false">LatticeLayout!P328</f>
        <v>423.0996045</v>
      </c>
      <c r="N312" s="25" t="n">
        <f aca="false">LatticeLayout!Q328</f>
        <v>359.021502927632</v>
      </c>
      <c r="O312" s="25" t="n">
        <f aca="false">(N312+N311)/2</f>
        <v>359.074817252632</v>
      </c>
      <c r="P312" s="25" t="n">
        <f aca="false">(M312+M311)/2</f>
        <v>423.0996045</v>
      </c>
      <c r="Q312" s="25" t="n">
        <f aca="false">(L312+L311)/2</f>
        <v>41.094</v>
      </c>
      <c r="R312" s="25" t="n">
        <f aca="false">R311</f>
        <v>270</v>
      </c>
      <c r="S312" s="25" t="n">
        <f aca="false">S311</f>
        <v>0</v>
      </c>
      <c r="T312" s="25" t="n">
        <v>0</v>
      </c>
    </row>
    <row r="313" customFormat="false" ht="12.75" hidden="true" customHeight="true" outlineLevel="0" collapsed="false">
      <c r="A313" s="25" t="n">
        <f aca="false">LatticeLayout!A329</f>
        <v>0</v>
      </c>
      <c r="B313" s="25" t="n">
        <f aca="false">LatticeLayout!B329</f>
        <v>0</v>
      </c>
      <c r="C313" s="25" t="n">
        <f aca="false">LatticeLayout!C329</f>
        <v>0</v>
      </c>
      <c r="D313" s="25" t="n">
        <f aca="false">LatticeLayout!D329</f>
        <v>0</v>
      </c>
      <c r="E313" s="25" t="n">
        <f aca="false">LatticeLayout!E329</f>
        <v>0</v>
      </c>
      <c r="F313" s="25" t="n">
        <f aca="false">LatticeLayout!F329</f>
        <v>0</v>
      </c>
      <c r="G313" s="25" t="n">
        <f aca="false">LatticeLayout!G329</f>
        <v>0</v>
      </c>
      <c r="H313" s="25" t="n">
        <f aca="false">LatticeLayout!H329</f>
        <v>0</v>
      </c>
      <c r="I313" s="25" t="n">
        <f aca="false">LatticeLayout!I329</f>
        <v>0</v>
      </c>
      <c r="J313" s="25" t="n">
        <f aca="false">LatticeLayout!J329</f>
        <v>0</v>
      </c>
      <c r="K313" s="25" t="n">
        <f aca="false">LatticeLayout!K329</f>
        <v>0</v>
      </c>
      <c r="L313" s="25" t="n">
        <f aca="false">LatticeLayout!O329</f>
        <v>41.094</v>
      </c>
      <c r="M313" s="25" t="n">
        <f aca="false">LatticeLayout!P329</f>
        <v>423.0996045</v>
      </c>
      <c r="N313" s="25" t="n">
        <f aca="false">LatticeLayout!Q329</f>
        <v>359.021502927632</v>
      </c>
      <c r="O313" s="25" t="n">
        <f aca="false">(N313+N312)/2</f>
        <v>359.021502927632</v>
      </c>
      <c r="P313" s="25" t="n">
        <f aca="false">(M313+M312)/2</f>
        <v>423.0996045</v>
      </c>
      <c r="Q313" s="25" t="n">
        <f aca="false">(L313+L312)/2</f>
        <v>41.094</v>
      </c>
      <c r="R313" s="25" t="n">
        <f aca="false">R312</f>
        <v>270</v>
      </c>
      <c r="S313" s="25" t="n">
        <f aca="false">S312</f>
        <v>0</v>
      </c>
      <c r="T313" s="25" t="n">
        <v>0</v>
      </c>
    </row>
    <row r="314" customFormat="false" ht="12.75" hidden="false" customHeight="true" outlineLevel="0" collapsed="false">
      <c r="A314" s="25" t="str">
        <f aca="false">LatticeLayout!A330</f>
        <v>FE</v>
      </c>
      <c r="B314" s="25" t="str">
        <f aca="false">LatticeLayout!B330</f>
        <v>MEBT</v>
      </c>
      <c r="C314" s="25" t="str">
        <f aca="false">LatticeLayout!C330</f>
        <v>Q</v>
      </c>
      <c r="D314" s="25" t="n">
        <f aca="false">LatticeLayout!D330</f>
        <v>1095</v>
      </c>
      <c r="E314" s="25" t="str">
        <f aca="false">LatticeLayout!E330</f>
        <v>FE_MEBT:Q_D1095</v>
      </c>
      <c r="F314" s="25" t="str">
        <f aca="false">LatticeLayout!F330</f>
        <v>Q8</v>
      </c>
      <c r="G314" s="25" t="str">
        <f aca="false">LatticeLayout!G330</f>
        <v>quad, triplet 3-1</v>
      </c>
      <c r="H314" s="25" t="n">
        <f aca="false">LatticeLayout!H330</f>
        <v>47.5</v>
      </c>
      <c r="I314" s="25" t="n">
        <f aca="false">LatticeLayout!I330</f>
        <v>0</v>
      </c>
      <c r="J314" s="25" t="n">
        <f aca="false">LatticeLayout!J330</f>
        <v>0</v>
      </c>
      <c r="K314" s="25" t="n">
        <f aca="false">LatticeLayout!K330</f>
        <v>0.1</v>
      </c>
      <c r="L314" s="25" t="n">
        <f aca="false">LatticeLayout!O330</f>
        <v>41.094</v>
      </c>
      <c r="M314" s="25" t="n">
        <f aca="false">LatticeLayout!P330</f>
        <v>423.0996045</v>
      </c>
      <c r="N314" s="25" t="n">
        <f aca="false">LatticeLayout!Q330</f>
        <v>358.921502927632</v>
      </c>
      <c r="O314" s="25" t="n">
        <f aca="false">(N314+N313)/2</f>
        <v>358.971502927632</v>
      </c>
      <c r="P314" s="25" t="n">
        <f aca="false">(M314+M313)/2</f>
        <v>423.0996045</v>
      </c>
      <c r="Q314" s="25" t="n">
        <f aca="false">(L314+L313)/2</f>
        <v>41.094</v>
      </c>
      <c r="R314" s="25" t="n">
        <f aca="false">R313</f>
        <v>270</v>
      </c>
      <c r="S314" s="25" t="n">
        <f aca="false">S313</f>
        <v>0</v>
      </c>
      <c r="T314" s="25" t="n">
        <v>0</v>
      </c>
    </row>
    <row r="315" customFormat="false" ht="12.75" hidden="true" customHeight="true" outlineLevel="0" collapsed="false">
      <c r="A315" s="25" t="n">
        <f aca="false">LatticeLayout!A331</f>
        <v>0</v>
      </c>
      <c r="B315" s="25" t="n">
        <f aca="false">LatticeLayout!B331</f>
        <v>0</v>
      </c>
      <c r="C315" s="25" t="n">
        <f aca="false">LatticeLayout!C331</f>
        <v>0</v>
      </c>
      <c r="D315" s="25" t="n">
        <f aca="false">LatticeLayout!D331</f>
        <v>0</v>
      </c>
      <c r="E315" s="25" t="n">
        <f aca="false">LatticeLayout!E331</f>
        <v>0</v>
      </c>
      <c r="F315" s="25" t="n">
        <f aca="false">LatticeLayout!F331</f>
        <v>0</v>
      </c>
      <c r="G315" s="25" t="n">
        <f aca="false">LatticeLayout!G331</f>
        <v>0</v>
      </c>
      <c r="H315" s="25" t="n">
        <f aca="false">LatticeLayout!H331</f>
        <v>47.5</v>
      </c>
      <c r="I315" s="25" t="n">
        <f aca="false">LatticeLayout!I331</f>
        <v>0</v>
      </c>
      <c r="J315" s="25" t="n">
        <f aca="false">LatticeLayout!J331</f>
        <v>0</v>
      </c>
      <c r="K315" s="25" t="n">
        <f aca="false">LatticeLayout!K331</f>
        <v>0.1</v>
      </c>
      <c r="L315" s="25" t="n">
        <f aca="false">LatticeLayout!O331</f>
        <v>41.094</v>
      </c>
      <c r="M315" s="25" t="n">
        <f aca="false">LatticeLayout!P331</f>
        <v>423.0996045</v>
      </c>
      <c r="N315" s="25" t="n">
        <f aca="false">LatticeLayout!Q331</f>
        <v>358.821502927632</v>
      </c>
      <c r="O315" s="25" t="n">
        <f aca="false">(N315+N314)/2</f>
        <v>358.871502927632</v>
      </c>
      <c r="P315" s="25" t="n">
        <f aca="false">(M315+M314)/2</f>
        <v>423.0996045</v>
      </c>
      <c r="Q315" s="25" t="n">
        <f aca="false">(L315+L314)/2</f>
        <v>41.094</v>
      </c>
      <c r="R315" s="25" t="n">
        <f aca="false">R314</f>
        <v>270</v>
      </c>
      <c r="S315" s="25" t="n">
        <f aca="false">S314</f>
        <v>0</v>
      </c>
      <c r="T315" s="25" t="n">
        <v>0</v>
      </c>
    </row>
    <row r="316" customFormat="false" ht="12.75" hidden="false" customHeight="true" outlineLevel="0" collapsed="false">
      <c r="A316" s="25" t="str">
        <f aca="false">LatticeLayout!A332</f>
        <v>FE</v>
      </c>
      <c r="B316" s="25" t="str">
        <f aca="false">LatticeLayout!B332</f>
        <v>MEBT</v>
      </c>
      <c r="C316" s="25" t="str">
        <f aca="false">LatticeLayout!C332</f>
        <v>Q</v>
      </c>
      <c r="D316" s="25" t="n">
        <f aca="false">LatticeLayout!D332</f>
        <v>1098</v>
      </c>
      <c r="E316" s="25" t="str">
        <f aca="false">LatticeLayout!E332</f>
        <v>FE_MEBT:Q_D1098</v>
      </c>
      <c r="F316" s="25" t="str">
        <f aca="false">LatticeLayout!F332</f>
        <v>Q9</v>
      </c>
      <c r="G316" s="25" t="str">
        <f aca="false">LatticeLayout!G332</f>
        <v>quad, triplet 3-2</v>
      </c>
      <c r="H316" s="25" t="n">
        <f aca="false">LatticeLayout!H332</f>
        <v>47.5</v>
      </c>
      <c r="I316" s="25" t="n">
        <f aca="false">LatticeLayout!I332</f>
        <v>0</v>
      </c>
      <c r="J316" s="25" t="n">
        <f aca="false">LatticeLayout!J332</f>
        <v>0</v>
      </c>
      <c r="K316" s="25" t="n">
        <f aca="false">LatticeLayout!K332</f>
        <v>0.15</v>
      </c>
      <c r="L316" s="25" t="n">
        <f aca="false">LatticeLayout!O332</f>
        <v>41.094</v>
      </c>
      <c r="M316" s="25" t="n">
        <f aca="false">LatticeLayout!P332</f>
        <v>423.0996045</v>
      </c>
      <c r="N316" s="25" t="n">
        <f aca="false">LatticeLayout!Q332</f>
        <v>358.671502927632</v>
      </c>
      <c r="O316" s="25" t="n">
        <f aca="false">(N316+N315)/2</f>
        <v>358.746502927632</v>
      </c>
      <c r="P316" s="25" t="n">
        <f aca="false">(M316+M315)/2</f>
        <v>423.0996045</v>
      </c>
      <c r="Q316" s="25" t="n">
        <f aca="false">(L316+L315)/2</f>
        <v>41.094</v>
      </c>
      <c r="R316" s="25" t="n">
        <f aca="false">R315</f>
        <v>270</v>
      </c>
      <c r="S316" s="25" t="n">
        <f aca="false">S315</f>
        <v>0</v>
      </c>
      <c r="T316" s="25" t="n">
        <v>0</v>
      </c>
    </row>
    <row r="317" customFormat="false" ht="12.75" hidden="true" customHeight="true" outlineLevel="0" collapsed="false">
      <c r="A317" s="25" t="n">
        <f aca="false">LatticeLayout!A333</f>
        <v>0</v>
      </c>
      <c r="B317" s="25" t="n">
        <f aca="false">LatticeLayout!B333</f>
        <v>0</v>
      </c>
      <c r="C317" s="25" t="n">
        <f aca="false">LatticeLayout!C333</f>
        <v>0</v>
      </c>
      <c r="D317" s="25" t="n">
        <f aca="false">LatticeLayout!D333</f>
        <v>0</v>
      </c>
      <c r="E317" s="25" t="n">
        <f aca="false">LatticeLayout!E333</f>
        <v>0</v>
      </c>
      <c r="F317" s="25" t="n">
        <f aca="false">LatticeLayout!F333</f>
        <v>0</v>
      </c>
      <c r="G317" s="25" t="n">
        <f aca="false">LatticeLayout!G333</f>
        <v>0</v>
      </c>
      <c r="H317" s="25" t="n">
        <f aca="false">LatticeLayout!H333</f>
        <v>47.5</v>
      </c>
      <c r="I317" s="25" t="n">
        <f aca="false">LatticeLayout!I333</f>
        <v>0</v>
      </c>
      <c r="J317" s="25" t="n">
        <f aca="false">LatticeLayout!J333</f>
        <v>0</v>
      </c>
      <c r="K317" s="25" t="n">
        <f aca="false">LatticeLayout!K333</f>
        <v>0.1</v>
      </c>
      <c r="L317" s="25" t="n">
        <f aca="false">LatticeLayout!O333</f>
        <v>41.094</v>
      </c>
      <c r="M317" s="25" t="n">
        <f aca="false">LatticeLayout!P333</f>
        <v>423.0996045</v>
      </c>
      <c r="N317" s="25" t="n">
        <f aca="false">LatticeLayout!Q333</f>
        <v>358.571502927632</v>
      </c>
      <c r="O317" s="25" t="n">
        <f aca="false">(N317+N316)/2</f>
        <v>358.621502927632</v>
      </c>
      <c r="P317" s="25" t="n">
        <f aca="false">(M317+M316)/2</f>
        <v>423.0996045</v>
      </c>
      <c r="Q317" s="25" t="n">
        <f aca="false">(L317+L316)/2</f>
        <v>41.094</v>
      </c>
      <c r="R317" s="25" t="n">
        <f aca="false">R316</f>
        <v>270</v>
      </c>
      <c r="S317" s="25" t="n">
        <f aca="false">S316</f>
        <v>0</v>
      </c>
      <c r="T317" s="25" t="n">
        <v>0</v>
      </c>
    </row>
    <row r="318" customFormat="false" ht="12.75" hidden="false" customHeight="true" outlineLevel="0" collapsed="false">
      <c r="A318" s="25" t="str">
        <f aca="false">LatticeLayout!A334</f>
        <v>FE</v>
      </c>
      <c r="B318" s="25" t="str">
        <f aca="false">LatticeLayout!B334</f>
        <v>MEBT</v>
      </c>
      <c r="C318" s="25" t="str">
        <f aca="false">LatticeLayout!C334</f>
        <v>Q</v>
      </c>
      <c r="D318" s="25" t="n">
        <f aca="false">LatticeLayout!D334</f>
        <v>1100</v>
      </c>
      <c r="E318" s="25" t="str">
        <f aca="false">LatticeLayout!E334</f>
        <v>FE_MEBT:Q_D1100</v>
      </c>
      <c r="F318" s="25" t="str">
        <f aca="false">LatticeLayout!F334</f>
        <v>Q10</v>
      </c>
      <c r="G318" s="25" t="str">
        <f aca="false">LatticeLayout!G334</f>
        <v>quad+steerers, triplet 3-3</v>
      </c>
      <c r="H318" s="25" t="n">
        <f aca="false">LatticeLayout!H334</f>
        <v>47.5</v>
      </c>
      <c r="I318" s="25" t="n">
        <f aca="false">LatticeLayout!I334</f>
        <v>0</v>
      </c>
      <c r="J318" s="25" t="n">
        <f aca="false">LatticeLayout!J334</f>
        <v>0</v>
      </c>
      <c r="K318" s="25" t="n">
        <f aca="false">LatticeLayout!K334</f>
        <v>0.1</v>
      </c>
      <c r="L318" s="25" t="n">
        <f aca="false">LatticeLayout!O334</f>
        <v>41.094</v>
      </c>
      <c r="M318" s="25" t="n">
        <f aca="false">LatticeLayout!P334</f>
        <v>423.0996045</v>
      </c>
      <c r="N318" s="25" t="n">
        <f aca="false">LatticeLayout!Q334</f>
        <v>358.471502927632</v>
      </c>
      <c r="O318" s="25" t="n">
        <f aca="false">(N318+N317)/2</f>
        <v>358.521502927632</v>
      </c>
      <c r="P318" s="25" t="n">
        <f aca="false">(M318+M317)/2</f>
        <v>423.0996045</v>
      </c>
      <c r="Q318" s="25" t="n">
        <f aca="false">(L318+L317)/2</f>
        <v>41.094</v>
      </c>
      <c r="R318" s="25" t="n">
        <f aca="false">R317</f>
        <v>270</v>
      </c>
      <c r="S318" s="25" t="n">
        <f aca="false">S317</f>
        <v>0</v>
      </c>
      <c r="T318" s="25" t="n">
        <v>0</v>
      </c>
    </row>
    <row r="319" customFormat="false" ht="12.75" hidden="true" customHeight="true" outlineLevel="0" collapsed="false">
      <c r="A319" s="25" t="n">
        <f aca="false">LatticeLayout!A336</f>
        <v>0</v>
      </c>
      <c r="B319" s="25" t="n">
        <f aca="false">LatticeLayout!B336</f>
        <v>0</v>
      </c>
      <c r="C319" s="25" t="n">
        <f aca="false">LatticeLayout!C336</f>
        <v>0</v>
      </c>
      <c r="D319" s="25" t="n">
        <f aca="false">LatticeLayout!D336</f>
        <v>0</v>
      </c>
      <c r="E319" s="25" t="n">
        <f aca="false">LatticeLayout!E336</f>
        <v>0</v>
      </c>
      <c r="F319" s="25" t="n">
        <f aca="false">LatticeLayout!F336</f>
        <v>0</v>
      </c>
      <c r="G319" s="25" t="n">
        <f aca="false">LatticeLayout!G336</f>
        <v>0</v>
      </c>
      <c r="H319" s="25" t="n">
        <f aca="false">LatticeLayout!H336</f>
        <v>0</v>
      </c>
      <c r="I319" s="25" t="n">
        <f aca="false">LatticeLayout!I336</f>
        <v>0</v>
      </c>
      <c r="J319" s="25" t="n">
        <f aca="false">LatticeLayout!J336</f>
        <v>0</v>
      </c>
      <c r="K319" s="25" t="n">
        <f aca="false">LatticeLayout!K336</f>
        <v>0.170643</v>
      </c>
      <c r="L319" s="25" t="n">
        <f aca="false">LatticeLayout!O336</f>
        <v>41.094</v>
      </c>
      <c r="M319" s="25" t="n">
        <f aca="false">LatticeLayout!P336</f>
        <v>423.0996045</v>
      </c>
      <c r="N319" s="25" t="n">
        <f aca="false">LatticeLayout!Q336</f>
        <v>358.300859927632</v>
      </c>
      <c r="O319" s="25" t="n">
        <f aca="false">(N319+N318)/2</f>
        <v>358.386181427632</v>
      </c>
      <c r="P319" s="25" t="n">
        <f aca="false">(M319+M318)/2</f>
        <v>423.0996045</v>
      </c>
      <c r="Q319" s="25" t="n">
        <f aca="false">(L319+L318)/2</f>
        <v>41.094</v>
      </c>
      <c r="R319" s="25" t="n">
        <f aca="false">R318</f>
        <v>270</v>
      </c>
      <c r="S319" s="25" t="n">
        <f aca="false">S318</f>
        <v>0</v>
      </c>
      <c r="T319" s="25" t="n">
        <v>0</v>
      </c>
    </row>
    <row r="320" customFormat="false" ht="12.75" hidden="true" customHeight="true" outlineLevel="0" collapsed="false">
      <c r="A320" s="25" t="str">
        <f aca="false">LatticeLayout!A337</f>
        <v>FE</v>
      </c>
      <c r="B320" s="25" t="str">
        <f aca="false">LatticeLayout!B337</f>
        <v>MEBT</v>
      </c>
      <c r="C320" s="25" t="str">
        <f aca="false">LatticeLayout!C337</f>
        <v>FC</v>
      </c>
      <c r="D320" s="25" t="n">
        <f aca="false">LatticeLayout!D337</f>
        <v>1102</v>
      </c>
      <c r="E320" s="25" t="str">
        <f aca="false">LatticeLayout!E337</f>
        <v>FE_MEBT:FC_D1102</v>
      </c>
      <c r="F320" s="25" t="str">
        <f aca="false">LatticeLayout!F337</f>
        <v>FC3</v>
      </c>
      <c r="G320" s="25" t="str">
        <f aca="false">LatticeLayout!G337</f>
        <v>beam stopper / faraday cup</v>
      </c>
      <c r="H320" s="25" t="n">
        <f aca="false">LatticeLayout!H337</f>
        <v>40</v>
      </c>
      <c r="I320" s="25" t="n">
        <f aca="false">LatticeLayout!I337</f>
        <v>0</v>
      </c>
      <c r="J320" s="25" t="n">
        <f aca="false">LatticeLayout!J337</f>
        <v>0</v>
      </c>
      <c r="K320" s="25" t="n">
        <f aca="false">LatticeLayout!K337</f>
        <v>0</v>
      </c>
      <c r="L320" s="25" t="n">
        <f aca="false">LatticeLayout!O337</f>
        <v>41.094</v>
      </c>
      <c r="M320" s="25" t="n">
        <f aca="false">LatticeLayout!P337</f>
        <v>423.0996045</v>
      </c>
      <c r="N320" s="25" t="n">
        <f aca="false">LatticeLayout!Q337</f>
        <v>358.300859927632</v>
      </c>
      <c r="O320" s="25" t="n">
        <f aca="false">(N320+N319)/2</f>
        <v>358.300859927632</v>
      </c>
      <c r="P320" s="25" t="n">
        <f aca="false">(M320+M319)/2</f>
        <v>423.0996045</v>
      </c>
      <c r="Q320" s="25" t="n">
        <f aca="false">(L320+L319)/2</f>
        <v>41.094</v>
      </c>
      <c r="R320" s="25" t="n">
        <f aca="false">R319</f>
        <v>270</v>
      </c>
      <c r="S320" s="25" t="n">
        <f aca="false">S319</f>
        <v>0</v>
      </c>
      <c r="T320" s="25" t="n">
        <v>0</v>
      </c>
    </row>
    <row r="321" customFormat="false" ht="12.75" hidden="true" customHeight="true" outlineLevel="0" collapsed="false">
      <c r="A321" s="25" t="str">
        <f aca="false">LatticeLayout!A338</f>
        <v>FE</v>
      </c>
      <c r="B321" s="25" t="str">
        <f aca="false">LatticeLayout!B338</f>
        <v>MEBT</v>
      </c>
      <c r="C321" s="25" t="str">
        <f aca="false">LatticeLayout!C338</f>
        <v>FFC</v>
      </c>
      <c r="D321" s="25" t="n">
        <f aca="false">LatticeLayout!D338</f>
        <v>1102</v>
      </c>
      <c r="E321" s="25" t="str">
        <f aca="false">LatticeLayout!E338</f>
        <v>FE_MEBT:FFC_D1102</v>
      </c>
      <c r="F321" s="25" t="str">
        <f aca="false">LatticeLayout!F338</f>
        <v>LPM1</v>
      </c>
      <c r="G321" s="25" t="str">
        <f aca="false">LatticeLayout!G338</f>
        <v>fast faraday cup</v>
      </c>
      <c r="H321" s="25" t="n">
        <f aca="false">LatticeLayout!H338</f>
        <v>40</v>
      </c>
      <c r="I321" s="25" t="n">
        <f aca="false">LatticeLayout!I338</f>
        <v>0</v>
      </c>
      <c r="J321" s="25" t="n">
        <f aca="false">LatticeLayout!J338</f>
        <v>0</v>
      </c>
      <c r="K321" s="25" t="n">
        <f aca="false">LatticeLayout!K338</f>
        <v>0</v>
      </c>
      <c r="L321" s="25" t="n">
        <f aca="false">LatticeLayout!O338</f>
        <v>41.094</v>
      </c>
      <c r="M321" s="25" t="n">
        <f aca="false">LatticeLayout!P338</f>
        <v>423.0996045</v>
      </c>
      <c r="N321" s="25" t="n">
        <f aca="false">LatticeLayout!Q338</f>
        <v>358.300859927632</v>
      </c>
      <c r="O321" s="25" t="n">
        <f aca="false">(N321+N320)/2</f>
        <v>358.300859927632</v>
      </c>
      <c r="P321" s="25" t="n">
        <f aca="false">(M321+M320)/2</f>
        <v>423.0996045</v>
      </c>
      <c r="Q321" s="25" t="n">
        <f aca="false">(L321+L320)/2</f>
        <v>41.094</v>
      </c>
      <c r="R321" s="25" t="n">
        <f aca="false">R320</f>
        <v>270</v>
      </c>
      <c r="S321" s="25" t="n">
        <f aca="false">S320</f>
        <v>0</v>
      </c>
      <c r="T321" s="25" t="n">
        <v>0</v>
      </c>
    </row>
    <row r="322" customFormat="false" ht="12.75" hidden="true" customHeight="true" outlineLevel="0" collapsed="false">
      <c r="A322" s="25" t="str">
        <f aca="false">LatticeLayout!A339</f>
        <v>FE</v>
      </c>
      <c r="B322" s="25" t="str">
        <f aca="false">LatticeLayout!B339</f>
        <v>MEBT</v>
      </c>
      <c r="C322" s="25" t="str">
        <f aca="false">LatticeLayout!C339</f>
        <v>IP</v>
      </c>
      <c r="D322" s="25" t="n">
        <f aca="false">LatticeLayout!D339</f>
        <v>1102</v>
      </c>
      <c r="E322" s="25" t="str">
        <f aca="false">LatticeLayout!E339</f>
        <v>FE_MEBT:IP_D1102</v>
      </c>
      <c r="F322" s="25" t="str">
        <f aca="false">LatticeLayout!F339</f>
        <v>IP_S</v>
      </c>
      <c r="G322" s="25" t="str">
        <f aca="false">LatticeLayout!G339</f>
        <v>ion pump, 75 l/s</v>
      </c>
      <c r="H322" s="25" t="n">
        <f aca="false">LatticeLayout!H339</f>
        <v>0</v>
      </c>
      <c r="I322" s="25" t="n">
        <f aca="false">LatticeLayout!I339</f>
        <v>0</v>
      </c>
      <c r="J322" s="25" t="n">
        <f aca="false">LatticeLayout!J339</f>
        <v>0</v>
      </c>
      <c r="K322" s="25" t="n">
        <f aca="false">LatticeLayout!K339</f>
        <v>0</v>
      </c>
      <c r="L322" s="25" t="n">
        <f aca="false">LatticeLayout!O339</f>
        <v>41.094</v>
      </c>
      <c r="M322" s="25" t="n">
        <f aca="false">LatticeLayout!P339</f>
        <v>423.0996045</v>
      </c>
      <c r="N322" s="25" t="n">
        <f aca="false">LatticeLayout!Q339</f>
        <v>358.300859927632</v>
      </c>
      <c r="O322" s="25" t="n">
        <f aca="false">(N322+N321)/2</f>
        <v>358.300859927632</v>
      </c>
      <c r="P322" s="25" t="n">
        <f aca="false">(M322+M321)/2</f>
        <v>423.0996045</v>
      </c>
      <c r="Q322" s="25" t="n">
        <f aca="false">(L322+L321)/2</f>
        <v>41.094</v>
      </c>
      <c r="R322" s="25" t="n">
        <f aca="false">R321</f>
        <v>270</v>
      </c>
      <c r="S322" s="25" t="n">
        <f aca="false">S321</f>
        <v>0</v>
      </c>
      <c r="T322" s="25" t="n">
        <v>0</v>
      </c>
    </row>
    <row r="323" customFormat="false" ht="12.75" hidden="true" customHeight="true" outlineLevel="0" collapsed="false">
      <c r="A323" s="25" t="n">
        <f aca="false">LatticeLayout!A340</f>
        <v>0</v>
      </c>
      <c r="B323" s="25" t="n">
        <f aca="false">LatticeLayout!B340</f>
        <v>0</v>
      </c>
      <c r="C323" s="25" t="n">
        <f aca="false">LatticeLayout!C340</f>
        <v>0</v>
      </c>
      <c r="D323" s="25" t="n">
        <f aca="false">LatticeLayout!D340</f>
        <v>0</v>
      </c>
      <c r="E323" s="25" t="n">
        <f aca="false">LatticeLayout!E340</f>
        <v>0</v>
      </c>
      <c r="F323" s="25" t="n">
        <f aca="false">LatticeLayout!F340</f>
        <v>0</v>
      </c>
      <c r="G323" s="25" t="n">
        <f aca="false">LatticeLayout!G340</f>
        <v>0</v>
      </c>
      <c r="H323" s="25" t="n">
        <f aca="false">LatticeLayout!H340</f>
        <v>0</v>
      </c>
      <c r="I323" s="25" t="n">
        <f aca="false">LatticeLayout!I340</f>
        <v>0</v>
      </c>
      <c r="J323" s="25" t="n">
        <f aca="false">LatticeLayout!J340</f>
        <v>0</v>
      </c>
      <c r="K323" s="25" t="n">
        <f aca="false">LatticeLayout!K340</f>
        <v>0.1130275</v>
      </c>
      <c r="L323" s="25" t="n">
        <f aca="false">LatticeLayout!O340</f>
        <v>41.094</v>
      </c>
      <c r="M323" s="25" t="n">
        <f aca="false">LatticeLayout!P340</f>
        <v>423.0996045</v>
      </c>
      <c r="N323" s="25" t="n">
        <f aca="false">LatticeLayout!Q340</f>
        <v>358.187832427632</v>
      </c>
      <c r="O323" s="25" t="n">
        <f aca="false">(N323+N322)/2</f>
        <v>358.244346177632</v>
      </c>
      <c r="P323" s="25" t="n">
        <f aca="false">(M323+M322)/2</f>
        <v>423.0996045</v>
      </c>
      <c r="Q323" s="25" t="n">
        <f aca="false">(L323+L322)/2</f>
        <v>41.094</v>
      </c>
      <c r="R323" s="25" t="n">
        <f aca="false">R322</f>
        <v>270</v>
      </c>
      <c r="S323" s="25" t="n">
        <f aca="false">S322</f>
        <v>0</v>
      </c>
      <c r="T323" s="25" t="n">
        <v>0</v>
      </c>
    </row>
    <row r="324" customFormat="false" ht="12.75" hidden="true" customHeight="true" outlineLevel="0" collapsed="false">
      <c r="A324" s="25" t="str">
        <f aca="false">LatticeLayout!A341</f>
        <v>FE</v>
      </c>
      <c r="B324" s="25" t="str">
        <f aca="false">LatticeLayout!B341</f>
        <v>MEBT</v>
      </c>
      <c r="C324" s="25" t="str">
        <f aca="false">LatticeLayout!C341</f>
        <v>GV</v>
      </c>
      <c r="D324" s="25" t="n">
        <f aca="false">LatticeLayout!D341</f>
        <v>1104</v>
      </c>
      <c r="E324" s="25" t="str">
        <f aca="false">LatticeLayout!E341</f>
        <v>FE_MEBT:GV_D1104</v>
      </c>
      <c r="F324" s="25" t="str">
        <f aca="false">LatticeLayout!F341</f>
        <v>GV_S</v>
      </c>
      <c r="G324" s="25" t="str">
        <f aca="false">LatticeLayout!G341</f>
        <v>gate valve</v>
      </c>
      <c r="H324" s="25" t="str">
        <f aca="false">LatticeLayout!H341</f>
        <v>30 ?</v>
      </c>
      <c r="I324" s="25" t="n">
        <f aca="false">LatticeLayout!I341</f>
        <v>0</v>
      </c>
      <c r="J324" s="25" t="n">
        <f aca="false">LatticeLayout!J341</f>
        <v>0</v>
      </c>
      <c r="K324" s="25" t="n">
        <f aca="false">LatticeLayout!K341</f>
        <v>0.060711</v>
      </c>
      <c r="L324" s="25" t="n">
        <f aca="false">LatticeLayout!O341</f>
        <v>41.094</v>
      </c>
      <c r="M324" s="25" t="n">
        <f aca="false">LatticeLayout!P341</f>
        <v>423.0996045</v>
      </c>
      <c r="N324" s="25" t="n">
        <f aca="false">LatticeLayout!Q341</f>
        <v>358.127121427632</v>
      </c>
      <c r="O324" s="25" t="n">
        <f aca="false">(N324+N323)/2</f>
        <v>358.157476927632</v>
      </c>
      <c r="P324" s="25" t="n">
        <f aca="false">(M324+M323)/2</f>
        <v>423.0996045</v>
      </c>
      <c r="Q324" s="25" t="n">
        <f aca="false">(L324+L323)/2</f>
        <v>41.094</v>
      </c>
      <c r="R324" s="25" t="n">
        <f aca="false">R323</f>
        <v>270</v>
      </c>
      <c r="S324" s="25" t="n">
        <f aca="false">S323</f>
        <v>0</v>
      </c>
      <c r="T324" s="25" t="n">
        <v>0</v>
      </c>
    </row>
    <row r="325" customFormat="false" ht="12.75" hidden="true" customHeight="true" outlineLevel="0" collapsed="false">
      <c r="A325" s="25" t="n">
        <f aca="false">LatticeLayout!A342</f>
        <v>0</v>
      </c>
      <c r="B325" s="25" t="n">
        <f aca="false">LatticeLayout!B342</f>
        <v>0</v>
      </c>
      <c r="C325" s="25" t="n">
        <f aca="false">LatticeLayout!C342</f>
        <v>0</v>
      </c>
      <c r="D325" s="25" t="n">
        <f aca="false">LatticeLayout!D342</f>
        <v>0</v>
      </c>
      <c r="E325" s="25" t="n">
        <f aca="false">LatticeLayout!E342</f>
        <v>0</v>
      </c>
      <c r="F325" s="25" t="n">
        <f aca="false">LatticeLayout!F342</f>
        <v>0</v>
      </c>
      <c r="G325" s="25" t="n">
        <f aca="false">LatticeLayout!G342</f>
        <v>0</v>
      </c>
      <c r="H325" s="25" t="n">
        <f aca="false">LatticeLayout!H342</f>
        <v>0</v>
      </c>
      <c r="I325" s="25" t="n">
        <f aca="false">LatticeLayout!I342</f>
        <v>0</v>
      </c>
      <c r="J325" s="25" t="n">
        <f aca="false">LatticeLayout!J342</f>
        <v>0</v>
      </c>
      <c r="K325" s="25" t="n">
        <f aca="false">LatticeLayout!K342</f>
        <v>0.1833055</v>
      </c>
      <c r="L325" s="25" t="n">
        <f aca="false">LatticeLayout!O342</f>
        <v>41.094</v>
      </c>
      <c r="M325" s="25" t="n">
        <f aca="false">LatticeLayout!P342</f>
        <v>423.0996045</v>
      </c>
      <c r="N325" s="25" t="n">
        <f aca="false">LatticeLayout!Q342</f>
        <v>357.943815927632</v>
      </c>
      <c r="O325" s="25" t="n">
        <f aca="false">(N325+N324)/2</f>
        <v>358.035468677632</v>
      </c>
      <c r="P325" s="25" t="n">
        <f aca="false">(M325+M324)/2</f>
        <v>423.0996045</v>
      </c>
      <c r="Q325" s="25" t="n">
        <f aca="false">(L325+L324)/2</f>
        <v>41.094</v>
      </c>
      <c r="R325" s="25" t="n">
        <f aca="false">R324</f>
        <v>270</v>
      </c>
      <c r="S325" s="25" t="n">
        <f aca="false">S324</f>
        <v>0</v>
      </c>
      <c r="T325" s="25" t="n">
        <v>0</v>
      </c>
    </row>
    <row r="326" customFormat="false" ht="12.75" hidden="false" customHeight="true" outlineLevel="0" collapsed="false">
      <c r="A326" s="25" t="str">
        <f aca="false">LatticeLayout!A343</f>
        <v>FE</v>
      </c>
      <c r="B326" s="25" t="str">
        <f aca="false">LatticeLayout!B343</f>
        <v>MEBT</v>
      </c>
      <c r="C326" s="25" t="str">
        <f aca="false">LatticeLayout!C343</f>
        <v>CAV</v>
      </c>
      <c r="D326" s="25" t="n">
        <f aca="false">LatticeLayout!D343</f>
        <v>1107</v>
      </c>
      <c r="E326" s="25" t="str">
        <f aca="false">LatticeLayout!E343</f>
        <v>FE_MEBT:CAV_D1107</v>
      </c>
      <c r="F326" s="25" t="n">
        <f aca="false">LatticeLayout!F343</f>
        <v>0</v>
      </c>
      <c r="G326" s="25" t="str">
        <f aca="false">LatticeLayout!G343</f>
        <v>rebuncher</v>
      </c>
      <c r="H326" s="25" t="n">
        <f aca="false">LatticeLayout!H343</f>
        <v>30</v>
      </c>
      <c r="I326" s="25" t="n">
        <f aca="false">LatticeLayout!I343</f>
        <v>0</v>
      </c>
      <c r="J326" s="25" t="n">
        <f aca="false">LatticeLayout!J343</f>
        <v>0</v>
      </c>
      <c r="K326" s="25" t="n">
        <f aca="false">LatticeLayout!K343</f>
        <v>0.32</v>
      </c>
      <c r="L326" s="25" t="n">
        <f aca="false">LatticeLayout!O343</f>
        <v>41.094</v>
      </c>
      <c r="M326" s="25" t="n">
        <f aca="false">LatticeLayout!P343</f>
        <v>423.0996045</v>
      </c>
      <c r="N326" s="25" t="n">
        <f aca="false">LatticeLayout!Q343</f>
        <v>357.623815927632</v>
      </c>
      <c r="O326" s="25" t="n">
        <f aca="false">(N326+N325)/2</f>
        <v>357.783815927632</v>
      </c>
      <c r="P326" s="25" t="n">
        <f aca="false">(M326+M325)/2</f>
        <v>423.0996045</v>
      </c>
      <c r="Q326" s="25" t="n">
        <f aca="false">(L326+L325)/2</f>
        <v>41.094</v>
      </c>
      <c r="R326" s="25" t="n">
        <f aca="false">R325</f>
        <v>270</v>
      </c>
      <c r="S326" s="25" t="n">
        <f aca="false">S325</f>
        <v>0</v>
      </c>
      <c r="T326" s="25" t="n">
        <v>0</v>
      </c>
    </row>
    <row r="327" customFormat="false" ht="12.75" hidden="true" customHeight="true" outlineLevel="0" collapsed="false">
      <c r="A327" s="25" t="str">
        <f aca="false">LatticeLayout!A344</f>
        <v>FE</v>
      </c>
      <c r="B327" s="25" t="str">
        <f aca="false">LatticeLayout!B344</f>
        <v>MEBT</v>
      </c>
      <c r="C327" s="25" t="str">
        <f aca="false">LatticeLayout!C344</f>
        <v>IP</v>
      </c>
      <c r="D327" s="25" t="n">
        <f aca="false">LatticeLayout!D344</f>
        <v>1109</v>
      </c>
      <c r="E327" s="25" t="str">
        <f aca="false">LatticeLayout!E344</f>
        <v>FE_MEBT:IP_D1107</v>
      </c>
      <c r="F327" s="25" t="str">
        <f aca="false">LatticeLayout!F344</f>
        <v>IP_L</v>
      </c>
      <c r="G327" s="25" t="str">
        <f aca="false">LatticeLayout!G344</f>
        <v>ion pump, 300 l/s</v>
      </c>
      <c r="H327" s="25" t="n">
        <f aca="false">LatticeLayout!H344</f>
        <v>0</v>
      </c>
      <c r="I327" s="25" t="n">
        <f aca="false">LatticeLayout!I344</f>
        <v>0</v>
      </c>
      <c r="J327" s="25" t="n">
        <f aca="false">LatticeLayout!J344</f>
        <v>0</v>
      </c>
      <c r="K327" s="25" t="n">
        <f aca="false">LatticeLayout!K344</f>
        <v>0</v>
      </c>
      <c r="L327" s="25" t="n">
        <f aca="false">LatticeLayout!O344</f>
        <v>41.094</v>
      </c>
      <c r="M327" s="25" t="n">
        <f aca="false">LatticeLayout!P344</f>
        <v>423.0996045</v>
      </c>
      <c r="N327" s="25" t="n">
        <f aca="false">LatticeLayout!Q344</f>
        <v>357.623815927632</v>
      </c>
      <c r="O327" s="25" t="n">
        <f aca="false">(N327+N326)/2</f>
        <v>357.623815927632</v>
      </c>
      <c r="P327" s="25" t="n">
        <f aca="false">(M327+M326)/2</f>
        <v>423.0996045</v>
      </c>
      <c r="Q327" s="25" t="n">
        <f aca="false">(L327+L326)/2</f>
        <v>41.094</v>
      </c>
      <c r="R327" s="25" t="n">
        <f aca="false">R326</f>
        <v>270</v>
      </c>
      <c r="S327" s="25" t="n">
        <f aca="false">S326</f>
        <v>0</v>
      </c>
      <c r="T327" s="25" t="n">
        <v>0</v>
      </c>
    </row>
    <row r="328" customFormat="false" ht="12.75" hidden="true" customHeight="true" outlineLevel="0" collapsed="false">
      <c r="A328" s="25" t="n">
        <f aca="false">LatticeLayout!A345</f>
        <v>0</v>
      </c>
      <c r="B328" s="25" t="n">
        <f aca="false">LatticeLayout!B345</f>
        <v>0</v>
      </c>
      <c r="C328" s="25" t="n">
        <f aca="false">LatticeLayout!C345</f>
        <v>0</v>
      </c>
      <c r="D328" s="25" t="n">
        <f aca="false">LatticeLayout!D345</f>
        <v>0</v>
      </c>
      <c r="E328" s="25" t="n">
        <f aca="false">LatticeLayout!E345</f>
        <v>0</v>
      </c>
      <c r="F328" s="25" t="n">
        <f aca="false">LatticeLayout!F345</f>
        <v>0</v>
      </c>
      <c r="G328" s="25" t="str">
        <f aca="false">LatticeLayout!G345</f>
        <v>bellow+tube</v>
      </c>
      <c r="H328" s="25" t="n">
        <f aca="false">LatticeLayout!H345</f>
        <v>40</v>
      </c>
      <c r="I328" s="25" t="n">
        <f aca="false">LatticeLayout!I345</f>
        <v>0</v>
      </c>
      <c r="J328" s="25" t="n">
        <f aca="false">LatticeLayout!J345</f>
        <v>0</v>
      </c>
      <c r="K328" s="25" t="n">
        <f aca="false">LatticeLayout!K345</f>
        <v>0.21062135</v>
      </c>
      <c r="L328" s="25" t="n">
        <f aca="false">LatticeLayout!O345</f>
        <v>41.094</v>
      </c>
      <c r="M328" s="25" t="n">
        <f aca="false">LatticeLayout!P345</f>
        <v>423.0996045</v>
      </c>
      <c r="N328" s="25" t="n">
        <f aca="false">LatticeLayout!Q345</f>
        <v>357.413194577632</v>
      </c>
      <c r="O328" s="25" t="n">
        <f aca="false">(N328+N327)/2</f>
        <v>357.518505252632</v>
      </c>
      <c r="P328" s="25" t="n">
        <f aca="false">(M328+M327)/2</f>
        <v>423.0996045</v>
      </c>
      <c r="Q328" s="25" t="n">
        <f aca="false">(L328+L327)/2</f>
        <v>41.094</v>
      </c>
      <c r="R328" s="25" t="n">
        <f aca="false">R327</f>
        <v>270</v>
      </c>
      <c r="S328" s="25" t="n">
        <f aca="false">S327</f>
        <v>0</v>
      </c>
      <c r="T328" s="25" t="n">
        <v>0</v>
      </c>
    </row>
    <row r="329" customFormat="false" ht="12.75" hidden="false" customHeight="true" outlineLevel="0" collapsed="false">
      <c r="A329" s="25" t="str">
        <f aca="false">LatticeLayout!A346</f>
        <v>FE</v>
      </c>
      <c r="B329" s="25" t="str">
        <f aca="false">LatticeLayout!B346</f>
        <v>MEBT</v>
      </c>
      <c r="C329" s="25" t="str">
        <f aca="false">LatticeLayout!C346</f>
        <v>BPM</v>
      </c>
      <c r="D329" s="25" t="n">
        <f aca="false">LatticeLayout!D346</f>
        <v>1111</v>
      </c>
      <c r="E329" s="25" t="str">
        <f aca="false">LatticeLayout!E346</f>
        <v>FE_MEBT:BPM_D1111</v>
      </c>
      <c r="F329" s="25" t="str">
        <f aca="false">LatticeLayout!F346</f>
        <v>BPM1</v>
      </c>
      <c r="G329" s="25" t="str">
        <f aca="false">LatticeLayout!G346</f>
        <v>position monitor</v>
      </c>
      <c r="H329" s="25" t="n">
        <f aca="false">LatticeLayout!H346</f>
        <v>40</v>
      </c>
      <c r="I329" s="25" t="n">
        <f aca="false">LatticeLayout!I346</f>
        <v>0</v>
      </c>
      <c r="J329" s="25" t="n">
        <f aca="false">LatticeLayout!J346</f>
        <v>0</v>
      </c>
      <c r="K329" s="25" t="n">
        <f aca="false">LatticeLayout!K346</f>
        <v>0</v>
      </c>
      <c r="L329" s="25" t="n">
        <f aca="false">LatticeLayout!O346</f>
        <v>41.094</v>
      </c>
      <c r="M329" s="25" t="n">
        <f aca="false">LatticeLayout!P346</f>
        <v>423.0996045</v>
      </c>
      <c r="N329" s="25" t="n">
        <f aca="false">LatticeLayout!Q346</f>
        <v>357.413194577632</v>
      </c>
      <c r="O329" s="25" t="n">
        <f aca="false">(N329+N328)/2</f>
        <v>357.413194577632</v>
      </c>
      <c r="P329" s="25" t="n">
        <f aca="false">(M329+M328)/2</f>
        <v>423.0996045</v>
      </c>
      <c r="Q329" s="25" t="n">
        <f aca="false">(L329+L328)/2</f>
        <v>41.094</v>
      </c>
      <c r="R329" s="25" t="n">
        <f aca="false">R328</f>
        <v>270</v>
      </c>
      <c r="S329" s="25" t="n">
        <f aca="false">S328</f>
        <v>0</v>
      </c>
      <c r="T329" s="25" t="n">
        <v>0</v>
      </c>
    </row>
    <row r="330" customFormat="false" ht="12.75" hidden="true" customHeight="true" outlineLevel="0" collapsed="false">
      <c r="A330" s="25" t="n">
        <f aca="false">LatticeLayout!A347</f>
        <v>0</v>
      </c>
      <c r="B330" s="25" t="n">
        <f aca="false">LatticeLayout!B347</f>
        <v>0</v>
      </c>
      <c r="C330" s="25" t="n">
        <f aca="false">LatticeLayout!C347</f>
        <v>0</v>
      </c>
      <c r="D330" s="25" t="n">
        <f aca="false">LatticeLayout!D347</f>
        <v>0</v>
      </c>
      <c r="E330" s="25" t="n">
        <f aca="false">LatticeLayout!E347</f>
        <v>0</v>
      </c>
      <c r="F330" s="25" t="n">
        <f aca="false">LatticeLayout!F347</f>
        <v>0</v>
      </c>
      <c r="G330" s="25" t="n">
        <f aca="false">LatticeLayout!G347</f>
        <v>0</v>
      </c>
      <c r="H330" s="25" t="n">
        <f aca="false">LatticeLayout!H347</f>
        <v>40</v>
      </c>
      <c r="I330" s="25" t="n">
        <f aca="false">LatticeLayout!I347</f>
        <v>0</v>
      </c>
      <c r="J330" s="25" t="n">
        <f aca="false">LatticeLayout!J347</f>
        <v>0</v>
      </c>
      <c r="K330" s="25" t="n">
        <f aca="false">LatticeLayout!K347</f>
        <v>0.10662865</v>
      </c>
      <c r="L330" s="25" t="n">
        <f aca="false">LatticeLayout!O347</f>
        <v>41.094</v>
      </c>
      <c r="M330" s="25" t="n">
        <f aca="false">LatticeLayout!P347</f>
        <v>423.0996045</v>
      </c>
      <c r="N330" s="25" t="n">
        <f aca="false">LatticeLayout!Q347</f>
        <v>357.306565927632</v>
      </c>
      <c r="O330" s="25" t="n">
        <f aca="false">(N330+N329)/2</f>
        <v>357.359880252632</v>
      </c>
      <c r="P330" s="25" t="n">
        <f aca="false">(M330+M329)/2</f>
        <v>423.0996045</v>
      </c>
      <c r="Q330" s="25" t="n">
        <f aca="false">(L330+L329)/2</f>
        <v>41.094</v>
      </c>
      <c r="R330" s="25" t="n">
        <f aca="false">R329</f>
        <v>270</v>
      </c>
      <c r="S330" s="25" t="n">
        <f aca="false">S329</f>
        <v>0</v>
      </c>
      <c r="T330" s="25" t="n">
        <v>0</v>
      </c>
    </row>
    <row r="331" customFormat="false" ht="12.75" hidden="true" customHeight="true" outlineLevel="0" collapsed="false">
      <c r="A331" s="25" t="n">
        <f aca="false">LatticeLayout!A348</f>
        <v>0</v>
      </c>
      <c r="B331" s="25" t="n">
        <f aca="false">LatticeLayout!B348</f>
        <v>0</v>
      </c>
      <c r="C331" s="25" t="n">
        <f aca="false">LatticeLayout!C348</f>
        <v>0</v>
      </c>
      <c r="D331" s="25" t="n">
        <f aca="false">LatticeLayout!D348</f>
        <v>0</v>
      </c>
      <c r="E331" s="25" t="n">
        <f aca="false">LatticeLayout!E348</f>
        <v>0</v>
      </c>
      <c r="F331" s="25" t="n">
        <f aca="false">LatticeLayout!F348</f>
        <v>0</v>
      </c>
      <c r="G331" s="25" t="n">
        <f aca="false">LatticeLayout!G348</f>
        <v>0</v>
      </c>
      <c r="H331" s="25" t="n">
        <f aca="false">LatticeLayout!H348</f>
        <v>0</v>
      </c>
      <c r="I331" s="25" t="n">
        <f aca="false">LatticeLayout!I348</f>
        <v>0</v>
      </c>
      <c r="J331" s="25" t="n">
        <f aca="false">LatticeLayout!J348</f>
        <v>0</v>
      </c>
      <c r="K331" s="25" t="n">
        <f aca="false">LatticeLayout!K348</f>
        <v>0</v>
      </c>
      <c r="L331" s="25" t="n">
        <f aca="false">LatticeLayout!O348</f>
        <v>41.094</v>
      </c>
      <c r="M331" s="25" t="n">
        <f aca="false">LatticeLayout!P348</f>
        <v>423.0996045</v>
      </c>
      <c r="N331" s="25" t="n">
        <f aca="false">LatticeLayout!Q348</f>
        <v>357.306565927632</v>
      </c>
      <c r="O331" s="25" t="n">
        <f aca="false">(N331+N330)/2</f>
        <v>357.306565927632</v>
      </c>
      <c r="P331" s="25" t="n">
        <f aca="false">(M331+M330)/2</f>
        <v>423.0996045</v>
      </c>
      <c r="Q331" s="25" t="n">
        <f aca="false">(L331+L330)/2</f>
        <v>41.094</v>
      </c>
      <c r="R331" s="25" t="n">
        <f aca="false">R330</f>
        <v>270</v>
      </c>
      <c r="S331" s="25" t="n">
        <f aca="false">S330</f>
        <v>0</v>
      </c>
      <c r="T331" s="25" t="n">
        <v>0</v>
      </c>
    </row>
    <row r="332" customFormat="false" ht="12.75" hidden="false" customHeight="true" outlineLevel="0" collapsed="false">
      <c r="A332" s="25" t="str">
        <f aca="false">LatticeLayout!A349</f>
        <v>FE</v>
      </c>
      <c r="B332" s="25" t="str">
        <f aca="false">LatticeLayout!B349</f>
        <v>MEBT</v>
      </c>
      <c r="C332" s="25" t="str">
        <f aca="false">LatticeLayout!C349</f>
        <v>Q</v>
      </c>
      <c r="D332" s="25" t="n">
        <f aca="false">LatticeLayout!D349</f>
        <v>1113</v>
      </c>
      <c r="E332" s="25" t="str">
        <f aca="false">LatticeLayout!E349</f>
        <v>FE_MEBT:Q_D1113</v>
      </c>
      <c r="F332" s="25" t="str">
        <f aca="false">LatticeLayout!F349</f>
        <v>Q8</v>
      </c>
      <c r="G332" s="25" t="str">
        <f aca="false">LatticeLayout!G349</f>
        <v>quad, triplet 4-1</v>
      </c>
      <c r="H332" s="25" t="n">
        <f aca="false">LatticeLayout!H349</f>
        <v>47.5</v>
      </c>
      <c r="I332" s="25" t="n">
        <f aca="false">LatticeLayout!I349</f>
        <v>0</v>
      </c>
      <c r="J332" s="25" t="n">
        <f aca="false">LatticeLayout!J349</f>
        <v>0</v>
      </c>
      <c r="K332" s="25" t="n">
        <f aca="false">LatticeLayout!K349</f>
        <v>0.1</v>
      </c>
      <c r="L332" s="25" t="n">
        <f aca="false">LatticeLayout!O349</f>
        <v>41.094</v>
      </c>
      <c r="M332" s="25" t="n">
        <f aca="false">LatticeLayout!P349</f>
        <v>423.0996045</v>
      </c>
      <c r="N332" s="25" t="n">
        <f aca="false">LatticeLayout!Q349</f>
        <v>357.206565927632</v>
      </c>
      <c r="O332" s="25" t="n">
        <f aca="false">(N332+N331)/2</f>
        <v>357.256565927632</v>
      </c>
      <c r="P332" s="25" t="n">
        <f aca="false">(M332+M331)/2</f>
        <v>423.0996045</v>
      </c>
      <c r="Q332" s="25" t="n">
        <f aca="false">(L332+L331)/2</f>
        <v>41.094</v>
      </c>
      <c r="R332" s="25" t="n">
        <f aca="false">R331</f>
        <v>270</v>
      </c>
      <c r="S332" s="25" t="n">
        <f aca="false">S331</f>
        <v>0</v>
      </c>
      <c r="T332" s="25" t="n">
        <v>0</v>
      </c>
    </row>
    <row r="333" customFormat="false" ht="12.75" hidden="true" customHeight="true" outlineLevel="0" collapsed="false">
      <c r="A333" s="25" t="n">
        <f aca="false">LatticeLayout!A350</f>
        <v>0</v>
      </c>
      <c r="B333" s="25" t="n">
        <f aca="false">LatticeLayout!B350</f>
        <v>0</v>
      </c>
      <c r="C333" s="25" t="n">
        <f aca="false">LatticeLayout!C350</f>
        <v>0</v>
      </c>
      <c r="D333" s="25" t="n">
        <f aca="false">LatticeLayout!D350</f>
        <v>0</v>
      </c>
      <c r="E333" s="25" t="n">
        <f aca="false">LatticeLayout!E350</f>
        <v>0</v>
      </c>
      <c r="F333" s="25" t="n">
        <f aca="false">LatticeLayout!F350</f>
        <v>0</v>
      </c>
      <c r="G333" s="25" t="n">
        <f aca="false">LatticeLayout!G350</f>
        <v>0</v>
      </c>
      <c r="H333" s="25" t="n">
        <f aca="false">LatticeLayout!H350</f>
        <v>47.5</v>
      </c>
      <c r="I333" s="25" t="n">
        <f aca="false">LatticeLayout!I350</f>
        <v>0</v>
      </c>
      <c r="J333" s="25" t="n">
        <f aca="false">LatticeLayout!J350</f>
        <v>0</v>
      </c>
      <c r="K333" s="25" t="n">
        <f aca="false">LatticeLayout!K350</f>
        <v>0.1</v>
      </c>
      <c r="L333" s="25" t="n">
        <f aca="false">LatticeLayout!O350</f>
        <v>41.094</v>
      </c>
      <c r="M333" s="25" t="n">
        <f aca="false">LatticeLayout!P350</f>
        <v>423.0996045</v>
      </c>
      <c r="N333" s="25" t="n">
        <f aca="false">LatticeLayout!Q350</f>
        <v>357.106565927632</v>
      </c>
      <c r="O333" s="25" t="n">
        <f aca="false">(N333+N332)/2</f>
        <v>357.156565927632</v>
      </c>
      <c r="P333" s="25" t="n">
        <f aca="false">(M333+M332)/2</f>
        <v>423.0996045</v>
      </c>
      <c r="Q333" s="25" t="n">
        <f aca="false">(L333+L332)/2</f>
        <v>41.094</v>
      </c>
      <c r="R333" s="25" t="n">
        <f aca="false">R332</f>
        <v>270</v>
      </c>
      <c r="S333" s="25" t="n">
        <f aca="false">S332</f>
        <v>0</v>
      </c>
      <c r="T333" s="25" t="n">
        <v>0</v>
      </c>
    </row>
    <row r="334" customFormat="false" ht="12.75" hidden="false" customHeight="false" outlineLevel="0" collapsed="false">
      <c r="A334" s="25" t="str">
        <f aca="false">LatticeLayout!A351</f>
        <v>FE</v>
      </c>
      <c r="B334" s="25" t="str">
        <f aca="false">LatticeLayout!B351</f>
        <v>MEBT</v>
      </c>
      <c r="C334" s="25" t="str">
        <f aca="false">LatticeLayout!C351</f>
        <v>Q</v>
      </c>
      <c r="D334" s="25" t="n">
        <f aca="false">LatticeLayout!D351</f>
        <v>1115</v>
      </c>
      <c r="E334" s="25" t="str">
        <f aca="false">LatticeLayout!E351</f>
        <v>FE_MEBT:Q_D1115</v>
      </c>
      <c r="F334" s="25" t="str">
        <f aca="false">LatticeLayout!F351</f>
        <v>Q9</v>
      </c>
      <c r="G334" s="25" t="str">
        <f aca="false">LatticeLayout!G351</f>
        <v>quad, triplet 4-2</v>
      </c>
      <c r="H334" s="25" t="n">
        <f aca="false">LatticeLayout!H351</f>
        <v>47.5</v>
      </c>
      <c r="I334" s="25" t="n">
        <f aca="false">LatticeLayout!I351</f>
        <v>0</v>
      </c>
      <c r="J334" s="25" t="n">
        <f aca="false">LatticeLayout!J351</f>
        <v>0</v>
      </c>
      <c r="K334" s="25" t="n">
        <f aca="false">LatticeLayout!K351</f>
        <v>0.15</v>
      </c>
      <c r="L334" s="25" t="n">
        <f aca="false">LatticeLayout!O351</f>
        <v>41.094</v>
      </c>
      <c r="M334" s="25" t="n">
        <f aca="false">LatticeLayout!P351</f>
        <v>423.0996045</v>
      </c>
      <c r="N334" s="25" t="n">
        <f aca="false">LatticeLayout!Q351</f>
        <v>356.956565927632</v>
      </c>
      <c r="O334" s="25" t="n">
        <f aca="false">(N334+N333)/2</f>
        <v>357.031565927632</v>
      </c>
      <c r="P334" s="25" t="n">
        <f aca="false">(M334+M333)/2</f>
        <v>423.0996045</v>
      </c>
      <c r="Q334" s="25" t="n">
        <f aca="false">(L334+L333)/2</f>
        <v>41.094</v>
      </c>
      <c r="R334" s="25" t="n">
        <f aca="false">R333</f>
        <v>270</v>
      </c>
      <c r="S334" s="25" t="n">
        <f aca="false">S333</f>
        <v>0</v>
      </c>
      <c r="T334" s="25" t="n">
        <v>0</v>
      </c>
    </row>
    <row r="335" customFormat="false" ht="12.75" hidden="true" customHeight="true" outlineLevel="0" collapsed="false">
      <c r="A335" s="25" t="n">
        <f aca="false">LatticeLayout!A352</f>
        <v>0</v>
      </c>
      <c r="B335" s="25" t="n">
        <f aca="false">LatticeLayout!B352</f>
        <v>0</v>
      </c>
      <c r="C335" s="25" t="n">
        <f aca="false">LatticeLayout!C352</f>
        <v>0</v>
      </c>
      <c r="D335" s="25" t="n">
        <f aca="false">LatticeLayout!D352</f>
        <v>0</v>
      </c>
      <c r="E335" s="25" t="n">
        <f aca="false">LatticeLayout!E352</f>
        <v>0</v>
      </c>
      <c r="F335" s="25" t="n">
        <f aca="false">LatticeLayout!F352</f>
        <v>0</v>
      </c>
      <c r="G335" s="25" t="n">
        <f aca="false">LatticeLayout!G352</f>
        <v>0</v>
      </c>
      <c r="H335" s="25" t="n">
        <f aca="false">LatticeLayout!H352</f>
        <v>47.5</v>
      </c>
      <c r="I335" s="25" t="n">
        <f aca="false">LatticeLayout!I352</f>
        <v>0</v>
      </c>
      <c r="J335" s="25" t="n">
        <f aca="false">LatticeLayout!J352</f>
        <v>0</v>
      </c>
      <c r="K335" s="25" t="n">
        <f aca="false">LatticeLayout!K352</f>
        <v>0.1</v>
      </c>
      <c r="L335" s="25" t="n">
        <f aca="false">LatticeLayout!O352</f>
        <v>41.094</v>
      </c>
      <c r="M335" s="25" t="n">
        <f aca="false">LatticeLayout!P352</f>
        <v>423.0996045</v>
      </c>
      <c r="N335" s="25" t="n">
        <f aca="false">LatticeLayout!Q352</f>
        <v>356.856565927632</v>
      </c>
      <c r="O335" s="25" t="n">
        <f aca="false">(N335+N334)/2</f>
        <v>356.906565927632</v>
      </c>
      <c r="P335" s="25" t="n">
        <f aca="false">(M335+M334)/2</f>
        <v>423.0996045</v>
      </c>
      <c r="Q335" s="25" t="n">
        <f aca="false">(L335+L334)/2</f>
        <v>41.094</v>
      </c>
      <c r="R335" s="25" t="n">
        <f aca="false">R334</f>
        <v>270</v>
      </c>
      <c r="S335" s="25" t="n">
        <f aca="false">S334</f>
        <v>0</v>
      </c>
      <c r="T335" s="25" t="n">
        <v>0</v>
      </c>
    </row>
    <row r="336" customFormat="false" ht="12.75" hidden="false" customHeight="true" outlineLevel="0" collapsed="false">
      <c r="A336" s="25" t="str">
        <f aca="false">LatticeLayout!A353</f>
        <v>FE</v>
      </c>
      <c r="B336" s="25" t="str">
        <f aca="false">LatticeLayout!B353</f>
        <v>MEBT</v>
      </c>
      <c r="C336" s="25" t="str">
        <f aca="false">LatticeLayout!C353</f>
        <v>Q</v>
      </c>
      <c r="D336" s="25" t="n">
        <f aca="false">LatticeLayout!D353</f>
        <v>1117</v>
      </c>
      <c r="E336" s="25" t="str">
        <f aca="false">LatticeLayout!E353</f>
        <v>FE_MEBT:Q_D1117</v>
      </c>
      <c r="F336" s="25" t="str">
        <f aca="false">LatticeLayout!F353</f>
        <v>Q10</v>
      </c>
      <c r="G336" s="25" t="str">
        <f aca="false">LatticeLayout!G353</f>
        <v>quad+steerers, triplet 4-3</v>
      </c>
      <c r="H336" s="25" t="n">
        <f aca="false">LatticeLayout!H353</f>
        <v>47.5</v>
      </c>
      <c r="I336" s="25" t="n">
        <f aca="false">LatticeLayout!I353</f>
        <v>0</v>
      </c>
      <c r="J336" s="25" t="n">
        <f aca="false">LatticeLayout!J353</f>
        <v>0</v>
      </c>
      <c r="K336" s="25" t="n">
        <f aca="false">LatticeLayout!K353</f>
        <v>0.1</v>
      </c>
      <c r="L336" s="25" t="n">
        <f aca="false">LatticeLayout!O353</f>
        <v>41.094</v>
      </c>
      <c r="M336" s="25" t="n">
        <f aca="false">LatticeLayout!P353</f>
        <v>423.0996045</v>
      </c>
      <c r="N336" s="25" t="n">
        <f aca="false">LatticeLayout!Q353</f>
        <v>356.756565927632</v>
      </c>
      <c r="O336" s="25" t="n">
        <f aca="false">(N336+N335)/2</f>
        <v>356.806565927632</v>
      </c>
      <c r="P336" s="25" t="n">
        <f aca="false">(M336+M335)/2</f>
        <v>423.0996045</v>
      </c>
      <c r="Q336" s="25" t="n">
        <f aca="false">(L336+L335)/2</f>
        <v>41.094</v>
      </c>
      <c r="R336" s="25" t="n">
        <f aca="false">R335</f>
        <v>270</v>
      </c>
      <c r="S336" s="25" t="n">
        <f aca="false">S335</f>
        <v>0</v>
      </c>
      <c r="T336" s="25" t="n">
        <v>0</v>
      </c>
    </row>
    <row r="337" customFormat="false" ht="12.75" hidden="true" customHeight="true" outlineLevel="0" collapsed="false">
      <c r="A337" s="25" t="n">
        <f aca="false">LatticeLayout!A355</f>
        <v>0</v>
      </c>
      <c r="B337" s="25" t="n">
        <f aca="false">LatticeLayout!B355</f>
        <v>0</v>
      </c>
      <c r="C337" s="25" t="n">
        <f aca="false">LatticeLayout!C355</f>
        <v>0</v>
      </c>
      <c r="D337" s="25" t="n">
        <f aca="false">LatticeLayout!D355</f>
        <v>0</v>
      </c>
      <c r="E337" s="25" t="n">
        <f aca="false">LatticeLayout!E355</f>
        <v>0</v>
      </c>
      <c r="F337" s="25" t="n">
        <f aca="false">LatticeLayout!F355</f>
        <v>0</v>
      </c>
      <c r="G337" s="25" t="str">
        <f aca="false">LatticeLayout!G355</f>
        <v>bellow</v>
      </c>
      <c r="H337" s="25" t="n">
        <f aca="false">LatticeLayout!H355</f>
        <v>40</v>
      </c>
      <c r="I337" s="25" t="n">
        <f aca="false">LatticeLayout!I355</f>
        <v>0</v>
      </c>
      <c r="J337" s="25" t="n">
        <f aca="false">LatticeLayout!J355</f>
        <v>0</v>
      </c>
      <c r="K337" s="25" t="n">
        <f aca="false">LatticeLayout!K355</f>
        <v>0.05761000011</v>
      </c>
      <c r="L337" s="25" t="n">
        <f aca="false">LatticeLayout!O355</f>
        <v>41.094</v>
      </c>
      <c r="M337" s="25" t="n">
        <f aca="false">LatticeLayout!P355</f>
        <v>423.0996045</v>
      </c>
      <c r="N337" s="25" t="n">
        <f aca="false">LatticeLayout!Q355</f>
        <v>356.698955927522</v>
      </c>
      <c r="O337" s="25" t="n">
        <f aca="false">(N337+N336)/2</f>
        <v>356.727760927577</v>
      </c>
      <c r="P337" s="25" t="n">
        <f aca="false">(M337+M336)/2</f>
        <v>423.0996045</v>
      </c>
      <c r="Q337" s="25" t="n">
        <f aca="false">(L337+L336)/2</f>
        <v>41.094</v>
      </c>
      <c r="R337" s="25" t="n">
        <f aca="false">R336</f>
        <v>270</v>
      </c>
      <c r="S337" s="25" t="n">
        <f aca="false">S336</f>
        <v>0</v>
      </c>
      <c r="T337" s="25" t="n">
        <v>0</v>
      </c>
    </row>
    <row r="338" customFormat="false" ht="12.75" hidden="true" customHeight="true" outlineLevel="0" collapsed="false">
      <c r="A338" s="25" t="str">
        <f aca="false">LatticeLayout!A356</f>
        <v>FE</v>
      </c>
      <c r="B338" s="25" t="str">
        <f aca="false">LatticeLayout!B356</f>
        <v>MEBT</v>
      </c>
      <c r="C338" s="25" t="str">
        <f aca="false">LatticeLayout!C356</f>
        <v>FAV</v>
      </c>
      <c r="D338" s="25" t="n">
        <f aca="false">LatticeLayout!D356</f>
        <v>1118</v>
      </c>
      <c r="E338" s="25" t="str">
        <f aca="false">LatticeLayout!E356</f>
        <v>FE_MEBT:FAV_D1118</v>
      </c>
      <c r="F338" s="25" t="str">
        <f aca="false">LatticeLayout!F356</f>
        <v>FV</v>
      </c>
      <c r="G338" s="25" t="str">
        <f aca="false">LatticeLayout!G356</f>
        <v>fast valve</v>
      </c>
      <c r="H338" s="25" t="n">
        <f aca="false">LatticeLayout!H356</f>
        <v>40</v>
      </c>
      <c r="I338" s="25" t="n">
        <f aca="false">LatticeLayout!I356</f>
        <v>0</v>
      </c>
      <c r="J338" s="25" t="n">
        <f aca="false">LatticeLayout!J356</f>
        <v>0</v>
      </c>
      <c r="K338" s="25" t="n">
        <f aca="false">LatticeLayout!K356</f>
        <v>0.056602</v>
      </c>
      <c r="L338" s="25" t="n">
        <f aca="false">LatticeLayout!O356</f>
        <v>41.094</v>
      </c>
      <c r="M338" s="25" t="n">
        <f aca="false">LatticeLayout!P356</f>
        <v>423.0996045</v>
      </c>
      <c r="N338" s="25" t="n">
        <f aca="false">LatticeLayout!Q356</f>
        <v>356.642353927522</v>
      </c>
      <c r="O338" s="25" t="n">
        <f aca="false">(N338+N337)/2</f>
        <v>356.670654927522</v>
      </c>
      <c r="P338" s="25" t="n">
        <f aca="false">(M338+M337)/2</f>
        <v>423.0996045</v>
      </c>
      <c r="Q338" s="25" t="n">
        <f aca="false">(L338+L337)/2</f>
        <v>41.094</v>
      </c>
      <c r="R338" s="25" t="n">
        <f aca="false">R337</f>
        <v>270</v>
      </c>
      <c r="S338" s="25" t="n">
        <f aca="false">S337</f>
        <v>0</v>
      </c>
      <c r="T338" s="25" t="n">
        <v>0</v>
      </c>
    </row>
    <row r="339" customFormat="false" ht="12.75" hidden="true" customHeight="true" outlineLevel="0" collapsed="false">
      <c r="A339" s="25" t="n">
        <f aca="false">LatticeLayout!A357</f>
        <v>0</v>
      </c>
      <c r="B339" s="25" t="n">
        <f aca="false">LatticeLayout!B357</f>
        <v>0</v>
      </c>
      <c r="C339" s="25" t="n">
        <f aca="false">LatticeLayout!C357</f>
        <v>0</v>
      </c>
      <c r="D339" s="25" t="n">
        <f aca="false">LatticeLayout!D357</f>
        <v>0</v>
      </c>
      <c r="E339" s="25" t="n">
        <f aca="false">LatticeLayout!E357</f>
        <v>0</v>
      </c>
      <c r="F339" s="25" t="n">
        <f aca="false">LatticeLayout!F357</f>
        <v>0</v>
      </c>
      <c r="G339" s="25" t="n">
        <f aca="false">LatticeLayout!G357</f>
        <v>0</v>
      </c>
      <c r="H339" s="25" t="n">
        <f aca="false">LatticeLayout!H357</f>
        <v>0</v>
      </c>
      <c r="I339" s="25" t="n">
        <f aca="false">LatticeLayout!I357</f>
        <v>0</v>
      </c>
      <c r="J339" s="25" t="n">
        <f aca="false">LatticeLayout!J357</f>
        <v>0</v>
      </c>
      <c r="K339" s="25" t="n">
        <f aca="false">LatticeLayout!K357</f>
        <v>0</v>
      </c>
      <c r="L339" s="25" t="n">
        <f aca="false">LatticeLayout!O357</f>
        <v>41.094</v>
      </c>
      <c r="M339" s="25" t="n">
        <f aca="false">LatticeLayout!P357</f>
        <v>423.0996045</v>
      </c>
      <c r="N339" s="25" t="n">
        <f aca="false">LatticeLayout!Q357</f>
        <v>356.642353927522</v>
      </c>
      <c r="O339" s="25" t="n">
        <f aca="false">(N339+N338)/2</f>
        <v>356.642353927522</v>
      </c>
      <c r="P339" s="25" t="n">
        <f aca="false">(M339+M338)/2</f>
        <v>423.0996045</v>
      </c>
      <c r="Q339" s="25" t="n">
        <f aca="false">(L339+L338)/2</f>
        <v>41.094</v>
      </c>
      <c r="R339" s="25" t="n">
        <f aca="false">R338</f>
        <v>270</v>
      </c>
      <c r="S339" s="25" t="n">
        <f aca="false">S338</f>
        <v>0</v>
      </c>
      <c r="T339" s="25" t="n">
        <v>0</v>
      </c>
    </row>
    <row r="340" customFormat="false" ht="12.75" hidden="true" customHeight="true" outlineLevel="0" collapsed="false">
      <c r="A340" s="25" t="n">
        <f aca="false">LatticeLayout!A358</f>
        <v>0</v>
      </c>
      <c r="B340" s="25" t="n">
        <f aca="false">LatticeLayout!B358</f>
        <v>0</v>
      </c>
      <c r="C340" s="25" t="n">
        <f aca="false">LatticeLayout!C358</f>
        <v>0</v>
      </c>
      <c r="D340" s="25" t="n">
        <f aca="false">LatticeLayout!D358</f>
        <v>0</v>
      </c>
      <c r="E340" s="25" t="n">
        <f aca="false">LatticeLayout!E358</f>
        <v>0</v>
      </c>
      <c r="F340" s="25" t="n">
        <f aca="false">LatticeLayout!F358</f>
        <v>0</v>
      </c>
      <c r="G340" s="25" t="n">
        <f aca="false">LatticeLayout!G358</f>
        <v>0</v>
      </c>
      <c r="H340" s="25" t="n">
        <f aca="false">LatticeLayout!H358</f>
        <v>0</v>
      </c>
      <c r="I340" s="25" t="n">
        <f aca="false">LatticeLayout!I358</f>
        <v>0</v>
      </c>
      <c r="J340" s="25" t="n">
        <f aca="false">LatticeLayout!J358</f>
        <v>0</v>
      </c>
      <c r="K340" s="25" t="n">
        <f aca="false">LatticeLayout!K358</f>
        <v>0.11747769989</v>
      </c>
      <c r="L340" s="25" t="n">
        <f aca="false">LatticeLayout!O358</f>
        <v>41.094</v>
      </c>
      <c r="M340" s="25" t="n">
        <f aca="false">LatticeLayout!P358</f>
        <v>423.0996045</v>
      </c>
      <c r="N340" s="25" t="n">
        <f aca="false">LatticeLayout!Q358</f>
        <v>356.524876227632</v>
      </c>
      <c r="O340" s="25" t="n">
        <f aca="false">(N340+N339)/2</f>
        <v>356.583615077577</v>
      </c>
      <c r="P340" s="25" t="n">
        <f aca="false">(M340+M339)/2</f>
        <v>423.0996045</v>
      </c>
      <c r="Q340" s="25" t="n">
        <f aca="false">(L340+L339)/2</f>
        <v>41.094</v>
      </c>
      <c r="R340" s="25" t="n">
        <f aca="false">R339</f>
        <v>270</v>
      </c>
      <c r="S340" s="25" t="n">
        <f aca="false">S339</f>
        <v>0</v>
      </c>
      <c r="T340" s="25" t="n">
        <v>0</v>
      </c>
    </row>
    <row r="341" customFormat="false" ht="12.75" hidden="true" customHeight="true" outlineLevel="0" collapsed="false">
      <c r="A341" s="25" t="n">
        <f aca="false">LatticeLayout!A359</f>
        <v>0</v>
      </c>
      <c r="B341" s="25" t="n">
        <f aca="false">LatticeLayout!B359</f>
        <v>0</v>
      </c>
      <c r="C341" s="25" t="n">
        <f aca="false">LatticeLayout!C359</f>
        <v>0</v>
      </c>
      <c r="D341" s="25" t="n">
        <f aca="false">LatticeLayout!D359</f>
        <v>0</v>
      </c>
      <c r="E341" s="25" t="n">
        <f aca="false">LatticeLayout!E359</f>
        <v>0</v>
      </c>
      <c r="F341" s="25" t="n">
        <f aca="false">LatticeLayout!F359</f>
        <v>0</v>
      </c>
      <c r="G341" s="25" t="n">
        <f aca="false">LatticeLayout!G359</f>
        <v>0</v>
      </c>
      <c r="H341" s="25" t="n">
        <f aca="false">LatticeLayout!H359</f>
        <v>0</v>
      </c>
      <c r="I341" s="25" t="n">
        <f aca="false">LatticeLayout!I359</f>
        <v>0</v>
      </c>
      <c r="J341" s="25" t="n">
        <f aca="false">LatticeLayout!J359</f>
        <v>0</v>
      </c>
      <c r="K341" s="25" t="n">
        <f aca="false">LatticeLayout!K359</f>
        <v>0</v>
      </c>
      <c r="L341" s="25" t="n">
        <f aca="false">LatticeLayout!O359</f>
        <v>41.094</v>
      </c>
      <c r="M341" s="25" t="n">
        <f aca="false">LatticeLayout!P359</f>
        <v>423.0996045</v>
      </c>
      <c r="N341" s="25" t="n">
        <f aca="false">LatticeLayout!Q359</f>
        <v>356.524876227632</v>
      </c>
      <c r="O341" s="25" t="n">
        <f aca="false">(N341+N340)/2</f>
        <v>356.524876227632</v>
      </c>
      <c r="P341" s="25" t="n">
        <f aca="false">(M341+M340)/2</f>
        <v>423.0996045</v>
      </c>
      <c r="Q341" s="25" t="n">
        <f aca="false">(L341+L340)/2</f>
        <v>41.094</v>
      </c>
      <c r="R341" s="25" t="n">
        <f aca="false">R340</f>
        <v>270</v>
      </c>
      <c r="S341" s="25" t="n">
        <f aca="false">S340</f>
        <v>0</v>
      </c>
      <c r="T341" s="25" t="n">
        <v>0</v>
      </c>
    </row>
    <row r="342" customFormat="false" ht="12.75" hidden="false" customHeight="true" outlineLevel="0" collapsed="false">
      <c r="A342" s="25" t="str">
        <f aca="false">LatticeLayout!A360</f>
        <v>FE</v>
      </c>
      <c r="B342" s="25" t="str">
        <f aca="false">LatticeLayout!B360</f>
        <v>MEBT</v>
      </c>
      <c r="C342" s="25" t="str">
        <f aca="false">LatticeLayout!C360</f>
        <v>BCM</v>
      </c>
      <c r="D342" s="25" t="n">
        <f aca="false">LatticeLayout!D360</f>
        <v>1120</v>
      </c>
      <c r="E342" s="25" t="str">
        <f aca="false">LatticeLayout!E360</f>
        <v>FE_MEBT:BCM_D1120</v>
      </c>
      <c r="F342" s="25" t="str">
        <f aca="false">LatticeLayout!F360</f>
        <v>BCM2</v>
      </c>
      <c r="G342" s="25" t="str">
        <f aca="false">LatticeLayout!G360</f>
        <v>AC current transformer</v>
      </c>
      <c r="H342" s="25" t="n">
        <f aca="false">LatticeLayout!H360</f>
        <v>40</v>
      </c>
      <c r="I342" s="25" t="n">
        <f aca="false">LatticeLayout!I360</f>
        <v>0</v>
      </c>
      <c r="J342" s="25" t="n">
        <f aca="false">LatticeLayout!J360</f>
        <v>0</v>
      </c>
      <c r="K342" s="25" t="n">
        <f aca="false">LatticeLayout!K360</f>
        <v>0.04</v>
      </c>
      <c r="L342" s="25" t="n">
        <f aca="false">LatticeLayout!O360</f>
        <v>41.094</v>
      </c>
      <c r="M342" s="25" t="n">
        <f aca="false">LatticeLayout!P360</f>
        <v>423.0996045</v>
      </c>
      <c r="N342" s="25" t="n">
        <f aca="false">LatticeLayout!Q360</f>
        <v>356.484876227632</v>
      </c>
      <c r="O342" s="25" t="n">
        <f aca="false">(N342+N341)/2</f>
        <v>356.504876227632</v>
      </c>
      <c r="P342" s="25" t="n">
        <f aca="false">(M342+M341)/2</f>
        <v>423.0996045</v>
      </c>
      <c r="Q342" s="25" t="n">
        <f aca="false">(L342+L341)/2</f>
        <v>41.094</v>
      </c>
      <c r="R342" s="25" t="n">
        <f aca="false">R341</f>
        <v>270</v>
      </c>
      <c r="S342" s="25" t="n">
        <f aca="false">S341</f>
        <v>0</v>
      </c>
      <c r="T342" s="25" t="n">
        <v>0</v>
      </c>
    </row>
    <row r="343" customFormat="false" ht="12.75" hidden="true" customHeight="true" outlineLevel="0" collapsed="false">
      <c r="A343" s="25" t="n">
        <f aca="false">LatticeLayout!A361</f>
        <v>0</v>
      </c>
      <c r="B343" s="25" t="n">
        <f aca="false">LatticeLayout!B361</f>
        <v>0</v>
      </c>
      <c r="C343" s="25" t="n">
        <f aca="false">LatticeLayout!C361</f>
        <v>0</v>
      </c>
      <c r="D343" s="25" t="n">
        <f aca="false">LatticeLayout!D361</f>
        <v>0</v>
      </c>
      <c r="E343" s="25" t="n">
        <f aca="false">LatticeLayout!E361</f>
        <v>0</v>
      </c>
      <c r="F343" s="25" t="n">
        <f aca="false">LatticeLayout!F361</f>
        <v>0</v>
      </c>
      <c r="G343" s="25" t="n">
        <f aca="false">LatticeLayout!G361</f>
        <v>0</v>
      </c>
      <c r="H343" s="25" t="n">
        <f aca="false">LatticeLayout!H361</f>
        <v>0</v>
      </c>
      <c r="I343" s="25" t="n">
        <f aca="false">LatticeLayout!I361</f>
        <v>0</v>
      </c>
      <c r="J343" s="25" t="n">
        <f aca="false">LatticeLayout!J361</f>
        <v>0</v>
      </c>
      <c r="K343" s="25" t="n">
        <f aca="false">LatticeLayout!K361</f>
        <v>0</v>
      </c>
      <c r="L343" s="25" t="n">
        <f aca="false">LatticeLayout!O361</f>
        <v>41.094</v>
      </c>
      <c r="M343" s="25" t="n">
        <f aca="false">LatticeLayout!P361</f>
        <v>423.0996045</v>
      </c>
      <c r="N343" s="25" t="n">
        <f aca="false">LatticeLayout!Q361</f>
        <v>356.484876227632</v>
      </c>
      <c r="O343" s="25" t="n">
        <f aca="false">(N343+N342)/2</f>
        <v>356.484876227632</v>
      </c>
      <c r="P343" s="25" t="n">
        <f aca="false">(M343+M342)/2</f>
        <v>423.0996045</v>
      </c>
      <c r="Q343" s="25" t="n">
        <f aca="false">(L343+L342)/2</f>
        <v>41.094</v>
      </c>
      <c r="R343" s="25" t="n">
        <f aca="false">R342</f>
        <v>270</v>
      </c>
      <c r="S343" s="25" t="n">
        <f aca="false">S342</f>
        <v>0</v>
      </c>
      <c r="T343" s="25" t="n">
        <v>0</v>
      </c>
    </row>
    <row r="344" customFormat="false" ht="12.75" hidden="true" customHeight="false" outlineLevel="0" collapsed="false">
      <c r="A344" s="25" t="n">
        <f aca="false">LatticeLayout!A362</f>
        <v>0</v>
      </c>
      <c r="B344" s="25" t="n">
        <f aca="false">LatticeLayout!B362</f>
        <v>0</v>
      </c>
      <c r="C344" s="25" t="n">
        <f aca="false">LatticeLayout!C362</f>
        <v>0</v>
      </c>
      <c r="D344" s="25" t="n">
        <f aca="false">LatticeLayout!D362</f>
        <v>0</v>
      </c>
      <c r="E344" s="25" t="n">
        <f aca="false">LatticeLayout!E362</f>
        <v>0</v>
      </c>
      <c r="F344" s="25" t="n">
        <f aca="false">LatticeLayout!F362</f>
        <v>0</v>
      </c>
      <c r="G344" s="25" t="n">
        <f aca="false">LatticeLayout!G362</f>
        <v>0</v>
      </c>
      <c r="H344" s="25" t="n">
        <f aca="false">LatticeLayout!H362</f>
        <v>0</v>
      </c>
      <c r="I344" s="25" t="n">
        <f aca="false">LatticeLayout!I362</f>
        <v>0</v>
      </c>
      <c r="J344" s="25" t="n">
        <f aca="false">LatticeLayout!J362</f>
        <v>0</v>
      </c>
      <c r="K344" s="25" t="n">
        <f aca="false">LatticeLayout!K362</f>
        <v>0.11303</v>
      </c>
      <c r="L344" s="25" t="n">
        <f aca="false">LatticeLayout!O362</f>
        <v>41.094</v>
      </c>
      <c r="M344" s="25" t="n">
        <f aca="false">LatticeLayout!P362</f>
        <v>423.0996045</v>
      </c>
      <c r="N344" s="25" t="n">
        <f aca="false">LatticeLayout!Q362</f>
        <v>356.371846227632</v>
      </c>
      <c r="O344" s="25" t="n">
        <f aca="false">(N344+N343)/2</f>
        <v>356.428361227632</v>
      </c>
      <c r="P344" s="25" t="n">
        <f aca="false">(M344+M343)/2</f>
        <v>423.0996045</v>
      </c>
      <c r="Q344" s="25" t="n">
        <f aca="false">(L344+L343)/2</f>
        <v>41.094</v>
      </c>
      <c r="R344" s="25" t="n">
        <f aca="false">R343</f>
        <v>270</v>
      </c>
      <c r="S344" s="25" t="n">
        <f aca="false">S343</f>
        <v>0</v>
      </c>
      <c r="T344" s="25" t="n">
        <v>0</v>
      </c>
    </row>
    <row r="345" customFormat="false" ht="12.75" hidden="true" customHeight="true" outlineLevel="0" collapsed="false">
      <c r="A345" s="25" t="str">
        <f aca="false">LatticeLayout!A363</f>
        <v>FE</v>
      </c>
      <c r="B345" s="25" t="str">
        <f aca="false">LatticeLayout!B363</f>
        <v>MEBT</v>
      </c>
      <c r="C345" s="25" t="str">
        <f aca="false">LatticeLayout!C363</f>
        <v>IP</v>
      </c>
      <c r="D345" s="25" t="n">
        <f aca="false">LatticeLayout!D363</f>
        <v>1121</v>
      </c>
      <c r="E345" s="25" t="str">
        <f aca="false">LatticeLayout!E363</f>
        <v>FE_MEBT:IP_D1121</v>
      </c>
      <c r="F345" s="25" t="str">
        <f aca="false">LatticeLayout!F363</f>
        <v>IP_S</v>
      </c>
      <c r="G345" s="25" t="str">
        <f aca="false">LatticeLayout!G363</f>
        <v>ion pump, 75 l/s</v>
      </c>
      <c r="H345" s="25" t="n">
        <f aca="false">LatticeLayout!H363</f>
        <v>0</v>
      </c>
      <c r="I345" s="25" t="n">
        <f aca="false">LatticeLayout!I363</f>
        <v>0</v>
      </c>
      <c r="J345" s="25" t="n">
        <f aca="false">LatticeLayout!J363</f>
        <v>0</v>
      </c>
      <c r="K345" s="25" t="n">
        <f aca="false">LatticeLayout!K363</f>
        <v>0</v>
      </c>
      <c r="L345" s="25" t="n">
        <f aca="false">LatticeLayout!O363</f>
        <v>41.094</v>
      </c>
      <c r="M345" s="25" t="n">
        <f aca="false">LatticeLayout!P363</f>
        <v>423.0996045</v>
      </c>
      <c r="N345" s="25" t="n">
        <f aca="false">LatticeLayout!Q363</f>
        <v>356.371846227632</v>
      </c>
      <c r="O345" s="25" t="n">
        <f aca="false">(N345+N344)/2</f>
        <v>356.371846227632</v>
      </c>
      <c r="P345" s="25" t="n">
        <f aca="false">(M345+M344)/2</f>
        <v>423.0996045</v>
      </c>
      <c r="Q345" s="25" t="n">
        <f aca="false">(L345+L344)/2</f>
        <v>41.094</v>
      </c>
      <c r="R345" s="25" t="n">
        <f aca="false">R344</f>
        <v>270</v>
      </c>
      <c r="S345" s="25" t="n">
        <f aca="false">S344</f>
        <v>0</v>
      </c>
      <c r="T345" s="25" t="n">
        <v>0</v>
      </c>
    </row>
    <row r="346" customFormat="false" ht="12.75" hidden="true" customHeight="true" outlineLevel="0" collapsed="false">
      <c r="A346" s="25" t="n">
        <f aca="false">LatticeLayout!A364</f>
        <v>0</v>
      </c>
      <c r="B346" s="25" t="n">
        <f aca="false">LatticeLayout!B364</f>
        <v>0</v>
      </c>
      <c r="C346" s="25" t="n">
        <f aca="false">LatticeLayout!C364</f>
        <v>0</v>
      </c>
      <c r="D346" s="25" t="n">
        <f aca="false">LatticeLayout!D364</f>
        <v>0</v>
      </c>
      <c r="E346" s="25" t="n">
        <f aca="false">LatticeLayout!E364</f>
        <v>0</v>
      </c>
      <c r="F346" s="25" t="n">
        <f aca="false">LatticeLayout!F364</f>
        <v>0</v>
      </c>
      <c r="G346" s="25" t="n">
        <f aca="false">LatticeLayout!G364</f>
        <v>0</v>
      </c>
      <c r="H346" s="25" t="n">
        <f aca="false">LatticeLayout!H364</f>
        <v>40</v>
      </c>
      <c r="I346" s="25" t="n">
        <f aca="false">LatticeLayout!I364</f>
        <v>0</v>
      </c>
      <c r="J346" s="25" t="n">
        <f aca="false">LatticeLayout!J364</f>
        <v>0</v>
      </c>
      <c r="K346" s="25" t="n">
        <f aca="false">LatticeLayout!K364</f>
        <v>0.23050309</v>
      </c>
      <c r="L346" s="25" t="n">
        <f aca="false">LatticeLayout!O364</f>
        <v>41.094</v>
      </c>
      <c r="M346" s="25" t="n">
        <f aca="false">LatticeLayout!P364</f>
        <v>423.0996045</v>
      </c>
      <c r="N346" s="25" t="n">
        <f aca="false">LatticeLayout!Q364</f>
        <v>356.141343137632</v>
      </c>
      <c r="O346" s="25" t="n">
        <f aca="false">(N346+N345)/2</f>
        <v>356.256594682632</v>
      </c>
      <c r="P346" s="25" t="n">
        <f aca="false">(M346+M345)/2</f>
        <v>423.0996045</v>
      </c>
      <c r="Q346" s="25" t="n">
        <f aca="false">(L346+L345)/2</f>
        <v>41.094</v>
      </c>
      <c r="R346" s="25" t="n">
        <f aca="false">R345</f>
        <v>270</v>
      </c>
      <c r="S346" s="25" t="n">
        <f aca="false">S345</f>
        <v>0</v>
      </c>
      <c r="T346" s="25" t="n">
        <v>0</v>
      </c>
    </row>
    <row r="347" customFormat="false" ht="12.75" hidden="true" customHeight="true" outlineLevel="0" collapsed="false">
      <c r="A347" s="25" t="n">
        <f aca="false">LatticeLayout!A365</f>
        <v>0</v>
      </c>
      <c r="B347" s="25" t="n">
        <f aca="false">LatticeLayout!B365</f>
        <v>0</v>
      </c>
      <c r="C347" s="25" t="n">
        <f aca="false">LatticeLayout!C365</f>
        <v>0</v>
      </c>
      <c r="D347" s="25" t="n">
        <f aca="false">LatticeLayout!D365</f>
        <v>0</v>
      </c>
      <c r="E347" s="25" t="n">
        <f aca="false">LatticeLayout!E365</f>
        <v>0</v>
      </c>
      <c r="F347" s="25" t="n">
        <f aca="false">LatticeLayout!F365</f>
        <v>0</v>
      </c>
      <c r="G347" s="25" t="n">
        <f aca="false">LatticeLayout!G365</f>
        <v>0</v>
      </c>
      <c r="H347" s="25" t="n">
        <f aca="false">LatticeLayout!H365</f>
        <v>0</v>
      </c>
      <c r="I347" s="25" t="n">
        <f aca="false">LatticeLayout!I365</f>
        <v>0</v>
      </c>
      <c r="J347" s="25" t="n">
        <f aca="false">LatticeLayout!J365</f>
        <v>0</v>
      </c>
      <c r="K347" s="25" t="n">
        <f aca="false">LatticeLayout!K365</f>
        <v>-2.63E-006</v>
      </c>
      <c r="L347" s="25" t="n">
        <f aca="false">LatticeLayout!O365</f>
        <v>41.094</v>
      </c>
      <c r="M347" s="25" t="n">
        <f aca="false">LatticeLayout!P365</f>
        <v>423.0996045</v>
      </c>
      <c r="N347" s="25" t="n">
        <f aca="false">LatticeLayout!Q365</f>
        <v>356.141345767632</v>
      </c>
      <c r="O347" s="25" t="n">
        <f aca="false">(N347+N346)/2</f>
        <v>356.141344452632</v>
      </c>
      <c r="P347" s="25" t="n">
        <f aca="false">(M347+M346)/2</f>
        <v>423.0996045</v>
      </c>
      <c r="Q347" s="25" t="n">
        <f aca="false">(L347+L346)/2</f>
        <v>41.094</v>
      </c>
      <c r="R347" s="25" t="n">
        <f aca="false">R346</f>
        <v>270</v>
      </c>
      <c r="S347" s="25" t="n">
        <f aca="false">S346</f>
        <v>0</v>
      </c>
      <c r="T347" s="25" t="n">
        <v>0</v>
      </c>
    </row>
    <row r="348" customFormat="false" ht="12.75" hidden="true" customHeight="true" outlineLevel="0" collapsed="false">
      <c r="A348" s="25" t="str">
        <f aca="false">LatticeLayout!A366</f>
        <v>FE</v>
      </c>
      <c r="B348" s="25" t="str">
        <f aca="false">LatticeLayout!B366</f>
        <v>MEBT</v>
      </c>
      <c r="C348" s="25" t="str">
        <f aca="false">LatticeLayout!C366</f>
        <v>END</v>
      </c>
      <c r="D348" s="25" t="n">
        <f aca="false">LatticeLayout!D366</f>
        <v>0</v>
      </c>
      <c r="E348" s="25" t="n">
        <f aca="false">LatticeLayout!E366</f>
        <v>0</v>
      </c>
      <c r="F348" s="25" t="n">
        <f aca="false">LatticeLayout!F366</f>
        <v>0</v>
      </c>
      <c r="G348" s="25" t="n">
        <f aca="false">LatticeLayout!G366</f>
        <v>0</v>
      </c>
      <c r="H348" s="25" t="n">
        <f aca="false">LatticeLayout!H366</f>
        <v>0</v>
      </c>
      <c r="I348" s="25" t="n">
        <f aca="false">LatticeLayout!I366</f>
        <v>0</v>
      </c>
      <c r="J348" s="25" t="n">
        <f aca="false">LatticeLayout!J366</f>
        <v>0</v>
      </c>
      <c r="K348" s="25" t="n">
        <f aca="false">LatticeLayout!K366</f>
        <v>0</v>
      </c>
      <c r="L348" s="25" t="n">
        <f aca="false">LatticeLayout!O366</f>
        <v>41.094</v>
      </c>
      <c r="M348" s="25" t="n">
        <f aca="false">LatticeLayout!P366</f>
        <v>423.0996045</v>
      </c>
      <c r="N348" s="25" t="n">
        <f aca="false">LatticeLayout!Q366</f>
        <v>356.141345767632</v>
      </c>
      <c r="O348" s="25" t="n">
        <f aca="false">(N348+N347)/2</f>
        <v>356.141345767632</v>
      </c>
      <c r="P348" s="25" t="n">
        <f aca="false">(M348+M347)/2</f>
        <v>423.0996045</v>
      </c>
      <c r="Q348" s="25" t="n">
        <f aca="false">(L348+L347)/2</f>
        <v>41.094</v>
      </c>
      <c r="R348" s="25" t="n">
        <f aca="false">R347</f>
        <v>270</v>
      </c>
      <c r="S348" s="25" t="n">
        <f aca="false">S347</f>
        <v>0</v>
      </c>
      <c r="T348" s="25" t="n">
        <v>0</v>
      </c>
    </row>
    <row r="349" customFormat="false" ht="12.75" hidden="true" customHeight="false" outlineLevel="0" collapsed="false">
      <c r="A349" s="25" t="str">
        <f aca="false">LatticeLayout!A367</f>
        <v>SEGMENT 1 START (begin with b=0.041 QWR cryomodules)</v>
      </c>
      <c r="B349" s="25" t="n">
        <f aca="false">LatticeLayout!B367</f>
        <v>0</v>
      </c>
      <c r="C349" s="25" t="n">
        <f aca="false">LatticeLayout!C367</f>
        <v>0</v>
      </c>
      <c r="D349" s="25" t="n">
        <f aca="false">LatticeLayout!D367</f>
        <v>0</v>
      </c>
      <c r="E349" s="25" t="n">
        <f aca="false">LatticeLayout!E367</f>
        <v>0</v>
      </c>
      <c r="F349" s="25" t="n">
        <f aca="false">LatticeLayout!F367</f>
        <v>0</v>
      </c>
      <c r="G349" s="25" t="n">
        <f aca="false">LatticeLayout!G367</f>
        <v>0</v>
      </c>
      <c r="H349" s="25" t="n">
        <f aca="false">LatticeLayout!H367</f>
        <v>0</v>
      </c>
      <c r="I349" s="25" t="n">
        <f aca="false">LatticeLayout!I367</f>
        <v>0</v>
      </c>
      <c r="J349" s="25" t="n">
        <f aca="false">LatticeLayout!J367</f>
        <v>0</v>
      </c>
      <c r="K349" s="25" t="n">
        <f aca="false">LatticeLayout!K367</f>
        <v>0</v>
      </c>
      <c r="L349" s="25" t="n">
        <f aca="false">LatticeLayout!O367</f>
        <v>41.094</v>
      </c>
      <c r="M349" s="25" t="n">
        <f aca="false">LatticeLayout!P367</f>
        <v>423.0996045</v>
      </c>
      <c r="N349" s="25" t="n">
        <f aca="false">LatticeLayout!Q367</f>
        <v>356.141345767632</v>
      </c>
      <c r="O349" s="25" t="n">
        <f aca="false">(N349+N348)/2</f>
        <v>356.141345767632</v>
      </c>
      <c r="P349" s="25" t="n">
        <f aca="false">(M349+M348)/2</f>
        <v>423.0996045</v>
      </c>
      <c r="Q349" s="25" t="n">
        <f aca="false">(L349+L348)/2</f>
        <v>41.094</v>
      </c>
      <c r="R349" s="25" t="n">
        <f aca="false">R348</f>
        <v>270</v>
      </c>
      <c r="S349" s="25" t="n">
        <f aca="false">S348</f>
        <v>0</v>
      </c>
      <c r="T349" s="25" t="n">
        <v>0</v>
      </c>
    </row>
    <row r="350" customFormat="false" ht="12.75" hidden="true" customHeight="true" outlineLevel="0" collapsed="false">
      <c r="A350" s="25" t="str">
        <f aca="false">LatticeLayout!A368</f>
        <v>LS1</v>
      </c>
      <c r="B350" s="25" t="str">
        <f aca="false">LatticeLayout!B368</f>
        <v>CA01</v>
      </c>
      <c r="C350" s="25" t="str">
        <f aca="false">LatticeLayout!C368</f>
        <v>GV</v>
      </c>
      <c r="D350" s="25" t="n">
        <f aca="false">LatticeLayout!D368</f>
        <v>1124</v>
      </c>
      <c r="E350" s="25" t="str">
        <f aca="false">LatticeLayout!E368</f>
        <v>LS1_CA01:GV_D1124</v>
      </c>
      <c r="F350" s="25" t="n">
        <f aca="false">LatticeLayout!F368</f>
        <v>0</v>
      </c>
      <c r="G350" s="25" t="str">
        <f aca="false">LatticeLayout!G368</f>
        <v>gate valve</v>
      </c>
      <c r="H350" s="25" t="n">
        <f aca="false">LatticeLayout!H368</f>
        <v>40</v>
      </c>
      <c r="I350" s="25" t="n">
        <f aca="false">LatticeLayout!I368</f>
        <v>0</v>
      </c>
      <c r="J350" s="25" t="n">
        <f aca="false">LatticeLayout!J368</f>
        <v>0</v>
      </c>
      <c r="K350" s="25" t="n">
        <f aca="false">LatticeLayout!K368</f>
        <v>0.057404</v>
      </c>
      <c r="L350" s="25" t="n">
        <f aca="false">LatticeLayout!O368</f>
        <v>41.094</v>
      </c>
      <c r="M350" s="25" t="n">
        <f aca="false">LatticeLayout!P368</f>
        <v>423.0996045</v>
      </c>
      <c r="N350" s="25" t="n">
        <f aca="false">LatticeLayout!Q368</f>
        <v>356.083941767632</v>
      </c>
      <c r="O350" s="25" t="n">
        <f aca="false">(N350+N349)/2</f>
        <v>356.112643767632</v>
      </c>
      <c r="P350" s="25" t="n">
        <f aca="false">(M350+M349)/2</f>
        <v>423.0996045</v>
      </c>
      <c r="Q350" s="25" t="n">
        <f aca="false">(L350+L349)/2</f>
        <v>41.094</v>
      </c>
      <c r="R350" s="25" t="n">
        <f aca="false">R349</f>
        <v>270</v>
      </c>
      <c r="S350" s="25" t="n">
        <f aca="false">S349</f>
        <v>0</v>
      </c>
      <c r="T350" s="25" t="n">
        <v>0</v>
      </c>
    </row>
    <row r="351" customFormat="false" ht="12.75" hidden="true" customHeight="true" outlineLevel="0" collapsed="false">
      <c r="A351" s="25" t="n">
        <f aca="false">LatticeLayout!A369</f>
        <v>0</v>
      </c>
      <c r="B351" s="25" t="n">
        <f aca="false">LatticeLayout!B369</f>
        <v>0</v>
      </c>
      <c r="C351" s="25" t="n">
        <f aca="false">LatticeLayout!C369</f>
        <v>0</v>
      </c>
      <c r="D351" s="25" t="n">
        <f aca="false">LatticeLayout!D369</f>
        <v>0</v>
      </c>
      <c r="E351" s="25" t="n">
        <f aca="false">LatticeLayout!E369</f>
        <v>0</v>
      </c>
      <c r="F351" s="25" t="n">
        <f aca="false">LatticeLayout!F369</f>
        <v>0</v>
      </c>
      <c r="G351" s="25" t="str">
        <f aca="false">LatticeLayout!G369</f>
        <v>bellows</v>
      </c>
      <c r="H351" s="25" t="n">
        <f aca="false">LatticeLayout!H369</f>
        <v>40</v>
      </c>
      <c r="I351" s="25" t="n">
        <f aca="false">LatticeLayout!I369</f>
        <v>0</v>
      </c>
      <c r="J351" s="25" t="n">
        <f aca="false">LatticeLayout!J369</f>
        <v>0</v>
      </c>
      <c r="K351" s="25" t="n">
        <f aca="false">LatticeLayout!K369</f>
        <v>0.189001</v>
      </c>
      <c r="L351" s="25" t="n">
        <f aca="false">LatticeLayout!O369</f>
        <v>41.094</v>
      </c>
      <c r="M351" s="25" t="n">
        <f aca="false">LatticeLayout!P369</f>
        <v>423.0996045</v>
      </c>
      <c r="N351" s="25" t="n">
        <f aca="false">LatticeLayout!Q369</f>
        <v>355.894940767632</v>
      </c>
      <c r="O351" s="25" t="n">
        <f aca="false">(N351+N350)/2</f>
        <v>355.989441267632</v>
      </c>
      <c r="P351" s="25" t="n">
        <f aca="false">(M351+M350)/2</f>
        <v>423.0996045</v>
      </c>
      <c r="Q351" s="25" t="n">
        <f aca="false">(L351+L350)/2</f>
        <v>41.094</v>
      </c>
      <c r="R351" s="25" t="n">
        <f aca="false">R350</f>
        <v>270</v>
      </c>
      <c r="S351" s="25" t="n">
        <f aca="false">S350</f>
        <v>0</v>
      </c>
      <c r="T351" s="25" t="n">
        <v>0</v>
      </c>
    </row>
    <row r="352" customFormat="false" ht="12.75" hidden="false" customHeight="true" outlineLevel="0" collapsed="false">
      <c r="A352" s="25" t="str">
        <f aca="false">LatticeLayout!A370</f>
        <v>LS1</v>
      </c>
      <c r="B352" s="25" t="str">
        <f aca="false">LatticeLayout!B370</f>
        <v>CA01</v>
      </c>
      <c r="C352" s="25" t="str">
        <f aca="false">LatticeLayout!C370</f>
        <v>CAV1</v>
      </c>
      <c r="D352" s="25" t="n">
        <f aca="false">LatticeLayout!D370</f>
        <v>1127</v>
      </c>
      <c r="E352" s="25" t="str">
        <f aca="false">LatticeLayout!E370</f>
        <v>LS1_CA01:CAV1_D1127</v>
      </c>
      <c r="F352" s="25" t="n">
        <f aca="false">LatticeLayout!F370</f>
        <v>0</v>
      </c>
      <c r="G352" s="25" t="str">
        <f aca="false">LatticeLayout!G370</f>
        <v>b04 resonator</v>
      </c>
      <c r="H352" s="25" t="n">
        <f aca="false">LatticeLayout!H370</f>
        <v>36</v>
      </c>
      <c r="I352" s="25" t="n">
        <f aca="false">LatticeLayout!I370</f>
        <v>0</v>
      </c>
      <c r="J352" s="25" t="n">
        <f aca="false">LatticeLayout!J370</f>
        <v>0</v>
      </c>
      <c r="K352" s="25" t="n">
        <f aca="false">LatticeLayout!K370</f>
        <v>0.183363</v>
      </c>
      <c r="L352" s="25" t="n">
        <f aca="false">LatticeLayout!O370</f>
        <v>41.094</v>
      </c>
      <c r="M352" s="25" t="n">
        <f aca="false">LatticeLayout!P370</f>
        <v>423.0996045</v>
      </c>
      <c r="N352" s="25" t="n">
        <f aca="false">LatticeLayout!Q370</f>
        <v>355.711577767632</v>
      </c>
      <c r="O352" s="25" t="n">
        <f aca="false">(N352+N351)/2</f>
        <v>355.803259267632</v>
      </c>
      <c r="P352" s="25" t="n">
        <f aca="false">(M352+M351)/2</f>
        <v>423.0996045</v>
      </c>
      <c r="Q352" s="25" t="n">
        <f aca="false">(L352+L351)/2</f>
        <v>41.094</v>
      </c>
      <c r="R352" s="25" t="n">
        <f aca="false">R351</f>
        <v>270</v>
      </c>
      <c r="S352" s="25" t="n">
        <f aca="false">S351</f>
        <v>0</v>
      </c>
      <c r="T352" s="25" t="n">
        <v>0</v>
      </c>
    </row>
    <row r="353" customFormat="false" ht="12.75" hidden="true" customHeight="true" outlineLevel="0" collapsed="false">
      <c r="A353" s="25" t="n">
        <f aca="false">LatticeLayout!A371</f>
        <v>0</v>
      </c>
      <c r="B353" s="25" t="n">
        <f aca="false">LatticeLayout!B371</f>
        <v>0</v>
      </c>
      <c r="C353" s="25" t="n">
        <f aca="false">LatticeLayout!C371</f>
        <v>0</v>
      </c>
      <c r="D353" s="25" t="n">
        <f aca="false">LatticeLayout!D371</f>
        <v>0</v>
      </c>
      <c r="E353" s="25" t="n">
        <f aca="false">LatticeLayout!E371</f>
        <v>0</v>
      </c>
      <c r="F353" s="25" t="n">
        <f aca="false">LatticeLayout!F371</f>
        <v>0</v>
      </c>
      <c r="G353" s="25" t="n">
        <f aca="false">LatticeLayout!G371</f>
        <v>0</v>
      </c>
      <c r="H353" s="25" t="n">
        <f aca="false">LatticeLayout!H371</f>
        <v>0</v>
      </c>
      <c r="I353" s="25" t="n">
        <f aca="false">LatticeLayout!I371</f>
        <v>0</v>
      </c>
      <c r="J353" s="25" t="n">
        <f aca="false">LatticeLayout!J371</f>
        <v>0</v>
      </c>
      <c r="K353" s="25" t="n">
        <f aca="false">LatticeLayout!K371</f>
        <v>0</v>
      </c>
      <c r="L353" s="25" t="n">
        <f aca="false">LatticeLayout!O371</f>
        <v>41.094</v>
      </c>
      <c r="M353" s="25" t="n">
        <f aca="false">LatticeLayout!P371</f>
        <v>423.0996045</v>
      </c>
      <c r="N353" s="25" t="n">
        <f aca="false">LatticeLayout!Q371</f>
        <v>355.711577767632</v>
      </c>
      <c r="O353" s="25" t="n">
        <f aca="false">(N353+N352)/2</f>
        <v>355.711577767632</v>
      </c>
      <c r="P353" s="25" t="n">
        <f aca="false">(M353+M352)/2</f>
        <v>423.0996045</v>
      </c>
      <c r="Q353" s="25" t="n">
        <f aca="false">(L353+L352)/2</f>
        <v>41.094</v>
      </c>
      <c r="R353" s="25" t="n">
        <f aca="false">R352</f>
        <v>270</v>
      </c>
      <c r="S353" s="25" t="n">
        <f aca="false">S352</f>
        <v>0</v>
      </c>
      <c r="T353" s="25" t="n">
        <v>0</v>
      </c>
    </row>
    <row r="354" customFormat="false" ht="12.75" hidden="true" customHeight="false" outlineLevel="0" collapsed="false">
      <c r="A354" s="25" t="str">
        <f aca="false">LatticeLayout!A372</f>
        <v>LS1</v>
      </c>
      <c r="B354" s="25" t="str">
        <f aca="false">LatticeLayout!B372</f>
        <v>CA01</v>
      </c>
      <c r="C354" s="25" t="str">
        <f aca="false">LatticeLayout!C372</f>
        <v>ND</v>
      </c>
      <c r="D354" s="25" t="n">
        <f aca="false">LatticeLayout!D372</f>
        <v>1128</v>
      </c>
      <c r="E354" s="25" t="str">
        <f aca="false">LatticeLayout!E372</f>
        <v>LS1_CA01:ND_D1128</v>
      </c>
      <c r="F354" s="25" t="str">
        <f aca="false">LatticeLayout!F372</f>
        <v>BLM_ND</v>
      </c>
      <c r="G354" s="25" t="str">
        <f aca="false">LatticeLayout!G372</f>
        <v>neutron detector</v>
      </c>
      <c r="H354" s="25" t="n">
        <f aca="false">LatticeLayout!H372</f>
        <v>0</v>
      </c>
      <c r="I354" s="25" t="n">
        <f aca="false">LatticeLayout!I372</f>
        <v>0</v>
      </c>
      <c r="J354" s="25" t="n">
        <f aca="false">LatticeLayout!J372</f>
        <v>0</v>
      </c>
      <c r="K354" s="25" t="n">
        <f aca="false">LatticeLayout!K372</f>
        <v>0</v>
      </c>
      <c r="L354" s="25" t="n">
        <f aca="false">LatticeLayout!O372</f>
        <v>41.094</v>
      </c>
      <c r="M354" s="25" t="n">
        <f aca="false">LatticeLayout!P372</f>
        <v>423.0996045</v>
      </c>
      <c r="N354" s="25" t="n">
        <f aca="false">LatticeLayout!Q372</f>
        <v>355.711577767632</v>
      </c>
      <c r="O354" s="25" t="n">
        <f aca="false">(N354+N353)/2</f>
        <v>355.711577767632</v>
      </c>
      <c r="P354" s="25" t="n">
        <f aca="false">(M354+M353)/2</f>
        <v>423.0996045</v>
      </c>
      <c r="Q354" s="25" t="n">
        <f aca="false">(L354+L353)/2</f>
        <v>41.094</v>
      </c>
      <c r="R354" s="25" t="n">
        <f aca="false">R353</f>
        <v>270</v>
      </c>
      <c r="S354" s="25" t="n">
        <f aca="false">S353</f>
        <v>0</v>
      </c>
      <c r="T354" s="25" t="n">
        <v>0</v>
      </c>
    </row>
    <row r="355" customFormat="false" ht="12.75" hidden="true" customHeight="true" outlineLevel="0" collapsed="false">
      <c r="A355" s="25" t="n">
        <f aca="false">LatticeLayout!A373</f>
        <v>0</v>
      </c>
      <c r="B355" s="25" t="n">
        <f aca="false">LatticeLayout!B373</f>
        <v>0</v>
      </c>
      <c r="C355" s="25" t="n">
        <f aca="false">LatticeLayout!C373</f>
        <v>0</v>
      </c>
      <c r="D355" s="25" t="n">
        <f aca="false">LatticeLayout!D373</f>
        <v>0</v>
      </c>
      <c r="E355" s="25" t="n">
        <f aca="false">LatticeLayout!E373</f>
        <v>0</v>
      </c>
      <c r="F355" s="25" t="n">
        <f aca="false">LatticeLayout!F373</f>
        <v>0</v>
      </c>
      <c r="G355" s="25" t="str">
        <f aca="false">LatticeLayout!G373</f>
        <v>bellow</v>
      </c>
      <c r="H355" s="25" t="n">
        <f aca="false">LatticeLayout!H373</f>
        <v>40</v>
      </c>
      <c r="I355" s="25" t="n">
        <f aca="false">LatticeLayout!I373</f>
        <v>0</v>
      </c>
      <c r="J355" s="25" t="n">
        <f aca="false">LatticeLayout!J373</f>
        <v>0</v>
      </c>
      <c r="K355" s="25" t="n">
        <f aca="false">LatticeLayout!K373</f>
        <v>0.09651</v>
      </c>
      <c r="L355" s="25" t="n">
        <f aca="false">LatticeLayout!O373</f>
        <v>41.094</v>
      </c>
      <c r="M355" s="25" t="n">
        <f aca="false">LatticeLayout!P373</f>
        <v>423.0996045</v>
      </c>
      <c r="N355" s="25" t="n">
        <f aca="false">LatticeLayout!Q373</f>
        <v>355.615067767632</v>
      </c>
      <c r="O355" s="25" t="n">
        <f aca="false">(N355+N354)/2</f>
        <v>355.663322767632</v>
      </c>
      <c r="P355" s="25" t="n">
        <f aca="false">(M355+M354)/2</f>
        <v>423.0996045</v>
      </c>
      <c r="Q355" s="25" t="n">
        <f aca="false">(L355+L354)/2</f>
        <v>41.094</v>
      </c>
      <c r="R355" s="25" t="n">
        <f aca="false">R354</f>
        <v>270</v>
      </c>
      <c r="S355" s="25" t="n">
        <f aca="false">S354</f>
        <v>0</v>
      </c>
      <c r="T355" s="25" t="n">
        <v>0</v>
      </c>
    </row>
    <row r="356" customFormat="false" ht="12.75" hidden="false" customHeight="true" outlineLevel="0" collapsed="false">
      <c r="A356" s="25" t="str">
        <f aca="false">LatticeLayout!A374</f>
        <v>LS1</v>
      </c>
      <c r="B356" s="25" t="str">
        <f aca="false">LatticeLayout!B374</f>
        <v>CA01</v>
      </c>
      <c r="C356" s="25" t="str">
        <f aca="false">LatticeLayout!C374</f>
        <v>BPM</v>
      </c>
      <c r="D356" s="25" t="n">
        <f aca="false">LatticeLayout!D374</f>
        <v>1129</v>
      </c>
      <c r="E356" s="25" t="str">
        <f aca="false">LatticeLayout!E374</f>
        <v>LS1_CA01:BPM_D1129</v>
      </c>
      <c r="F356" s="25" t="str">
        <f aca="false">LatticeLayout!F374</f>
        <v>BPM6</v>
      </c>
      <c r="G356" s="25" t="str">
        <f aca="false">LatticeLayout!G374</f>
        <v>position monitor, BPMc</v>
      </c>
      <c r="H356" s="25" t="n">
        <f aca="false">LatticeLayout!H374</f>
        <v>40</v>
      </c>
      <c r="I356" s="25" t="n">
        <f aca="false">LatticeLayout!I374</f>
        <v>0</v>
      </c>
      <c r="J356" s="25" t="n">
        <f aca="false">LatticeLayout!J374</f>
        <v>0</v>
      </c>
      <c r="K356" s="25" t="n">
        <f aca="false">LatticeLayout!K374</f>
        <v>0</v>
      </c>
      <c r="L356" s="25" t="n">
        <f aca="false">LatticeLayout!O374</f>
        <v>41.094</v>
      </c>
      <c r="M356" s="25" t="n">
        <f aca="false">LatticeLayout!P374</f>
        <v>423.0996045</v>
      </c>
      <c r="N356" s="25" t="n">
        <f aca="false">LatticeLayout!Q374</f>
        <v>355.615067767632</v>
      </c>
      <c r="O356" s="25" t="n">
        <f aca="false">(N356+N355)/2</f>
        <v>355.615067767632</v>
      </c>
      <c r="P356" s="25" t="n">
        <f aca="false">(M356+M355)/2</f>
        <v>423.0996045</v>
      </c>
      <c r="Q356" s="25" t="n">
        <f aca="false">(L356+L355)/2</f>
        <v>41.094</v>
      </c>
      <c r="R356" s="25" t="n">
        <f aca="false">R355</f>
        <v>270</v>
      </c>
      <c r="S356" s="25" t="n">
        <f aca="false">S355</f>
        <v>0</v>
      </c>
      <c r="T356" s="25" t="n">
        <v>0</v>
      </c>
    </row>
    <row r="357" customFormat="false" ht="12.75" hidden="false" customHeight="true" outlineLevel="0" collapsed="false">
      <c r="A357" s="25" t="n">
        <f aca="false">LatticeLayout!A375</f>
        <v>0</v>
      </c>
      <c r="B357" s="25" t="n">
        <f aca="false">LatticeLayout!B375</f>
        <v>0</v>
      </c>
      <c r="C357" s="25" t="n">
        <f aca="false">LatticeLayout!C375</f>
        <v>0</v>
      </c>
      <c r="D357" s="25" t="n">
        <f aca="false">LatticeLayout!D375</f>
        <v>0</v>
      </c>
      <c r="E357" s="25" t="n">
        <f aca="false">LatticeLayout!E375</f>
        <v>0</v>
      </c>
      <c r="F357" s="25" t="n">
        <f aca="false">LatticeLayout!F375</f>
        <v>0</v>
      </c>
      <c r="G357" s="25" t="str">
        <f aca="false">LatticeLayout!G375</f>
        <v>BPM-box</v>
      </c>
      <c r="H357" s="25" t="n">
        <f aca="false">LatticeLayout!H375</f>
        <v>0</v>
      </c>
      <c r="I357" s="25" t="n">
        <f aca="false">LatticeLayout!I375</f>
        <v>0</v>
      </c>
      <c r="J357" s="25" t="n">
        <f aca="false">LatticeLayout!J375</f>
        <v>0</v>
      </c>
      <c r="K357" s="25" t="n">
        <f aca="false">LatticeLayout!K375</f>
        <v>0.05588</v>
      </c>
      <c r="L357" s="25" t="n">
        <f aca="false">LatticeLayout!O375</f>
        <v>41.094</v>
      </c>
      <c r="M357" s="25" t="n">
        <f aca="false">LatticeLayout!P375</f>
        <v>423.0996045</v>
      </c>
      <c r="N357" s="25" t="n">
        <f aca="false">LatticeLayout!Q375</f>
        <v>355.559187767632</v>
      </c>
      <c r="O357" s="25" t="n">
        <f aca="false">(N357+N356)/2</f>
        <v>355.587127767632</v>
      </c>
      <c r="P357" s="25" t="n">
        <f aca="false">(M357+M356)/2</f>
        <v>423.0996045</v>
      </c>
      <c r="Q357" s="25" t="n">
        <f aca="false">(L357+L356)/2</f>
        <v>41.094</v>
      </c>
      <c r="R357" s="25" t="n">
        <f aca="false">R356</f>
        <v>270</v>
      </c>
      <c r="S357" s="25" t="n">
        <f aca="false">S356</f>
        <v>0</v>
      </c>
      <c r="T357" s="25" t="n">
        <v>0</v>
      </c>
    </row>
    <row r="358" customFormat="false" ht="12.75" hidden="true" customHeight="true" outlineLevel="0" collapsed="false">
      <c r="A358" s="25" t="n">
        <f aca="false">LatticeLayout!A376</f>
        <v>0</v>
      </c>
      <c r="B358" s="25" t="n">
        <f aca="false">LatticeLayout!B376</f>
        <v>0</v>
      </c>
      <c r="C358" s="25" t="n">
        <f aca="false">LatticeLayout!C376</f>
        <v>0</v>
      </c>
      <c r="D358" s="25" t="n">
        <f aca="false">LatticeLayout!D376</f>
        <v>0</v>
      </c>
      <c r="E358" s="25" t="n">
        <f aca="false">LatticeLayout!E376</f>
        <v>0</v>
      </c>
      <c r="F358" s="25" t="n">
        <f aca="false">LatticeLayout!F376</f>
        <v>0</v>
      </c>
      <c r="G358" s="25" t="str">
        <f aca="false">LatticeLayout!G376</f>
        <v>solenoid-entry</v>
      </c>
      <c r="H358" s="25" t="n">
        <f aca="false">LatticeLayout!H376</f>
        <v>40</v>
      </c>
      <c r="I358" s="25" t="n">
        <f aca="false">LatticeLayout!I376</f>
        <v>0</v>
      </c>
      <c r="J358" s="25" t="n">
        <f aca="false">LatticeLayout!J376</f>
        <v>0</v>
      </c>
      <c r="K358" s="25" t="n">
        <f aca="false">LatticeLayout!K376</f>
        <v>0.0782065</v>
      </c>
      <c r="L358" s="25" t="n">
        <f aca="false">LatticeLayout!O376</f>
        <v>41.094</v>
      </c>
      <c r="M358" s="25" t="n">
        <f aca="false">LatticeLayout!P376</f>
        <v>423.0996045</v>
      </c>
      <c r="N358" s="25" t="n">
        <f aca="false">LatticeLayout!Q376</f>
        <v>355.480981267632</v>
      </c>
      <c r="O358" s="25" t="n">
        <f aca="false">(N358+N357)/2</f>
        <v>355.520084517632</v>
      </c>
      <c r="P358" s="25" t="n">
        <f aca="false">(M358+M357)/2</f>
        <v>423.0996045</v>
      </c>
      <c r="Q358" s="25" t="n">
        <f aca="false">(L358+L357)/2</f>
        <v>41.094</v>
      </c>
      <c r="R358" s="25" t="n">
        <f aca="false">R357</f>
        <v>270</v>
      </c>
      <c r="S358" s="25" t="n">
        <f aca="false">S357</f>
        <v>0</v>
      </c>
      <c r="T358" s="25" t="n">
        <v>0</v>
      </c>
    </row>
    <row r="359" customFormat="false" ht="12.75" hidden="false" customHeight="false" outlineLevel="0" collapsed="false">
      <c r="A359" s="25" t="str">
        <f aca="false">LatticeLayout!A377</f>
        <v>LS1</v>
      </c>
      <c r="B359" s="25" t="str">
        <f aca="false">LatticeLayout!B377</f>
        <v>CA01</v>
      </c>
      <c r="C359" s="25" t="str">
        <f aca="false">LatticeLayout!C377</f>
        <v>SOL1</v>
      </c>
      <c r="D359" s="25" t="n">
        <f aca="false">LatticeLayout!D377</f>
        <v>1132</v>
      </c>
      <c r="E359" s="25" t="str">
        <f aca="false">LatticeLayout!E377</f>
        <v>LS1_CA01:SOL1_D1132</v>
      </c>
      <c r="F359" s="25" t="str">
        <f aca="false">LatticeLayout!F377</f>
        <v>S1</v>
      </c>
      <c r="G359" s="25" t="str">
        <f aca="false">LatticeLayout!G377</f>
        <v>solenoid+correctors</v>
      </c>
      <c r="H359" s="25" t="n">
        <f aca="false">LatticeLayout!H377</f>
        <v>40</v>
      </c>
      <c r="I359" s="25" t="n">
        <f aca="false">LatticeLayout!I377</f>
        <v>0</v>
      </c>
      <c r="J359" s="25" t="n">
        <f aca="false">LatticeLayout!J377</f>
        <v>0</v>
      </c>
      <c r="K359" s="25" t="n">
        <f aca="false">LatticeLayout!K377</f>
        <v>0.25</v>
      </c>
      <c r="L359" s="25" t="n">
        <f aca="false">LatticeLayout!O377</f>
        <v>41.094</v>
      </c>
      <c r="M359" s="25" t="n">
        <f aca="false">LatticeLayout!P377</f>
        <v>423.0996045</v>
      </c>
      <c r="N359" s="25" t="n">
        <f aca="false">LatticeLayout!Q377</f>
        <v>355.230981267632</v>
      </c>
      <c r="O359" s="25" t="n">
        <f aca="false">(N359+N358)/2</f>
        <v>355.355981267632</v>
      </c>
      <c r="P359" s="25" t="n">
        <f aca="false">(M359+M358)/2</f>
        <v>423.0996045</v>
      </c>
      <c r="Q359" s="25" t="n">
        <f aca="false">(L359+L358)/2</f>
        <v>41.094</v>
      </c>
      <c r="R359" s="25" t="n">
        <f aca="false">R358</f>
        <v>270</v>
      </c>
      <c r="S359" s="25" t="n">
        <f aca="false">S358</f>
        <v>0</v>
      </c>
      <c r="T359" s="25" t="n">
        <v>0</v>
      </c>
    </row>
    <row r="360" customFormat="false" ht="12.75" hidden="true" customHeight="true" outlineLevel="0" collapsed="false">
      <c r="A360" s="25" t="n">
        <f aca="false">LatticeLayout!A378</f>
        <v>0</v>
      </c>
      <c r="B360" s="25" t="n">
        <f aca="false">LatticeLayout!B378</f>
        <v>0</v>
      </c>
      <c r="C360" s="25" t="n">
        <f aca="false">LatticeLayout!C378</f>
        <v>0</v>
      </c>
      <c r="D360" s="25" t="n">
        <f aca="false">LatticeLayout!D378</f>
        <v>0</v>
      </c>
      <c r="E360" s="25" t="n">
        <f aca="false">LatticeLayout!E378</f>
        <v>0</v>
      </c>
      <c r="F360" s="25" t="n">
        <f aca="false">LatticeLayout!F378</f>
        <v>0</v>
      </c>
      <c r="G360" s="25" t="str">
        <f aca="false">LatticeLayout!G378</f>
        <v>solenoid-exit</v>
      </c>
      <c r="H360" s="25" t="n">
        <f aca="false">LatticeLayout!H378</f>
        <v>40</v>
      </c>
      <c r="I360" s="25" t="n">
        <f aca="false">LatticeLayout!I378</f>
        <v>0</v>
      </c>
      <c r="J360" s="25" t="n">
        <f aca="false">LatticeLayout!J378</f>
        <v>0</v>
      </c>
      <c r="K360" s="25" t="n">
        <f aca="false">LatticeLayout!K378</f>
        <v>0.0782065</v>
      </c>
      <c r="L360" s="25" t="n">
        <f aca="false">LatticeLayout!O378</f>
        <v>41.094</v>
      </c>
      <c r="M360" s="25" t="n">
        <f aca="false">LatticeLayout!P378</f>
        <v>423.0996045</v>
      </c>
      <c r="N360" s="25" t="n">
        <f aca="false">LatticeLayout!Q378</f>
        <v>355.152774767632</v>
      </c>
      <c r="O360" s="25" t="n">
        <f aca="false">(N360+N359)/2</f>
        <v>355.191878017632</v>
      </c>
      <c r="P360" s="25" t="n">
        <f aca="false">(M360+M359)/2</f>
        <v>423.0996045</v>
      </c>
      <c r="Q360" s="25" t="n">
        <f aca="false">(L360+L359)/2</f>
        <v>41.094</v>
      </c>
      <c r="R360" s="25" t="n">
        <f aca="false">R359</f>
        <v>270</v>
      </c>
      <c r="S360" s="25" t="n">
        <f aca="false">S359</f>
        <v>0</v>
      </c>
      <c r="T360" s="25" t="n">
        <v>0</v>
      </c>
    </row>
    <row r="361" customFormat="false" ht="12.75" hidden="true" customHeight="true" outlineLevel="0" collapsed="false">
      <c r="A361" s="25" t="n">
        <f aca="false">LatticeLayout!A379</f>
        <v>0</v>
      </c>
      <c r="B361" s="25" t="n">
        <f aca="false">LatticeLayout!B379</f>
        <v>0</v>
      </c>
      <c r="C361" s="25" t="n">
        <f aca="false">LatticeLayout!C379</f>
        <v>0</v>
      </c>
      <c r="D361" s="25" t="n">
        <f aca="false">LatticeLayout!D379</f>
        <v>0</v>
      </c>
      <c r="E361" s="25" t="n">
        <f aca="false">LatticeLayout!E379</f>
        <v>0</v>
      </c>
      <c r="F361" s="25" t="n">
        <f aca="false">LatticeLayout!F379</f>
        <v>0</v>
      </c>
      <c r="G361" s="25" t="str">
        <f aca="false">LatticeLayout!G379</f>
        <v>bellow</v>
      </c>
      <c r="H361" s="25" t="n">
        <f aca="false">LatticeLayout!H379</f>
        <v>40</v>
      </c>
      <c r="I361" s="25" t="n">
        <f aca="false">LatticeLayout!I379</f>
        <v>0</v>
      </c>
      <c r="J361" s="25" t="n">
        <f aca="false">LatticeLayout!J379</f>
        <v>0</v>
      </c>
      <c r="K361" s="25" t="n">
        <f aca="false">LatticeLayout!K379</f>
        <v>0.099517</v>
      </c>
      <c r="L361" s="25" t="n">
        <f aca="false">LatticeLayout!O379</f>
        <v>41.094</v>
      </c>
      <c r="M361" s="25" t="n">
        <f aca="false">LatticeLayout!P379</f>
        <v>423.0996045</v>
      </c>
      <c r="N361" s="25" t="n">
        <f aca="false">LatticeLayout!Q379</f>
        <v>355.053257767632</v>
      </c>
      <c r="O361" s="25" t="n">
        <f aca="false">(N361+N360)/2</f>
        <v>355.103016267632</v>
      </c>
      <c r="P361" s="25" t="n">
        <f aca="false">(M361+M360)/2</f>
        <v>423.0996045</v>
      </c>
      <c r="Q361" s="25" t="n">
        <f aca="false">(L361+L360)/2</f>
        <v>41.094</v>
      </c>
      <c r="R361" s="25" t="n">
        <f aca="false">R360</f>
        <v>270</v>
      </c>
      <c r="S361" s="25" t="n">
        <f aca="false">S360</f>
        <v>0</v>
      </c>
      <c r="T361" s="25" t="n">
        <v>0</v>
      </c>
    </row>
    <row r="362" customFormat="false" ht="12.75" hidden="false" customHeight="true" outlineLevel="0" collapsed="false">
      <c r="A362" s="25" t="str">
        <f aca="false">LatticeLayout!A380</f>
        <v>LS1</v>
      </c>
      <c r="B362" s="25" t="str">
        <f aca="false">LatticeLayout!B380</f>
        <v>CA01</v>
      </c>
      <c r="C362" s="25" t="str">
        <f aca="false">LatticeLayout!C380</f>
        <v>CAV2</v>
      </c>
      <c r="D362" s="25" t="n">
        <f aca="false">LatticeLayout!D380</f>
        <v>1136</v>
      </c>
      <c r="E362" s="25" t="str">
        <f aca="false">LatticeLayout!E380</f>
        <v>LS1_CA01:CAV2_D1136</v>
      </c>
      <c r="F362" s="25" t="n">
        <f aca="false">LatticeLayout!F380</f>
        <v>0</v>
      </c>
      <c r="G362" s="25" t="str">
        <f aca="false">LatticeLayout!G380</f>
        <v>b04 resonator</v>
      </c>
      <c r="H362" s="25" t="n">
        <f aca="false">LatticeLayout!H380</f>
        <v>36</v>
      </c>
      <c r="I362" s="25" t="n">
        <f aca="false">LatticeLayout!I380</f>
        <v>0</v>
      </c>
      <c r="J362" s="25" t="n">
        <f aca="false">LatticeLayout!J380</f>
        <v>0</v>
      </c>
      <c r="K362" s="25" t="n">
        <f aca="false">LatticeLayout!K380</f>
        <v>0.183363</v>
      </c>
      <c r="L362" s="25" t="n">
        <f aca="false">LatticeLayout!O380</f>
        <v>41.094</v>
      </c>
      <c r="M362" s="25" t="n">
        <f aca="false">LatticeLayout!P380</f>
        <v>423.0996045</v>
      </c>
      <c r="N362" s="25" t="n">
        <f aca="false">LatticeLayout!Q380</f>
        <v>354.869894767632</v>
      </c>
      <c r="O362" s="25" t="n">
        <f aca="false">(N362+N361)/2</f>
        <v>354.961576267632</v>
      </c>
      <c r="P362" s="25" t="n">
        <f aca="false">(M362+M361)/2</f>
        <v>423.0996045</v>
      </c>
      <c r="Q362" s="25" t="n">
        <f aca="false">(L362+L361)/2</f>
        <v>41.094</v>
      </c>
      <c r="R362" s="25" t="n">
        <f aca="false">R361</f>
        <v>270</v>
      </c>
      <c r="S362" s="25" t="n">
        <f aca="false">S361</f>
        <v>0</v>
      </c>
      <c r="T362" s="25" t="n">
        <v>0</v>
      </c>
    </row>
    <row r="363" customFormat="false" ht="12.75" hidden="true" customHeight="true" outlineLevel="0" collapsed="false">
      <c r="A363" s="25" t="n">
        <f aca="false">LatticeLayout!A381</f>
        <v>0</v>
      </c>
      <c r="B363" s="25" t="n">
        <f aca="false">LatticeLayout!B381</f>
        <v>0</v>
      </c>
      <c r="C363" s="25" t="n">
        <f aca="false">LatticeLayout!C381</f>
        <v>0</v>
      </c>
      <c r="D363" s="25" t="n">
        <f aca="false">LatticeLayout!D381</f>
        <v>0</v>
      </c>
      <c r="E363" s="25" t="n">
        <f aca="false">LatticeLayout!E381</f>
        <v>0</v>
      </c>
      <c r="F363" s="25" t="n">
        <f aca="false">LatticeLayout!F381</f>
        <v>0</v>
      </c>
      <c r="G363" s="25" t="n">
        <f aca="false">LatticeLayout!G381</f>
        <v>0</v>
      </c>
      <c r="H363" s="25" t="n">
        <f aca="false">LatticeLayout!H381</f>
        <v>0</v>
      </c>
      <c r="I363" s="25" t="n">
        <f aca="false">LatticeLayout!I381</f>
        <v>0</v>
      </c>
      <c r="J363" s="25" t="n">
        <f aca="false">LatticeLayout!J381</f>
        <v>0</v>
      </c>
      <c r="K363" s="25" t="n">
        <f aca="false">LatticeLayout!K381</f>
        <v>0</v>
      </c>
      <c r="L363" s="25" t="n">
        <f aca="false">LatticeLayout!O381</f>
        <v>41.094</v>
      </c>
      <c r="M363" s="25" t="n">
        <f aca="false">LatticeLayout!P381</f>
        <v>423.0996045</v>
      </c>
      <c r="N363" s="25" t="n">
        <f aca="false">LatticeLayout!Q381</f>
        <v>354.869894767632</v>
      </c>
      <c r="O363" s="25" t="n">
        <f aca="false">(N363+N362)/2</f>
        <v>354.869894767632</v>
      </c>
      <c r="P363" s="25" t="n">
        <f aca="false">(M363+M362)/2</f>
        <v>423.0996045</v>
      </c>
      <c r="Q363" s="25" t="n">
        <f aca="false">(L363+L362)/2</f>
        <v>41.094</v>
      </c>
      <c r="R363" s="25" t="n">
        <f aca="false">R362</f>
        <v>270</v>
      </c>
      <c r="S363" s="25" t="n">
        <f aca="false">S362</f>
        <v>0</v>
      </c>
      <c r="T363" s="25" t="n">
        <v>0</v>
      </c>
    </row>
    <row r="364" customFormat="false" ht="12.75" hidden="true" customHeight="false" outlineLevel="0" collapsed="false">
      <c r="A364" s="25" t="str">
        <f aca="false">LatticeLayout!A382</f>
        <v> </v>
      </c>
      <c r="B364" s="25" t="str">
        <f aca="false">LatticeLayout!B382</f>
        <v> </v>
      </c>
      <c r="C364" s="25" t="str">
        <f aca="false">LatticeLayout!C382</f>
        <v> </v>
      </c>
      <c r="D364" s="25" t="str">
        <f aca="false">LatticeLayout!D382</f>
        <v> </v>
      </c>
      <c r="E364" s="25" t="str">
        <f aca="false">LatticeLayout!E382</f>
        <v> </v>
      </c>
      <c r="F364" s="25" t="n">
        <f aca="false">LatticeLayout!F382</f>
        <v>0</v>
      </c>
      <c r="G364" s="25" t="n">
        <f aca="false">LatticeLayout!G382</f>
        <v>0</v>
      </c>
      <c r="H364" s="25" t="n">
        <f aca="false">LatticeLayout!H382</f>
        <v>0</v>
      </c>
      <c r="I364" s="25" t="n">
        <f aca="false">LatticeLayout!I382</f>
        <v>0</v>
      </c>
      <c r="J364" s="25" t="n">
        <f aca="false">LatticeLayout!J382</f>
        <v>0</v>
      </c>
      <c r="K364" s="25" t="n">
        <f aca="false">LatticeLayout!K382</f>
        <v>0</v>
      </c>
      <c r="L364" s="25" t="n">
        <f aca="false">LatticeLayout!O382</f>
        <v>41.094</v>
      </c>
      <c r="M364" s="25" t="n">
        <f aca="false">LatticeLayout!P382</f>
        <v>423.0996045</v>
      </c>
      <c r="N364" s="25" t="n">
        <f aca="false">LatticeLayout!Q382</f>
        <v>354.869894767632</v>
      </c>
      <c r="O364" s="25" t="n">
        <f aca="false">(N364+N363)/2</f>
        <v>354.869894767632</v>
      </c>
      <c r="P364" s="25" t="n">
        <f aca="false">(M364+M363)/2</f>
        <v>423.0996045</v>
      </c>
      <c r="Q364" s="25" t="n">
        <f aca="false">(L364+L363)/2</f>
        <v>41.094</v>
      </c>
      <c r="R364" s="25" t="n">
        <f aca="false">R363</f>
        <v>270</v>
      </c>
      <c r="S364" s="25" t="n">
        <f aca="false">S363</f>
        <v>0</v>
      </c>
      <c r="T364" s="25" t="n">
        <v>0</v>
      </c>
    </row>
    <row r="365" customFormat="false" ht="12.75" hidden="true" customHeight="true" outlineLevel="0" collapsed="false">
      <c r="A365" s="25" t="n">
        <f aca="false">LatticeLayout!A383</f>
        <v>0</v>
      </c>
      <c r="B365" s="25" t="n">
        <f aca="false">LatticeLayout!B383</f>
        <v>0</v>
      </c>
      <c r="C365" s="25" t="n">
        <f aca="false">LatticeLayout!C383</f>
        <v>0</v>
      </c>
      <c r="D365" s="25" t="n">
        <f aca="false">LatticeLayout!D383</f>
        <v>0</v>
      </c>
      <c r="E365" s="25" t="n">
        <f aca="false">LatticeLayout!E383</f>
        <v>0</v>
      </c>
      <c r="F365" s="25" t="n">
        <f aca="false">LatticeLayout!F383</f>
        <v>0</v>
      </c>
      <c r="G365" s="25" t="str">
        <f aca="false">LatticeLayout!G383</f>
        <v>2 bellows + tube</v>
      </c>
      <c r="H365" s="25" t="n">
        <f aca="false">LatticeLayout!H383</f>
        <v>36</v>
      </c>
      <c r="I365" s="25" t="n">
        <f aca="false">LatticeLayout!I383</f>
        <v>0</v>
      </c>
      <c r="J365" s="25" t="n">
        <f aca="false">LatticeLayout!J383</f>
        <v>0</v>
      </c>
      <c r="K365" s="25" t="n">
        <f aca="false">LatticeLayout!K383</f>
        <v>0.450193</v>
      </c>
      <c r="L365" s="25" t="n">
        <f aca="false">LatticeLayout!O383</f>
        <v>41.094</v>
      </c>
      <c r="M365" s="25" t="n">
        <f aca="false">LatticeLayout!P383</f>
        <v>423.0996045</v>
      </c>
      <c r="N365" s="25" t="n">
        <f aca="false">LatticeLayout!Q383</f>
        <v>354.419701767632</v>
      </c>
      <c r="O365" s="25" t="n">
        <f aca="false">(N365+N364)/2</f>
        <v>354.644798267632</v>
      </c>
      <c r="P365" s="25" t="n">
        <f aca="false">(M365+M364)/2</f>
        <v>423.0996045</v>
      </c>
      <c r="Q365" s="25" t="n">
        <f aca="false">(L365+L364)/2</f>
        <v>41.094</v>
      </c>
      <c r="R365" s="25" t="n">
        <f aca="false">R364</f>
        <v>270</v>
      </c>
      <c r="S365" s="25" t="n">
        <f aca="false">S364</f>
        <v>0</v>
      </c>
      <c r="T365" s="25" t="n">
        <v>0</v>
      </c>
    </row>
    <row r="366" customFormat="false" ht="12.75" hidden="true" customHeight="true" outlineLevel="0" collapsed="false">
      <c r="A366" s="25" t="n">
        <f aca="false">LatticeLayout!A384</f>
        <v>0</v>
      </c>
      <c r="B366" s="25" t="n">
        <f aca="false">LatticeLayout!B384</f>
        <v>0</v>
      </c>
      <c r="C366" s="25" t="n">
        <f aca="false">LatticeLayout!C384</f>
        <v>0</v>
      </c>
      <c r="D366" s="25" t="n">
        <f aca="false">LatticeLayout!D384</f>
        <v>0</v>
      </c>
      <c r="E366" s="25" t="n">
        <f aca="false">LatticeLayout!E384</f>
        <v>0</v>
      </c>
      <c r="F366" s="25" t="n">
        <f aca="false">LatticeLayout!F384</f>
        <v>0</v>
      </c>
      <c r="G366" s="25" t="n">
        <f aca="false">LatticeLayout!G384</f>
        <v>0</v>
      </c>
      <c r="H366" s="25" t="n">
        <f aca="false">LatticeLayout!H384</f>
        <v>0</v>
      </c>
      <c r="I366" s="25" t="n">
        <f aca="false">LatticeLayout!I384</f>
        <v>0</v>
      </c>
      <c r="J366" s="25" t="n">
        <f aca="false">LatticeLayout!J384</f>
        <v>0</v>
      </c>
      <c r="K366" s="25" t="n">
        <f aca="false">LatticeLayout!K384</f>
        <v>0</v>
      </c>
      <c r="L366" s="25" t="n">
        <f aca="false">LatticeLayout!O384</f>
        <v>41.094</v>
      </c>
      <c r="M366" s="25" t="n">
        <f aca="false">LatticeLayout!P384</f>
        <v>423.0996045</v>
      </c>
      <c r="N366" s="25" t="n">
        <f aca="false">LatticeLayout!Q384</f>
        <v>354.419701767632</v>
      </c>
      <c r="O366" s="25" t="n">
        <f aca="false">(N366+N365)/2</f>
        <v>354.419701767632</v>
      </c>
      <c r="P366" s="25" t="n">
        <f aca="false">(M366+M365)/2</f>
        <v>423.0996045</v>
      </c>
      <c r="Q366" s="25" t="n">
        <f aca="false">(L366+L365)/2</f>
        <v>41.094</v>
      </c>
      <c r="R366" s="25" t="n">
        <f aca="false">R365</f>
        <v>270</v>
      </c>
      <c r="S366" s="25" t="n">
        <f aca="false">S365</f>
        <v>0</v>
      </c>
      <c r="T366" s="25" t="n">
        <v>0</v>
      </c>
    </row>
    <row r="367" customFormat="false" ht="12.75" hidden="false" customHeight="true" outlineLevel="0" collapsed="false">
      <c r="A367" s="25" t="str">
        <f aca="false">LatticeLayout!A385</f>
        <v>LS1</v>
      </c>
      <c r="B367" s="25" t="str">
        <f aca="false">LatticeLayout!B385</f>
        <v>CA01</v>
      </c>
      <c r="C367" s="25" t="str">
        <f aca="false">LatticeLayout!C385</f>
        <v>CAV3</v>
      </c>
      <c r="D367" s="25" t="n">
        <f aca="false">LatticeLayout!D385</f>
        <v>1142</v>
      </c>
      <c r="E367" s="25" t="str">
        <f aca="false">LatticeLayout!E385</f>
        <v>LS1_CA01:CAV3_D1142</v>
      </c>
      <c r="F367" s="25" t="n">
        <f aca="false">LatticeLayout!F385</f>
        <v>0</v>
      </c>
      <c r="G367" s="25" t="str">
        <f aca="false">LatticeLayout!G385</f>
        <v>b04 resonator</v>
      </c>
      <c r="H367" s="25" t="n">
        <f aca="false">LatticeLayout!H385</f>
        <v>36</v>
      </c>
      <c r="I367" s="25" t="n">
        <f aca="false">LatticeLayout!I385</f>
        <v>0</v>
      </c>
      <c r="J367" s="25" t="n">
        <f aca="false">LatticeLayout!J385</f>
        <v>0</v>
      </c>
      <c r="K367" s="25" t="n">
        <f aca="false">LatticeLayout!K385</f>
        <v>0.183363</v>
      </c>
      <c r="L367" s="25" t="n">
        <f aca="false">LatticeLayout!O385</f>
        <v>41.094</v>
      </c>
      <c r="M367" s="25" t="n">
        <f aca="false">LatticeLayout!P385</f>
        <v>423.0996045</v>
      </c>
      <c r="N367" s="25" t="n">
        <f aca="false">LatticeLayout!Q385</f>
        <v>354.236338767632</v>
      </c>
      <c r="O367" s="25" t="n">
        <f aca="false">(N367+N366)/2</f>
        <v>354.328020267632</v>
      </c>
      <c r="P367" s="25" t="n">
        <f aca="false">(M367+M366)/2</f>
        <v>423.0996045</v>
      </c>
      <c r="Q367" s="25" t="n">
        <f aca="false">(L367+L366)/2</f>
        <v>41.094</v>
      </c>
      <c r="R367" s="25" t="n">
        <f aca="false">R366</f>
        <v>270</v>
      </c>
      <c r="S367" s="25" t="n">
        <f aca="false">S366</f>
        <v>0</v>
      </c>
      <c r="T367" s="25" t="n">
        <v>0</v>
      </c>
    </row>
    <row r="368" customFormat="false" ht="12.75" hidden="true" customHeight="true" outlineLevel="0" collapsed="false">
      <c r="A368" s="25" t="n">
        <f aca="false">LatticeLayout!A386</f>
        <v>0</v>
      </c>
      <c r="B368" s="25" t="n">
        <f aca="false">LatticeLayout!B386</f>
        <v>0</v>
      </c>
      <c r="C368" s="25" t="n">
        <f aca="false">LatticeLayout!C386</f>
        <v>0</v>
      </c>
      <c r="D368" s="25" t="n">
        <f aca="false">LatticeLayout!D386</f>
        <v>0</v>
      </c>
      <c r="E368" s="25" t="n">
        <f aca="false">LatticeLayout!E386</f>
        <v>0</v>
      </c>
      <c r="F368" s="25" t="n">
        <f aca="false">LatticeLayout!F386</f>
        <v>0</v>
      </c>
      <c r="G368" s="25" t="n">
        <f aca="false">LatticeLayout!G386</f>
        <v>0</v>
      </c>
      <c r="H368" s="25" t="n">
        <f aca="false">LatticeLayout!H386</f>
        <v>0</v>
      </c>
      <c r="I368" s="25" t="n">
        <f aca="false">LatticeLayout!I386</f>
        <v>0</v>
      </c>
      <c r="J368" s="25" t="n">
        <f aca="false">LatticeLayout!J386</f>
        <v>0</v>
      </c>
      <c r="K368" s="25" t="n">
        <f aca="false">LatticeLayout!K386</f>
        <v>0</v>
      </c>
      <c r="L368" s="25" t="n">
        <f aca="false">LatticeLayout!O386</f>
        <v>41.094</v>
      </c>
      <c r="M368" s="25" t="n">
        <f aca="false">LatticeLayout!P386</f>
        <v>423.0996045</v>
      </c>
      <c r="N368" s="25" t="n">
        <f aca="false">LatticeLayout!Q386</f>
        <v>354.236338767632</v>
      </c>
      <c r="O368" s="25" t="n">
        <f aca="false">(N368+N367)/2</f>
        <v>354.236338767632</v>
      </c>
      <c r="P368" s="25" t="n">
        <f aca="false">(M368+M367)/2</f>
        <v>423.0996045</v>
      </c>
      <c r="Q368" s="25" t="n">
        <f aca="false">(L368+L367)/2</f>
        <v>41.094</v>
      </c>
      <c r="R368" s="25" t="n">
        <f aca="false">R367</f>
        <v>270</v>
      </c>
      <c r="S368" s="25" t="n">
        <f aca="false">S367</f>
        <v>0</v>
      </c>
      <c r="T368" s="25" t="n">
        <v>0</v>
      </c>
    </row>
    <row r="369" customFormat="false" ht="12.75" hidden="true" customHeight="false" outlineLevel="0" collapsed="false">
      <c r="A369" s="25" t="str">
        <f aca="false">LatticeLayout!A387</f>
        <v>LS1</v>
      </c>
      <c r="B369" s="25" t="str">
        <f aca="false">LatticeLayout!B387</f>
        <v>CA01</v>
      </c>
      <c r="C369" s="25" t="str">
        <f aca="false">LatticeLayout!C387</f>
        <v>BLM</v>
      </c>
      <c r="D369" s="25" t="n">
        <f aca="false">LatticeLayout!D387</f>
        <v>1143</v>
      </c>
      <c r="E369" s="25" t="str">
        <f aca="false">LatticeLayout!E387</f>
        <v>LS1_CA01:BLM_D1143</v>
      </c>
      <c r="F369" s="25" t="n">
        <f aca="false">LatticeLayout!F387</f>
        <v>0</v>
      </c>
      <c r="G369" s="25" t="str">
        <f aca="false">LatticeLayout!G387</f>
        <v>outside loss monitor - not install</v>
      </c>
      <c r="H369" s="25" t="n">
        <f aca="false">LatticeLayout!H387</f>
        <v>0</v>
      </c>
      <c r="I369" s="25" t="n">
        <f aca="false">LatticeLayout!I387</f>
        <v>0</v>
      </c>
      <c r="J369" s="25" t="n">
        <f aca="false">LatticeLayout!J387</f>
        <v>0</v>
      </c>
      <c r="K369" s="25" t="n">
        <f aca="false">LatticeLayout!K387</f>
        <v>0</v>
      </c>
      <c r="L369" s="25" t="n">
        <f aca="false">LatticeLayout!O387</f>
        <v>41.094</v>
      </c>
      <c r="M369" s="25" t="n">
        <f aca="false">LatticeLayout!P387</f>
        <v>423.0996045</v>
      </c>
      <c r="N369" s="25" t="n">
        <f aca="false">LatticeLayout!Q387</f>
        <v>354.236338767632</v>
      </c>
      <c r="O369" s="25" t="n">
        <f aca="false">(N369+N368)/2</f>
        <v>354.236338767632</v>
      </c>
      <c r="P369" s="25" t="n">
        <f aca="false">(M369+M368)/2</f>
        <v>423.0996045</v>
      </c>
      <c r="Q369" s="25" t="n">
        <f aca="false">(L369+L368)/2</f>
        <v>41.094</v>
      </c>
      <c r="R369" s="25" t="n">
        <f aca="false">R368</f>
        <v>270</v>
      </c>
      <c r="S369" s="25" t="n">
        <f aca="false">S368</f>
        <v>0</v>
      </c>
      <c r="T369" s="25" t="n">
        <v>0</v>
      </c>
    </row>
    <row r="370" customFormat="false" ht="12.75" hidden="true" customHeight="true" outlineLevel="0" collapsed="false">
      <c r="A370" s="25" t="n">
        <f aca="false">LatticeLayout!A388</f>
        <v>0</v>
      </c>
      <c r="B370" s="25" t="n">
        <f aca="false">LatticeLayout!B388</f>
        <v>0</v>
      </c>
      <c r="C370" s="25" t="n">
        <f aca="false">LatticeLayout!C388</f>
        <v>0</v>
      </c>
      <c r="D370" s="25" t="n">
        <f aca="false">LatticeLayout!D388</f>
        <v>0</v>
      </c>
      <c r="E370" s="25" t="n">
        <f aca="false">LatticeLayout!E388</f>
        <v>0</v>
      </c>
      <c r="F370" s="25" t="n">
        <f aca="false">LatticeLayout!F388</f>
        <v>0</v>
      </c>
      <c r="G370" s="25" t="str">
        <f aca="false">LatticeLayout!G388</f>
        <v>bellow</v>
      </c>
      <c r="H370" s="25" t="n">
        <f aca="false">LatticeLayout!H388</f>
        <v>0</v>
      </c>
      <c r="I370" s="25" t="n">
        <f aca="false">LatticeLayout!I388</f>
        <v>0</v>
      </c>
      <c r="J370" s="25" t="n">
        <f aca="false">LatticeLayout!J388</f>
        <v>0</v>
      </c>
      <c r="K370" s="25" t="n">
        <f aca="false">LatticeLayout!K388</f>
        <v>0.09651</v>
      </c>
      <c r="L370" s="25" t="n">
        <f aca="false">LatticeLayout!O388</f>
        <v>41.094</v>
      </c>
      <c r="M370" s="25" t="n">
        <f aca="false">LatticeLayout!P388</f>
        <v>423.0996045</v>
      </c>
      <c r="N370" s="25" t="n">
        <f aca="false">LatticeLayout!Q388</f>
        <v>354.139828767632</v>
      </c>
      <c r="O370" s="25" t="n">
        <f aca="false">(N370+N369)/2</f>
        <v>354.188083767632</v>
      </c>
      <c r="P370" s="25" t="n">
        <f aca="false">(M370+M369)/2</f>
        <v>423.0996045</v>
      </c>
      <c r="Q370" s="25" t="n">
        <f aca="false">(L370+L369)/2</f>
        <v>41.094</v>
      </c>
      <c r="R370" s="25" t="n">
        <f aca="false">R369</f>
        <v>270</v>
      </c>
      <c r="S370" s="25" t="n">
        <f aca="false">S369</f>
        <v>0</v>
      </c>
      <c r="T370" s="25" t="n">
        <v>0</v>
      </c>
    </row>
    <row r="371" customFormat="false" ht="12.75" hidden="false" customHeight="true" outlineLevel="0" collapsed="false">
      <c r="A371" s="25" t="str">
        <f aca="false">LatticeLayout!A389</f>
        <v>LS1</v>
      </c>
      <c r="B371" s="25" t="str">
        <f aca="false">LatticeLayout!B389</f>
        <v>CA01</v>
      </c>
      <c r="C371" s="25" t="str">
        <f aca="false">LatticeLayout!C389</f>
        <v>BPM</v>
      </c>
      <c r="D371" s="25" t="n">
        <f aca="false">LatticeLayout!D389</f>
        <v>1144</v>
      </c>
      <c r="E371" s="25" t="str">
        <f aca="false">LatticeLayout!E389</f>
        <v>LS1_CA01:BPM_D1144</v>
      </c>
      <c r="F371" s="25" t="str">
        <f aca="false">LatticeLayout!F389</f>
        <v>BPM6</v>
      </c>
      <c r="G371" s="25" t="str">
        <f aca="false">LatticeLayout!G389</f>
        <v>position monitor, BPMc</v>
      </c>
      <c r="H371" s="25" t="n">
        <f aca="false">LatticeLayout!H389</f>
        <v>40</v>
      </c>
      <c r="I371" s="25" t="n">
        <f aca="false">LatticeLayout!I389</f>
        <v>0</v>
      </c>
      <c r="J371" s="25" t="n">
        <f aca="false">LatticeLayout!J389</f>
        <v>0</v>
      </c>
      <c r="K371" s="25" t="n">
        <f aca="false">LatticeLayout!K389</f>
        <v>0</v>
      </c>
      <c r="L371" s="25" t="n">
        <f aca="false">LatticeLayout!O389</f>
        <v>41.094</v>
      </c>
      <c r="M371" s="25" t="n">
        <f aca="false">LatticeLayout!P389</f>
        <v>423.0996045</v>
      </c>
      <c r="N371" s="25" t="n">
        <f aca="false">LatticeLayout!Q389</f>
        <v>354.139828767632</v>
      </c>
      <c r="O371" s="25" t="n">
        <f aca="false">(N371+N370)/2</f>
        <v>354.139828767632</v>
      </c>
      <c r="P371" s="25" t="n">
        <f aca="false">(M371+M370)/2</f>
        <v>423.0996045</v>
      </c>
      <c r="Q371" s="25" t="n">
        <f aca="false">(L371+L370)/2</f>
        <v>41.094</v>
      </c>
      <c r="R371" s="25" t="n">
        <f aca="false">R370</f>
        <v>270</v>
      </c>
      <c r="S371" s="25" t="n">
        <f aca="false">S370</f>
        <v>0</v>
      </c>
      <c r="T371" s="25" t="n">
        <v>0</v>
      </c>
    </row>
    <row r="372" customFormat="false" ht="12.75" hidden="false" customHeight="true" outlineLevel="0" collapsed="false">
      <c r="A372" s="25" t="n">
        <f aca="false">LatticeLayout!A390</f>
        <v>0</v>
      </c>
      <c r="B372" s="25" t="n">
        <f aca="false">LatticeLayout!B390</f>
        <v>0</v>
      </c>
      <c r="C372" s="25" t="n">
        <f aca="false">LatticeLayout!C390</f>
        <v>0</v>
      </c>
      <c r="D372" s="25" t="n">
        <f aca="false">LatticeLayout!D390</f>
        <v>0</v>
      </c>
      <c r="E372" s="25" t="n">
        <f aca="false">LatticeLayout!E390</f>
        <v>0</v>
      </c>
      <c r="F372" s="25" t="n">
        <f aca="false">LatticeLayout!F390</f>
        <v>0</v>
      </c>
      <c r="G372" s="25" t="str">
        <f aca="false">LatticeLayout!G390</f>
        <v>BPM-box</v>
      </c>
      <c r="H372" s="25" t="n">
        <f aca="false">LatticeLayout!H390</f>
        <v>0</v>
      </c>
      <c r="I372" s="25" t="n">
        <f aca="false">LatticeLayout!I390</f>
        <v>0</v>
      </c>
      <c r="J372" s="25" t="n">
        <f aca="false">LatticeLayout!J390</f>
        <v>0</v>
      </c>
      <c r="K372" s="25" t="n">
        <f aca="false">LatticeLayout!K390</f>
        <v>0.05588</v>
      </c>
      <c r="L372" s="25" t="n">
        <f aca="false">LatticeLayout!O390</f>
        <v>41.094</v>
      </c>
      <c r="M372" s="25" t="n">
        <f aca="false">LatticeLayout!P390</f>
        <v>423.0996045</v>
      </c>
      <c r="N372" s="25" t="n">
        <f aca="false">LatticeLayout!Q390</f>
        <v>354.083948767632</v>
      </c>
      <c r="O372" s="25" t="n">
        <f aca="false">(N372+N371)/2</f>
        <v>354.111888767632</v>
      </c>
      <c r="P372" s="25" t="n">
        <f aca="false">(M372+M371)/2</f>
        <v>423.0996045</v>
      </c>
      <c r="Q372" s="25" t="n">
        <f aca="false">(L372+L371)/2</f>
        <v>41.094</v>
      </c>
      <c r="R372" s="25" t="n">
        <f aca="false">R371</f>
        <v>270</v>
      </c>
      <c r="S372" s="25" t="n">
        <f aca="false">S371</f>
        <v>0</v>
      </c>
      <c r="T372" s="25" t="n">
        <v>0</v>
      </c>
    </row>
    <row r="373" customFormat="false" ht="12.75" hidden="true" customHeight="true" outlineLevel="0" collapsed="false">
      <c r="A373" s="25" t="n">
        <f aca="false">LatticeLayout!A391</f>
        <v>0</v>
      </c>
      <c r="B373" s="25" t="n">
        <f aca="false">LatticeLayout!B391</f>
        <v>0</v>
      </c>
      <c r="C373" s="25" t="n">
        <f aca="false">LatticeLayout!C391</f>
        <v>0</v>
      </c>
      <c r="D373" s="25" t="n">
        <f aca="false">LatticeLayout!D391</f>
        <v>0</v>
      </c>
      <c r="E373" s="25" t="n">
        <f aca="false">LatticeLayout!E391</f>
        <v>0</v>
      </c>
      <c r="F373" s="25" t="n">
        <f aca="false">LatticeLayout!F391</f>
        <v>0</v>
      </c>
      <c r="G373" s="25" t="str">
        <f aca="false">LatticeLayout!G391</f>
        <v>solenoid-entry</v>
      </c>
      <c r="H373" s="25" t="n">
        <f aca="false">LatticeLayout!H391</f>
        <v>0</v>
      </c>
      <c r="I373" s="25" t="n">
        <f aca="false">LatticeLayout!I391</f>
        <v>0</v>
      </c>
      <c r="J373" s="25" t="n">
        <f aca="false">LatticeLayout!J391</f>
        <v>0</v>
      </c>
      <c r="K373" s="25" t="n">
        <f aca="false">LatticeLayout!K391</f>
        <v>0.0782065</v>
      </c>
      <c r="L373" s="25" t="n">
        <f aca="false">LatticeLayout!O391</f>
        <v>41.094</v>
      </c>
      <c r="M373" s="25" t="n">
        <f aca="false">LatticeLayout!P391</f>
        <v>423.0996045</v>
      </c>
      <c r="N373" s="25" t="n">
        <f aca="false">LatticeLayout!Q391</f>
        <v>354.005742267632</v>
      </c>
      <c r="O373" s="25" t="n">
        <f aca="false">(N373+N372)/2</f>
        <v>354.044845517632</v>
      </c>
      <c r="P373" s="25" t="n">
        <f aca="false">(M373+M372)/2</f>
        <v>423.0996045</v>
      </c>
      <c r="Q373" s="25" t="n">
        <f aca="false">(L373+L372)/2</f>
        <v>41.094</v>
      </c>
      <c r="R373" s="25" t="n">
        <f aca="false">R372</f>
        <v>270</v>
      </c>
      <c r="S373" s="25" t="n">
        <f aca="false">S372</f>
        <v>0</v>
      </c>
      <c r="T373" s="25" t="n">
        <v>0</v>
      </c>
    </row>
    <row r="374" customFormat="false" ht="12.75" hidden="false" customHeight="true" outlineLevel="0" collapsed="false">
      <c r="A374" s="25" t="str">
        <f aca="false">LatticeLayout!A392</f>
        <v>LS1</v>
      </c>
      <c r="B374" s="25" t="str">
        <f aca="false">LatticeLayout!B392</f>
        <v>CA01</v>
      </c>
      <c r="C374" s="25" t="str">
        <f aca="false">LatticeLayout!C392</f>
        <v>SOL2</v>
      </c>
      <c r="D374" s="25" t="n">
        <f aca="false">LatticeLayout!D392</f>
        <v>1146</v>
      </c>
      <c r="E374" s="25" t="str">
        <f aca="false">LatticeLayout!E392</f>
        <v>LS1_CA01:SOL2_D1146</v>
      </c>
      <c r="F374" s="25" t="str">
        <f aca="false">LatticeLayout!F392</f>
        <v>S1</v>
      </c>
      <c r="G374" s="25" t="str">
        <f aca="false">LatticeLayout!G392</f>
        <v>solenoid+correctors</v>
      </c>
      <c r="H374" s="25" t="n">
        <f aca="false">LatticeLayout!H392</f>
        <v>40</v>
      </c>
      <c r="I374" s="25" t="n">
        <f aca="false">LatticeLayout!I392</f>
        <v>0</v>
      </c>
      <c r="J374" s="25" t="n">
        <f aca="false">LatticeLayout!J392</f>
        <v>0</v>
      </c>
      <c r="K374" s="25" t="n">
        <f aca="false">LatticeLayout!K392</f>
        <v>0.25</v>
      </c>
      <c r="L374" s="25" t="n">
        <f aca="false">LatticeLayout!O392</f>
        <v>41.094</v>
      </c>
      <c r="M374" s="25" t="n">
        <f aca="false">LatticeLayout!P392</f>
        <v>423.0996045</v>
      </c>
      <c r="N374" s="25" t="n">
        <f aca="false">LatticeLayout!Q392</f>
        <v>353.755742267632</v>
      </c>
      <c r="O374" s="25" t="n">
        <f aca="false">(N374+N373)/2</f>
        <v>353.880742267632</v>
      </c>
      <c r="P374" s="25" t="n">
        <f aca="false">(M374+M373)/2</f>
        <v>423.0996045</v>
      </c>
      <c r="Q374" s="25" t="n">
        <f aca="false">(L374+L373)/2</f>
        <v>41.094</v>
      </c>
      <c r="R374" s="25" t="n">
        <f aca="false">R373</f>
        <v>270</v>
      </c>
      <c r="S374" s="25" t="n">
        <f aca="false">S373</f>
        <v>0</v>
      </c>
      <c r="T374" s="25" t="n">
        <v>0</v>
      </c>
    </row>
    <row r="375" customFormat="false" ht="12.75" hidden="true" customHeight="true" outlineLevel="0" collapsed="false">
      <c r="A375" s="25" t="n">
        <f aca="false">LatticeLayout!A393</f>
        <v>0</v>
      </c>
      <c r="B375" s="25" t="n">
        <f aca="false">LatticeLayout!B393</f>
        <v>0</v>
      </c>
      <c r="C375" s="25" t="n">
        <f aca="false">LatticeLayout!C393</f>
        <v>0</v>
      </c>
      <c r="D375" s="25" t="n">
        <f aca="false">LatticeLayout!D393</f>
        <v>0</v>
      </c>
      <c r="E375" s="25" t="n">
        <f aca="false">LatticeLayout!E393</f>
        <v>0</v>
      </c>
      <c r="F375" s="25" t="n">
        <f aca="false">LatticeLayout!F393</f>
        <v>0</v>
      </c>
      <c r="G375" s="25" t="str">
        <f aca="false">LatticeLayout!G393</f>
        <v>solenoid-exit</v>
      </c>
      <c r="H375" s="25" t="n">
        <f aca="false">LatticeLayout!H393</f>
        <v>0</v>
      </c>
      <c r="I375" s="25" t="n">
        <f aca="false">LatticeLayout!I393</f>
        <v>0</v>
      </c>
      <c r="J375" s="25" t="n">
        <f aca="false">LatticeLayout!J393</f>
        <v>0</v>
      </c>
      <c r="K375" s="25" t="n">
        <f aca="false">LatticeLayout!K393</f>
        <v>0.0782065</v>
      </c>
      <c r="L375" s="25" t="n">
        <f aca="false">LatticeLayout!O393</f>
        <v>41.094</v>
      </c>
      <c r="M375" s="25" t="n">
        <f aca="false">LatticeLayout!P393</f>
        <v>423.0996045</v>
      </c>
      <c r="N375" s="25" t="n">
        <f aca="false">LatticeLayout!Q393</f>
        <v>353.677535767632</v>
      </c>
      <c r="O375" s="25" t="n">
        <f aca="false">(N375+N374)/2</f>
        <v>353.716639017632</v>
      </c>
      <c r="P375" s="25" t="n">
        <f aca="false">(M375+M374)/2</f>
        <v>423.0996045</v>
      </c>
      <c r="Q375" s="25" t="n">
        <f aca="false">(L375+L374)/2</f>
        <v>41.094</v>
      </c>
      <c r="R375" s="25" t="n">
        <f aca="false">R374</f>
        <v>270</v>
      </c>
      <c r="S375" s="25" t="n">
        <f aca="false">S374</f>
        <v>0</v>
      </c>
      <c r="T375" s="25" t="n">
        <v>0</v>
      </c>
    </row>
    <row r="376" customFormat="false" ht="12.75" hidden="true" customHeight="true" outlineLevel="0" collapsed="false">
      <c r="A376" s="25" t="n">
        <f aca="false">LatticeLayout!A394</f>
        <v>0</v>
      </c>
      <c r="B376" s="25" t="n">
        <f aca="false">LatticeLayout!B394</f>
        <v>0</v>
      </c>
      <c r="C376" s="25" t="n">
        <f aca="false">LatticeLayout!C394</f>
        <v>0</v>
      </c>
      <c r="D376" s="25" t="n">
        <f aca="false">LatticeLayout!D394</f>
        <v>0</v>
      </c>
      <c r="E376" s="25" t="n">
        <f aca="false">LatticeLayout!E394</f>
        <v>0</v>
      </c>
      <c r="F376" s="25" t="n">
        <f aca="false">LatticeLayout!F394</f>
        <v>0</v>
      </c>
      <c r="G376" s="25" t="str">
        <f aca="false">LatticeLayout!G394</f>
        <v>bellow</v>
      </c>
      <c r="H376" s="25" t="n">
        <f aca="false">LatticeLayout!H394</f>
        <v>0</v>
      </c>
      <c r="I376" s="25" t="n">
        <f aca="false">LatticeLayout!I394</f>
        <v>0</v>
      </c>
      <c r="J376" s="25" t="n">
        <f aca="false">LatticeLayout!J394</f>
        <v>0</v>
      </c>
      <c r="K376" s="25" t="n">
        <f aca="false">LatticeLayout!K394</f>
        <v>0.099517</v>
      </c>
      <c r="L376" s="25" t="n">
        <f aca="false">LatticeLayout!O394</f>
        <v>41.094</v>
      </c>
      <c r="M376" s="25" t="n">
        <f aca="false">LatticeLayout!P394</f>
        <v>423.0996045</v>
      </c>
      <c r="N376" s="25" t="n">
        <f aca="false">LatticeLayout!Q394</f>
        <v>353.578018767632</v>
      </c>
      <c r="O376" s="25" t="n">
        <f aca="false">(N376+N375)/2</f>
        <v>353.627777267632</v>
      </c>
      <c r="P376" s="25" t="n">
        <f aca="false">(M376+M375)/2</f>
        <v>423.0996045</v>
      </c>
      <c r="Q376" s="25" t="n">
        <f aca="false">(L376+L375)/2</f>
        <v>41.094</v>
      </c>
      <c r="R376" s="25" t="n">
        <f aca="false">R375</f>
        <v>270</v>
      </c>
      <c r="S376" s="25" t="n">
        <f aca="false">S375</f>
        <v>0</v>
      </c>
      <c r="T376" s="25" t="n">
        <v>0</v>
      </c>
    </row>
    <row r="377" customFormat="false" ht="12.75" hidden="false" customHeight="true" outlineLevel="0" collapsed="false">
      <c r="A377" s="25" t="str">
        <f aca="false">LatticeLayout!A395</f>
        <v>LS1</v>
      </c>
      <c r="B377" s="25" t="str">
        <f aca="false">LatticeLayout!B395</f>
        <v>CA01</v>
      </c>
      <c r="C377" s="25" t="str">
        <f aca="false">LatticeLayout!C395</f>
        <v>CAV4</v>
      </c>
      <c r="D377" s="25" t="n">
        <f aca="false">LatticeLayout!D395</f>
        <v>1150</v>
      </c>
      <c r="E377" s="25" t="str">
        <f aca="false">LatticeLayout!E395</f>
        <v>LS1_CA01:CAV4_D1150</v>
      </c>
      <c r="F377" s="25" t="n">
        <f aca="false">LatticeLayout!F395</f>
        <v>0</v>
      </c>
      <c r="G377" s="25" t="str">
        <f aca="false">LatticeLayout!G395</f>
        <v>b04 resonator</v>
      </c>
      <c r="H377" s="25" t="n">
        <f aca="false">LatticeLayout!H395</f>
        <v>36</v>
      </c>
      <c r="I377" s="25" t="n">
        <f aca="false">LatticeLayout!I395</f>
        <v>0</v>
      </c>
      <c r="J377" s="25" t="n">
        <f aca="false">LatticeLayout!J395</f>
        <v>0</v>
      </c>
      <c r="K377" s="25" t="n">
        <f aca="false">LatticeLayout!K395</f>
        <v>0.183363</v>
      </c>
      <c r="L377" s="25" t="n">
        <f aca="false">LatticeLayout!O395</f>
        <v>41.094</v>
      </c>
      <c r="M377" s="25" t="n">
        <f aca="false">LatticeLayout!P395</f>
        <v>423.0996045</v>
      </c>
      <c r="N377" s="25" t="n">
        <f aca="false">LatticeLayout!Q395</f>
        <v>353.394655767632</v>
      </c>
      <c r="O377" s="25" t="n">
        <f aca="false">(N377+N376)/2</f>
        <v>353.486337267632</v>
      </c>
      <c r="P377" s="25" t="n">
        <f aca="false">(M377+M376)/2</f>
        <v>423.0996045</v>
      </c>
      <c r="Q377" s="25" t="n">
        <f aca="false">(L377+L376)/2</f>
        <v>41.094</v>
      </c>
      <c r="R377" s="25" t="n">
        <f aca="false">R376</f>
        <v>270</v>
      </c>
      <c r="S377" s="25" t="n">
        <f aca="false">S376</f>
        <v>0</v>
      </c>
      <c r="T377" s="25" t="n">
        <v>0</v>
      </c>
    </row>
    <row r="378" customFormat="false" ht="12.75" hidden="true" customHeight="true" outlineLevel="0" collapsed="false">
      <c r="A378" s="25" t="n">
        <f aca="false">LatticeLayout!A396</f>
        <v>0</v>
      </c>
      <c r="B378" s="25" t="n">
        <f aca="false">LatticeLayout!B396</f>
        <v>0</v>
      </c>
      <c r="C378" s="25" t="n">
        <f aca="false">LatticeLayout!C396</f>
        <v>0</v>
      </c>
      <c r="D378" s="25" t="n">
        <f aca="false">LatticeLayout!D396</f>
        <v>0</v>
      </c>
      <c r="E378" s="25" t="n">
        <f aca="false">LatticeLayout!E396</f>
        <v>0</v>
      </c>
      <c r="F378" s="25" t="n">
        <f aca="false">LatticeLayout!F396</f>
        <v>0</v>
      </c>
      <c r="G378" s="25" t="n">
        <f aca="false">LatticeLayout!G396</f>
        <v>0</v>
      </c>
      <c r="H378" s="25" t="n">
        <f aca="false">LatticeLayout!H396</f>
        <v>0</v>
      </c>
      <c r="I378" s="25" t="n">
        <f aca="false">LatticeLayout!I396</f>
        <v>0</v>
      </c>
      <c r="J378" s="25" t="n">
        <f aca="false">LatticeLayout!J396</f>
        <v>0</v>
      </c>
      <c r="K378" s="25" t="n">
        <f aca="false">LatticeLayout!K396</f>
        <v>0</v>
      </c>
      <c r="L378" s="25" t="n">
        <f aca="false">LatticeLayout!O396</f>
        <v>41.094</v>
      </c>
      <c r="M378" s="25" t="n">
        <f aca="false">LatticeLayout!P396</f>
        <v>423.0996045</v>
      </c>
      <c r="N378" s="25" t="n">
        <f aca="false">LatticeLayout!Q396</f>
        <v>353.394655767632</v>
      </c>
      <c r="O378" s="25" t="n">
        <f aca="false">(N378+N377)/2</f>
        <v>353.394655767632</v>
      </c>
      <c r="P378" s="25" t="n">
        <f aca="false">(M378+M377)/2</f>
        <v>423.0996045</v>
      </c>
      <c r="Q378" s="25" t="n">
        <f aca="false">(L378+L377)/2</f>
        <v>41.094</v>
      </c>
      <c r="R378" s="25" t="n">
        <f aca="false">R377</f>
        <v>270</v>
      </c>
      <c r="S378" s="25" t="n">
        <f aca="false">S377</f>
        <v>0</v>
      </c>
      <c r="T378" s="25" t="n">
        <v>0</v>
      </c>
    </row>
    <row r="379" customFormat="false" ht="12.75" hidden="true" customHeight="true" outlineLevel="0" collapsed="false">
      <c r="A379" s="25" t="n">
        <f aca="false">LatticeLayout!A397</f>
        <v>0</v>
      </c>
      <c r="B379" s="25" t="n">
        <f aca="false">LatticeLayout!B397</f>
        <v>0</v>
      </c>
      <c r="C379" s="25" t="n">
        <f aca="false">LatticeLayout!C397</f>
        <v>0</v>
      </c>
      <c r="D379" s="25" t="n">
        <f aca="false">LatticeLayout!D397</f>
        <v>0</v>
      </c>
      <c r="E379" s="25" t="n">
        <f aca="false">LatticeLayout!E397</f>
        <v>0</v>
      </c>
      <c r="F379" s="25" t="n">
        <f aca="false">LatticeLayout!F397</f>
        <v>0</v>
      </c>
      <c r="G379" s="25" t="n">
        <f aca="false">LatticeLayout!G397</f>
        <v>0</v>
      </c>
      <c r="H379" s="25" t="n">
        <f aca="false">LatticeLayout!H397</f>
        <v>0</v>
      </c>
      <c r="I379" s="25" t="n">
        <f aca="false">LatticeLayout!I397</f>
        <v>0</v>
      </c>
      <c r="J379" s="25" t="n">
        <f aca="false">LatticeLayout!J397</f>
        <v>0</v>
      </c>
      <c r="K379" s="25" t="n">
        <f aca="false">LatticeLayout!K397</f>
        <v>0</v>
      </c>
      <c r="L379" s="25" t="n">
        <f aca="false">LatticeLayout!O397</f>
        <v>41.094</v>
      </c>
      <c r="M379" s="25" t="n">
        <f aca="false">LatticeLayout!P397</f>
        <v>423.0996045</v>
      </c>
      <c r="N379" s="25" t="n">
        <f aca="false">LatticeLayout!Q397</f>
        <v>353.394655767632</v>
      </c>
      <c r="O379" s="25" t="n">
        <f aca="false">(N379+N378)/2</f>
        <v>353.394655767632</v>
      </c>
      <c r="P379" s="25" t="n">
        <f aca="false">(M379+M378)/2</f>
        <v>423.0996045</v>
      </c>
      <c r="Q379" s="25" t="n">
        <f aca="false">(L379+L378)/2</f>
        <v>41.094</v>
      </c>
      <c r="R379" s="25" t="n">
        <f aca="false">R378</f>
        <v>270</v>
      </c>
      <c r="S379" s="25" t="n">
        <f aca="false">S378</f>
        <v>0</v>
      </c>
      <c r="T379" s="25" t="n">
        <v>0</v>
      </c>
    </row>
    <row r="380" customFormat="false" ht="12.75" hidden="true" customHeight="true" outlineLevel="0" collapsed="false">
      <c r="A380" s="25" t="n">
        <f aca="false">LatticeLayout!A398</f>
        <v>0</v>
      </c>
      <c r="B380" s="25" t="n">
        <f aca="false">LatticeLayout!B398</f>
        <v>0</v>
      </c>
      <c r="C380" s="25" t="n">
        <f aca="false">LatticeLayout!C398</f>
        <v>0</v>
      </c>
      <c r="D380" s="25" t="n">
        <f aca="false">LatticeLayout!D398</f>
        <v>0</v>
      </c>
      <c r="E380" s="25" t="n">
        <f aca="false">LatticeLayout!E398</f>
        <v>0</v>
      </c>
      <c r="F380" s="25" t="n">
        <f aca="false">LatticeLayout!F398</f>
        <v>0</v>
      </c>
      <c r="G380" s="25" t="str">
        <f aca="false">LatticeLayout!G398</f>
        <v>bellows</v>
      </c>
      <c r="H380" s="25" t="n">
        <f aca="false">LatticeLayout!H398</f>
        <v>0</v>
      </c>
      <c r="I380" s="25" t="n">
        <f aca="false">LatticeLayout!I398</f>
        <v>0</v>
      </c>
      <c r="J380" s="25" t="n">
        <f aca="false">LatticeLayout!J398</f>
        <v>0</v>
      </c>
      <c r="K380" s="25" t="n">
        <f aca="false">LatticeLayout!K398</f>
        <v>0.189001</v>
      </c>
      <c r="L380" s="25" t="n">
        <f aca="false">LatticeLayout!O398</f>
        <v>41.094</v>
      </c>
      <c r="M380" s="25" t="n">
        <f aca="false">LatticeLayout!P398</f>
        <v>423.0996045</v>
      </c>
      <c r="N380" s="25" t="n">
        <f aca="false">LatticeLayout!Q398</f>
        <v>353.205654767632</v>
      </c>
      <c r="O380" s="25" t="n">
        <f aca="false">(N380+N379)/2</f>
        <v>353.300155267632</v>
      </c>
      <c r="P380" s="25" t="n">
        <f aca="false">(M380+M379)/2</f>
        <v>423.0996045</v>
      </c>
      <c r="Q380" s="25" t="n">
        <f aca="false">(L380+L379)/2</f>
        <v>41.094</v>
      </c>
      <c r="R380" s="25" t="n">
        <f aca="false">R379</f>
        <v>270</v>
      </c>
      <c r="S380" s="25" t="n">
        <f aca="false">S379</f>
        <v>0</v>
      </c>
      <c r="T380" s="25" t="n">
        <v>0</v>
      </c>
    </row>
    <row r="381" customFormat="false" ht="12.75" hidden="true" customHeight="true" outlineLevel="0" collapsed="false">
      <c r="A381" s="25" t="str">
        <f aca="false">LatticeLayout!A399</f>
        <v>LS1</v>
      </c>
      <c r="B381" s="25" t="str">
        <f aca="false">LatticeLayout!B399</f>
        <v>CA01</v>
      </c>
      <c r="C381" s="25" t="str">
        <f aca="false">LatticeLayout!C399</f>
        <v>GV</v>
      </c>
      <c r="D381" s="25" t="n">
        <f aca="false">LatticeLayout!D399</f>
        <v>1153</v>
      </c>
      <c r="E381" s="25" t="str">
        <f aca="false">LatticeLayout!E399</f>
        <v>LS1_CA01:GV_D1153</v>
      </c>
      <c r="F381" s="25" t="n">
        <f aca="false">LatticeLayout!F399</f>
        <v>0</v>
      </c>
      <c r="G381" s="25" t="str">
        <f aca="false">LatticeLayout!G399</f>
        <v>gate valve</v>
      </c>
      <c r="H381" s="25" t="n">
        <f aca="false">LatticeLayout!H399</f>
        <v>40</v>
      </c>
      <c r="I381" s="25" t="n">
        <f aca="false">LatticeLayout!I399</f>
        <v>0</v>
      </c>
      <c r="J381" s="25" t="n">
        <f aca="false">LatticeLayout!J399</f>
        <v>0</v>
      </c>
      <c r="K381" s="25" t="n">
        <f aca="false">LatticeLayout!K399</f>
        <v>0.057404</v>
      </c>
      <c r="L381" s="25" t="n">
        <f aca="false">LatticeLayout!O399</f>
        <v>41.094</v>
      </c>
      <c r="M381" s="25" t="n">
        <f aca="false">LatticeLayout!P399</f>
        <v>423.0996045</v>
      </c>
      <c r="N381" s="25" t="n">
        <f aca="false">LatticeLayout!Q399</f>
        <v>353.148250767632</v>
      </c>
      <c r="O381" s="25" t="n">
        <f aca="false">(N381+N380)/2</f>
        <v>353.176952767632</v>
      </c>
      <c r="P381" s="25" t="n">
        <f aca="false">(M381+M380)/2</f>
        <v>423.0996045</v>
      </c>
      <c r="Q381" s="25" t="n">
        <f aca="false">(L381+L380)/2</f>
        <v>41.094</v>
      </c>
      <c r="R381" s="25" t="n">
        <f aca="false">R380</f>
        <v>270</v>
      </c>
      <c r="S381" s="25" t="n">
        <f aca="false">S380</f>
        <v>0</v>
      </c>
      <c r="T381" s="25" t="n">
        <v>0</v>
      </c>
    </row>
    <row r="382" customFormat="false" ht="12.75" hidden="true" customHeight="true" outlineLevel="0" collapsed="false">
      <c r="A382" s="25" t="n">
        <f aca="false">LatticeLayout!A400</f>
        <v>0</v>
      </c>
      <c r="B382" s="25" t="n">
        <f aca="false">LatticeLayout!B400</f>
        <v>0</v>
      </c>
      <c r="C382" s="25" t="n">
        <f aca="false">LatticeLayout!C400</f>
        <v>0</v>
      </c>
      <c r="D382" s="25" t="n">
        <f aca="false">LatticeLayout!D400</f>
        <v>0</v>
      </c>
      <c r="E382" s="25" t="n">
        <f aca="false">LatticeLayout!E400</f>
        <v>0</v>
      </c>
      <c r="F382" s="25" t="n">
        <f aca="false">LatticeLayout!F400</f>
        <v>0</v>
      </c>
      <c r="G382" s="25" t="str">
        <f aca="false">LatticeLayout!G400</f>
        <v>bellow</v>
      </c>
      <c r="H382" s="25" t="n">
        <f aca="false">LatticeLayout!H400</f>
        <v>40</v>
      </c>
      <c r="I382" s="25" t="n">
        <f aca="false">LatticeLayout!I400</f>
        <v>0</v>
      </c>
      <c r="J382" s="25" t="n">
        <f aca="false">LatticeLayout!J400</f>
        <v>0</v>
      </c>
      <c r="K382" s="25" t="n">
        <f aca="false">LatticeLayout!K400</f>
        <v>0.103502</v>
      </c>
      <c r="L382" s="25" t="n">
        <f aca="false">LatticeLayout!O400</f>
        <v>41.094</v>
      </c>
      <c r="M382" s="25" t="n">
        <f aca="false">LatticeLayout!P400</f>
        <v>423.0996045</v>
      </c>
      <c r="N382" s="25" t="n">
        <f aca="false">LatticeLayout!Q400</f>
        <v>353.044748767632</v>
      </c>
      <c r="O382" s="25" t="n">
        <f aca="false">(N382+N381)/2</f>
        <v>353.096499767632</v>
      </c>
      <c r="P382" s="25" t="n">
        <f aca="false">(M382+M381)/2</f>
        <v>423.0996045</v>
      </c>
      <c r="Q382" s="25" t="n">
        <f aca="false">(L382+L381)/2</f>
        <v>41.094</v>
      </c>
      <c r="R382" s="25" t="n">
        <f aca="false">R381</f>
        <v>270</v>
      </c>
      <c r="S382" s="25" t="n">
        <f aca="false">S381</f>
        <v>0</v>
      </c>
      <c r="T382" s="25" t="n">
        <v>0</v>
      </c>
    </row>
    <row r="383" customFormat="false" ht="12.75" hidden="false" customHeight="false" outlineLevel="0" collapsed="false">
      <c r="A383" s="25" t="str">
        <f aca="false">LatticeLayout!A401</f>
        <v>LS1</v>
      </c>
      <c r="B383" s="25" t="str">
        <f aca="false">LatticeLayout!B401</f>
        <v>WA01</v>
      </c>
      <c r="C383" s="25" t="str">
        <f aca="false">LatticeLayout!C401</f>
        <v>BPM</v>
      </c>
      <c r="D383" s="25" t="n">
        <f aca="false">LatticeLayout!D401</f>
        <v>1155</v>
      </c>
      <c r="E383" s="25" t="str">
        <f aca="false">LatticeLayout!E401</f>
        <v>LS1_WA01:BPM_D1155</v>
      </c>
      <c r="F383" s="25" t="str">
        <f aca="false">LatticeLayout!F401</f>
        <v>BPM2</v>
      </c>
      <c r="G383" s="25" t="str">
        <f aca="false">LatticeLayout!G401</f>
        <v>position monitor</v>
      </c>
      <c r="H383" s="25" t="n">
        <f aca="false">LatticeLayout!H401</f>
        <v>0</v>
      </c>
      <c r="I383" s="25" t="n">
        <f aca="false">LatticeLayout!I401</f>
        <v>0</v>
      </c>
      <c r="J383" s="25" t="n">
        <f aca="false">LatticeLayout!J401</f>
        <v>0</v>
      </c>
      <c r="K383" s="25" t="n">
        <f aca="false">LatticeLayout!K401</f>
        <v>0</v>
      </c>
      <c r="L383" s="25" t="n">
        <f aca="false">LatticeLayout!O401</f>
        <v>41.094</v>
      </c>
      <c r="M383" s="25" t="n">
        <f aca="false">LatticeLayout!P401</f>
        <v>423.0996045</v>
      </c>
      <c r="N383" s="25" t="n">
        <f aca="false">LatticeLayout!Q401</f>
        <v>353.044748767632</v>
      </c>
      <c r="O383" s="25" t="n">
        <f aca="false">(N383+N382)/2</f>
        <v>353.044748767632</v>
      </c>
      <c r="P383" s="25" t="n">
        <f aca="false">(M383+M382)/2</f>
        <v>423.0996045</v>
      </c>
      <c r="Q383" s="25" t="n">
        <f aca="false">(L383+L382)/2</f>
        <v>41.094</v>
      </c>
      <c r="R383" s="25" t="n">
        <f aca="false">R382</f>
        <v>270</v>
      </c>
      <c r="S383" s="25" t="n">
        <f aca="false">S382</f>
        <v>0</v>
      </c>
      <c r="T383" s="25" t="n">
        <v>0</v>
      </c>
    </row>
    <row r="384" customFormat="false" ht="12.75" hidden="false" customHeight="true" outlineLevel="0" collapsed="false">
      <c r="A384" s="25" t="n">
        <f aca="false">LatticeLayout!A402</f>
        <v>0</v>
      </c>
      <c r="B384" s="25" t="n">
        <f aca="false">LatticeLayout!B402</f>
        <v>0</v>
      </c>
      <c r="C384" s="25" t="n">
        <f aca="false">LatticeLayout!C402</f>
        <v>0</v>
      </c>
      <c r="D384" s="25" t="n">
        <f aca="false">LatticeLayout!D402</f>
        <v>0</v>
      </c>
      <c r="E384" s="25" t="n">
        <f aca="false">LatticeLayout!E402</f>
        <v>0</v>
      </c>
      <c r="F384" s="25" t="n">
        <f aca="false">LatticeLayout!F402</f>
        <v>0</v>
      </c>
      <c r="G384" s="25" t="str">
        <f aca="false">LatticeLayout!G402</f>
        <v>diagnostic box</v>
      </c>
      <c r="H384" s="25" t="n">
        <f aca="false">LatticeLayout!H402</f>
        <v>0</v>
      </c>
      <c r="I384" s="25" t="n">
        <f aca="false">LatticeLayout!I402</f>
        <v>0</v>
      </c>
      <c r="J384" s="25" t="n">
        <f aca="false">LatticeLayout!J402</f>
        <v>0</v>
      </c>
      <c r="K384" s="25" t="n">
        <f aca="false">LatticeLayout!K402</f>
        <v>0.145282</v>
      </c>
      <c r="L384" s="25" t="n">
        <f aca="false">LatticeLayout!O402</f>
        <v>41.094</v>
      </c>
      <c r="M384" s="25" t="n">
        <f aca="false">LatticeLayout!P402</f>
        <v>423.0996045</v>
      </c>
      <c r="N384" s="25" t="n">
        <f aca="false">LatticeLayout!Q402</f>
        <v>352.899466767632</v>
      </c>
      <c r="O384" s="25" t="n">
        <f aca="false">(N384+N383)/2</f>
        <v>352.972107767632</v>
      </c>
      <c r="P384" s="25" t="n">
        <f aca="false">(M384+M383)/2</f>
        <v>423.0996045</v>
      </c>
      <c r="Q384" s="25" t="n">
        <f aca="false">(L384+L383)/2</f>
        <v>41.094</v>
      </c>
      <c r="R384" s="25" t="n">
        <f aca="false">R383</f>
        <v>270</v>
      </c>
      <c r="S384" s="25" t="n">
        <f aca="false">S383</f>
        <v>0</v>
      </c>
      <c r="T384" s="25" t="n">
        <v>0</v>
      </c>
    </row>
    <row r="385" customFormat="false" ht="12.75" hidden="true" customHeight="true" outlineLevel="0" collapsed="false">
      <c r="A385" s="25" t="str">
        <f aca="false">LatticeLayout!A403</f>
        <v>LS1</v>
      </c>
      <c r="B385" s="25" t="str">
        <f aca="false">LatticeLayout!B403</f>
        <v>WA01</v>
      </c>
      <c r="C385" s="25" t="str">
        <f aca="false">LatticeLayout!C403</f>
        <v>HMR</v>
      </c>
      <c r="D385" s="25" t="n">
        <f aca="false">LatticeLayout!D403</f>
        <v>1156</v>
      </c>
      <c r="E385" s="25" t="str">
        <f aca="false">LatticeLayout!E403</f>
        <v>LS1_WA01:HMR_D1156</v>
      </c>
      <c r="F385" s="25" t="str">
        <f aca="false">LatticeLayout!F403</f>
        <v>HMR1</v>
      </c>
      <c r="G385" s="25" t="str">
        <f aca="false">LatticeLayout!G403</f>
        <v>Halo ring, d33mm, t5mm</v>
      </c>
      <c r="H385" s="25" t="n">
        <f aca="false">LatticeLayout!H403</f>
        <v>33</v>
      </c>
      <c r="I385" s="25" t="n">
        <f aca="false">LatticeLayout!I403</f>
        <v>0</v>
      </c>
      <c r="J385" s="25" t="n">
        <f aca="false">LatticeLayout!J403</f>
        <v>0</v>
      </c>
      <c r="K385" s="25" t="n">
        <f aca="false">LatticeLayout!K403</f>
        <v>0</v>
      </c>
      <c r="L385" s="25" t="n">
        <f aca="false">LatticeLayout!O403</f>
        <v>41.094</v>
      </c>
      <c r="M385" s="25" t="n">
        <f aca="false">LatticeLayout!P403</f>
        <v>423.0996045</v>
      </c>
      <c r="N385" s="25" t="n">
        <f aca="false">LatticeLayout!Q403</f>
        <v>352.899466767632</v>
      </c>
      <c r="O385" s="25" t="n">
        <f aca="false">(N385+N384)/2</f>
        <v>352.899466767632</v>
      </c>
      <c r="P385" s="25" t="n">
        <f aca="false">(M385+M384)/2</f>
        <v>423.0996045</v>
      </c>
      <c r="Q385" s="25" t="n">
        <f aca="false">(L385+L384)/2</f>
        <v>41.094</v>
      </c>
      <c r="R385" s="25" t="n">
        <f aca="false">R384</f>
        <v>270</v>
      </c>
      <c r="S385" s="25" t="n">
        <f aca="false">S384</f>
        <v>0</v>
      </c>
      <c r="T385" s="25" t="n">
        <v>0</v>
      </c>
    </row>
    <row r="386" customFormat="false" ht="12.75" hidden="false" customHeight="true" outlineLevel="0" collapsed="false">
      <c r="A386" s="25" t="n">
        <f aca="false">LatticeLayout!A404</f>
        <v>0</v>
      </c>
      <c r="B386" s="25" t="n">
        <f aca="false">LatticeLayout!B404</f>
        <v>0</v>
      </c>
      <c r="C386" s="25" t="n">
        <f aca="false">LatticeLayout!C404</f>
        <v>0</v>
      </c>
      <c r="D386" s="25" t="n">
        <f aca="false">LatticeLayout!D404</f>
        <v>0</v>
      </c>
      <c r="E386" s="25" t="n">
        <f aca="false">LatticeLayout!E404</f>
        <v>0</v>
      </c>
      <c r="F386" s="25" t="n">
        <f aca="false">LatticeLayout!F404</f>
        <v>0</v>
      </c>
      <c r="G386" s="25" t="str">
        <f aca="false">LatticeLayout!G404</f>
        <v>diagnostic box</v>
      </c>
      <c r="H386" s="25" t="n">
        <f aca="false">LatticeLayout!H404</f>
        <v>0</v>
      </c>
      <c r="I386" s="25" t="n">
        <f aca="false">LatticeLayout!I404</f>
        <v>0</v>
      </c>
      <c r="J386" s="25" t="n">
        <f aca="false">LatticeLayout!J404</f>
        <v>0</v>
      </c>
      <c r="K386" s="25" t="n">
        <f aca="false">LatticeLayout!K404</f>
        <v>0</v>
      </c>
      <c r="L386" s="25" t="n">
        <f aca="false">LatticeLayout!O404</f>
        <v>41.094</v>
      </c>
      <c r="M386" s="25" t="n">
        <f aca="false">LatticeLayout!P404</f>
        <v>423.0996045</v>
      </c>
      <c r="N386" s="25" t="n">
        <f aca="false">LatticeLayout!Q404</f>
        <v>352.899466767632</v>
      </c>
      <c r="O386" s="25" t="n">
        <f aca="false">(N386+N385)/2</f>
        <v>352.899466767632</v>
      </c>
      <c r="P386" s="25" t="n">
        <f aca="false">(M386+M385)/2</f>
        <v>423.0996045</v>
      </c>
      <c r="Q386" s="25" t="n">
        <f aca="false">(L386+L385)/2</f>
        <v>41.094</v>
      </c>
      <c r="R386" s="25" t="n">
        <f aca="false">R385</f>
        <v>270</v>
      </c>
      <c r="S386" s="25" t="n">
        <f aca="false">S385</f>
        <v>0</v>
      </c>
      <c r="T386" s="25" t="n">
        <v>0</v>
      </c>
    </row>
    <row r="387" customFormat="false" ht="12.75" hidden="true" customHeight="true" outlineLevel="0" collapsed="false">
      <c r="A387" s="25" t="str">
        <f aca="false">LatticeLayout!A405</f>
        <v>LS1</v>
      </c>
      <c r="B387" s="25" t="str">
        <f aca="false">LatticeLayout!B405</f>
        <v>WA01</v>
      </c>
      <c r="C387" s="25" t="str">
        <f aca="false">LatticeLayout!C405</f>
        <v>IP</v>
      </c>
      <c r="D387" s="25" t="n">
        <f aca="false">LatticeLayout!D405</f>
        <v>1156</v>
      </c>
      <c r="E387" s="25" t="str">
        <f aca="false">LatticeLayout!E405</f>
        <v>LS1_WA01:IP_D1156</v>
      </c>
      <c r="F387" s="25" t="str">
        <f aca="false">LatticeLayout!F405</f>
        <v>IP_S</v>
      </c>
      <c r="G387" s="25" t="str">
        <f aca="false">LatticeLayout!G405</f>
        <v>ion pump, 75 l/s</v>
      </c>
      <c r="H387" s="25" t="n">
        <f aca="false">LatticeLayout!H405</f>
        <v>0</v>
      </c>
      <c r="I387" s="25" t="n">
        <f aca="false">LatticeLayout!I405</f>
        <v>0</v>
      </c>
      <c r="J387" s="25" t="n">
        <f aca="false">LatticeLayout!J405</f>
        <v>0</v>
      </c>
      <c r="K387" s="25" t="n">
        <f aca="false">LatticeLayout!K405</f>
        <v>0</v>
      </c>
      <c r="L387" s="25" t="n">
        <f aca="false">LatticeLayout!O405</f>
        <v>41.094</v>
      </c>
      <c r="M387" s="25" t="n">
        <f aca="false">LatticeLayout!P405</f>
        <v>423.0996045</v>
      </c>
      <c r="N387" s="25" t="n">
        <f aca="false">LatticeLayout!Q405</f>
        <v>352.899466767632</v>
      </c>
      <c r="O387" s="25" t="n">
        <f aca="false">(N387+N386)/2</f>
        <v>352.899466767632</v>
      </c>
      <c r="P387" s="25" t="n">
        <f aca="false">(M387+M386)/2</f>
        <v>423.0996045</v>
      </c>
      <c r="Q387" s="25" t="n">
        <f aca="false">(L387+L386)/2</f>
        <v>41.094</v>
      </c>
      <c r="R387" s="25" t="n">
        <f aca="false">R386</f>
        <v>270</v>
      </c>
      <c r="S387" s="25" t="n">
        <f aca="false">S386</f>
        <v>0</v>
      </c>
      <c r="T387" s="25" t="n">
        <v>0</v>
      </c>
    </row>
    <row r="388" customFormat="false" ht="12.75" hidden="true" customHeight="false" outlineLevel="0" collapsed="false">
      <c r="A388" s="25" t="n">
        <f aca="false">LatticeLayout!A406</f>
        <v>0</v>
      </c>
      <c r="B388" s="25" t="n">
        <f aca="false">LatticeLayout!B406</f>
        <v>0</v>
      </c>
      <c r="C388" s="25" t="n">
        <f aca="false">LatticeLayout!C406</f>
        <v>0</v>
      </c>
      <c r="D388" s="25" t="n">
        <f aca="false">LatticeLayout!D406</f>
        <v>0</v>
      </c>
      <c r="E388" s="25" t="n">
        <f aca="false">LatticeLayout!E406</f>
        <v>0</v>
      </c>
      <c r="F388" s="25" t="n">
        <f aca="false">LatticeLayout!F406</f>
        <v>0</v>
      </c>
      <c r="G388" s="25" t="str">
        <f aca="false">LatticeLayout!G406</f>
        <v>bellow</v>
      </c>
      <c r="H388" s="25" t="n">
        <f aca="false">LatticeLayout!H406</f>
        <v>40</v>
      </c>
      <c r="I388" s="25" t="n">
        <f aca="false">LatticeLayout!I406</f>
        <v>0</v>
      </c>
      <c r="J388" s="25" t="n">
        <f aca="false">LatticeLayout!J406</f>
        <v>0</v>
      </c>
      <c r="K388" s="25" t="n">
        <f aca="false">LatticeLayout!K406</f>
        <v>0.131216</v>
      </c>
      <c r="L388" s="25" t="n">
        <f aca="false">LatticeLayout!O406</f>
        <v>41.094</v>
      </c>
      <c r="M388" s="25" t="n">
        <f aca="false">LatticeLayout!P406</f>
        <v>423.0996045</v>
      </c>
      <c r="N388" s="25" t="n">
        <f aca="false">LatticeLayout!Q406</f>
        <v>352.768250767632</v>
      </c>
      <c r="O388" s="25" t="n">
        <f aca="false">(N388+N387)/2</f>
        <v>352.833858767632</v>
      </c>
      <c r="P388" s="25" t="n">
        <f aca="false">(M388+M387)/2</f>
        <v>423.0996045</v>
      </c>
      <c r="Q388" s="25" t="n">
        <f aca="false">(L388+L387)/2</f>
        <v>41.094</v>
      </c>
      <c r="R388" s="25" t="n">
        <f aca="false">R387</f>
        <v>270</v>
      </c>
      <c r="S388" s="25" t="n">
        <f aca="false">S387</f>
        <v>0</v>
      </c>
      <c r="T388" s="25" t="n">
        <v>0</v>
      </c>
    </row>
    <row r="389" customFormat="false" ht="12.75" hidden="true" customHeight="true" outlineLevel="0" collapsed="false">
      <c r="A389" s="25" t="str">
        <f aca="false">LatticeLayout!A407</f>
        <v>LS1</v>
      </c>
      <c r="B389" s="25" t="str">
        <f aca="false">LatticeLayout!B407</f>
        <v>CA02</v>
      </c>
      <c r="C389" s="25" t="str">
        <f aca="false">LatticeLayout!C407</f>
        <v>GV</v>
      </c>
      <c r="D389" s="25" t="n">
        <f aca="false">LatticeLayout!D407</f>
        <v>1158</v>
      </c>
      <c r="E389" s="25" t="str">
        <f aca="false">LatticeLayout!E407</f>
        <v>LS1_CA02:GV_D1158</v>
      </c>
      <c r="F389" s="25" t="n">
        <f aca="false">LatticeLayout!F407</f>
        <v>0</v>
      </c>
      <c r="G389" s="25" t="str">
        <f aca="false">LatticeLayout!G407</f>
        <v>gate valve</v>
      </c>
      <c r="H389" s="25" t="n">
        <f aca="false">LatticeLayout!H407</f>
        <v>40</v>
      </c>
      <c r="I389" s="25" t="n">
        <f aca="false">LatticeLayout!I407</f>
        <v>0</v>
      </c>
      <c r="J389" s="25" t="n">
        <f aca="false">LatticeLayout!J407</f>
        <v>0</v>
      </c>
      <c r="K389" s="25" t="n">
        <f aca="false">LatticeLayout!K407</f>
        <v>0.057404</v>
      </c>
      <c r="L389" s="25" t="n">
        <f aca="false">LatticeLayout!O407</f>
        <v>41.094</v>
      </c>
      <c r="M389" s="25" t="n">
        <f aca="false">LatticeLayout!P407</f>
        <v>423.0996045</v>
      </c>
      <c r="N389" s="25" t="n">
        <f aca="false">LatticeLayout!Q407</f>
        <v>352.710846767632</v>
      </c>
      <c r="O389" s="25" t="n">
        <f aca="false">(N389+N388)/2</f>
        <v>352.739548767632</v>
      </c>
      <c r="P389" s="25" t="n">
        <f aca="false">(M389+M388)/2</f>
        <v>423.0996045</v>
      </c>
      <c r="Q389" s="25" t="n">
        <f aca="false">(L389+L388)/2</f>
        <v>41.094</v>
      </c>
      <c r="R389" s="25" t="n">
        <f aca="false">R388</f>
        <v>270</v>
      </c>
      <c r="S389" s="25" t="n">
        <f aca="false">S388</f>
        <v>0</v>
      </c>
      <c r="T389" s="25" t="n">
        <v>0</v>
      </c>
    </row>
    <row r="390" customFormat="false" ht="12.75" hidden="true" customHeight="true" outlineLevel="0" collapsed="false">
      <c r="A390" s="25" t="n">
        <f aca="false">LatticeLayout!A408</f>
        <v>0</v>
      </c>
      <c r="B390" s="25" t="n">
        <f aca="false">LatticeLayout!B408</f>
        <v>0</v>
      </c>
      <c r="C390" s="25" t="n">
        <f aca="false">LatticeLayout!C408</f>
        <v>0</v>
      </c>
      <c r="D390" s="25" t="n">
        <f aca="false">LatticeLayout!D408</f>
        <v>0</v>
      </c>
      <c r="E390" s="25" t="n">
        <f aca="false">LatticeLayout!E408</f>
        <v>0</v>
      </c>
      <c r="F390" s="25" t="n">
        <f aca="false">LatticeLayout!F408</f>
        <v>0</v>
      </c>
      <c r="G390" s="25" t="str">
        <f aca="false">LatticeLayout!G408</f>
        <v>bellows</v>
      </c>
      <c r="H390" s="25" t="n">
        <f aca="false">LatticeLayout!H408</f>
        <v>40</v>
      </c>
      <c r="I390" s="25" t="n">
        <f aca="false">LatticeLayout!I408</f>
        <v>0</v>
      </c>
      <c r="J390" s="25" t="n">
        <f aca="false">LatticeLayout!J408</f>
        <v>0</v>
      </c>
      <c r="K390" s="25" t="n">
        <f aca="false">LatticeLayout!K408</f>
        <v>0.189001</v>
      </c>
      <c r="L390" s="25" t="n">
        <f aca="false">LatticeLayout!O408</f>
        <v>41.094</v>
      </c>
      <c r="M390" s="25" t="n">
        <f aca="false">LatticeLayout!P408</f>
        <v>423.0996045</v>
      </c>
      <c r="N390" s="25" t="n">
        <f aca="false">LatticeLayout!Q408</f>
        <v>352.521845767632</v>
      </c>
      <c r="O390" s="25" t="n">
        <f aca="false">(N390+N389)/2</f>
        <v>352.616346267632</v>
      </c>
      <c r="P390" s="25" t="n">
        <f aca="false">(M390+M389)/2</f>
        <v>423.0996045</v>
      </c>
      <c r="Q390" s="25" t="n">
        <f aca="false">(L390+L389)/2</f>
        <v>41.094</v>
      </c>
      <c r="R390" s="25" t="n">
        <f aca="false">R389</f>
        <v>270</v>
      </c>
      <c r="S390" s="25" t="n">
        <f aca="false">S389</f>
        <v>0</v>
      </c>
      <c r="T390" s="25" t="n">
        <v>0</v>
      </c>
    </row>
    <row r="391" customFormat="false" ht="12.75" hidden="false" customHeight="true" outlineLevel="0" collapsed="false">
      <c r="A391" s="25" t="str">
        <f aca="false">LatticeLayout!A409</f>
        <v>LS1</v>
      </c>
      <c r="B391" s="25" t="str">
        <f aca="false">LatticeLayout!B409</f>
        <v>CA02</v>
      </c>
      <c r="C391" s="25" t="str">
        <f aca="false">LatticeLayout!C409</f>
        <v>CAV1</v>
      </c>
      <c r="D391" s="25" t="n">
        <f aca="false">LatticeLayout!D409</f>
        <v>1161</v>
      </c>
      <c r="E391" s="25" t="str">
        <f aca="false">LatticeLayout!E409</f>
        <v>LS1_CA02:CAV1_D1161</v>
      </c>
      <c r="F391" s="25" t="n">
        <f aca="false">LatticeLayout!F409</f>
        <v>0</v>
      </c>
      <c r="G391" s="25" t="str">
        <f aca="false">LatticeLayout!G409</f>
        <v>b04 resonator</v>
      </c>
      <c r="H391" s="25" t="n">
        <f aca="false">LatticeLayout!H409</f>
        <v>36</v>
      </c>
      <c r="I391" s="25" t="n">
        <f aca="false">LatticeLayout!I409</f>
        <v>0</v>
      </c>
      <c r="J391" s="25" t="n">
        <f aca="false">LatticeLayout!J409</f>
        <v>0</v>
      </c>
      <c r="K391" s="25" t="n">
        <f aca="false">LatticeLayout!K409</f>
        <v>0.183363</v>
      </c>
      <c r="L391" s="25" t="n">
        <f aca="false">LatticeLayout!O409</f>
        <v>41.094</v>
      </c>
      <c r="M391" s="25" t="n">
        <f aca="false">LatticeLayout!P409</f>
        <v>423.0996045</v>
      </c>
      <c r="N391" s="25" t="n">
        <f aca="false">LatticeLayout!Q409</f>
        <v>352.338482767632</v>
      </c>
      <c r="O391" s="25" t="n">
        <f aca="false">(N391+N390)/2</f>
        <v>352.430164267632</v>
      </c>
      <c r="P391" s="25" t="n">
        <f aca="false">(M391+M390)/2</f>
        <v>423.0996045</v>
      </c>
      <c r="Q391" s="25" t="n">
        <f aca="false">(L391+L390)/2</f>
        <v>41.094</v>
      </c>
      <c r="R391" s="25" t="n">
        <f aca="false">R390</f>
        <v>270</v>
      </c>
      <c r="S391" s="25" t="n">
        <f aca="false">S390</f>
        <v>0</v>
      </c>
      <c r="T391" s="25" t="n">
        <v>0</v>
      </c>
    </row>
    <row r="392" customFormat="false" ht="12.75" hidden="true" customHeight="true" outlineLevel="0" collapsed="false">
      <c r="A392" s="25" t="n">
        <f aca="false">LatticeLayout!A410</f>
        <v>0</v>
      </c>
      <c r="B392" s="25" t="n">
        <f aca="false">LatticeLayout!B410</f>
        <v>0</v>
      </c>
      <c r="C392" s="25" t="n">
        <f aca="false">LatticeLayout!C410</f>
        <v>0</v>
      </c>
      <c r="D392" s="25" t="n">
        <f aca="false">LatticeLayout!D410</f>
        <v>0</v>
      </c>
      <c r="E392" s="25" t="n">
        <f aca="false">LatticeLayout!E410</f>
        <v>0</v>
      </c>
      <c r="F392" s="25" t="n">
        <f aca="false">LatticeLayout!F410</f>
        <v>0</v>
      </c>
      <c r="G392" s="25" t="n">
        <f aca="false">LatticeLayout!G410</f>
        <v>0</v>
      </c>
      <c r="H392" s="25" t="n">
        <f aca="false">LatticeLayout!H410</f>
        <v>0</v>
      </c>
      <c r="I392" s="25" t="n">
        <f aca="false">LatticeLayout!I410</f>
        <v>0</v>
      </c>
      <c r="J392" s="25" t="n">
        <f aca="false">LatticeLayout!J410</f>
        <v>0</v>
      </c>
      <c r="K392" s="25" t="n">
        <f aca="false">LatticeLayout!K410</f>
        <v>0</v>
      </c>
      <c r="L392" s="25" t="n">
        <f aca="false">LatticeLayout!O410</f>
        <v>41.094</v>
      </c>
      <c r="M392" s="25" t="n">
        <f aca="false">LatticeLayout!P410</f>
        <v>423.0996045</v>
      </c>
      <c r="N392" s="25" t="n">
        <f aca="false">LatticeLayout!Q410</f>
        <v>352.338482767632</v>
      </c>
      <c r="O392" s="25" t="n">
        <f aca="false">(N392+N391)/2</f>
        <v>352.338482767632</v>
      </c>
      <c r="P392" s="25" t="n">
        <f aca="false">(M392+M391)/2</f>
        <v>423.0996045</v>
      </c>
      <c r="Q392" s="25" t="n">
        <f aca="false">(L392+L391)/2</f>
        <v>41.094</v>
      </c>
      <c r="R392" s="25" t="n">
        <f aca="false">R391</f>
        <v>270</v>
      </c>
      <c r="S392" s="25" t="n">
        <f aca="false">S391</f>
        <v>0</v>
      </c>
      <c r="T392" s="25" t="n">
        <v>0</v>
      </c>
    </row>
    <row r="393" customFormat="false" ht="12.75" hidden="true" customHeight="false" outlineLevel="0" collapsed="false">
      <c r="A393" s="25" t="str">
        <f aca="false">LatticeLayout!A411</f>
        <v>LS1</v>
      </c>
      <c r="B393" s="25" t="str">
        <f aca="false">LatticeLayout!B411</f>
        <v>CA02</v>
      </c>
      <c r="C393" s="25" t="str">
        <f aca="false">LatticeLayout!C411</f>
        <v>BLM</v>
      </c>
      <c r="D393" s="25" t="n">
        <f aca="false">LatticeLayout!D411</f>
        <v>1162</v>
      </c>
      <c r="E393" s="25" t="str">
        <f aca="false">LatticeLayout!E411</f>
        <v>LS1_CA02:BLM_D1162</v>
      </c>
      <c r="F393" s="25" t="n">
        <f aca="false">LatticeLayout!F411</f>
        <v>0</v>
      </c>
      <c r="G393" s="25" t="str">
        <f aca="false">LatticeLayout!G411</f>
        <v>outside loss monitor - not install</v>
      </c>
      <c r="H393" s="25" t="n">
        <f aca="false">LatticeLayout!H411</f>
        <v>0</v>
      </c>
      <c r="I393" s="25" t="n">
        <f aca="false">LatticeLayout!I411</f>
        <v>0</v>
      </c>
      <c r="J393" s="25" t="n">
        <f aca="false">LatticeLayout!J411</f>
        <v>0</v>
      </c>
      <c r="K393" s="25" t="n">
        <f aca="false">LatticeLayout!K411</f>
        <v>0</v>
      </c>
      <c r="L393" s="25" t="n">
        <f aca="false">LatticeLayout!O411</f>
        <v>41.094</v>
      </c>
      <c r="M393" s="25" t="n">
        <f aca="false">LatticeLayout!P411</f>
        <v>423.0996045</v>
      </c>
      <c r="N393" s="25" t="n">
        <f aca="false">LatticeLayout!Q411</f>
        <v>352.338482767632</v>
      </c>
      <c r="O393" s="25" t="n">
        <f aca="false">(N393+N392)/2</f>
        <v>352.338482767632</v>
      </c>
      <c r="P393" s="25" t="n">
        <f aca="false">(M393+M392)/2</f>
        <v>423.0996045</v>
      </c>
      <c r="Q393" s="25" t="n">
        <f aca="false">(L393+L392)/2</f>
        <v>41.094</v>
      </c>
      <c r="R393" s="25" t="n">
        <f aca="false">R392</f>
        <v>270</v>
      </c>
      <c r="S393" s="25" t="n">
        <f aca="false">S392</f>
        <v>0</v>
      </c>
      <c r="T393" s="25" t="n">
        <v>0</v>
      </c>
    </row>
    <row r="394" customFormat="false" ht="12.75" hidden="true" customHeight="true" outlineLevel="0" collapsed="false">
      <c r="A394" s="25" t="n">
        <f aca="false">LatticeLayout!A412</f>
        <v>0</v>
      </c>
      <c r="B394" s="25" t="n">
        <f aca="false">LatticeLayout!B412</f>
        <v>0</v>
      </c>
      <c r="C394" s="25" t="n">
        <f aca="false">LatticeLayout!C412</f>
        <v>0</v>
      </c>
      <c r="D394" s="25" t="n">
        <f aca="false">LatticeLayout!D412</f>
        <v>0</v>
      </c>
      <c r="E394" s="25" t="n">
        <f aca="false">LatticeLayout!E412</f>
        <v>0</v>
      </c>
      <c r="F394" s="25" t="n">
        <f aca="false">LatticeLayout!F412</f>
        <v>0</v>
      </c>
      <c r="G394" s="25" t="str">
        <f aca="false">LatticeLayout!G412</f>
        <v>bellow</v>
      </c>
      <c r="H394" s="25" t="n">
        <f aca="false">LatticeLayout!H412</f>
        <v>40</v>
      </c>
      <c r="I394" s="25" t="n">
        <f aca="false">LatticeLayout!I412</f>
        <v>0</v>
      </c>
      <c r="J394" s="25" t="n">
        <f aca="false">LatticeLayout!J412</f>
        <v>0</v>
      </c>
      <c r="K394" s="25" t="n">
        <f aca="false">LatticeLayout!K412</f>
        <v>0.09651</v>
      </c>
      <c r="L394" s="25" t="n">
        <f aca="false">LatticeLayout!O412</f>
        <v>41.094</v>
      </c>
      <c r="M394" s="25" t="n">
        <f aca="false">LatticeLayout!P412</f>
        <v>423.0996045</v>
      </c>
      <c r="N394" s="25" t="n">
        <f aca="false">LatticeLayout!Q412</f>
        <v>352.241972767632</v>
      </c>
      <c r="O394" s="25" t="n">
        <f aca="false">(N394+N393)/2</f>
        <v>352.290227767632</v>
      </c>
      <c r="P394" s="25" t="n">
        <f aca="false">(M394+M393)/2</f>
        <v>423.0996045</v>
      </c>
      <c r="Q394" s="25" t="n">
        <f aca="false">(L394+L393)/2</f>
        <v>41.094</v>
      </c>
      <c r="R394" s="25" t="n">
        <f aca="false">R393</f>
        <v>270</v>
      </c>
      <c r="S394" s="25" t="n">
        <f aca="false">S393</f>
        <v>0</v>
      </c>
      <c r="T394" s="25" t="n">
        <v>0</v>
      </c>
    </row>
    <row r="395" customFormat="false" ht="12.75" hidden="false" customHeight="true" outlineLevel="0" collapsed="false">
      <c r="A395" s="25" t="str">
        <f aca="false">LatticeLayout!A413</f>
        <v>LS1</v>
      </c>
      <c r="B395" s="25" t="str">
        <f aca="false">LatticeLayout!B413</f>
        <v>CA02</v>
      </c>
      <c r="C395" s="25" t="str">
        <f aca="false">LatticeLayout!C413</f>
        <v>BPM</v>
      </c>
      <c r="D395" s="25" t="n">
        <f aca="false">LatticeLayout!D413</f>
        <v>1163</v>
      </c>
      <c r="E395" s="25" t="str">
        <f aca="false">LatticeLayout!E413</f>
        <v>LS1_CA02:BPM_D1163</v>
      </c>
      <c r="F395" s="25" t="str">
        <f aca="false">LatticeLayout!F413</f>
        <v>BPM6</v>
      </c>
      <c r="G395" s="25" t="str">
        <f aca="false">LatticeLayout!G413</f>
        <v>position monitor, BPMc</v>
      </c>
      <c r="H395" s="25" t="n">
        <f aca="false">LatticeLayout!H413</f>
        <v>40</v>
      </c>
      <c r="I395" s="25" t="n">
        <f aca="false">LatticeLayout!I413</f>
        <v>0</v>
      </c>
      <c r="J395" s="25" t="n">
        <f aca="false">LatticeLayout!J413</f>
        <v>0</v>
      </c>
      <c r="K395" s="25" t="n">
        <f aca="false">LatticeLayout!K413</f>
        <v>0</v>
      </c>
      <c r="L395" s="25" t="n">
        <f aca="false">LatticeLayout!O413</f>
        <v>41.094</v>
      </c>
      <c r="M395" s="25" t="n">
        <f aca="false">LatticeLayout!P413</f>
        <v>423.0996045</v>
      </c>
      <c r="N395" s="25" t="n">
        <f aca="false">LatticeLayout!Q413</f>
        <v>352.241972767632</v>
      </c>
      <c r="O395" s="25" t="n">
        <f aca="false">(N395+N394)/2</f>
        <v>352.241972767632</v>
      </c>
      <c r="P395" s="25" t="n">
        <f aca="false">(M395+M394)/2</f>
        <v>423.0996045</v>
      </c>
      <c r="Q395" s="25" t="n">
        <f aca="false">(L395+L394)/2</f>
        <v>41.094</v>
      </c>
      <c r="R395" s="25" t="n">
        <f aca="false">R394</f>
        <v>270</v>
      </c>
      <c r="S395" s="25" t="n">
        <f aca="false">S394</f>
        <v>0</v>
      </c>
      <c r="T395" s="25" t="n">
        <v>0</v>
      </c>
    </row>
    <row r="396" customFormat="false" ht="12.75" hidden="false" customHeight="true" outlineLevel="0" collapsed="false">
      <c r="A396" s="25" t="n">
        <f aca="false">LatticeLayout!A414</f>
        <v>0</v>
      </c>
      <c r="B396" s="25" t="n">
        <f aca="false">LatticeLayout!B414</f>
        <v>0</v>
      </c>
      <c r="C396" s="25" t="n">
        <f aca="false">LatticeLayout!C414</f>
        <v>0</v>
      </c>
      <c r="D396" s="25" t="n">
        <f aca="false">LatticeLayout!D414</f>
        <v>0</v>
      </c>
      <c r="E396" s="25" t="n">
        <f aca="false">LatticeLayout!E414</f>
        <v>0</v>
      </c>
      <c r="F396" s="25" t="n">
        <f aca="false">LatticeLayout!F414</f>
        <v>0</v>
      </c>
      <c r="G396" s="25" t="str">
        <f aca="false">LatticeLayout!G414</f>
        <v>BPM-box</v>
      </c>
      <c r="H396" s="25" t="n">
        <f aca="false">LatticeLayout!H414</f>
        <v>0</v>
      </c>
      <c r="I396" s="25" t="n">
        <f aca="false">LatticeLayout!I414</f>
        <v>0</v>
      </c>
      <c r="J396" s="25" t="n">
        <f aca="false">LatticeLayout!J414</f>
        <v>0</v>
      </c>
      <c r="K396" s="25" t="n">
        <f aca="false">LatticeLayout!K414</f>
        <v>0.05588</v>
      </c>
      <c r="L396" s="25" t="n">
        <f aca="false">LatticeLayout!O414</f>
        <v>41.094</v>
      </c>
      <c r="M396" s="25" t="n">
        <f aca="false">LatticeLayout!P414</f>
        <v>423.0996045</v>
      </c>
      <c r="N396" s="25" t="n">
        <f aca="false">LatticeLayout!Q414</f>
        <v>352.186092767632</v>
      </c>
      <c r="O396" s="25" t="n">
        <f aca="false">(N396+N395)/2</f>
        <v>352.214032767632</v>
      </c>
      <c r="P396" s="25" t="n">
        <f aca="false">(M396+M395)/2</f>
        <v>423.0996045</v>
      </c>
      <c r="Q396" s="25" t="n">
        <f aca="false">(L396+L395)/2</f>
        <v>41.094</v>
      </c>
      <c r="R396" s="25" t="n">
        <f aca="false">R395</f>
        <v>270</v>
      </c>
      <c r="S396" s="25" t="n">
        <f aca="false">S395</f>
        <v>0</v>
      </c>
      <c r="T396" s="25" t="n">
        <v>0</v>
      </c>
    </row>
    <row r="397" customFormat="false" ht="12.75" hidden="true" customHeight="true" outlineLevel="0" collapsed="false">
      <c r="A397" s="25" t="n">
        <f aca="false">LatticeLayout!A415</f>
        <v>0</v>
      </c>
      <c r="B397" s="25" t="n">
        <f aca="false">LatticeLayout!B415</f>
        <v>0</v>
      </c>
      <c r="C397" s="25" t="n">
        <f aca="false">LatticeLayout!C415</f>
        <v>0</v>
      </c>
      <c r="D397" s="25" t="n">
        <f aca="false">LatticeLayout!D415</f>
        <v>0</v>
      </c>
      <c r="E397" s="25" t="n">
        <f aca="false">LatticeLayout!E415</f>
        <v>0</v>
      </c>
      <c r="F397" s="25" t="n">
        <f aca="false">LatticeLayout!F415</f>
        <v>0</v>
      </c>
      <c r="G397" s="25" t="str">
        <f aca="false">LatticeLayout!G415</f>
        <v>solenoid-entry</v>
      </c>
      <c r="H397" s="25" t="n">
        <f aca="false">LatticeLayout!H415</f>
        <v>40</v>
      </c>
      <c r="I397" s="25" t="n">
        <f aca="false">LatticeLayout!I415</f>
        <v>0</v>
      </c>
      <c r="J397" s="25" t="n">
        <f aca="false">LatticeLayout!J415</f>
        <v>0</v>
      </c>
      <c r="K397" s="25" t="n">
        <f aca="false">LatticeLayout!K415</f>
        <v>0.0782065</v>
      </c>
      <c r="L397" s="25" t="n">
        <f aca="false">LatticeLayout!O415</f>
        <v>41.094</v>
      </c>
      <c r="M397" s="25" t="n">
        <f aca="false">LatticeLayout!P415</f>
        <v>423.0996045</v>
      </c>
      <c r="N397" s="25" t="n">
        <f aca="false">LatticeLayout!Q415</f>
        <v>352.107886267632</v>
      </c>
      <c r="O397" s="25" t="n">
        <f aca="false">(N397+N396)/2</f>
        <v>352.146989517632</v>
      </c>
      <c r="P397" s="25" t="n">
        <f aca="false">(M397+M396)/2</f>
        <v>423.0996045</v>
      </c>
      <c r="Q397" s="25" t="n">
        <f aca="false">(L397+L396)/2</f>
        <v>41.094</v>
      </c>
      <c r="R397" s="25" t="n">
        <f aca="false">R396</f>
        <v>270</v>
      </c>
      <c r="S397" s="25" t="n">
        <f aca="false">S396</f>
        <v>0</v>
      </c>
      <c r="T397" s="25" t="n">
        <v>0</v>
      </c>
    </row>
    <row r="398" customFormat="false" ht="12.75" hidden="false" customHeight="false" outlineLevel="0" collapsed="false">
      <c r="A398" s="25" t="str">
        <f aca="false">LatticeLayout!A416</f>
        <v>LS1</v>
      </c>
      <c r="B398" s="25" t="str">
        <f aca="false">LatticeLayout!B416</f>
        <v>CA02</v>
      </c>
      <c r="C398" s="25" t="str">
        <f aca="false">LatticeLayout!C416</f>
        <v>SOL1</v>
      </c>
      <c r="D398" s="25" t="n">
        <f aca="false">LatticeLayout!D416</f>
        <v>1165</v>
      </c>
      <c r="E398" s="25" t="str">
        <f aca="false">LatticeLayout!E416</f>
        <v>LS1_CA02:SOL1_D1165</v>
      </c>
      <c r="F398" s="25" t="str">
        <f aca="false">LatticeLayout!F416</f>
        <v>S1</v>
      </c>
      <c r="G398" s="25" t="str">
        <f aca="false">LatticeLayout!G416</f>
        <v>solenoid+correctors</v>
      </c>
      <c r="H398" s="25" t="n">
        <f aca="false">LatticeLayout!H416</f>
        <v>40</v>
      </c>
      <c r="I398" s="25" t="n">
        <f aca="false">LatticeLayout!I416</f>
        <v>0</v>
      </c>
      <c r="J398" s="25" t="n">
        <f aca="false">LatticeLayout!J416</f>
        <v>0</v>
      </c>
      <c r="K398" s="25" t="n">
        <f aca="false">LatticeLayout!K416</f>
        <v>0.25</v>
      </c>
      <c r="L398" s="25" t="n">
        <f aca="false">LatticeLayout!O416</f>
        <v>41.094</v>
      </c>
      <c r="M398" s="25" t="n">
        <f aca="false">LatticeLayout!P416</f>
        <v>423.0996045</v>
      </c>
      <c r="N398" s="25" t="n">
        <f aca="false">LatticeLayout!Q416</f>
        <v>351.857886267632</v>
      </c>
      <c r="O398" s="25" t="n">
        <f aca="false">(N398+N397)/2</f>
        <v>351.982886267632</v>
      </c>
      <c r="P398" s="25" t="n">
        <f aca="false">(M398+M397)/2</f>
        <v>423.0996045</v>
      </c>
      <c r="Q398" s="25" t="n">
        <f aca="false">(L398+L397)/2</f>
        <v>41.094</v>
      </c>
      <c r="R398" s="25" t="n">
        <f aca="false">R397</f>
        <v>270</v>
      </c>
      <c r="S398" s="25" t="n">
        <f aca="false">S397</f>
        <v>0</v>
      </c>
      <c r="T398" s="25" t="n">
        <v>0</v>
      </c>
    </row>
    <row r="399" customFormat="false" ht="12.75" hidden="true" customHeight="true" outlineLevel="0" collapsed="false">
      <c r="A399" s="25" t="n">
        <f aca="false">LatticeLayout!A417</f>
        <v>0</v>
      </c>
      <c r="B399" s="25" t="n">
        <f aca="false">LatticeLayout!B417</f>
        <v>0</v>
      </c>
      <c r="C399" s="25" t="n">
        <f aca="false">LatticeLayout!C417</f>
        <v>0</v>
      </c>
      <c r="D399" s="25" t="n">
        <f aca="false">LatticeLayout!D417</f>
        <v>0</v>
      </c>
      <c r="E399" s="25" t="n">
        <f aca="false">LatticeLayout!E417</f>
        <v>0</v>
      </c>
      <c r="F399" s="25" t="n">
        <f aca="false">LatticeLayout!F417</f>
        <v>0</v>
      </c>
      <c r="G399" s="25" t="str">
        <f aca="false">LatticeLayout!G417</f>
        <v>solenoid-exit</v>
      </c>
      <c r="H399" s="25" t="n">
        <f aca="false">LatticeLayout!H417</f>
        <v>40</v>
      </c>
      <c r="I399" s="25" t="n">
        <f aca="false">LatticeLayout!I417</f>
        <v>0</v>
      </c>
      <c r="J399" s="25" t="n">
        <f aca="false">LatticeLayout!J417</f>
        <v>0</v>
      </c>
      <c r="K399" s="25" t="n">
        <f aca="false">LatticeLayout!K417</f>
        <v>0.0782065</v>
      </c>
      <c r="L399" s="25" t="n">
        <f aca="false">LatticeLayout!O417</f>
        <v>41.094</v>
      </c>
      <c r="M399" s="25" t="n">
        <f aca="false">LatticeLayout!P417</f>
        <v>423.0996045</v>
      </c>
      <c r="N399" s="25" t="n">
        <f aca="false">LatticeLayout!Q417</f>
        <v>351.779679767632</v>
      </c>
      <c r="O399" s="25" t="n">
        <f aca="false">(N399+N398)/2</f>
        <v>351.818783017632</v>
      </c>
      <c r="P399" s="25" t="n">
        <f aca="false">(M399+M398)/2</f>
        <v>423.0996045</v>
      </c>
      <c r="Q399" s="25" t="n">
        <f aca="false">(L399+L398)/2</f>
        <v>41.094</v>
      </c>
      <c r="R399" s="25" t="n">
        <f aca="false">R398</f>
        <v>270</v>
      </c>
      <c r="S399" s="25" t="n">
        <f aca="false">S398</f>
        <v>0</v>
      </c>
      <c r="T399" s="25" t="n">
        <v>0</v>
      </c>
    </row>
    <row r="400" customFormat="false" ht="12.75" hidden="true" customHeight="true" outlineLevel="0" collapsed="false">
      <c r="A400" s="25" t="n">
        <f aca="false">LatticeLayout!A418</f>
        <v>0</v>
      </c>
      <c r="B400" s="25" t="n">
        <f aca="false">LatticeLayout!B418</f>
        <v>0</v>
      </c>
      <c r="C400" s="25" t="n">
        <f aca="false">LatticeLayout!C418</f>
        <v>0</v>
      </c>
      <c r="D400" s="25" t="n">
        <f aca="false">LatticeLayout!D418</f>
        <v>0</v>
      </c>
      <c r="E400" s="25" t="n">
        <f aca="false">LatticeLayout!E418</f>
        <v>0</v>
      </c>
      <c r="F400" s="25" t="n">
        <f aca="false">LatticeLayout!F418</f>
        <v>0</v>
      </c>
      <c r="G400" s="25" t="str">
        <f aca="false">LatticeLayout!G418</f>
        <v>bellow</v>
      </c>
      <c r="H400" s="25" t="n">
        <f aca="false">LatticeLayout!H418</f>
        <v>40</v>
      </c>
      <c r="I400" s="25" t="n">
        <f aca="false">LatticeLayout!I418</f>
        <v>0</v>
      </c>
      <c r="J400" s="25" t="n">
        <f aca="false">LatticeLayout!J418</f>
        <v>0</v>
      </c>
      <c r="K400" s="25" t="n">
        <f aca="false">LatticeLayout!K418</f>
        <v>0.099517</v>
      </c>
      <c r="L400" s="25" t="n">
        <f aca="false">LatticeLayout!O418</f>
        <v>41.094</v>
      </c>
      <c r="M400" s="25" t="n">
        <f aca="false">LatticeLayout!P418</f>
        <v>423.0996045</v>
      </c>
      <c r="N400" s="25" t="n">
        <f aca="false">LatticeLayout!Q418</f>
        <v>351.680162767632</v>
      </c>
      <c r="O400" s="25" t="n">
        <f aca="false">(N400+N399)/2</f>
        <v>351.729921267632</v>
      </c>
      <c r="P400" s="25" t="n">
        <f aca="false">(M400+M399)/2</f>
        <v>423.0996045</v>
      </c>
      <c r="Q400" s="25" t="n">
        <f aca="false">(L400+L399)/2</f>
        <v>41.094</v>
      </c>
      <c r="R400" s="25" t="n">
        <f aca="false">R399</f>
        <v>270</v>
      </c>
      <c r="S400" s="25" t="n">
        <f aca="false">S399</f>
        <v>0</v>
      </c>
      <c r="T400" s="25" t="n">
        <v>0</v>
      </c>
    </row>
    <row r="401" customFormat="false" ht="12.75" hidden="false" customHeight="true" outlineLevel="0" collapsed="false">
      <c r="A401" s="25" t="str">
        <f aca="false">LatticeLayout!A419</f>
        <v>LS1</v>
      </c>
      <c r="B401" s="25" t="str">
        <f aca="false">LatticeLayout!B419</f>
        <v>CA02</v>
      </c>
      <c r="C401" s="25" t="str">
        <f aca="false">LatticeLayout!C419</f>
        <v>CAV2</v>
      </c>
      <c r="D401" s="25" t="n">
        <f aca="false">LatticeLayout!D419</f>
        <v>1169</v>
      </c>
      <c r="E401" s="25" t="str">
        <f aca="false">LatticeLayout!E419</f>
        <v>LS1_CA02:CAV2_D1169</v>
      </c>
      <c r="F401" s="25" t="n">
        <f aca="false">LatticeLayout!F419</f>
        <v>0</v>
      </c>
      <c r="G401" s="25" t="str">
        <f aca="false">LatticeLayout!G419</f>
        <v>b04 resonator</v>
      </c>
      <c r="H401" s="25" t="n">
        <f aca="false">LatticeLayout!H419</f>
        <v>36</v>
      </c>
      <c r="I401" s="25" t="n">
        <f aca="false">LatticeLayout!I419</f>
        <v>0</v>
      </c>
      <c r="J401" s="25" t="n">
        <f aca="false">LatticeLayout!J419</f>
        <v>0</v>
      </c>
      <c r="K401" s="25" t="n">
        <f aca="false">LatticeLayout!K419</f>
        <v>0.183363</v>
      </c>
      <c r="L401" s="25" t="n">
        <f aca="false">LatticeLayout!O419</f>
        <v>41.094</v>
      </c>
      <c r="M401" s="25" t="n">
        <f aca="false">LatticeLayout!P419</f>
        <v>423.0996045</v>
      </c>
      <c r="N401" s="25" t="n">
        <f aca="false">LatticeLayout!Q419</f>
        <v>351.496799767632</v>
      </c>
      <c r="O401" s="25" t="n">
        <f aca="false">(N401+N400)/2</f>
        <v>351.588481267632</v>
      </c>
      <c r="P401" s="25" t="n">
        <f aca="false">(M401+M400)/2</f>
        <v>423.0996045</v>
      </c>
      <c r="Q401" s="25" t="n">
        <f aca="false">(L401+L400)/2</f>
        <v>41.094</v>
      </c>
      <c r="R401" s="25" t="n">
        <f aca="false">R400</f>
        <v>270</v>
      </c>
      <c r="S401" s="25" t="n">
        <f aca="false">S400</f>
        <v>0</v>
      </c>
      <c r="T401" s="25" t="n">
        <v>0</v>
      </c>
    </row>
    <row r="402" customFormat="false" ht="12.75" hidden="true" customHeight="true" outlineLevel="0" collapsed="false">
      <c r="A402" s="25" t="n">
        <f aca="false">LatticeLayout!A420</f>
        <v>0</v>
      </c>
      <c r="B402" s="25" t="n">
        <f aca="false">LatticeLayout!B420</f>
        <v>0</v>
      </c>
      <c r="C402" s="25" t="n">
        <f aca="false">LatticeLayout!C420</f>
        <v>0</v>
      </c>
      <c r="D402" s="25" t="n">
        <f aca="false">LatticeLayout!D420</f>
        <v>0</v>
      </c>
      <c r="E402" s="25" t="n">
        <f aca="false">LatticeLayout!E420</f>
        <v>0</v>
      </c>
      <c r="F402" s="25" t="n">
        <f aca="false">LatticeLayout!F420</f>
        <v>0</v>
      </c>
      <c r="G402" s="25" t="n">
        <f aca="false">LatticeLayout!G420</f>
        <v>0</v>
      </c>
      <c r="H402" s="25" t="n">
        <f aca="false">LatticeLayout!H420</f>
        <v>0</v>
      </c>
      <c r="I402" s="25" t="n">
        <f aca="false">LatticeLayout!I420</f>
        <v>0</v>
      </c>
      <c r="J402" s="25" t="n">
        <f aca="false">LatticeLayout!J420</f>
        <v>0</v>
      </c>
      <c r="K402" s="25" t="n">
        <f aca="false">LatticeLayout!K420</f>
        <v>0</v>
      </c>
      <c r="L402" s="25" t="n">
        <f aca="false">LatticeLayout!O420</f>
        <v>41.094</v>
      </c>
      <c r="M402" s="25" t="n">
        <f aca="false">LatticeLayout!P420</f>
        <v>423.0996045</v>
      </c>
      <c r="N402" s="25" t="n">
        <f aca="false">LatticeLayout!Q420</f>
        <v>351.496799767632</v>
      </c>
      <c r="O402" s="25" t="n">
        <f aca="false">(N402+N401)/2</f>
        <v>351.496799767632</v>
      </c>
      <c r="P402" s="25" t="n">
        <f aca="false">(M402+M401)/2</f>
        <v>423.0996045</v>
      </c>
      <c r="Q402" s="25" t="n">
        <f aca="false">(L402+L401)/2</f>
        <v>41.094</v>
      </c>
      <c r="R402" s="25" t="n">
        <f aca="false">R401</f>
        <v>270</v>
      </c>
      <c r="S402" s="25" t="n">
        <f aca="false">S401</f>
        <v>0</v>
      </c>
      <c r="T402" s="25" t="n">
        <v>0</v>
      </c>
    </row>
    <row r="403" customFormat="false" ht="12.75" hidden="true" customHeight="false" outlineLevel="0" collapsed="false">
      <c r="A403" s="25" t="str">
        <f aca="false">LatticeLayout!A421</f>
        <v> </v>
      </c>
      <c r="B403" s="25" t="str">
        <f aca="false">LatticeLayout!B421</f>
        <v> </v>
      </c>
      <c r="C403" s="25" t="str">
        <f aca="false">LatticeLayout!C421</f>
        <v> </v>
      </c>
      <c r="D403" s="25" t="str">
        <f aca="false">LatticeLayout!D421</f>
        <v> </v>
      </c>
      <c r="E403" s="25" t="str">
        <f aca="false">LatticeLayout!E421</f>
        <v> </v>
      </c>
      <c r="F403" s="25" t="n">
        <f aca="false">LatticeLayout!F421</f>
        <v>0</v>
      </c>
      <c r="G403" s="25" t="n">
        <f aca="false">LatticeLayout!G421</f>
        <v>0</v>
      </c>
      <c r="H403" s="25" t="n">
        <f aca="false">LatticeLayout!H421</f>
        <v>0</v>
      </c>
      <c r="I403" s="25" t="str">
        <f aca="false">LatticeLayout!I421</f>
        <v> </v>
      </c>
      <c r="J403" s="25" t="n">
        <f aca="false">LatticeLayout!J421</f>
        <v>0</v>
      </c>
      <c r="K403" s="25" t="n">
        <f aca="false">LatticeLayout!K421</f>
        <v>0</v>
      </c>
      <c r="L403" s="25" t="n">
        <f aca="false">LatticeLayout!O421</f>
        <v>41.094</v>
      </c>
      <c r="M403" s="25" t="n">
        <f aca="false">LatticeLayout!P421</f>
        <v>423.0996045</v>
      </c>
      <c r="N403" s="25" t="n">
        <f aca="false">LatticeLayout!Q421</f>
        <v>351.496799767632</v>
      </c>
      <c r="O403" s="25" t="n">
        <f aca="false">(N403+N402)/2</f>
        <v>351.496799767632</v>
      </c>
      <c r="P403" s="25" t="n">
        <f aca="false">(M403+M402)/2</f>
        <v>423.0996045</v>
      </c>
      <c r="Q403" s="25" t="n">
        <f aca="false">(L403+L402)/2</f>
        <v>41.094</v>
      </c>
      <c r="R403" s="25" t="n">
        <f aca="false">R402</f>
        <v>270</v>
      </c>
      <c r="S403" s="25" t="n">
        <f aca="false">S402</f>
        <v>0</v>
      </c>
      <c r="T403" s="25" t="n">
        <v>0</v>
      </c>
    </row>
    <row r="404" customFormat="false" ht="12.75" hidden="true" customHeight="true" outlineLevel="0" collapsed="false">
      <c r="A404" s="25" t="n">
        <f aca="false">LatticeLayout!A422</f>
        <v>0</v>
      </c>
      <c r="B404" s="25" t="n">
        <f aca="false">LatticeLayout!B422</f>
        <v>0</v>
      </c>
      <c r="C404" s="25" t="n">
        <f aca="false">LatticeLayout!C422</f>
        <v>0</v>
      </c>
      <c r="D404" s="25" t="n">
        <f aca="false">LatticeLayout!D422</f>
        <v>0</v>
      </c>
      <c r="E404" s="25" t="n">
        <f aca="false">LatticeLayout!E422</f>
        <v>0</v>
      </c>
      <c r="F404" s="25" t="n">
        <f aca="false">LatticeLayout!F422</f>
        <v>0</v>
      </c>
      <c r="G404" s="25" t="str">
        <f aca="false">LatticeLayout!G422</f>
        <v>2 bellows + tube</v>
      </c>
      <c r="H404" s="25" t="n">
        <f aca="false">LatticeLayout!H422</f>
        <v>36</v>
      </c>
      <c r="I404" s="25" t="n">
        <f aca="false">LatticeLayout!I422</f>
        <v>0</v>
      </c>
      <c r="J404" s="25" t="n">
        <f aca="false">LatticeLayout!J422</f>
        <v>0</v>
      </c>
      <c r="K404" s="25" t="n">
        <f aca="false">LatticeLayout!K422</f>
        <v>0.450193</v>
      </c>
      <c r="L404" s="25" t="n">
        <f aca="false">LatticeLayout!O422</f>
        <v>41.094</v>
      </c>
      <c r="M404" s="25" t="n">
        <f aca="false">LatticeLayout!P422</f>
        <v>423.0996045</v>
      </c>
      <c r="N404" s="25" t="n">
        <f aca="false">LatticeLayout!Q422</f>
        <v>351.046606767632</v>
      </c>
      <c r="O404" s="25" t="n">
        <f aca="false">(N404+N403)/2</f>
        <v>351.271703267632</v>
      </c>
      <c r="P404" s="25" t="n">
        <f aca="false">(M404+M403)/2</f>
        <v>423.0996045</v>
      </c>
      <c r="Q404" s="25" t="n">
        <f aca="false">(L404+L403)/2</f>
        <v>41.094</v>
      </c>
      <c r="R404" s="25" t="n">
        <f aca="false">R403</f>
        <v>270</v>
      </c>
      <c r="S404" s="25" t="n">
        <f aca="false">S403</f>
        <v>0</v>
      </c>
      <c r="T404" s="25" t="n">
        <v>0</v>
      </c>
    </row>
    <row r="405" customFormat="false" ht="12.75" hidden="true" customHeight="true" outlineLevel="0" collapsed="false">
      <c r="A405" s="25" t="n">
        <f aca="false">LatticeLayout!A423</f>
        <v>0</v>
      </c>
      <c r="B405" s="25" t="n">
        <f aca="false">LatticeLayout!B423</f>
        <v>0</v>
      </c>
      <c r="C405" s="25" t="n">
        <f aca="false">LatticeLayout!C423</f>
        <v>0</v>
      </c>
      <c r="D405" s="25" t="n">
        <f aca="false">LatticeLayout!D423</f>
        <v>0</v>
      </c>
      <c r="E405" s="25" t="n">
        <f aca="false">LatticeLayout!E423</f>
        <v>0</v>
      </c>
      <c r="F405" s="25" t="n">
        <f aca="false">LatticeLayout!F423</f>
        <v>0</v>
      </c>
      <c r="G405" s="25" t="n">
        <f aca="false">LatticeLayout!G423</f>
        <v>0</v>
      </c>
      <c r="H405" s="25" t="n">
        <f aca="false">LatticeLayout!H423</f>
        <v>0</v>
      </c>
      <c r="I405" s="25" t="n">
        <f aca="false">LatticeLayout!I423</f>
        <v>0</v>
      </c>
      <c r="J405" s="25" t="n">
        <f aca="false">LatticeLayout!J423</f>
        <v>0</v>
      </c>
      <c r="K405" s="25" t="n">
        <f aca="false">LatticeLayout!K423</f>
        <v>0</v>
      </c>
      <c r="L405" s="25" t="n">
        <f aca="false">LatticeLayout!O423</f>
        <v>41.094</v>
      </c>
      <c r="M405" s="25" t="n">
        <f aca="false">LatticeLayout!P423</f>
        <v>423.0996045</v>
      </c>
      <c r="N405" s="25" t="n">
        <f aca="false">LatticeLayout!Q423</f>
        <v>351.046606767632</v>
      </c>
      <c r="O405" s="25" t="n">
        <f aca="false">(N405+N404)/2</f>
        <v>351.046606767632</v>
      </c>
      <c r="P405" s="25" t="n">
        <f aca="false">(M405+M404)/2</f>
        <v>423.0996045</v>
      </c>
      <c r="Q405" s="25" t="n">
        <f aca="false">(L405+L404)/2</f>
        <v>41.094</v>
      </c>
      <c r="R405" s="25" t="n">
        <f aca="false">R404</f>
        <v>270</v>
      </c>
      <c r="S405" s="25" t="n">
        <f aca="false">S404</f>
        <v>0</v>
      </c>
      <c r="T405" s="25" t="n">
        <v>0</v>
      </c>
    </row>
    <row r="406" customFormat="false" ht="12.75" hidden="false" customHeight="true" outlineLevel="0" collapsed="false">
      <c r="A406" s="25" t="str">
        <f aca="false">LatticeLayout!A424</f>
        <v>LS1</v>
      </c>
      <c r="B406" s="25" t="str">
        <f aca="false">LatticeLayout!B424</f>
        <v>CA02</v>
      </c>
      <c r="C406" s="25" t="str">
        <f aca="false">LatticeLayout!C424</f>
        <v>CAV3</v>
      </c>
      <c r="D406" s="25" t="n">
        <f aca="false">LatticeLayout!D424</f>
        <v>1176</v>
      </c>
      <c r="E406" s="25" t="str">
        <f aca="false">LatticeLayout!E424</f>
        <v>LS1_CA02:CAV3_D1176</v>
      </c>
      <c r="F406" s="25" t="n">
        <f aca="false">LatticeLayout!F424</f>
        <v>0</v>
      </c>
      <c r="G406" s="25" t="str">
        <f aca="false">LatticeLayout!G424</f>
        <v>b04 resonator</v>
      </c>
      <c r="H406" s="25" t="n">
        <f aca="false">LatticeLayout!H424</f>
        <v>36</v>
      </c>
      <c r="I406" s="25" t="n">
        <f aca="false">LatticeLayout!I424</f>
        <v>0</v>
      </c>
      <c r="J406" s="25" t="n">
        <f aca="false">LatticeLayout!J424</f>
        <v>0</v>
      </c>
      <c r="K406" s="25" t="n">
        <f aca="false">LatticeLayout!K424</f>
        <v>0.183363</v>
      </c>
      <c r="L406" s="25" t="n">
        <f aca="false">LatticeLayout!O424</f>
        <v>41.094</v>
      </c>
      <c r="M406" s="25" t="n">
        <f aca="false">LatticeLayout!P424</f>
        <v>423.0996045</v>
      </c>
      <c r="N406" s="25" t="n">
        <f aca="false">LatticeLayout!Q424</f>
        <v>350.863243767632</v>
      </c>
      <c r="O406" s="25" t="n">
        <f aca="false">(N406+N405)/2</f>
        <v>350.954925267632</v>
      </c>
      <c r="P406" s="25" t="n">
        <f aca="false">(M406+M405)/2</f>
        <v>423.0996045</v>
      </c>
      <c r="Q406" s="25" t="n">
        <f aca="false">(L406+L405)/2</f>
        <v>41.094</v>
      </c>
      <c r="R406" s="25" t="n">
        <f aca="false">R405</f>
        <v>270</v>
      </c>
      <c r="S406" s="25" t="n">
        <f aca="false">S405</f>
        <v>0</v>
      </c>
      <c r="T406" s="25" t="n">
        <v>0</v>
      </c>
    </row>
    <row r="407" customFormat="false" ht="12.75" hidden="true" customHeight="true" outlineLevel="0" collapsed="false">
      <c r="A407" s="25" t="n">
        <f aca="false">LatticeLayout!A425</f>
        <v>0</v>
      </c>
      <c r="B407" s="25" t="n">
        <f aca="false">LatticeLayout!B425</f>
        <v>0</v>
      </c>
      <c r="C407" s="25" t="n">
        <f aca="false">LatticeLayout!C425</f>
        <v>0</v>
      </c>
      <c r="D407" s="25" t="n">
        <f aca="false">LatticeLayout!D425</f>
        <v>0</v>
      </c>
      <c r="E407" s="25" t="n">
        <f aca="false">LatticeLayout!E425</f>
        <v>0</v>
      </c>
      <c r="F407" s="25" t="n">
        <f aca="false">LatticeLayout!F425</f>
        <v>0</v>
      </c>
      <c r="G407" s="25" t="n">
        <f aca="false">LatticeLayout!G425</f>
        <v>0</v>
      </c>
      <c r="H407" s="25" t="n">
        <f aca="false">LatticeLayout!H425</f>
        <v>0</v>
      </c>
      <c r="I407" s="25" t="n">
        <f aca="false">LatticeLayout!I425</f>
        <v>0</v>
      </c>
      <c r="J407" s="25" t="n">
        <f aca="false">LatticeLayout!J425</f>
        <v>0</v>
      </c>
      <c r="K407" s="25" t="n">
        <f aca="false">LatticeLayout!K425</f>
        <v>0</v>
      </c>
      <c r="L407" s="25" t="n">
        <f aca="false">LatticeLayout!O425</f>
        <v>41.094</v>
      </c>
      <c r="M407" s="25" t="n">
        <f aca="false">LatticeLayout!P425</f>
        <v>423.0996045</v>
      </c>
      <c r="N407" s="25" t="n">
        <f aca="false">LatticeLayout!Q425</f>
        <v>350.863243767632</v>
      </c>
      <c r="O407" s="25" t="n">
        <f aca="false">(N407+N406)/2</f>
        <v>350.863243767632</v>
      </c>
      <c r="P407" s="25" t="n">
        <f aca="false">(M407+M406)/2</f>
        <v>423.0996045</v>
      </c>
      <c r="Q407" s="25" t="n">
        <f aca="false">(L407+L406)/2</f>
        <v>41.094</v>
      </c>
      <c r="R407" s="25" t="n">
        <f aca="false">R406</f>
        <v>270</v>
      </c>
      <c r="S407" s="25" t="n">
        <f aca="false">S406</f>
        <v>0</v>
      </c>
      <c r="T407" s="25" t="n">
        <v>0</v>
      </c>
    </row>
    <row r="408" customFormat="false" ht="12.75" hidden="true" customHeight="false" outlineLevel="0" collapsed="false">
      <c r="A408" s="25" t="str">
        <f aca="false">LatticeLayout!A426</f>
        <v>LS1</v>
      </c>
      <c r="B408" s="25" t="str">
        <f aca="false">LatticeLayout!B426</f>
        <v>CA02</v>
      </c>
      <c r="C408" s="25" t="str">
        <f aca="false">LatticeLayout!C426</f>
        <v>BLM</v>
      </c>
      <c r="D408" s="25" t="n">
        <f aca="false">LatticeLayout!D426</f>
        <v>1177</v>
      </c>
      <c r="E408" s="25" t="str">
        <f aca="false">LatticeLayout!E426</f>
        <v>LS1_CA02:BLM_D1177</v>
      </c>
      <c r="F408" s="25" t="n">
        <f aca="false">LatticeLayout!F426</f>
        <v>0</v>
      </c>
      <c r="G408" s="25" t="str">
        <f aca="false">LatticeLayout!G426</f>
        <v>outside loss monitor - not install</v>
      </c>
      <c r="H408" s="25" t="n">
        <f aca="false">LatticeLayout!H426</f>
        <v>0</v>
      </c>
      <c r="I408" s="25" t="n">
        <f aca="false">LatticeLayout!I426</f>
        <v>0</v>
      </c>
      <c r="J408" s="25" t="n">
        <f aca="false">LatticeLayout!J426</f>
        <v>0</v>
      </c>
      <c r="K408" s="25" t="n">
        <f aca="false">LatticeLayout!K426</f>
        <v>0</v>
      </c>
      <c r="L408" s="25" t="n">
        <f aca="false">LatticeLayout!O426</f>
        <v>41.094</v>
      </c>
      <c r="M408" s="25" t="n">
        <f aca="false">LatticeLayout!P426</f>
        <v>423.0996045</v>
      </c>
      <c r="N408" s="25" t="n">
        <f aca="false">LatticeLayout!Q426</f>
        <v>350.863243767632</v>
      </c>
      <c r="O408" s="25" t="n">
        <f aca="false">(N408+N407)/2</f>
        <v>350.863243767632</v>
      </c>
      <c r="P408" s="25" t="n">
        <f aca="false">(M408+M407)/2</f>
        <v>423.0996045</v>
      </c>
      <c r="Q408" s="25" t="n">
        <f aca="false">(L408+L407)/2</f>
        <v>41.094</v>
      </c>
      <c r="R408" s="25" t="n">
        <f aca="false">R407</f>
        <v>270</v>
      </c>
      <c r="S408" s="25" t="n">
        <f aca="false">S407</f>
        <v>0</v>
      </c>
      <c r="T408" s="25" t="n">
        <v>0</v>
      </c>
    </row>
    <row r="409" customFormat="false" ht="12.75" hidden="true" customHeight="true" outlineLevel="0" collapsed="false">
      <c r="A409" s="25" t="n">
        <f aca="false">LatticeLayout!A427</f>
        <v>0</v>
      </c>
      <c r="B409" s="25" t="n">
        <f aca="false">LatticeLayout!B427</f>
        <v>0</v>
      </c>
      <c r="C409" s="25" t="n">
        <f aca="false">LatticeLayout!C427</f>
        <v>0</v>
      </c>
      <c r="D409" s="25" t="n">
        <f aca="false">LatticeLayout!D427</f>
        <v>0</v>
      </c>
      <c r="E409" s="25" t="n">
        <f aca="false">LatticeLayout!E427</f>
        <v>0</v>
      </c>
      <c r="F409" s="25" t="n">
        <f aca="false">LatticeLayout!F427</f>
        <v>0</v>
      </c>
      <c r="G409" s="25" t="str">
        <f aca="false">LatticeLayout!G427</f>
        <v>bellow</v>
      </c>
      <c r="H409" s="25" t="n">
        <f aca="false">LatticeLayout!H427</f>
        <v>0</v>
      </c>
      <c r="I409" s="25" t="n">
        <f aca="false">LatticeLayout!I427</f>
        <v>0</v>
      </c>
      <c r="J409" s="25" t="n">
        <f aca="false">LatticeLayout!J427</f>
        <v>0</v>
      </c>
      <c r="K409" s="25" t="n">
        <f aca="false">LatticeLayout!K427</f>
        <v>0.09651</v>
      </c>
      <c r="L409" s="25" t="n">
        <f aca="false">LatticeLayout!O427</f>
        <v>41.094</v>
      </c>
      <c r="M409" s="25" t="n">
        <f aca="false">LatticeLayout!P427</f>
        <v>423.0996045</v>
      </c>
      <c r="N409" s="25" t="n">
        <f aca="false">LatticeLayout!Q427</f>
        <v>350.766733767632</v>
      </c>
      <c r="O409" s="25" t="n">
        <f aca="false">(N409+N408)/2</f>
        <v>350.814988767632</v>
      </c>
      <c r="P409" s="25" t="n">
        <f aca="false">(M409+M408)/2</f>
        <v>423.0996045</v>
      </c>
      <c r="Q409" s="25" t="n">
        <f aca="false">(L409+L408)/2</f>
        <v>41.094</v>
      </c>
      <c r="R409" s="25" t="n">
        <f aca="false">R408</f>
        <v>270</v>
      </c>
      <c r="S409" s="25" t="n">
        <f aca="false">S408</f>
        <v>0</v>
      </c>
      <c r="T409" s="25" t="n">
        <v>0</v>
      </c>
    </row>
    <row r="410" customFormat="false" ht="12.75" hidden="false" customHeight="true" outlineLevel="0" collapsed="false">
      <c r="A410" s="25" t="str">
        <f aca="false">LatticeLayout!A428</f>
        <v>LS1</v>
      </c>
      <c r="B410" s="25" t="str">
        <f aca="false">LatticeLayout!B428</f>
        <v>CA02</v>
      </c>
      <c r="C410" s="25" t="str">
        <f aca="false">LatticeLayout!C428</f>
        <v>BPM</v>
      </c>
      <c r="D410" s="25" t="n">
        <f aca="false">LatticeLayout!D428</f>
        <v>1177</v>
      </c>
      <c r="E410" s="25" t="str">
        <f aca="false">LatticeLayout!E428</f>
        <v>LS1_CA02:BPM_D1177</v>
      </c>
      <c r="F410" s="25" t="str">
        <f aca="false">LatticeLayout!F428</f>
        <v>BPM6</v>
      </c>
      <c r="G410" s="25" t="str">
        <f aca="false">LatticeLayout!G428</f>
        <v>position monitor, BPMc</v>
      </c>
      <c r="H410" s="25" t="n">
        <f aca="false">LatticeLayout!H428</f>
        <v>40</v>
      </c>
      <c r="I410" s="25" t="n">
        <f aca="false">LatticeLayout!I428</f>
        <v>0</v>
      </c>
      <c r="J410" s="25" t="n">
        <f aca="false">LatticeLayout!J428</f>
        <v>0</v>
      </c>
      <c r="K410" s="25" t="n">
        <f aca="false">LatticeLayout!K428</f>
        <v>0</v>
      </c>
      <c r="L410" s="25" t="n">
        <f aca="false">LatticeLayout!O428</f>
        <v>41.094</v>
      </c>
      <c r="M410" s="25" t="n">
        <f aca="false">LatticeLayout!P428</f>
        <v>423.0996045</v>
      </c>
      <c r="N410" s="25" t="n">
        <f aca="false">LatticeLayout!Q428</f>
        <v>350.766733767632</v>
      </c>
      <c r="O410" s="25" t="n">
        <f aca="false">(N410+N409)/2</f>
        <v>350.766733767632</v>
      </c>
      <c r="P410" s="25" t="n">
        <f aca="false">(M410+M409)/2</f>
        <v>423.0996045</v>
      </c>
      <c r="Q410" s="25" t="n">
        <f aca="false">(L410+L409)/2</f>
        <v>41.094</v>
      </c>
      <c r="R410" s="25" t="n">
        <f aca="false">R409</f>
        <v>270</v>
      </c>
      <c r="S410" s="25" t="n">
        <f aca="false">S409</f>
        <v>0</v>
      </c>
      <c r="T410" s="25" t="n">
        <v>0</v>
      </c>
    </row>
    <row r="411" customFormat="false" ht="12.75" hidden="false" customHeight="true" outlineLevel="0" collapsed="false">
      <c r="A411" s="25" t="n">
        <f aca="false">LatticeLayout!A429</f>
        <v>0</v>
      </c>
      <c r="B411" s="25" t="n">
        <f aca="false">LatticeLayout!B429</f>
        <v>0</v>
      </c>
      <c r="C411" s="25" t="n">
        <f aca="false">LatticeLayout!C429</f>
        <v>0</v>
      </c>
      <c r="D411" s="25" t="n">
        <f aca="false">LatticeLayout!D429</f>
        <v>0</v>
      </c>
      <c r="E411" s="25" t="n">
        <f aca="false">LatticeLayout!E429</f>
        <v>0</v>
      </c>
      <c r="F411" s="25" t="n">
        <f aca="false">LatticeLayout!F429</f>
        <v>0</v>
      </c>
      <c r="G411" s="25" t="str">
        <f aca="false">LatticeLayout!G429</f>
        <v>BPM-box</v>
      </c>
      <c r="H411" s="25" t="n">
        <f aca="false">LatticeLayout!H429</f>
        <v>0</v>
      </c>
      <c r="I411" s="25" t="n">
        <f aca="false">LatticeLayout!I429</f>
        <v>0</v>
      </c>
      <c r="J411" s="25" t="n">
        <f aca="false">LatticeLayout!J429</f>
        <v>0</v>
      </c>
      <c r="K411" s="25" t="n">
        <f aca="false">LatticeLayout!K429</f>
        <v>0.05588</v>
      </c>
      <c r="L411" s="25" t="n">
        <f aca="false">LatticeLayout!O429</f>
        <v>41.094</v>
      </c>
      <c r="M411" s="25" t="n">
        <f aca="false">LatticeLayout!P429</f>
        <v>423.0996045</v>
      </c>
      <c r="N411" s="25" t="n">
        <f aca="false">LatticeLayout!Q429</f>
        <v>350.710853767632</v>
      </c>
      <c r="O411" s="25" t="n">
        <f aca="false">(N411+N410)/2</f>
        <v>350.738793767632</v>
      </c>
      <c r="P411" s="25" t="n">
        <f aca="false">(M411+M410)/2</f>
        <v>423.0996045</v>
      </c>
      <c r="Q411" s="25" t="n">
        <f aca="false">(L411+L410)/2</f>
        <v>41.094</v>
      </c>
      <c r="R411" s="25" t="n">
        <f aca="false">R410</f>
        <v>270</v>
      </c>
      <c r="S411" s="25" t="n">
        <f aca="false">S410</f>
        <v>0</v>
      </c>
      <c r="T411" s="25" t="n">
        <v>0</v>
      </c>
    </row>
    <row r="412" customFormat="false" ht="12.75" hidden="true" customHeight="true" outlineLevel="0" collapsed="false">
      <c r="A412" s="25" t="n">
        <f aca="false">LatticeLayout!A430</f>
        <v>0</v>
      </c>
      <c r="B412" s="25" t="n">
        <f aca="false">LatticeLayout!B430</f>
        <v>0</v>
      </c>
      <c r="C412" s="25" t="n">
        <f aca="false">LatticeLayout!C430</f>
        <v>0</v>
      </c>
      <c r="D412" s="25" t="n">
        <f aca="false">LatticeLayout!D430</f>
        <v>0</v>
      </c>
      <c r="E412" s="25" t="n">
        <f aca="false">LatticeLayout!E430</f>
        <v>0</v>
      </c>
      <c r="F412" s="25" t="n">
        <f aca="false">LatticeLayout!F430</f>
        <v>0</v>
      </c>
      <c r="G412" s="25" t="str">
        <f aca="false">LatticeLayout!G430</f>
        <v>solenoid-entry</v>
      </c>
      <c r="H412" s="25" t="n">
        <f aca="false">LatticeLayout!H430</f>
        <v>0</v>
      </c>
      <c r="I412" s="25" t="n">
        <f aca="false">LatticeLayout!I430</f>
        <v>0</v>
      </c>
      <c r="J412" s="25" t="n">
        <f aca="false">LatticeLayout!J430</f>
        <v>0</v>
      </c>
      <c r="K412" s="25" t="n">
        <f aca="false">LatticeLayout!K430</f>
        <v>0.0782065</v>
      </c>
      <c r="L412" s="25" t="n">
        <f aca="false">LatticeLayout!O430</f>
        <v>41.094</v>
      </c>
      <c r="M412" s="25" t="n">
        <f aca="false">LatticeLayout!P430</f>
        <v>423.0996045</v>
      </c>
      <c r="N412" s="25" t="n">
        <f aca="false">LatticeLayout!Q430</f>
        <v>350.632647267632</v>
      </c>
      <c r="O412" s="25" t="n">
        <f aca="false">(N412+N411)/2</f>
        <v>350.671750517632</v>
      </c>
      <c r="P412" s="25" t="n">
        <f aca="false">(M412+M411)/2</f>
        <v>423.0996045</v>
      </c>
      <c r="Q412" s="25" t="n">
        <f aca="false">(L412+L411)/2</f>
        <v>41.094</v>
      </c>
      <c r="R412" s="25" t="n">
        <f aca="false">R411</f>
        <v>270</v>
      </c>
      <c r="S412" s="25" t="n">
        <f aca="false">S411</f>
        <v>0</v>
      </c>
      <c r="T412" s="25" t="n">
        <v>0</v>
      </c>
    </row>
    <row r="413" customFormat="false" ht="12.75" hidden="false" customHeight="true" outlineLevel="0" collapsed="false">
      <c r="A413" s="25" t="str">
        <f aca="false">LatticeLayout!A431</f>
        <v>LS1</v>
      </c>
      <c r="B413" s="25" t="str">
        <f aca="false">LatticeLayout!B431</f>
        <v>CA02</v>
      </c>
      <c r="C413" s="25" t="str">
        <f aca="false">LatticeLayout!C431</f>
        <v>SOL2</v>
      </c>
      <c r="D413" s="25" t="n">
        <f aca="false">LatticeLayout!D431</f>
        <v>1180</v>
      </c>
      <c r="E413" s="25" t="str">
        <f aca="false">LatticeLayout!E431</f>
        <v>LS1_CA02:SOL2_D1180</v>
      </c>
      <c r="F413" s="25" t="str">
        <f aca="false">LatticeLayout!F431</f>
        <v>S1</v>
      </c>
      <c r="G413" s="25" t="str">
        <f aca="false">LatticeLayout!G431</f>
        <v>solenoid+correctors</v>
      </c>
      <c r="H413" s="25" t="n">
        <f aca="false">LatticeLayout!H431</f>
        <v>40</v>
      </c>
      <c r="I413" s="25" t="n">
        <f aca="false">LatticeLayout!I431</f>
        <v>0</v>
      </c>
      <c r="J413" s="25" t="n">
        <f aca="false">LatticeLayout!J431</f>
        <v>0</v>
      </c>
      <c r="K413" s="25" t="n">
        <f aca="false">LatticeLayout!K431</f>
        <v>0.25</v>
      </c>
      <c r="L413" s="25" t="n">
        <f aca="false">LatticeLayout!O431</f>
        <v>41.094</v>
      </c>
      <c r="M413" s="25" t="n">
        <f aca="false">LatticeLayout!P431</f>
        <v>423.0996045</v>
      </c>
      <c r="N413" s="25" t="n">
        <f aca="false">LatticeLayout!Q431</f>
        <v>350.382647267632</v>
      </c>
      <c r="O413" s="25" t="n">
        <f aca="false">(N413+N412)/2</f>
        <v>350.507647267632</v>
      </c>
      <c r="P413" s="25" t="n">
        <f aca="false">(M413+M412)/2</f>
        <v>423.0996045</v>
      </c>
      <c r="Q413" s="25" t="n">
        <f aca="false">(L413+L412)/2</f>
        <v>41.094</v>
      </c>
      <c r="R413" s="25" t="n">
        <f aca="false">R412</f>
        <v>270</v>
      </c>
      <c r="S413" s="25" t="n">
        <f aca="false">S412</f>
        <v>0</v>
      </c>
      <c r="T413" s="25" t="n">
        <v>0</v>
      </c>
    </row>
    <row r="414" customFormat="false" ht="12.75" hidden="true" customHeight="true" outlineLevel="0" collapsed="false">
      <c r="A414" s="25" t="n">
        <f aca="false">LatticeLayout!A432</f>
        <v>0</v>
      </c>
      <c r="B414" s="25" t="n">
        <f aca="false">LatticeLayout!B432</f>
        <v>0</v>
      </c>
      <c r="C414" s="25" t="n">
        <f aca="false">LatticeLayout!C432</f>
        <v>0</v>
      </c>
      <c r="D414" s="25" t="n">
        <f aca="false">LatticeLayout!D432</f>
        <v>0</v>
      </c>
      <c r="E414" s="25" t="n">
        <f aca="false">LatticeLayout!E432</f>
        <v>0</v>
      </c>
      <c r="F414" s="25" t="n">
        <f aca="false">LatticeLayout!F432</f>
        <v>0</v>
      </c>
      <c r="G414" s="25" t="str">
        <f aca="false">LatticeLayout!G432</f>
        <v>solenoid-exit</v>
      </c>
      <c r="H414" s="25" t="n">
        <f aca="false">LatticeLayout!H432</f>
        <v>0</v>
      </c>
      <c r="I414" s="25" t="n">
        <f aca="false">LatticeLayout!I432</f>
        <v>0</v>
      </c>
      <c r="J414" s="25" t="n">
        <f aca="false">LatticeLayout!J432</f>
        <v>0</v>
      </c>
      <c r="K414" s="25" t="n">
        <f aca="false">LatticeLayout!K432</f>
        <v>0.0782065</v>
      </c>
      <c r="L414" s="25" t="n">
        <f aca="false">LatticeLayout!O432</f>
        <v>41.094</v>
      </c>
      <c r="M414" s="25" t="n">
        <f aca="false">LatticeLayout!P432</f>
        <v>423.0996045</v>
      </c>
      <c r="N414" s="25" t="n">
        <f aca="false">LatticeLayout!Q432</f>
        <v>350.304440767632</v>
      </c>
      <c r="O414" s="25" t="n">
        <f aca="false">(N414+N413)/2</f>
        <v>350.343544017632</v>
      </c>
      <c r="P414" s="25" t="n">
        <f aca="false">(M414+M413)/2</f>
        <v>423.0996045</v>
      </c>
      <c r="Q414" s="25" t="n">
        <f aca="false">(L414+L413)/2</f>
        <v>41.094</v>
      </c>
      <c r="R414" s="25" t="n">
        <f aca="false">R413</f>
        <v>270</v>
      </c>
      <c r="S414" s="25" t="n">
        <f aca="false">S413</f>
        <v>0</v>
      </c>
      <c r="T414" s="25" t="n">
        <v>0</v>
      </c>
    </row>
    <row r="415" customFormat="false" ht="12.75" hidden="true" customHeight="true" outlineLevel="0" collapsed="false">
      <c r="A415" s="25" t="n">
        <f aca="false">LatticeLayout!A433</f>
        <v>0</v>
      </c>
      <c r="B415" s="25" t="n">
        <f aca="false">LatticeLayout!B433</f>
        <v>0</v>
      </c>
      <c r="C415" s="25" t="n">
        <f aca="false">LatticeLayout!C433</f>
        <v>0</v>
      </c>
      <c r="D415" s="25" t="n">
        <f aca="false">LatticeLayout!D433</f>
        <v>0</v>
      </c>
      <c r="E415" s="25" t="n">
        <f aca="false">LatticeLayout!E433</f>
        <v>0</v>
      </c>
      <c r="F415" s="25" t="n">
        <f aca="false">LatticeLayout!F433</f>
        <v>0</v>
      </c>
      <c r="G415" s="25" t="str">
        <f aca="false">LatticeLayout!G433</f>
        <v>bellow</v>
      </c>
      <c r="H415" s="25" t="n">
        <f aca="false">LatticeLayout!H433</f>
        <v>0</v>
      </c>
      <c r="I415" s="25" t="n">
        <f aca="false">LatticeLayout!I433</f>
        <v>0</v>
      </c>
      <c r="J415" s="25" t="n">
        <f aca="false">LatticeLayout!J433</f>
        <v>0</v>
      </c>
      <c r="K415" s="25" t="n">
        <f aca="false">LatticeLayout!K433</f>
        <v>0.099517</v>
      </c>
      <c r="L415" s="25" t="n">
        <f aca="false">LatticeLayout!O433</f>
        <v>41.094</v>
      </c>
      <c r="M415" s="25" t="n">
        <f aca="false">LatticeLayout!P433</f>
        <v>423.0996045</v>
      </c>
      <c r="N415" s="25" t="n">
        <f aca="false">LatticeLayout!Q433</f>
        <v>350.204923767632</v>
      </c>
      <c r="O415" s="25" t="n">
        <f aca="false">(N415+N414)/2</f>
        <v>350.254682267632</v>
      </c>
      <c r="P415" s="25" t="n">
        <f aca="false">(M415+M414)/2</f>
        <v>423.0996045</v>
      </c>
      <c r="Q415" s="25" t="n">
        <f aca="false">(L415+L414)/2</f>
        <v>41.094</v>
      </c>
      <c r="R415" s="25" t="n">
        <f aca="false">R414</f>
        <v>270</v>
      </c>
      <c r="S415" s="25" t="n">
        <f aca="false">S414</f>
        <v>0</v>
      </c>
      <c r="T415" s="25" t="n">
        <v>0</v>
      </c>
    </row>
    <row r="416" customFormat="false" ht="12.75" hidden="false" customHeight="true" outlineLevel="0" collapsed="false">
      <c r="A416" s="25" t="str">
        <f aca="false">LatticeLayout!A434</f>
        <v>LS1</v>
      </c>
      <c r="B416" s="25" t="str">
        <f aca="false">LatticeLayout!B434</f>
        <v>CA02</v>
      </c>
      <c r="C416" s="25" t="str">
        <f aca="false">LatticeLayout!C434</f>
        <v>CAV4</v>
      </c>
      <c r="D416" s="25" t="n">
        <f aca="false">LatticeLayout!D434</f>
        <v>1184</v>
      </c>
      <c r="E416" s="25" t="str">
        <f aca="false">LatticeLayout!E434</f>
        <v>LS1_CA02:CAV4_D1184</v>
      </c>
      <c r="F416" s="25" t="n">
        <f aca="false">LatticeLayout!F434</f>
        <v>0</v>
      </c>
      <c r="G416" s="25" t="str">
        <f aca="false">LatticeLayout!G434</f>
        <v>b04 resonator</v>
      </c>
      <c r="H416" s="25" t="n">
        <f aca="false">LatticeLayout!H434</f>
        <v>36</v>
      </c>
      <c r="I416" s="25" t="n">
        <f aca="false">LatticeLayout!I434</f>
        <v>0</v>
      </c>
      <c r="J416" s="25" t="n">
        <f aca="false">LatticeLayout!J434</f>
        <v>0</v>
      </c>
      <c r="K416" s="25" t="n">
        <f aca="false">LatticeLayout!K434</f>
        <v>0.183363</v>
      </c>
      <c r="L416" s="25" t="n">
        <f aca="false">LatticeLayout!O434</f>
        <v>41.094</v>
      </c>
      <c r="M416" s="25" t="n">
        <f aca="false">LatticeLayout!P434</f>
        <v>423.0996045</v>
      </c>
      <c r="N416" s="25" t="n">
        <f aca="false">LatticeLayout!Q434</f>
        <v>350.021560767632</v>
      </c>
      <c r="O416" s="25" t="n">
        <f aca="false">(N416+N415)/2</f>
        <v>350.113242267632</v>
      </c>
      <c r="P416" s="25" t="n">
        <f aca="false">(M416+M415)/2</f>
        <v>423.0996045</v>
      </c>
      <c r="Q416" s="25" t="n">
        <f aca="false">(L416+L415)/2</f>
        <v>41.094</v>
      </c>
      <c r="R416" s="25" t="n">
        <f aca="false">R415</f>
        <v>270</v>
      </c>
      <c r="S416" s="25" t="n">
        <f aca="false">S415</f>
        <v>0</v>
      </c>
      <c r="T416" s="25" t="n">
        <v>0</v>
      </c>
    </row>
    <row r="417" customFormat="false" ht="12.75" hidden="true" customHeight="true" outlineLevel="0" collapsed="false">
      <c r="A417" s="25" t="n">
        <f aca="false">LatticeLayout!A435</f>
        <v>0</v>
      </c>
      <c r="B417" s="25" t="n">
        <f aca="false">LatticeLayout!B435</f>
        <v>0</v>
      </c>
      <c r="C417" s="25" t="n">
        <f aca="false">LatticeLayout!C435</f>
        <v>0</v>
      </c>
      <c r="D417" s="25" t="n">
        <f aca="false">LatticeLayout!D435</f>
        <v>0</v>
      </c>
      <c r="E417" s="25" t="n">
        <f aca="false">LatticeLayout!E435</f>
        <v>0</v>
      </c>
      <c r="F417" s="25" t="n">
        <f aca="false">LatticeLayout!F435</f>
        <v>0</v>
      </c>
      <c r="G417" s="25" t="n">
        <f aca="false">LatticeLayout!G435</f>
        <v>0</v>
      </c>
      <c r="H417" s="25" t="n">
        <f aca="false">LatticeLayout!H435</f>
        <v>0</v>
      </c>
      <c r="I417" s="25" t="n">
        <f aca="false">LatticeLayout!I435</f>
        <v>0</v>
      </c>
      <c r="J417" s="25" t="n">
        <f aca="false">LatticeLayout!J435</f>
        <v>0</v>
      </c>
      <c r="K417" s="25" t="n">
        <f aca="false">LatticeLayout!K435</f>
        <v>0</v>
      </c>
      <c r="L417" s="25" t="n">
        <f aca="false">LatticeLayout!O435</f>
        <v>41.094</v>
      </c>
      <c r="M417" s="25" t="n">
        <f aca="false">LatticeLayout!P435</f>
        <v>423.0996045</v>
      </c>
      <c r="N417" s="25" t="n">
        <f aca="false">LatticeLayout!Q435</f>
        <v>350.021560767632</v>
      </c>
      <c r="O417" s="25" t="n">
        <f aca="false">(N417+N416)/2</f>
        <v>350.021560767632</v>
      </c>
      <c r="P417" s="25" t="n">
        <f aca="false">(M417+M416)/2</f>
        <v>423.0996045</v>
      </c>
      <c r="Q417" s="25" t="n">
        <f aca="false">(L417+L416)/2</f>
        <v>41.094</v>
      </c>
      <c r="R417" s="25" t="n">
        <f aca="false">R416</f>
        <v>270</v>
      </c>
      <c r="S417" s="25" t="n">
        <f aca="false">S416</f>
        <v>0</v>
      </c>
      <c r="T417" s="25" t="n">
        <v>0</v>
      </c>
    </row>
    <row r="418" customFormat="false" ht="12.75" hidden="true" customHeight="true" outlineLevel="0" collapsed="false">
      <c r="A418" s="25" t="n">
        <f aca="false">LatticeLayout!A436</f>
        <v>0</v>
      </c>
      <c r="B418" s="25" t="n">
        <f aca="false">LatticeLayout!B436</f>
        <v>0</v>
      </c>
      <c r="C418" s="25" t="n">
        <f aca="false">LatticeLayout!C436</f>
        <v>0</v>
      </c>
      <c r="D418" s="25" t="n">
        <f aca="false">LatticeLayout!D436</f>
        <v>0</v>
      </c>
      <c r="E418" s="25" t="n">
        <f aca="false">LatticeLayout!E436</f>
        <v>0</v>
      </c>
      <c r="F418" s="25" t="n">
        <f aca="false">LatticeLayout!F436</f>
        <v>0</v>
      </c>
      <c r="G418" s="25" t="n">
        <f aca="false">LatticeLayout!G436</f>
        <v>0</v>
      </c>
      <c r="H418" s="25" t="n">
        <f aca="false">LatticeLayout!H436</f>
        <v>0</v>
      </c>
      <c r="I418" s="25" t="n">
        <f aca="false">LatticeLayout!I436</f>
        <v>0</v>
      </c>
      <c r="J418" s="25" t="n">
        <f aca="false">LatticeLayout!J436</f>
        <v>0</v>
      </c>
      <c r="K418" s="25" t="n">
        <f aca="false">LatticeLayout!K436</f>
        <v>0</v>
      </c>
      <c r="L418" s="25" t="n">
        <f aca="false">LatticeLayout!O436</f>
        <v>41.094</v>
      </c>
      <c r="M418" s="25" t="n">
        <f aca="false">LatticeLayout!P436</f>
        <v>423.0996045</v>
      </c>
      <c r="N418" s="25" t="n">
        <f aca="false">LatticeLayout!Q436</f>
        <v>350.021560767632</v>
      </c>
      <c r="O418" s="25" t="n">
        <f aca="false">(N418+N417)/2</f>
        <v>350.021560767632</v>
      </c>
      <c r="P418" s="25" t="n">
        <f aca="false">(M418+M417)/2</f>
        <v>423.0996045</v>
      </c>
      <c r="Q418" s="25" t="n">
        <f aca="false">(L418+L417)/2</f>
        <v>41.094</v>
      </c>
      <c r="R418" s="25" t="n">
        <f aca="false">R417</f>
        <v>270</v>
      </c>
      <c r="S418" s="25" t="n">
        <f aca="false">S417</f>
        <v>0</v>
      </c>
      <c r="T418" s="25" t="n">
        <v>0</v>
      </c>
    </row>
    <row r="419" customFormat="false" ht="12.75" hidden="true" customHeight="true" outlineLevel="0" collapsed="false">
      <c r="A419" s="25" t="n">
        <f aca="false">LatticeLayout!A437</f>
        <v>0</v>
      </c>
      <c r="B419" s="25" t="n">
        <f aca="false">LatticeLayout!B437</f>
        <v>0</v>
      </c>
      <c r="C419" s="25" t="n">
        <f aca="false">LatticeLayout!C437</f>
        <v>0</v>
      </c>
      <c r="D419" s="25" t="n">
        <f aca="false">LatticeLayout!D437</f>
        <v>0</v>
      </c>
      <c r="E419" s="25" t="n">
        <f aca="false">LatticeLayout!E437</f>
        <v>0</v>
      </c>
      <c r="F419" s="25" t="n">
        <f aca="false">LatticeLayout!F437</f>
        <v>0</v>
      </c>
      <c r="G419" s="25" t="str">
        <f aca="false">LatticeLayout!G437</f>
        <v>bellows</v>
      </c>
      <c r="H419" s="25" t="n">
        <f aca="false">LatticeLayout!H437</f>
        <v>0</v>
      </c>
      <c r="I419" s="25" t="n">
        <f aca="false">LatticeLayout!I437</f>
        <v>0</v>
      </c>
      <c r="J419" s="25" t="n">
        <f aca="false">LatticeLayout!J437</f>
        <v>0</v>
      </c>
      <c r="K419" s="25" t="n">
        <f aca="false">LatticeLayout!K437</f>
        <v>0.189001</v>
      </c>
      <c r="L419" s="25" t="n">
        <f aca="false">LatticeLayout!O437</f>
        <v>41.094</v>
      </c>
      <c r="M419" s="25" t="n">
        <f aca="false">LatticeLayout!P437</f>
        <v>423.0996045</v>
      </c>
      <c r="N419" s="25" t="n">
        <f aca="false">LatticeLayout!Q437</f>
        <v>349.832559767632</v>
      </c>
      <c r="O419" s="25" t="n">
        <f aca="false">(N419+N418)/2</f>
        <v>349.927060267632</v>
      </c>
      <c r="P419" s="25" t="n">
        <f aca="false">(M419+M418)/2</f>
        <v>423.0996045</v>
      </c>
      <c r="Q419" s="25" t="n">
        <f aca="false">(L419+L418)/2</f>
        <v>41.094</v>
      </c>
      <c r="R419" s="25" t="n">
        <f aca="false">R418</f>
        <v>270</v>
      </c>
      <c r="S419" s="25" t="n">
        <f aca="false">S418</f>
        <v>0</v>
      </c>
      <c r="T419" s="25" t="n">
        <v>0</v>
      </c>
    </row>
    <row r="420" customFormat="false" ht="12.75" hidden="true" customHeight="true" outlineLevel="0" collapsed="false">
      <c r="A420" s="25" t="str">
        <f aca="false">LatticeLayout!A438</f>
        <v>LS1</v>
      </c>
      <c r="B420" s="25" t="str">
        <f aca="false">LatticeLayout!B438</f>
        <v>CA02</v>
      </c>
      <c r="C420" s="25" t="str">
        <f aca="false">LatticeLayout!C438</f>
        <v>GV</v>
      </c>
      <c r="D420" s="25" t="n">
        <f aca="false">LatticeLayout!D438</f>
        <v>1187</v>
      </c>
      <c r="E420" s="25" t="str">
        <f aca="false">LatticeLayout!E438</f>
        <v>LS1_CA02:GV_D1187</v>
      </c>
      <c r="F420" s="25" t="n">
        <f aca="false">LatticeLayout!F438</f>
        <v>0</v>
      </c>
      <c r="G420" s="25" t="str">
        <f aca="false">LatticeLayout!G438</f>
        <v>gate valve</v>
      </c>
      <c r="H420" s="25" t="n">
        <f aca="false">LatticeLayout!H438</f>
        <v>40</v>
      </c>
      <c r="I420" s="25" t="n">
        <f aca="false">LatticeLayout!I438</f>
        <v>0</v>
      </c>
      <c r="J420" s="25" t="n">
        <f aca="false">LatticeLayout!J438</f>
        <v>0</v>
      </c>
      <c r="K420" s="25" t="n">
        <f aca="false">LatticeLayout!K438</f>
        <v>0.057404</v>
      </c>
      <c r="L420" s="25" t="n">
        <f aca="false">LatticeLayout!O438</f>
        <v>41.094</v>
      </c>
      <c r="M420" s="25" t="n">
        <f aca="false">LatticeLayout!P438</f>
        <v>423.0996045</v>
      </c>
      <c r="N420" s="25" t="n">
        <f aca="false">LatticeLayout!Q438</f>
        <v>349.775155767632</v>
      </c>
      <c r="O420" s="25" t="n">
        <f aca="false">(N420+N419)/2</f>
        <v>349.803857767632</v>
      </c>
      <c r="P420" s="25" t="n">
        <f aca="false">(M420+M419)/2</f>
        <v>423.0996045</v>
      </c>
      <c r="Q420" s="25" t="n">
        <f aca="false">(L420+L419)/2</f>
        <v>41.094</v>
      </c>
      <c r="R420" s="25" t="n">
        <f aca="false">R419</f>
        <v>270</v>
      </c>
      <c r="S420" s="25" t="n">
        <f aca="false">S419</f>
        <v>0</v>
      </c>
      <c r="T420" s="25" t="n">
        <v>0</v>
      </c>
    </row>
    <row r="421" customFormat="false" ht="12.75" hidden="true" customHeight="true" outlineLevel="0" collapsed="false">
      <c r="A421" s="25" t="n">
        <f aca="false">LatticeLayout!A439</f>
        <v>0</v>
      </c>
      <c r="B421" s="25" t="n">
        <f aca="false">LatticeLayout!B439</f>
        <v>0</v>
      </c>
      <c r="C421" s="25" t="n">
        <f aca="false">LatticeLayout!C439</f>
        <v>0</v>
      </c>
      <c r="D421" s="25" t="n">
        <f aca="false">LatticeLayout!D439</f>
        <v>0</v>
      </c>
      <c r="E421" s="25" t="n">
        <f aca="false">LatticeLayout!E439</f>
        <v>0</v>
      </c>
      <c r="F421" s="25" t="n">
        <f aca="false">LatticeLayout!F439</f>
        <v>0</v>
      </c>
      <c r="G421" s="25" t="str">
        <f aca="false">LatticeLayout!G439</f>
        <v>bellow</v>
      </c>
      <c r="H421" s="25" t="n">
        <f aca="false">LatticeLayout!H439</f>
        <v>40</v>
      </c>
      <c r="I421" s="25" t="n">
        <f aca="false">LatticeLayout!I439</f>
        <v>0</v>
      </c>
      <c r="J421" s="25" t="n">
        <f aca="false">LatticeLayout!J439</f>
        <v>0</v>
      </c>
      <c r="K421" s="25" t="n">
        <f aca="false">LatticeLayout!K439</f>
        <v>0.103502</v>
      </c>
      <c r="L421" s="25" t="n">
        <f aca="false">LatticeLayout!O439</f>
        <v>41.094</v>
      </c>
      <c r="M421" s="25" t="n">
        <f aca="false">LatticeLayout!P439</f>
        <v>423.0996045</v>
      </c>
      <c r="N421" s="25" t="n">
        <f aca="false">LatticeLayout!Q439</f>
        <v>349.671653767632</v>
      </c>
      <c r="O421" s="25" t="n">
        <f aca="false">(N421+N420)/2</f>
        <v>349.723404767632</v>
      </c>
      <c r="P421" s="25" t="n">
        <f aca="false">(M421+M420)/2</f>
        <v>423.0996045</v>
      </c>
      <c r="Q421" s="25" t="n">
        <f aca="false">(L421+L420)/2</f>
        <v>41.094</v>
      </c>
      <c r="R421" s="25" t="n">
        <f aca="false">R420</f>
        <v>270</v>
      </c>
      <c r="S421" s="25" t="n">
        <f aca="false">S420</f>
        <v>0</v>
      </c>
      <c r="T421" s="25" t="n">
        <v>0</v>
      </c>
    </row>
    <row r="422" customFormat="false" ht="12.75" hidden="false" customHeight="false" outlineLevel="0" collapsed="false">
      <c r="A422" s="25" t="str">
        <f aca="false">LatticeLayout!A440</f>
        <v>LS1</v>
      </c>
      <c r="B422" s="25" t="str">
        <f aca="false">LatticeLayout!B440</f>
        <v>WA02</v>
      </c>
      <c r="C422" s="25" t="str">
        <f aca="false">LatticeLayout!C440</f>
        <v>BPM</v>
      </c>
      <c r="D422" s="25" t="n">
        <f aca="false">LatticeLayout!D440</f>
        <v>1188</v>
      </c>
      <c r="E422" s="25" t="str">
        <f aca="false">LatticeLayout!E440</f>
        <v>LS1_WA02:BPM_D1188</v>
      </c>
      <c r="F422" s="25" t="str">
        <f aca="false">LatticeLayout!F440</f>
        <v>BPM2</v>
      </c>
      <c r="G422" s="25" t="str">
        <f aca="false">LatticeLayout!G440</f>
        <v>position monitor</v>
      </c>
      <c r="H422" s="25" t="n">
        <f aca="false">LatticeLayout!H440</f>
        <v>0</v>
      </c>
      <c r="I422" s="25" t="n">
        <f aca="false">LatticeLayout!I440</f>
        <v>0</v>
      </c>
      <c r="J422" s="25" t="n">
        <f aca="false">LatticeLayout!J440</f>
        <v>0</v>
      </c>
      <c r="K422" s="25" t="n">
        <f aca="false">LatticeLayout!K440</f>
        <v>0</v>
      </c>
      <c r="L422" s="25" t="n">
        <f aca="false">LatticeLayout!O440</f>
        <v>41.094</v>
      </c>
      <c r="M422" s="25" t="n">
        <f aca="false">LatticeLayout!P440</f>
        <v>423.0996045</v>
      </c>
      <c r="N422" s="25" t="n">
        <f aca="false">LatticeLayout!Q440</f>
        <v>349.671653767632</v>
      </c>
      <c r="O422" s="25" t="n">
        <f aca="false">(N422+N421)/2</f>
        <v>349.671653767632</v>
      </c>
      <c r="P422" s="25" t="n">
        <f aca="false">(M422+M421)/2</f>
        <v>423.0996045</v>
      </c>
      <c r="Q422" s="25" t="n">
        <f aca="false">(L422+L421)/2</f>
        <v>41.094</v>
      </c>
      <c r="R422" s="25" t="n">
        <f aca="false">R421</f>
        <v>270</v>
      </c>
      <c r="S422" s="25" t="n">
        <f aca="false">S421</f>
        <v>0</v>
      </c>
      <c r="T422" s="25" t="n">
        <v>0</v>
      </c>
    </row>
    <row r="423" customFormat="false" ht="12.75" hidden="false" customHeight="true" outlineLevel="0" collapsed="false">
      <c r="A423" s="25" t="n">
        <f aca="false">LatticeLayout!A441</f>
        <v>0</v>
      </c>
      <c r="B423" s="25" t="n">
        <f aca="false">LatticeLayout!B441</f>
        <v>0</v>
      </c>
      <c r="C423" s="25" t="n">
        <f aca="false">LatticeLayout!C441</f>
        <v>0</v>
      </c>
      <c r="D423" s="25" t="n">
        <f aca="false">LatticeLayout!D441</f>
        <v>0</v>
      </c>
      <c r="E423" s="25" t="n">
        <f aca="false">LatticeLayout!E441</f>
        <v>0</v>
      </c>
      <c r="F423" s="25" t="n">
        <f aca="false">LatticeLayout!F441</f>
        <v>0</v>
      </c>
      <c r="G423" s="25" t="str">
        <f aca="false">LatticeLayout!G441</f>
        <v>diagnostic box</v>
      </c>
      <c r="H423" s="25" t="n">
        <f aca="false">LatticeLayout!H441</f>
        <v>0</v>
      </c>
      <c r="I423" s="25" t="n">
        <f aca="false">LatticeLayout!I441</f>
        <v>0</v>
      </c>
      <c r="J423" s="25" t="n">
        <f aca="false">LatticeLayout!J441</f>
        <v>0</v>
      </c>
      <c r="K423" s="25" t="n">
        <f aca="false">LatticeLayout!K441</f>
        <v>0.145282</v>
      </c>
      <c r="L423" s="25" t="n">
        <f aca="false">LatticeLayout!O441</f>
        <v>41.094</v>
      </c>
      <c r="M423" s="25" t="n">
        <f aca="false">LatticeLayout!P441</f>
        <v>423.0996045</v>
      </c>
      <c r="N423" s="25" t="n">
        <f aca="false">LatticeLayout!Q441</f>
        <v>349.526371767632</v>
      </c>
      <c r="O423" s="25" t="n">
        <f aca="false">(N423+N422)/2</f>
        <v>349.599012767632</v>
      </c>
      <c r="P423" s="25" t="n">
        <f aca="false">(M423+M422)/2</f>
        <v>423.0996045</v>
      </c>
      <c r="Q423" s="25" t="n">
        <f aca="false">(L423+L422)/2</f>
        <v>41.094</v>
      </c>
      <c r="R423" s="25" t="n">
        <f aca="false">R422</f>
        <v>270</v>
      </c>
      <c r="S423" s="25" t="n">
        <f aca="false">S422</f>
        <v>0</v>
      </c>
      <c r="T423" s="25" t="n">
        <v>0</v>
      </c>
    </row>
    <row r="424" customFormat="false" ht="12.75" hidden="true" customHeight="true" outlineLevel="0" collapsed="false">
      <c r="A424" s="25" t="str">
        <f aca="false">LatticeLayout!A442</f>
        <v>LS1</v>
      </c>
      <c r="B424" s="25" t="str">
        <f aca="false">LatticeLayout!B442</f>
        <v>WA02</v>
      </c>
      <c r="C424" s="25" t="str">
        <f aca="false">LatticeLayout!C442</f>
        <v>HMR</v>
      </c>
      <c r="D424" s="25" t="n">
        <f aca="false">LatticeLayout!D442</f>
        <v>1190</v>
      </c>
      <c r="E424" s="25" t="str">
        <f aca="false">LatticeLayout!E442</f>
        <v>LS1_WA02:HMR_D1190</v>
      </c>
      <c r="F424" s="25" t="str">
        <f aca="false">LatticeLayout!F442</f>
        <v>HMR1</v>
      </c>
      <c r="G424" s="25" t="str">
        <f aca="false">LatticeLayout!G442</f>
        <v>Halo ring, d33mm, t5mm</v>
      </c>
      <c r="H424" s="25" t="n">
        <f aca="false">LatticeLayout!H442</f>
        <v>33</v>
      </c>
      <c r="I424" s="25" t="n">
        <f aca="false">LatticeLayout!I442</f>
        <v>0</v>
      </c>
      <c r="J424" s="25" t="n">
        <f aca="false">LatticeLayout!J442</f>
        <v>0</v>
      </c>
      <c r="K424" s="25" t="n">
        <f aca="false">LatticeLayout!K442</f>
        <v>0</v>
      </c>
      <c r="L424" s="25" t="n">
        <f aca="false">LatticeLayout!O442</f>
        <v>41.094</v>
      </c>
      <c r="M424" s="25" t="n">
        <f aca="false">LatticeLayout!P442</f>
        <v>423.0996045</v>
      </c>
      <c r="N424" s="25" t="n">
        <f aca="false">LatticeLayout!Q442</f>
        <v>349.526371767632</v>
      </c>
      <c r="O424" s="25" t="n">
        <f aca="false">(N424+N423)/2</f>
        <v>349.526371767632</v>
      </c>
      <c r="P424" s="25" t="n">
        <f aca="false">(M424+M423)/2</f>
        <v>423.0996045</v>
      </c>
      <c r="Q424" s="25" t="n">
        <f aca="false">(L424+L423)/2</f>
        <v>41.094</v>
      </c>
      <c r="R424" s="25" t="n">
        <f aca="false">R423</f>
        <v>270</v>
      </c>
      <c r="S424" s="25" t="n">
        <f aca="false">S423</f>
        <v>0</v>
      </c>
      <c r="T424" s="25" t="n">
        <v>0</v>
      </c>
    </row>
    <row r="425" customFormat="false" ht="12.75" hidden="false" customHeight="true" outlineLevel="0" collapsed="false">
      <c r="A425" s="25" t="n">
        <f aca="false">LatticeLayout!A443</f>
        <v>0</v>
      </c>
      <c r="B425" s="25" t="n">
        <f aca="false">LatticeLayout!B443</f>
        <v>0</v>
      </c>
      <c r="C425" s="25" t="n">
        <f aca="false">LatticeLayout!C443</f>
        <v>0</v>
      </c>
      <c r="D425" s="25" t="n">
        <f aca="false">LatticeLayout!D443</f>
        <v>0</v>
      </c>
      <c r="E425" s="25" t="n">
        <f aca="false">LatticeLayout!E443</f>
        <v>0</v>
      </c>
      <c r="F425" s="25" t="n">
        <f aca="false">LatticeLayout!F443</f>
        <v>0</v>
      </c>
      <c r="G425" s="25" t="str">
        <f aca="false">LatticeLayout!G443</f>
        <v>diagnostic box</v>
      </c>
      <c r="H425" s="25" t="n">
        <f aca="false">LatticeLayout!H443</f>
        <v>0</v>
      </c>
      <c r="I425" s="25" t="n">
        <f aca="false">LatticeLayout!I443</f>
        <v>0</v>
      </c>
      <c r="J425" s="25" t="n">
        <f aca="false">LatticeLayout!J443</f>
        <v>0</v>
      </c>
      <c r="K425" s="25" t="n">
        <f aca="false">LatticeLayout!K443</f>
        <v>0</v>
      </c>
      <c r="L425" s="25" t="n">
        <f aca="false">LatticeLayout!O443</f>
        <v>41.094</v>
      </c>
      <c r="M425" s="25" t="n">
        <f aca="false">LatticeLayout!P443</f>
        <v>423.0996045</v>
      </c>
      <c r="N425" s="25" t="n">
        <f aca="false">LatticeLayout!Q443</f>
        <v>349.526371767632</v>
      </c>
      <c r="O425" s="25" t="n">
        <f aca="false">(N425+N424)/2</f>
        <v>349.526371767632</v>
      </c>
      <c r="P425" s="25" t="n">
        <f aca="false">(M425+M424)/2</f>
        <v>423.0996045</v>
      </c>
      <c r="Q425" s="25" t="n">
        <f aca="false">(L425+L424)/2</f>
        <v>41.094</v>
      </c>
      <c r="R425" s="25" t="n">
        <f aca="false">R424</f>
        <v>270</v>
      </c>
      <c r="S425" s="25" t="n">
        <f aca="false">S424</f>
        <v>0</v>
      </c>
      <c r="T425" s="25" t="n">
        <v>0</v>
      </c>
    </row>
    <row r="426" customFormat="false" ht="12.75" hidden="true" customHeight="true" outlineLevel="0" collapsed="false">
      <c r="A426" s="25" t="str">
        <f aca="false">LatticeLayout!A444</f>
        <v>LS1</v>
      </c>
      <c r="B426" s="25" t="str">
        <f aca="false">LatticeLayout!B444</f>
        <v>WA02</v>
      </c>
      <c r="C426" s="25" t="str">
        <f aca="false">LatticeLayout!C444</f>
        <v>IP</v>
      </c>
      <c r="D426" s="25" t="n">
        <f aca="false">LatticeLayout!D444</f>
        <v>1190</v>
      </c>
      <c r="E426" s="25" t="str">
        <f aca="false">LatticeLayout!E444</f>
        <v>LS1_WA02:IP_D1190</v>
      </c>
      <c r="F426" s="25" t="str">
        <f aca="false">LatticeLayout!F444</f>
        <v>IP_S</v>
      </c>
      <c r="G426" s="25" t="str">
        <f aca="false">LatticeLayout!G444</f>
        <v>ion pump, 75 l/s</v>
      </c>
      <c r="H426" s="25" t="n">
        <f aca="false">LatticeLayout!H444</f>
        <v>0</v>
      </c>
      <c r="I426" s="25" t="n">
        <f aca="false">LatticeLayout!I444</f>
        <v>0</v>
      </c>
      <c r="J426" s="25" t="n">
        <f aca="false">LatticeLayout!J444</f>
        <v>0</v>
      </c>
      <c r="K426" s="25" t="n">
        <f aca="false">LatticeLayout!K444</f>
        <v>0</v>
      </c>
      <c r="L426" s="25" t="n">
        <f aca="false">LatticeLayout!O444</f>
        <v>41.094</v>
      </c>
      <c r="M426" s="25" t="n">
        <f aca="false">LatticeLayout!P444</f>
        <v>423.0996045</v>
      </c>
      <c r="N426" s="25" t="n">
        <f aca="false">LatticeLayout!Q444</f>
        <v>349.526371767632</v>
      </c>
      <c r="O426" s="25" t="n">
        <f aca="false">(N426+N425)/2</f>
        <v>349.526371767632</v>
      </c>
      <c r="P426" s="25" t="n">
        <f aca="false">(M426+M425)/2</f>
        <v>423.0996045</v>
      </c>
      <c r="Q426" s="25" t="n">
        <f aca="false">(L426+L425)/2</f>
        <v>41.094</v>
      </c>
      <c r="R426" s="25" t="n">
        <f aca="false">R425</f>
        <v>270</v>
      </c>
      <c r="S426" s="25" t="n">
        <f aca="false">S425</f>
        <v>0</v>
      </c>
      <c r="T426" s="25" t="n">
        <v>0</v>
      </c>
    </row>
    <row r="427" customFormat="false" ht="12.75" hidden="true" customHeight="false" outlineLevel="0" collapsed="false">
      <c r="A427" s="25" t="n">
        <f aca="false">LatticeLayout!A445</f>
        <v>0</v>
      </c>
      <c r="B427" s="25" t="n">
        <f aca="false">LatticeLayout!B445</f>
        <v>0</v>
      </c>
      <c r="C427" s="25" t="n">
        <f aca="false">LatticeLayout!C445</f>
        <v>0</v>
      </c>
      <c r="D427" s="25" t="n">
        <f aca="false">LatticeLayout!D445</f>
        <v>0</v>
      </c>
      <c r="E427" s="25" t="n">
        <f aca="false">LatticeLayout!E445</f>
        <v>0</v>
      </c>
      <c r="F427" s="25" t="n">
        <f aca="false">LatticeLayout!F445</f>
        <v>0</v>
      </c>
      <c r="G427" s="25" t="str">
        <f aca="false">LatticeLayout!G445</f>
        <v>bellow</v>
      </c>
      <c r="H427" s="25" t="n">
        <f aca="false">LatticeLayout!H445</f>
        <v>40</v>
      </c>
      <c r="I427" s="25" t="n">
        <f aca="false">LatticeLayout!I445</f>
        <v>0</v>
      </c>
      <c r="J427" s="25" t="n">
        <f aca="false">LatticeLayout!J445</f>
        <v>0</v>
      </c>
      <c r="K427" s="25" t="n">
        <f aca="false">LatticeLayout!K445</f>
        <v>0.131216</v>
      </c>
      <c r="L427" s="25" t="n">
        <f aca="false">LatticeLayout!O445</f>
        <v>41.094</v>
      </c>
      <c r="M427" s="25" t="n">
        <f aca="false">LatticeLayout!P445</f>
        <v>423.0996045</v>
      </c>
      <c r="N427" s="25" t="n">
        <f aca="false">LatticeLayout!Q445</f>
        <v>349.395155767632</v>
      </c>
      <c r="O427" s="25" t="n">
        <f aca="false">(N427+N426)/2</f>
        <v>349.460763767632</v>
      </c>
      <c r="P427" s="25" t="n">
        <f aca="false">(M427+M426)/2</f>
        <v>423.0996045</v>
      </c>
      <c r="Q427" s="25" t="n">
        <f aca="false">(L427+L426)/2</f>
        <v>41.094</v>
      </c>
      <c r="R427" s="25" t="n">
        <f aca="false">R426</f>
        <v>270</v>
      </c>
      <c r="S427" s="25" t="n">
        <f aca="false">S426</f>
        <v>0</v>
      </c>
      <c r="T427" s="25" t="n">
        <v>0</v>
      </c>
    </row>
    <row r="428" customFormat="false" ht="12.75" hidden="true" customHeight="true" outlineLevel="0" collapsed="false">
      <c r="A428" s="25" t="str">
        <f aca="false">LatticeLayout!A446</f>
        <v>LS1</v>
      </c>
      <c r="B428" s="25" t="str">
        <f aca="false">LatticeLayout!B446</f>
        <v>CA03</v>
      </c>
      <c r="C428" s="25" t="str">
        <f aca="false">LatticeLayout!C446</f>
        <v>GV</v>
      </c>
      <c r="D428" s="25" t="n">
        <f aca="false">LatticeLayout!D446</f>
        <v>1191</v>
      </c>
      <c r="E428" s="25" t="str">
        <f aca="false">LatticeLayout!E446</f>
        <v>LS1_CA03:GV_D1191</v>
      </c>
      <c r="F428" s="25" t="n">
        <f aca="false">LatticeLayout!F446</f>
        <v>0</v>
      </c>
      <c r="G428" s="25" t="str">
        <f aca="false">LatticeLayout!G446</f>
        <v>gate valve</v>
      </c>
      <c r="H428" s="25" t="n">
        <f aca="false">LatticeLayout!H446</f>
        <v>40</v>
      </c>
      <c r="I428" s="25" t="n">
        <f aca="false">LatticeLayout!I446</f>
        <v>0</v>
      </c>
      <c r="J428" s="25" t="n">
        <f aca="false">LatticeLayout!J446</f>
        <v>0</v>
      </c>
      <c r="K428" s="25" t="n">
        <f aca="false">LatticeLayout!K446</f>
        <v>0.057404</v>
      </c>
      <c r="L428" s="25" t="n">
        <f aca="false">LatticeLayout!O446</f>
        <v>41.094</v>
      </c>
      <c r="M428" s="25" t="n">
        <f aca="false">LatticeLayout!P446</f>
        <v>423.0996045</v>
      </c>
      <c r="N428" s="25" t="n">
        <f aca="false">LatticeLayout!Q446</f>
        <v>349.337751767632</v>
      </c>
      <c r="O428" s="25" t="n">
        <f aca="false">(N428+N427)/2</f>
        <v>349.366453767632</v>
      </c>
      <c r="P428" s="25" t="n">
        <f aca="false">(M428+M427)/2</f>
        <v>423.0996045</v>
      </c>
      <c r="Q428" s="25" t="n">
        <f aca="false">(L428+L427)/2</f>
        <v>41.094</v>
      </c>
      <c r="R428" s="25" t="n">
        <f aca="false">R427</f>
        <v>270</v>
      </c>
      <c r="S428" s="25" t="n">
        <f aca="false">S427</f>
        <v>0</v>
      </c>
      <c r="T428" s="25" t="n">
        <v>0</v>
      </c>
    </row>
    <row r="429" customFormat="false" ht="12.75" hidden="true" customHeight="true" outlineLevel="0" collapsed="false">
      <c r="A429" s="25" t="n">
        <f aca="false">LatticeLayout!A447</f>
        <v>0</v>
      </c>
      <c r="B429" s="25" t="n">
        <f aca="false">LatticeLayout!B447</f>
        <v>0</v>
      </c>
      <c r="C429" s="25" t="n">
        <f aca="false">LatticeLayout!C447</f>
        <v>0</v>
      </c>
      <c r="D429" s="25" t="n">
        <f aca="false">LatticeLayout!D447</f>
        <v>0</v>
      </c>
      <c r="E429" s="25" t="n">
        <f aca="false">LatticeLayout!E447</f>
        <v>0</v>
      </c>
      <c r="F429" s="25" t="n">
        <f aca="false">LatticeLayout!F447</f>
        <v>0</v>
      </c>
      <c r="G429" s="25" t="str">
        <f aca="false">LatticeLayout!G447</f>
        <v>bellows</v>
      </c>
      <c r="H429" s="25" t="n">
        <f aca="false">LatticeLayout!H447</f>
        <v>40</v>
      </c>
      <c r="I429" s="25" t="n">
        <f aca="false">LatticeLayout!I447</f>
        <v>0</v>
      </c>
      <c r="J429" s="25" t="n">
        <f aca="false">LatticeLayout!J447</f>
        <v>0</v>
      </c>
      <c r="K429" s="25" t="n">
        <f aca="false">LatticeLayout!K447</f>
        <v>0.189001</v>
      </c>
      <c r="L429" s="25" t="n">
        <f aca="false">LatticeLayout!O447</f>
        <v>41.094</v>
      </c>
      <c r="M429" s="25" t="n">
        <f aca="false">LatticeLayout!P447</f>
        <v>423.0996045</v>
      </c>
      <c r="N429" s="25" t="n">
        <f aca="false">LatticeLayout!Q447</f>
        <v>349.148750767632</v>
      </c>
      <c r="O429" s="25" t="n">
        <f aca="false">(N429+N428)/2</f>
        <v>349.243251267632</v>
      </c>
      <c r="P429" s="25" t="n">
        <f aca="false">(M429+M428)/2</f>
        <v>423.0996045</v>
      </c>
      <c r="Q429" s="25" t="n">
        <f aca="false">(L429+L428)/2</f>
        <v>41.094</v>
      </c>
      <c r="R429" s="25" t="n">
        <f aca="false">R428</f>
        <v>270</v>
      </c>
      <c r="S429" s="25" t="n">
        <f aca="false">S428</f>
        <v>0</v>
      </c>
      <c r="T429" s="25" t="n">
        <v>0</v>
      </c>
    </row>
    <row r="430" customFormat="false" ht="12.75" hidden="false" customHeight="true" outlineLevel="0" collapsed="false">
      <c r="A430" s="25" t="str">
        <f aca="false">LatticeLayout!A448</f>
        <v>LS1</v>
      </c>
      <c r="B430" s="25" t="str">
        <f aca="false">LatticeLayout!B448</f>
        <v>CA03</v>
      </c>
      <c r="C430" s="25" t="str">
        <f aca="false">LatticeLayout!C448</f>
        <v>CAV1</v>
      </c>
      <c r="D430" s="25" t="n">
        <f aca="false">LatticeLayout!D448</f>
        <v>1195</v>
      </c>
      <c r="E430" s="25" t="str">
        <f aca="false">LatticeLayout!E448</f>
        <v>LS1_CA03:CAV1_D1195</v>
      </c>
      <c r="F430" s="25" t="n">
        <f aca="false">LatticeLayout!F448</f>
        <v>0</v>
      </c>
      <c r="G430" s="25" t="str">
        <f aca="false">LatticeLayout!G448</f>
        <v>b04 resonator</v>
      </c>
      <c r="H430" s="25" t="n">
        <f aca="false">LatticeLayout!H448</f>
        <v>36</v>
      </c>
      <c r="I430" s="25" t="n">
        <f aca="false">LatticeLayout!I448</f>
        <v>0</v>
      </c>
      <c r="J430" s="25" t="n">
        <f aca="false">LatticeLayout!J448</f>
        <v>0</v>
      </c>
      <c r="K430" s="25" t="n">
        <f aca="false">LatticeLayout!K448</f>
        <v>0.183363</v>
      </c>
      <c r="L430" s="25" t="n">
        <f aca="false">LatticeLayout!O448</f>
        <v>41.094</v>
      </c>
      <c r="M430" s="25" t="n">
        <f aca="false">LatticeLayout!P448</f>
        <v>423.0996045</v>
      </c>
      <c r="N430" s="25" t="n">
        <f aca="false">LatticeLayout!Q448</f>
        <v>348.965387767632</v>
      </c>
      <c r="O430" s="25" t="n">
        <f aca="false">(N430+N429)/2</f>
        <v>349.057069267632</v>
      </c>
      <c r="P430" s="25" t="n">
        <f aca="false">(M430+M429)/2</f>
        <v>423.0996045</v>
      </c>
      <c r="Q430" s="25" t="n">
        <f aca="false">(L430+L429)/2</f>
        <v>41.094</v>
      </c>
      <c r="R430" s="25" t="n">
        <f aca="false">R429</f>
        <v>270</v>
      </c>
      <c r="S430" s="25" t="n">
        <f aca="false">S429</f>
        <v>0</v>
      </c>
      <c r="T430" s="25" t="n">
        <v>0</v>
      </c>
    </row>
    <row r="431" customFormat="false" ht="12.75" hidden="true" customHeight="true" outlineLevel="0" collapsed="false">
      <c r="A431" s="25" t="n">
        <f aca="false">LatticeLayout!A449</f>
        <v>0</v>
      </c>
      <c r="B431" s="25" t="n">
        <f aca="false">LatticeLayout!B449</f>
        <v>0</v>
      </c>
      <c r="C431" s="25" t="n">
        <f aca="false">LatticeLayout!C449</f>
        <v>0</v>
      </c>
      <c r="D431" s="25" t="n">
        <f aca="false">LatticeLayout!D449</f>
        <v>0</v>
      </c>
      <c r="E431" s="25" t="n">
        <f aca="false">LatticeLayout!E449</f>
        <v>0</v>
      </c>
      <c r="F431" s="25" t="n">
        <f aca="false">LatticeLayout!F449</f>
        <v>0</v>
      </c>
      <c r="G431" s="25" t="n">
        <f aca="false">LatticeLayout!G449</f>
        <v>0</v>
      </c>
      <c r="H431" s="25" t="n">
        <f aca="false">LatticeLayout!H449</f>
        <v>0</v>
      </c>
      <c r="I431" s="25" t="n">
        <f aca="false">LatticeLayout!I449</f>
        <v>0</v>
      </c>
      <c r="J431" s="25" t="n">
        <f aca="false">LatticeLayout!J449</f>
        <v>0</v>
      </c>
      <c r="K431" s="25" t="n">
        <f aca="false">LatticeLayout!K449</f>
        <v>0</v>
      </c>
      <c r="L431" s="25" t="n">
        <f aca="false">LatticeLayout!O449</f>
        <v>41.094</v>
      </c>
      <c r="M431" s="25" t="n">
        <f aca="false">LatticeLayout!P449</f>
        <v>423.0996045</v>
      </c>
      <c r="N431" s="25" t="n">
        <f aca="false">LatticeLayout!Q449</f>
        <v>348.965387767632</v>
      </c>
      <c r="O431" s="25" t="n">
        <f aca="false">(N431+N430)/2</f>
        <v>348.965387767632</v>
      </c>
      <c r="P431" s="25" t="n">
        <f aca="false">(M431+M430)/2</f>
        <v>423.0996045</v>
      </c>
      <c r="Q431" s="25" t="n">
        <f aca="false">(L431+L430)/2</f>
        <v>41.094</v>
      </c>
      <c r="R431" s="25" t="n">
        <f aca="false">R430</f>
        <v>270</v>
      </c>
      <c r="S431" s="25" t="n">
        <f aca="false">S430</f>
        <v>0</v>
      </c>
      <c r="T431" s="25" t="n">
        <v>0</v>
      </c>
    </row>
    <row r="432" customFormat="false" ht="12.75" hidden="true" customHeight="false" outlineLevel="0" collapsed="false">
      <c r="A432" s="25" t="str">
        <f aca="false">LatticeLayout!A450</f>
        <v>LS1</v>
      </c>
      <c r="B432" s="25" t="str">
        <f aca="false">LatticeLayout!B450</f>
        <v>CA03</v>
      </c>
      <c r="C432" s="25" t="str">
        <f aca="false">LatticeLayout!C450</f>
        <v>ND</v>
      </c>
      <c r="D432" s="25" t="n">
        <f aca="false">LatticeLayout!D450</f>
        <v>1195</v>
      </c>
      <c r="E432" s="25" t="str">
        <f aca="false">LatticeLayout!E450</f>
        <v>LS1_CA03:ND_D1195</v>
      </c>
      <c r="F432" s="25" t="str">
        <f aca="false">LatticeLayout!F450</f>
        <v>BLM_ND</v>
      </c>
      <c r="G432" s="25" t="str">
        <f aca="false">LatticeLayout!G450</f>
        <v>neutron detector</v>
      </c>
      <c r="H432" s="25" t="n">
        <f aca="false">LatticeLayout!H450</f>
        <v>0</v>
      </c>
      <c r="I432" s="25" t="n">
        <f aca="false">LatticeLayout!I450</f>
        <v>0</v>
      </c>
      <c r="J432" s="25" t="n">
        <f aca="false">LatticeLayout!J450</f>
        <v>0</v>
      </c>
      <c r="K432" s="25" t="n">
        <f aca="false">LatticeLayout!K450</f>
        <v>0</v>
      </c>
      <c r="L432" s="25" t="n">
        <f aca="false">LatticeLayout!O450</f>
        <v>41.094</v>
      </c>
      <c r="M432" s="25" t="n">
        <f aca="false">LatticeLayout!P450</f>
        <v>423.0996045</v>
      </c>
      <c r="N432" s="25" t="n">
        <f aca="false">LatticeLayout!Q450</f>
        <v>348.965387767632</v>
      </c>
      <c r="O432" s="25" t="n">
        <f aca="false">(N432+N431)/2</f>
        <v>348.965387767632</v>
      </c>
      <c r="P432" s="25" t="n">
        <f aca="false">(M432+M431)/2</f>
        <v>423.0996045</v>
      </c>
      <c r="Q432" s="25" t="n">
        <f aca="false">(L432+L431)/2</f>
        <v>41.094</v>
      </c>
      <c r="R432" s="25" t="n">
        <f aca="false">R431</f>
        <v>270</v>
      </c>
      <c r="S432" s="25" t="n">
        <f aca="false">S431</f>
        <v>0</v>
      </c>
      <c r="T432" s="25" t="n">
        <v>0</v>
      </c>
    </row>
    <row r="433" customFormat="false" ht="12.75" hidden="true" customHeight="true" outlineLevel="0" collapsed="false">
      <c r="A433" s="25" t="n">
        <f aca="false">LatticeLayout!A451</f>
        <v>0</v>
      </c>
      <c r="B433" s="25" t="n">
        <f aca="false">LatticeLayout!B451</f>
        <v>0</v>
      </c>
      <c r="C433" s="25" t="n">
        <f aca="false">LatticeLayout!C451</f>
        <v>0</v>
      </c>
      <c r="D433" s="25" t="n">
        <f aca="false">LatticeLayout!D451</f>
        <v>0</v>
      </c>
      <c r="E433" s="25" t="n">
        <f aca="false">LatticeLayout!E451</f>
        <v>0</v>
      </c>
      <c r="F433" s="25" t="n">
        <f aca="false">LatticeLayout!F451</f>
        <v>0</v>
      </c>
      <c r="G433" s="25" t="str">
        <f aca="false">LatticeLayout!G451</f>
        <v>bellow</v>
      </c>
      <c r="H433" s="25" t="n">
        <f aca="false">LatticeLayout!H451</f>
        <v>40</v>
      </c>
      <c r="I433" s="25" t="n">
        <f aca="false">LatticeLayout!I451</f>
        <v>0</v>
      </c>
      <c r="J433" s="25" t="n">
        <f aca="false">LatticeLayout!J451</f>
        <v>0</v>
      </c>
      <c r="K433" s="25" t="n">
        <f aca="false">LatticeLayout!K451</f>
        <v>0.09651</v>
      </c>
      <c r="L433" s="25" t="n">
        <f aca="false">LatticeLayout!O451</f>
        <v>41.094</v>
      </c>
      <c r="M433" s="25" t="n">
        <f aca="false">LatticeLayout!P451</f>
        <v>423.0996045</v>
      </c>
      <c r="N433" s="25" t="n">
        <f aca="false">LatticeLayout!Q451</f>
        <v>348.868877767632</v>
      </c>
      <c r="O433" s="25" t="n">
        <f aca="false">(N433+N432)/2</f>
        <v>348.917132767632</v>
      </c>
      <c r="P433" s="25" t="n">
        <f aca="false">(M433+M432)/2</f>
        <v>423.0996045</v>
      </c>
      <c r="Q433" s="25" t="n">
        <f aca="false">(L433+L432)/2</f>
        <v>41.094</v>
      </c>
      <c r="R433" s="25" t="n">
        <f aca="false">R432</f>
        <v>270</v>
      </c>
      <c r="S433" s="25" t="n">
        <f aca="false">S432</f>
        <v>0</v>
      </c>
      <c r="T433" s="25" t="n">
        <v>0</v>
      </c>
    </row>
    <row r="434" customFormat="false" ht="12.75" hidden="false" customHeight="true" outlineLevel="0" collapsed="false">
      <c r="A434" s="25" t="str">
        <f aca="false">LatticeLayout!A452</f>
        <v>LS1</v>
      </c>
      <c r="B434" s="25" t="str">
        <f aca="false">LatticeLayout!B452</f>
        <v>CA03</v>
      </c>
      <c r="C434" s="25" t="str">
        <f aca="false">LatticeLayout!C452</f>
        <v>BPM</v>
      </c>
      <c r="D434" s="25" t="n">
        <f aca="false">LatticeLayout!D452</f>
        <v>1196</v>
      </c>
      <c r="E434" s="25" t="str">
        <f aca="false">LatticeLayout!E452</f>
        <v>LS1_CA03:BPM_D1196</v>
      </c>
      <c r="F434" s="25" t="str">
        <f aca="false">LatticeLayout!F452</f>
        <v>BPM6</v>
      </c>
      <c r="G434" s="25" t="str">
        <f aca="false">LatticeLayout!G452</f>
        <v>position monitor, BPMc</v>
      </c>
      <c r="H434" s="25" t="n">
        <f aca="false">LatticeLayout!H452</f>
        <v>40</v>
      </c>
      <c r="I434" s="25" t="n">
        <f aca="false">LatticeLayout!I452</f>
        <v>0</v>
      </c>
      <c r="J434" s="25" t="n">
        <f aca="false">LatticeLayout!J452</f>
        <v>0</v>
      </c>
      <c r="K434" s="25" t="n">
        <f aca="false">LatticeLayout!K452</f>
        <v>0</v>
      </c>
      <c r="L434" s="25" t="n">
        <f aca="false">LatticeLayout!O452</f>
        <v>41.094</v>
      </c>
      <c r="M434" s="25" t="n">
        <f aca="false">LatticeLayout!P452</f>
        <v>423.0996045</v>
      </c>
      <c r="N434" s="25" t="n">
        <f aca="false">LatticeLayout!Q452</f>
        <v>348.868877767632</v>
      </c>
      <c r="O434" s="25" t="n">
        <f aca="false">(N434+N433)/2</f>
        <v>348.868877767632</v>
      </c>
      <c r="P434" s="25" t="n">
        <f aca="false">(M434+M433)/2</f>
        <v>423.0996045</v>
      </c>
      <c r="Q434" s="25" t="n">
        <f aca="false">(L434+L433)/2</f>
        <v>41.094</v>
      </c>
      <c r="R434" s="25" t="n">
        <f aca="false">R433</f>
        <v>270</v>
      </c>
      <c r="S434" s="25" t="n">
        <f aca="false">S433</f>
        <v>0</v>
      </c>
      <c r="T434" s="25" t="n">
        <v>0</v>
      </c>
    </row>
    <row r="435" customFormat="false" ht="12.75" hidden="false" customHeight="true" outlineLevel="0" collapsed="false">
      <c r="A435" s="25" t="n">
        <f aca="false">LatticeLayout!A453</f>
        <v>0</v>
      </c>
      <c r="B435" s="25" t="n">
        <f aca="false">LatticeLayout!B453</f>
        <v>0</v>
      </c>
      <c r="C435" s="25" t="n">
        <f aca="false">LatticeLayout!C453</f>
        <v>0</v>
      </c>
      <c r="D435" s="25" t="n">
        <f aca="false">LatticeLayout!D453</f>
        <v>0</v>
      </c>
      <c r="E435" s="25" t="n">
        <f aca="false">LatticeLayout!E453</f>
        <v>0</v>
      </c>
      <c r="F435" s="25" t="n">
        <f aca="false">LatticeLayout!F453</f>
        <v>0</v>
      </c>
      <c r="G435" s="25" t="str">
        <f aca="false">LatticeLayout!G453</f>
        <v>BPM-box</v>
      </c>
      <c r="H435" s="25" t="n">
        <f aca="false">LatticeLayout!H453</f>
        <v>0</v>
      </c>
      <c r="I435" s="25" t="n">
        <f aca="false">LatticeLayout!I453</f>
        <v>0</v>
      </c>
      <c r="J435" s="25" t="n">
        <f aca="false">LatticeLayout!J453</f>
        <v>0</v>
      </c>
      <c r="K435" s="25" t="n">
        <f aca="false">LatticeLayout!K453</f>
        <v>0.05588</v>
      </c>
      <c r="L435" s="25" t="n">
        <f aca="false">LatticeLayout!O453</f>
        <v>41.094</v>
      </c>
      <c r="M435" s="25" t="n">
        <f aca="false">LatticeLayout!P453</f>
        <v>423.0996045</v>
      </c>
      <c r="N435" s="25" t="n">
        <f aca="false">LatticeLayout!Q453</f>
        <v>348.812997767632</v>
      </c>
      <c r="O435" s="25" t="n">
        <f aca="false">(N435+N434)/2</f>
        <v>348.840937767632</v>
      </c>
      <c r="P435" s="25" t="n">
        <f aca="false">(M435+M434)/2</f>
        <v>423.0996045</v>
      </c>
      <c r="Q435" s="25" t="n">
        <f aca="false">(L435+L434)/2</f>
        <v>41.094</v>
      </c>
      <c r="R435" s="25" t="n">
        <f aca="false">R434</f>
        <v>270</v>
      </c>
      <c r="S435" s="25" t="n">
        <f aca="false">S434</f>
        <v>0</v>
      </c>
      <c r="T435" s="25" t="n">
        <v>0</v>
      </c>
    </row>
    <row r="436" customFormat="false" ht="12.75" hidden="true" customHeight="true" outlineLevel="0" collapsed="false">
      <c r="A436" s="25" t="n">
        <f aca="false">LatticeLayout!A454</f>
        <v>0</v>
      </c>
      <c r="B436" s="25" t="n">
        <f aca="false">LatticeLayout!B454</f>
        <v>0</v>
      </c>
      <c r="C436" s="25" t="n">
        <f aca="false">LatticeLayout!C454</f>
        <v>0</v>
      </c>
      <c r="D436" s="25" t="n">
        <f aca="false">LatticeLayout!D454</f>
        <v>0</v>
      </c>
      <c r="E436" s="25" t="n">
        <f aca="false">LatticeLayout!E454</f>
        <v>0</v>
      </c>
      <c r="F436" s="25" t="n">
        <f aca="false">LatticeLayout!F454</f>
        <v>0</v>
      </c>
      <c r="G436" s="25" t="str">
        <f aca="false">LatticeLayout!G454</f>
        <v>solenoid-entry</v>
      </c>
      <c r="H436" s="25" t="n">
        <f aca="false">LatticeLayout!H454</f>
        <v>40</v>
      </c>
      <c r="I436" s="25" t="n">
        <f aca="false">LatticeLayout!I454</f>
        <v>0</v>
      </c>
      <c r="J436" s="25" t="n">
        <f aca="false">LatticeLayout!J454</f>
        <v>0</v>
      </c>
      <c r="K436" s="25" t="n">
        <f aca="false">LatticeLayout!K454</f>
        <v>0.0782065</v>
      </c>
      <c r="L436" s="25" t="n">
        <f aca="false">LatticeLayout!O454</f>
        <v>41.094</v>
      </c>
      <c r="M436" s="25" t="n">
        <f aca="false">LatticeLayout!P454</f>
        <v>423.0996045</v>
      </c>
      <c r="N436" s="25" t="n">
        <f aca="false">LatticeLayout!Q454</f>
        <v>348.734791267632</v>
      </c>
      <c r="O436" s="25" t="n">
        <f aca="false">(N436+N435)/2</f>
        <v>348.773894517632</v>
      </c>
      <c r="P436" s="25" t="n">
        <f aca="false">(M436+M435)/2</f>
        <v>423.0996045</v>
      </c>
      <c r="Q436" s="25" t="n">
        <f aca="false">(L436+L435)/2</f>
        <v>41.094</v>
      </c>
      <c r="R436" s="25" t="n">
        <f aca="false">R435</f>
        <v>270</v>
      </c>
      <c r="S436" s="25" t="n">
        <f aca="false">S435</f>
        <v>0</v>
      </c>
      <c r="T436" s="25" t="n">
        <v>0</v>
      </c>
    </row>
    <row r="437" customFormat="false" ht="12.75" hidden="false" customHeight="false" outlineLevel="0" collapsed="false">
      <c r="A437" s="25" t="str">
        <f aca="false">LatticeLayout!A455</f>
        <v>LS1</v>
      </c>
      <c r="B437" s="25" t="str">
        <f aca="false">LatticeLayout!B455</f>
        <v>CA03</v>
      </c>
      <c r="C437" s="25" t="str">
        <f aca="false">LatticeLayout!C455</f>
        <v>SOL1</v>
      </c>
      <c r="D437" s="25" t="n">
        <f aca="false">LatticeLayout!D455</f>
        <v>1199</v>
      </c>
      <c r="E437" s="25" t="str">
        <f aca="false">LatticeLayout!E455</f>
        <v>LS1_CA03:SOL1_D1199</v>
      </c>
      <c r="F437" s="25" t="str">
        <f aca="false">LatticeLayout!F455</f>
        <v>S1</v>
      </c>
      <c r="G437" s="25" t="str">
        <f aca="false">LatticeLayout!G455</f>
        <v>solenoid+correctors</v>
      </c>
      <c r="H437" s="25" t="n">
        <f aca="false">LatticeLayout!H455</f>
        <v>40</v>
      </c>
      <c r="I437" s="25" t="n">
        <f aca="false">LatticeLayout!I455</f>
        <v>0</v>
      </c>
      <c r="J437" s="25" t="n">
        <f aca="false">LatticeLayout!J455</f>
        <v>0</v>
      </c>
      <c r="K437" s="25" t="n">
        <f aca="false">LatticeLayout!K455</f>
        <v>0.25</v>
      </c>
      <c r="L437" s="25" t="n">
        <f aca="false">LatticeLayout!O455</f>
        <v>41.094</v>
      </c>
      <c r="M437" s="25" t="n">
        <f aca="false">LatticeLayout!P455</f>
        <v>423.0996045</v>
      </c>
      <c r="N437" s="25" t="n">
        <f aca="false">LatticeLayout!Q455</f>
        <v>348.484791267632</v>
      </c>
      <c r="O437" s="25" t="n">
        <f aca="false">(N437+N436)/2</f>
        <v>348.609791267632</v>
      </c>
      <c r="P437" s="25" t="n">
        <f aca="false">(M437+M436)/2</f>
        <v>423.0996045</v>
      </c>
      <c r="Q437" s="25" t="n">
        <f aca="false">(L437+L436)/2</f>
        <v>41.094</v>
      </c>
      <c r="R437" s="25" t="n">
        <f aca="false">R436</f>
        <v>270</v>
      </c>
      <c r="S437" s="25" t="n">
        <f aca="false">S436</f>
        <v>0</v>
      </c>
      <c r="T437" s="25" t="n">
        <v>0</v>
      </c>
    </row>
    <row r="438" customFormat="false" ht="12.75" hidden="true" customHeight="true" outlineLevel="0" collapsed="false">
      <c r="A438" s="25" t="n">
        <f aca="false">LatticeLayout!A456</f>
        <v>0</v>
      </c>
      <c r="B438" s="25" t="n">
        <f aca="false">LatticeLayout!B456</f>
        <v>0</v>
      </c>
      <c r="C438" s="25" t="n">
        <f aca="false">LatticeLayout!C456</f>
        <v>0</v>
      </c>
      <c r="D438" s="25" t="n">
        <f aca="false">LatticeLayout!D456</f>
        <v>0</v>
      </c>
      <c r="E438" s="25" t="n">
        <f aca="false">LatticeLayout!E456</f>
        <v>0</v>
      </c>
      <c r="F438" s="25" t="n">
        <f aca="false">LatticeLayout!F456</f>
        <v>0</v>
      </c>
      <c r="G438" s="25" t="str">
        <f aca="false">LatticeLayout!G456</f>
        <v>solenoid-exit</v>
      </c>
      <c r="H438" s="25" t="n">
        <f aca="false">LatticeLayout!H456</f>
        <v>40</v>
      </c>
      <c r="I438" s="25" t="n">
        <f aca="false">LatticeLayout!I456</f>
        <v>0</v>
      </c>
      <c r="J438" s="25" t="n">
        <f aca="false">LatticeLayout!J456</f>
        <v>0</v>
      </c>
      <c r="K438" s="25" t="n">
        <f aca="false">LatticeLayout!K456</f>
        <v>0.0782065</v>
      </c>
      <c r="L438" s="25" t="n">
        <f aca="false">LatticeLayout!O456</f>
        <v>41.094</v>
      </c>
      <c r="M438" s="25" t="n">
        <f aca="false">LatticeLayout!P456</f>
        <v>423.0996045</v>
      </c>
      <c r="N438" s="25" t="n">
        <f aca="false">LatticeLayout!Q456</f>
        <v>348.406584767632</v>
      </c>
      <c r="O438" s="25" t="n">
        <f aca="false">(N438+N437)/2</f>
        <v>348.445688017632</v>
      </c>
      <c r="P438" s="25" t="n">
        <f aca="false">(M438+M437)/2</f>
        <v>423.0996045</v>
      </c>
      <c r="Q438" s="25" t="n">
        <f aca="false">(L438+L437)/2</f>
        <v>41.094</v>
      </c>
      <c r="R438" s="25" t="n">
        <f aca="false">R437</f>
        <v>270</v>
      </c>
      <c r="S438" s="25" t="n">
        <f aca="false">S437</f>
        <v>0</v>
      </c>
      <c r="T438" s="25" t="n">
        <v>0</v>
      </c>
    </row>
    <row r="439" customFormat="false" ht="12.75" hidden="true" customHeight="true" outlineLevel="0" collapsed="false">
      <c r="A439" s="25" t="n">
        <f aca="false">LatticeLayout!A457</f>
        <v>0</v>
      </c>
      <c r="B439" s="25" t="n">
        <f aca="false">LatticeLayout!B457</f>
        <v>0</v>
      </c>
      <c r="C439" s="25" t="n">
        <f aca="false">LatticeLayout!C457</f>
        <v>0</v>
      </c>
      <c r="D439" s="25" t="n">
        <f aca="false">LatticeLayout!D457</f>
        <v>0</v>
      </c>
      <c r="E439" s="25" t="n">
        <f aca="false">LatticeLayout!E457</f>
        <v>0</v>
      </c>
      <c r="F439" s="25" t="n">
        <f aca="false">LatticeLayout!F457</f>
        <v>0</v>
      </c>
      <c r="G439" s="25" t="str">
        <f aca="false">LatticeLayout!G457</f>
        <v>bellow</v>
      </c>
      <c r="H439" s="25" t="n">
        <f aca="false">LatticeLayout!H457</f>
        <v>40</v>
      </c>
      <c r="I439" s="25" t="n">
        <f aca="false">LatticeLayout!I457</f>
        <v>0</v>
      </c>
      <c r="J439" s="25" t="n">
        <f aca="false">LatticeLayout!J457</f>
        <v>0</v>
      </c>
      <c r="K439" s="25" t="n">
        <f aca="false">LatticeLayout!K457</f>
        <v>0.099517</v>
      </c>
      <c r="L439" s="25" t="n">
        <f aca="false">LatticeLayout!O457</f>
        <v>41.094</v>
      </c>
      <c r="M439" s="25" t="n">
        <f aca="false">LatticeLayout!P457</f>
        <v>423.0996045</v>
      </c>
      <c r="N439" s="25" t="n">
        <f aca="false">LatticeLayout!Q457</f>
        <v>348.307067767632</v>
      </c>
      <c r="O439" s="25" t="n">
        <f aca="false">(N439+N438)/2</f>
        <v>348.356826267632</v>
      </c>
      <c r="P439" s="25" t="n">
        <f aca="false">(M439+M438)/2</f>
        <v>423.0996045</v>
      </c>
      <c r="Q439" s="25" t="n">
        <f aca="false">(L439+L438)/2</f>
        <v>41.094</v>
      </c>
      <c r="R439" s="25" t="n">
        <f aca="false">R438</f>
        <v>270</v>
      </c>
      <c r="S439" s="25" t="n">
        <f aca="false">S438</f>
        <v>0</v>
      </c>
      <c r="T439" s="25" t="n">
        <v>0</v>
      </c>
    </row>
    <row r="440" customFormat="false" ht="12.75" hidden="false" customHeight="true" outlineLevel="0" collapsed="false">
      <c r="A440" s="25" t="str">
        <f aca="false">LatticeLayout!A458</f>
        <v>LS1</v>
      </c>
      <c r="B440" s="25" t="str">
        <f aca="false">LatticeLayout!B458</f>
        <v>CA03</v>
      </c>
      <c r="C440" s="25" t="str">
        <f aca="false">LatticeLayout!C458</f>
        <v>CAV2</v>
      </c>
      <c r="D440" s="25" t="n">
        <f aca="false">LatticeLayout!D458</f>
        <v>1203</v>
      </c>
      <c r="E440" s="25" t="str">
        <f aca="false">LatticeLayout!E458</f>
        <v>LS1_CA03:CAV2_D1203</v>
      </c>
      <c r="F440" s="25" t="n">
        <f aca="false">LatticeLayout!F458</f>
        <v>0</v>
      </c>
      <c r="G440" s="25" t="str">
        <f aca="false">LatticeLayout!G458</f>
        <v>b04 resonator</v>
      </c>
      <c r="H440" s="25" t="n">
        <f aca="false">LatticeLayout!H458</f>
        <v>36</v>
      </c>
      <c r="I440" s="25" t="n">
        <f aca="false">LatticeLayout!I458</f>
        <v>0</v>
      </c>
      <c r="J440" s="25" t="n">
        <f aca="false">LatticeLayout!J458</f>
        <v>0</v>
      </c>
      <c r="K440" s="25" t="n">
        <f aca="false">LatticeLayout!K458</f>
        <v>0.183363</v>
      </c>
      <c r="L440" s="25" t="n">
        <f aca="false">LatticeLayout!O458</f>
        <v>41.094</v>
      </c>
      <c r="M440" s="25" t="n">
        <f aca="false">LatticeLayout!P458</f>
        <v>423.0996045</v>
      </c>
      <c r="N440" s="25" t="n">
        <f aca="false">LatticeLayout!Q458</f>
        <v>348.123704767632</v>
      </c>
      <c r="O440" s="25" t="n">
        <f aca="false">(N440+N439)/2</f>
        <v>348.215386267632</v>
      </c>
      <c r="P440" s="25" t="n">
        <f aca="false">(M440+M439)/2</f>
        <v>423.0996045</v>
      </c>
      <c r="Q440" s="25" t="n">
        <f aca="false">(L440+L439)/2</f>
        <v>41.094</v>
      </c>
      <c r="R440" s="25" t="n">
        <f aca="false">R439</f>
        <v>270</v>
      </c>
      <c r="S440" s="25" t="n">
        <f aca="false">S439</f>
        <v>0</v>
      </c>
      <c r="T440" s="25" t="n">
        <v>0</v>
      </c>
    </row>
    <row r="441" customFormat="false" ht="12.75" hidden="true" customHeight="true" outlineLevel="0" collapsed="false">
      <c r="A441" s="25" t="n">
        <f aca="false">LatticeLayout!A459</f>
        <v>0</v>
      </c>
      <c r="B441" s="25" t="n">
        <f aca="false">LatticeLayout!B459</f>
        <v>0</v>
      </c>
      <c r="C441" s="25" t="n">
        <f aca="false">LatticeLayout!C459</f>
        <v>0</v>
      </c>
      <c r="D441" s="25" t="n">
        <f aca="false">LatticeLayout!D459</f>
        <v>0</v>
      </c>
      <c r="E441" s="25" t="n">
        <f aca="false">LatticeLayout!E459</f>
        <v>0</v>
      </c>
      <c r="F441" s="25" t="n">
        <f aca="false">LatticeLayout!F459</f>
        <v>0</v>
      </c>
      <c r="G441" s="25" t="n">
        <f aca="false">LatticeLayout!G459</f>
        <v>0</v>
      </c>
      <c r="H441" s="25" t="n">
        <f aca="false">LatticeLayout!H459</f>
        <v>0</v>
      </c>
      <c r="I441" s="25" t="n">
        <f aca="false">LatticeLayout!I459</f>
        <v>0</v>
      </c>
      <c r="J441" s="25" t="n">
        <f aca="false">LatticeLayout!J459</f>
        <v>0</v>
      </c>
      <c r="K441" s="25" t="n">
        <f aca="false">LatticeLayout!K459</f>
        <v>0</v>
      </c>
      <c r="L441" s="25" t="n">
        <f aca="false">LatticeLayout!O459</f>
        <v>41.094</v>
      </c>
      <c r="M441" s="25" t="n">
        <f aca="false">LatticeLayout!P459</f>
        <v>423.0996045</v>
      </c>
      <c r="N441" s="25" t="n">
        <f aca="false">LatticeLayout!Q459</f>
        <v>348.123704767632</v>
      </c>
      <c r="O441" s="25" t="n">
        <f aca="false">(N441+N440)/2</f>
        <v>348.123704767632</v>
      </c>
      <c r="P441" s="25" t="n">
        <f aca="false">(M441+M440)/2</f>
        <v>423.0996045</v>
      </c>
      <c r="Q441" s="25" t="n">
        <f aca="false">(L441+L440)/2</f>
        <v>41.094</v>
      </c>
      <c r="R441" s="25" t="n">
        <f aca="false">R440</f>
        <v>270</v>
      </c>
      <c r="S441" s="25" t="n">
        <f aca="false">S440</f>
        <v>0</v>
      </c>
      <c r="T441" s="25" t="n">
        <v>0</v>
      </c>
    </row>
    <row r="442" customFormat="false" ht="12.75" hidden="true" customHeight="false" outlineLevel="0" collapsed="false">
      <c r="A442" s="25" t="str">
        <f aca="false">LatticeLayout!A460</f>
        <v> </v>
      </c>
      <c r="B442" s="25" t="str">
        <f aca="false">LatticeLayout!B460</f>
        <v> </v>
      </c>
      <c r="C442" s="25" t="str">
        <f aca="false">LatticeLayout!C460</f>
        <v> </v>
      </c>
      <c r="D442" s="25" t="str">
        <f aca="false">LatticeLayout!D460</f>
        <v> </v>
      </c>
      <c r="E442" s="25" t="str">
        <f aca="false">LatticeLayout!E460</f>
        <v> </v>
      </c>
      <c r="F442" s="25" t="n">
        <f aca="false">LatticeLayout!F460</f>
        <v>0</v>
      </c>
      <c r="G442" s="25" t="n">
        <f aca="false">LatticeLayout!G460</f>
        <v>0</v>
      </c>
      <c r="H442" s="25" t="n">
        <f aca="false">LatticeLayout!H460</f>
        <v>0</v>
      </c>
      <c r="I442" s="25" t="str">
        <f aca="false">LatticeLayout!I460</f>
        <v> </v>
      </c>
      <c r="J442" s="25" t="n">
        <f aca="false">LatticeLayout!J460</f>
        <v>0</v>
      </c>
      <c r="K442" s="25" t="n">
        <f aca="false">LatticeLayout!K460</f>
        <v>0</v>
      </c>
      <c r="L442" s="25" t="n">
        <f aca="false">LatticeLayout!O460</f>
        <v>41.094</v>
      </c>
      <c r="M442" s="25" t="n">
        <f aca="false">LatticeLayout!P460</f>
        <v>423.0996045</v>
      </c>
      <c r="N442" s="25" t="n">
        <f aca="false">LatticeLayout!Q460</f>
        <v>348.123704767632</v>
      </c>
      <c r="O442" s="25" t="n">
        <f aca="false">(N442+N441)/2</f>
        <v>348.123704767632</v>
      </c>
      <c r="P442" s="25" t="n">
        <f aca="false">(M442+M441)/2</f>
        <v>423.0996045</v>
      </c>
      <c r="Q442" s="25" t="n">
        <f aca="false">(L442+L441)/2</f>
        <v>41.094</v>
      </c>
      <c r="R442" s="25" t="n">
        <f aca="false">R441</f>
        <v>270</v>
      </c>
      <c r="S442" s="25" t="n">
        <f aca="false">S441</f>
        <v>0</v>
      </c>
      <c r="T442" s="25" t="n">
        <v>0</v>
      </c>
    </row>
    <row r="443" customFormat="false" ht="12.75" hidden="true" customHeight="true" outlineLevel="0" collapsed="false">
      <c r="A443" s="25" t="n">
        <f aca="false">LatticeLayout!A461</f>
        <v>0</v>
      </c>
      <c r="B443" s="25" t="n">
        <f aca="false">LatticeLayout!B461</f>
        <v>0</v>
      </c>
      <c r="C443" s="25" t="n">
        <f aca="false">LatticeLayout!C461</f>
        <v>0</v>
      </c>
      <c r="D443" s="25" t="n">
        <f aca="false">LatticeLayout!D461</f>
        <v>0</v>
      </c>
      <c r="E443" s="25" t="n">
        <f aca="false">LatticeLayout!E461</f>
        <v>0</v>
      </c>
      <c r="F443" s="25" t="n">
        <f aca="false">LatticeLayout!F461</f>
        <v>0</v>
      </c>
      <c r="G443" s="25" t="str">
        <f aca="false">LatticeLayout!G461</f>
        <v>2 bellows + tube</v>
      </c>
      <c r="H443" s="25" t="n">
        <f aca="false">LatticeLayout!H461</f>
        <v>36</v>
      </c>
      <c r="I443" s="25" t="n">
        <f aca="false">LatticeLayout!I461</f>
        <v>0</v>
      </c>
      <c r="J443" s="25" t="n">
        <f aca="false">LatticeLayout!J461</f>
        <v>0</v>
      </c>
      <c r="K443" s="25" t="n">
        <f aca="false">LatticeLayout!K461</f>
        <v>0.450193</v>
      </c>
      <c r="L443" s="25" t="n">
        <f aca="false">LatticeLayout!O461</f>
        <v>41.094</v>
      </c>
      <c r="M443" s="25" t="n">
        <f aca="false">LatticeLayout!P461</f>
        <v>423.0996045</v>
      </c>
      <c r="N443" s="25" t="n">
        <f aca="false">LatticeLayout!Q461</f>
        <v>347.673511767632</v>
      </c>
      <c r="O443" s="25" t="n">
        <f aca="false">(N443+N442)/2</f>
        <v>347.898608267632</v>
      </c>
      <c r="P443" s="25" t="n">
        <f aca="false">(M443+M442)/2</f>
        <v>423.0996045</v>
      </c>
      <c r="Q443" s="25" t="n">
        <f aca="false">(L443+L442)/2</f>
        <v>41.094</v>
      </c>
      <c r="R443" s="25" t="n">
        <f aca="false">R442</f>
        <v>270</v>
      </c>
      <c r="S443" s="25" t="n">
        <f aca="false">S442</f>
        <v>0</v>
      </c>
      <c r="T443" s="25" t="n">
        <v>0</v>
      </c>
    </row>
    <row r="444" customFormat="false" ht="12.75" hidden="true" customHeight="true" outlineLevel="0" collapsed="false">
      <c r="A444" s="25" t="n">
        <f aca="false">LatticeLayout!A462</f>
        <v>0</v>
      </c>
      <c r="B444" s="25" t="n">
        <f aca="false">LatticeLayout!B462</f>
        <v>0</v>
      </c>
      <c r="C444" s="25" t="n">
        <f aca="false">LatticeLayout!C462</f>
        <v>0</v>
      </c>
      <c r="D444" s="25" t="n">
        <f aca="false">LatticeLayout!D462</f>
        <v>0</v>
      </c>
      <c r="E444" s="25" t="n">
        <f aca="false">LatticeLayout!E462</f>
        <v>0</v>
      </c>
      <c r="F444" s="25" t="n">
        <f aca="false">LatticeLayout!F462</f>
        <v>0</v>
      </c>
      <c r="G444" s="25" t="n">
        <f aca="false">LatticeLayout!G462</f>
        <v>0</v>
      </c>
      <c r="H444" s="25" t="n">
        <f aca="false">LatticeLayout!H462</f>
        <v>0</v>
      </c>
      <c r="I444" s="25" t="n">
        <f aca="false">LatticeLayout!I462</f>
        <v>0</v>
      </c>
      <c r="J444" s="25" t="n">
        <f aca="false">LatticeLayout!J462</f>
        <v>0</v>
      </c>
      <c r="K444" s="25" t="n">
        <f aca="false">LatticeLayout!K462</f>
        <v>0</v>
      </c>
      <c r="L444" s="25" t="n">
        <f aca="false">LatticeLayout!O462</f>
        <v>41.094</v>
      </c>
      <c r="M444" s="25" t="n">
        <f aca="false">LatticeLayout!P462</f>
        <v>423.0996045</v>
      </c>
      <c r="N444" s="25" t="n">
        <f aca="false">LatticeLayout!Q462</f>
        <v>347.673511767632</v>
      </c>
      <c r="O444" s="25" t="n">
        <f aca="false">(N444+N443)/2</f>
        <v>347.673511767632</v>
      </c>
      <c r="P444" s="25" t="n">
        <f aca="false">(M444+M443)/2</f>
        <v>423.0996045</v>
      </c>
      <c r="Q444" s="25" t="n">
        <f aca="false">(L444+L443)/2</f>
        <v>41.094</v>
      </c>
      <c r="R444" s="25" t="n">
        <f aca="false">R443</f>
        <v>270</v>
      </c>
      <c r="S444" s="25" t="n">
        <f aca="false">S443</f>
        <v>0</v>
      </c>
      <c r="T444" s="25" t="n">
        <v>0</v>
      </c>
    </row>
    <row r="445" customFormat="false" ht="12.75" hidden="false" customHeight="true" outlineLevel="0" collapsed="false">
      <c r="A445" s="25" t="str">
        <f aca="false">LatticeLayout!A463</f>
        <v>LS1</v>
      </c>
      <c r="B445" s="25" t="str">
        <f aca="false">LatticeLayout!B463</f>
        <v>CA03</v>
      </c>
      <c r="C445" s="25" t="str">
        <f aca="false">LatticeLayout!C463</f>
        <v>CAV3</v>
      </c>
      <c r="D445" s="25" t="n">
        <f aca="false">LatticeLayout!D463</f>
        <v>1209</v>
      </c>
      <c r="E445" s="25" t="str">
        <f aca="false">LatticeLayout!E463</f>
        <v>LS1_CA03:CAV3_D1209</v>
      </c>
      <c r="F445" s="25" t="n">
        <f aca="false">LatticeLayout!F463</f>
        <v>0</v>
      </c>
      <c r="G445" s="25" t="str">
        <f aca="false">LatticeLayout!G463</f>
        <v>b04 resonator</v>
      </c>
      <c r="H445" s="25" t="n">
        <f aca="false">LatticeLayout!H463</f>
        <v>36</v>
      </c>
      <c r="I445" s="25" t="n">
        <f aca="false">LatticeLayout!I463</f>
        <v>0</v>
      </c>
      <c r="J445" s="25" t="n">
        <f aca="false">LatticeLayout!J463</f>
        <v>0</v>
      </c>
      <c r="K445" s="25" t="n">
        <f aca="false">LatticeLayout!K463</f>
        <v>0.183363</v>
      </c>
      <c r="L445" s="25" t="n">
        <f aca="false">LatticeLayout!O463</f>
        <v>41.094</v>
      </c>
      <c r="M445" s="25" t="n">
        <f aca="false">LatticeLayout!P463</f>
        <v>423.0996045</v>
      </c>
      <c r="N445" s="25" t="n">
        <f aca="false">LatticeLayout!Q463</f>
        <v>347.490148767632</v>
      </c>
      <c r="O445" s="25" t="n">
        <f aca="false">(N445+N444)/2</f>
        <v>347.581830267632</v>
      </c>
      <c r="P445" s="25" t="n">
        <f aca="false">(M445+M444)/2</f>
        <v>423.0996045</v>
      </c>
      <c r="Q445" s="25" t="n">
        <f aca="false">(L445+L444)/2</f>
        <v>41.094</v>
      </c>
      <c r="R445" s="25" t="n">
        <f aca="false">R444</f>
        <v>270</v>
      </c>
      <c r="S445" s="25" t="n">
        <f aca="false">S444</f>
        <v>0</v>
      </c>
      <c r="T445" s="25" t="n">
        <v>0</v>
      </c>
    </row>
    <row r="446" customFormat="false" ht="12.75" hidden="true" customHeight="true" outlineLevel="0" collapsed="false">
      <c r="A446" s="25" t="n">
        <f aca="false">LatticeLayout!A464</f>
        <v>0</v>
      </c>
      <c r="B446" s="25" t="n">
        <f aca="false">LatticeLayout!B464</f>
        <v>0</v>
      </c>
      <c r="C446" s="25" t="n">
        <f aca="false">LatticeLayout!C464</f>
        <v>0</v>
      </c>
      <c r="D446" s="25" t="n">
        <f aca="false">LatticeLayout!D464</f>
        <v>0</v>
      </c>
      <c r="E446" s="25" t="n">
        <f aca="false">LatticeLayout!E464</f>
        <v>0</v>
      </c>
      <c r="F446" s="25" t="n">
        <f aca="false">LatticeLayout!F464</f>
        <v>0</v>
      </c>
      <c r="G446" s="25" t="n">
        <f aca="false">LatticeLayout!G464</f>
        <v>0</v>
      </c>
      <c r="H446" s="25" t="n">
        <f aca="false">LatticeLayout!H464</f>
        <v>0</v>
      </c>
      <c r="I446" s="25" t="n">
        <f aca="false">LatticeLayout!I464</f>
        <v>0</v>
      </c>
      <c r="J446" s="25" t="n">
        <f aca="false">LatticeLayout!J464</f>
        <v>0</v>
      </c>
      <c r="K446" s="25" t="n">
        <f aca="false">LatticeLayout!K464</f>
        <v>0</v>
      </c>
      <c r="L446" s="25" t="n">
        <f aca="false">LatticeLayout!O464</f>
        <v>41.094</v>
      </c>
      <c r="M446" s="25" t="n">
        <f aca="false">LatticeLayout!P464</f>
        <v>423.0996045</v>
      </c>
      <c r="N446" s="25" t="n">
        <f aca="false">LatticeLayout!Q464</f>
        <v>347.490148767632</v>
      </c>
      <c r="O446" s="25" t="n">
        <f aca="false">(N446+N445)/2</f>
        <v>347.490148767632</v>
      </c>
      <c r="P446" s="25" t="n">
        <f aca="false">(M446+M445)/2</f>
        <v>423.0996045</v>
      </c>
      <c r="Q446" s="25" t="n">
        <f aca="false">(L446+L445)/2</f>
        <v>41.094</v>
      </c>
      <c r="R446" s="25" t="n">
        <f aca="false">R445</f>
        <v>270</v>
      </c>
      <c r="S446" s="25" t="n">
        <f aca="false">S445</f>
        <v>0</v>
      </c>
      <c r="T446" s="25" t="n">
        <v>0</v>
      </c>
    </row>
    <row r="447" customFormat="false" ht="12.75" hidden="true" customHeight="false" outlineLevel="0" collapsed="false">
      <c r="A447" s="25" t="str">
        <f aca="false">LatticeLayout!A465</f>
        <v>LS1</v>
      </c>
      <c r="B447" s="25" t="str">
        <f aca="false">LatticeLayout!B465</f>
        <v>CA03</v>
      </c>
      <c r="C447" s="25" t="str">
        <f aca="false">LatticeLayout!C465</f>
        <v>BLM</v>
      </c>
      <c r="D447" s="25" t="n">
        <f aca="false">LatticeLayout!D465</f>
        <v>1210</v>
      </c>
      <c r="E447" s="25" t="str">
        <f aca="false">LatticeLayout!E465</f>
        <v>LS1_CA03:BLM_D1210</v>
      </c>
      <c r="F447" s="25" t="n">
        <f aca="false">LatticeLayout!F465</f>
        <v>0</v>
      </c>
      <c r="G447" s="25" t="str">
        <f aca="false">LatticeLayout!G465</f>
        <v>outside loss monitor - not install</v>
      </c>
      <c r="H447" s="25" t="n">
        <f aca="false">LatticeLayout!H465</f>
        <v>0</v>
      </c>
      <c r="I447" s="25" t="n">
        <f aca="false">LatticeLayout!I465</f>
        <v>0</v>
      </c>
      <c r="J447" s="25" t="n">
        <f aca="false">LatticeLayout!J465</f>
        <v>0</v>
      </c>
      <c r="K447" s="25" t="n">
        <f aca="false">LatticeLayout!K465</f>
        <v>0</v>
      </c>
      <c r="L447" s="25" t="n">
        <f aca="false">LatticeLayout!O465</f>
        <v>41.094</v>
      </c>
      <c r="M447" s="25" t="n">
        <f aca="false">LatticeLayout!P465</f>
        <v>423.0996045</v>
      </c>
      <c r="N447" s="25" t="n">
        <f aca="false">LatticeLayout!Q465</f>
        <v>347.490148767632</v>
      </c>
      <c r="O447" s="25" t="n">
        <f aca="false">(N447+N446)/2</f>
        <v>347.490148767632</v>
      </c>
      <c r="P447" s="25" t="n">
        <f aca="false">(M447+M446)/2</f>
        <v>423.0996045</v>
      </c>
      <c r="Q447" s="25" t="n">
        <f aca="false">(L447+L446)/2</f>
        <v>41.094</v>
      </c>
      <c r="R447" s="25" t="n">
        <f aca="false">R446</f>
        <v>270</v>
      </c>
      <c r="S447" s="25" t="n">
        <f aca="false">S446</f>
        <v>0</v>
      </c>
      <c r="T447" s="25" t="n">
        <v>0</v>
      </c>
    </row>
    <row r="448" customFormat="false" ht="12.75" hidden="true" customHeight="true" outlineLevel="0" collapsed="false">
      <c r="A448" s="25" t="n">
        <f aca="false">LatticeLayout!A466</f>
        <v>0</v>
      </c>
      <c r="B448" s="25" t="n">
        <f aca="false">LatticeLayout!B466</f>
        <v>0</v>
      </c>
      <c r="C448" s="25" t="n">
        <f aca="false">LatticeLayout!C466</f>
        <v>0</v>
      </c>
      <c r="D448" s="25" t="n">
        <f aca="false">LatticeLayout!D466</f>
        <v>0</v>
      </c>
      <c r="E448" s="25" t="n">
        <f aca="false">LatticeLayout!E466</f>
        <v>0</v>
      </c>
      <c r="F448" s="25" t="n">
        <f aca="false">LatticeLayout!F466</f>
        <v>0</v>
      </c>
      <c r="G448" s="25" t="str">
        <f aca="false">LatticeLayout!G466</f>
        <v>bellow</v>
      </c>
      <c r="H448" s="25" t="n">
        <f aca="false">LatticeLayout!H466</f>
        <v>0</v>
      </c>
      <c r="I448" s="25" t="n">
        <f aca="false">LatticeLayout!I466</f>
        <v>0</v>
      </c>
      <c r="J448" s="25" t="n">
        <f aca="false">LatticeLayout!J466</f>
        <v>0</v>
      </c>
      <c r="K448" s="25" t="n">
        <f aca="false">LatticeLayout!K466</f>
        <v>0.09651</v>
      </c>
      <c r="L448" s="25" t="n">
        <f aca="false">LatticeLayout!O466</f>
        <v>41.094</v>
      </c>
      <c r="M448" s="25" t="n">
        <f aca="false">LatticeLayout!P466</f>
        <v>423.0996045</v>
      </c>
      <c r="N448" s="25" t="n">
        <f aca="false">LatticeLayout!Q466</f>
        <v>347.393638767632</v>
      </c>
      <c r="O448" s="25" t="n">
        <f aca="false">(N448+N447)/2</f>
        <v>347.441893767632</v>
      </c>
      <c r="P448" s="25" t="n">
        <f aca="false">(M448+M447)/2</f>
        <v>423.0996045</v>
      </c>
      <c r="Q448" s="25" t="n">
        <f aca="false">(L448+L447)/2</f>
        <v>41.094</v>
      </c>
      <c r="R448" s="25" t="n">
        <f aca="false">R447</f>
        <v>270</v>
      </c>
      <c r="S448" s="25" t="n">
        <f aca="false">S447</f>
        <v>0</v>
      </c>
      <c r="T448" s="25" t="n">
        <v>0</v>
      </c>
    </row>
    <row r="449" customFormat="false" ht="12.75" hidden="false" customHeight="true" outlineLevel="0" collapsed="false">
      <c r="A449" s="25" t="str">
        <f aca="false">LatticeLayout!A467</f>
        <v>LS1</v>
      </c>
      <c r="B449" s="25" t="str">
        <f aca="false">LatticeLayout!B467</f>
        <v>CA03</v>
      </c>
      <c r="C449" s="25" t="str">
        <f aca="false">LatticeLayout!C467</f>
        <v>BPM</v>
      </c>
      <c r="D449" s="25" t="n">
        <f aca="false">LatticeLayout!D467</f>
        <v>1211</v>
      </c>
      <c r="E449" s="25" t="str">
        <f aca="false">LatticeLayout!E467</f>
        <v>LS1_CA03:BPM_D1211</v>
      </c>
      <c r="F449" s="25" t="str">
        <f aca="false">LatticeLayout!F467</f>
        <v>BPM6</v>
      </c>
      <c r="G449" s="25" t="str">
        <f aca="false">LatticeLayout!G467</f>
        <v>position monitor, BPMc</v>
      </c>
      <c r="H449" s="25" t="n">
        <f aca="false">LatticeLayout!H467</f>
        <v>40</v>
      </c>
      <c r="I449" s="25" t="n">
        <f aca="false">LatticeLayout!I467</f>
        <v>0</v>
      </c>
      <c r="J449" s="25" t="n">
        <f aca="false">LatticeLayout!J467</f>
        <v>0</v>
      </c>
      <c r="K449" s="25" t="n">
        <f aca="false">LatticeLayout!K467</f>
        <v>0</v>
      </c>
      <c r="L449" s="25" t="n">
        <f aca="false">LatticeLayout!O467</f>
        <v>41.094</v>
      </c>
      <c r="M449" s="25" t="n">
        <f aca="false">LatticeLayout!P467</f>
        <v>423.0996045</v>
      </c>
      <c r="N449" s="25" t="n">
        <f aca="false">LatticeLayout!Q467</f>
        <v>347.393638767632</v>
      </c>
      <c r="O449" s="25" t="n">
        <f aca="false">(N449+N448)/2</f>
        <v>347.393638767632</v>
      </c>
      <c r="P449" s="25" t="n">
        <f aca="false">(M449+M448)/2</f>
        <v>423.0996045</v>
      </c>
      <c r="Q449" s="25" t="n">
        <f aca="false">(L449+L448)/2</f>
        <v>41.094</v>
      </c>
      <c r="R449" s="25" t="n">
        <f aca="false">R448</f>
        <v>270</v>
      </c>
      <c r="S449" s="25" t="n">
        <f aca="false">S448</f>
        <v>0</v>
      </c>
      <c r="T449" s="25" t="n">
        <v>0</v>
      </c>
    </row>
    <row r="450" customFormat="false" ht="12.75" hidden="false" customHeight="true" outlineLevel="0" collapsed="false">
      <c r="A450" s="25" t="n">
        <f aca="false">LatticeLayout!A468</f>
        <v>0</v>
      </c>
      <c r="B450" s="25" t="n">
        <f aca="false">LatticeLayout!B468</f>
        <v>0</v>
      </c>
      <c r="C450" s="25" t="n">
        <f aca="false">LatticeLayout!C468</f>
        <v>0</v>
      </c>
      <c r="D450" s="25" t="n">
        <f aca="false">LatticeLayout!D468</f>
        <v>0</v>
      </c>
      <c r="E450" s="25" t="n">
        <f aca="false">LatticeLayout!E468</f>
        <v>0</v>
      </c>
      <c r="F450" s="25" t="n">
        <f aca="false">LatticeLayout!F468</f>
        <v>0</v>
      </c>
      <c r="G450" s="25" t="str">
        <f aca="false">LatticeLayout!G468</f>
        <v>BPM-box</v>
      </c>
      <c r="H450" s="25" t="n">
        <f aca="false">LatticeLayout!H468</f>
        <v>0</v>
      </c>
      <c r="I450" s="25" t="n">
        <f aca="false">LatticeLayout!I468</f>
        <v>0</v>
      </c>
      <c r="J450" s="25" t="n">
        <f aca="false">LatticeLayout!J468</f>
        <v>0</v>
      </c>
      <c r="K450" s="25" t="n">
        <f aca="false">LatticeLayout!K468</f>
        <v>0.05588</v>
      </c>
      <c r="L450" s="25" t="n">
        <f aca="false">LatticeLayout!O468</f>
        <v>41.094</v>
      </c>
      <c r="M450" s="25" t="n">
        <f aca="false">LatticeLayout!P468</f>
        <v>423.0996045</v>
      </c>
      <c r="N450" s="25" t="n">
        <f aca="false">LatticeLayout!Q468</f>
        <v>347.337758767632</v>
      </c>
      <c r="O450" s="25" t="n">
        <f aca="false">(N450+N449)/2</f>
        <v>347.365698767632</v>
      </c>
      <c r="P450" s="25" t="n">
        <f aca="false">(M450+M449)/2</f>
        <v>423.0996045</v>
      </c>
      <c r="Q450" s="25" t="n">
        <f aca="false">(L450+L449)/2</f>
        <v>41.094</v>
      </c>
      <c r="R450" s="25" t="n">
        <f aca="false">R449</f>
        <v>270</v>
      </c>
      <c r="S450" s="25" t="n">
        <f aca="false">S449</f>
        <v>0</v>
      </c>
      <c r="T450" s="25" t="n">
        <v>0</v>
      </c>
    </row>
    <row r="451" customFormat="false" ht="12.75" hidden="true" customHeight="true" outlineLevel="0" collapsed="false">
      <c r="A451" s="25" t="n">
        <f aca="false">LatticeLayout!A469</f>
        <v>0</v>
      </c>
      <c r="B451" s="25" t="n">
        <f aca="false">LatticeLayout!B469</f>
        <v>0</v>
      </c>
      <c r="C451" s="25" t="n">
        <f aca="false">LatticeLayout!C469</f>
        <v>0</v>
      </c>
      <c r="D451" s="25" t="n">
        <f aca="false">LatticeLayout!D469</f>
        <v>0</v>
      </c>
      <c r="E451" s="25" t="n">
        <f aca="false">LatticeLayout!E469</f>
        <v>0</v>
      </c>
      <c r="F451" s="25" t="n">
        <f aca="false">LatticeLayout!F469</f>
        <v>0</v>
      </c>
      <c r="G451" s="25" t="str">
        <f aca="false">LatticeLayout!G469</f>
        <v>solenoid-entry</v>
      </c>
      <c r="H451" s="25" t="n">
        <f aca="false">LatticeLayout!H469</f>
        <v>0</v>
      </c>
      <c r="I451" s="25" t="n">
        <f aca="false">LatticeLayout!I469</f>
        <v>0</v>
      </c>
      <c r="J451" s="25" t="n">
        <f aca="false">LatticeLayout!J469</f>
        <v>0</v>
      </c>
      <c r="K451" s="25" t="n">
        <f aca="false">LatticeLayout!K469</f>
        <v>0.0782065</v>
      </c>
      <c r="L451" s="25" t="n">
        <f aca="false">LatticeLayout!O469</f>
        <v>41.094</v>
      </c>
      <c r="M451" s="25" t="n">
        <f aca="false">LatticeLayout!P469</f>
        <v>423.0996045</v>
      </c>
      <c r="N451" s="25" t="n">
        <f aca="false">LatticeLayout!Q469</f>
        <v>347.259552267632</v>
      </c>
      <c r="O451" s="25" t="n">
        <f aca="false">(N451+N450)/2</f>
        <v>347.298655517632</v>
      </c>
      <c r="P451" s="25" t="n">
        <f aca="false">(M451+M450)/2</f>
        <v>423.0996045</v>
      </c>
      <c r="Q451" s="25" t="n">
        <f aca="false">(L451+L450)/2</f>
        <v>41.094</v>
      </c>
      <c r="R451" s="25" t="n">
        <f aca="false">R450</f>
        <v>270</v>
      </c>
      <c r="S451" s="25" t="n">
        <f aca="false">S450</f>
        <v>0</v>
      </c>
      <c r="T451" s="25" t="n">
        <v>0</v>
      </c>
    </row>
    <row r="452" customFormat="false" ht="12.75" hidden="false" customHeight="true" outlineLevel="0" collapsed="false">
      <c r="A452" s="25" t="str">
        <f aca="false">LatticeLayout!A470</f>
        <v>LS1</v>
      </c>
      <c r="B452" s="25" t="str">
        <f aca="false">LatticeLayout!B470</f>
        <v>CA03</v>
      </c>
      <c r="C452" s="25" t="str">
        <f aca="false">LatticeLayout!C470</f>
        <v>SOL2</v>
      </c>
      <c r="D452" s="25" t="n">
        <f aca="false">LatticeLayout!D470</f>
        <v>1214</v>
      </c>
      <c r="E452" s="25" t="str">
        <f aca="false">LatticeLayout!E470</f>
        <v>LS1_CA03:SOL2_D1214</v>
      </c>
      <c r="F452" s="25" t="str">
        <f aca="false">LatticeLayout!F470</f>
        <v>S1</v>
      </c>
      <c r="G452" s="25" t="str">
        <f aca="false">LatticeLayout!G470</f>
        <v>solenoid+correctors</v>
      </c>
      <c r="H452" s="25" t="n">
        <f aca="false">LatticeLayout!H470</f>
        <v>40</v>
      </c>
      <c r="I452" s="25" t="n">
        <f aca="false">LatticeLayout!I470</f>
        <v>0</v>
      </c>
      <c r="J452" s="25" t="n">
        <f aca="false">LatticeLayout!J470</f>
        <v>0</v>
      </c>
      <c r="K452" s="25" t="n">
        <f aca="false">LatticeLayout!K470</f>
        <v>0.25</v>
      </c>
      <c r="L452" s="25" t="n">
        <f aca="false">LatticeLayout!O470</f>
        <v>41.094</v>
      </c>
      <c r="M452" s="25" t="n">
        <f aca="false">LatticeLayout!P470</f>
        <v>423.0996045</v>
      </c>
      <c r="N452" s="25" t="n">
        <f aca="false">LatticeLayout!Q470</f>
        <v>347.009552267632</v>
      </c>
      <c r="O452" s="25" t="n">
        <f aca="false">(N452+N451)/2</f>
        <v>347.134552267632</v>
      </c>
      <c r="P452" s="25" t="n">
        <f aca="false">(M452+M451)/2</f>
        <v>423.0996045</v>
      </c>
      <c r="Q452" s="25" t="n">
        <f aca="false">(L452+L451)/2</f>
        <v>41.094</v>
      </c>
      <c r="R452" s="25" t="n">
        <f aca="false">R451</f>
        <v>270</v>
      </c>
      <c r="S452" s="25" t="n">
        <f aca="false">S451</f>
        <v>0</v>
      </c>
      <c r="T452" s="25" t="n">
        <v>0</v>
      </c>
    </row>
    <row r="453" customFormat="false" ht="12.75" hidden="true" customHeight="true" outlineLevel="0" collapsed="false">
      <c r="A453" s="25" t="n">
        <f aca="false">LatticeLayout!A471</f>
        <v>0</v>
      </c>
      <c r="B453" s="25" t="n">
        <f aca="false">LatticeLayout!B471</f>
        <v>0</v>
      </c>
      <c r="C453" s="25" t="n">
        <f aca="false">LatticeLayout!C471</f>
        <v>0</v>
      </c>
      <c r="D453" s="25" t="n">
        <f aca="false">LatticeLayout!D471</f>
        <v>0</v>
      </c>
      <c r="E453" s="25" t="n">
        <f aca="false">LatticeLayout!E471</f>
        <v>0</v>
      </c>
      <c r="F453" s="25" t="n">
        <f aca="false">LatticeLayout!F471</f>
        <v>0</v>
      </c>
      <c r="G453" s="25" t="str">
        <f aca="false">LatticeLayout!G471</f>
        <v>solenoid-exit</v>
      </c>
      <c r="H453" s="25" t="n">
        <f aca="false">LatticeLayout!H471</f>
        <v>0</v>
      </c>
      <c r="I453" s="25" t="n">
        <f aca="false">LatticeLayout!I471</f>
        <v>0</v>
      </c>
      <c r="J453" s="25" t="n">
        <f aca="false">LatticeLayout!J471</f>
        <v>0</v>
      </c>
      <c r="K453" s="25" t="n">
        <f aca="false">LatticeLayout!K471</f>
        <v>0.0782065</v>
      </c>
      <c r="L453" s="25" t="n">
        <f aca="false">LatticeLayout!O471</f>
        <v>41.094</v>
      </c>
      <c r="M453" s="25" t="n">
        <f aca="false">LatticeLayout!P471</f>
        <v>423.0996045</v>
      </c>
      <c r="N453" s="25" t="n">
        <f aca="false">LatticeLayout!Q471</f>
        <v>346.931345767632</v>
      </c>
      <c r="O453" s="25" t="n">
        <f aca="false">(N453+N452)/2</f>
        <v>346.970449017632</v>
      </c>
      <c r="P453" s="25" t="n">
        <f aca="false">(M453+M452)/2</f>
        <v>423.0996045</v>
      </c>
      <c r="Q453" s="25" t="n">
        <f aca="false">(L453+L452)/2</f>
        <v>41.094</v>
      </c>
      <c r="R453" s="25" t="n">
        <f aca="false">R452</f>
        <v>270</v>
      </c>
      <c r="S453" s="25" t="n">
        <f aca="false">S452</f>
        <v>0</v>
      </c>
      <c r="T453" s="25" t="n">
        <v>0</v>
      </c>
    </row>
    <row r="454" customFormat="false" ht="12.75" hidden="true" customHeight="true" outlineLevel="0" collapsed="false">
      <c r="A454" s="25" t="n">
        <f aca="false">LatticeLayout!A472</f>
        <v>0</v>
      </c>
      <c r="B454" s="25" t="n">
        <f aca="false">LatticeLayout!B472</f>
        <v>0</v>
      </c>
      <c r="C454" s="25" t="n">
        <f aca="false">LatticeLayout!C472</f>
        <v>0</v>
      </c>
      <c r="D454" s="25" t="n">
        <f aca="false">LatticeLayout!D472</f>
        <v>0</v>
      </c>
      <c r="E454" s="25" t="n">
        <f aca="false">LatticeLayout!E472</f>
        <v>0</v>
      </c>
      <c r="F454" s="25" t="n">
        <f aca="false">LatticeLayout!F472</f>
        <v>0</v>
      </c>
      <c r="G454" s="25" t="str">
        <f aca="false">LatticeLayout!G472</f>
        <v>bellow</v>
      </c>
      <c r="H454" s="25" t="n">
        <f aca="false">LatticeLayout!H472</f>
        <v>0</v>
      </c>
      <c r="I454" s="25" t="n">
        <f aca="false">LatticeLayout!I472</f>
        <v>0</v>
      </c>
      <c r="J454" s="25" t="n">
        <f aca="false">LatticeLayout!J472</f>
        <v>0</v>
      </c>
      <c r="K454" s="25" t="n">
        <f aca="false">LatticeLayout!K472</f>
        <v>0.099517</v>
      </c>
      <c r="L454" s="25" t="n">
        <f aca="false">LatticeLayout!O472</f>
        <v>41.094</v>
      </c>
      <c r="M454" s="25" t="n">
        <f aca="false">LatticeLayout!P472</f>
        <v>423.0996045</v>
      </c>
      <c r="N454" s="25" t="n">
        <f aca="false">LatticeLayout!Q472</f>
        <v>346.831828767632</v>
      </c>
      <c r="O454" s="25" t="n">
        <f aca="false">(N454+N453)/2</f>
        <v>346.881587267632</v>
      </c>
      <c r="P454" s="25" t="n">
        <f aca="false">(M454+M453)/2</f>
        <v>423.0996045</v>
      </c>
      <c r="Q454" s="25" t="n">
        <f aca="false">(L454+L453)/2</f>
        <v>41.094</v>
      </c>
      <c r="R454" s="25" t="n">
        <f aca="false">R453</f>
        <v>270</v>
      </c>
      <c r="S454" s="25" t="n">
        <f aca="false">S453</f>
        <v>0</v>
      </c>
      <c r="T454" s="25" t="n">
        <v>0</v>
      </c>
    </row>
    <row r="455" customFormat="false" ht="12.75" hidden="false" customHeight="true" outlineLevel="0" collapsed="false">
      <c r="A455" s="25" t="str">
        <f aca="false">LatticeLayout!A473</f>
        <v>LS1</v>
      </c>
      <c r="B455" s="25" t="str">
        <f aca="false">LatticeLayout!B473</f>
        <v>CA03</v>
      </c>
      <c r="C455" s="25" t="str">
        <f aca="false">LatticeLayout!C473</f>
        <v>CAV4</v>
      </c>
      <c r="D455" s="25" t="n">
        <f aca="false">LatticeLayout!D473</f>
        <v>1218</v>
      </c>
      <c r="E455" s="25" t="str">
        <f aca="false">LatticeLayout!E473</f>
        <v>LS1_CA03:CAV4_D1218</v>
      </c>
      <c r="F455" s="25" t="n">
        <f aca="false">LatticeLayout!F473</f>
        <v>0</v>
      </c>
      <c r="G455" s="25" t="str">
        <f aca="false">LatticeLayout!G473</f>
        <v>b04 resonator</v>
      </c>
      <c r="H455" s="25" t="n">
        <f aca="false">LatticeLayout!H473</f>
        <v>36</v>
      </c>
      <c r="I455" s="25" t="n">
        <f aca="false">LatticeLayout!I473</f>
        <v>0</v>
      </c>
      <c r="J455" s="25" t="n">
        <f aca="false">LatticeLayout!J473</f>
        <v>0</v>
      </c>
      <c r="K455" s="25" t="n">
        <f aca="false">LatticeLayout!K473</f>
        <v>0.183363</v>
      </c>
      <c r="L455" s="25" t="n">
        <f aca="false">LatticeLayout!O473</f>
        <v>41.094</v>
      </c>
      <c r="M455" s="25" t="n">
        <f aca="false">LatticeLayout!P473</f>
        <v>423.0996045</v>
      </c>
      <c r="N455" s="25" t="n">
        <f aca="false">LatticeLayout!Q473</f>
        <v>346.648465767632</v>
      </c>
      <c r="O455" s="25" t="n">
        <f aca="false">(N455+N454)/2</f>
        <v>346.740147267632</v>
      </c>
      <c r="P455" s="25" t="n">
        <f aca="false">(M455+M454)/2</f>
        <v>423.0996045</v>
      </c>
      <c r="Q455" s="25" t="n">
        <f aca="false">(L455+L454)/2</f>
        <v>41.094</v>
      </c>
      <c r="R455" s="25" t="n">
        <f aca="false">R454</f>
        <v>270</v>
      </c>
      <c r="S455" s="25" t="n">
        <f aca="false">S454</f>
        <v>0</v>
      </c>
      <c r="T455" s="25" t="n">
        <v>0</v>
      </c>
    </row>
    <row r="456" customFormat="false" ht="12.75" hidden="true" customHeight="true" outlineLevel="0" collapsed="false">
      <c r="A456" s="25" t="n">
        <f aca="false">LatticeLayout!A474</f>
        <v>0</v>
      </c>
      <c r="B456" s="25" t="n">
        <f aca="false">LatticeLayout!B474</f>
        <v>0</v>
      </c>
      <c r="C456" s="25" t="n">
        <f aca="false">LatticeLayout!C474</f>
        <v>0</v>
      </c>
      <c r="D456" s="25" t="n">
        <f aca="false">LatticeLayout!D474</f>
        <v>0</v>
      </c>
      <c r="E456" s="25" t="n">
        <f aca="false">LatticeLayout!E474</f>
        <v>0</v>
      </c>
      <c r="F456" s="25" t="n">
        <f aca="false">LatticeLayout!F474</f>
        <v>0</v>
      </c>
      <c r="G456" s="25" t="n">
        <f aca="false">LatticeLayout!G474</f>
        <v>0</v>
      </c>
      <c r="H456" s="25" t="n">
        <f aca="false">LatticeLayout!H474</f>
        <v>0</v>
      </c>
      <c r="I456" s="25" t="n">
        <f aca="false">LatticeLayout!I474</f>
        <v>0</v>
      </c>
      <c r="J456" s="25" t="n">
        <f aca="false">LatticeLayout!J474</f>
        <v>0</v>
      </c>
      <c r="K456" s="25" t="n">
        <f aca="false">LatticeLayout!K474</f>
        <v>0</v>
      </c>
      <c r="L456" s="25" t="n">
        <f aca="false">LatticeLayout!O474</f>
        <v>41.094</v>
      </c>
      <c r="M456" s="25" t="n">
        <f aca="false">LatticeLayout!P474</f>
        <v>423.0996045</v>
      </c>
      <c r="N456" s="25" t="n">
        <f aca="false">LatticeLayout!Q474</f>
        <v>346.648465767632</v>
      </c>
      <c r="O456" s="25" t="n">
        <f aca="false">(N456+N455)/2</f>
        <v>346.648465767632</v>
      </c>
      <c r="P456" s="25" t="n">
        <f aca="false">(M456+M455)/2</f>
        <v>423.0996045</v>
      </c>
      <c r="Q456" s="25" t="n">
        <f aca="false">(L456+L455)/2</f>
        <v>41.094</v>
      </c>
      <c r="R456" s="25" t="n">
        <f aca="false">R455</f>
        <v>270</v>
      </c>
      <c r="S456" s="25" t="n">
        <f aca="false">S455</f>
        <v>0</v>
      </c>
      <c r="T456" s="25" t="n">
        <v>0</v>
      </c>
    </row>
    <row r="457" customFormat="false" ht="12.75" hidden="true" customHeight="true" outlineLevel="0" collapsed="false">
      <c r="A457" s="25" t="n">
        <f aca="false">LatticeLayout!A475</f>
        <v>0</v>
      </c>
      <c r="B457" s="25" t="n">
        <f aca="false">LatticeLayout!B475</f>
        <v>0</v>
      </c>
      <c r="C457" s="25" t="n">
        <f aca="false">LatticeLayout!C475</f>
        <v>0</v>
      </c>
      <c r="D457" s="25" t="n">
        <f aca="false">LatticeLayout!D475</f>
        <v>0</v>
      </c>
      <c r="E457" s="25" t="n">
        <f aca="false">LatticeLayout!E475</f>
        <v>0</v>
      </c>
      <c r="F457" s="25" t="n">
        <f aca="false">LatticeLayout!F475</f>
        <v>0</v>
      </c>
      <c r="G457" s="25" t="n">
        <f aca="false">LatticeLayout!G475</f>
        <v>0</v>
      </c>
      <c r="H457" s="25" t="n">
        <f aca="false">LatticeLayout!H475</f>
        <v>0</v>
      </c>
      <c r="I457" s="25" t="n">
        <f aca="false">LatticeLayout!I475</f>
        <v>0</v>
      </c>
      <c r="J457" s="25" t="n">
        <f aca="false">LatticeLayout!J475</f>
        <v>0</v>
      </c>
      <c r="K457" s="25" t="n">
        <f aca="false">LatticeLayout!K475</f>
        <v>0</v>
      </c>
      <c r="L457" s="25" t="n">
        <f aca="false">LatticeLayout!O475</f>
        <v>41.094</v>
      </c>
      <c r="M457" s="25" t="n">
        <f aca="false">LatticeLayout!P475</f>
        <v>423.0996045</v>
      </c>
      <c r="N457" s="25" t="n">
        <f aca="false">LatticeLayout!Q475</f>
        <v>346.648465767632</v>
      </c>
      <c r="O457" s="25" t="n">
        <f aca="false">(N457+N456)/2</f>
        <v>346.648465767632</v>
      </c>
      <c r="P457" s="25" t="n">
        <f aca="false">(M457+M456)/2</f>
        <v>423.0996045</v>
      </c>
      <c r="Q457" s="25" t="n">
        <f aca="false">(L457+L456)/2</f>
        <v>41.094</v>
      </c>
      <c r="R457" s="25" t="n">
        <f aca="false">R456</f>
        <v>270</v>
      </c>
      <c r="S457" s="25" t="n">
        <f aca="false">S456</f>
        <v>0</v>
      </c>
      <c r="T457" s="25" t="n">
        <v>0</v>
      </c>
    </row>
    <row r="458" customFormat="false" ht="12.75" hidden="true" customHeight="true" outlineLevel="0" collapsed="false">
      <c r="A458" s="25" t="n">
        <f aca="false">LatticeLayout!A476</f>
        <v>0</v>
      </c>
      <c r="B458" s="25" t="n">
        <f aca="false">LatticeLayout!B476</f>
        <v>0</v>
      </c>
      <c r="C458" s="25" t="n">
        <f aca="false">LatticeLayout!C476</f>
        <v>0</v>
      </c>
      <c r="D458" s="25" t="n">
        <f aca="false">LatticeLayout!D476</f>
        <v>0</v>
      </c>
      <c r="E458" s="25" t="n">
        <f aca="false">LatticeLayout!E476</f>
        <v>0</v>
      </c>
      <c r="F458" s="25" t="n">
        <f aca="false">LatticeLayout!F476</f>
        <v>0</v>
      </c>
      <c r="G458" s="25" t="str">
        <f aca="false">LatticeLayout!G476</f>
        <v>bellows</v>
      </c>
      <c r="H458" s="25" t="n">
        <f aca="false">LatticeLayout!H476</f>
        <v>0</v>
      </c>
      <c r="I458" s="25" t="n">
        <f aca="false">LatticeLayout!I476</f>
        <v>0</v>
      </c>
      <c r="J458" s="25" t="n">
        <f aca="false">LatticeLayout!J476</f>
        <v>0</v>
      </c>
      <c r="K458" s="25" t="n">
        <f aca="false">LatticeLayout!K476</f>
        <v>0.189001</v>
      </c>
      <c r="L458" s="25" t="n">
        <f aca="false">LatticeLayout!O476</f>
        <v>41.094</v>
      </c>
      <c r="M458" s="25" t="n">
        <f aca="false">LatticeLayout!P476</f>
        <v>423.0996045</v>
      </c>
      <c r="N458" s="25" t="n">
        <f aca="false">LatticeLayout!Q476</f>
        <v>346.459464767632</v>
      </c>
      <c r="O458" s="25" t="n">
        <f aca="false">(N458+N457)/2</f>
        <v>346.553965267632</v>
      </c>
      <c r="P458" s="25" t="n">
        <f aca="false">(M458+M457)/2</f>
        <v>423.0996045</v>
      </c>
      <c r="Q458" s="25" t="n">
        <f aca="false">(L458+L457)/2</f>
        <v>41.094</v>
      </c>
      <c r="R458" s="25" t="n">
        <f aca="false">R457</f>
        <v>270</v>
      </c>
      <c r="S458" s="25" t="n">
        <f aca="false">S457</f>
        <v>0</v>
      </c>
      <c r="T458" s="25" t="n">
        <v>0</v>
      </c>
    </row>
    <row r="459" customFormat="false" ht="12.75" hidden="true" customHeight="true" outlineLevel="0" collapsed="false">
      <c r="A459" s="25" t="str">
        <f aca="false">LatticeLayout!A477</f>
        <v>LS1</v>
      </c>
      <c r="B459" s="25" t="str">
        <f aca="false">LatticeLayout!B477</f>
        <v>CA03</v>
      </c>
      <c r="C459" s="25" t="str">
        <f aca="false">LatticeLayout!C477</f>
        <v>GV</v>
      </c>
      <c r="D459" s="25" t="n">
        <f aca="false">LatticeLayout!D477</f>
        <v>1221</v>
      </c>
      <c r="E459" s="25" t="str">
        <f aca="false">LatticeLayout!E477</f>
        <v>LS1_CA03:GV_D1221</v>
      </c>
      <c r="F459" s="25" t="n">
        <f aca="false">LatticeLayout!F477</f>
        <v>0</v>
      </c>
      <c r="G459" s="25" t="str">
        <f aca="false">LatticeLayout!G477</f>
        <v>gate valve</v>
      </c>
      <c r="H459" s="25" t="n">
        <f aca="false">LatticeLayout!H477</f>
        <v>40</v>
      </c>
      <c r="I459" s="25" t="n">
        <f aca="false">LatticeLayout!I477</f>
        <v>0</v>
      </c>
      <c r="J459" s="25" t="n">
        <f aca="false">LatticeLayout!J477</f>
        <v>0</v>
      </c>
      <c r="K459" s="25" t="n">
        <f aca="false">LatticeLayout!K477</f>
        <v>0.057404</v>
      </c>
      <c r="L459" s="25" t="n">
        <f aca="false">LatticeLayout!O477</f>
        <v>41.094</v>
      </c>
      <c r="M459" s="25" t="n">
        <f aca="false">LatticeLayout!P477</f>
        <v>423.0996045</v>
      </c>
      <c r="N459" s="25" t="n">
        <f aca="false">LatticeLayout!Q477</f>
        <v>346.402060767632</v>
      </c>
      <c r="O459" s="25" t="n">
        <f aca="false">(N459+N458)/2</f>
        <v>346.430762767632</v>
      </c>
      <c r="P459" s="25" t="n">
        <f aca="false">(M459+M458)/2</f>
        <v>423.0996045</v>
      </c>
      <c r="Q459" s="25" t="n">
        <f aca="false">(L459+L458)/2</f>
        <v>41.094</v>
      </c>
      <c r="R459" s="25" t="n">
        <f aca="false">R458</f>
        <v>270</v>
      </c>
      <c r="S459" s="25" t="n">
        <f aca="false">S458</f>
        <v>0</v>
      </c>
      <c r="T459" s="25" t="n">
        <v>0</v>
      </c>
    </row>
    <row r="460" customFormat="false" ht="12.75" hidden="true" customHeight="true" outlineLevel="0" collapsed="false">
      <c r="A460" s="25" t="n">
        <f aca="false">LatticeLayout!A478</f>
        <v>0</v>
      </c>
      <c r="B460" s="25" t="n">
        <f aca="false">LatticeLayout!B478</f>
        <v>0</v>
      </c>
      <c r="C460" s="25" t="n">
        <f aca="false">LatticeLayout!C478</f>
        <v>0</v>
      </c>
      <c r="D460" s="25" t="n">
        <f aca="false">LatticeLayout!D478</f>
        <v>0</v>
      </c>
      <c r="E460" s="25" t="n">
        <f aca="false">LatticeLayout!E478</f>
        <v>0</v>
      </c>
      <c r="F460" s="25" t="n">
        <f aca="false">LatticeLayout!F478</f>
        <v>0</v>
      </c>
      <c r="G460" s="25" t="str">
        <f aca="false">LatticeLayout!G478</f>
        <v>bellow</v>
      </c>
      <c r="H460" s="25" t="n">
        <f aca="false">LatticeLayout!H478</f>
        <v>40</v>
      </c>
      <c r="I460" s="25" t="n">
        <f aca="false">LatticeLayout!I478</f>
        <v>0</v>
      </c>
      <c r="J460" s="25" t="n">
        <f aca="false">LatticeLayout!J478</f>
        <v>0</v>
      </c>
      <c r="K460" s="25" t="n">
        <f aca="false">LatticeLayout!K478</f>
        <v>0.103502</v>
      </c>
      <c r="L460" s="25" t="n">
        <f aca="false">LatticeLayout!O478</f>
        <v>41.094</v>
      </c>
      <c r="M460" s="25" t="n">
        <f aca="false">LatticeLayout!P478</f>
        <v>423.0996045</v>
      </c>
      <c r="N460" s="25" t="n">
        <f aca="false">LatticeLayout!Q478</f>
        <v>346.298558767632</v>
      </c>
      <c r="O460" s="25" t="n">
        <f aca="false">(N460+N459)/2</f>
        <v>346.350309767632</v>
      </c>
      <c r="P460" s="25" t="n">
        <f aca="false">(M460+M459)/2</f>
        <v>423.0996045</v>
      </c>
      <c r="Q460" s="25" t="n">
        <f aca="false">(L460+L459)/2</f>
        <v>41.094</v>
      </c>
      <c r="R460" s="25" t="n">
        <f aca="false">R459</f>
        <v>270</v>
      </c>
      <c r="S460" s="25" t="n">
        <f aca="false">S459</f>
        <v>0</v>
      </c>
      <c r="T460" s="25" t="n">
        <v>0</v>
      </c>
    </row>
    <row r="461" customFormat="false" ht="12.75" hidden="false" customHeight="true" outlineLevel="0" collapsed="false">
      <c r="A461" s="25" t="str">
        <f aca="false">LatticeLayout!A479</f>
        <v>LS1</v>
      </c>
      <c r="B461" s="25" t="str">
        <f aca="false">LatticeLayout!B479</f>
        <v>WA03</v>
      </c>
      <c r="C461" s="25" t="str">
        <f aca="false">LatticeLayout!C479</f>
        <v>BPM</v>
      </c>
      <c r="D461" s="25" t="n">
        <f aca="false">LatticeLayout!D479</f>
        <v>1222</v>
      </c>
      <c r="E461" s="25" t="str">
        <f aca="false">LatticeLayout!E479</f>
        <v>LS1_WA03:BPM_D1222</v>
      </c>
      <c r="F461" s="25" t="str">
        <f aca="false">LatticeLayout!F479</f>
        <v>BPM2</v>
      </c>
      <c r="G461" s="25" t="str">
        <f aca="false">LatticeLayout!G479</f>
        <v>position monitor</v>
      </c>
      <c r="H461" s="25" t="n">
        <f aca="false">LatticeLayout!H479</f>
        <v>0</v>
      </c>
      <c r="I461" s="25" t="n">
        <f aca="false">LatticeLayout!I479</f>
        <v>0</v>
      </c>
      <c r="J461" s="25" t="n">
        <f aca="false">LatticeLayout!J479</f>
        <v>0</v>
      </c>
      <c r="K461" s="25" t="n">
        <f aca="false">LatticeLayout!K479</f>
        <v>0</v>
      </c>
      <c r="L461" s="25" t="n">
        <f aca="false">LatticeLayout!O479</f>
        <v>41.094</v>
      </c>
      <c r="M461" s="25" t="n">
        <f aca="false">LatticeLayout!P479</f>
        <v>423.0996045</v>
      </c>
      <c r="N461" s="25" t="n">
        <f aca="false">LatticeLayout!Q479</f>
        <v>346.298558767632</v>
      </c>
      <c r="O461" s="25" t="n">
        <f aca="false">(N461+N460)/2</f>
        <v>346.298558767632</v>
      </c>
      <c r="P461" s="25" t="n">
        <f aca="false">(M461+M460)/2</f>
        <v>423.0996045</v>
      </c>
      <c r="Q461" s="25" t="n">
        <f aca="false">(L461+L460)/2</f>
        <v>41.094</v>
      </c>
      <c r="R461" s="25" t="n">
        <f aca="false">R460</f>
        <v>270</v>
      </c>
      <c r="S461" s="25" t="n">
        <f aca="false">S460</f>
        <v>0</v>
      </c>
      <c r="T461" s="25" t="n">
        <v>0</v>
      </c>
    </row>
    <row r="462" customFormat="false" ht="12.75" hidden="false" customHeight="false" outlineLevel="0" collapsed="false">
      <c r="A462" s="25" t="n">
        <f aca="false">LatticeLayout!A480</f>
        <v>0</v>
      </c>
      <c r="B462" s="25" t="n">
        <f aca="false">LatticeLayout!B480</f>
        <v>0</v>
      </c>
      <c r="C462" s="25" t="n">
        <f aca="false">LatticeLayout!C480</f>
        <v>0</v>
      </c>
      <c r="D462" s="25" t="n">
        <f aca="false">LatticeLayout!D480</f>
        <v>0</v>
      </c>
      <c r="E462" s="25" t="n">
        <f aca="false">LatticeLayout!E480</f>
        <v>0</v>
      </c>
      <c r="F462" s="25" t="n">
        <f aca="false">LatticeLayout!F480</f>
        <v>0</v>
      </c>
      <c r="G462" s="25" t="str">
        <f aca="false">LatticeLayout!G480</f>
        <v>diagnostic box</v>
      </c>
      <c r="H462" s="25" t="n">
        <f aca="false">LatticeLayout!H480</f>
        <v>0</v>
      </c>
      <c r="I462" s="25" t="n">
        <f aca="false">LatticeLayout!I480</f>
        <v>0</v>
      </c>
      <c r="J462" s="25" t="n">
        <f aca="false">LatticeLayout!J480</f>
        <v>0</v>
      </c>
      <c r="K462" s="25" t="n">
        <f aca="false">LatticeLayout!K480</f>
        <v>0.145282</v>
      </c>
      <c r="L462" s="25" t="n">
        <f aca="false">LatticeLayout!O480</f>
        <v>41.094</v>
      </c>
      <c r="M462" s="25" t="n">
        <f aca="false">LatticeLayout!P480</f>
        <v>423.0996045</v>
      </c>
      <c r="N462" s="25" t="n">
        <f aca="false">LatticeLayout!Q480</f>
        <v>346.153276767632</v>
      </c>
      <c r="O462" s="25" t="n">
        <f aca="false">(N462+N461)/2</f>
        <v>346.225917767632</v>
      </c>
      <c r="P462" s="25" t="n">
        <f aca="false">(M462+M461)/2</f>
        <v>423.0996045</v>
      </c>
      <c r="Q462" s="25" t="n">
        <f aca="false">(L462+L461)/2</f>
        <v>41.094</v>
      </c>
      <c r="R462" s="25" t="n">
        <f aca="false">R461</f>
        <v>270</v>
      </c>
      <c r="S462" s="25" t="n">
        <f aca="false">S461</f>
        <v>0</v>
      </c>
      <c r="T462" s="25" t="n">
        <v>0</v>
      </c>
    </row>
    <row r="463" customFormat="false" ht="12.75" hidden="true" customHeight="true" outlineLevel="0" collapsed="false">
      <c r="A463" s="25" t="str">
        <f aca="false">LatticeLayout!A481</f>
        <v>LS1</v>
      </c>
      <c r="B463" s="25" t="str">
        <f aca="false">LatticeLayout!B481</f>
        <v>WA03</v>
      </c>
      <c r="C463" s="25" t="str">
        <f aca="false">LatticeLayout!C481</f>
        <v>HMR</v>
      </c>
      <c r="D463" s="25" t="n">
        <f aca="false">LatticeLayout!D481</f>
        <v>1224</v>
      </c>
      <c r="E463" s="25" t="str">
        <f aca="false">LatticeLayout!E481</f>
        <v>LS1_WA03:HMR_D1224</v>
      </c>
      <c r="F463" s="25" t="str">
        <f aca="false">LatticeLayout!F481</f>
        <v>HMR1</v>
      </c>
      <c r="G463" s="25" t="str">
        <f aca="false">LatticeLayout!G481</f>
        <v>Halo ring, d33mm, t5mm</v>
      </c>
      <c r="H463" s="25" t="n">
        <f aca="false">LatticeLayout!H481</f>
        <v>33</v>
      </c>
      <c r="I463" s="25" t="n">
        <f aca="false">LatticeLayout!I481</f>
        <v>0</v>
      </c>
      <c r="J463" s="25" t="n">
        <f aca="false">LatticeLayout!J481</f>
        <v>0</v>
      </c>
      <c r="K463" s="25" t="n">
        <f aca="false">LatticeLayout!K481</f>
        <v>0</v>
      </c>
      <c r="L463" s="25" t="n">
        <f aca="false">LatticeLayout!O481</f>
        <v>41.094</v>
      </c>
      <c r="M463" s="25" t="n">
        <f aca="false">LatticeLayout!P481</f>
        <v>423.0996045</v>
      </c>
      <c r="N463" s="25" t="n">
        <f aca="false">LatticeLayout!Q481</f>
        <v>346.153276767632</v>
      </c>
      <c r="O463" s="25" t="n">
        <f aca="false">(N463+N462)/2</f>
        <v>346.153276767632</v>
      </c>
      <c r="P463" s="25" t="n">
        <f aca="false">(M463+M462)/2</f>
        <v>423.0996045</v>
      </c>
      <c r="Q463" s="25" t="n">
        <f aca="false">(L463+L462)/2</f>
        <v>41.094</v>
      </c>
      <c r="R463" s="25" t="n">
        <f aca="false">R462</f>
        <v>270</v>
      </c>
      <c r="S463" s="25" t="n">
        <f aca="false">S462</f>
        <v>0</v>
      </c>
      <c r="T463" s="25" t="n">
        <v>0</v>
      </c>
    </row>
    <row r="464" customFormat="false" ht="12.75" hidden="false" customHeight="true" outlineLevel="0" collapsed="false">
      <c r="A464" s="25" t="n">
        <f aca="false">LatticeLayout!A483</f>
        <v>0</v>
      </c>
      <c r="B464" s="25" t="n">
        <f aca="false">LatticeLayout!B483</f>
        <v>0</v>
      </c>
      <c r="C464" s="25" t="n">
        <f aca="false">LatticeLayout!C483</f>
        <v>0</v>
      </c>
      <c r="D464" s="25" t="n">
        <f aca="false">LatticeLayout!D483</f>
        <v>0</v>
      </c>
      <c r="E464" s="25" t="n">
        <f aca="false">LatticeLayout!E483</f>
        <v>0</v>
      </c>
      <c r="F464" s="25" t="n">
        <f aca="false">LatticeLayout!F483</f>
        <v>0</v>
      </c>
      <c r="G464" s="25" t="str">
        <f aca="false">LatticeLayout!G483</f>
        <v>diagnostic box</v>
      </c>
      <c r="H464" s="25" t="n">
        <f aca="false">LatticeLayout!H483</f>
        <v>0</v>
      </c>
      <c r="I464" s="25" t="n">
        <f aca="false">LatticeLayout!I483</f>
        <v>0</v>
      </c>
      <c r="J464" s="25" t="n">
        <f aca="false">LatticeLayout!J483</f>
        <v>0</v>
      </c>
      <c r="K464" s="25" t="n">
        <f aca="false">LatticeLayout!K483</f>
        <v>0</v>
      </c>
      <c r="L464" s="25" t="n">
        <f aca="false">LatticeLayout!O483</f>
        <v>41.094</v>
      </c>
      <c r="M464" s="25" t="n">
        <f aca="false">LatticeLayout!P483</f>
        <v>423.0996045</v>
      </c>
      <c r="N464" s="25" t="n">
        <f aca="false">LatticeLayout!Q483</f>
        <v>346.153276767632</v>
      </c>
      <c r="O464" s="25" t="n">
        <f aca="false">(N464+N463)/2</f>
        <v>346.153276767632</v>
      </c>
      <c r="P464" s="25" t="n">
        <f aca="false">(M464+M463)/2</f>
        <v>423.0996045</v>
      </c>
      <c r="Q464" s="25" t="n">
        <f aca="false">(L464+L463)/2</f>
        <v>41.094</v>
      </c>
      <c r="R464" s="25" t="n">
        <f aca="false">R463</f>
        <v>270</v>
      </c>
      <c r="S464" s="25" t="n">
        <f aca="false">S463</f>
        <v>0</v>
      </c>
      <c r="T464" s="25" t="n">
        <v>0</v>
      </c>
    </row>
    <row r="465" customFormat="false" ht="12.75" hidden="true" customHeight="true" outlineLevel="0" collapsed="false">
      <c r="A465" s="25" t="str">
        <f aca="false">LatticeLayout!A484</f>
        <v>LS1</v>
      </c>
      <c r="B465" s="25" t="str">
        <f aca="false">LatticeLayout!B484</f>
        <v>WA03</v>
      </c>
      <c r="C465" s="25" t="str">
        <f aca="false">LatticeLayout!C484</f>
        <v>IP</v>
      </c>
      <c r="D465" s="25" t="n">
        <f aca="false">LatticeLayout!D484</f>
        <v>1224</v>
      </c>
      <c r="E465" s="25" t="str">
        <f aca="false">LatticeLayout!E484</f>
        <v>LS1_WA03:IP_D1224</v>
      </c>
      <c r="F465" s="25" t="str">
        <f aca="false">LatticeLayout!F484</f>
        <v>IP_S</v>
      </c>
      <c r="G465" s="25" t="str">
        <f aca="false">LatticeLayout!G484</f>
        <v>ion pump, 75 l/s</v>
      </c>
      <c r="H465" s="25" t="n">
        <f aca="false">LatticeLayout!H484</f>
        <v>0</v>
      </c>
      <c r="I465" s="25" t="n">
        <f aca="false">LatticeLayout!I484</f>
        <v>0</v>
      </c>
      <c r="J465" s="25" t="n">
        <f aca="false">LatticeLayout!J484</f>
        <v>0</v>
      </c>
      <c r="K465" s="25" t="n">
        <f aca="false">LatticeLayout!K484</f>
        <v>0</v>
      </c>
      <c r="L465" s="25" t="n">
        <f aca="false">LatticeLayout!O484</f>
        <v>41.094</v>
      </c>
      <c r="M465" s="25" t="n">
        <f aca="false">LatticeLayout!P484</f>
        <v>423.0996045</v>
      </c>
      <c r="N465" s="25" t="n">
        <f aca="false">LatticeLayout!Q484</f>
        <v>346.153276767632</v>
      </c>
      <c r="O465" s="25" t="n">
        <f aca="false">(N465+N464)/2</f>
        <v>346.153276767632</v>
      </c>
      <c r="P465" s="25" t="n">
        <f aca="false">(M465+M464)/2</f>
        <v>423.0996045</v>
      </c>
      <c r="Q465" s="25" t="n">
        <f aca="false">(L465+L464)/2</f>
        <v>41.094</v>
      </c>
      <c r="R465" s="25" t="n">
        <f aca="false">R464</f>
        <v>270</v>
      </c>
      <c r="S465" s="25" t="n">
        <f aca="false">S464</f>
        <v>0</v>
      </c>
      <c r="T465" s="25" t="n">
        <v>0</v>
      </c>
    </row>
    <row r="466" customFormat="false" ht="12.75" hidden="true" customHeight="true" outlineLevel="0" collapsed="false">
      <c r="A466" s="25" t="n">
        <f aca="false">LatticeLayout!A485</f>
        <v>0</v>
      </c>
      <c r="B466" s="25" t="n">
        <f aca="false">LatticeLayout!B485</f>
        <v>0</v>
      </c>
      <c r="C466" s="25" t="n">
        <f aca="false">LatticeLayout!C485</f>
        <v>0</v>
      </c>
      <c r="D466" s="25" t="n">
        <f aca="false">LatticeLayout!D485</f>
        <v>0</v>
      </c>
      <c r="E466" s="25" t="n">
        <f aca="false">LatticeLayout!E485</f>
        <v>0</v>
      </c>
      <c r="F466" s="25" t="n">
        <f aca="false">LatticeLayout!F485</f>
        <v>0</v>
      </c>
      <c r="G466" s="25" t="str">
        <f aca="false">LatticeLayout!G485</f>
        <v>bellow</v>
      </c>
      <c r="H466" s="25" t="n">
        <f aca="false">LatticeLayout!H485</f>
        <v>40</v>
      </c>
      <c r="I466" s="25" t="n">
        <f aca="false">LatticeLayout!I485</f>
        <v>0</v>
      </c>
      <c r="J466" s="25" t="n">
        <f aca="false">LatticeLayout!J485</f>
        <v>0</v>
      </c>
      <c r="K466" s="25" t="n">
        <f aca="false">LatticeLayout!K485</f>
        <v>0.131216</v>
      </c>
      <c r="L466" s="25" t="n">
        <f aca="false">LatticeLayout!O485</f>
        <v>41.094</v>
      </c>
      <c r="M466" s="25" t="n">
        <f aca="false">LatticeLayout!P485</f>
        <v>423.0996045</v>
      </c>
      <c r="N466" s="25" t="n">
        <f aca="false">LatticeLayout!Q485</f>
        <v>346.022060767632</v>
      </c>
      <c r="O466" s="25" t="n">
        <f aca="false">(N466+N465)/2</f>
        <v>346.087668767632</v>
      </c>
      <c r="P466" s="25" t="n">
        <f aca="false">(M466+M465)/2</f>
        <v>423.0996045</v>
      </c>
      <c r="Q466" s="25" t="n">
        <f aca="false">(L466+L465)/2</f>
        <v>41.094</v>
      </c>
      <c r="R466" s="25" t="n">
        <f aca="false">R465</f>
        <v>270</v>
      </c>
      <c r="S466" s="25" t="n">
        <f aca="false">S465</f>
        <v>0</v>
      </c>
      <c r="T466" s="25" t="n">
        <v>0</v>
      </c>
    </row>
    <row r="467" customFormat="false" ht="12.75" hidden="true" customHeight="false" outlineLevel="0" collapsed="false">
      <c r="A467" s="25" t="str">
        <f aca="false">LatticeLayout!A487</f>
        <v>beta=0.085 QWR cryomodules START</v>
      </c>
      <c r="B467" s="25" t="n">
        <f aca="false">LatticeLayout!B487</f>
        <v>0</v>
      </c>
      <c r="C467" s="25" t="n">
        <f aca="false">LatticeLayout!C487</f>
        <v>0</v>
      </c>
      <c r="D467" s="25" t="n">
        <f aca="false">LatticeLayout!D487</f>
        <v>0</v>
      </c>
      <c r="E467" s="25" t="n">
        <f aca="false">LatticeLayout!E487</f>
        <v>0</v>
      </c>
      <c r="F467" s="25" t="n">
        <f aca="false">LatticeLayout!F487</f>
        <v>0</v>
      </c>
      <c r="G467" s="25" t="n">
        <f aca="false">LatticeLayout!G487</f>
        <v>0</v>
      </c>
      <c r="H467" s="25" t="n">
        <f aca="false">LatticeLayout!H487</f>
        <v>0</v>
      </c>
      <c r="I467" s="25" t="n">
        <f aca="false">LatticeLayout!I487</f>
        <v>0</v>
      </c>
      <c r="J467" s="25" t="n">
        <f aca="false">LatticeLayout!J487</f>
        <v>0</v>
      </c>
      <c r="K467" s="25" t="n">
        <f aca="false">LatticeLayout!K487</f>
        <v>0</v>
      </c>
      <c r="L467" s="25" t="n">
        <f aca="false">LatticeLayout!O487</f>
        <v>41.094</v>
      </c>
      <c r="M467" s="25" t="n">
        <f aca="false">LatticeLayout!P487</f>
        <v>423.0996045</v>
      </c>
      <c r="N467" s="25" t="n">
        <f aca="false">LatticeLayout!Q487</f>
        <v>346.022060767632</v>
      </c>
      <c r="O467" s="25" t="n">
        <f aca="false">(N467+N466)/2</f>
        <v>346.022060767632</v>
      </c>
      <c r="P467" s="25" t="n">
        <f aca="false">(M467+M466)/2</f>
        <v>423.0996045</v>
      </c>
      <c r="Q467" s="25" t="n">
        <f aca="false">(L467+L466)/2</f>
        <v>41.094</v>
      </c>
      <c r="R467" s="25" t="n">
        <f aca="false">R466</f>
        <v>270</v>
      </c>
      <c r="S467" s="25" t="n">
        <f aca="false">S466</f>
        <v>0</v>
      </c>
      <c r="T467" s="25" t="n">
        <v>0</v>
      </c>
    </row>
    <row r="468" customFormat="false" ht="12.75" hidden="true" customHeight="true" outlineLevel="0" collapsed="false">
      <c r="A468" s="25" t="str">
        <f aca="false">LatticeLayout!A488</f>
        <v>LS1</v>
      </c>
      <c r="B468" s="25" t="str">
        <f aca="false">LatticeLayout!B488</f>
        <v>CB01</v>
      </c>
      <c r="C468" s="25" t="str">
        <f aca="false">LatticeLayout!C488</f>
        <v>GV</v>
      </c>
      <c r="D468" s="25" t="n">
        <f aca="false">LatticeLayout!D488</f>
        <v>1225</v>
      </c>
      <c r="E468" s="25" t="str">
        <f aca="false">LatticeLayout!E488</f>
        <v>LS1_CB01:GV_D1225</v>
      </c>
      <c r="F468" s="25" t="n">
        <f aca="false">LatticeLayout!F488</f>
        <v>0</v>
      </c>
      <c r="G468" s="25" t="str">
        <f aca="false">LatticeLayout!G488</f>
        <v>gate valve</v>
      </c>
      <c r="H468" s="25" t="n">
        <f aca="false">LatticeLayout!H488</f>
        <v>40</v>
      </c>
      <c r="I468" s="25" t="n">
        <f aca="false">LatticeLayout!I488</f>
        <v>0</v>
      </c>
      <c r="J468" s="25" t="n">
        <f aca="false">LatticeLayout!J488</f>
        <v>0</v>
      </c>
      <c r="K468" s="25" t="n">
        <f aca="false">LatticeLayout!K488</f>
        <v>0.057404</v>
      </c>
      <c r="L468" s="25" t="n">
        <f aca="false">LatticeLayout!O488</f>
        <v>41.094</v>
      </c>
      <c r="M468" s="25" t="n">
        <f aca="false">LatticeLayout!P488</f>
        <v>423.0996045</v>
      </c>
      <c r="N468" s="25" t="n">
        <f aca="false">LatticeLayout!Q488</f>
        <v>345.964656767632</v>
      </c>
      <c r="O468" s="25" t="n">
        <f aca="false">(N468+N467)/2</f>
        <v>345.993358767632</v>
      </c>
      <c r="P468" s="25" t="n">
        <f aca="false">(M468+M467)/2</f>
        <v>423.0996045</v>
      </c>
      <c r="Q468" s="25" t="n">
        <f aca="false">(L468+L467)/2</f>
        <v>41.094</v>
      </c>
      <c r="R468" s="25" t="n">
        <f aca="false">R467</f>
        <v>270</v>
      </c>
      <c r="S468" s="25" t="n">
        <f aca="false">S467</f>
        <v>0</v>
      </c>
      <c r="T468" s="25" t="n">
        <v>0</v>
      </c>
    </row>
    <row r="469" customFormat="false" ht="12.75" hidden="true" customHeight="true" outlineLevel="0" collapsed="false">
      <c r="A469" s="25" t="n">
        <f aca="false">LatticeLayout!A489</f>
        <v>0</v>
      </c>
      <c r="B469" s="25" t="n">
        <f aca="false">LatticeLayout!B489</f>
        <v>0</v>
      </c>
      <c r="C469" s="25" t="n">
        <f aca="false">LatticeLayout!C489</f>
        <v>0</v>
      </c>
      <c r="D469" s="25" t="n">
        <f aca="false">LatticeLayout!D489</f>
        <v>0</v>
      </c>
      <c r="E469" s="25" t="n">
        <f aca="false">LatticeLayout!E489</f>
        <v>0</v>
      </c>
      <c r="F469" s="25" t="n">
        <f aca="false">LatticeLayout!F489</f>
        <v>0</v>
      </c>
      <c r="G469" s="25" t="str">
        <f aca="false">LatticeLayout!G489</f>
        <v>bellows</v>
      </c>
      <c r="H469" s="25" t="n">
        <f aca="false">LatticeLayout!H489</f>
        <v>0</v>
      </c>
      <c r="I469" s="25" t="n">
        <f aca="false">LatticeLayout!I489</f>
        <v>0</v>
      </c>
      <c r="J469" s="25" t="n">
        <f aca="false">LatticeLayout!J489</f>
        <v>0</v>
      </c>
      <c r="K469" s="25" t="n">
        <f aca="false">LatticeLayout!K489</f>
        <v>0.190822</v>
      </c>
      <c r="L469" s="25" t="n">
        <f aca="false">LatticeLayout!O489</f>
        <v>41.094</v>
      </c>
      <c r="M469" s="25" t="n">
        <f aca="false">LatticeLayout!P489</f>
        <v>423.0996045</v>
      </c>
      <c r="N469" s="25" t="n">
        <f aca="false">LatticeLayout!Q489</f>
        <v>345.773834767632</v>
      </c>
      <c r="O469" s="25" t="n">
        <f aca="false">(N469+N468)/2</f>
        <v>345.869245767632</v>
      </c>
      <c r="P469" s="25" t="n">
        <f aca="false">(M469+M468)/2</f>
        <v>423.0996045</v>
      </c>
      <c r="Q469" s="25" t="n">
        <f aca="false">(L469+L468)/2</f>
        <v>41.094</v>
      </c>
      <c r="R469" s="25" t="n">
        <f aca="false">R468</f>
        <v>270</v>
      </c>
      <c r="S469" s="25" t="n">
        <f aca="false">S468</f>
        <v>0</v>
      </c>
      <c r="T469" s="25" t="n">
        <v>0</v>
      </c>
    </row>
    <row r="470" customFormat="false" ht="12.75" hidden="false" customHeight="true" outlineLevel="0" collapsed="false">
      <c r="A470" s="25" t="str">
        <f aca="false">LatticeLayout!A490</f>
        <v>LS1</v>
      </c>
      <c r="B470" s="25" t="str">
        <f aca="false">LatticeLayout!B490</f>
        <v>CB01</v>
      </c>
      <c r="C470" s="25" t="str">
        <f aca="false">LatticeLayout!C490</f>
        <v>CAV1</v>
      </c>
      <c r="D470" s="25" t="n">
        <f aca="false">LatticeLayout!D490</f>
        <v>1229</v>
      </c>
      <c r="E470" s="25" t="str">
        <f aca="false">LatticeLayout!E490</f>
        <v>LS1_CB01:CAV1_D1229</v>
      </c>
      <c r="F470" s="25" t="n">
        <f aca="false">LatticeLayout!F490</f>
        <v>0</v>
      </c>
      <c r="G470" s="25" t="str">
        <f aca="false">LatticeLayout!G490</f>
        <v>b08 resonator</v>
      </c>
      <c r="H470" s="25" t="n">
        <f aca="false">LatticeLayout!H490</f>
        <v>34</v>
      </c>
      <c r="I470" s="25" t="n">
        <f aca="false">LatticeLayout!I490</f>
        <v>0</v>
      </c>
      <c r="J470" s="25" t="n">
        <f aca="false">LatticeLayout!J490</f>
        <v>0</v>
      </c>
      <c r="K470" s="25" t="n">
        <f aca="false">LatticeLayout!K490</f>
        <v>0.298171</v>
      </c>
      <c r="L470" s="25" t="n">
        <f aca="false">LatticeLayout!O490</f>
        <v>41.094</v>
      </c>
      <c r="M470" s="25" t="n">
        <f aca="false">LatticeLayout!P490</f>
        <v>423.0996045</v>
      </c>
      <c r="N470" s="25" t="n">
        <f aca="false">LatticeLayout!Q490</f>
        <v>345.475663767632</v>
      </c>
      <c r="O470" s="25" t="n">
        <f aca="false">(N470+N469)/2</f>
        <v>345.624749267632</v>
      </c>
      <c r="P470" s="25" t="n">
        <f aca="false">(M470+M469)/2</f>
        <v>423.0996045</v>
      </c>
      <c r="Q470" s="25" t="n">
        <f aca="false">(L470+L469)/2</f>
        <v>41.094</v>
      </c>
      <c r="R470" s="25" t="n">
        <f aca="false">R469</f>
        <v>270</v>
      </c>
      <c r="S470" s="25" t="n">
        <f aca="false">S469</f>
        <v>0</v>
      </c>
      <c r="T470" s="25" t="n">
        <v>0</v>
      </c>
    </row>
    <row r="471" customFormat="false" ht="12.75" hidden="true" customHeight="true" outlineLevel="0" collapsed="false">
      <c r="A471" s="25" t="n">
        <f aca="false">LatticeLayout!A491</f>
        <v>0</v>
      </c>
      <c r="B471" s="25" t="n">
        <f aca="false">LatticeLayout!B491</f>
        <v>0</v>
      </c>
      <c r="C471" s="25" t="n">
        <f aca="false">LatticeLayout!C491</f>
        <v>0</v>
      </c>
      <c r="D471" s="25" t="n">
        <f aca="false">LatticeLayout!D491</f>
        <v>0</v>
      </c>
      <c r="E471" s="25" t="n">
        <f aca="false">LatticeLayout!E491</f>
        <v>0</v>
      </c>
      <c r="F471" s="25" t="n">
        <f aca="false">LatticeLayout!F491</f>
        <v>0</v>
      </c>
      <c r="G471" s="25" t="n">
        <f aca="false">LatticeLayout!G491</f>
        <v>0</v>
      </c>
      <c r="H471" s="25" t="n">
        <f aca="false">LatticeLayout!H491</f>
        <v>0</v>
      </c>
      <c r="I471" s="25" t="n">
        <f aca="false">LatticeLayout!I491</f>
        <v>0</v>
      </c>
      <c r="J471" s="25" t="n">
        <f aca="false">LatticeLayout!J491</f>
        <v>0</v>
      </c>
      <c r="K471" s="25" t="n">
        <f aca="false">LatticeLayout!K491</f>
        <v>0</v>
      </c>
      <c r="L471" s="25" t="n">
        <f aca="false">LatticeLayout!O491</f>
        <v>41.094</v>
      </c>
      <c r="M471" s="25" t="n">
        <f aca="false">LatticeLayout!P491</f>
        <v>423.0996045</v>
      </c>
      <c r="N471" s="25" t="n">
        <f aca="false">LatticeLayout!Q491</f>
        <v>345.475663767632</v>
      </c>
      <c r="O471" s="25" t="n">
        <f aca="false">(N471+N470)/2</f>
        <v>345.475663767632</v>
      </c>
      <c r="P471" s="25" t="n">
        <f aca="false">(M471+M470)/2</f>
        <v>423.0996045</v>
      </c>
      <c r="Q471" s="25" t="n">
        <f aca="false">(L471+L470)/2</f>
        <v>41.094</v>
      </c>
      <c r="R471" s="25" t="n">
        <f aca="false">R470</f>
        <v>270</v>
      </c>
      <c r="S471" s="25" t="n">
        <f aca="false">S470</f>
        <v>0</v>
      </c>
      <c r="T471" s="25" t="n">
        <v>0</v>
      </c>
    </row>
    <row r="472" customFormat="false" ht="12.75" hidden="true" customHeight="false" outlineLevel="0" collapsed="false">
      <c r="A472" s="25" t="str">
        <f aca="false">LatticeLayout!A492</f>
        <v>LS1</v>
      </c>
      <c r="B472" s="25" t="str">
        <f aca="false">LatticeLayout!B492</f>
        <v>CB01</v>
      </c>
      <c r="C472" s="25" t="str">
        <f aca="false">LatticeLayout!C492</f>
        <v>BLM</v>
      </c>
      <c r="D472" s="25" t="n">
        <f aca="false">LatticeLayout!D492</f>
        <v>1230</v>
      </c>
      <c r="E472" s="25" t="str">
        <f aca="false">LatticeLayout!E492</f>
        <v>LS1_CB01:BLM_D1230</v>
      </c>
      <c r="F472" s="25" t="n">
        <f aca="false">LatticeLayout!F492</f>
        <v>0</v>
      </c>
      <c r="G472" s="25" t="str">
        <f aca="false">LatticeLayout!G492</f>
        <v>outside loss monitor - not install</v>
      </c>
      <c r="H472" s="25" t="n">
        <f aca="false">LatticeLayout!H492</f>
        <v>0</v>
      </c>
      <c r="I472" s="25" t="n">
        <f aca="false">LatticeLayout!I492</f>
        <v>0</v>
      </c>
      <c r="J472" s="25" t="n">
        <f aca="false">LatticeLayout!J492</f>
        <v>0</v>
      </c>
      <c r="K472" s="25" t="n">
        <f aca="false">LatticeLayout!K492</f>
        <v>0</v>
      </c>
      <c r="L472" s="25" t="n">
        <f aca="false">LatticeLayout!O492</f>
        <v>41.094</v>
      </c>
      <c r="M472" s="25" t="n">
        <f aca="false">LatticeLayout!P492</f>
        <v>423.0996045</v>
      </c>
      <c r="N472" s="25" t="n">
        <f aca="false">LatticeLayout!Q492</f>
        <v>345.475663767632</v>
      </c>
      <c r="O472" s="25" t="n">
        <f aca="false">(N472+N471)/2</f>
        <v>345.475663767632</v>
      </c>
      <c r="P472" s="25" t="n">
        <f aca="false">(M472+M471)/2</f>
        <v>423.0996045</v>
      </c>
      <c r="Q472" s="25" t="n">
        <f aca="false">(L472+L471)/2</f>
        <v>41.094</v>
      </c>
      <c r="R472" s="25" t="n">
        <f aca="false">R471</f>
        <v>270</v>
      </c>
      <c r="S472" s="25" t="n">
        <f aca="false">S471</f>
        <v>0</v>
      </c>
      <c r="T472" s="25" t="n">
        <v>0</v>
      </c>
    </row>
    <row r="473" customFormat="false" ht="12.75" hidden="true" customHeight="true" outlineLevel="0" collapsed="false">
      <c r="A473" s="25" t="n">
        <f aca="false">LatticeLayout!A493</f>
        <v>0</v>
      </c>
      <c r="B473" s="25" t="n">
        <f aca="false">LatticeLayout!B493</f>
        <v>0</v>
      </c>
      <c r="C473" s="25" t="n">
        <f aca="false">LatticeLayout!C493</f>
        <v>0</v>
      </c>
      <c r="D473" s="25" t="n">
        <f aca="false">LatticeLayout!D493</f>
        <v>0</v>
      </c>
      <c r="E473" s="25" t="n">
        <f aca="false">LatticeLayout!E493</f>
        <v>0</v>
      </c>
      <c r="F473" s="25" t="n">
        <f aca="false">LatticeLayout!F493</f>
        <v>0</v>
      </c>
      <c r="G473" s="25" t="str">
        <f aca="false">LatticeLayout!G493</f>
        <v>bellow</v>
      </c>
      <c r="H473" s="25" t="n">
        <f aca="false">LatticeLayout!H493</f>
        <v>40</v>
      </c>
      <c r="I473" s="25" t="n">
        <f aca="false">LatticeLayout!I493</f>
        <v>0</v>
      </c>
      <c r="J473" s="25" t="n">
        <f aca="false">LatticeLayout!J493</f>
        <v>0</v>
      </c>
      <c r="K473" s="25" t="n">
        <f aca="false">LatticeLayout!K493</f>
        <v>0.09650984</v>
      </c>
      <c r="L473" s="25" t="n">
        <f aca="false">LatticeLayout!O493</f>
        <v>41.094</v>
      </c>
      <c r="M473" s="25" t="n">
        <f aca="false">LatticeLayout!P493</f>
        <v>423.0996045</v>
      </c>
      <c r="N473" s="25" t="n">
        <f aca="false">LatticeLayout!Q493</f>
        <v>345.379153927632</v>
      </c>
      <c r="O473" s="25" t="n">
        <f aca="false">(N473+N472)/2</f>
        <v>345.427408847632</v>
      </c>
      <c r="P473" s="25" t="n">
        <f aca="false">(M473+M472)/2</f>
        <v>423.0996045</v>
      </c>
      <c r="Q473" s="25" t="n">
        <f aca="false">(L473+L472)/2</f>
        <v>41.094</v>
      </c>
      <c r="R473" s="25" t="n">
        <f aca="false">R472</f>
        <v>270</v>
      </c>
      <c r="S473" s="25" t="n">
        <f aca="false">S472</f>
        <v>0</v>
      </c>
      <c r="T473" s="25" t="n">
        <v>0</v>
      </c>
    </row>
    <row r="474" customFormat="false" ht="12.75" hidden="false" customHeight="true" outlineLevel="0" collapsed="false">
      <c r="A474" s="25" t="str">
        <f aca="false">LatticeLayout!A494</f>
        <v>LS1</v>
      </c>
      <c r="B474" s="25" t="str">
        <f aca="false">LatticeLayout!B494</f>
        <v>CB01</v>
      </c>
      <c r="C474" s="25" t="str">
        <f aca="false">LatticeLayout!C494</f>
        <v>BPM</v>
      </c>
      <c r="D474" s="25" t="n">
        <f aca="false">LatticeLayout!D494</f>
        <v>1231</v>
      </c>
      <c r="E474" s="25" t="str">
        <f aca="false">LatticeLayout!E494</f>
        <v>LS1_CB01:BPM_D1231</v>
      </c>
      <c r="F474" s="25" t="str">
        <f aca="false">LatticeLayout!F494</f>
        <v>BPM6</v>
      </c>
      <c r="G474" s="25" t="str">
        <f aca="false">LatticeLayout!G494</f>
        <v>position monitor, BPMc</v>
      </c>
      <c r="H474" s="25" t="n">
        <f aca="false">LatticeLayout!H494</f>
        <v>0</v>
      </c>
      <c r="I474" s="25" t="n">
        <f aca="false">LatticeLayout!I494</f>
        <v>0</v>
      </c>
      <c r="J474" s="25" t="n">
        <f aca="false">LatticeLayout!J494</f>
        <v>0</v>
      </c>
      <c r="K474" s="25" t="n">
        <f aca="false">LatticeLayout!K494</f>
        <v>0</v>
      </c>
      <c r="L474" s="25" t="n">
        <f aca="false">LatticeLayout!O494</f>
        <v>41.094</v>
      </c>
      <c r="M474" s="25" t="n">
        <f aca="false">LatticeLayout!P494</f>
        <v>423.0996045</v>
      </c>
      <c r="N474" s="25" t="n">
        <f aca="false">LatticeLayout!Q494</f>
        <v>345.379153927632</v>
      </c>
      <c r="O474" s="25" t="n">
        <f aca="false">(N474+N473)/2</f>
        <v>345.379153927632</v>
      </c>
      <c r="P474" s="25" t="n">
        <f aca="false">(M474+M473)/2</f>
        <v>423.0996045</v>
      </c>
      <c r="Q474" s="25" t="n">
        <f aca="false">(L474+L473)/2</f>
        <v>41.094</v>
      </c>
      <c r="R474" s="25" t="n">
        <f aca="false">R473</f>
        <v>270</v>
      </c>
      <c r="S474" s="25" t="n">
        <f aca="false">S473</f>
        <v>0</v>
      </c>
      <c r="T474" s="25" t="n">
        <v>0</v>
      </c>
    </row>
    <row r="475" customFormat="false" ht="12.75" hidden="false" customHeight="true" outlineLevel="0" collapsed="false">
      <c r="A475" s="25" t="n">
        <f aca="false">LatticeLayout!A495</f>
        <v>0</v>
      </c>
      <c r="B475" s="25" t="n">
        <f aca="false">LatticeLayout!B495</f>
        <v>0</v>
      </c>
      <c r="C475" s="25" t="n">
        <f aca="false">LatticeLayout!C495</f>
        <v>0</v>
      </c>
      <c r="D475" s="25" t="n">
        <f aca="false">LatticeLayout!D495</f>
        <v>0</v>
      </c>
      <c r="E475" s="25" t="n">
        <f aca="false">LatticeLayout!E495</f>
        <v>0</v>
      </c>
      <c r="F475" s="25" t="n">
        <f aca="false">LatticeLayout!F495</f>
        <v>0</v>
      </c>
      <c r="G475" s="25" t="str">
        <f aca="false">LatticeLayout!G495</f>
        <v>BPM-box</v>
      </c>
      <c r="H475" s="25" t="n">
        <f aca="false">LatticeLayout!H495</f>
        <v>40</v>
      </c>
      <c r="I475" s="25" t="n">
        <f aca="false">LatticeLayout!I495</f>
        <v>0</v>
      </c>
      <c r="J475" s="25" t="n">
        <f aca="false">LatticeLayout!J495</f>
        <v>0</v>
      </c>
      <c r="K475" s="25" t="n">
        <f aca="false">LatticeLayout!K495</f>
        <v>0.05588</v>
      </c>
      <c r="L475" s="25" t="n">
        <f aca="false">LatticeLayout!O495</f>
        <v>41.094</v>
      </c>
      <c r="M475" s="25" t="n">
        <f aca="false">LatticeLayout!P495</f>
        <v>423.0996045</v>
      </c>
      <c r="N475" s="25" t="n">
        <f aca="false">LatticeLayout!Q495</f>
        <v>345.323273927632</v>
      </c>
      <c r="O475" s="25" t="n">
        <f aca="false">(N475+N474)/2</f>
        <v>345.351213927632</v>
      </c>
      <c r="P475" s="25" t="n">
        <f aca="false">(M475+M474)/2</f>
        <v>423.0996045</v>
      </c>
      <c r="Q475" s="25" t="n">
        <f aca="false">(L475+L474)/2</f>
        <v>41.094</v>
      </c>
      <c r="R475" s="25" t="n">
        <f aca="false">R474</f>
        <v>270</v>
      </c>
      <c r="S475" s="25" t="n">
        <f aca="false">S474</f>
        <v>0</v>
      </c>
      <c r="T475" s="25" t="n">
        <v>0</v>
      </c>
    </row>
    <row r="476" customFormat="false" ht="12.75" hidden="true" customHeight="false" outlineLevel="0" collapsed="false">
      <c r="A476" s="25" t="n">
        <f aca="false">LatticeLayout!A496</f>
        <v>0</v>
      </c>
      <c r="B476" s="25" t="n">
        <f aca="false">LatticeLayout!B496</f>
        <v>0</v>
      </c>
      <c r="C476" s="25" t="n">
        <f aca="false">LatticeLayout!C496</f>
        <v>0</v>
      </c>
      <c r="D476" s="25" t="n">
        <f aca="false">LatticeLayout!D496</f>
        <v>0</v>
      </c>
      <c r="E476" s="25" t="n">
        <f aca="false">LatticeLayout!E496</f>
        <v>0</v>
      </c>
      <c r="F476" s="25" t="n">
        <f aca="false">LatticeLayout!F496</f>
        <v>0</v>
      </c>
      <c r="G476" s="25" t="str">
        <f aca="false">LatticeLayout!G496</f>
        <v>solenoid-entry</v>
      </c>
      <c r="H476" s="25" t="n">
        <f aca="false">LatticeLayout!H496</f>
        <v>40</v>
      </c>
      <c r="I476" s="25" t="n">
        <f aca="false">LatticeLayout!I496</f>
        <v>0</v>
      </c>
      <c r="J476" s="25" t="n">
        <f aca="false">LatticeLayout!J496</f>
        <v>0</v>
      </c>
      <c r="K476" s="25" t="n">
        <f aca="false">LatticeLayout!K496</f>
        <v>0.076136</v>
      </c>
      <c r="L476" s="25" t="n">
        <f aca="false">LatticeLayout!O496</f>
        <v>41.094</v>
      </c>
      <c r="M476" s="25" t="n">
        <f aca="false">LatticeLayout!P496</f>
        <v>423.0996045</v>
      </c>
      <c r="N476" s="25" t="n">
        <f aca="false">LatticeLayout!Q496</f>
        <v>345.247137927632</v>
      </c>
      <c r="O476" s="25" t="n">
        <f aca="false">(N476+N475)/2</f>
        <v>345.285205927632</v>
      </c>
      <c r="P476" s="25" t="n">
        <f aca="false">(M476+M475)/2</f>
        <v>423.0996045</v>
      </c>
      <c r="Q476" s="25" t="n">
        <f aca="false">(L476+L475)/2</f>
        <v>41.094</v>
      </c>
      <c r="R476" s="25" t="n">
        <f aca="false">R475</f>
        <v>270</v>
      </c>
      <c r="S476" s="25" t="n">
        <f aca="false">S475</f>
        <v>0</v>
      </c>
      <c r="T476" s="25" t="n">
        <v>0</v>
      </c>
    </row>
    <row r="477" customFormat="false" ht="12.75" hidden="false" customHeight="true" outlineLevel="0" collapsed="false">
      <c r="A477" s="25" t="str">
        <f aca="false">LatticeLayout!A497</f>
        <v>LS1</v>
      </c>
      <c r="B477" s="25" t="str">
        <f aca="false">LatticeLayout!B497</f>
        <v>CB01</v>
      </c>
      <c r="C477" s="25" t="str">
        <f aca="false">LatticeLayout!C497</f>
        <v>SOL1</v>
      </c>
      <c r="D477" s="25" t="n">
        <f aca="false">LatticeLayout!D497</f>
        <v>1235</v>
      </c>
      <c r="E477" s="25" t="str">
        <f aca="false">LatticeLayout!E497</f>
        <v>LS1_CB01:SOL1_D1235</v>
      </c>
      <c r="F477" s="25" t="str">
        <f aca="false">LatticeLayout!F497</f>
        <v>S2</v>
      </c>
      <c r="G477" s="25" t="str">
        <f aca="false">LatticeLayout!G497</f>
        <v>solenoid+correctors</v>
      </c>
      <c r="H477" s="25" t="n">
        <f aca="false">LatticeLayout!H497</f>
        <v>40</v>
      </c>
      <c r="I477" s="25" t="n">
        <f aca="false">LatticeLayout!I497</f>
        <v>0</v>
      </c>
      <c r="J477" s="25" t="n">
        <f aca="false">LatticeLayout!J497</f>
        <v>0</v>
      </c>
      <c r="K477" s="25" t="n">
        <f aca="false">LatticeLayout!K497</f>
        <v>0.5</v>
      </c>
      <c r="L477" s="25" t="n">
        <f aca="false">LatticeLayout!O497</f>
        <v>41.094</v>
      </c>
      <c r="M477" s="25" t="n">
        <f aca="false">LatticeLayout!P497</f>
        <v>423.0996045</v>
      </c>
      <c r="N477" s="25" t="n">
        <f aca="false">LatticeLayout!Q497</f>
        <v>344.747137927632</v>
      </c>
      <c r="O477" s="25" t="n">
        <f aca="false">(N477+N476)/2</f>
        <v>344.997137927632</v>
      </c>
      <c r="P477" s="25" t="n">
        <f aca="false">(M477+M476)/2</f>
        <v>423.0996045</v>
      </c>
      <c r="Q477" s="25" t="n">
        <f aca="false">(L477+L476)/2</f>
        <v>41.094</v>
      </c>
      <c r="R477" s="25" t="n">
        <f aca="false">R476</f>
        <v>270</v>
      </c>
      <c r="S477" s="25" t="n">
        <f aca="false">S476</f>
        <v>0</v>
      </c>
      <c r="T477" s="25" t="n">
        <v>0</v>
      </c>
    </row>
    <row r="478" customFormat="false" ht="12.75" hidden="true" customHeight="true" outlineLevel="0" collapsed="false">
      <c r="A478" s="25" t="n">
        <f aca="false">LatticeLayout!A498</f>
        <v>0</v>
      </c>
      <c r="B478" s="25" t="n">
        <f aca="false">LatticeLayout!B498</f>
        <v>0</v>
      </c>
      <c r="C478" s="25" t="n">
        <f aca="false">LatticeLayout!C498</f>
        <v>0</v>
      </c>
      <c r="D478" s="25" t="n">
        <f aca="false">LatticeLayout!D498</f>
        <v>0</v>
      </c>
      <c r="E478" s="25" t="n">
        <f aca="false">LatticeLayout!E498</f>
        <v>0</v>
      </c>
      <c r="F478" s="25" t="n">
        <f aca="false">LatticeLayout!F498</f>
        <v>0</v>
      </c>
      <c r="G478" s="25" t="str">
        <f aca="false">LatticeLayout!G498</f>
        <v>solenoid-exit</v>
      </c>
      <c r="H478" s="25" t="n">
        <f aca="false">LatticeLayout!H498</f>
        <v>40</v>
      </c>
      <c r="I478" s="25" t="n">
        <f aca="false">LatticeLayout!I498</f>
        <v>0</v>
      </c>
      <c r="J478" s="25" t="n">
        <f aca="false">LatticeLayout!J498</f>
        <v>0</v>
      </c>
      <c r="K478" s="25" t="n">
        <f aca="false">LatticeLayout!K498</f>
        <v>0.076136</v>
      </c>
      <c r="L478" s="25" t="n">
        <f aca="false">LatticeLayout!O498</f>
        <v>41.094</v>
      </c>
      <c r="M478" s="25" t="n">
        <f aca="false">LatticeLayout!P498</f>
        <v>423.0996045</v>
      </c>
      <c r="N478" s="25" t="n">
        <f aca="false">LatticeLayout!Q498</f>
        <v>344.671001927632</v>
      </c>
      <c r="O478" s="25" t="n">
        <f aca="false">(N478+N477)/2</f>
        <v>344.709069927632</v>
      </c>
      <c r="P478" s="25" t="n">
        <f aca="false">(M478+M477)/2</f>
        <v>423.0996045</v>
      </c>
      <c r="Q478" s="25" t="n">
        <f aca="false">(L478+L477)/2</f>
        <v>41.094</v>
      </c>
      <c r="R478" s="25" t="n">
        <f aca="false">R477</f>
        <v>270</v>
      </c>
      <c r="S478" s="25" t="n">
        <f aca="false">S477</f>
        <v>0</v>
      </c>
      <c r="T478" s="25" t="n">
        <v>0</v>
      </c>
    </row>
    <row r="479" customFormat="false" ht="12.75" hidden="true" customHeight="true" outlineLevel="0" collapsed="false">
      <c r="A479" s="25" t="n">
        <f aca="false">LatticeLayout!A499</f>
        <v>0</v>
      </c>
      <c r="B479" s="25" t="n">
        <f aca="false">LatticeLayout!B499</f>
        <v>0</v>
      </c>
      <c r="C479" s="25" t="n">
        <f aca="false">LatticeLayout!C499</f>
        <v>0</v>
      </c>
      <c r="D479" s="25" t="n">
        <f aca="false">LatticeLayout!D499</f>
        <v>0</v>
      </c>
      <c r="E479" s="25" t="n">
        <f aca="false">LatticeLayout!E499</f>
        <v>0</v>
      </c>
      <c r="F479" s="25" t="n">
        <f aca="false">LatticeLayout!F499</f>
        <v>0</v>
      </c>
      <c r="G479" s="25" t="str">
        <f aca="false">LatticeLayout!G499</f>
        <v>bellow</v>
      </c>
      <c r="H479" s="25" t="n">
        <f aca="false">LatticeLayout!H499</f>
        <v>0</v>
      </c>
      <c r="I479" s="25" t="n">
        <f aca="false">LatticeLayout!I499</f>
        <v>0</v>
      </c>
      <c r="J479" s="25" t="n">
        <f aca="false">LatticeLayout!J499</f>
        <v>0</v>
      </c>
      <c r="K479" s="25" t="n">
        <f aca="false">LatticeLayout!K499</f>
        <v>0.099517</v>
      </c>
      <c r="L479" s="25" t="n">
        <f aca="false">LatticeLayout!O499</f>
        <v>41.094</v>
      </c>
      <c r="M479" s="25" t="n">
        <f aca="false">LatticeLayout!P499</f>
        <v>423.0996045</v>
      </c>
      <c r="N479" s="25" t="n">
        <f aca="false">LatticeLayout!Q499</f>
        <v>344.571484927632</v>
      </c>
      <c r="O479" s="25" t="n">
        <f aca="false">(N479+N478)/2</f>
        <v>344.621243427632</v>
      </c>
      <c r="P479" s="25" t="n">
        <f aca="false">(M479+M478)/2</f>
        <v>423.0996045</v>
      </c>
      <c r="Q479" s="25" t="n">
        <f aca="false">(L479+L478)/2</f>
        <v>41.094</v>
      </c>
      <c r="R479" s="25" t="n">
        <f aca="false">R478</f>
        <v>270</v>
      </c>
      <c r="S479" s="25" t="n">
        <f aca="false">S478</f>
        <v>0</v>
      </c>
      <c r="T479" s="25" t="n">
        <v>0</v>
      </c>
    </row>
    <row r="480" customFormat="false" ht="12.75" hidden="false" customHeight="false" outlineLevel="0" collapsed="false">
      <c r="A480" s="25" t="str">
        <f aca="false">LatticeLayout!A500</f>
        <v>LS1</v>
      </c>
      <c r="B480" s="25" t="str">
        <f aca="false">LatticeLayout!B500</f>
        <v>CB01</v>
      </c>
      <c r="C480" s="25" t="str">
        <f aca="false">LatticeLayout!C500</f>
        <v>CAV2</v>
      </c>
      <c r="D480" s="25" t="n">
        <f aca="false">LatticeLayout!D500</f>
        <v>1241</v>
      </c>
      <c r="E480" s="25" t="str">
        <f aca="false">LatticeLayout!E500</f>
        <v>LS1_CB01:CAV2_D1241</v>
      </c>
      <c r="F480" s="25" t="n">
        <f aca="false">LatticeLayout!F500</f>
        <v>0</v>
      </c>
      <c r="G480" s="25" t="str">
        <f aca="false">LatticeLayout!G500</f>
        <v>b08 resonator</v>
      </c>
      <c r="H480" s="25" t="n">
        <f aca="false">LatticeLayout!H500</f>
        <v>34</v>
      </c>
      <c r="I480" s="25" t="n">
        <f aca="false">LatticeLayout!I500</f>
        <v>0</v>
      </c>
      <c r="J480" s="25" t="n">
        <f aca="false">LatticeLayout!J500</f>
        <v>0</v>
      </c>
      <c r="K480" s="25" t="n">
        <f aca="false">LatticeLayout!K500</f>
        <v>0.298171</v>
      </c>
      <c r="L480" s="25" t="n">
        <f aca="false">LatticeLayout!O500</f>
        <v>41.094</v>
      </c>
      <c r="M480" s="25" t="n">
        <f aca="false">LatticeLayout!P500</f>
        <v>423.0996045</v>
      </c>
      <c r="N480" s="25" t="n">
        <f aca="false">LatticeLayout!Q500</f>
        <v>344.273313927632</v>
      </c>
      <c r="O480" s="25" t="n">
        <f aca="false">(N480+N479)/2</f>
        <v>344.422399427632</v>
      </c>
      <c r="P480" s="25" t="n">
        <f aca="false">(M480+M479)/2</f>
        <v>423.0996045</v>
      </c>
      <c r="Q480" s="25" t="n">
        <f aca="false">(L480+L479)/2</f>
        <v>41.094</v>
      </c>
      <c r="R480" s="25" t="n">
        <f aca="false">R479</f>
        <v>270</v>
      </c>
      <c r="S480" s="25" t="n">
        <f aca="false">S479</f>
        <v>0</v>
      </c>
      <c r="T480" s="25" t="n">
        <v>0</v>
      </c>
    </row>
    <row r="481" customFormat="false" ht="12.75" hidden="true" customHeight="true" outlineLevel="0" collapsed="false">
      <c r="A481" s="25" t="n">
        <f aca="false">LatticeLayout!A501</f>
        <v>0</v>
      </c>
      <c r="B481" s="25" t="n">
        <f aca="false">LatticeLayout!B501</f>
        <v>0</v>
      </c>
      <c r="C481" s="25" t="n">
        <f aca="false">LatticeLayout!C501</f>
        <v>0</v>
      </c>
      <c r="D481" s="25" t="n">
        <f aca="false">LatticeLayout!D501</f>
        <v>0</v>
      </c>
      <c r="E481" s="25" t="n">
        <f aca="false">LatticeLayout!E501</f>
        <v>0</v>
      </c>
      <c r="F481" s="25" t="n">
        <f aca="false">LatticeLayout!F501</f>
        <v>0</v>
      </c>
      <c r="G481" s="25" t="n">
        <f aca="false">LatticeLayout!G501</f>
        <v>0</v>
      </c>
      <c r="H481" s="25" t="n">
        <f aca="false">LatticeLayout!H501</f>
        <v>0</v>
      </c>
      <c r="I481" s="25" t="n">
        <f aca="false">LatticeLayout!I501</f>
        <v>0</v>
      </c>
      <c r="J481" s="25" t="n">
        <f aca="false">LatticeLayout!J501</f>
        <v>0</v>
      </c>
      <c r="K481" s="25" t="n">
        <f aca="false">LatticeLayout!K501</f>
        <v>0</v>
      </c>
      <c r="L481" s="25" t="n">
        <f aca="false">LatticeLayout!O501</f>
        <v>41.094</v>
      </c>
      <c r="M481" s="25" t="n">
        <f aca="false">LatticeLayout!P501</f>
        <v>423.0996045</v>
      </c>
      <c r="N481" s="25" t="n">
        <f aca="false">LatticeLayout!Q501</f>
        <v>344.273313927632</v>
      </c>
      <c r="O481" s="25" t="n">
        <f aca="false">(N481+N480)/2</f>
        <v>344.273313927632</v>
      </c>
      <c r="P481" s="25" t="n">
        <f aca="false">(M481+M480)/2</f>
        <v>423.0996045</v>
      </c>
      <c r="Q481" s="25" t="n">
        <f aca="false">(L481+L480)/2</f>
        <v>41.094</v>
      </c>
      <c r="R481" s="25" t="n">
        <f aca="false">R480</f>
        <v>270</v>
      </c>
      <c r="S481" s="25" t="n">
        <f aca="false">S480</f>
        <v>0</v>
      </c>
      <c r="T481" s="25" t="n">
        <v>0</v>
      </c>
    </row>
    <row r="482" customFormat="false" ht="12.75" hidden="true" customHeight="true" outlineLevel="0" collapsed="false">
      <c r="A482" s="25" t="n">
        <f aca="false">LatticeLayout!A502</f>
        <v>0</v>
      </c>
      <c r="B482" s="25" t="n">
        <f aca="false">LatticeLayout!B502</f>
        <v>0</v>
      </c>
      <c r="C482" s="25" t="n">
        <f aca="false">LatticeLayout!C502</f>
        <v>0</v>
      </c>
      <c r="D482" s="25" t="n">
        <f aca="false">LatticeLayout!D502</f>
        <v>0</v>
      </c>
      <c r="E482" s="25" t="n">
        <f aca="false">LatticeLayout!E502</f>
        <v>0</v>
      </c>
      <c r="F482" s="25" t="n">
        <f aca="false">LatticeLayout!F502</f>
        <v>0</v>
      </c>
      <c r="G482" s="25" t="n">
        <f aca="false">LatticeLayout!G502</f>
        <v>0</v>
      </c>
      <c r="H482" s="25" t="n">
        <f aca="false">LatticeLayout!H502</f>
        <v>0</v>
      </c>
      <c r="I482" s="25" t="n">
        <f aca="false">LatticeLayout!I502</f>
        <v>0</v>
      </c>
      <c r="J482" s="25" t="n">
        <f aca="false">LatticeLayout!J502</f>
        <v>0</v>
      </c>
      <c r="K482" s="25" t="n">
        <f aca="false">LatticeLayout!K502</f>
        <v>0</v>
      </c>
      <c r="L482" s="25" t="n">
        <f aca="false">LatticeLayout!O502</f>
        <v>41.094</v>
      </c>
      <c r="M482" s="25" t="n">
        <f aca="false">LatticeLayout!P502</f>
        <v>423.0996045</v>
      </c>
      <c r="N482" s="25" t="n">
        <f aca="false">LatticeLayout!Q502</f>
        <v>344.273313927632</v>
      </c>
      <c r="O482" s="25" t="n">
        <f aca="false">(N482+N481)/2</f>
        <v>344.273313927632</v>
      </c>
      <c r="P482" s="25" t="n">
        <f aca="false">(M482+M481)/2</f>
        <v>423.0996045</v>
      </c>
      <c r="Q482" s="25" t="n">
        <f aca="false">(L482+L481)/2</f>
        <v>41.094</v>
      </c>
      <c r="R482" s="25" t="n">
        <f aca="false">R481</f>
        <v>270</v>
      </c>
      <c r="S482" s="25" t="n">
        <f aca="false">S481</f>
        <v>0</v>
      </c>
      <c r="T482" s="25" t="n">
        <v>0</v>
      </c>
    </row>
    <row r="483" customFormat="false" ht="12.75" hidden="true" customHeight="true" outlineLevel="0" collapsed="false">
      <c r="A483" s="25" t="n">
        <f aca="false">LatticeLayout!A503</f>
        <v>0</v>
      </c>
      <c r="B483" s="25" t="n">
        <f aca="false">LatticeLayout!B503</f>
        <v>0</v>
      </c>
      <c r="C483" s="25" t="n">
        <f aca="false">LatticeLayout!C503</f>
        <v>0</v>
      </c>
      <c r="D483" s="25" t="n">
        <f aca="false">LatticeLayout!D503</f>
        <v>0</v>
      </c>
      <c r="E483" s="25" t="n">
        <f aca="false">LatticeLayout!E503</f>
        <v>0</v>
      </c>
      <c r="F483" s="25" t="n">
        <f aca="false">LatticeLayout!F503</f>
        <v>0</v>
      </c>
      <c r="G483" s="25" t="str">
        <f aca="false">LatticeLayout!G503</f>
        <v>bellow</v>
      </c>
      <c r="H483" s="25" t="n">
        <f aca="false">LatticeLayout!H503</f>
        <v>0</v>
      </c>
      <c r="I483" s="25" t="n">
        <f aca="false">LatticeLayout!I503</f>
        <v>0</v>
      </c>
      <c r="J483" s="25" t="n">
        <f aca="false">LatticeLayout!J503</f>
        <v>0</v>
      </c>
      <c r="K483" s="25" t="n">
        <f aca="false">LatticeLayout!K503</f>
        <v>0.099517</v>
      </c>
      <c r="L483" s="25" t="n">
        <f aca="false">LatticeLayout!O503</f>
        <v>41.094</v>
      </c>
      <c r="M483" s="25" t="n">
        <f aca="false">LatticeLayout!P503</f>
        <v>423.0996045</v>
      </c>
      <c r="N483" s="25" t="n">
        <f aca="false">LatticeLayout!Q503</f>
        <v>344.173796927632</v>
      </c>
      <c r="O483" s="25" t="n">
        <f aca="false">(N483+N482)/2</f>
        <v>344.223555427632</v>
      </c>
      <c r="P483" s="25" t="n">
        <f aca="false">(M483+M482)/2</f>
        <v>423.0996045</v>
      </c>
      <c r="Q483" s="25" t="n">
        <f aca="false">(L483+L482)/2</f>
        <v>41.094</v>
      </c>
      <c r="R483" s="25" t="n">
        <f aca="false">R482</f>
        <v>270</v>
      </c>
      <c r="S483" s="25" t="n">
        <f aca="false">S482</f>
        <v>0</v>
      </c>
      <c r="T483" s="25" t="n">
        <v>0</v>
      </c>
    </row>
    <row r="484" customFormat="false" ht="12.75" hidden="false" customHeight="true" outlineLevel="0" collapsed="false">
      <c r="A484" s="25" t="str">
        <f aca="false">LatticeLayout!A504</f>
        <v>LS1</v>
      </c>
      <c r="B484" s="25" t="str">
        <f aca="false">LatticeLayout!B504</f>
        <v>CB01</v>
      </c>
      <c r="C484" s="25" t="str">
        <f aca="false">LatticeLayout!C504</f>
        <v>CAV3</v>
      </c>
      <c r="D484" s="25" t="n">
        <f aca="false">LatticeLayout!D504</f>
        <v>1245</v>
      </c>
      <c r="E484" s="25" t="str">
        <f aca="false">LatticeLayout!E504</f>
        <v>LS1_CB01:CAV3_D1245</v>
      </c>
      <c r="F484" s="25" t="n">
        <f aca="false">LatticeLayout!F504</f>
        <v>0</v>
      </c>
      <c r="G484" s="25" t="str">
        <f aca="false">LatticeLayout!G504</f>
        <v>b08 resonator</v>
      </c>
      <c r="H484" s="25" t="n">
        <f aca="false">LatticeLayout!H504</f>
        <v>34</v>
      </c>
      <c r="I484" s="25" t="n">
        <f aca="false">LatticeLayout!I504</f>
        <v>0</v>
      </c>
      <c r="J484" s="25" t="n">
        <f aca="false">LatticeLayout!J504</f>
        <v>0</v>
      </c>
      <c r="K484" s="25" t="n">
        <f aca="false">LatticeLayout!K504</f>
        <v>0.298171</v>
      </c>
      <c r="L484" s="25" t="n">
        <f aca="false">LatticeLayout!O504</f>
        <v>41.094</v>
      </c>
      <c r="M484" s="25" t="n">
        <f aca="false">LatticeLayout!P504</f>
        <v>423.0996045</v>
      </c>
      <c r="N484" s="25" t="n">
        <f aca="false">LatticeLayout!Q504</f>
        <v>343.875625927632</v>
      </c>
      <c r="O484" s="25" t="n">
        <f aca="false">(N484+N483)/2</f>
        <v>344.024711427632</v>
      </c>
      <c r="P484" s="25" t="n">
        <f aca="false">(M484+M483)/2</f>
        <v>423.0996045</v>
      </c>
      <c r="Q484" s="25" t="n">
        <f aca="false">(L484+L483)/2</f>
        <v>41.094</v>
      </c>
      <c r="R484" s="25" t="n">
        <f aca="false">R483</f>
        <v>270</v>
      </c>
      <c r="S484" s="25" t="n">
        <f aca="false">S483</f>
        <v>0</v>
      </c>
      <c r="T484" s="25" t="n">
        <v>0</v>
      </c>
    </row>
    <row r="485" customFormat="false" ht="12.75" hidden="true" customHeight="false" outlineLevel="0" collapsed="false">
      <c r="A485" s="25" t="n">
        <f aca="false">LatticeLayout!A505</f>
        <v>0</v>
      </c>
      <c r="B485" s="25" t="n">
        <f aca="false">LatticeLayout!B505</f>
        <v>0</v>
      </c>
      <c r="C485" s="25" t="n">
        <f aca="false">LatticeLayout!C505</f>
        <v>0</v>
      </c>
      <c r="D485" s="25" t="n">
        <f aca="false">LatticeLayout!D505</f>
        <v>0</v>
      </c>
      <c r="E485" s="25" t="n">
        <f aca="false">LatticeLayout!E505</f>
        <v>0</v>
      </c>
      <c r="F485" s="25" t="n">
        <f aca="false">LatticeLayout!F505</f>
        <v>0</v>
      </c>
      <c r="G485" s="25" t="n">
        <f aca="false">LatticeLayout!G505</f>
        <v>0</v>
      </c>
      <c r="H485" s="25" t="n">
        <f aca="false">LatticeLayout!H505</f>
        <v>0</v>
      </c>
      <c r="I485" s="25" t="n">
        <f aca="false">LatticeLayout!I505</f>
        <v>0</v>
      </c>
      <c r="J485" s="25" t="n">
        <f aca="false">LatticeLayout!J505</f>
        <v>0</v>
      </c>
      <c r="K485" s="25" t="n">
        <f aca="false">LatticeLayout!K505</f>
        <v>0</v>
      </c>
      <c r="L485" s="25" t="n">
        <f aca="false">LatticeLayout!O505</f>
        <v>41.094</v>
      </c>
      <c r="M485" s="25" t="n">
        <f aca="false">LatticeLayout!P505</f>
        <v>423.0996045</v>
      </c>
      <c r="N485" s="25" t="n">
        <f aca="false">LatticeLayout!Q505</f>
        <v>343.875625927632</v>
      </c>
      <c r="O485" s="25" t="n">
        <f aca="false">(N485+N484)/2</f>
        <v>343.875625927632</v>
      </c>
      <c r="P485" s="25" t="n">
        <f aca="false">(M485+M484)/2</f>
        <v>423.0996045</v>
      </c>
      <c r="Q485" s="25" t="n">
        <f aca="false">(L485+L484)/2</f>
        <v>41.094</v>
      </c>
      <c r="R485" s="25" t="n">
        <f aca="false">R484</f>
        <v>270</v>
      </c>
      <c r="S485" s="25" t="n">
        <f aca="false">S484</f>
        <v>0</v>
      </c>
      <c r="T485" s="25" t="n">
        <v>0</v>
      </c>
    </row>
    <row r="486" customFormat="false" ht="12.75" hidden="true" customHeight="true" outlineLevel="0" collapsed="false">
      <c r="A486" s="25" t="n">
        <f aca="false">LatticeLayout!A506</f>
        <v>0</v>
      </c>
      <c r="B486" s="25" t="n">
        <f aca="false">LatticeLayout!B506</f>
        <v>0</v>
      </c>
      <c r="C486" s="25" t="n">
        <f aca="false">LatticeLayout!C506</f>
        <v>0</v>
      </c>
      <c r="D486" s="25" t="n">
        <f aca="false">LatticeLayout!D506</f>
        <v>0</v>
      </c>
      <c r="E486" s="25" t="n">
        <f aca="false">LatticeLayout!E506</f>
        <v>0</v>
      </c>
      <c r="F486" s="25" t="n">
        <f aca="false">LatticeLayout!F506</f>
        <v>0</v>
      </c>
      <c r="G486" s="25" t="n">
        <f aca="false">LatticeLayout!G506</f>
        <v>0</v>
      </c>
      <c r="H486" s="25" t="n">
        <f aca="false">LatticeLayout!H506</f>
        <v>0</v>
      </c>
      <c r="I486" s="25" t="n">
        <f aca="false">LatticeLayout!I506</f>
        <v>0</v>
      </c>
      <c r="J486" s="25" t="n">
        <f aca="false">LatticeLayout!J506</f>
        <v>0</v>
      </c>
      <c r="K486" s="25" t="n">
        <f aca="false">LatticeLayout!K506</f>
        <v>0</v>
      </c>
      <c r="L486" s="25" t="n">
        <f aca="false">LatticeLayout!O506</f>
        <v>41.094</v>
      </c>
      <c r="M486" s="25" t="n">
        <f aca="false">LatticeLayout!P506</f>
        <v>423.0996045</v>
      </c>
      <c r="N486" s="25" t="n">
        <f aca="false">LatticeLayout!Q506</f>
        <v>343.875625927632</v>
      </c>
      <c r="O486" s="25" t="n">
        <f aca="false">(N486+N485)/2</f>
        <v>343.875625927632</v>
      </c>
      <c r="P486" s="25" t="n">
        <f aca="false">(M486+M485)/2</f>
        <v>423.0996045</v>
      </c>
      <c r="Q486" s="25" t="n">
        <f aca="false">(L486+L485)/2</f>
        <v>41.094</v>
      </c>
      <c r="R486" s="25" t="n">
        <f aca="false">R485</f>
        <v>270</v>
      </c>
      <c r="S486" s="25" t="n">
        <f aca="false">S485</f>
        <v>0</v>
      </c>
      <c r="T486" s="25" t="n">
        <v>0</v>
      </c>
    </row>
    <row r="487" customFormat="false" ht="12.75" hidden="true" customHeight="true" outlineLevel="0" collapsed="false">
      <c r="A487" s="25" t="n">
        <f aca="false">LatticeLayout!A507</f>
        <v>0</v>
      </c>
      <c r="B487" s="25" t="n">
        <f aca="false">LatticeLayout!B507</f>
        <v>0</v>
      </c>
      <c r="C487" s="25" t="n">
        <f aca="false">LatticeLayout!C507</f>
        <v>0</v>
      </c>
      <c r="D487" s="25" t="n">
        <f aca="false">LatticeLayout!D507</f>
        <v>0</v>
      </c>
      <c r="E487" s="25" t="n">
        <f aca="false">LatticeLayout!E507</f>
        <v>0</v>
      </c>
      <c r="F487" s="25" t="n">
        <f aca="false">LatticeLayout!F507</f>
        <v>0</v>
      </c>
      <c r="G487" s="25" t="str">
        <f aca="false">LatticeLayout!G507</f>
        <v>bellow</v>
      </c>
      <c r="H487" s="25" t="n">
        <f aca="false">LatticeLayout!H507</f>
        <v>0</v>
      </c>
      <c r="I487" s="25" t="n">
        <f aca="false">LatticeLayout!I507</f>
        <v>0</v>
      </c>
      <c r="J487" s="25" t="n">
        <f aca="false">LatticeLayout!J507</f>
        <v>0</v>
      </c>
      <c r="K487" s="25" t="n">
        <f aca="false">LatticeLayout!K507</f>
        <v>0.099517</v>
      </c>
      <c r="L487" s="25" t="n">
        <f aca="false">LatticeLayout!O507</f>
        <v>41.094</v>
      </c>
      <c r="M487" s="25" t="n">
        <f aca="false">LatticeLayout!P507</f>
        <v>423.0996045</v>
      </c>
      <c r="N487" s="25" t="n">
        <f aca="false">LatticeLayout!Q507</f>
        <v>343.776108927632</v>
      </c>
      <c r="O487" s="25" t="n">
        <f aca="false">(N487+N486)/2</f>
        <v>343.825867427632</v>
      </c>
      <c r="P487" s="25" t="n">
        <f aca="false">(M487+M486)/2</f>
        <v>423.0996045</v>
      </c>
      <c r="Q487" s="25" t="n">
        <f aca="false">(L487+L486)/2</f>
        <v>41.094</v>
      </c>
      <c r="R487" s="25" t="n">
        <f aca="false">R486</f>
        <v>270</v>
      </c>
      <c r="S487" s="25" t="n">
        <f aca="false">S486</f>
        <v>0</v>
      </c>
      <c r="T487" s="25" t="n">
        <v>0</v>
      </c>
    </row>
    <row r="488" customFormat="false" ht="12.75" hidden="false" customHeight="true" outlineLevel="0" collapsed="false">
      <c r="A488" s="25" t="str">
        <f aca="false">LatticeLayout!A508</f>
        <v>LS1</v>
      </c>
      <c r="B488" s="25" t="str">
        <f aca="false">LatticeLayout!B508</f>
        <v>CB01</v>
      </c>
      <c r="C488" s="25" t="str">
        <f aca="false">LatticeLayout!C508</f>
        <v>CAV4</v>
      </c>
      <c r="D488" s="25" t="n">
        <f aca="false">LatticeLayout!D508</f>
        <v>1249</v>
      </c>
      <c r="E488" s="25" t="str">
        <f aca="false">LatticeLayout!E508</f>
        <v>LS1_CB01:CAV4_D1249</v>
      </c>
      <c r="F488" s="25" t="n">
        <f aca="false">LatticeLayout!F508</f>
        <v>0</v>
      </c>
      <c r="G488" s="25" t="str">
        <f aca="false">LatticeLayout!G508</f>
        <v>b08 resonator</v>
      </c>
      <c r="H488" s="25" t="n">
        <f aca="false">LatticeLayout!H508</f>
        <v>34</v>
      </c>
      <c r="I488" s="25" t="n">
        <f aca="false">LatticeLayout!I508</f>
        <v>0</v>
      </c>
      <c r="J488" s="25" t="n">
        <f aca="false">LatticeLayout!J508</f>
        <v>0</v>
      </c>
      <c r="K488" s="25" t="n">
        <f aca="false">LatticeLayout!K508</f>
        <v>0.298171</v>
      </c>
      <c r="L488" s="25" t="n">
        <f aca="false">LatticeLayout!O508</f>
        <v>41.094</v>
      </c>
      <c r="M488" s="25" t="n">
        <f aca="false">LatticeLayout!P508</f>
        <v>423.0996045</v>
      </c>
      <c r="N488" s="25" t="n">
        <f aca="false">LatticeLayout!Q508</f>
        <v>343.477937927632</v>
      </c>
      <c r="O488" s="25" t="n">
        <f aca="false">(N488+N487)/2</f>
        <v>343.627023427632</v>
      </c>
      <c r="P488" s="25" t="n">
        <f aca="false">(M488+M487)/2</f>
        <v>423.0996045</v>
      </c>
      <c r="Q488" s="25" t="n">
        <f aca="false">(L488+L487)/2</f>
        <v>41.094</v>
      </c>
      <c r="R488" s="25" t="n">
        <f aca="false">R487</f>
        <v>270</v>
      </c>
      <c r="S488" s="25" t="n">
        <f aca="false">S487</f>
        <v>0</v>
      </c>
      <c r="T488" s="25" t="n">
        <v>0</v>
      </c>
    </row>
    <row r="489" customFormat="false" ht="12.75" hidden="true" customHeight="true" outlineLevel="0" collapsed="false">
      <c r="A489" s="25" t="n">
        <f aca="false">LatticeLayout!A509</f>
        <v>0</v>
      </c>
      <c r="B489" s="25" t="n">
        <f aca="false">LatticeLayout!B509</f>
        <v>0</v>
      </c>
      <c r="C489" s="25" t="n">
        <f aca="false">LatticeLayout!C509</f>
        <v>0</v>
      </c>
      <c r="D489" s="25" t="n">
        <f aca="false">LatticeLayout!D509</f>
        <v>0</v>
      </c>
      <c r="E489" s="25" t="n">
        <f aca="false">LatticeLayout!E509</f>
        <v>0</v>
      </c>
      <c r="F489" s="25" t="n">
        <f aca="false">LatticeLayout!F509</f>
        <v>0</v>
      </c>
      <c r="G489" s="25" t="n">
        <f aca="false">LatticeLayout!G509</f>
        <v>0</v>
      </c>
      <c r="H489" s="25" t="n">
        <f aca="false">LatticeLayout!H509</f>
        <v>0</v>
      </c>
      <c r="I489" s="25" t="n">
        <f aca="false">LatticeLayout!I509</f>
        <v>0</v>
      </c>
      <c r="J489" s="25" t="n">
        <f aca="false">LatticeLayout!J509</f>
        <v>0</v>
      </c>
      <c r="K489" s="25" t="n">
        <f aca="false">LatticeLayout!K509</f>
        <v>0</v>
      </c>
      <c r="L489" s="25" t="n">
        <f aca="false">LatticeLayout!O509</f>
        <v>41.094</v>
      </c>
      <c r="M489" s="25" t="n">
        <f aca="false">LatticeLayout!P509</f>
        <v>423.0996045</v>
      </c>
      <c r="N489" s="25" t="n">
        <f aca="false">LatticeLayout!Q509</f>
        <v>343.477937927632</v>
      </c>
      <c r="O489" s="25" t="n">
        <f aca="false">(N489+N488)/2</f>
        <v>343.477937927632</v>
      </c>
      <c r="P489" s="25" t="n">
        <f aca="false">(M489+M488)/2</f>
        <v>423.0996045</v>
      </c>
      <c r="Q489" s="25" t="n">
        <f aca="false">(L489+L488)/2</f>
        <v>41.094</v>
      </c>
      <c r="R489" s="25" t="n">
        <f aca="false">R488</f>
        <v>270</v>
      </c>
      <c r="S489" s="25" t="n">
        <f aca="false">S488</f>
        <v>0</v>
      </c>
      <c r="T489" s="25" t="n">
        <v>0</v>
      </c>
    </row>
    <row r="490" customFormat="false" ht="12.75" hidden="true" customHeight="false" outlineLevel="0" collapsed="false">
      <c r="A490" s="25" t="str">
        <f aca="false">LatticeLayout!A510</f>
        <v>LS1</v>
      </c>
      <c r="B490" s="25" t="str">
        <f aca="false">LatticeLayout!B510</f>
        <v>CB01</v>
      </c>
      <c r="C490" s="25" t="str">
        <f aca="false">LatticeLayout!C510</f>
        <v>ND</v>
      </c>
      <c r="D490" s="25" t="n">
        <f aca="false">LatticeLayout!D510</f>
        <v>1250</v>
      </c>
      <c r="E490" s="25" t="str">
        <f aca="false">LatticeLayout!E510</f>
        <v>LS1_CB01:ND_D1250</v>
      </c>
      <c r="F490" s="25" t="str">
        <f aca="false">LatticeLayout!F510</f>
        <v>BLM_ND</v>
      </c>
      <c r="G490" s="25" t="str">
        <f aca="false">LatticeLayout!G510</f>
        <v>neutron detector</v>
      </c>
      <c r="H490" s="25" t="n">
        <f aca="false">LatticeLayout!H510</f>
        <v>0</v>
      </c>
      <c r="I490" s="25" t="n">
        <f aca="false">LatticeLayout!I510</f>
        <v>0</v>
      </c>
      <c r="J490" s="25" t="n">
        <f aca="false">LatticeLayout!J510</f>
        <v>0</v>
      </c>
      <c r="K490" s="25" t="n">
        <f aca="false">LatticeLayout!K510</f>
        <v>0</v>
      </c>
      <c r="L490" s="25" t="n">
        <f aca="false">LatticeLayout!O510</f>
        <v>41.094</v>
      </c>
      <c r="M490" s="25" t="n">
        <f aca="false">LatticeLayout!P510</f>
        <v>423.0996045</v>
      </c>
      <c r="N490" s="25" t="n">
        <f aca="false">LatticeLayout!Q510</f>
        <v>343.477937927632</v>
      </c>
      <c r="O490" s="25" t="n">
        <f aca="false">(N490+N489)/2</f>
        <v>343.477937927632</v>
      </c>
      <c r="P490" s="25" t="n">
        <f aca="false">(M490+M489)/2</f>
        <v>423.0996045</v>
      </c>
      <c r="Q490" s="25" t="n">
        <f aca="false">(L490+L489)/2</f>
        <v>41.094</v>
      </c>
      <c r="R490" s="25" t="n">
        <f aca="false">R489</f>
        <v>270</v>
      </c>
      <c r="S490" s="25" t="n">
        <f aca="false">S489</f>
        <v>0</v>
      </c>
      <c r="T490" s="25" t="n">
        <v>0</v>
      </c>
    </row>
    <row r="491" customFormat="false" ht="12.75" hidden="true" customHeight="true" outlineLevel="0" collapsed="false">
      <c r="A491" s="25" t="n">
        <f aca="false">LatticeLayout!A511</f>
        <v>0</v>
      </c>
      <c r="B491" s="25" t="n">
        <f aca="false">LatticeLayout!B511</f>
        <v>0</v>
      </c>
      <c r="C491" s="25" t="n">
        <f aca="false">LatticeLayout!C511</f>
        <v>0</v>
      </c>
      <c r="D491" s="25" t="n">
        <f aca="false">LatticeLayout!D511</f>
        <v>0</v>
      </c>
      <c r="E491" s="25" t="n">
        <f aca="false">LatticeLayout!E511</f>
        <v>0</v>
      </c>
      <c r="F491" s="25" t="n">
        <f aca="false">LatticeLayout!F511</f>
        <v>0</v>
      </c>
      <c r="G491" s="25" t="str">
        <f aca="false">LatticeLayout!G511</f>
        <v>bellow</v>
      </c>
      <c r="H491" s="25" t="n">
        <f aca="false">LatticeLayout!H511</f>
        <v>0</v>
      </c>
      <c r="I491" s="25" t="n">
        <f aca="false">LatticeLayout!I511</f>
        <v>0</v>
      </c>
      <c r="J491" s="25" t="n">
        <f aca="false">LatticeLayout!J511</f>
        <v>0</v>
      </c>
      <c r="K491" s="25" t="n">
        <f aca="false">LatticeLayout!K511</f>
        <v>0.09650984</v>
      </c>
      <c r="L491" s="25" t="n">
        <f aca="false">LatticeLayout!O511</f>
        <v>41.094</v>
      </c>
      <c r="M491" s="25" t="n">
        <f aca="false">LatticeLayout!P511</f>
        <v>423.0996045</v>
      </c>
      <c r="N491" s="25" t="n">
        <f aca="false">LatticeLayout!Q511</f>
        <v>343.381428087632</v>
      </c>
      <c r="O491" s="25" t="n">
        <f aca="false">(N491+N490)/2</f>
        <v>343.429683007632</v>
      </c>
      <c r="P491" s="25" t="n">
        <f aca="false">(M491+M490)/2</f>
        <v>423.0996045</v>
      </c>
      <c r="Q491" s="25" t="n">
        <f aca="false">(L491+L490)/2</f>
        <v>41.094</v>
      </c>
      <c r="R491" s="25" t="n">
        <f aca="false">R490</f>
        <v>270</v>
      </c>
      <c r="S491" s="25" t="n">
        <f aca="false">S490</f>
        <v>0</v>
      </c>
      <c r="T491" s="25" t="n">
        <v>0</v>
      </c>
    </row>
    <row r="492" customFormat="false" ht="12.75" hidden="false" customHeight="true" outlineLevel="0" collapsed="false">
      <c r="A492" s="25" t="str">
        <f aca="false">LatticeLayout!A512</f>
        <v>LS1</v>
      </c>
      <c r="B492" s="25" t="str">
        <f aca="false">LatticeLayout!B512</f>
        <v>CB01</v>
      </c>
      <c r="C492" s="25" t="str">
        <f aca="false">LatticeLayout!C512</f>
        <v>BPM</v>
      </c>
      <c r="D492" s="25" t="n">
        <f aca="false">LatticeLayout!D512</f>
        <v>1251</v>
      </c>
      <c r="E492" s="25" t="str">
        <f aca="false">LatticeLayout!E512</f>
        <v>LS1_CB01:BPM_D1251</v>
      </c>
      <c r="F492" s="25" t="str">
        <f aca="false">LatticeLayout!F512</f>
        <v>BPM6</v>
      </c>
      <c r="G492" s="25" t="str">
        <f aca="false">LatticeLayout!G512</f>
        <v>position monitor, BPMc</v>
      </c>
      <c r="H492" s="25" t="n">
        <f aca="false">LatticeLayout!H512</f>
        <v>40</v>
      </c>
      <c r="I492" s="25" t="n">
        <f aca="false">LatticeLayout!I512</f>
        <v>0</v>
      </c>
      <c r="J492" s="25" t="n">
        <f aca="false">LatticeLayout!J512</f>
        <v>0</v>
      </c>
      <c r="K492" s="25" t="n">
        <f aca="false">LatticeLayout!K512</f>
        <v>0</v>
      </c>
      <c r="L492" s="25" t="n">
        <f aca="false">LatticeLayout!O512</f>
        <v>41.094</v>
      </c>
      <c r="M492" s="25" t="n">
        <f aca="false">LatticeLayout!P512</f>
        <v>423.0996045</v>
      </c>
      <c r="N492" s="25" t="n">
        <f aca="false">LatticeLayout!Q512</f>
        <v>343.381428087632</v>
      </c>
      <c r="O492" s="25" t="n">
        <f aca="false">(N492+N491)/2</f>
        <v>343.381428087632</v>
      </c>
      <c r="P492" s="25" t="n">
        <f aca="false">(M492+M491)/2</f>
        <v>423.0996045</v>
      </c>
      <c r="Q492" s="25" t="n">
        <f aca="false">(L492+L491)/2</f>
        <v>41.094</v>
      </c>
      <c r="R492" s="25" t="n">
        <f aca="false">R491</f>
        <v>270</v>
      </c>
      <c r="S492" s="25" t="n">
        <f aca="false">S491</f>
        <v>0</v>
      </c>
      <c r="T492" s="25" t="n">
        <v>0</v>
      </c>
    </row>
    <row r="493" customFormat="false" ht="12.75" hidden="false" customHeight="true" outlineLevel="0" collapsed="false">
      <c r="A493" s="25" t="n">
        <f aca="false">LatticeLayout!A513</f>
        <v>0</v>
      </c>
      <c r="B493" s="25" t="n">
        <f aca="false">LatticeLayout!B513</f>
        <v>0</v>
      </c>
      <c r="C493" s="25" t="n">
        <f aca="false">LatticeLayout!C513</f>
        <v>0</v>
      </c>
      <c r="D493" s="25" t="n">
        <f aca="false">LatticeLayout!D513</f>
        <v>0</v>
      </c>
      <c r="E493" s="25" t="n">
        <f aca="false">LatticeLayout!E513</f>
        <v>0</v>
      </c>
      <c r="F493" s="25" t="n">
        <f aca="false">LatticeLayout!F513</f>
        <v>0</v>
      </c>
      <c r="G493" s="25" t="str">
        <f aca="false">LatticeLayout!G513</f>
        <v>BPM-box</v>
      </c>
      <c r="H493" s="25" t="n">
        <f aca="false">LatticeLayout!H513</f>
        <v>0</v>
      </c>
      <c r="I493" s="25" t="n">
        <f aca="false">LatticeLayout!I513</f>
        <v>0</v>
      </c>
      <c r="J493" s="25" t="n">
        <f aca="false">LatticeLayout!J513</f>
        <v>0</v>
      </c>
      <c r="K493" s="25" t="n">
        <f aca="false">LatticeLayout!K513</f>
        <v>0.05588</v>
      </c>
      <c r="L493" s="25" t="n">
        <f aca="false">LatticeLayout!O513</f>
        <v>41.094</v>
      </c>
      <c r="M493" s="25" t="n">
        <f aca="false">LatticeLayout!P513</f>
        <v>423.0996045</v>
      </c>
      <c r="N493" s="25" t="n">
        <f aca="false">LatticeLayout!Q513</f>
        <v>343.325548087632</v>
      </c>
      <c r="O493" s="25" t="n">
        <f aca="false">(N493+N492)/2</f>
        <v>343.353488087632</v>
      </c>
      <c r="P493" s="25" t="n">
        <f aca="false">(M493+M492)/2</f>
        <v>423.0996045</v>
      </c>
      <c r="Q493" s="25" t="n">
        <f aca="false">(L493+L492)/2</f>
        <v>41.094</v>
      </c>
      <c r="R493" s="25" t="n">
        <f aca="false">R492</f>
        <v>270</v>
      </c>
      <c r="S493" s="25" t="n">
        <f aca="false">S492</f>
        <v>0</v>
      </c>
      <c r="T493" s="25" t="n">
        <v>0</v>
      </c>
    </row>
    <row r="494" customFormat="false" ht="12.75" hidden="true" customHeight="false" outlineLevel="0" collapsed="false">
      <c r="A494" s="25" t="n">
        <f aca="false">LatticeLayout!A514</f>
        <v>0</v>
      </c>
      <c r="B494" s="25" t="n">
        <f aca="false">LatticeLayout!B514</f>
        <v>0</v>
      </c>
      <c r="C494" s="25" t="n">
        <f aca="false">LatticeLayout!C514</f>
        <v>0</v>
      </c>
      <c r="D494" s="25" t="n">
        <f aca="false">LatticeLayout!D514</f>
        <v>0</v>
      </c>
      <c r="E494" s="25" t="n">
        <f aca="false">LatticeLayout!E514</f>
        <v>0</v>
      </c>
      <c r="F494" s="25" t="n">
        <f aca="false">LatticeLayout!F514</f>
        <v>0</v>
      </c>
      <c r="G494" s="25" t="str">
        <f aca="false">LatticeLayout!G514</f>
        <v>solenoid-entry</v>
      </c>
      <c r="H494" s="25" t="n">
        <f aca="false">LatticeLayout!H514</f>
        <v>40</v>
      </c>
      <c r="I494" s="25" t="n">
        <f aca="false">LatticeLayout!I514</f>
        <v>0</v>
      </c>
      <c r="J494" s="25" t="n">
        <f aca="false">LatticeLayout!J514</f>
        <v>0</v>
      </c>
      <c r="K494" s="25" t="n">
        <f aca="false">LatticeLayout!K514</f>
        <v>0.076136</v>
      </c>
      <c r="L494" s="25" t="n">
        <f aca="false">LatticeLayout!O514</f>
        <v>41.094</v>
      </c>
      <c r="M494" s="25" t="n">
        <f aca="false">LatticeLayout!P514</f>
        <v>423.0996045</v>
      </c>
      <c r="N494" s="25" t="n">
        <f aca="false">LatticeLayout!Q514</f>
        <v>343.249412087632</v>
      </c>
      <c r="O494" s="25" t="n">
        <f aca="false">(N494+N493)/2</f>
        <v>343.287480087632</v>
      </c>
      <c r="P494" s="25" t="n">
        <f aca="false">(M494+M493)/2</f>
        <v>423.0996045</v>
      </c>
      <c r="Q494" s="25" t="n">
        <f aca="false">(L494+L493)/2</f>
        <v>41.094</v>
      </c>
      <c r="R494" s="25" t="n">
        <f aca="false">R493</f>
        <v>270</v>
      </c>
      <c r="S494" s="25" t="n">
        <f aca="false">S493</f>
        <v>0</v>
      </c>
      <c r="T494" s="25" t="n">
        <v>0</v>
      </c>
    </row>
    <row r="495" customFormat="false" ht="12.75" hidden="false" customHeight="true" outlineLevel="0" collapsed="false">
      <c r="A495" s="25" t="str">
        <f aca="false">LatticeLayout!A515</f>
        <v>LS1</v>
      </c>
      <c r="B495" s="25" t="str">
        <f aca="false">LatticeLayout!B515</f>
        <v>CB01</v>
      </c>
      <c r="C495" s="25" t="str">
        <f aca="false">LatticeLayout!C515</f>
        <v>SOL2</v>
      </c>
      <c r="D495" s="25" t="n">
        <f aca="false">LatticeLayout!D515</f>
        <v>1255</v>
      </c>
      <c r="E495" s="25" t="str">
        <f aca="false">LatticeLayout!E515</f>
        <v>LS1_CB01:SOL2_D1255</v>
      </c>
      <c r="F495" s="25" t="str">
        <f aca="false">LatticeLayout!F515</f>
        <v>S2</v>
      </c>
      <c r="G495" s="25" t="str">
        <f aca="false">LatticeLayout!G515</f>
        <v>solenoid+correctors</v>
      </c>
      <c r="H495" s="25" t="n">
        <f aca="false">LatticeLayout!H515</f>
        <v>40</v>
      </c>
      <c r="I495" s="25" t="n">
        <f aca="false">LatticeLayout!I515</f>
        <v>0</v>
      </c>
      <c r="J495" s="25" t="n">
        <f aca="false">LatticeLayout!J515</f>
        <v>0</v>
      </c>
      <c r="K495" s="25" t="n">
        <f aca="false">LatticeLayout!K515</f>
        <v>0.5</v>
      </c>
      <c r="L495" s="25" t="n">
        <f aca="false">LatticeLayout!O515</f>
        <v>41.094</v>
      </c>
      <c r="M495" s="25" t="n">
        <f aca="false">LatticeLayout!P515</f>
        <v>423.0996045</v>
      </c>
      <c r="N495" s="25" t="n">
        <f aca="false">LatticeLayout!Q515</f>
        <v>342.749412087632</v>
      </c>
      <c r="O495" s="25" t="n">
        <f aca="false">(N495+N494)/2</f>
        <v>342.999412087632</v>
      </c>
      <c r="P495" s="25" t="n">
        <f aca="false">(M495+M494)/2</f>
        <v>423.0996045</v>
      </c>
      <c r="Q495" s="25" t="n">
        <f aca="false">(L495+L494)/2</f>
        <v>41.094</v>
      </c>
      <c r="R495" s="25" t="n">
        <f aca="false">R494</f>
        <v>270</v>
      </c>
      <c r="S495" s="25" t="n">
        <f aca="false">S494</f>
        <v>0</v>
      </c>
      <c r="T495" s="25" t="n">
        <v>0</v>
      </c>
    </row>
    <row r="496" customFormat="false" ht="12.75" hidden="true" customHeight="true" outlineLevel="0" collapsed="false">
      <c r="A496" s="25" t="n">
        <f aca="false">LatticeLayout!A516</f>
        <v>0</v>
      </c>
      <c r="B496" s="25" t="n">
        <f aca="false">LatticeLayout!B516</f>
        <v>0</v>
      </c>
      <c r="C496" s="25" t="n">
        <f aca="false">LatticeLayout!C516</f>
        <v>0</v>
      </c>
      <c r="D496" s="25" t="n">
        <f aca="false">LatticeLayout!D516</f>
        <v>0</v>
      </c>
      <c r="E496" s="25" t="n">
        <f aca="false">LatticeLayout!E516</f>
        <v>0</v>
      </c>
      <c r="F496" s="25" t="n">
        <f aca="false">LatticeLayout!F516</f>
        <v>0</v>
      </c>
      <c r="G496" s="25" t="str">
        <f aca="false">LatticeLayout!G516</f>
        <v>solenoid-exit</v>
      </c>
      <c r="H496" s="25" t="n">
        <f aca="false">LatticeLayout!H516</f>
        <v>40</v>
      </c>
      <c r="I496" s="25" t="n">
        <f aca="false">LatticeLayout!I516</f>
        <v>0</v>
      </c>
      <c r="J496" s="25" t="n">
        <f aca="false">LatticeLayout!J516</f>
        <v>0</v>
      </c>
      <c r="K496" s="25" t="n">
        <f aca="false">LatticeLayout!K516</f>
        <v>0.076136</v>
      </c>
      <c r="L496" s="25" t="n">
        <f aca="false">LatticeLayout!O516</f>
        <v>41.094</v>
      </c>
      <c r="M496" s="25" t="n">
        <f aca="false">LatticeLayout!P516</f>
        <v>423.0996045</v>
      </c>
      <c r="N496" s="25" t="n">
        <f aca="false">LatticeLayout!Q516</f>
        <v>342.673276087632</v>
      </c>
      <c r="O496" s="25" t="n">
        <f aca="false">(N496+N495)/2</f>
        <v>342.711344087632</v>
      </c>
      <c r="P496" s="25" t="n">
        <f aca="false">(M496+M495)/2</f>
        <v>423.0996045</v>
      </c>
      <c r="Q496" s="25" t="n">
        <f aca="false">(L496+L495)/2</f>
        <v>41.094</v>
      </c>
      <c r="R496" s="25" t="n">
        <f aca="false">R495</f>
        <v>270</v>
      </c>
      <c r="S496" s="25" t="n">
        <f aca="false">S495</f>
        <v>0</v>
      </c>
      <c r="T496" s="25" t="n">
        <v>0</v>
      </c>
    </row>
    <row r="497" customFormat="false" ht="12.75" hidden="true" customHeight="true" outlineLevel="0" collapsed="false">
      <c r="A497" s="25" t="n">
        <f aca="false">LatticeLayout!A517</f>
        <v>0</v>
      </c>
      <c r="B497" s="25" t="n">
        <f aca="false">LatticeLayout!B517</f>
        <v>0</v>
      </c>
      <c r="C497" s="25" t="n">
        <f aca="false">LatticeLayout!C517</f>
        <v>0</v>
      </c>
      <c r="D497" s="25" t="n">
        <f aca="false">LatticeLayout!D517</f>
        <v>0</v>
      </c>
      <c r="E497" s="25" t="n">
        <f aca="false">LatticeLayout!E517</f>
        <v>0</v>
      </c>
      <c r="F497" s="25" t="n">
        <f aca="false">LatticeLayout!F517</f>
        <v>0</v>
      </c>
      <c r="G497" s="25" t="str">
        <f aca="false">LatticeLayout!G517</f>
        <v>bellow</v>
      </c>
      <c r="H497" s="25" t="n">
        <f aca="false">LatticeLayout!H517</f>
        <v>0</v>
      </c>
      <c r="I497" s="25" t="n">
        <f aca="false">LatticeLayout!I517</f>
        <v>0</v>
      </c>
      <c r="J497" s="25" t="n">
        <f aca="false">LatticeLayout!J517</f>
        <v>0</v>
      </c>
      <c r="K497" s="25" t="n">
        <f aca="false">LatticeLayout!K517</f>
        <v>0.099517</v>
      </c>
      <c r="L497" s="25" t="n">
        <f aca="false">LatticeLayout!O517</f>
        <v>41.094</v>
      </c>
      <c r="M497" s="25" t="n">
        <f aca="false">LatticeLayout!P517</f>
        <v>423.0996045</v>
      </c>
      <c r="N497" s="25" t="n">
        <f aca="false">LatticeLayout!Q517</f>
        <v>342.573759087632</v>
      </c>
      <c r="O497" s="25" t="n">
        <f aca="false">(N497+N496)/2</f>
        <v>342.623517587632</v>
      </c>
      <c r="P497" s="25" t="n">
        <f aca="false">(M497+M496)/2</f>
        <v>423.0996045</v>
      </c>
      <c r="Q497" s="25" t="n">
        <f aca="false">(L497+L496)/2</f>
        <v>41.094</v>
      </c>
      <c r="R497" s="25" t="n">
        <f aca="false">R496</f>
        <v>270</v>
      </c>
      <c r="S497" s="25" t="n">
        <f aca="false">S496</f>
        <v>0</v>
      </c>
      <c r="T497" s="25" t="n">
        <v>0</v>
      </c>
    </row>
    <row r="498" customFormat="false" ht="12.75" hidden="false" customHeight="false" outlineLevel="0" collapsed="false">
      <c r="A498" s="25" t="str">
        <f aca="false">LatticeLayout!A518</f>
        <v>LS1</v>
      </c>
      <c r="B498" s="25" t="str">
        <f aca="false">LatticeLayout!B518</f>
        <v>CB01</v>
      </c>
      <c r="C498" s="25" t="str">
        <f aca="false">LatticeLayout!C518</f>
        <v>CAV5</v>
      </c>
      <c r="D498" s="25" t="n">
        <f aca="false">LatticeLayout!D518</f>
        <v>1261</v>
      </c>
      <c r="E498" s="25" t="str">
        <f aca="false">LatticeLayout!E518</f>
        <v>LS1_CB01:CAV5_D1261</v>
      </c>
      <c r="F498" s="25" t="n">
        <f aca="false">LatticeLayout!F518</f>
        <v>0</v>
      </c>
      <c r="G498" s="25" t="str">
        <f aca="false">LatticeLayout!G518</f>
        <v>b08 resonator</v>
      </c>
      <c r="H498" s="25" t="n">
        <f aca="false">LatticeLayout!H518</f>
        <v>34</v>
      </c>
      <c r="I498" s="25" t="n">
        <f aca="false">LatticeLayout!I518</f>
        <v>0</v>
      </c>
      <c r="J498" s="25" t="n">
        <f aca="false">LatticeLayout!J518</f>
        <v>0</v>
      </c>
      <c r="K498" s="25" t="n">
        <f aca="false">LatticeLayout!K518</f>
        <v>0.298171</v>
      </c>
      <c r="L498" s="25" t="n">
        <f aca="false">LatticeLayout!O518</f>
        <v>41.094</v>
      </c>
      <c r="M498" s="25" t="n">
        <f aca="false">LatticeLayout!P518</f>
        <v>423.0996045</v>
      </c>
      <c r="N498" s="25" t="n">
        <f aca="false">LatticeLayout!Q518</f>
        <v>342.275588087632</v>
      </c>
      <c r="O498" s="25" t="n">
        <f aca="false">(N498+N497)/2</f>
        <v>342.424673587632</v>
      </c>
      <c r="P498" s="25" t="n">
        <f aca="false">(M498+M497)/2</f>
        <v>423.0996045</v>
      </c>
      <c r="Q498" s="25" t="n">
        <f aca="false">(L498+L497)/2</f>
        <v>41.094</v>
      </c>
      <c r="R498" s="25" t="n">
        <f aca="false">R497</f>
        <v>270</v>
      </c>
      <c r="S498" s="25" t="n">
        <f aca="false">S497</f>
        <v>0</v>
      </c>
      <c r="T498" s="25" t="n">
        <v>0</v>
      </c>
    </row>
    <row r="499" customFormat="false" ht="12.75" hidden="true" customHeight="true" outlineLevel="0" collapsed="false">
      <c r="A499" s="25" t="n">
        <f aca="false">LatticeLayout!A519</f>
        <v>0</v>
      </c>
      <c r="B499" s="25" t="n">
        <f aca="false">LatticeLayout!B519</f>
        <v>0</v>
      </c>
      <c r="C499" s="25" t="n">
        <f aca="false">LatticeLayout!C519</f>
        <v>0</v>
      </c>
      <c r="D499" s="25" t="n">
        <f aca="false">LatticeLayout!D519</f>
        <v>0</v>
      </c>
      <c r="E499" s="25" t="n">
        <f aca="false">LatticeLayout!E519</f>
        <v>0</v>
      </c>
      <c r="F499" s="25" t="n">
        <f aca="false">LatticeLayout!F519</f>
        <v>0</v>
      </c>
      <c r="G499" s="25" t="n">
        <f aca="false">LatticeLayout!G519</f>
        <v>0</v>
      </c>
      <c r="H499" s="25" t="n">
        <f aca="false">LatticeLayout!H519</f>
        <v>0</v>
      </c>
      <c r="I499" s="25" t="n">
        <f aca="false">LatticeLayout!I519</f>
        <v>0</v>
      </c>
      <c r="J499" s="25" t="n">
        <f aca="false">LatticeLayout!J519</f>
        <v>0</v>
      </c>
      <c r="K499" s="25" t="n">
        <f aca="false">LatticeLayout!K519</f>
        <v>0</v>
      </c>
      <c r="L499" s="25" t="n">
        <f aca="false">LatticeLayout!O519</f>
        <v>41.094</v>
      </c>
      <c r="M499" s="25" t="n">
        <f aca="false">LatticeLayout!P519</f>
        <v>423.0996045</v>
      </c>
      <c r="N499" s="25" t="n">
        <f aca="false">LatticeLayout!Q519</f>
        <v>342.275588087632</v>
      </c>
      <c r="O499" s="25" t="n">
        <f aca="false">(N499+N498)/2</f>
        <v>342.275588087632</v>
      </c>
      <c r="P499" s="25" t="n">
        <f aca="false">(M499+M498)/2</f>
        <v>423.0996045</v>
      </c>
      <c r="Q499" s="25" t="n">
        <f aca="false">(L499+L498)/2</f>
        <v>41.094</v>
      </c>
      <c r="R499" s="25" t="n">
        <f aca="false">R498</f>
        <v>270</v>
      </c>
      <c r="S499" s="25" t="n">
        <f aca="false">S498</f>
        <v>0</v>
      </c>
      <c r="T499" s="25" t="n">
        <v>0</v>
      </c>
    </row>
    <row r="500" customFormat="false" ht="12.75" hidden="true" customHeight="true" outlineLevel="0" collapsed="false">
      <c r="A500" s="25" t="n">
        <f aca="false">LatticeLayout!A520</f>
        <v>0</v>
      </c>
      <c r="B500" s="25" t="n">
        <f aca="false">LatticeLayout!B520</f>
        <v>0</v>
      </c>
      <c r="C500" s="25" t="n">
        <f aca="false">LatticeLayout!C520</f>
        <v>0</v>
      </c>
      <c r="D500" s="25" t="n">
        <f aca="false">LatticeLayout!D520</f>
        <v>0</v>
      </c>
      <c r="E500" s="25" t="n">
        <f aca="false">LatticeLayout!E520</f>
        <v>0</v>
      </c>
      <c r="F500" s="25" t="n">
        <f aca="false">LatticeLayout!F520</f>
        <v>0</v>
      </c>
      <c r="G500" s="25" t="n">
        <f aca="false">LatticeLayout!G520</f>
        <v>0</v>
      </c>
      <c r="H500" s="25" t="n">
        <f aca="false">LatticeLayout!H520</f>
        <v>0</v>
      </c>
      <c r="I500" s="25" t="n">
        <f aca="false">LatticeLayout!I520</f>
        <v>0</v>
      </c>
      <c r="J500" s="25" t="n">
        <f aca="false">LatticeLayout!J520</f>
        <v>0</v>
      </c>
      <c r="K500" s="25" t="n">
        <f aca="false">LatticeLayout!K520</f>
        <v>0</v>
      </c>
      <c r="L500" s="25" t="n">
        <f aca="false">LatticeLayout!O520</f>
        <v>41.094</v>
      </c>
      <c r="M500" s="25" t="n">
        <f aca="false">LatticeLayout!P520</f>
        <v>423.0996045</v>
      </c>
      <c r="N500" s="25" t="n">
        <f aca="false">LatticeLayout!Q520</f>
        <v>342.275588087632</v>
      </c>
      <c r="O500" s="25" t="n">
        <f aca="false">(N500+N499)/2</f>
        <v>342.275588087632</v>
      </c>
      <c r="P500" s="25" t="n">
        <f aca="false">(M500+M499)/2</f>
        <v>423.0996045</v>
      </c>
      <c r="Q500" s="25" t="n">
        <f aca="false">(L500+L499)/2</f>
        <v>41.094</v>
      </c>
      <c r="R500" s="25" t="n">
        <f aca="false">R499</f>
        <v>270</v>
      </c>
      <c r="S500" s="25" t="n">
        <f aca="false">S499</f>
        <v>0</v>
      </c>
      <c r="T500" s="25" t="n">
        <v>0</v>
      </c>
    </row>
    <row r="501" customFormat="false" ht="12.75" hidden="true" customHeight="true" outlineLevel="0" collapsed="false">
      <c r="A501" s="25" t="n">
        <f aca="false">LatticeLayout!A521</f>
        <v>0</v>
      </c>
      <c r="B501" s="25" t="n">
        <f aca="false">LatticeLayout!B521</f>
        <v>0</v>
      </c>
      <c r="C501" s="25" t="n">
        <f aca="false">LatticeLayout!C521</f>
        <v>0</v>
      </c>
      <c r="D501" s="25" t="n">
        <f aca="false">LatticeLayout!D521</f>
        <v>0</v>
      </c>
      <c r="E501" s="25" t="n">
        <f aca="false">LatticeLayout!E521</f>
        <v>0</v>
      </c>
      <c r="F501" s="25" t="n">
        <f aca="false">LatticeLayout!F521</f>
        <v>0</v>
      </c>
      <c r="G501" s="25" t="str">
        <f aca="false">LatticeLayout!G521</f>
        <v>bellow</v>
      </c>
      <c r="H501" s="25" t="n">
        <f aca="false">LatticeLayout!H521</f>
        <v>0</v>
      </c>
      <c r="I501" s="25" t="n">
        <f aca="false">LatticeLayout!I521</f>
        <v>0</v>
      </c>
      <c r="J501" s="25" t="n">
        <f aca="false">LatticeLayout!J521</f>
        <v>0</v>
      </c>
      <c r="K501" s="25" t="n">
        <f aca="false">LatticeLayout!K521</f>
        <v>0.099517</v>
      </c>
      <c r="L501" s="25" t="n">
        <f aca="false">LatticeLayout!O521</f>
        <v>41.094</v>
      </c>
      <c r="M501" s="25" t="n">
        <f aca="false">LatticeLayout!P521</f>
        <v>423.0996045</v>
      </c>
      <c r="N501" s="25" t="n">
        <f aca="false">LatticeLayout!Q521</f>
        <v>342.176071087632</v>
      </c>
      <c r="O501" s="25" t="n">
        <f aca="false">(N501+N500)/2</f>
        <v>342.225829587632</v>
      </c>
      <c r="P501" s="25" t="n">
        <f aca="false">(M501+M500)/2</f>
        <v>423.0996045</v>
      </c>
      <c r="Q501" s="25" t="n">
        <f aca="false">(L501+L500)/2</f>
        <v>41.094</v>
      </c>
      <c r="R501" s="25" t="n">
        <f aca="false">R500</f>
        <v>270</v>
      </c>
      <c r="S501" s="25" t="n">
        <f aca="false">S500</f>
        <v>0</v>
      </c>
      <c r="T501" s="25" t="n">
        <v>0</v>
      </c>
    </row>
    <row r="502" customFormat="false" ht="12.75" hidden="false" customHeight="true" outlineLevel="0" collapsed="false">
      <c r="A502" s="25" t="str">
        <f aca="false">LatticeLayout!A522</f>
        <v>LS1</v>
      </c>
      <c r="B502" s="25" t="str">
        <f aca="false">LatticeLayout!B522</f>
        <v>CB01</v>
      </c>
      <c r="C502" s="25" t="str">
        <f aca="false">LatticeLayout!C522</f>
        <v>CAV6</v>
      </c>
      <c r="D502" s="25" t="n">
        <f aca="false">LatticeLayout!D522</f>
        <v>1265</v>
      </c>
      <c r="E502" s="25" t="str">
        <f aca="false">LatticeLayout!E522</f>
        <v>LS1_CB01:CAV6_D1265</v>
      </c>
      <c r="F502" s="25" t="n">
        <f aca="false">LatticeLayout!F522</f>
        <v>0</v>
      </c>
      <c r="G502" s="25" t="str">
        <f aca="false">LatticeLayout!G522</f>
        <v>b08 resonator</v>
      </c>
      <c r="H502" s="25" t="n">
        <f aca="false">LatticeLayout!H522</f>
        <v>34</v>
      </c>
      <c r="I502" s="25" t="n">
        <f aca="false">LatticeLayout!I522</f>
        <v>0</v>
      </c>
      <c r="J502" s="25" t="n">
        <f aca="false">LatticeLayout!J522</f>
        <v>0</v>
      </c>
      <c r="K502" s="25" t="n">
        <f aca="false">LatticeLayout!K522</f>
        <v>0.298171</v>
      </c>
      <c r="L502" s="25" t="n">
        <f aca="false">LatticeLayout!O522</f>
        <v>41.094</v>
      </c>
      <c r="M502" s="25" t="n">
        <f aca="false">LatticeLayout!P522</f>
        <v>423.0996045</v>
      </c>
      <c r="N502" s="25" t="n">
        <f aca="false">LatticeLayout!Q522</f>
        <v>341.877900087632</v>
      </c>
      <c r="O502" s="25" t="n">
        <f aca="false">(N502+N501)/2</f>
        <v>342.026985587632</v>
      </c>
      <c r="P502" s="25" t="n">
        <f aca="false">(M502+M501)/2</f>
        <v>423.0996045</v>
      </c>
      <c r="Q502" s="25" t="n">
        <f aca="false">(L502+L501)/2</f>
        <v>41.094</v>
      </c>
      <c r="R502" s="25" t="n">
        <f aca="false">R501</f>
        <v>270</v>
      </c>
      <c r="S502" s="25" t="n">
        <f aca="false">S501</f>
        <v>0</v>
      </c>
      <c r="T502" s="25" t="n">
        <v>0</v>
      </c>
    </row>
    <row r="503" customFormat="false" ht="12.75" hidden="true" customHeight="false" outlineLevel="0" collapsed="false">
      <c r="A503" s="25" t="n">
        <f aca="false">LatticeLayout!A523</f>
        <v>0</v>
      </c>
      <c r="B503" s="25" t="n">
        <f aca="false">LatticeLayout!B523</f>
        <v>0</v>
      </c>
      <c r="C503" s="25" t="n">
        <f aca="false">LatticeLayout!C523</f>
        <v>0</v>
      </c>
      <c r="D503" s="25" t="n">
        <f aca="false">LatticeLayout!D523</f>
        <v>0</v>
      </c>
      <c r="E503" s="25" t="n">
        <f aca="false">LatticeLayout!E523</f>
        <v>0</v>
      </c>
      <c r="F503" s="25" t="n">
        <f aca="false">LatticeLayout!F523</f>
        <v>0</v>
      </c>
      <c r="G503" s="25" t="n">
        <f aca="false">LatticeLayout!G523</f>
        <v>0</v>
      </c>
      <c r="H503" s="25" t="n">
        <f aca="false">LatticeLayout!H523</f>
        <v>0</v>
      </c>
      <c r="I503" s="25" t="n">
        <f aca="false">LatticeLayout!I523</f>
        <v>0</v>
      </c>
      <c r="J503" s="25" t="n">
        <f aca="false">LatticeLayout!J523</f>
        <v>0</v>
      </c>
      <c r="K503" s="25" t="n">
        <f aca="false">LatticeLayout!K523</f>
        <v>0</v>
      </c>
      <c r="L503" s="25" t="n">
        <f aca="false">LatticeLayout!O523</f>
        <v>41.094</v>
      </c>
      <c r="M503" s="25" t="n">
        <f aca="false">LatticeLayout!P523</f>
        <v>423.0996045</v>
      </c>
      <c r="N503" s="25" t="n">
        <f aca="false">LatticeLayout!Q523</f>
        <v>341.877900087632</v>
      </c>
      <c r="O503" s="25" t="n">
        <f aca="false">(N503+N502)/2</f>
        <v>341.877900087632</v>
      </c>
      <c r="P503" s="25" t="n">
        <f aca="false">(M503+M502)/2</f>
        <v>423.0996045</v>
      </c>
      <c r="Q503" s="25" t="n">
        <f aca="false">(L503+L502)/2</f>
        <v>41.094</v>
      </c>
      <c r="R503" s="25" t="n">
        <f aca="false">R502</f>
        <v>270</v>
      </c>
      <c r="S503" s="25" t="n">
        <f aca="false">S502</f>
        <v>0</v>
      </c>
      <c r="T503" s="25" t="n">
        <v>0</v>
      </c>
    </row>
    <row r="504" customFormat="false" ht="12.75" hidden="true" customHeight="true" outlineLevel="0" collapsed="false">
      <c r="A504" s="25" t="n">
        <f aca="false">LatticeLayout!A524</f>
        <v>0</v>
      </c>
      <c r="B504" s="25" t="n">
        <f aca="false">LatticeLayout!B524</f>
        <v>0</v>
      </c>
      <c r="C504" s="25" t="n">
        <f aca="false">LatticeLayout!C524</f>
        <v>0</v>
      </c>
      <c r="D504" s="25" t="n">
        <f aca="false">LatticeLayout!D524</f>
        <v>0</v>
      </c>
      <c r="E504" s="25" t="n">
        <f aca="false">LatticeLayout!E524</f>
        <v>0</v>
      </c>
      <c r="F504" s="25" t="n">
        <f aca="false">LatticeLayout!F524</f>
        <v>0</v>
      </c>
      <c r="G504" s="25" t="n">
        <f aca="false">LatticeLayout!G524</f>
        <v>0</v>
      </c>
      <c r="H504" s="25" t="n">
        <f aca="false">LatticeLayout!H524</f>
        <v>0</v>
      </c>
      <c r="I504" s="25" t="n">
        <f aca="false">LatticeLayout!I524</f>
        <v>0</v>
      </c>
      <c r="J504" s="25" t="n">
        <f aca="false">LatticeLayout!J524</f>
        <v>0</v>
      </c>
      <c r="K504" s="25" t="n">
        <f aca="false">LatticeLayout!K524</f>
        <v>0</v>
      </c>
      <c r="L504" s="25" t="n">
        <f aca="false">LatticeLayout!O524</f>
        <v>41.094</v>
      </c>
      <c r="M504" s="25" t="n">
        <f aca="false">LatticeLayout!P524</f>
        <v>423.0996045</v>
      </c>
      <c r="N504" s="25" t="n">
        <f aca="false">LatticeLayout!Q524</f>
        <v>341.877900087632</v>
      </c>
      <c r="O504" s="25" t="n">
        <f aca="false">(N504+N503)/2</f>
        <v>341.877900087632</v>
      </c>
      <c r="P504" s="25" t="n">
        <f aca="false">(M504+M503)/2</f>
        <v>423.0996045</v>
      </c>
      <c r="Q504" s="25" t="n">
        <f aca="false">(L504+L503)/2</f>
        <v>41.094</v>
      </c>
      <c r="R504" s="25" t="n">
        <f aca="false">R503</f>
        <v>270</v>
      </c>
      <c r="S504" s="25" t="n">
        <f aca="false">S503</f>
        <v>0</v>
      </c>
      <c r="T504" s="25" t="n">
        <v>0</v>
      </c>
    </row>
    <row r="505" customFormat="false" ht="12.75" hidden="true" customHeight="true" outlineLevel="0" collapsed="false">
      <c r="A505" s="25" t="n">
        <f aca="false">LatticeLayout!A525</f>
        <v>0</v>
      </c>
      <c r="B505" s="25" t="n">
        <f aca="false">LatticeLayout!B525</f>
        <v>0</v>
      </c>
      <c r="C505" s="25" t="n">
        <f aca="false">LatticeLayout!C525</f>
        <v>0</v>
      </c>
      <c r="D505" s="25" t="n">
        <f aca="false">LatticeLayout!D525</f>
        <v>0</v>
      </c>
      <c r="E505" s="25" t="n">
        <f aca="false">LatticeLayout!E525</f>
        <v>0</v>
      </c>
      <c r="F505" s="25" t="n">
        <f aca="false">LatticeLayout!F525</f>
        <v>0</v>
      </c>
      <c r="G505" s="25" t="str">
        <f aca="false">LatticeLayout!G525</f>
        <v>bellow</v>
      </c>
      <c r="H505" s="25" t="n">
        <f aca="false">LatticeLayout!H525</f>
        <v>0</v>
      </c>
      <c r="I505" s="25" t="n">
        <f aca="false">LatticeLayout!I525</f>
        <v>0</v>
      </c>
      <c r="J505" s="25" t="n">
        <f aca="false">LatticeLayout!J525</f>
        <v>0</v>
      </c>
      <c r="K505" s="25" t="n">
        <f aca="false">LatticeLayout!K525</f>
        <v>0.099517</v>
      </c>
      <c r="L505" s="25" t="n">
        <f aca="false">LatticeLayout!O525</f>
        <v>41.094</v>
      </c>
      <c r="M505" s="25" t="n">
        <f aca="false">LatticeLayout!P525</f>
        <v>423.0996045</v>
      </c>
      <c r="N505" s="25" t="n">
        <f aca="false">LatticeLayout!Q525</f>
        <v>341.778383087632</v>
      </c>
      <c r="O505" s="25" t="n">
        <f aca="false">(N505+N504)/2</f>
        <v>341.828141587632</v>
      </c>
      <c r="P505" s="25" t="n">
        <f aca="false">(M505+M504)/2</f>
        <v>423.0996045</v>
      </c>
      <c r="Q505" s="25" t="n">
        <f aca="false">(L505+L504)/2</f>
        <v>41.094</v>
      </c>
      <c r="R505" s="25" t="n">
        <f aca="false">R504</f>
        <v>270</v>
      </c>
      <c r="S505" s="25" t="n">
        <f aca="false">S504</f>
        <v>0</v>
      </c>
      <c r="T505" s="25" t="n">
        <v>0</v>
      </c>
    </row>
    <row r="506" customFormat="false" ht="12.75" hidden="false" customHeight="true" outlineLevel="0" collapsed="false">
      <c r="A506" s="25" t="str">
        <f aca="false">LatticeLayout!A526</f>
        <v>LS1</v>
      </c>
      <c r="B506" s="25" t="str">
        <f aca="false">LatticeLayout!B526</f>
        <v>CB01</v>
      </c>
      <c r="C506" s="25" t="str">
        <f aca="false">LatticeLayout!C526</f>
        <v>CAV7</v>
      </c>
      <c r="D506" s="25" t="n">
        <f aca="false">LatticeLayout!D526</f>
        <v>1269</v>
      </c>
      <c r="E506" s="25" t="str">
        <f aca="false">LatticeLayout!E526</f>
        <v>LS1_CB01:CAV7_D1269</v>
      </c>
      <c r="F506" s="25" t="n">
        <f aca="false">LatticeLayout!F526</f>
        <v>0</v>
      </c>
      <c r="G506" s="25" t="str">
        <f aca="false">LatticeLayout!G526</f>
        <v>b08 resonator</v>
      </c>
      <c r="H506" s="25" t="n">
        <f aca="false">LatticeLayout!H526</f>
        <v>34</v>
      </c>
      <c r="I506" s="25" t="n">
        <f aca="false">LatticeLayout!I526</f>
        <v>0</v>
      </c>
      <c r="J506" s="25" t="n">
        <f aca="false">LatticeLayout!J526</f>
        <v>0</v>
      </c>
      <c r="K506" s="25" t="n">
        <f aca="false">LatticeLayout!K526</f>
        <v>0.298171</v>
      </c>
      <c r="L506" s="25" t="n">
        <f aca="false">LatticeLayout!O526</f>
        <v>41.094</v>
      </c>
      <c r="M506" s="25" t="n">
        <f aca="false">LatticeLayout!P526</f>
        <v>423.0996045</v>
      </c>
      <c r="N506" s="25" t="n">
        <f aca="false">LatticeLayout!Q526</f>
        <v>341.480212087632</v>
      </c>
      <c r="O506" s="25" t="n">
        <f aca="false">(N506+N505)/2</f>
        <v>341.629297587632</v>
      </c>
      <c r="P506" s="25" t="n">
        <f aca="false">(M506+M505)/2</f>
        <v>423.0996045</v>
      </c>
      <c r="Q506" s="25" t="n">
        <f aca="false">(L506+L505)/2</f>
        <v>41.094</v>
      </c>
      <c r="R506" s="25" t="n">
        <f aca="false">R505</f>
        <v>270</v>
      </c>
      <c r="S506" s="25" t="n">
        <f aca="false">S505</f>
        <v>0</v>
      </c>
      <c r="T506" s="25" t="n">
        <v>0</v>
      </c>
    </row>
    <row r="507" customFormat="false" ht="12.75" hidden="true" customHeight="true" outlineLevel="0" collapsed="false">
      <c r="A507" s="25" t="n">
        <f aca="false">LatticeLayout!A527</f>
        <v>0</v>
      </c>
      <c r="B507" s="25" t="n">
        <f aca="false">LatticeLayout!B527</f>
        <v>0</v>
      </c>
      <c r="C507" s="25" t="n">
        <f aca="false">LatticeLayout!C527</f>
        <v>0</v>
      </c>
      <c r="D507" s="25" t="n">
        <f aca="false">LatticeLayout!D527</f>
        <v>0</v>
      </c>
      <c r="E507" s="25" t="n">
        <f aca="false">LatticeLayout!E527</f>
        <v>0</v>
      </c>
      <c r="F507" s="25" t="n">
        <f aca="false">LatticeLayout!F527</f>
        <v>0</v>
      </c>
      <c r="G507" s="25" t="n">
        <f aca="false">LatticeLayout!G527</f>
        <v>0</v>
      </c>
      <c r="H507" s="25" t="n">
        <f aca="false">LatticeLayout!H527</f>
        <v>0</v>
      </c>
      <c r="I507" s="25" t="n">
        <f aca="false">LatticeLayout!I527</f>
        <v>0</v>
      </c>
      <c r="J507" s="25" t="n">
        <f aca="false">LatticeLayout!J527</f>
        <v>0</v>
      </c>
      <c r="K507" s="25" t="n">
        <f aca="false">LatticeLayout!K527</f>
        <v>0</v>
      </c>
      <c r="L507" s="25" t="n">
        <f aca="false">LatticeLayout!O527</f>
        <v>41.094</v>
      </c>
      <c r="M507" s="25" t="n">
        <f aca="false">LatticeLayout!P527</f>
        <v>423.0996045</v>
      </c>
      <c r="N507" s="25" t="n">
        <f aca="false">LatticeLayout!Q527</f>
        <v>341.480212087632</v>
      </c>
      <c r="O507" s="25" t="n">
        <f aca="false">(N507+N506)/2</f>
        <v>341.480212087632</v>
      </c>
      <c r="P507" s="25" t="n">
        <f aca="false">(M507+M506)/2</f>
        <v>423.0996045</v>
      </c>
      <c r="Q507" s="25" t="n">
        <f aca="false">(L507+L506)/2</f>
        <v>41.094</v>
      </c>
      <c r="R507" s="25" t="n">
        <f aca="false">R506</f>
        <v>270</v>
      </c>
      <c r="S507" s="25" t="n">
        <f aca="false">S506</f>
        <v>0</v>
      </c>
      <c r="T507" s="25" t="n">
        <v>0</v>
      </c>
    </row>
    <row r="508" customFormat="false" ht="12.75" hidden="true" customHeight="false" outlineLevel="0" collapsed="false">
      <c r="A508" s="25" t="str">
        <f aca="false">LatticeLayout!A528</f>
        <v>LS1</v>
      </c>
      <c r="B508" s="25" t="str">
        <f aca="false">LatticeLayout!B528</f>
        <v>CB01</v>
      </c>
      <c r="C508" s="25" t="str">
        <f aca="false">LatticeLayout!C528</f>
        <v>BLM</v>
      </c>
      <c r="D508" s="25" t="n">
        <f aca="false">LatticeLayout!D528</f>
        <v>1270</v>
      </c>
      <c r="E508" s="25" t="str">
        <f aca="false">LatticeLayout!E528</f>
        <v>LS1_CB01:BLM_D1270</v>
      </c>
      <c r="F508" s="25" t="n">
        <f aca="false">LatticeLayout!F528</f>
        <v>0</v>
      </c>
      <c r="G508" s="25" t="str">
        <f aca="false">LatticeLayout!G528</f>
        <v>outside loss monitor - not install</v>
      </c>
      <c r="H508" s="25" t="n">
        <f aca="false">LatticeLayout!H528</f>
        <v>0</v>
      </c>
      <c r="I508" s="25" t="n">
        <f aca="false">LatticeLayout!I528</f>
        <v>0</v>
      </c>
      <c r="J508" s="25" t="n">
        <f aca="false">LatticeLayout!J528</f>
        <v>0</v>
      </c>
      <c r="K508" s="25" t="n">
        <f aca="false">LatticeLayout!K528</f>
        <v>0</v>
      </c>
      <c r="L508" s="25" t="n">
        <f aca="false">LatticeLayout!O528</f>
        <v>41.094</v>
      </c>
      <c r="M508" s="25" t="n">
        <f aca="false">LatticeLayout!P528</f>
        <v>423.0996045</v>
      </c>
      <c r="N508" s="25" t="n">
        <f aca="false">LatticeLayout!Q528</f>
        <v>341.480212087632</v>
      </c>
      <c r="O508" s="25" t="n">
        <f aca="false">(N508+N507)/2</f>
        <v>341.480212087632</v>
      </c>
      <c r="P508" s="25" t="n">
        <f aca="false">(M508+M507)/2</f>
        <v>423.0996045</v>
      </c>
      <c r="Q508" s="25" t="n">
        <f aca="false">(L508+L507)/2</f>
        <v>41.094</v>
      </c>
      <c r="R508" s="25" t="n">
        <f aca="false">R507</f>
        <v>270</v>
      </c>
      <c r="S508" s="25" t="n">
        <f aca="false">S507</f>
        <v>0</v>
      </c>
      <c r="T508" s="25" t="n">
        <v>0</v>
      </c>
    </row>
    <row r="509" customFormat="false" ht="12.75" hidden="true" customHeight="true" outlineLevel="0" collapsed="false">
      <c r="A509" s="25" t="n">
        <f aca="false">LatticeLayout!A529</f>
        <v>0</v>
      </c>
      <c r="B509" s="25" t="n">
        <f aca="false">LatticeLayout!B529</f>
        <v>0</v>
      </c>
      <c r="C509" s="25" t="n">
        <f aca="false">LatticeLayout!C529</f>
        <v>0</v>
      </c>
      <c r="D509" s="25" t="n">
        <f aca="false">LatticeLayout!D529</f>
        <v>0</v>
      </c>
      <c r="E509" s="25" t="n">
        <f aca="false">LatticeLayout!E529</f>
        <v>0</v>
      </c>
      <c r="F509" s="25" t="n">
        <f aca="false">LatticeLayout!F529</f>
        <v>0</v>
      </c>
      <c r="G509" s="25" t="str">
        <f aca="false">LatticeLayout!G529</f>
        <v>bellow</v>
      </c>
      <c r="H509" s="25" t="n">
        <f aca="false">LatticeLayout!H529</f>
        <v>0</v>
      </c>
      <c r="I509" s="25" t="n">
        <f aca="false">LatticeLayout!I529</f>
        <v>0</v>
      </c>
      <c r="J509" s="25" t="n">
        <f aca="false">LatticeLayout!J529</f>
        <v>0</v>
      </c>
      <c r="K509" s="25" t="n">
        <f aca="false">LatticeLayout!K529</f>
        <v>0.09650984</v>
      </c>
      <c r="L509" s="25" t="n">
        <f aca="false">LatticeLayout!O529</f>
        <v>41.094</v>
      </c>
      <c r="M509" s="25" t="n">
        <f aca="false">LatticeLayout!P529</f>
        <v>423.0996045</v>
      </c>
      <c r="N509" s="25" t="n">
        <f aca="false">LatticeLayout!Q529</f>
        <v>341.383702247632</v>
      </c>
      <c r="O509" s="25" t="n">
        <f aca="false">(N509+N508)/2</f>
        <v>341.431957167632</v>
      </c>
      <c r="P509" s="25" t="n">
        <f aca="false">(M509+M508)/2</f>
        <v>423.0996045</v>
      </c>
      <c r="Q509" s="25" t="n">
        <f aca="false">(L509+L508)/2</f>
        <v>41.094</v>
      </c>
      <c r="R509" s="25" t="n">
        <f aca="false">R508</f>
        <v>270</v>
      </c>
      <c r="S509" s="25" t="n">
        <f aca="false">S508</f>
        <v>0</v>
      </c>
      <c r="T509" s="25" t="n">
        <v>0</v>
      </c>
    </row>
    <row r="510" customFormat="false" ht="12.75" hidden="false" customHeight="true" outlineLevel="0" collapsed="false">
      <c r="A510" s="25" t="str">
        <f aca="false">LatticeLayout!A530</f>
        <v>LS1</v>
      </c>
      <c r="B510" s="25" t="str">
        <f aca="false">LatticeLayout!B530</f>
        <v>CB01</v>
      </c>
      <c r="C510" s="25" t="str">
        <f aca="false">LatticeLayout!C530</f>
        <v>BPM</v>
      </c>
      <c r="D510" s="25" t="n">
        <f aca="false">LatticeLayout!D530</f>
        <v>1271</v>
      </c>
      <c r="E510" s="25" t="str">
        <f aca="false">LatticeLayout!E530</f>
        <v>LS1_CB01:BPM_D1271</v>
      </c>
      <c r="F510" s="25" t="str">
        <f aca="false">LatticeLayout!F530</f>
        <v>BPM6</v>
      </c>
      <c r="G510" s="25" t="str">
        <f aca="false">LatticeLayout!G530</f>
        <v>position monitor, BPMc</v>
      </c>
      <c r="H510" s="25" t="n">
        <f aca="false">LatticeLayout!H530</f>
        <v>40</v>
      </c>
      <c r="I510" s="25" t="n">
        <f aca="false">LatticeLayout!I530</f>
        <v>0</v>
      </c>
      <c r="J510" s="25" t="n">
        <f aca="false">LatticeLayout!J530</f>
        <v>0</v>
      </c>
      <c r="K510" s="25" t="n">
        <f aca="false">LatticeLayout!K530</f>
        <v>0</v>
      </c>
      <c r="L510" s="25" t="n">
        <f aca="false">LatticeLayout!O530</f>
        <v>41.094</v>
      </c>
      <c r="M510" s="25" t="n">
        <f aca="false">LatticeLayout!P530</f>
        <v>423.0996045</v>
      </c>
      <c r="N510" s="25" t="n">
        <f aca="false">LatticeLayout!Q530</f>
        <v>341.383702247632</v>
      </c>
      <c r="O510" s="25" t="n">
        <f aca="false">(N510+N509)/2</f>
        <v>341.383702247632</v>
      </c>
      <c r="P510" s="25" t="n">
        <f aca="false">(M510+M509)/2</f>
        <v>423.0996045</v>
      </c>
      <c r="Q510" s="25" t="n">
        <f aca="false">(L510+L509)/2</f>
        <v>41.094</v>
      </c>
      <c r="R510" s="25" t="n">
        <f aca="false">R509</f>
        <v>270</v>
      </c>
      <c r="S510" s="25" t="n">
        <f aca="false">S509</f>
        <v>0</v>
      </c>
      <c r="T510" s="25" t="n">
        <v>0</v>
      </c>
    </row>
    <row r="511" customFormat="false" ht="12.75" hidden="false" customHeight="true" outlineLevel="0" collapsed="false">
      <c r="A511" s="25" t="n">
        <f aca="false">LatticeLayout!A531</f>
        <v>0</v>
      </c>
      <c r="B511" s="25" t="n">
        <f aca="false">LatticeLayout!B531</f>
        <v>0</v>
      </c>
      <c r="C511" s="25" t="n">
        <f aca="false">LatticeLayout!C531</f>
        <v>0</v>
      </c>
      <c r="D511" s="25" t="n">
        <f aca="false">LatticeLayout!D531</f>
        <v>0</v>
      </c>
      <c r="E511" s="25" t="n">
        <f aca="false">LatticeLayout!E531</f>
        <v>0</v>
      </c>
      <c r="F511" s="25" t="n">
        <f aca="false">LatticeLayout!F531</f>
        <v>0</v>
      </c>
      <c r="G511" s="25" t="str">
        <f aca="false">LatticeLayout!G531</f>
        <v>BPM-box</v>
      </c>
      <c r="H511" s="25" t="n">
        <f aca="false">LatticeLayout!H531</f>
        <v>0</v>
      </c>
      <c r="I511" s="25" t="n">
        <f aca="false">LatticeLayout!I531</f>
        <v>0</v>
      </c>
      <c r="J511" s="25" t="n">
        <f aca="false">LatticeLayout!J531</f>
        <v>0</v>
      </c>
      <c r="K511" s="25" t="n">
        <f aca="false">LatticeLayout!K531</f>
        <v>0.05588</v>
      </c>
      <c r="L511" s="25" t="n">
        <f aca="false">LatticeLayout!O531</f>
        <v>41.094</v>
      </c>
      <c r="M511" s="25" t="n">
        <f aca="false">LatticeLayout!P531</f>
        <v>423.0996045</v>
      </c>
      <c r="N511" s="25" t="n">
        <f aca="false">LatticeLayout!Q531</f>
        <v>341.327822247632</v>
      </c>
      <c r="O511" s="25" t="n">
        <f aca="false">(N511+N510)/2</f>
        <v>341.355762247632</v>
      </c>
      <c r="P511" s="25" t="n">
        <f aca="false">(M511+M510)/2</f>
        <v>423.0996045</v>
      </c>
      <c r="Q511" s="25" t="n">
        <f aca="false">(L511+L510)/2</f>
        <v>41.094</v>
      </c>
      <c r="R511" s="25" t="n">
        <f aca="false">R510</f>
        <v>270</v>
      </c>
      <c r="S511" s="25" t="n">
        <f aca="false">S510</f>
        <v>0</v>
      </c>
      <c r="T511" s="25" t="n">
        <v>0</v>
      </c>
    </row>
    <row r="512" customFormat="false" ht="12.75" hidden="true" customHeight="true" outlineLevel="0" collapsed="false">
      <c r="A512" s="25" t="n">
        <f aca="false">LatticeLayout!A532</f>
        <v>0</v>
      </c>
      <c r="B512" s="25" t="n">
        <f aca="false">LatticeLayout!B532</f>
        <v>0</v>
      </c>
      <c r="C512" s="25" t="n">
        <f aca="false">LatticeLayout!C532</f>
        <v>0</v>
      </c>
      <c r="D512" s="25" t="n">
        <f aca="false">LatticeLayout!D532</f>
        <v>0</v>
      </c>
      <c r="E512" s="25" t="n">
        <f aca="false">LatticeLayout!E532</f>
        <v>0</v>
      </c>
      <c r="F512" s="25" t="n">
        <f aca="false">LatticeLayout!F532</f>
        <v>0</v>
      </c>
      <c r="G512" s="25" t="str">
        <f aca="false">LatticeLayout!G532</f>
        <v>solenoid-entry</v>
      </c>
      <c r="H512" s="25" t="n">
        <f aca="false">LatticeLayout!H532</f>
        <v>0</v>
      </c>
      <c r="I512" s="25" t="n">
        <f aca="false">LatticeLayout!I532</f>
        <v>0</v>
      </c>
      <c r="J512" s="25" t="n">
        <f aca="false">LatticeLayout!J532</f>
        <v>0</v>
      </c>
      <c r="K512" s="25" t="n">
        <f aca="false">LatticeLayout!K532</f>
        <v>0.076136</v>
      </c>
      <c r="L512" s="25" t="n">
        <f aca="false">LatticeLayout!O532</f>
        <v>41.094</v>
      </c>
      <c r="M512" s="25" t="n">
        <f aca="false">LatticeLayout!P532</f>
        <v>423.0996045</v>
      </c>
      <c r="N512" s="25" t="n">
        <f aca="false">LatticeLayout!Q532</f>
        <v>341.251686247632</v>
      </c>
      <c r="O512" s="25" t="n">
        <f aca="false">(N512+N511)/2</f>
        <v>341.289754247632</v>
      </c>
      <c r="P512" s="25" t="n">
        <f aca="false">(M512+M511)/2</f>
        <v>423.0996045</v>
      </c>
      <c r="Q512" s="25" t="n">
        <f aca="false">(L512+L511)/2</f>
        <v>41.094</v>
      </c>
      <c r="R512" s="25" t="n">
        <f aca="false">R511</f>
        <v>270</v>
      </c>
      <c r="S512" s="25" t="n">
        <f aca="false">S511</f>
        <v>0</v>
      </c>
      <c r="T512" s="25" t="n">
        <v>0</v>
      </c>
    </row>
    <row r="513" customFormat="false" ht="12.75" hidden="false" customHeight="true" outlineLevel="0" collapsed="false">
      <c r="A513" s="25" t="str">
        <f aca="false">LatticeLayout!A533</f>
        <v>LS1</v>
      </c>
      <c r="B513" s="25" t="str">
        <f aca="false">LatticeLayout!B533</f>
        <v>CB01</v>
      </c>
      <c r="C513" s="25" t="str">
        <f aca="false">LatticeLayout!C533</f>
        <v>SOL3</v>
      </c>
      <c r="D513" s="25" t="n">
        <f aca="false">LatticeLayout!D533</f>
        <v>1275</v>
      </c>
      <c r="E513" s="25" t="str">
        <f aca="false">LatticeLayout!E533</f>
        <v>LS1_CB01:SOL3_D1275</v>
      </c>
      <c r="F513" s="25" t="str">
        <f aca="false">LatticeLayout!F533</f>
        <v>S2</v>
      </c>
      <c r="G513" s="25" t="str">
        <f aca="false">LatticeLayout!G533</f>
        <v>solenoid+correctors</v>
      </c>
      <c r="H513" s="25" t="n">
        <f aca="false">LatticeLayout!H533</f>
        <v>40</v>
      </c>
      <c r="I513" s="25" t="n">
        <f aca="false">LatticeLayout!I533</f>
        <v>0</v>
      </c>
      <c r="J513" s="25" t="n">
        <f aca="false">LatticeLayout!J533</f>
        <v>0</v>
      </c>
      <c r="K513" s="25" t="n">
        <f aca="false">LatticeLayout!K533</f>
        <v>0.5</v>
      </c>
      <c r="L513" s="25" t="n">
        <f aca="false">LatticeLayout!O533</f>
        <v>41.094</v>
      </c>
      <c r="M513" s="25" t="n">
        <f aca="false">LatticeLayout!P533</f>
        <v>423.0996045</v>
      </c>
      <c r="N513" s="25" t="n">
        <f aca="false">LatticeLayout!Q533</f>
        <v>340.751686247632</v>
      </c>
      <c r="O513" s="25" t="n">
        <f aca="false">(N513+N512)/2</f>
        <v>341.001686247632</v>
      </c>
      <c r="P513" s="25" t="n">
        <f aca="false">(M513+M512)/2</f>
        <v>423.0996045</v>
      </c>
      <c r="Q513" s="25" t="n">
        <f aca="false">(L513+L512)/2</f>
        <v>41.094</v>
      </c>
      <c r="R513" s="25" t="n">
        <f aca="false">R512</f>
        <v>270</v>
      </c>
      <c r="S513" s="25" t="n">
        <f aca="false">S512</f>
        <v>0</v>
      </c>
      <c r="T513" s="25" t="n">
        <v>0</v>
      </c>
    </row>
    <row r="514" customFormat="false" ht="12.75" hidden="true" customHeight="true" outlineLevel="0" collapsed="false">
      <c r="A514" s="25" t="n">
        <f aca="false">LatticeLayout!A534</f>
        <v>0</v>
      </c>
      <c r="B514" s="25" t="n">
        <f aca="false">LatticeLayout!B534</f>
        <v>0</v>
      </c>
      <c r="C514" s="25" t="n">
        <f aca="false">LatticeLayout!C534</f>
        <v>0</v>
      </c>
      <c r="D514" s="25" t="n">
        <f aca="false">LatticeLayout!D534</f>
        <v>0</v>
      </c>
      <c r="E514" s="25" t="n">
        <f aca="false">LatticeLayout!E534</f>
        <v>0</v>
      </c>
      <c r="F514" s="25" t="n">
        <f aca="false">LatticeLayout!F534</f>
        <v>0</v>
      </c>
      <c r="G514" s="25" t="str">
        <f aca="false">LatticeLayout!G534</f>
        <v>solenoid-exit</v>
      </c>
      <c r="H514" s="25" t="n">
        <f aca="false">LatticeLayout!H534</f>
        <v>0</v>
      </c>
      <c r="I514" s="25" t="n">
        <f aca="false">LatticeLayout!I534</f>
        <v>0</v>
      </c>
      <c r="J514" s="25" t="n">
        <f aca="false">LatticeLayout!J534</f>
        <v>0</v>
      </c>
      <c r="K514" s="25" t="n">
        <f aca="false">LatticeLayout!K534</f>
        <v>0.076136</v>
      </c>
      <c r="L514" s="25" t="n">
        <f aca="false">LatticeLayout!O534</f>
        <v>41.094</v>
      </c>
      <c r="M514" s="25" t="n">
        <f aca="false">LatticeLayout!P534</f>
        <v>423.0996045</v>
      </c>
      <c r="N514" s="25" t="n">
        <f aca="false">LatticeLayout!Q534</f>
        <v>340.675550247632</v>
      </c>
      <c r="O514" s="25" t="n">
        <f aca="false">(N514+N513)/2</f>
        <v>340.713618247632</v>
      </c>
      <c r="P514" s="25" t="n">
        <f aca="false">(M514+M513)/2</f>
        <v>423.0996045</v>
      </c>
      <c r="Q514" s="25" t="n">
        <f aca="false">(L514+L513)/2</f>
        <v>41.094</v>
      </c>
      <c r="R514" s="25" t="n">
        <f aca="false">R513</f>
        <v>270</v>
      </c>
      <c r="S514" s="25" t="n">
        <f aca="false">S513</f>
        <v>0</v>
      </c>
      <c r="T514" s="25" t="n">
        <v>0</v>
      </c>
    </row>
    <row r="515" customFormat="false" ht="12.75" hidden="true" customHeight="true" outlineLevel="0" collapsed="false">
      <c r="A515" s="25" t="n">
        <f aca="false">LatticeLayout!A535</f>
        <v>0</v>
      </c>
      <c r="B515" s="25" t="n">
        <f aca="false">LatticeLayout!B535</f>
        <v>0</v>
      </c>
      <c r="C515" s="25" t="n">
        <f aca="false">LatticeLayout!C535</f>
        <v>0</v>
      </c>
      <c r="D515" s="25" t="n">
        <f aca="false">LatticeLayout!D535</f>
        <v>0</v>
      </c>
      <c r="E515" s="25" t="n">
        <f aca="false">LatticeLayout!E535</f>
        <v>0</v>
      </c>
      <c r="F515" s="25" t="n">
        <f aca="false">LatticeLayout!F535</f>
        <v>0</v>
      </c>
      <c r="G515" s="25" t="str">
        <f aca="false">LatticeLayout!G535</f>
        <v>bellow</v>
      </c>
      <c r="H515" s="25" t="n">
        <f aca="false">LatticeLayout!H535</f>
        <v>0</v>
      </c>
      <c r="I515" s="25" t="n">
        <f aca="false">LatticeLayout!I535</f>
        <v>0</v>
      </c>
      <c r="J515" s="25" t="n">
        <f aca="false">LatticeLayout!J535</f>
        <v>0</v>
      </c>
      <c r="K515" s="25" t="n">
        <f aca="false">LatticeLayout!K535</f>
        <v>0.099517</v>
      </c>
      <c r="L515" s="25" t="n">
        <f aca="false">LatticeLayout!O535</f>
        <v>41.094</v>
      </c>
      <c r="M515" s="25" t="n">
        <f aca="false">LatticeLayout!P535</f>
        <v>423.0996045</v>
      </c>
      <c r="N515" s="25" t="n">
        <f aca="false">LatticeLayout!Q535</f>
        <v>340.576033247632</v>
      </c>
      <c r="O515" s="25" t="n">
        <f aca="false">(N515+N514)/2</f>
        <v>340.625791747632</v>
      </c>
      <c r="P515" s="25" t="n">
        <f aca="false">(M515+M514)/2</f>
        <v>423.0996045</v>
      </c>
      <c r="Q515" s="25" t="n">
        <f aca="false">(L515+L514)/2</f>
        <v>41.094</v>
      </c>
      <c r="R515" s="25" t="n">
        <f aca="false">R514</f>
        <v>270</v>
      </c>
      <c r="S515" s="25" t="n">
        <f aca="false">S514</f>
        <v>0</v>
      </c>
      <c r="T515" s="25" t="n">
        <v>0</v>
      </c>
    </row>
    <row r="516" customFormat="false" ht="12.75" hidden="false" customHeight="true" outlineLevel="0" collapsed="false">
      <c r="A516" s="25" t="str">
        <f aca="false">LatticeLayout!A536</f>
        <v>LS1</v>
      </c>
      <c r="B516" s="25" t="str">
        <f aca="false">LatticeLayout!B536</f>
        <v>CB01</v>
      </c>
      <c r="C516" s="25" t="str">
        <f aca="false">LatticeLayout!C536</f>
        <v>CAV8</v>
      </c>
      <c r="D516" s="25" t="n">
        <f aca="false">LatticeLayout!D536</f>
        <v>1281</v>
      </c>
      <c r="E516" s="25" t="str">
        <f aca="false">LatticeLayout!E536</f>
        <v>LS1_CB01:CAV8_D1281</v>
      </c>
      <c r="F516" s="25" t="n">
        <f aca="false">LatticeLayout!F536</f>
        <v>0</v>
      </c>
      <c r="G516" s="25" t="str">
        <f aca="false">LatticeLayout!G536</f>
        <v>b08 resonator</v>
      </c>
      <c r="H516" s="25" t="n">
        <f aca="false">LatticeLayout!H536</f>
        <v>34</v>
      </c>
      <c r="I516" s="25" t="n">
        <f aca="false">LatticeLayout!I536</f>
        <v>0</v>
      </c>
      <c r="J516" s="25" t="n">
        <f aca="false">LatticeLayout!J536</f>
        <v>0</v>
      </c>
      <c r="K516" s="25" t="n">
        <f aca="false">LatticeLayout!K536</f>
        <v>0.298171</v>
      </c>
      <c r="L516" s="25" t="n">
        <f aca="false">LatticeLayout!O536</f>
        <v>41.094</v>
      </c>
      <c r="M516" s="25" t="n">
        <f aca="false">LatticeLayout!P536</f>
        <v>423.0996045</v>
      </c>
      <c r="N516" s="25" t="n">
        <f aca="false">LatticeLayout!Q536</f>
        <v>340.277862247631</v>
      </c>
      <c r="O516" s="25" t="n">
        <f aca="false">(N516+N515)/2</f>
        <v>340.426947747632</v>
      </c>
      <c r="P516" s="25" t="n">
        <f aca="false">(M516+M515)/2</f>
        <v>423.0996045</v>
      </c>
      <c r="Q516" s="25" t="n">
        <f aca="false">(L516+L515)/2</f>
        <v>41.094</v>
      </c>
      <c r="R516" s="25" t="n">
        <f aca="false">R515</f>
        <v>270</v>
      </c>
      <c r="S516" s="25" t="n">
        <f aca="false">S515</f>
        <v>0</v>
      </c>
      <c r="T516" s="25" t="n">
        <v>0</v>
      </c>
    </row>
    <row r="517" customFormat="false" ht="12.75" hidden="true" customHeight="true" outlineLevel="0" collapsed="false">
      <c r="A517" s="25" t="n">
        <f aca="false">LatticeLayout!A537</f>
        <v>0</v>
      </c>
      <c r="B517" s="25" t="n">
        <f aca="false">LatticeLayout!B537</f>
        <v>0</v>
      </c>
      <c r="C517" s="25" t="n">
        <f aca="false">LatticeLayout!C537</f>
        <v>0</v>
      </c>
      <c r="D517" s="25" t="n">
        <f aca="false">LatticeLayout!D537</f>
        <v>0</v>
      </c>
      <c r="E517" s="25" t="n">
        <f aca="false">LatticeLayout!E537</f>
        <v>0</v>
      </c>
      <c r="F517" s="25" t="n">
        <f aca="false">LatticeLayout!F537</f>
        <v>0</v>
      </c>
      <c r="G517" s="25" t="n">
        <f aca="false">LatticeLayout!G537</f>
        <v>0</v>
      </c>
      <c r="H517" s="25" t="n">
        <f aca="false">LatticeLayout!H537</f>
        <v>0</v>
      </c>
      <c r="I517" s="25" t="n">
        <f aca="false">LatticeLayout!I537</f>
        <v>0</v>
      </c>
      <c r="J517" s="25" t="n">
        <f aca="false">LatticeLayout!J537</f>
        <v>0</v>
      </c>
      <c r="K517" s="25" t="n">
        <f aca="false">LatticeLayout!K537</f>
        <v>0</v>
      </c>
      <c r="L517" s="25" t="n">
        <f aca="false">LatticeLayout!O537</f>
        <v>41.094</v>
      </c>
      <c r="M517" s="25" t="n">
        <f aca="false">LatticeLayout!P537</f>
        <v>423.0996045</v>
      </c>
      <c r="N517" s="25" t="n">
        <f aca="false">LatticeLayout!Q537</f>
        <v>340.277862247631</v>
      </c>
      <c r="O517" s="25" t="n">
        <f aca="false">(N517+N516)/2</f>
        <v>340.277862247631</v>
      </c>
      <c r="P517" s="25" t="n">
        <f aca="false">(M517+M516)/2</f>
        <v>423.0996045</v>
      </c>
      <c r="Q517" s="25" t="n">
        <f aca="false">(L517+L516)/2</f>
        <v>41.094</v>
      </c>
      <c r="R517" s="25" t="n">
        <f aca="false">R516</f>
        <v>270</v>
      </c>
      <c r="S517" s="25" t="n">
        <f aca="false">S516</f>
        <v>0</v>
      </c>
      <c r="T517" s="25" t="n">
        <v>0</v>
      </c>
    </row>
    <row r="518" customFormat="false" ht="12.75" hidden="true" customHeight="true" outlineLevel="0" collapsed="false">
      <c r="A518" s="25" t="n">
        <f aca="false">LatticeLayout!A538</f>
        <v>0</v>
      </c>
      <c r="B518" s="25" t="n">
        <f aca="false">LatticeLayout!B538</f>
        <v>0</v>
      </c>
      <c r="C518" s="25" t="n">
        <f aca="false">LatticeLayout!C538</f>
        <v>0</v>
      </c>
      <c r="D518" s="25" t="n">
        <f aca="false">LatticeLayout!D538</f>
        <v>0</v>
      </c>
      <c r="E518" s="25" t="n">
        <f aca="false">LatticeLayout!E538</f>
        <v>0</v>
      </c>
      <c r="F518" s="25" t="n">
        <f aca="false">LatticeLayout!F538</f>
        <v>0</v>
      </c>
      <c r="G518" s="25" t="n">
        <f aca="false">LatticeLayout!G538</f>
        <v>0</v>
      </c>
      <c r="H518" s="25" t="n">
        <f aca="false">LatticeLayout!H538</f>
        <v>0</v>
      </c>
      <c r="I518" s="25" t="n">
        <f aca="false">LatticeLayout!I538</f>
        <v>0</v>
      </c>
      <c r="J518" s="25" t="n">
        <f aca="false">LatticeLayout!J538</f>
        <v>0</v>
      </c>
      <c r="K518" s="25" t="n">
        <f aca="false">LatticeLayout!K538</f>
        <v>0</v>
      </c>
      <c r="L518" s="25" t="n">
        <f aca="false">LatticeLayout!O538</f>
        <v>41.094</v>
      </c>
      <c r="M518" s="25" t="n">
        <f aca="false">LatticeLayout!P538</f>
        <v>423.0996045</v>
      </c>
      <c r="N518" s="25" t="n">
        <f aca="false">LatticeLayout!Q538</f>
        <v>340.277862247631</v>
      </c>
      <c r="O518" s="25" t="n">
        <f aca="false">(N518+N517)/2</f>
        <v>340.277862247631</v>
      </c>
      <c r="P518" s="25" t="n">
        <f aca="false">(M518+M517)/2</f>
        <v>423.0996045</v>
      </c>
      <c r="Q518" s="25" t="n">
        <f aca="false">(L518+L517)/2</f>
        <v>41.094</v>
      </c>
      <c r="R518" s="25" t="n">
        <f aca="false">R517</f>
        <v>270</v>
      </c>
      <c r="S518" s="25" t="n">
        <f aca="false">S517</f>
        <v>0</v>
      </c>
      <c r="T518" s="25" t="n">
        <v>0</v>
      </c>
    </row>
    <row r="519" customFormat="false" ht="12.75" hidden="true" customHeight="true" outlineLevel="0" collapsed="false">
      <c r="A519" s="25" t="n">
        <f aca="false">LatticeLayout!A539</f>
        <v>0</v>
      </c>
      <c r="B519" s="25" t="n">
        <f aca="false">LatticeLayout!B539</f>
        <v>0</v>
      </c>
      <c r="C519" s="25" t="n">
        <f aca="false">LatticeLayout!C539</f>
        <v>0</v>
      </c>
      <c r="D519" s="25" t="n">
        <f aca="false">LatticeLayout!D539</f>
        <v>0</v>
      </c>
      <c r="E519" s="25" t="n">
        <f aca="false">LatticeLayout!E539</f>
        <v>0</v>
      </c>
      <c r="F519" s="25" t="n">
        <f aca="false">LatticeLayout!F539</f>
        <v>0</v>
      </c>
      <c r="G519" s="25" t="str">
        <f aca="false">LatticeLayout!G539</f>
        <v>bellows</v>
      </c>
      <c r="H519" s="25" t="n">
        <f aca="false">LatticeLayout!H539</f>
        <v>0</v>
      </c>
      <c r="I519" s="25" t="n">
        <f aca="false">LatticeLayout!I539</f>
        <v>0</v>
      </c>
      <c r="J519" s="25" t="n">
        <f aca="false">LatticeLayout!J539</f>
        <v>0</v>
      </c>
      <c r="K519" s="25" t="n">
        <f aca="false">LatticeLayout!K539</f>
        <v>0.190822</v>
      </c>
      <c r="L519" s="25" t="n">
        <f aca="false">LatticeLayout!O539</f>
        <v>41.094</v>
      </c>
      <c r="M519" s="25" t="n">
        <f aca="false">LatticeLayout!P539</f>
        <v>423.0996045</v>
      </c>
      <c r="N519" s="25" t="n">
        <f aca="false">LatticeLayout!Q539</f>
        <v>340.087040247631</v>
      </c>
      <c r="O519" s="25" t="n">
        <f aca="false">(N519+N518)/2</f>
        <v>340.182451247632</v>
      </c>
      <c r="P519" s="25" t="n">
        <f aca="false">(M519+M518)/2</f>
        <v>423.0996045</v>
      </c>
      <c r="Q519" s="25" t="n">
        <f aca="false">(L519+L518)/2</f>
        <v>41.094</v>
      </c>
      <c r="R519" s="25" t="n">
        <f aca="false">R518</f>
        <v>270</v>
      </c>
      <c r="S519" s="25" t="n">
        <f aca="false">S518</f>
        <v>0</v>
      </c>
      <c r="T519" s="25" t="n">
        <v>0</v>
      </c>
    </row>
    <row r="520" customFormat="false" ht="12.75" hidden="true" customHeight="true" outlineLevel="0" collapsed="false">
      <c r="A520" s="25" t="str">
        <f aca="false">LatticeLayout!A540</f>
        <v>LS1</v>
      </c>
      <c r="B520" s="25" t="str">
        <f aca="false">LatticeLayout!B540</f>
        <v>CB01</v>
      </c>
      <c r="C520" s="25" t="str">
        <f aca="false">LatticeLayout!C540</f>
        <v>GV</v>
      </c>
      <c r="D520" s="25" t="n">
        <f aca="false">LatticeLayout!D540</f>
        <v>1285</v>
      </c>
      <c r="E520" s="25" t="str">
        <f aca="false">LatticeLayout!E540</f>
        <v>LS1_CB01:GV_D1285</v>
      </c>
      <c r="F520" s="25" t="n">
        <f aca="false">LatticeLayout!F540</f>
        <v>0</v>
      </c>
      <c r="G520" s="25" t="str">
        <f aca="false">LatticeLayout!G540</f>
        <v>gate valve</v>
      </c>
      <c r="H520" s="25" t="n">
        <f aca="false">LatticeLayout!H540</f>
        <v>40</v>
      </c>
      <c r="I520" s="25" t="n">
        <f aca="false">LatticeLayout!I540</f>
        <v>0</v>
      </c>
      <c r="J520" s="25" t="n">
        <f aca="false">LatticeLayout!J540</f>
        <v>0</v>
      </c>
      <c r="K520" s="25" t="n">
        <f aca="false">LatticeLayout!K540</f>
        <v>0.057404</v>
      </c>
      <c r="L520" s="25" t="n">
        <f aca="false">LatticeLayout!O540</f>
        <v>41.094</v>
      </c>
      <c r="M520" s="25" t="n">
        <f aca="false">LatticeLayout!P540</f>
        <v>423.0996045</v>
      </c>
      <c r="N520" s="25" t="n">
        <f aca="false">LatticeLayout!Q540</f>
        <v>340.029636247631</v>
      </c>
      <c r="O520" s="25" t="n">
        <f aca="false">(N520+N519)/2</f>
        <v>340.058338247631</v>
      </c>
      <c r="P520" s="25" t="n">
        <f aca="false">(M520+M519)/2</f>
        <v>423.0996045</v>
      </c>
      <c r="Q520" s="25" t="n">
        <f aca="false">(L520+L519)/2</f>
        <v>41.094</v>
      </c>
      <c r="R520" s="25" t="n">
        <f aca="false">R519</f>
        <v>270</v>
      </c>
      <c r="S520" s="25" t="n">
        <f aca="false">S519</f>
        <v>0</v>
      </c>
      <c r="T520" s="25" t="n">
        <v>0</v>
      </c>
    </row>
    <row r="521" customFormat="false" ht="12.75" hidden="true" customHeight="true" outlineLevel="0" collapsed="false">
      <c r="A521" s="25" t="n">
        <f aca="false">LatticeLayout!A541</f>
        <v>0</v>
      </c>
      <c r="B521" s="25" t="n">
        <f aca="false">LatticeLayout!B541</f>
        <v>0</v>
      </c>
      <c r="C521" s="25" t="n">
        <f aca="false">LatticeLayout!C541</f>
        <v>0</v>
      </c>
      <c r="D521" s="25" t="n">
        <f aca="false">LatticeLayout!D541</f>
        <v>0</v>
      </c>
      <c r="E521" s="25" t="n">
        <f aca="false">LatticeLayout!E541</f>
        <v>0</v>
      </c>
      <c r="F521" s="25" t="n">
        <f aca="false">LatticeLayout!F541</f>
        <v>0</v>
      </c>
      <c r="G521" s="25" t="str">
        <f aca="false">LatticeLayout!G541</f>
        <v>bellow</v>
      </c>
      <c r="H521" s="25" t="n">
        <f aca="false">LatticeLayout!H541</f>
        <v>40</v>
      </c>
      <c r="I521" s="25" t="n">
        <f aca="false">LatticeLayout!I541</f>
        <v>0</v>
      </c>
      <c r="J521" s="25" t="n">
        <f aca="false">LatticeLayout!J541</f>
        <v>0</v>
      </c>
      <c r="K521" s="25" t="n">
        <f aca="false">LatticeLayout!K541</f>
        <v>0.103502</v>
      </c>
      <c r="L521" s="25" t="n">
        <f aca="false">LatticeLayout!O541</f>
        <v>41.094</v>
      </c>
      <c r="M521" s="25" t="n">
        <f aca="false">LatticeLayout!P541</f>
        <v>423.0996045</v>
      </c>
      <c r="N521" s="25" t="n">
        <f aca="false">LatticeLayout!Q541</f>
        <v>339.926134247631</v>
      </c>
      <c r="O521" s="25" t="n">
        <f aca="false">(N521+N520)/2</f>
        <v>339.977885247631</v>
      </c>
      <c r="P521" s="25" t="n">
        <f aca="false">(M521+M520)/2</f>
        <v>423.0996045</v>
      </c>
      <c r="Q521" s="25" t="n">
        <f aca="false">(L521+L520)/2</f>
        <v>41.094</v>
      </c>
      <c r="R521" s="25" t="n">
        <f aca="false">R520</f>
        <v>270</v>
      </c>
      <c r="S521" s="25" t="n">
        <f aca="false">S520</f>
        <v>0</v>
      </c>
      <c r="T521" s="25" t="n">
        <v>0</v>
      </c>
    </row>
    <row r="522" customFormat="false" ht="12.75" hidden="false" customHeight="false" outlineLevel="0" collapsed="false">
      <c r="A522" s="25" t="str">
        <f aca="false">LatticeLayout!A542</f>
        <v>LS1</v>
      </c>
      <c r="B522" s="25" t="str">
        <f aca="false">LatticeLayout!B542</f>
        <v>WB01</v>
      </c>
      <c r="C522" s="25" t="str">
        <f aca="false">LatticeLayout!C542</f>
        <v>BPM</v>
      </c>
      <c r="D522" s="25" t="n">
        <f aca="false">LatticeLayout!D542</f>
        <v>1286</v>
      </c>
      <c r="E522" s="25" t="str">
        <f aca="false">LatticeLayout!E542</f>
        <v>LS1_WB01:BPM_D1286</v>
      </c>
      <c r="F522" s="25" t="str">
        <f aca="false">LatticeLayout!F542</f>
        <v>BPM2</v>
      </c>
      <c r="G522" s="25" t="str">
        <f aca="false">LatticeLayout!G542</f>
        <v>position monitor</v>
      </c>
      <c r="H522" s="25" t="n">
        <f aca="false">LatticeLayout!H542</f>
        <v>0</v>
      </c>
      <c r="I522" s="25" t="n">
        <f aca="false">LatticeLayout!I542</f>
        <v>0</v>
      </c>
      <c r="J522" s="25" t="n">
        <f aca="false">LatticeLayout!J542</f>
        <v>0</v>
      </c>
      <c r="K522" s="25" t="n">
        <f aca="false">LatticeLayout!K542</f>
        <v>0</v>
      </c>
      <c r="L522" s="25" t="n">
        <f aca="false">LatticeLayout!O542</f>
        <v>41.094</v>
      </c>
      <c r="M522" s="25" t="n">
        <f aca="false">LatticeLayout!P542</f>
        <v>423.0996045</v>
      </c>
      <c r="N522" s="25" t="n">
        <f aca="false">LatticeLayout!Q542</f>
        <v>339.926134247631</v>
      </c>
      <c r="O522" s="25" t="n">
        <f aca="false">(N522+N521)/2</f>
        <v>339.926134247631</v>
      </c>
      <c r="P522" s="25" t="n">
        <f aca="false">(M522+M521)/2</f>
        <v>423.0996045</v>
      </c>
      <c r="Q522" s="25" t="n">
        <f aca="false">(L522+L521)/2</f>
        <v>41.094</v>
      </c>
      <c r="R522" s="25" t="n">
        <f aca="false">R521</f>
        <v>270</v>
      </c>
      <c r="S522" s="25" t="n">
        <f aca="false">S521</f>
        <v>0</v>
      </c>
      <c r="T522" s="25" t="n">
        <v>0</v>
      </c>
    </row>
    <row r="523" customFormat="false" ht="12.75" hidden="false" customHeight="true" outlineLevel="0" collapsed="false">
      <c r="A523" s="25" t="n">
        <f aca="false">LatticeLayout!A543</f>
        <v>0</v>
      </c>
      <c r="B523" s="25" t="n">
        <f aca="false">LatticeLayout!B543</f>
        <v>0</v>
      </c>
      <c r="C523" s="25" t="n">
        <f aca="false">LatticeLayout!C543</f>
        <v>0</v>
      </c>
      <c r="D523" s="25" t="n">
        <f aca="false">LatticeLayout!D543</f>
        <v>0</v>
      </c>
      <c r="E523" s="25" t="n">
        <f aca="false">LatticeLayout!E543</f>
        <v>0</v>
      </c>
      <c r="F523" s="25" t="n">
        <f aca="false">LatticeLayout!F543</f>
        <v>0</v>
      </c>
      <c r="G523" s="25" t="str">
        <f aca="false">LatticeLayout!G543</f>
        <v>diagnostic box</v>
      </c>
      <c r="H523" s="25" t="n">
        <f aca="false">LatticeLayout!H543</f>
        <v>0</v>
      </c>
      <c r="I523" s="25" t="n">
        <f aca="false">LatticeLayout!I543</f>
        <v>0</v>
      </c>
      <c r="J523" s="25" t="n">
        <f aca="false">LatticeLayout!J543</f>
        <v>0</v>
      </c>
      <c r="K523" s="25" t="n">
        <f aca="false">LatticeLayout!K543</f>
        <v>0.145282</v>
      </c>
      <c r="L523" s="25" t="n">
        <f aca="false">LatticeLayout!O543</f>
        <v>41.094</v>
      </c>
      <c r="M523" s="25" t="n">
        <f aca="false">LatticeLayout!P543</f>
        <v>423.0996045</v>
      </c>
      <c r="N523" s="25" t="n">
        <f aca="false">LatticeLayout!Q543</f>
        <v>339.780852247631</v>
      </c>
      <c r="O523" s="25" t="n">
        <f aca="false">(N523+N522)/2</f>
        <v>339.853493247631</v>
      </c>
      <c r="P523" s="25" t="n">
        <f aca="false">(M523+M522)/2</f>
        <v>423.0996045</v>
      </c>
      <c r="Q523" s="25" t="n">
        <f aca="false">(L523+L522)/2</f>
        <v>41.094</v>
      </c>
      <c r="R523" s="25" t="n">
        <f aca="false">R522</f>
        <v>270</v>
      </c>
      <c r="S523" s="25" t="n">
        <f aca="false">S522</f>
        <v>0</v>
      </c>
      <c r="T523" s="25" t="n">
        <v>0</v>
      </c>
    </row>
    <row r="524" customFormat="false" ht="12.75" hidden="true" customHeight="true" outlineLevel="0" collapsed="false">
      <c r="A524" s="25" t="str">
        <f aca="false">LatticeLayout!A544</f>
        <v>LS1</v>
      </c>
      <c r="B524" s="25" t="str">
        <f aca="false">LatticeLayout!B544</f>
        <v>WB01</v>
      </c>
      <c r="C524" s="25" t="str">
        <f aca="false">LatticeLayout!C544</f>
        <v>HMR</v>
      </c>
      <c r="D524" s="25" t="n">
        <f aca="false">LatticeLayout!D544</f>
        <v>1287</v>
      </c>
      <c r="E524" s="25" t="str">
        <f aca="false">LatticeLayout!E544</f>
        <v>LS1_WB01:HMR_D1287</v>
      </c>
      <c r="F524" s="25" t="str">
        <f aca="false">LatticeLayout!F544</f>
        <v>HMR1</v>
      </c>
      <c r="G524" s="25" t="str">
        <f aca="false">LatticeLayout!G544</f>
        <v>Halo ring, d33mm, t5mm</v>
      </c>
      <c r="H524" s="25" t="n">
        <f aca="false">LatticeLayout!H544</f>
        <v>33</v>
      </c>
      <c r="I524" s="25" t="n">
        <f aca="false">LatticeLayout!I544</f>
        <v>0</v>
      </c>
      <c r="J524" s="25" t="n">
        <f aca="false">LatticeLayout!J544</f>
        <v>0</v>
      </c>
      <c r="K524" s="25" t="n">
        <f aca="false">LatticeLayout!K544</f>
        <v>0</v>
      </c>
      <c r="L524" s="25" t="n">
        <f aca="false">LatticeLayout!O544</f>
        <v>41.094</v>
      </c>
      <c r="M524" s="25" t="n">
        <f aca="false">LatticeLayout!P544</f>
        <v>423.0996045</v>
      </c>
      <c r="N524" s="25" t="n">
        <f aca="false">LatticeLayout!Q544</f>
        <v>339.780852247631</v>
      </c>
      <c r="O524" s="25" t="n">
        <f aca="false">(N524+N523)/2</f>
        <v>339.780852247631</v>
      </c>
      <c r="P524" s="25" t="n">
        <f aca="false">(M524+M523)/2</f>
        <v>423.0996045</v>
      </c>
      <c r="Q524" s="25" t="n">
        <f aca="false">(L524+L523)/2</f>
        <v>41.094</v>
      </c>
      <c r="R524" s="25" t="n">
        <f aca="false">R523</f>
        <v>270</v>
      </c>
      <c r="S524" s="25" t="n">
        <f aca="false">S523</f>
        <v>0</v>
      </c>
      <c r="T524" s="25" t="n">
        <v>0</v>
      </c>
    </row>
    <row r="525" customFormat="false" ht="12.75" hidden="false" customHeight="true" outlineLevel="0" collapsed="false">
      <c r="A525" s="25" t="n">
        <f aca="false">LatticeLayout!A545</f>
        <v>0</v>
      </c>
      <c r="B525" s="25" t="n">
        <f aca="false">LatticeLayout!B545</f>
        <v>0</v>
      </c>
      <c r="C525" s="25" t="n">
        <f aca="false">LatticeLayout!C545</f>
        <v>0</v>
      </c>
      <c r="D525" s="25" t="n">
        <f aca="false">LatticeLayout!D545</f>
        <v>0</v>
      </c>
      <c r="E525" s="25" t="n">
        <f aca="false">LatticeLayout!E545</f>
        <v>0</v>
      </c>
      <c r="F525" s="25" t="n">
        <f aca="false">LatticeLayout!F545</f>
        <v>0</v>
      </c>
      <c r="G525" s="25" t="str">
        <f aca="false">LatticeLayout!G545</f>
        <v>diagnostic box</v>
      </c>
      <c r="H525" s="25" t="n">
        <f aca="false">LatticeLayout!H545</f>
        <v>0</v>
      </c>
      <c r="I525" s="25" t="n">
        <f aca="false">LatticeLayout!I545</f>
        <v>0</v>
      </c>
      <c r="J525" s="25" t="n">
        <f aca="false">LatticeLayout!J545</f>
        <v>0</v>
      </c>
      <c r="K525" s="25" t="n">
        <f aca="false">LatticeLayout!K545</f>
        <v>0</v>
      </c>
      <c r="L525" s="25" t="n">
        <f aca="false">LatticeLayout!O545</f>
        <v>41.094</v>
      </c>
      <c r="M525" s="25" t="n">
        <f aca="false">LatticeLayout!P545</f>
        <v>423.0996045</v>
      </c>
      <c r="N525" s="25" t="n">
        <f aca="false">LatticeLayout!Q545</f>
        <v>339.780852247631</v>
      </c>
      <c r="O525" s="25" t="n">
        <f aca="false">(N525+N524)/2</f>
        <v>339.780852247631</v>
      </c>
      <c r="P525" s="25" t="n">
        <f aca="false">(M525+M524)/2</f>
        <v>423.0996045</v>
      </c>
      <c r="Q525" s="25" t="n">
        <f aca="false">(L525+L524)/2</f>
        <v>41.094</v>
      </c>
      <c r="R525" s="25" t="n">
        <f aca="false">R524</f>
        <v>270</v>
      </c>
      <c r="S525" s="25" t="n">
        <f aca="false">S524</f>
        <v>0</v>
      </c>
      <c r="T525" s="25" t="n">
        <v>0</v>
      </c>
    </row>
    <row r="526" customFormat="false" ht="12.75" hidden="true" customHeight="true" outlineLevel="0" collapsed="false">
      <c r="A526" s="25" t="str">
        <f aca="false">LatticeLayout!A546</f>
        <v>LS1</v>
      </c>
      <c r="B526" s="25" t="str">
        <f aca="false">LatticeLayout!B546</f>
        <v>WB01</v>
      </c>
      <c r="C526" s="25" t="str">
        <f aca="false">LatticeLayout!C546</f>
        <v>IP</v>
      </c>
      <c r="D526" s="25" t="n">
        <f aca="false">LatticeLayout!D546</f>
        <v>1287</v>
      </c>
      <c r="E526" s="25" t="str">
        <f aca="false">LatticeLayout!E546</f>
        <v>LS1_WB01:IP_D1287</v>
      </c>
      <c r="F526" s="25" t="str">
        <f aca="false">LatticeLayout!F546</f>
        <v>IP_S</v>
      </c>
      <c r="G526" s="25" t="str">
        <f aca="false">LatticeLayout!G546</f>
        <v>ion pump, 75 l/s</v>
      </c>
      <c r="H526" s="25" t="n">
        <f aca="false">LatticeLayout!H546</f>
        <v>0</v>
      </c>
      <c r="I526" s="25" t="n">
        <f aca="false">LatticeLayout!I546</f>
        <v>0</v>
      </c>
      <c r="J526" s="25" t="n">
        <f aca="false">LatticeLayout!J546</f>
        <v>0</v>
      </c>
      <c r="K526" s="25" t="n">
        <f aca="false">LatticeLayout!K546</f>
        <v>0</v>
      </c>
      <c r="L526" s="25" t="n">
        <f aca="false">LatticeLayout!O546</f>
        <v>41.094</v>
      </c>
      <c r="M526" s="25" t="n">
        <f aca="false">LatticeLayout!P546</f>
        <v>423.0996045</v>
      </c>
      <c r="N526" s="25" t="n">
        <f aca="false">LatticeLayout!Q546</f>
        <v>339.780852247631</v>
      </c>
      <c r="O526" s="25" t="n">
        <f aca="false">(N526+N525)/2</f>
        <v>339.780852247631</v>
      </c>
      <c r="P526" s="25" t="n">
        <f aca="false">(M526+M525)/2</f>
        <v>423.0996045</v>
      </c>
      <c r="Q526" s="25" t="n">
        <f aca="false">(L526+L525)/2</f>
        <v>41.094</v>
      </c>
      <c r="R526" s="25" t="n">
        <f aca="false">R525</f>
        <v>270</v>
      </c>
      <c r="S526" s="25" t="n">
        <f aca="false">S525</f>
        <v>0</v>
      </c>
      <c r="T526" s="25" t="n">
        <v>0</v>
      </c>
    </row>
    <row r="527" customFormat="false" ht="12.75" hidden="true" customHeight="false" outlineLevel="0" collapsed="false">
      <c r="A527" s="25" t="n">
        <f aca="false">LatticeLayout!A547</f>
        <v>0</v>
      </c>
      <c r="B527" s="25" t="n">
        <f aca="false">LatticeLayout!B547</f>
        <v>0</v>
      </c>
      <c r="C527" s="25" t="n">
        <f aca="false">LatticeLayout!C547</f>
        <v>0</v>
      </c>
      <c r="D527" s="25" t="n">
        <f aca="false">LatticeLayout!D547</f>
        <v>0</v>
      </c>
      <c r="E527" s="25" t="n">
        <f aca="false">LatticeLayout!E547</f>
        <v>0</v>
      </c>
      <c r="F527" s="25" t="n">
        <f aca="false">LatticeLayout!F547</f>
        <v>0</v>
      </c>
      <c r="G527" s="25" t="str">
        <f aca="false">LatticeLayout!G547</f>
        <v>bellow</v>
      </c>
      <c r="H527" s="25" t="n">
        <f aca="false">LatticeLayout!H547</f>
        <v>40</v>
      </c>
      <c r="I527" s="25" t="n">
        <f aca="false">LatticeLayout!I547</f>
        <v>0</v>
      </c>
      <c r="J527" s="25" t="n">
        <f aca="false">LatticeLayout!J547</f>
        <v>0</v>
      </c>
      <c r="K527" s="25" t="n">
        <f aca="false">LatticeLayout!K547</f>
        <v>0.131216</v>
      </c>
      <c r="L527" s="25" t="n">
        <f aca="false">LatticeLayout!O547</f>
        <v>41.094</v>
      </c>
      <c r="M527" s="25" t="n">
        <f aca="false">LatticeLayout!P547</f>
        <v>423.0996045</v>
      </c>
      <c r="N527" s="25" t="n">
        <f aca="false">LatticeLayout!Q547</f>
        <v>339.649636247631</v>
      </c>
      <c r="O527" s="25" t="n">
        <f aca="false">(N527+N526)/2</f>
        <v>339.715244247631</v>
      </c>
      <c r="P527" s="25" t="n">
        <f aca="false">(M527+M526)/2</f>
        <v>423.0996045</v>
      </c>
      <c r="Q527" s="25" t="n">
        <f aca="false">(L527+L526)/2</f>
        <v>41.094</v>
      </c>
      <c r="R527" s="25" t="n">
        <f aca="false">R526</f>
        <v>270</v>
      </c>
      <c r="S527" s="25" t="n">
        <f aca="false">S526</f>
        <v>0</v>
      </c>
      <c r="T527" s="25" t="n">
        <v>0</v>
      </c>
    </row>
    <row r="528" customFormat="false" ht="12.75" hidden="true" customHeight="true" outlineLevel="0" collapsed="false">
      <c r="A528" s="25" t="str">
        <f aca="false">LatticeLayout!A548</f>
        <v>LS1</v>
      </c>
      <c r="B528" s="25" t="str">
        <f aca="false">LatticeLayout!B548</f>
        <v>CB02</v>
      </c>
      <c r="C528" s="25" t="str">
        <f aca="false">LatticeLayout!C548</f>
        <v>GV</v>
      </c>
      <c r="D528" s="25" t="n">
        <f aca="false">LatticeLayout!D548</f>
        <v>1289</v>
      </c>
      <c r="E528" s="25" t="str">
        <f aca="false">LatticeLayout!E548</f>
        <v>LS1_CB02:GV_D1289</v>
      </c>
      <c r="F528" s="25" t="n">
        <f aca="false">LatticeLayout!F548</f>
        <v>0</v>
      </c>
      <c r="G528" s="25" t="str">
        <f aca="false">LatticeLayout!G548</f>
        <v>gate valve</v>
      </c>
      <c r="H528" s="25" t="n">
        <f aca="false">LatticeLayout!H548</f>
        <v>40</v>
      </c>
      <c r="I528" s="25" t="n">
        <f aca="false">LatticeLayout!I548</f>
        <v>0</v>
      </c>
      <c r="J528" s="25" t="n">
        <f aca="false">LatticeLayout!J548</f>
        <v>0</v>
      </c>
      <c r="K528" s="25" t="n">
        <f aca="false">LatticeLayout!K548</f>
        <v>0.057404</v>
      </c>
      <c r="L528" s="25" t="n">
        <f aca="false">LatticeLayout!O548</f>
        <v>41.094</v>
      </c>
      <c r="M528" s="25" t="n">
        <f aca="false">LatticeLayout!P548</f>
        <v>423.0996045</v>
      </c>
      <c r="N528" s="25" t="n">
        <f aca="false">LatticeLayout!Q548</f>
        <v>339.592232247631</v>
      </c>
      <c r="O528" s="25" t="n">
        <f aca="false">(N528+N527)/2</f>
        <v>339.620934247631</v>
      </c>
      <c r="P528" s="25" t="n">
        <f aca="false">(M528+M527)/2</f>
        <v>423.0996045</v>
      </c>
      <c r="Q528" s="25" t="n">
        <f aca="false">(L528+L527)/2</f>
        <v>41.094</v>
      </c>
      <c r="R528" s="25" t="n">
        <f aca="false">R527</f>
        <v>270</v>
      </c>
      <c r="S528" s="25" t="n">
        <f aca="false">S527</f>
        <v>0</v>
      </c>
      <c r="T528" s="25" t="n">
        <v>0</v>
      </c>
    </row>
    <row r="529" customFormat="false" ht="12.75" hidden="true" customHeight="true" outlineLevel="0" collapsed="false">
      <c r="A529" s="25" t="n">
        <f aca="false">LatticeLayout!A549</f>
        <v>0</v>
      </c>
      <c r="B529" s="25" t="n">
        <f aca="false">LatticeLayout!B549</f>
        <v>0</v>
      </c>
      <c r="C529" s="25" t="n">
        <f aca="false">LatticeLayout!C549</f>
        <v>0</v>
      </c>
      <c r="D529" s="25" t="n">
        <f aca="false">LatticeLayout!D549</f>
        <v>0</v>
      </c>
      <c r="E529" s="25" t="n">
        <f aca="false">LatticeLayout!E549</f>
        <v>0</v>
      </c>
      <c r="F529" s="25" t="n">
        <f aca="false">LatticeLayout!F549</f>
        <v>0</v>
      </c>
      <c r="G529" s="25" t="str">
        <f aca="false">LatticeLayout!G549</f>
        <v>bellows</v>
      </c>
      <c r="H529" s="25" t="n">
        <f aca="false">LatticeLayout!H549</f>
        <v>0</v>
      </c>
      <c r="I529" s="25" t="n">
        <f aca="false">LatticeLayout!I549</f>
        <v>0</v>
      </c>
      <c r="J529" s="25" t="n">
        <f aca="false">LatticeLayout!J549</f>
        <v>0</v>
      </c>
      <c r="K529" s="25" t="n">
        <f aca="false">LatticeLayout!K549</f>
        <v>0.190822</v>
      </c>
      <c r="L529" s="25" t="n">
        <f aca="false">LatticeLayout!O549</f>
        <v>41.094</v>
      </c>
      <c r="M529" s="25" t="n">
        <f aca="false">LatticeLayout!P549</f>
        <v>423.0996045</v>
      </c>
      <c r="N529" s="25" t="n">
        <f aca="false">LatticeLayout!Q549</f>
        <v>339.401410247631</v>
      </c>
      <c r="O529" s="25" t="n">
        <f aca="false">(N529+N528)/2</f>
        <v>339.496821247631</v>
      </c>
      <c r="P529" s="25" t="n">
        <f aca="false">(M529+M528)/2</f>
        <v>423.0996045</v>
      </c>
      <c r="Q529" s="25" t="n">
        <f aca="false">(L529+L528)/2</f>
        <v>41.094</v>
      </c>
      <c r="R529" s="25" t="n">
        <f aca="false">R528</f>
        <v>270</v>
      </c>
      <c r="S529" s="25" t="n">
        <f aca="false">S528</f>
        <v>0</v>
      </c>
      <c r="T529" s="25" t="n">
        <v>0</v>
      </c>
    </row>
    <row r="530" customFormat="false" ht="12.75" hidden="false" customHeight="true" outlineLevel="0" collapsed="false">
      <c r="A530" s="25" t="str">
        <f aca="false">LatticeLayout!A550</f>
        <v>LS1</v>
      </c>
      <c r="B530" s="25" t="str">
        <f aca="false">LatticeLayout!B550</f>
        <v>CB02</v>
      </c>
      <c r="C530" s="25" t="str">
        <f aca="false">LatticeLayout!C550</f>
        <v>CAV1</v>
      </c>
      <c r="D530" s="25" t="n">
        <f aca="false">LatticeLayout!D550</f>
        <v>1293</v>
      </c>
      <c r="E530" s="25" t="str">
        <f aca="false">LatticeLayout!E550</f>
        <v>LS1_CB02:CAV1_D1293</v>
      </c>
      <c r="F530" s="25" t="n">
        <f aca="false">LatticeLayout!F550</f>
        <v>0</v>
      </c>
      <c r="G530" s="25" t="str">
        <f aca="false">LatticeLayout!G550</f>
        <v>b08 resonator</v>
      </c>
      <c r="H530" s="25" t="n">
        <f aca="false">LatticeLayout!H550</f>
        <v>34</v>
      </c>
      <c r="I530" s="25" t="n">
        <f aca="false">LatticeLayout!I550</f>
        <v>0</v>
      </c>
      <c r="J530" s="25" t="n">
        <f aca="false">LatticeLayout!J550</f>
        <v>0</v>
      </c>
      <c r="K530" s="25" t="n">
        <f aca="false">LatticeLayout!K550</f>
        <v>0.298171</v>
      </c>
      <c r="L530" s="25" t="n">
        <f aca="false">LatticeLayout!O550</f>
        <v>41.094</v>
      </c>
      <c r="M530" s="25" t="n">
        <f aca="false">LatticeLayout!P550</f>
        <v>423.0996045</v>
      </c>
      <c r="N530" s="25" t="n">
        <f aca="false">LatticeLayout!Q550</f>
        <v>339.103239247631</v>
      </c>
      <c r="O530" s="25" t="n">
        <f aca="false">(N530+N529)/2</f>
        <v>339.252324747631</v>
      </c>
      <c r="P530" s="25" t="n">
        <f aca="false">(M530+M529)/2</f>
        <v>423.0996045</v>
      </c>
      <c r="Q530" s="25" t="n">
        <f aca="false">(L530+L529)/2</f>
        <v>41.094</v>
      </c>
      <c r="R530" s="25" t="n">
        <f aca="false">R529</f>
        <v>270</v>
      </c>
      <c r="S530" s="25" t="n">
        <f aca="false">S529</f>
        <v>0</v>
      </c>
      <c r="T530" s="25" t="n">
        <v>0</v>
      </c>
    </row>
    <row r="531" customFormat="false" ht="12.75" hidden="true" customHeight="true" outlineLevel="0" collapsed="false">
      <c r="A531" s="25" t="n">
        <f aca="false">LatticeLayout!A551</f>
        <v>0</v>
      </c>
      <c r="B531" s="25" t="n">
        <f aca="false">LatticeLayout!B551</f>
        <v>0</v>
      </c>
      <c r="C531" s="25" t="n">
        <f aca="false">LatticeLayout!C551</f>
        <v>0</v>
      </c>
      <c r="D531" s="25" t="n">
        <f aca="false">LatticeLayout!D551</f>
        <v>0</v>
      </c>
      <c r="E531" s="25" t="n">
        <f aca="false">LatticeLayout!E551</f>
        <v>0</v>
      </c>
      <c r="F531" s="25" t="n">
        <f aca="false">LatticeLayout!F551</f>
        <v>0</v>
      </c>
      <c r="G531" s="25" t="n">
        <f aca="false">LatticeLayout!G551</f>
        <v>0</v>
      </c>
      <c r="H531" s="25" t="n">
        <f aca="false">LatticeLayout!H551</f>
        <v>0</v>
      </c>
      <c r="I531" s="25" t="n">
        <f aca="false">LatticeLayout!I551</f>
        <v>0</v>
      </c>
      <c r="J531" s="25" t="n">
        <f aca="false">LatticeLayout!J551</f>
        <v>0</v>
      </c>
      <c r="K531" s="25" t="n">
        <f aca="false">LatticeLayout!K551</f>
        <v>0</v>
      </c>
      <c r="L531" s="25" t="n">
        <f aca="false">LatticeLayout!O551</f>
        <v>41.094</v>
      </c>
      <c r="M531" s="25" t="n">
        <f aca="false">LatticeLayout!P551</f>
        <v>423.0996045</v>
      </c>
      <c r="N531" s="25" t="n">
        <f aca="false">LatticeLayout!Q551</f>
        <v>339.103239247631</v>
      </c>
      <c r="O531" s="25" t="n">
        <f aca="false">(N531+N530)/2</f>
        <v>339.103239247631</v>
      </c>
      <c r="P531" s="25" t="n">
        <f aca="false">(M531+M530)/2</f>
        <v>423.0996045</v>
      </c>
      <c r="Q531" s="25" t="n">
        <f aca="false">(L531+L530)/2</f>
        <v>41.094</v>
      </c>
      <c r="R531" s="25" t="n">
        <f aca="false">R530</f>
        <v>270</v>
      </c>
      <c r="S531" s="25" t="n">
        <f aca="false">S530</f>
        <v>0</v>
      </c>
      <c r="T531" s="25" t="n">
        <v>0</v>
      </c>
    </row>
    <row r="532" customFormat="false" ht="12.75" hidden="true" customHeight="false" outlineLevel="0" collapsed="false">
      <c r="A532" s="25" t="str">
        <f aca="false">LatticeLayout!A552</f>
        <v>LS1</v>
      </c>
      <c r="B532" s="25" t="str">
        <f aca="false">LatticeLayout!B552</f>
        <v>CB02</v>
      </c>
      <c r="C532" s="25" t="str">
        <f aca="false">LatticeLayout!C552</f>
        <v>BLM</v>
      </c>
      <c r="D532" s="25" t="n">
        <f aca="false">LatticeLayout!D552</f>
        <v>1294</v>
      </c>
      <c r="E532" s="25" t="str">
        <f aca="false">LatticeLayout!E552</f>
        <v>LS1_CB02:BLM_D1294</v>
      </c>
      <c r="F532" s="25" t="n">
        <f aca="false">LatticeLayout!F552</f>
        <v>0</v>
      </c>
      <c r="G532" s="25" t="str">
        <f aca="false">LatticeLayout!G552</f>
        <v>outside loss monitor - not install</v>
      </c>
      <c r="H532" s="25" t="n">
        <f aca="false">LatticeLayout!H552</f>
        <v>0</v>
      </c>
      <c r="I532" s="25" t="n">
        <f aca="false">LatticeLayout!I552</f>
        <v>0</v>
      </c>
      <c r="J532" s="25" t="n">
        <f aca="false">LatticeLayout!J552</f>
        <v>0</v>
      </c>
      <c r="K532" s="25" t="n">
        <f aca="false">LatticeLayout!K552</f>
        <v>0</v>
      </c>
      <c r="L532" s="25" t="n">
        <f aca="false">LatticeLayout!O552</f>
        <v>41.094</v>
      </c>
      <c r="M532" s="25" t="n">
        <f aca="false">LatticeLayout!P552</f>
        <v>423.0996045</v>
      </c>
      <c r="N532" s="25" t="n">
        <f aca="false">LatticeLayout!Q552</f>
        <v>339.103239247631</v>
      </c>
      <c r="O532" s="25" t="n">
        <f aca="false">(N532+N531)/2</f>
        <v>339.103239247631</v>
      </c>
      <c r="P532" s="25" t="n">
        <f aca="false">(M532+M531)/2</f>
        <v>423.0996045</v>
      </c>
      <c r="Q532" s="25" t="n">
        <f aca="false">(L532+L531)/2</f>
        <v>41.094</v>
      </c>
      <c r="R532" s="25" t="n">
        <f aca="false">R531</f>
        <v>270</v>
      </c>
      <c r="S532" s="25" t="n">
        <f aca="false">S531</f>
        <v>0</v>
      </c>
      <c r="T532" s="25" t="n">
        <v>0</v>
      </c>
    </row>
    <row r="533" customFormat="false" ht="12.75" hidden="true" customHeight="true" outlineLevel="0" collapsed="false">
      <c r="A533" s="25" t="n">
        <f aca="false">LatticeLayout!A553</f>
        <v>0</v>
      </c>
      <c r="B533" s="25" t="n">
        <f aca="false">LatticeLayout!B553</f>
        <v>0</v>
      </c>
      <c r="C533" s="25" t="n">
        <f aca="false">LatticeLayout!C553</f>
        <v>0</v>
      </c>
      <c r="D533" s="25" t="n">
        <f aca="false">LatticeLayout!D553</f>
        <v>0</v>
      </c>
      <c r="E533" s="25" t="n">
        <f aca="false">LatticeLayout!E553</f>
        <v>0</v>
      </c>
      <c r="F533" s="25" t="n">
        <f aca="false">LatticeLayout!F553</f>
        <v>0</v>
      </c>
      <c r="G533" s="25" t="str">
        <f aca="false">LatticeLayout!G553</f>
        <v>bellow</v>
      </c>
      <c r="H533" s="25" t="n">
        <f aca="false">LatticeLayout!H553</f>
        <v>40</v>
      </c>
      <c r="I533" s="25" t="n">
        <f aca="false">LatticeLayout!I553</f>
        <v>0</v>
      </c>
      <c r="J533" s="25" t="n">
        <f aca="false">LatticeLayout!J553</f>
        <v>0</v>
      </c>
      <c r="K533" s="25" t="n">
        <f aca="false">LatticeLayout!K553</f>
        <v>0.09650984</v>
      </c>
      <c r="L533" s="25" t="n">
        <f aca="false">LatticeLayout!O553</f>
        <v>41.094</v>
      </c>
      <c r="M533" s="25" t="n">
        <f aca="false">LatticeLayout!P553</f>
        <v>423.0996045</v>
      </c>
      <c r="N533" s="25" t="n">
        <f aca="false">LatticeLayout!Q553</f>
        <v>339.006729407631</v>
      </c>
      <c r="O533" s="25" t="n">
        <f aca="false">(N533+N532)/2</f>
        <v>339.054984327631</v>
      </c>
      <c r="P533" s="25" t="n">
        <f aca="false">(M533+M532)/2</f>
        <v>423.0996045</v>
      </c>
      <c r="Q533" s="25" t="n">
        <f aca="false">(L533+L532)/2</f>
        <v>41.094</v>
      </c>
      <c r="R533" s="25" t="n">
        <f aca="false">R532</f>
        <v>270</v>
      </c>
      <c r="S533" s="25" t="n">
        <f aca="false">S532</f>
        <v>0</v>
      </c>
      <c r="T533" s="25" t="n">
        <v>0</v>
      </c>
    </row>
    <row r="534" customFormat="false" ht="12.75" hidden="false" customHeight="true" outlineLevel="0" collapsed="false">
      <c r="A534" s="25" t="str">
        <f aca="false">LatticeLayout!A554</f>
        <v>LS1</v>
      </c>
      <c r="B534" s="25" t="str">
        <f aca="false">LatticeLayout!B554</f>
        <v>CB02</v>
      </c>
      <c r="C534" s="25" t="str">
        <f aca="false">LatticeLayout!C554</f>
        <v>BPM</v>
      </c>
      <c r="D534" s="25" t="n">
        <f aca="false">LatticeLayout!D554</f>
        <v>1295</v>
      </c>
      <c r="E534" s="25" t="str">
        <f aca="false">LatticeLayout!E554</f>
        <v>LS1_CB02:BPM_D1295</v>
      </c>
      <c r="F534" s="25" t="str">
        <f aca="false">LatticeLayout!F554</f>
        <v>BPM6</v>
      </c>
      <c r="G534" s="25" t="str">
        <f aca="false">LatticeLayout!G554</f>
        <v>position monitor, BPMc</v>
      </c>
      <c r="H534" s="25" t="n">
        <f aca="false">LatticeLayout!H554</f>
        <v>0</v>
      </c>
      <c r="I534" s="25" t="n">
        <f aca="false">LatticeLayout!I554</f>
        <v>0</v>
      </c>
      <c r="J534" s="25" t="n">
        <f aca="false">LatticeLayout!J554</f>
        <v>0</v>
      </c>
      <c r="K534" s="25" t="n">
        <f aca="false">LatticeLayout!K554</f>
        <v>0</v>
      </c>
      <c r="L534" s="25" t="n">
        <f aca="false">LatticeLayout!O554</f>
        <v>41.094</v>
      </c>
      <c r="M534" s="25" t="n">
        <f aca="false">LatticeLayout!P554</f>
        <v>423.0996045</v>
      </c>
      <c r="N534" s="25" t="n">
        <f aca="false">LatticeLayout!Q554</f>
        <v>339.006729407631</v>
      </c>
      <c r="O534" s="25" t="n">
        <f aca="false">(N534+N533)/2</f>
        <v>339.006729407631</v>
      </c>
      <c r="P534" s="25" t="n">
        <f aca="false">(M534+M533)/2</f>
        <v>423.0996045</v>
      </c>
      <c r="Q534" s="25" t="n">
        <f aca="false">(L534+L533)/2</f>
        <v>41.094</v>
      </c>
      <c r="R534" s="25" t="n">
        <f aca="false">R533</f>
        <v>270</v>
      </c>
      <c r="S534" s="25" t="n">
        <f aca="false">S533</f>
        <v>0</v>
      </c>
      <c r="T534" s="25" t="n">
        <v>0</v>
      </c>
    </row>
    <row r="535" customFormat="false" ht="12.75" hidden="false" customHeight="true" outlineLevel="0" collapsed="false">
      <c r="A535" s="25" t="n">
        <f aca="false">LatticeLayout!A555</f>
        <v>0</v>
      </c>
      <c r="B535" s="25" t="n">
        <f aca="false">LatticeLayout!B555</f>
        <v>0</v>
      </c>
      <c r="C535" s="25" t="n">
        <f aca="false">LatticeLayout!C555</f>
        <v>0</v>
      </c>
      <c r="D535" s="25" t="n">
        <f aca="false">LatticeLayout!D555</f>
        <v>0</v>
      </c>
      <c r="E535" s="25" t="n">
        <f aca="false">LatticeLayout!E555</f>
        <v>0</v>
      </c>
      <c r="F535" s="25" t="n">
        <f aca="false">LatticeLayout!F555</f>
        <v>0</v>
      </c>
      <c r="G535" s="25" t="str">
        <f aca="false">LatticeLayout!G555</f>
        <v>BPM-box</v>
      </c>
      <c r="H535" s="25" t="n">
        <f aca="false">LatticeLayout!H555</f>
        <v>40</v>
      </c>
      <c r="I535" s="25" t="n">
        <f aca="false">LatticeLayout!I555</f>
        <v>0</v>
      </c>
      <c r="J535" s="25" t="n">
        <f aca="false">LatticeLayout!J555</f>
        <v>0</v>
      </c>
      <c r="K535" s="25" t="n">
        <f aca="false">LatticeLayout!K555</f>
        <v>0.05588</v>
      </c>
      <c r="L535" s="25" t="n">
        <f aca="false">LatticeLayout!O555</f>
        <v>41.094</v>
      </c>
      <c r="M535" s="25" t="n">
        <f aca="false">LatticeLayout!P555</f>
        <v>423.0996045</v>
      </c>
      <c r="N535" s="25" t="n">
        <f aca="false">LatticeLayout!Q555</f>
        <v>338.950849407631</v>
      </c>
      <c r="O535" s="25" t="n">
        <f aca="false">(N535+N534)/2</f>
        <v>338.978789407631</v>
      </c>
      <c r="P535" s="25" t="n">
        <f aca="false">(M535+M534)/2</f>
        <v>423.0996045</v>
      </c>
      <c r="Q535" s="25" t="n">
        <f aca="false">(L535+L534)/2</f>
        <v>41.094</v>
      </c>
      <c r="R535" s="25" t="n">
        <f aca="false">R534</f>
        <v>270</v>
      </c>
      <c r="S535" s="25" t="n">
        <f aca="false">S534</f>
        <v>0</v>
      </c>
      <c r="T535" s="25" t="n">
        <v>0</v>
      </c>
    </row>
    <row r="536" customFormat="false" ht="12.75" hidden="true" customHeight="false" outlineLevel="0" collapsed="false">
      <c r="A536" s="25" t="n">
        <f aca="false">LatticeLayout!A556</f>
        <v>0</v>
      </c>
      <c r="B536" s="25" t="n">
        <f aca="false">LatticeLayout!B556</f>
        <v>0</v>
      </c>
      <c r="C536" s="25" t="n">
        <f aca="false">LatticeLayout!C556</f>
        <v>0</v>
      </c>
      <c r="D536" s="25" t="n">
        <f aca="false">LatticeLayout!D556</f>
        <v>0</v>
      </c>
      <c r="E536" s="25" t="n">
        <f aca="false">LatticeLayout!E556</f>
        <v>0</v>
      </c>
      <c r="F536" s="25" t="n">
        <f aca="false">LatticeLayout!F556</f>
        <v>0</v>
      </c>
      <c r="G536" s="25" t="str">
        <f aca="false">LatticeLayout!G556</f>
        <v>solenoid-entry</v>
      </c>
      <c r="H536" s="25" t="n">
        <f aca="false">LatticeLayout!H556</f>
        <v>40</v>
      </c>
      <c r="I536" s="25" t="n">
        <f aca="false">LatticeLayout!I556</f>
        <v>0</v>
      </c>
      <c r="J536" s="25" t="n">
        <f aca="false">LatticeLayout!J556</f>
        <v>0</v>
      </c>
      <c r="K536" s="25" t="n">
        <f aca="false">LatticeLayout!K556</f>
        <v>0.076136</v>
      </c>
      <c r="L536" s="25" t="n">
        <f aca="false">LatticeLayout!O556</f>
        <v>41.094</v>
      </c>
      <c r="M536" s="25" t="n">
        <f aca="false">LatticeLayout!P556</f>
        <v>423.0996045</v>
      </c>
      <c r="N536" s="25" t="n">
        <f aca="false">LatticeLayout!Q556</f>
        <v>338.874713407631</v>
      </c>
      <c r="O536" s="25" t="n">
        <f aca="false">(N536+N535)/2</f>
        <v>338.912781407631</v>
      </c>
      <c r="P536" s="25" t="n">
        <f aca="false">(M536+M535)/2</f>
        <v>423.0996045</v>
      </c>
      <c r="Q536" s="25" t="n">
        <f aca="false">(L536+L535)/2</f>
        <v>41.094</v>
      </c>
      <c r="R536" s="25" t="n">
        <f aca="false">R535</f>
        <v>270</v>
      </c>
      <c r="S536" s="25" t="n">
        <f aca="false">S535</f>
        <v>0</v>
      </c>
      <c r="T536" s="25" t="n">
        <v>0</v>
      </c>
    </row>
    <row r="537" customFormat="false" ht="12.75" hidden="false" customHeight="true" outlineLevel="0" collapsed="false">
      <c r="A537" s="25" t="str">
        <f aca="false">LatticeLayout!A557</f>
        <v>LS1</v>
      </c>
      <c r="B537" s="25" t="str">
        <f aca="false">LatticeLayout!B557</f>
        <v>CB02</v>
      </c>
      <c r="C537" s="25" t="str">
        <f aca="false">LatticeLayout!C557</f>
        <v>SOL1</v>
      </c>
      <c r="D537" s="25" t="n">
        <f aca="false">LatticeLayout!D557</f>
        <v>1299</v>
      </c>
      <c r="E537" s="25" t="str">
        <f aca="false">LatticeLayout!E557</f>
        <v>LS1_CB02:SOL1_D1299</v>
      </c>
      <c r="F537" s="25" t="str">
        <f aca="false">LatticeLayout!F557</f>
        <v>S2</v>
      </c>
      <c r="G537" s="25" t="str">
        <f aca="false">LatticeLayout!G557</f>
        <v>solenoid+correctors</v>
      </c>
      <c r="H537" s="25" t="n">
        <f aca="false">LatticeLayout!H557</f>
        <v>40</v>
      </c>
      <c r="I537" s="25" t="n">
        <f aca="false">LatticeLayout!I557</f>
        <v>0</v>
      </c>
      <c r="J537" s="25" t="n">
        <f aca="false">LatticeLayout!J557</f>
        <v>0</v>
      </c>
      <c r="K537" s="25" t="n">
        <f aca="false">LatticeLayout!K557</f>
        <v>0.5</v>
      </c>
      <c r="L537" s="25" t="n">
        <f aca="false">LatticeLayout!O557</f>
        <v>41.094</v>
      </c>
      <c r="M537" s="25" t="n">
        <f aca="false">LatticeLayout!P557</f>
        <v>423.0996045</v>
      </c>
      <c r="N537" s="25" t="n">
        <f aca="false">LatticeLayout!Q557</f>
        <v>338.374713407631</v>
      </c>
      <c r="O537" s="25" t="n">
        <f aca="false">(N537+N536)/2</f>
        <v>338.624713407631</v>
      </c>
      <c r="P537" s="25" t="n">
        <f aca="false">(M537+M536)/2</f>
        <v>423.0996045</v>
      </c>
      <c r="Q537" s="25" t="n">
        <f aca="false">(L537+L536)/2</f>
        <v>41.094</v>
      </c>
      <c r="R537" s="25" t="n">
        <f aca="false">R536</f>
        <v>270</v>
      </c>
      <c r="S537" s="25" t="n">
        <f aca="false">S536</f>
        <v>0</v>
      </c>
      <c r="T537" s="25" t="n">
        <v>0</v>
      </c>
    </row>
    <row r="538" customFormat="false" ht="12.75" hidden="true" customHeight="true" outlineLevel="0" collapsed="false">
      <c r="A538" s="25" t="n">
        <f aca="false">LatticeLayout!A558</f>
        <v>0</v>
      </c>
      <c r="B538" s="25" t="n">
        <f aca="false">LatticeLayout!B558</f>
        <v>0</v>
      </c>
      <c r="C538" s="25" t="n">
        <f aca="false">LatticeLayout!C558</f>
        <v>0</v>
      </c>
      <c r="D538" s="25" t="n">
        <f aca="false">LatticeLayout!D558</f>
        <v>0</v>
      </c>
      <c r="E538" s="25" t="n">
        <f aca="false">LatticeLayout!E558</f>
        <v>0</v>
      </c>
      <c r="F538" s="25" t="n">
        <f aca="false">LatticeLayout!F558</f>
        <v>0</v>
      </c>
      <c r="G538" s="25" t="str">
        <f aca="false">LatticeLayout!G558</f>
        <v>solenoid-exit</v>
      </c>
      <c r="H538" s="25" t="n">
        <f aca="false">LatticeLayout!H558</f>
        <v>40</v>
      </c>
      <c r="I538" s="25" t="n">
        <f aca="false">LatticeLayout!I558</f>
        <v>0</v>
      </c>
      <c r="J538" s="25" t="n">
        <f aca="false">LatticeLayout!J558</f>
        <v>0</v>
      </c>
      <c r="K538" s="25" t="n">
        <f aca="false">LatticeLayout!K558</f>
        <v>0.076136</v>
      </c>
      <c r="L538" s="25" t="n">
        <f aca="false">LatticeLayout!O558</f>
        <v>41.094</v>
      </c>
      <c r="M538" s="25" t="n">
        <f aca="false">LatticeLayout!P558</f>
        <v>423.0996045</v>
      </c>
      <c r="N538" s="25" t="n">
        <f aca="false">LatticeLayout!Q558</f>
        <v>338.298577407631</v>
      </c>
      <c r="O538" s="25" t="n">
        <f aca="false">(N538+N537)/2</f>
        <v>338.336645407631</v>
      </c>
      <c r="P538" s="25" t="n">
        <f aca="false">(M538+M537)/2</f>
        <v>423.0996045</v>
      </c>
      <c r="Q538" s="25" t="n">
        <f aca="false">(L538+L537)/2</f>
        <v>41.094</v>
      </c>
      <c r="R538" s="25" t="n">
        <f aca="false">R537</f>
        <v>270</v>
      </c>
      <c r="S538" s="25" t="n">
        <f aca="false">S537</f>
        <v>0</v>
      </c>
      <c r="T538" s="25" t="n">
        <v>0</v>
      </c>
    </row>
    <row r="539" customFormat="false" ht="12.75" hidden="true" customHeight="true" outlineLevel="0" collapsed="false">
      <c r="A539" s="25" t="n">
        <f aca="false">LatticeLayout!A559</f>
        <v>0</v>
      </c>
      <c r="B539" s="25" t="n">
        <f aca="false">LatticeLayout!B559</f>
        <v>0</v>
      </c>
      <c r="C539" s="25" t="n">
        <f aca="false">LatticeLayout!C559</f>
        <v>0</v>
      </c>
      <c r="D539" s="25" t="n">
        <f aca="false">LatticeLayout!D559</f>
        <v>0</v>
      </c>
      <c r="E539" s="25" t="n">
        <f aca="false">LatticeLayout!E559</f>
        <v>0</v>
      </c>
      <c r="F539" s="25" t="n">
        <f aca="false">LatticeLayout!F559</f>
        <v>0</v>
      </c>
      <c r="G539" s="25" t="str">
        <f aca="false">LatticeLayout!G559</f>
        <v>bellow</v>
      </c>
      <c r="H539" s="25" t="n">
        <f aca="false">LatticeLayout!H559</f>
        <v>0</v>
      </c>
      <c r="I539" s="25" t="n">
        <f aca="false">LatticeLayout!I559</f>
        <v>0</v>
      </c>
      <c r="J539" s="25" t="n">
        <f aca="false">LatticeLayout!J559</f>
        <v>0</v>
      </c>
      <c r="K539" s="25" t="n">
        <f aca="false">LatticeLayout!K559</f>
        <v>0.099517</v>
      </c>
      <c r="L539" s="25" t="n">
        <f aca="false">LatticeLayout!O559</f>
        <v>41.094</v>
      </c>
      <c r="M539" s="25" t="n">
        <f aca="false">LatticeLayout!P559</f>
        <v>423.0996045</v>
      </c>
      <c r="N539" s="25" t="n">
        <f aca="false">LatticeLayout!Q559</f>
        <v>338.199060407631</v>
      </c>
      <c r="O539" s="25" t="n">
        <f aca="false">(N539+N538)/2</f>
        <v>338.248818907631</v>
      </c>
      <c r="P539" s="25" t="n">
        <f aca="false">(M539+M538)/2</f>
        <v>423.0996045</v>
      </c>
      <c r="Q539" s="25" t="n">
        <f aca="false">(L539+L538)/2</f>
        <v>41.094</v>
      </c>
      <c r="R539" s="25" t="n">
        <f aca="false">R538</f>
        <v>270</v>
      </c>
      <c r="S539" s="25" t="n">
        <f aca="false">S538</f>
        <v>0</v>
      </c>
      <c r="T539" s="25" t="n">
        <v>0</v>
      </c>
    </row>
    <row r="540" customFormat="false" ht="12.75" hidden="false" customHeight="false" outlineLevel="0" collapsed="false">
      <c r="A540" s="25" t="str">
        <f aca="false">LatticeLayout!A560</f>
        <v>LS1</v>
      </c>
      <c r="B540" s="25" t="str">
        <f aca="false">LatticeLayout!B560</f>
        <v>CB02</v>
      </c>
      <c r="C540" s="25" t="str">
        <f aca="false">LatticeLayout!C560</f>
        <v>CAV2</v>
      </c>
      <c r="D540" s="25" t="n">
        <f aca="false">LatticeLayout!D560</f>
        <v>1305</v>
      </c>
      <c r="E540" s="25" t="str">
        <f aca="false">LatticeLayout!E560</f>
        <v>LS1_CB02:CAV2_D1305</v>
      </c>
      <c r="F540" s="25" t="n">
        <f aca="false">LatticeLayout!F560</f>
        <v>0</v>
      </c>
      <c r="G540" s="25" t="str">
        <f aca="false">LatticeLayout!G560</f>
        <v>b08 resonator</v>
      </c>
      <c r="H540" s="25" t="n">
        <f aca="false">LatticeLayout!H560</f>
        <v>34</v>
      </c>
      <c r="I540" s="25" t="n">
        <f aca="false">LatticeLayout!I560</f>
        <v>0</v>
      </c>
      <c r="J540" s="25" t="n">
        <f aca="false">LatticeLayout!J560</f>
        <v>0</v>
      </c>
      <c r="K540" s="25" t="n">
        <f aca="false">LatticeLayout!K560</f>
        <v>0.298171</v>
      </c>
      <c r="L540" s="25" t="n">
        <f aca="false">LatticeLayout!O560</f>
        <v>41.094</v>
      </c>
      <c r="M540" s="25" t="n">
        <f aca="false">LatticeLayout!P560</f>
        <v>423.0996045</v>
      </c>
      <c r="N540" s="25" t="n">
        <f aca="false">LatticeLayout!Q560</f>
        <v>337.900889407631</v>
      </c>
      <c r="O540" s="25" t="n">
        <f aca="false">(N540+N539)/2</f>
        <v>338.049974907631</v>
      </c>
      <c r="P540" s="25" t="n">
        <f aca="false">(M540+M539)/2</f>
        <v>423.0996045</v>
      </c>
      <c r="Q540" s="25" t="n">
        <f aca="false">(L540+L539)/2</f>
        <v>41.094</v>
      </c>
      <c r="R540" s="25" t="n">
        <f aca="false">R539</f>
        <v>270</v>
      </c>
      <c r="S540" s="25" t="n">
        <f aca="false">S539</f>
        <v>0</v>
      </c>
      <c r="T540" s="25" t="n">
        <v>0</v>
      </c>
    </row>
    <row r="541" customFormat="false" ht="12.75" hidden="true" customHeight="true" outlineLevel="0" collapsed="false">
      <c r="A541" s="25" t="n">
        <f aca="false">LatticeLayout!A561</f>
        <v>0</v>
      </c>
      <c r="B541" s="25" t="n">
        <f aca="false">LatticeLayout!B561</f>
        <v>0</v>
      </c>
      <c r="C541" s="25" t="n">
        <f aca="false">LatticeLayout!C561</f>
        <v>0</v>
      </c>
      <c r="D541" s="25" t="n">
        <f aca="false">LatticeLayout!D561</f>
        <v>0</v>
      </c>
      <c r="E541" s="25" t="n">
        <f aca="false">LatticeLayout!E561</f>
        <v>0</v>
      </c>
      <c r="F541" s="25" t="n">
        <f aca="false">LatticeLayout!F561</f>
        <v>0</v>
      </c>
      <c r="G541" s="25" t="n">
        <f aca="false">LatticeLayout!G561</f>
        <v>0</v>
      </c>
      <c r="H541" s="25" t="n">
        <f aca="false">LatticeLayout!H561</f>
        <v>0</v>
      </c>
      <c r="I541" s="25" t="n">
        <f aca="false">LatticeLayout!I561</f>
        <v>0</v>
      </c>
      <c r="J541" s="25" t="n">
        <f aca="false">LatticeLayout!J561</f>
        <v>0</v>
      </c>
      <c r="K541" s="25" t="n">
        <f aca="false">LatticeLayout!K561</f>
        <v>0</v>
      </c>
      <c r="L541" s="25" t="n">
        <f aca="false">LatticeLayout!O561</f>
        <v>41.094</v>
      </c>
      <c r="M541" s="25" t="n">
        <f aca="false">LatticeLayout!P561</f>
        <v>423.0996045</v>
      </c>
      <c r="N541" s="25" t="n">
        <f aca="false">LatticeLayout!Q561</f>
        <v>337.900889407631</v>
      </c>
      <c r="O541" s="25" t="n">
        <f aca="false">(N541+N540)/2</f>
        <v>337.900889407631</v>
      </c>
      <c r="P541" s="25" t="n">
        <f aca="false">(M541+M540)/2</f>
        <v>423.0996045</v>
      </c>
      <c r="Q541" s="25" t="n">
        <f aca="false">(L541+L540)/2</f>
        <v>41.094</v>
      </c>
      <c r="R541" s="25" t="n">
        <f aca="false">R540</f>
        <v>270</v>
      </c>
      <c r="S541" s="25" t="n">
        <f aca="false">S540</f>
        <v>0</v>
      </c>
      <c r="T541" s="25" t="n">
        <v>0</v>
      </c>
    </row>
    <row r="542" customFormat="false" ht="12.75" hidden="true" customHeight="true" outlineLevel="0" collapsed="false">
      <c r="A542" s="25" t="n">
        <f aca="false">LatticeLayout!A562</f>
        <v>0</v>
      </c>
      <c r="B542" s="25" t="n">
        <f aca="false">LatticeLayout!B562</f>
        <v>0</v>
      </c>
      <c r="C542" s="25" t="n">
        <f aca="false">LatticeLayout!C562</f>
        <v>0</v>
      </c>
      <c r="D542" s="25" t="n">
        <f aca="false">LatticeLayout!D562</f>
        <v>0</v>
      </c>
      <c r="E542" s="25" t="n">
        <f aca="false">LatticeLayout!E562</f>
        <v>0</v>
      </c>
      <c r="F542" s="25" t="n">
        <f aca="false">LatticeLayout!F562</f>
        <v>0</v>
      </c>
      <c r="G542" s="25" t="n">
        <f aca="false">LatticeLayout!G562</f>
        <v>0</v>
      </c>
      <c r="H542" s="25" t="n">
        <f aca="false">LatticeLayout!H562</f>
        <v>0</v>
      </c>
      <c r="I542" s="25" t="n">
        <f aca="false">LatticeLayout!I562</f>
        <v>0</v>
      </c>
      <c r="J542" s="25" t="n">
        <f aca="false">LatticeLayout!J562</f>
        <v>0</v>
      </c>
      <c r="K542" s="25" t="n">
        <f aca="false">LatticeLayout!K562</f>
        <v>0</v>
      </c>
      <c r="L542" s="25" t="n">
        <f aca="false">LatticeLayout!O562</f>
        <v>41.094</v>
      </c>
      <c r="M542" s="25" t="n">
        <f aca="false">LatticeLayout!P562</f>
        <v>423.0996045</v>
      </c>
      <c r="N542" s="25" t="n">
        <f aca="false">LatticeLayout!Q562</f>
        <v>337.900889407631</v>
      </c>
      <c r="O542" s="25" t="n">
        <f aca="false">(N542+N541)/2</f>
        <v>337.900889407631</v>
      </c>
      <c r="P542" s="25" t="n">
        <f aca="false">(M542+M541)/2</f>
        <v>423.0996045</v>
      </c>
      <c r="Q542" s="25" t="n">
        <f aca="false">(L542+L541)/2</f>
        <v>41.094</v>
      </c>
      <c r="R542" s="25" t="n">
        <f aca="false">R541</f>
        <v>270</v>
      </c>
      <c r="S542" s="25" t="n">
        <f aca="false">S541</f>
        <v>0</v>
      </c>
      <c r="T542" s="25" t="n">
        <v>0</v>
      </c>
    </row>
    <row r="543" customFormat="false" ht="12.75" hidden="true" customHeight="true" outlineLevel="0" collapsed="false">
      <c r="A543" s="25" t="n">
        <f aca="false">LatticeLayout!A563</f>
        <v>0</v>
      </c>
      <c r="B543" s="25" t="n">
        <f aca="false">LatticeLayout!B563</f>
        <v>0</v>
      </c>
      <c r="C543" s="25" t="n">
        <f aca="false">LatticeLayout!C563</f>
        <v>0</v>
      </c>
      <c r="D543" s="25" t="n">
        <f aca="false">LatticeLayout!D563</f>
        <v>0</v>
      </c>
      <c r="E543" s="25" t="n">
        <f aca="false">LatticeLayout!E563</f>
        <v>0</v>
      </c>
      <c r="F543" s="25" t="n">
        <f aca="false">LatticeLayout!F563</f>
        <v>0</v>
      </c>
      <c r="G543" s="25" t="str">
        <f aca="false">LatticeLayout!G563</f>
        <v>bellow</v>
      </c>
      <c r="H543" s="25" t="n">
        <f aca="false">LatticeLayout!H563</f>
        <v>0</v>
      </c>
      <c r="I543" s="25" t="n">
        <f aca="false">LatticeLayout!I563</f>
        <v>0</v>
      </c>
      <c r="J543" s="25" t="n">
        <f aca="false">LatticeLayout!J563</f>
        <v>0</v>
      </c>
      <c r="K543" s="25" t="n">
        <f aca="false">LatticeLayout!K563</f>
        <v>0.099517</v>
      </c>
      <c r="L543" s="25" t="n">
        <f aca="false">LatticeLayout!O563</f>
        <v>41.094</v>
      </c>
      <c r="M543" s="25" t="n">
        <f aca="false">LatticeLayout!P563</f>
        <v>423.0996045</v>
      </c>
      <c r="N543" s="25" t="n">
        <f aca="false">LatticeLayout!Q563</f>
        <v>337.801372407631</v>
      </c>
      <c r="O543" s="25" t="n">
        <f aca="false">(N543+N542)/2</f>
        <v>337.851130907631</v>
      </c>
      <c r="P543" s="25" t="n">
        <f aca="false">(M543+M542)/2</f>
        <v>423.0996045</v>
      </c>
      <c r="Q543" s="25" t="n">
        <f aca="false">(L543+L542)/2</f>
        <v>41.094</v>
      </c>
      <c r="R543" s="25" t="n">
        <f aca="false">R542</f>
        <v>270</v>
      </c>
      <c r="S543" s="25" t="n">
        <f aca="false">S542</f>
        <v>0</v>
      </c>
      <c r="T543" s="25" t="n">
        <v>0</v>
      </c>
    </row>
    <row r="544" customFormat="false" ht="12.75" hidden="false" customHeight="true" outlineLevel="0" collapsed="false">
      <c r="A544" s="25" t="str">
        <f aca="false">LatticeLayout!A564</f>
        <v>LS1</v>
      </c>
      <c r="B544" s="25" t="str">
        <f aca="false">LatticeLayout!B564</f>
        <v>CB02</v>
      </c>
      <c r="C544" s="25" t="str">
        <f aca="false">LatticeLayout!C564</f>
        <v>CAV3</v>
      </c>
      <c r="D544" s="25" t="n">
        <f aca="false">LatticeLayout!D564</f>
        <v>1309</v>
      </c>
      <c r="E544" s="25" t="str">
        <f aca="false">LatticeLayout!E564</f>
        <v>LS1_CB02:CAV3_D1309</v>
      </c>
      <c r="F544" s="25" t="n">
        <f aca="false">LatticeLayout!F564</f>
        <v>0</v>
      </c>
      <c r="G544" s="25" t="str">
        <f aca="false">LatticeLayout!G564</f>
        <v>b08 resonator</v>
      </c>
      <c r="H544" s="25" t="n">
        <f aca="false">LatticeLayout!H564</f>
        <v>34</v>
      </c>
      <c r="I544" s="25" t="n">
        <f aca="false">LatticeLayout!I564</f>
        <v>0</v>
      </c>
      <c r="J544" s="25" t="n">
        <f aca="false">LatticeLayout!J564</f>
        <v>0</v>
      </c>
      <c r="K544" s="25" t="n">
        <f aca="false">LatticeLayout!K564</f>
        <v>0.298171</v>
      </c>
      <c r="L544" s="25" t="n">
        <f aca="false">LatticeLayout!O564</f>
        <v>41.094</v>
      </c>
      <c r="M544" s="25" t="n">
        <f aca="false">LatticeLayout!P564</f>
        <v>423.0996045</v>
      </c>
      <c r="N544" s="25" t="n">
        <f aca="false">LatticeLayout!Q564</f>
        <v>337.503201407631</v>
      </c>
      <c r="O544" s="25" t="n">
        <f aca="false">(N544+N543)/2</f>
        <v>337.652286907631</v>
      </c>
      <c r="P544" s="25" t="n">
        <f aca="false">(M544+M543)/2</f>
        <v>423.0996045</v>
      </c>
      <c r="Q544" s="25" t="n">
        <f aca="false">(L544+L543)/2</f>
        <v>41.094</v>
      </c>
      <c r="R544" s="25" t="n">
        <f aca="false">R543</f>
        <v>270</v>
      </c>
      <c r="S544" s="25" t="n">
        <f aca="false">S543</f>
        <v>0</v>
      </c>
      <c r="T544" s="25" t="n">
        <v>0</v>
      </c>
    </row>
    <row r="545" customFormat="false" ht="12.75" hidden="true" customHeight="false" outlineLevel="0" collapsed="false">
      <c r="A545" s="25" t="n">
        <f aca="false">LatticeLayout!A565</f>
        <v>0</v>
      </c>
      <c r="B545" s="25" t="n">
        <f aca="false">LatticeLayout!B565</f>
        <v>0</v>
      </c>
      <c r="C545" s="25" t="n">
        <f aca="false">LatticeLayout!C565</f>
        <v>0</v>
      </c>
      <c r="D545" s="25" t="n">
        <f aca="false">LatticeLayout!D565</f>
        <v>0</v>
      </c>
      <c r="E545" s="25" t="n">
        <f aca="false">LatticeLayout!E565</f>
        <v>0</v>
      </c>
      <c r="F545" s="25" t="n">
        <f aca="false">LatticeLayout!F565</f>
        <v>0</v>
      </c>
      <c r="G545" s="25" t="n">
        <f aca="false">LatticeLayout!G565</f>
        <v>0</v>
      </c>
      <c r="H545" s="25" t="n">
        <f aca="false">LatticeLayout!H565</f>
        <v>0</v>
      </c>
      <c r="I545" s="25" t="n">
        <f aca="false">LatticeLayout!I565</f>
        <v>0</v>
      </c>
      <c r="J545" s="25" t="n">
        <f aca="false">LatticeLayout!J565</f>
        <v>0</v>
      </c>
      <c r="K545" s="25" t="n">
        <f aca="false">LatticeLayout!K565</f>
        <v>0</v>
      </c>
      <c r="L545" s="25" t="n">
        <f aca="false">LatticeLayout!O565</f>
        <v>41.094</v>
      </c>
      <c r="M545" s="25" t="n">
        <f aca="false">LatticeLayout!P565</f>
        <v>423.0996045</v>
      </c>
      <c r="N545" s="25" t="n">
        <f aca="false">LatticeLayout!Q565</f>
        <v>337.503201407631</v>
      </c>
      <c r="O545" s="25" t="n">
        <f aca="false">(N545+N544)/2</f>
        <v>337.503201407631</v>
      </c>
      <c r="P545" s="25" t="n">
        <f aca="false">(M545+M544)/2</f>
        <v>423.0996045</v>
      </c>
      <c r="Q545" s="25" t="n">
        <f aca="false">(L545+L544)/2</f>
        <v>41.094</v>
      </c>
      <c r="R545" s="25" t="n">
        <f aca="false">R544</f>
        <v>270</v>
      </c>
      <c r="S545" s="25" t="n">
        <f aca="false">S544</f>
        <v>0</v>
      </c>
      <c r="T545" s="25" t="n">
        <v>0</v>
      </c>
    </row>
    <row r="546" customFormat="false" ht="12.75" hidden="true" customHeight="true" outlineLevel="0" collapsed="false">
      <c r="A546" s="25" t="n">
        <f aca="false">LatticeLayout!A566</f>
        <v>0</v>
      </c>
      <c r="B546" s="25" t="n">
        <f aca="false">LatticeLayout!B566</f>
        <v>0</v>
      </c>
      <c r="C546" s="25" t="n">
        <f aca="false">LatticeLayout!C566</f>
        <v>0</v>
      </c>
      <c r="D546" s="25" t="n">
        <f aca="false">LatticeLayout!D566</f>
        <v>0</v>
      </c>
      <c r="E546" s="25" t="n">
        <f aca="false">LatticeLayout!E566</f>
        <v>0</v>
      </c>
      <c r="F546" s="25" t="n">
        <f aca="false">LatticeLayout!F566</f>
        <v>0</v>
      </c>
      <c r="G546" s="25" t="n">
        <f aca="false">LatticeLayout!G566</f>
        <v>0</v>
      </c>
      <c r="H546" s="25" t="n">
        <f aca="false">LatticeLayout!H566</f>
        <v>0</v>
      </c>
      <c r="I546" s="25" t="n">
        <f aca="false">LatticeLayout!I566</f>
        <v>0</v>
      </c>
      <c r="J546" s="25" t="n">
        <f aca="false">LatticeLayout!J566</f>
        <v>0</v>
      </c>
      <c r="K546" s="25" t="n">
        <f aca="false">LatticeLayout!K566</f>
        <v>0</v>
      </c>
      <c r="L546" s="25" t="n">
        <f aca="false">LatticeLayout!O566</f>
        <v>41.094</v>
      </c>
      <c r="M546" s="25" t="n">
        <f aca="false">LatticeLayout!P566</f>
        <v>423.0996045</v>
      </c>
      <c r="N546" s="25" t="n">
        <f aca="false">LatticeLayout!Q566</f>
        <v>337.503201407631</v>
      </c>
      <c r="O546" s="25" t="n">
        <f aca="false">(N546+N545)/2</f>
        <v>337.503201407631</v>
      </c>
      <c r="P546" s="25" t="n">
        <f aca="false">(M546+M545)/2</f>
        <v>423.0996045</v>
      </c>
      <c r="Q546" s="25" t="n">
        <f aca="false">(L546+L545)/2</f>
        <v>41.094</v>
      </c>
      <c r="R546" s="25" t="n">
        <f aca="false">R545</f>
        <v>270</v>
      </c>
      <c r="S546" s="25" t="n">
        <f aca="false">S545</f>
        <v>0</v>
      </c>
      <c r="T546" s="25" t="n">
        <v>0</v>
      </c>
    </row>
    <row r="547" customFormat="false" ht="12.75" hidden="true" customHeight="true" outlineLevel="0" collapsed="false">
      <c r="A547" s="25" t="n">
        <f aca="false">LatticeLayout!A567</f>
        <v>0</v>
      </c>
      <c r="B547" s="25" t="n">
        <f aca="false">LatticeLayout!B567</f>
        <v>0</v>
      </c>
      <c r="C547" s="25" t="n">
        <f aca="false">LatticeLayout!C567</f>
        <v>0</v>
      </c>
      <c r="D547" s="25" t="n">
        <f aca="false">LatticeLayout!D567</f>
        <v>0</v>
      </c>
      <c r="E547" s="25" t="n">
        <f aca="false">LatticeLayout!E567</f>
        <v>0</v>
      </c>
      <c r="F547" s="25" t="n">
        <f aca="false">LatticeLayout!F567</f>
        <v>0</v>
      </c>
      <c r="G547" s="25" t="str">
        <f aca="false">LatticeLayout!G567</f>
        <v>bellow</v>
      </c>
      <c r="H547" s="25" t="n">
        <f aca="false">LatticeLayout!H567</f>
        <v>0</v>
      </c>
      <c r="I547" s="25" t="n">
        <f aca="false">LatticeLayout!I567</f>
        <v>0</v>
      </c>
      <c r="J547" s="25" t="n">
        <f aca="false">LatticeLayout!J567</f>
        <v>0</v>
      </c>
      <c r="K547" s="25" t="n">
        <f aca="false">LatticeLayout!K567</f>
        <v>0.099517</v>
      </c>
      <c r="L547" s="25" t="n">
        <f aca="false">LatticeLayout!O567</f>
        <v>41.094</v>
      </c>
      <c r="M547" s="25" t="n">
        <f aca="false">LatticeLayout!P567</f>
        <v>423.0996045</v>
      </c>
      <c r="N547" s="25" t="n">
        <f aca="false">LatticeLayout!Q567</f>
        <v>337.403684407631</v>
      </c>
      <c r="O547" s="25" t="n">
        <f aca="false">(N547+N546)/2</f>
        <v>337.453442907631</v>
      </c>
      <c r="P547" s="25" t="n">
        <f aca="false">(M547+M546)/2</f>
        <v>423.0996045</v>
      </c>
      <c r="Q547" s="25" t="n">
        <f aca="false">(L547+L546)/2</f>
        <v>41.094</v>
      </c>
      <c r="R547" s="25" t="n">
        <f aca="false">R546</f>
        <v>270</v>
      </c>
      <c r="S547" s="25" t="n">
        <f aca="false">S546</f>
        <v>0</v>
      </c>
      <c r="T547" s="25" t="n">
        <v>0</v>
      </c>
    </row>
    <row r="548" customFormat="false" ht="12.75" hidden="false" customHeight="true" outlineLevel="0" collapsed="false">
      <c r="A548" s="25" t="str">
        <f aca="false">LatticeLayout!A568</f>
        <v>LS1</v>
      </c>
      <c r="B548" s="25" t="str">
        <f aca="false">LatticeLayout!B568</f>
        <v>CB02</v>
      </c>
      <c r="C548" s="25" t="str">
        <f aca="false">LatticeLayout!C568</f>
        <v>CAV4</v>
      </c>
      <c r="D548" s="25" t="n">
        <f aca="false">LatticeLayout!D568</f>
        <v>1313</v>
      </c>
      <c r="E548" s="25" t="str">
        <f aca="false">LatticeLayout!E568</f>
        <v>LS1_CB02:CAV4_D1313</v>
      </c>
      <c r="F548" s="25" t="n">
        <f aca="false">LatticeLayout!F568</f>
        <v>0</v>
      </c>
      <c r="G548" s="25" t="str">
        <f aca="false">LatticeLayout!G568</f>
        <v>b08 resonator</v>
      </c>
      <c r="H548" s="25" t="n">
        <f aca="false">LatticeLayout!H568</f>
        <v>34</v>
      </c>
      <c r="I548" s="25" t="n">
        <f aca="false">LatticeLayout!I568</f>
        <v>0</v>
      </c>
      <c r="J548" s="25" t="n">
        <f aca="false">LatticeLayout!J568</f>
        <v>0</v>
      </c>
      <c r="K548" s="25" t="n">
        <f aca="false">LatticeLayout!K568</f>
        <v>0.298171</v>
      </c>
      <c r="L548" s="25" t="n">
        <f aca="false">LatticeLayout!O568</f>
        <v>41.094</v>
      </c>
      <c r="M548" s="25" t="n">
        <f aca="false">LatticeLayout!P568</f>
        <v>423.0996045</v>
      </c>
      <c r="N548" s="25" t="n">
        <f aca="false">LatticeLayout!Q568</f>
        <v>337.105513407631</v>
      </c>
      <c r="O548" s="25" t="n">
        <f aca="false">(N548+N547)/2</f>
        <v>337.254598907631</v>
      </c>
      <c r="P548" s="25" t="n">
        <f aca="false">(M548+M547)/2</f>
        <v>423.0996045</v>
      </c>
      <c r="Q548" s="25" t="n">
        <f aca="false">(L548+L547)/2</f>
        <v>41.094</v>
      </c>
      <c r="R548" s="25" t="n">
        <f aca="false">R547</f>
        <v>270</v>
      </c>
      <c r="S548" s="25" t="n">
        <f aca="false">S547</f>
        <v>0</v>
      </c>
      <c r="T548" s="25" t="n">
        <v>0</v>
      </c>
    </row>
    <row r="549" customFormat="false" ht="12.75" hidden="true" customHeight="true" outlineLevel="0" collapsed="false">
      <c r="A549" s="25" t="n">
        <f aca="false">LatticeLayout!A569</f>
        <v>0</v>
      </c>
      <c r="B549" s="25" t="n">
        <f aca="false">LatticeLayout!B569</f>
        <v>0</v>
      </c>
      <c r="C549" s="25" t="n">
        <f aca="false">LatticeLayout!C569</f>
        <v>0</v>
      </c>
      <c r="D549" s="25" t="n">
        <f aca="false">LatticeLayout!D569</f>
        <v>0</v>
      </c>
      <c r="E549" s="25" t="n">
        <f aca="false">LatticeLayout!E569</f>
        <v>0</v>
      </c>
      <c r="F549" s="25" t="n">
        <f aca="false">LatticeLayout!F569</f>
        <v>0</v>
      </c>
      <c r="G549" s="25" t="n">
        <f aca="false">LatticeLayout!G569</f>
        <v>0</v>
      </c>
      <c r="H549" s="25" t="n">
        <f aca="false">LatticeLayout!H569</f>
        <v>0</v>
      </c>
      <c r="I549" s="25" t="n">
        <f aca="false">LatticeLayout!I569</f>
        <v>0</v>
      </c>
      <c r="J549" s="25" t="n">
        <f aca="false">LatticeLayout!J569</f>
        <v>0</v>
      </c>
      <c r="K549" s="25" t="n">
        <f aca="false">LatticeLayout!K569</f>
        <v>0</v>
      </c>
      <c r="L549" s="25" t="n">
        <f aca="false">LatticeLayout!O569</f>
        <v>41.094</v>
      </c>
      <c r="M549" s="25" t="n">
        <f aca="false">LatticeLayout!P569</f>
        <v>423.0996045</v>
      </c>
      <c r="N549" s="25" t="n">
        <f aca="false">LatticeLayout!Q569</f>
        <v>337.105513407631</v>
      </c>
      <c r="O549" s="25" t="n">
        <f aca="false">(N549+N548)/2</f>
        <v>337.105513407631</v>
      </c>
      <c r="P549" s="25" t="n">
        <f aca="false">(M549+M548)/2</f>
        <v>423.0996045</v>
      </c>
      <c r="Q549" s="25" t="n">
        <f aca="false">(L549+L548)/2</f>
        <v>41.094</v>
      </c>
      <c r="R549" s="25" t="n">
        <f aca="false">R548</f>
        <v>270</v>
      </c>
      <c r="S549" s="25" t="n">
        <f aca="false">S548</f>
        <v>0</v>
      </c>
      <c r="T549" s="25" t="n">
        <v>0</v>
      </c>
    </row>
    <row r="550" customFormat="false" ht="12.75" hidden="true" customHeight="false" outlineLevel="0" collapsed="false">
      <c r="A550" s="25" t="str">
        <f aca="false">LatticeLayout!A570</f>
        <v>LS1</v>
      </c>
      <c r="B550" s="25" t="str">
        <f aca="false">LatticeLayout!B570</f>
        <v>CB02</v>
      </c>
      <c r="C550" s="25" t="str">
        <f aca="false">LatticeLayout!C570</f>
        <v>BLM</v>
      </c>
      <c r="D550" s="25" t="n">
        <f aca="false">LatticeLayout!D570</f>
        <v>1314</v>
      </c>
      <c r="E550" s="25" t="str">
        <f aca="false">LatticeLayout!E570</f>
        <v>LS1_CB02:BLM_D1314</v>
      </c>
      <c r="F550" s="25" t="n">
        <f aca="false">LatticeLayout!F570</f>
        <v>0</v>
      </c>
      <c r="G550" s="25" t="str">
        <f aca="false">LatticeLayout!G570</f>
        <v>outside loss monitor - not install</v>
      </c>
      <c r="H550" s="25" t="n">
        <f aca="false">LatticeLayout!H570</f>
        <v>0</v>
      </c>
      <c r="I550" s="25" t="n">
        <f aca="false">LatticeLayout!I570</f>
        <v>0</v>
      </c>
      <c r="J550" s="25" t="n">
        <f aca="false">LatticeLayout!J570</f>
        <v>0</v>
      </c>
      <c r="K550" s="25" t="n">
        <f aca="false">LatticeLayout!K570</f>
        <v>0</v>
      </c>
      <c r="L550" s="25" t="n">
        <f aca="false">LatticeLayout!O570</f>
        <v>41.094</v>
      </c>
      <c r="M550" s="25" t="n">
        <f aca="false">LatticeLayout!P570</f>
        <v>423.0996045</v>
      </c>
      <c r="N550" s="25" t="n">
        <f aca="false">LatticeLayout!Q570</f>
        <v>337.105513407631</v>
      </c>
      <c r="O550" s="25" t="n">
        <f aca="false">(N550+N549)/2</f>
        <v>337.105513407631</v>
      </c>
      <c r="P550" s="25" t="n">
        <f aca="false">(M550+M549)/2</f>
        <v>423.0996045</v>
      </c>
      <c r="Q550" s="25" t="n">
        <f aca="false">(L550+L549)/2</f>
        <v>41.094</v>
      </c>
      <c r="R550" s="25" t="n">
        <f aca="false">R549</f>
        <v>270</v>
      </c>
      <c r="S550" s="25" t="n">
        <f aca="false">S549</f>
        <v>0</v>
      </c>
      <c r="T550" s="25" t="n">
        <v>0</v>
      </c>
    </row>
    <row r="551" customFormat="false" ht="12.75" hidden="true" customHeight="true" outlineLevel="0" collapsed="false">
      <c r="A551" s="25" t="n">
        <f aca="false">LatticeLayout!A571</f>
        <v>0</v>
      </c>
      <c r="B551" s="25" t="n">
        <f aca="false">LatticeLayout!B571</f>
        <v>0</v>
      </c>
      <c r="C551" s="25" t="n">
        <f aca="false">LatticeLayout!C571</f>
        <v>0</v>
      </c>
      <c r="D551" s="25" t="n">
        <f aca="false">LatticeLayout!D571</f>
        <v>0</v>
      </c>
      <c r="E551" s="25" t="n">
        <f aca="false">LatticeLayout!E571</f>
        <v>0</v>
      </c>
      <c r="F551" s="25" t="n">
        <f aca="false">LatticeLayout!F571</f>
        <v>0</v>
      </c>
      <c r="G551" s="25" t="str">
        <f aca="false">LatticeLayout!G571</f>
        <v>bellow</v>
      </c>
      <c r="H551" s="25" t="n">
        <f aca="false">LatticeLayout!H571</f>
        <v>0</v>
      </c>
      <c r="I551" s="25" t="n">
        <f aca="false">LatticeLayout!I571</f>
        <v>0</v>
      </c>
      <c r="J551" s="25" t="n">
        <f aca="false">LatticeLayout!J571</f>
        <v>0</v>
      </c>
      <c r="K551" s="25" t="n">
        <f aca="false">LatticeLayout!K571</f>
        <v>0.09650984</v>
      </c>
      <c r="L551" s="25" t="n">
        <f aca="false">LatticeLayout!O571</f>
        <v>41.094</v>
      </c>
      <c r="M551" s="25" t="n">
        <f aca="false">LatticeLayout!P571</f>
        <v>423.0996045</v>
      </c>
      <c r="N551" s="25" t="n">
        <f aca="false">LatticeLayout!Q571</f>
        <v>337.009003567631</v>
      </c>
      <c r="O551" s="25" t="n">
        <f aca="false">(N551+N550)/2</f>
        <v>337.057258487631</v>
      </c>
      <c r="P551" s="25" t="n">
        <f aca="false">(M551+M550)/2</f>
        <v>423.0996045</v>
      </c>
      <c r="Q551" s="25" t="n">
        <f aca="false">(L551+L550)/2</f>
        <v>41.094</v>
      </c>
      <c r="R551" s="25" t="n">
        <f aca="false">R550</f>
        <v>270</v>
      </c>
      <c r="S551" s="25" t="n">
        <f aca="false">S550</f>
        <v>0</v>
      </c>
      <c r="T551" s="25" t="n">
        <v>0</v>
      </c>
    </row>
    <row r="552" customFormat="false" ht="12.75" hidden="false" customHeight="true" outlineLevel="0" collapsed="false">
      <c r="A552" s="25" t="str">
        <f aca="false">LatticeLayout!A572</f>
        <v>LS1</v>
      </c>
      <c r="B552" s="25" t="str">
        <f aca="false">LatticeLayout!B572</f>
        <v>CB02</v>
      </c>
      <c r="C552" s="25" t="str">
        <f aca="false">LatticeLayout!C572</f>
        <v>BPM</v>
      </c>
      <c r="D552" s="25" t="n">
        <f aca="false">LatticeLayout!D572</f>
        <v>1315</v>
      </c>
      <c r="E552" s="25" t="str">
        <f aca="false">LatticeLayout!E572</f>
        <v>LS1_CB02:BPM_D1315</v>
      </c>
      <c r="F552" s="25" t="str">
        <f aca="false">LatticeLayout!F572</f>
        <v>BPM6</v>
      </c>
      <c r="G552" s="25" t="str">
        <f aca="false">LatticeLayout!G572</f>
        <v>position monitor, BPMc</v>
      </c>
      <c r="H552" s="25" t="n">
        <f aca="false">LatticeLayout!H572</f>
        <v>40</v>
      </c>
      <c r="I552" s="25" t="n">
        <f aca="false">LatticeLayout!I572</f>
        <v>0</v>
      </c>
      <c r="J552" s="25" t="n">
        <f aca="false">LatticeLayout!J572</f>
        <v>0</v>
      </c>
      <c r="K552" s="25" t="n">
        <f aca="false">LatticeLayout!K572</f>
        <v>0</v>
      </c>
      <c r="L552" s="25" t="n">
        <f aca="false">LatticeLayout!O572</f>
        <v>41.094</v>
      </c>
      <c r="M552" s="25" t="n">
        <f aca="false">LatticeLayout!P572</f>
        <v>423.0996045</v>
      </c>
      <c r="N552" s="25" t="n">
        <f aca="false">LatticeLayout!Q572</f>
        <v>337.009003567631</v>
      </c>
      <c r="O552" s="25" t="n">
        <f aca="false">(N552+N551)/2</f>
        <v>337.009003567631</v>
      </c>
      <c r="P552" s="25" t="n">
        <f aca="false">(M552+M551)/2</f>
        <v>423.0996045</v>
      </c>
      <c r="Q552" s="25" t="n">
        <f aca="false">(L552+L551)/2</f>
        <v>41.094</v>
      </c>
      <c r="R552" s="25" t="n">
        <f aca="false">R551</f>
        <v>270</v>
      </c>
      <c r="S552" s="25" t="n">
        <f aca="false">S551</f>
        <v>0</v>
      </c>
      <c r="T552" s="25" t="n">
        <v>0</v>
      </c>
    </row>
    <row r="553" customFormat="false" ht="12.75" hidden="false" customHeight="true" outlineLevel="0" collapsed="false">
      <c r="A553" s="25" t="n">
        <f aca="false">LatticeLayout!A573</f>
        <v>0</v>
      </c>
      <c r="B553" s="25" t="n">
        <f aca="false">LatticeLayout!B573</f>
        <v>0</v>
      </c>
      <c r="C553" s="25" t="n">
        <f aca="false">LatticeLayout!C573</f>
        <v>0</v>
      </c>
      <c r="D553" s="25" t="n">
        <f aca="false">LatticeLayout!D573</f>
        <v>0</v>
      </c>
      <c r="E553" s="25" t="n">
        <f aca="false">LatticeLayout!E573</f>
        <v>0</v>
      </c>
      <c r="F553" s="25" t="n">
        <f aca="false">LatticeLayout!F573</f>
        <v>0</v>
      </c>
      <c r="G553" s="25" t="str">
        <f aca="false">LatticeLayout!G573</f>
        <v>BPM-box</v>
      </c>
      <c r="H553" s="25" t="n">
        <f aca="false">LatticeLayout!H573</f>
        <v>0</v>
      </c>
      <c r="I553" s="25" t="n">
        <f aca="false">LatticeLayout!I573</f>
        <v>0</v>
      </c>
      <c r="J553" s="25" t="n">
        <f aca="false">LatticeLayout!J573</f>
        <v>0</v>
      </c>
      <c r="K553" s="25" t="n">
        <f aca="false">LatticeLayout!K573</f>
        <v>0.05588</v>
      </c>
      <c r="L553" s="25" t="n">
        <f aca="false">LatticeLayout!O573</f>
        <v>41.094</v>
      </c>
      <c r="M553" s="25" t="n">
        <f aca="false">LatticeLayout!P573</f>
        <v>423.0996045</v>
      </c>
      <c r="N553" s="25" t="n">
        <f aca="false">LatticeLayout!Q573</f>
        <v>336.953123567631</v>
      </c>
      <c r="O553" s="25" t="n">
        <f aca="false">(N553+N552)/2</f>
        <v>336.981063567631</v>
      </c>
      <c r="P553" s="25" t="n">
        <f aca="false">(M553+M552)/2</f>
        <v>423.0996045</v>
      </c>
      <c r="Q553" s="25" t="n">
        <f aca="false">(L553+L552)/2</f>
        <v>41.094</v>
      </c>
      <c r="R553" s="25" t="n">
        <f aca="false">R552</f>
        <v>270</v>
      </c>
      <c r="S553" s="25" t="n">
        <f aca="false">S552</f>
        <v>0</v>
      </c>
      <c r="T553" s="25" t="n">
        <v>0</v>
      </c>
    </row>
    <row r="554" customFormat="false" ht="12.75" hidden="true" customHeight="false" outlineLevel="0" collapsed="false">
      <c r="A554" s="25" t="n">
        <f aca="false">LatticeLayout!A574</f>
        <v>0</v>
      </c>
      <c r="B554" s="25" t="n">
        <f aca="false">LatticeLayout!B574</f>
        <v>0</v>
      </c>
      <c r="C554" s="25" t="n">
        <f aca="false">LatticeLayout!C574</f>
        <v>0</v>
      </c>
      <c r="D554" s="25" t="n">
        <f aca="false">LatticeLayout!D574</f>
        <v>0</v>
      </c>
      <c r="E554" s="25" t="n">
        <f aca="false">LatticeLayout!E574</f>
        <v>0</v>
      </c>
      <c r="F554" s="25" t="n">
        <f aca="false">LatticeLayout!F574</f>
        <v>0</v>
      </c>
      <c r="G554" s="25" t="str">
        <f aca="false">LatticeLayout!G574</f>
        <v>solenoid-entry</v>
      </c>
      <c r="H554" s="25" t="n">
        <f aca="false">LatticeLayout!H574</f>
        <v>40</v>
      </c>
      <c r="I554" s="25" t="n">
        <f aca="false">LatticeLayout!I574</f>
        <v>0</v>
      </c>
      <c r="J554" s="25" t="n">
        <f aca="false">LatticeLayout!J574</f>
        <v>0</v>
      </c>
      <c r="K554" s="25" t="n">
        <f aca="false">LatticeLayout!K574</f>
        <v>0.076136</v>
      </c>
      <c r="L554" s="25" t="n">
        <f aca="false">LatticeLayout!O574</f>
        <v>41.094</v>
      </c>
      <c r="M554" s="25" t="n">
        <f aca="false">LatticeLayout!P574</f>
        <v>423.0996045</v>
      </c>
      <c r="N554" s="25" t="n">
        <f aca="false">LatticeLayout!Q574</f>
        <v>336.876987567631</v>
      </c>
      <c r="O554" s="25" t="n">
        <f aca="false">(N554+N553)/2</f>
        <v>336.915055567631</v>
      </c>
      <c r="P554" s="25" t="n">
        <f aca="false">(M554+M553)/2</f>
        <v>423.0996045</v>
      </c>
      <c r="Q554" s="25" t="n">
        <f aca="false">(L554+L553)/2</f>
        <v>41.094</v>
      </c>
      <c r="R554" s="25" t="n">
        <f aca="false">R553</f>
        <v>270</v>
      </c>
      <c r="S554" s="25" t="n">
        <f aca="false">S553</f>
        <v>0</v>
      </c>
      <c r="T554" s="25" t="n">
        <v>0</v>
      </c>
    </row>
    <row r="555" customFormat="false" ht="12.75" hidden="false" customHeight="true" outlineLevel="0" collapsed="false">
      <c r="A555" s="25" t="str">
        <f aca="false">LatticeLayout!A575</f>
        <v>LS1</v>
      </c>
      <c r="B555" s="25" t="str">
        <f aca="false">LatticeLayout!B575</f>
        <v>CB02</v>
      </c>
      <c r="C555" s="25" t="str">
        <f aca="false">LatticeLayout!C575</f>
        <v>SOL2</v>
      </c>
      <c r="D555" s="25" t="n">
        <f aca="false">LatticeLayout!D575</f>
        <v>1319</v>
      </c>
      <c r="E555" s="25" t="str">
        <f aca="false">LatticeLayout!E575</f>
        <v>LS1_CB02:SOL2_D1319</v>
      </c>
      <c r="F555" s="25" t="str">
        <f aca="false">LatticeLayout!F575</f>
        <v>S2</v>
      </c>
      <c r="G555" s="25" t="str">
        <f aca="false">LatticeLayout!G575</f>
        <v>solenoid+correctors</v>
      </c>
      <c r="H555" s="25" t="n">
        <f aca="false">LatticeLayout!H575</f>
        <v>40</v>
      </c>
      <c r="I555" s="25" t="n">
        <f aca="false">LatticeLayout!I575</f>
        <v>0</v>
      </c>
      <c r="J555" s="25" t="n">
        <f aca="false">LatticeLayout!J575</f>
        <v>0</v>
      </c>
      <c r="K555" s="25" t="n">
        <f aca="false">LatticeLayout!K575</f>
        <v>0.5</v>
      </c>
      <c r="L555" s="25" t="n">
        <f aca="false">LatticeLayout!O575</f>
        <v>41.094</v>
      </c>
      <c r="M555" s="25" t="n">
        <f aca="false">LatticeLayout!P575</f>
        <v>423.0996045</v>
      </c>
      <c r="N555" s="25" t="n">
        <f aca="false">LatticeLayout!Q575</f>
        <v>336.376987567631</v>
      </c>
      <c r="O555" s="25" t="n">
        <f aca="false">(N555+N554)/2</f>
        <v>336.626987567631</v>
      </c>
      <c r="P555" s="25" t="n">
        <f aca="false">(M555+M554)/2</f>
        <v>423.0996045</v>
      </c>
      <c r="Q555" s="25" t="n">
        <f aca="false">(L555+L554)/2</f>
        <v>41.094</v>
      </c>
      <c r="R555" s="25" t="n">
        <f aca="false">R554</f>
        <v>270</v>
      </c>
      <c r="S555" s="25" t="n">
        <f aca="false">S554</f>
        <v>0</v>
      </c>
      <c r="T555" s="25" t="n">
        <v>0</v>
      </c>
    </row>
    <row r="556" customFormat="false" ht="12.75" hidden="true" customHeight="true" outlineLevel="0" collapsed="false">
      <c r="A556" s="25" t="n">
        <f aca="false">LatticeLayout!A576</f>
        <v>0</v>
      </c>
      <c r="B556" s="25" t="n">
        <f aca="false">LatticeLayout!B576</f>
        <v>0</v>
      </c>
      <c r="C556" s="25" t="n">
        <f aca="false">LatticeLayout!C576</f>
        <v>0</v>
      </c>
      <c r="D556" s="25" t="n">
        <f aca="false">LatticeLayout!D576</f>
        <v>0</v>
      </c>
      <c r="E556" s="25" t="n">
        <f aca="false">LatticeLayout!E576</f>
        <v>0</v>
      </c>
      <c r="F556" s="25" t="n">
        <f aca="false">LatticeLayout!F576</f>
        <v>0</v>
      </c>
      <c r="G556" s="25" t="str">
        <f aca="false">LatticeLayout!G576</f>
        <v>solenoid-exit</v>
      </c>
      <c r="H556" s="25" t="n">
        <f aca="false">LatticeLayout!H576</f>
        <v>40</v>
      </c>
      <c r="I556" s="25" t="n">
        <f aca="false">LatticeLayout!I576</f>
        <v>0</v>
      </c>
      <c r="J556" s="25" t="n">
        <f aca="false">LatticeLayout!J576</f>
        <v>0</v>
      </c>
      <c r="K556" s="25" t="n">
        <f aca="false">LatticeLayout!K576</f>
        <v>0.076136</v>
      </c>
      <c r="L556" s="25" t="n">
        <f aca="false">LatticeLayout!O576</f>
        <v>41.094</v>
      </c>
      <c r="M556" s="25" t="n">
        <f aca="false">LatticeLayout!P576</f>
        <v>423.0996045</v>
      </c>
      <c r="N556" s="25" t="n">
        <f aca="false">LatticeLayout!Q576</f>
        <v>336.300851567631</v>
      </c>
      <c r="O556" s="25" t="n">
        <f aca="false">(N556+N555)/2</f>
        <v>336.338919567631</v>
      </c>
      <c r="P556" s="25" t="n">
        <f aca="false">(M556+M555)/2</f>
        <v>423.0996045</v>
      </c>
      <c r="Q556" s="25" t="n">
        <f aca="false">(L556+L555)/2</f>
        <v>41.094</v>
      </c>
      <c r="R556" s="25" t="n">
        <f aca="false">R555</f>
        <v>270</v>
      </c>
      <c r="S556" s="25" t="n">
        <f aca="false">S555</f>
        <v>0</v>
      </c>
      <c r="T556" s="25" t="n">
        <v>0</v>
      </c>
    </row>
    <row r="557" customFormat="false" ht="12.75" hidden="true" customHeight="true" outlineLevel="0" collapsed="false">
      <c r="A557" s="25" t="n">
        <f aca="false">LatticeLayout!A577</f>
        <v>0</v>
      </c>
      <c r="B557" s="25" t="n">
        <f aca="false">LatticeLayout!B577</f>
        <v>0</v>
      </c>
      <c r="C557" s="25" t="n">
        <f aca="false">LatticeLayout!C577</f>
        <v>0</v>
      </c>
      <c r="D557" s="25" t="n">
        <f aca="false">LatticeLayout!D577</f>
        <v>0</v>
      </c>
      <c r="E557" s="25" t="n">
        <f aca="false">LatticeLayout!E577</f>
        <v>0</v>
      </c>
      <c r="F557" s="25" t="n">
        <f aca="false">LatticeLayout!F577</f>
        <v>0</v>
      </c>
      <c r="G557" s="25" t="str">
        <f aca="false">LatticeLayout!G577</f>
        <v>bellow</v>
      </c>
      <c r="H557" s="25" t="n">
        <f aca="false">LatticeLayout!H577</f>
        <v>0</v>
      </c>
      <c r="I557" s="25" t="n">
        <f aca="false">LatticeLayout!I577</f>
        <v>0</v>
      </c>
      <c r="J557" s="25" t="n">
        <f aca="false">LatticeLayout!J577</f>
        <v>0</v>
      </c>
      <c r="K557" s="25" t="n">
        <f aca="false">LatticeLayout!K577</f>
        <v>0.099517</v>
      </c>
      <c r="L557" s="25" t="n">
        <f aca="false">LatticeLayout!O577</f>
        <v>41.094</v>
      </c>
      <c r="M557" s="25" t="n">
        <f aca="false">LatticeLayout!P577</f>
        <v>423.0996045</v>
      </c>
      <c r="N557" s="25" t="n">
        <f aca="false">LatticeLayout!Q577</f>
        <v>336.201334567631</v>
      </c>
      <c r="O557" s="25" t="n">
        <f aca="false">(N557+N556)/2</f>
        <v>336.251093067631</v>
      </c>
      <c r="P557" s="25" t="n">
        <f aca="false">(M557+M556)/2</f>
        <v>423.0996045</v>
      </c>
      <c r="Q557" s="25" t="n">
        <f aca="false">(L557+L556)/2</f>
        <v>41.094</v>
      </c>
      <c r="R557" s="25" t="n">
        <f aca="false">R556</f>
        <v>270</v>
      </c>
      <c r="S557" s="25" t="n">
        <f aca="false">S556</f>
        <v>0</v>
      </c>
      <c r="T557" s="25" t="n">
        <v>0</v>
      </c>
    </row>
    <row r="558" customFormat="false" ht="12.75" hidden="false" customHeight="false" outlineLevel="0" collapsed="false">
      <c r="A558" s="25" t="str">
        <f aca="false">LatticeLayout!A578</f>
        <v>LS1</v>
      </c>
      <c r="B558" s="25" t="str">
        <f aca="false">LatticeLayout!B578</f>
        <v>CB02</v>
      </c>
      <c r="C558" s="25" t="str">
        <f aca="false">LatticeLayout!C578</f>
        <v>CAV5</v>
      </c>
      <c r="D558" s="25" t="n">
        <f aca="false">LatticeLayout!D578</f>
        <v>1325</v>
      </c>
      <c r="E558" s="25" t="str">
        <f aca="false">LatticeLayout!E578</f>
        <v>LS1_CB02:CAV5_D1325</v>
      </c>
      <c r="F558" s="25" t="n">
        <f aca="false">LatticeLayout!F578</f>
        <v>0</v>
      </c>
      <c r="G558" s="25" t="str">
        <f aca="false">LatticeLayout!G578</f>
        <v>b08 resonator</v>
      </c>
      <c r="H558" s="25" t="n">
        <f aca="false">LatticeLayout!H578</f>
        <v>34</v>
      </c>
      <c r="I558" s="25" t="n">
        <f aca="false">LatticeLayout!I578</f>
        <v>0</v>
      </c>
      <c r="J558" s="25" t="n">
        <f aca="false">LatticeLayout!J578</f>
        <v>0</v>
      </c>
      <c r="K558" s="25" t="n">
        <f aca="false">LatticeLayout!K578</f>
        <v>0.298171</v>
      </c>
      <c r="L558" s="25" t="n">
        <f aca="false">LatticeLayout!O578</f>
        <v>41.094</v>
      </c>
      <c r="M558" s="25" t="n">
        <f aca="false">LatticeLayout!P578</f>
        <v>423.0996045</v>
      </c>
      <c r="N558" s="25" t="n">
        <f aca="false">LatticeLayout!Q578</f>
        <v>335.903163567631</v>
      </c>
      <c r="O558" s="25" t="n">
        <f aca="false">(N558+N557)/2</f>
        <v>336.052249067631</v>
      </c>
      <c r="P558" s="25" t="n">
        <f aca="false">(M558+M557)/2</f>
        <v>423.0996045</v>
      </c>
      <c r="Q558" s="25" t="n">
        <f aca="false">(L558+L557)/2</f>
        <v>41.094</v>
      </c>
      <c r="R558" s="25" t="n">
        <f aca="false">R557</f>
        <v>270</v>
      </c>
      <c r="S558" s="25" t="n">
        <f aca="false">S557</f>
        <v>0</v>
      </c>
      <c r="T558" s="25" t="n">
        <v>0</v>
      </c>
    </row>
    <row r="559" customFormat="false" ht="12.75" hidden="true" customHeight="true" outlineLevel="0" collapsed="false">
      <c r="A559" s="25" t="n">
        <f aca="false">LatticeLayout!A579</f>
        <v>0</v>
      </c>
      <c r="B559" s="25" t="n">
        <f aca="false">LatticeLayout!B579</f>
        <v>0</v>
      </c>
      <c r="C559" s="25" t="n">
        <f aca="false">LatticeLayout!C579</f>
        <v>0</v>
      </c>
      <c r="D559" s="25" t="n">
        <f aca="false">LatticeLayout!D579</f>
        <v>0</v>
      </c>
      <c r="E559" s="25" t="n">
        <f aca="false">LatticeLayout!E579</f>
        <v>0</v>
      </c>
      <c r="F559" s="25" t="n">
        <f aca="false">LatticeLayout!F579</f>
        <v>0</v>
      </c>
      <c r="G559" s="25" t="n">
        <f aca="false">LatticeLayout!G579</f>
        <v>0</v>
      </c>
      <c r="H559" s="25" t="n">
        <f aca="false">LatticeLayout!H579</f>
        <v>0</v>
      </c>
      <c r="I559" s="25" t="n">
        <f aca="false">LatticeLayout!I579</f>
        <v>0</v>
      </c>
      <c r="J559" s="25" t="n">
        <f aca="false">LatticeLayout!J579</f>
        <v>0</v>
      </c>
      <c r="K559" s="25" t="n">
        <f aca="false">LatticeLayout!K579</f>
        <v>0</v>
      </c>
      <c r="L559" s="25" t="n">
        <f aca="false">LatticeLayout!O579</f>
        <v>41.094</v>
      </c>
      <c r="M559" s="25" t="n">
        <f aca="false">LatticeLayout!P579</f>
        <v>423.0996045</v>
      </c>
      <c r="N559" s="25" t="n">
        <f aca="false">LatticeLayout!Q579</f>
        <v>335.903163567631</v>
      </c>
      <c r="O559" s="25" t="n">
        <f aca="false">(N559+N558)/2</f>
        <v>335.903163567631</v>
      </c>
      <c r="P559" s="25" t="n">
        <f aca="false">(M559+M558)/2</f>
        <v>423.0996045</v>
      </c>
      <c r="Q559" s="25" t="n">
        <f aca="false">(L559+L558)/2</f>
        <v>41.094</v>
      </c>
      <c r="R559" s="25" t="n">
        <f aca="false">R558</f>
        <v>270</v>
      </c>
      <c r="S559" s="25" t="n">
        <f aca="false">S558</f>
        <v>0</v>
      </c>
      <c r="T559" s="25" t="n">
        <v>0</v>
      </c>
    </row>
    <row r="560" customFormat="false" ht="12.75" hidden="true" customHeight="true" outlineLevel="0" collapsed="false">
      <c r="A560" s="25" t="n">
        <f aca="false">LatticeLayout!A580</f>
        <v>0</v>
      </c>
      <c r="B560" s="25" t="n">
        <f aca="false">LatticeLayout!B580</f>
        <v>0</v>
      </c>
      <c r="C560" s="25" t="n">
        <f aca="false">LatticeLayout!C580</f>
        <v>0</v>
      </c>
      <c r="D560" s="25" t="n">
        <f aca="false">LatticeLayout!D580</f>
        <v>0</v>
      </c>
      <c r="E560" s="25" t="n">
        <f aca="false">LatticeLayout!E580</f>
        <v>0</v>
      </c>
      <c r="F560" s="25" t="n">
        <f aca="false">LatticeLayout!F580</f>
        <v>0</v>
      </c>
      <c r="G560" s="25" t="n">
        <f aca="false">LatticeLayout!G580</f>
        <v>0</v>
      </c>
      <c r="H560" s="25" t="n">
        <f aca="false">LatticeLayout!H580</f>
        <v>0</v>
      </c>
      <c r="I560" s="25" t="n">
        <f aca="false">LatticeLayout!I580</f>
        <v>0</v>
      </c>
      <c r="J560" s="25" t="n">
        <f aca="false">LatticeLayout!J580</f>
        <v>0</v>
      </c>
      <c r="K560" s="25" t="n">
        <f aca="false">LatticeLayout!K580</f>
        <v>0</v>
      </c>
      <c r="L560" s="25" t="n">
        <f aca="false">LatticeLayout!O580</f>
        <v>41.094</v>
      </c>
      <c r="M560" s="25" t="n">
        <f aca="false">LatticeLayout!P580</f>
        <v>423.0996045</v>
      </c>
      <c r="N560" s="25" t="n">
        <f aca="false">LatticeLayout!Q580</f>
        <v>335.903163567631</v>
      </c>
      <c r="O560" s="25" t="n">
        <f aca="false">(N560+N559)/2</f>
        <v>335.903163567631</v>
      </c>
      <c r="P560" s="25" t="n">
        <f aca="false">(M560+M559)/2</f>
        <v>423.0996045</v>
      </c>
      <c r="Q560" s="25" t="n">
        <f aca="false">(L560+L559)/2</f>
        <v>41.094</v>
      </c>
      <c r="R560" s="25" t="n">
        <f aca="false">R559</f>
        <v>270</v>
      </c>
      <c r="S560" s="25" t="n">
        <f aca="false">S559</f>
        <v>0</v>
      </c>
      <c r="T560" s="25" t="n">
        <v>0</v>
      </c>
    </row>
    <row r="561" customFormat="false" ht="12.75" hidden="true" customHeight="true" outlineLevel="0" collapsed="false">
      <c r="A561" s="25" t="n">
        <f aca="false">LatticeLayout!A581</f>
        <v>0</v>
      </c>
      <c r="B561" s="25" t="n">
        <f aca="false">LatticeLayout!B581</f>
        <v>0</v>
      </c>
      <c r="C561" s="25" t="n">
        <f aca="false">LatticeLayout!C581</f>
        <v>0</v>
      </c>
      <c r="D561" s="25" t="n">
        <f aca="false">LatticeLayout!D581</f>
        <v>0</v>
      </c>
      <c r="E561" s="25" t="n">
        <f aca="false">LatticeLayout!E581</f>
        <v>0</v>
      </c>
      <c r="F561" s="25" t="n">
        <f aca="false">LatticeLayout!F581</f>
        <v>0</v>
      </c>
      <c r="G561" s="25" t="str">
        <f aca="false">LatticeLayout!G581</f>
        <v>bellow</v>
      </c>
      <c r="H561" s="25" t="n">
        <f aca="false">LatticeLayout!H581</f>
        <v>0</v>
      </c>
      <c r="I561" s="25" t="n">
        <f aca="false">LatticeLayout!I581</f>
        <v>0</v>
      </c>
      <c r="J561" s="25" t="n">
        <f aca="false">LatticeLayout!J581</f>
        <v>0</v>
      </c>
      <c r="K561" s="25" t="n">
        <f aca="false">LatticeLayout!K581</f>
        <v>0.099517</v>
      </c>
      <c r="L561" s="25" t="n">
        <f aca="false">LatticeLayout!O581</f>
        <v>41.094</v>
      </c>
      <c r="M561" s="25" t="n">
        <f aca="false">LatticeLayout!P581</f>
        <v>423.0996045</v>
      </c>
      <c r="N561" s="25" t="n">
        <f aca="false">LatticeLayout!Q581</f>
        <v>335.803646567631</v>
      </c>
      <c r="O561" s="25" t="n">
        <f aca="false">(N561+N560)/2</f>
        <v>335.853405067631</v>
      </c>
      <c r="P561" s="25" t="n">
        <f aca="false">(M561+M560)/2</f>
        <v>423.0996045</v>
      </c>
      <c r="Q561" s="25" t="n">
        <f aca="false">(L561+L560)/2</f>
        <v>41.094</v>
      </c>
      <c r="R561" s="25" t="n">
        <f aca="false">R560</f>
        <v>270</v>
      </c>
      <c r="S561" s="25" t="n">
        <f aca="false">S560</f>
        <v>0</v>
      </c>
      <c r="T561" s="25" t="n">
        <v>0</v>
      </c>
    </row>
    <row r="562" customFormat="false" ht="12.75" hidden="false" customHeight="true" outlineLevel="0" collapsed="false">
      <c r="A562" s="25" t="str">
        <f aca="false">LatticeLayout!A582</f>
        <v>LS1</v>
      </c>
      <c r="B562" s="25" t="str">
        <f aca="false">LatticeLayout!B582</f>
        <v>CB02</v>
      </c>
      <c r="C562" s="25" t="str">
        <f aca="false">LatticeLayout!C582</f>
        <v>CAV6</v>
      </c>
      <c r="D562" s="25" t="n">
        <f aca="false">LatticeLayout!D582</f>
        <v>1329</v>
      </c>
      <c r="E562" s="25" t="str">
        <f aca="false">LatticeLayout!E582</f>
        <v>LS1_CB02:CAV6_D1329</v>
      </c>
      <c r="F562" s="25" t="n">
        <f aca="false">LatticeLayout!F582</f>
        <v>0</v>
      </c>
      <c r="G562" s="25" t="str">
        <f aca="false">LatticeLayout!G582</f>
        <v>b08 resonator</v>
      </c>
      <c r="H562" s="25" t="n">
        <f aca="false">LatticeLayout!H582</f>
        <v>34</v>
      </c>
      <c r="I562" s="25" t="n">
        <f aca="false">LatticeLayout!I582</f>
        <v>0</v>
      </c>
      <c r="J562" s="25" t="n">
        <f aca="false">LatticeLayout!J582</f>
        <v>0</v>
      </c>
      <c r="K562" s="25" t="n">
        <f aca="false">LatticeLayout!K582</f>
        <v>0.298171</v>
      </c>
      <c r="L562" s="25" t="n">
        <f aca="false">LatticeLayout!O582</f>
        <v>41.094</v>
      </c>
      <c r="M562" s="25" t="n">
        <f aca="false">LatticeLayout!P582</f>
        <v>423.0996045</v>
      </c>
      <c r="N562" s="25" t="n">
        <f aca="false">LatticeLayout!Q582</f>
        <v>335.505475567631</v>
      </c>
      <c r="O562" s="25" t="n">
        <f aca="false">(N562+N561)/2</f>
        <v>335.654561067631</v>
      </c>
      <c r="P562" s="25" t="n">
        <f aca="false">(M562+M561)/2</f>
        <v>423.0996045</v>
      </c>
      <c r="Q562" s="25" t="n">
        <f aca="false">(L562+L561)/2</f>
        <v>41.094</v>
      </c>
      <c r="R562" s="25" t="n">
        <f aca="false">R561</f>
        <v>270</v>
      </c>
      <c r="S562" s="25" t="n">
        <f aca="false">S561</f>
        <v>0</v>
      </c>
      <c r="T562" s="25" t="n">
        <v>0</v>
      </c>
    </row>
    <row r="563" customFormat="false" ht="12.75" hidden="true" customHeight="false" outlineLevel="0" collapsed="false">
      <c r="A563" s="25" t="n">
        <f aca="false">LatticeLayout!A583</f>
        <v>0</v>
      </c>
      <c r="B563" s="25" t="n">
        <f aca="false">LatticeLayout!B583</f>
        <v>0</v>
      </c>
      <c r="C563" s="25" t="n">
        <f aca="false">LatticeLayout!C583</f>
        <v>0</v>
      </c>
      <c r="D563" s="25" t="n">
        <f aca="false">LatticeLayout!D583</f>
        <v>0</v>
      </c>
      <c r="E563" s="25" t="n">
        <f aca="false">LatticeLayout!E583</f>
        <v>0</v>
      </c>
      <c r="F563" s="25" t="n">
        <f aca="false">LatticeLayout!F583</f>
        <v>0</v>
      </c>
      <c r="G563" s="25" t="n">
        <f aca="false">LatticeLayout!G583</f>
        <v>0</v>
      </c>
      <c r="H563" s="25" t="n">
        <f aca="false">LatticeLayout!H583</f>
        <v>0</v>
      </c>
      <c r="I563" s="25" t="n">
        <f aca="false">LatticeLayout!I583</f>
        <v>0</v>
      </c>
      <c r="J563" s="25" t="n">
        <f aca="false">LatticeLayout!J583</f>
        <v>0</v>
      </c>
      <c r="K563" s="25" t="n">
        <f aca="false">LatticeLayout!K583</f>
        <v>0</v>
      </c>
      <c r="L563" s="25" t="n">
        <f aca="false">LatticeLayout!O583</f>
        <v>41.094</v>
      </c>
      <c r="M563" s="25" t="n">
        <f aca="false">LatticeLayout!P583</f>
        <v>423.0996045</v>
      </c>
      <c r="N563" s="25" t="n">
        <f aca="false">LatticeLayout!Q583</f>
        <v>335.505475567631</v>
      </c>
      <c r="O563" s="25" t="n">
        <f aca="false">(N563+N562)/2</f>
        <v>335.505475567631</v>
      </c>
      <c r="P563" s="25" t="n">
        <f aca="false">(M563+M562)/2</f>
        <v>423.0996045</v>
      </c>
      <c r="Q563" s="25" t="n">
        <f aca="false">(L563+L562)/2</f>
        <v>41.094</v>
      </c>
      <c r="R563" s="25" t="n">
        <f aca="false">R562</f>
        <v>270</v>
      </c>
      <c r="S563" s="25" t="n">
        <f aca="false">S562</f>
        <v>0</v>
      </c>
      <c r="T563" s="25" t="n">
        <v>0</v>
      </c>
    </row>
    <row r="564" customFormat="false" ht="12.75" hidden="true" customHeight="true" outlineLevel="0" collapsed="false">
      <c r="A564" s="25" t="n">
        <f aca="false">LatticeLayout!A584</f>
        <v>0</v>
      </c>
      <c r="B564" s="25" t="n">
        <f aca="false">LatticeLayout!B584</f>
        <v>0</v>
      </c>
      <c r="C564" s="25" t="n">
        <f aca="false">LatticeLayout!C584</f>
        <v>0</v>
      </c>
      <c r="D564" s="25" t="n">
        <f aca="false">LatticeLayout!D584</f>
        <v>0</v>
      </c>
      <c r="E564" s="25" t="n">
        <f aca="false">LatticeLayout!E584</f>
        <v>0</v>
      </c>
      <c r="F564" s="25" t="n">
        <f aca="false">LatticeLayout!F584</f>
        <v>0</v>
      </c>
      <c r="G564" s="25" t="n">
        <f aca="false">LatticeLayout!G584</f>
        <v>0</v>
      </c>
      <c r="H564" s="25" t="n">
        <f aca="false">LatticeLayout!H584</f>
        <v>0</v>
      </c>
      <c r="I564" s="25" t="n">
        <f aca="false">LatticeLayout!I584</f>
        <v>0</v>
      </c>
      <c r="J564" s="25" t="n">
        <f aca="false">LatticeLayout!J584</f>
        <v>0</v>
      </c>
      <c r="K564" s="25" t="n">
        <f aca="false">LatticeLayout!K584</f>
        <v>0</v>
      </c>
      <c r="L564" s="25" t="n">
        <f aca="false">LatticeLayout!O584</f>
        <v>41.094</v>
      </c>
      <c r="M564" s="25" t="n">
        <f aca="false">LatticeLayout!P584</f>
        <v>423.0996045</v>
      </c>
      <c r="N564" s="25" t="n">
        <f aca="false">LatticeLayout!Q584</f>
        <v>335.505475567631</v>
      </c>
      <c r="O564" s="25" t="n">
        <f aca="false">(N564+N563)/2</f>
        <v>335.505475567631</v>
      </c>
      <c r="P564" s="25" t="n">
        <f aca="false">(M564+M563)/2</f>
        <v>423.0996045</v>
      </c>
      <c r="Q564" s="25" t="n">
        <f aca="false">(L564+L563)/2</f>
        <v>41.094</v>
      </c>
      <c r="R564" s="25" t="n">
        <f aca="false">R563</f>
        <v>270</v>
      </c>
      <c r="S564" s="25" t="n">
        <f aca="false">S563</f>
        <v>0</v>
      </c>
      <c r="T564" s="25" t="n">
        <v>0</v>
      </c>
    </row>
    <row r="565" customFormat="false" ht="12.75" hidden="true" customHeight="true" outlineLevel="0" collapsed="false">
      <c r="A565" s="25" t="n">
        <f aca="false">LatticeLayout!A585</f>
        <v>0</v>
      </c>
      <c r="B565" s="25" t="n">
        <f aca="false">LatticeLayout!B585</f>
        <v>0</v>
      </c>
      <c r="C565" s="25" t="n">
        <f aca="false">LatticeLayout!C585</f>
        <v>0</v>
      </c>
      <c r="D565" s="25" t="n">
        <f aca="false">LatticeLayout!D585</f>
        <v>0</v>
      </c>
      <c r="E565" s="25" t="n">
        <f aca="false">LatticeLayout!E585</f>
        <v>0</v>
      </c>
      <c r="F565" s="25" t="n">
        <f aca="false">LatticeLayout!F585</f>
        <v>0</v>
      </c>
      <c r="G565" s="25" t="str">
        <f aca="false">LatticeLayout!G585</f>
        <v>bellow</v>
      </c>
      <c r="H565" s="25" t="n">
        <f aca="false">LatticeLayout!H585</f>
        <v>0</v>
      </c>
      <c r="I565" s="25" t="n">
        <f aca="false">LatticeLayout!I585</f>
        <v>0</v>
      </c>
      <c r="J565" s="25" t="n">
        <f aca="false">LatticeLayout!J585</f>
        <v>0</v>
      </c>
      <c r="K565" s="25" t="n">
        <f aca="false">LatticeLayout!K585</f>
        <v>0.099517</v>
      </c>
      <c r="L565" s="25" t="n">
        <f aca="false">LatticeLayout!O585</f>
        <v>41.094</v>
      </c>
      <c r="M565" s="25" t="n">
        <f aca="false">LatticeLayout!P585</f>
        <v>423.0996045</v>
      </c>
      <c r="N565" s="25" t="n">
        <f aca="false">LatticeLayout!Q585</f>
        <v>335.405958567631</v>
      </c>
      <c r="O565" s="25" t="n">
        <f aca="false">(N565+N564)/2</f>
        <v>335.455717067631</v>
      </c>
      <c r="P565" s="25" t="n">
        <f aca="false">(M565+M564)/2</f>
        <v>423.0996045</v>
      </c>
      <c r="Q565" s="25" t="n">
        <f aca="false">(L565+L564)/2</f>
        <v>41.094</v>
      </c>
      <c r="R565" s="25" t="n">
        <f aca="false">R564</f>
        <v>270</v>
      </c>
      <c r="S565" s="25" t="n">
        <f aca="false">S564</f>
        <v>0</v>
      </c>
      <c r="T565" s="25" t="n">
        <v>0</v>
      </c>
    </row>
    <row r="566" customFormat="false" ht="12.75" hidden="false" customHeight="true" outlineLevel="0" collapsed="false">
      <c r="A566" s="25" t="str">
        <f aca="false">LatticeLayout!A586</f>
        <v>LS1</v>
      </c>
      <c r="B566" s="25" t="str">
        <f aca="false">LatticeLayout!B586</f>
        <v>CB02</v>
      </c>
      <c r="C566" s="25" t="str">
        <f aca="false">LatticeLayout!C586</f>
        <v>CAV7</v>
      </c>
      <c r="D566" s="25" t="n">
        <f aca="false">LatticeLayout!D586</f>
        <v>1333</v>
      </c>
      <c r="E566" s="25" t="str">
        <f aca="false">LatticeLayout!E586</f>
        <v>LS1_CB02:CAV7_D1333</v>
      </c>
      <c r="F566" s="25" t="n">
        <f aca="false">LatticeLayout!F586</f>
        <v>0</v>
      </c>
      <c r="G566" s="25" t="str">
        <f aca="false">LatticeLayout!G586</f>
        <v>b08 resonator</v>
      </c>
      <c r="H566" s="25" t="n">
        <f aca="false">LatticeLayout!H586</f>
        <v>34</v>
      </c>
      <c r="I566" s="25" t="n">
        <f aca="false">LatticeLayout!I586</f>
        <v>0</v>
      </c>
      <c r="J566" s="25" t="n">
        <f aca="false">LatticeLayout!J586</f>
        <v>0</v>
      </c>
      <c r="K566" s="25" t="n">
        <f aca="false">LatticeLayout!K586</f>
        <v>0.298171</v>
      </c>
      <c r="L566" s="25" t="n">
        <f aca="false">LatticeLayout!O586</f>
        <v>41.094</v>
      </c>
      <c r="M566" s="25" t="n">
        <f aca="false">LatticeLayout!P586</f>
        <v>423.0996045</v>
      </c>
      <c r="N566" s="25" t="n">
        <f aca="false">LatticeLayout!Q586</f>
        <v>335.107787567631</v>
      </c>
      <c r="O566" s="25" t="n">
        <f aca="false">(N566+N565)/2</f>
        <v>335.256873067631</v>
      </c>
      <c r="P566" s="25" t="n">
        <f aca="false">(M566+M565)/2</f>
        <v>423.0996045</v>
      </c>
      <c r="Q566" s="25" t="n">
        <f aca="false">(L566+L565)/2</f>
        <v>41.094</v>
      </c>
      <c r="R566" s="25" t="n">
        <f aca="false">R565</f>
        <v>270</v>
      </c>
      <c r="S566" s="25" t="n">
        <f aca="false">S565</f>
        <v>0</v>
      </c>
      <c r="T566" s="25" t="n">
        <v>0</v>
      </c>
    </row>
    <row r="567" customFormat="false" ht="12.75" hidden="true" customHeight="true" outlineLevel="0" collapsed="false">
      <c r="A567" s="25" t="n">
        <f aca="false">LatticeLayout!A587</f>
        <v>0</v>
      </c>
      <c r="B567" s="25" t="n">
        <f aca="false">LatticeLayout!B587</f>
        <v>0</v>
      </c>
      <c r="C567" s="25" t="n">
        <f aca="false">LatticeLayout!C587</f>
        <v>0</v>
      </c>
      <c r="D567" s="25" t="n">
        <f aca="false">LatticeLayout!D587</f>
        <v>0</v>
      </c>
      <c r="E567" s="25" t="n">
        <f aca="false">LatticeLayout!E587</f>
        <v>0</v>
      </c>
      <c r="F567" s="25" t="n">
        <f aca="false">LatticeLayout!F587</f>
        <v>0</v>
      </c>
      <c r="G567" s="25" t="n">
        <f aca="false">LatticeLayout!G587</f>
        <v>0</v>
      </c>
      <c r="H567" s="25" t="n">
        <f aca="false">LatticeLayout!H587</f>
        <v>0</v>
      </c>
      <c r="I567" s="25" t="n">
        <f aca="false">LatticeLayout!I587</f>
        <v>0</v>
      </c>
      <c r="J567" s="25" t="n">
        <f aca="false">LatticeLayout!J587</f>
        <v>0</v>
      </c>
      <c r="K567" s="25" t="n">
        <f aca="false">LatticeLayout!K587</f>
        <v>0</v>
      </c>
      <c r="L567" s="25" t="n">
        <f aca="false">LatticeLayout!O587</f>
        <v>41.094</v>
      </c>
      <c r="M567" s="25" t="n">
        <f aca="false">LatticeLayout!P587</f>
        <v>423.0996045</v>
      </c>
      <c r="N567" s="25" t="n">
        <f aca="false">LatticeLayout!Q587</f>
        <v>335.107787567631</v>
      </c>
      <c r="O567" s="25" t="n">
        <f aca="false">(N567+N566)/2</f>
        <v>335.107787567631</v>
      </c>
      <c r="P567" s="25" t="n">
        <f aca="false">(M567+M566)/2</f>
        <v>423.0996045</v>
      </c>
      <c r="Q567" s="25" t="n">
        <f aca="false">(L567+L566)/2</f>
        <v>41.094</v>
      </c>
      <c r="R567" s="25" t="n">
        <f aca="false">R566</f>
        <v>270</v>
      </c>
      <c r="S567" s="25" t="n">
        <f aca="false">S566</f>
        <v>0</v>
      </c>
      <c r="T567" s="25" t="n">
        <v>0</v>
      </c>
    </row>
    <row r="568" customFormat="false" ht="12.75" hidden="true" customHeight="false" outlineLevel="0" collapsed="false">
      <c r="A568" s="25" t="str">
        <f aca="false">LatticeLayout!A588</f>
        <v>LS1</v>
      </c>
      <c r="B568" s="25" t="str">
        <f aca="false">LatticeLayout!B588</f>
        <v>CB02</v>
      </c>
      <c r="C568" s="25" t="str">
        <f aca="false">LatticeLayout!C588</f>
        <v>BLM</v>
      </c>
      <c r="D568" s="25" t="n">
        <f aca="false">LatticeLayout!D588</f>
        <v>1334</v>
      </c>
      <c r="E568" s="25" t="str">
        <f aca="false">LatticeLayout!E588</f>
        <v>LS1_CB02:BLM_D1334</v>
      </c>
      <c r="F568" s="25" t="n">
        <f aca="false">LatticeLayout!F588</f>
        <v>0</v>
      </c>
      <c r="G568" s="25" t="str">
        <f aca="false">LatticeLayout!G588</f>
        <v>outside loss monitor - not install</v>
      </c>
      <c r="H568" s="25" t="n">
        <f aca="false">LatticeLayout!H588</f>
        <v>0</v>
      </c>
      <c r="I568" s="25" t="n">
        <f aca="false">LatticeLayout!I588</f>
        <v>0</v>
      </c>
      <c r="J568" s="25" t="n">
        <f aca="false">LatticeLayout!J588</f>
        <v>0</v>
      </c>
      <c r="K568" s="25" t="n">
        <f aca="false">LatticeLayout!K588</f>
        <v>0</v>
      </c>
      <c r="L568" s="25" t="n">
        <f aca="false">LatticeLayout!O588</f>
        <v>41.094</v>
      </c>
      <c r="M568" s="25" t="n">
        <f aca="false">LatticeLayout!P588</f>
        <v>423.0996045</v>
      </c>
      <c r="N568" s="25" t="n">
        <f aca="false">LatticeLayout!Q588</f>
        <v>335.107787567631</v>
      </c>
      <c r="O568" s="25" t="n">
        <f aca="false">(N568+N567)/2</f>
        <v>335.107787567631</v>
      </c>
      <c r="P568" s="25" t="n">
        <f aca="false">(M568+M567)/2</f>
        <v>423.0996045</v>
      </c>
      <c r="Q568" s="25" t="n">
        <f aca="false">(L568+L567)/2</f>
        <v>41.094</v>
      </c>
      <c r="R568" s="25" t="n">
        <f aca="false">R567</f>
        <v>270</v>
      </c>
      <c r="S568" s="25" t="n">
        <f aca="false">S567</f>
        <v>0</v>
      </c>
      <c r="T568" s="25" t="n">
        <v>0</v>
      </c>
    </row>
    <row r="569" customFormat="false" ht="12.75" hidden="true" customHeight="true" outlineLevel="0" collapsed="false">
      <c r="A569" s="25" t="n">
        <f aca="false">LatticeLayout!A589</f>
        <v>0</v>
      </c>
      <c r="B569" s="25" t="n">
        <f aca="false">LatticeLayout!B589</f>
        <v>0</v>
      </c>
      <c r="C569" s="25" t="n">
        <f aca="false">LatticeLayout!C589</f>
        <v>0</v>
      </c>
      <c r="D569" s="25" t="n">
        <f aca="false">LatticeLayout!D589</f>
        <v>0</v>
      </c>
      <c r="E569" s="25" t="n">
        <f aca="false">LatticeLayout!E589</f>
        <v>0</v>
      </c>
      <c r="F569" s="25" t="n">
        <f aca="false">LatticeLayout!F589</f>
        <v>0</v>
      </c>
      <c r="G569" s="25" t="str">
        <f aca="false">LatticeLayout!G589</f>
        <v>bellow</v>
      </c>
      <c r="H569" s="25" t="n">
        <f aca="false">LatticeLayout!H589</f>
        <v>0</v>
      </c>
      <c r="I569" s="25" t="n">
        <f aca="false">LatticeLayout!I589</f>
        <v>0</v>
      </c>
      <c r="J569" s="25" t="n">
        <f aca="false">LatticeLayout!J589</f>
        <v>0</v>
      </c>
      <c r="K569" s="25" t="n">
        <f aca="false">LatticeLayout!K589</f>
        <v>0.09650984</v>
      </c>
      <c r="L569" s="25" t="n">
        <f aca="false">LatticeLayout!O589</f>
        <v>41.094</v>
      </c>
      <c r="M569" s="25" t="n">
        <f aca="false">LatticeLayout!P589</f>
        <v>423.0996045</v>
      </c>
      <c r="N569" s="25" t="n">
        <f aca="false">LatticeLayout!Q589</f>
        <v>335.011277727631</v>
      </c>
      <c r="O569" s="25" t="n">
        <f aca="false">(N569+N568)/2</f>
        <v>335.059532647631</v>
      </c>
      <c r="P569" s="25" t="n">
        <f aca="false">(M569+M568)/2</f>
        <v>423.0996045</v>
      </c>
      <c r="Q569" s="25" t="n">
        <f aca="false">(L569+L568)/2</f>
        <v>41.094</v>
      </c>
      <c r="R569" s="25" t="n">
        <f aca="false">R568</f>
        <v>270</v>
      </c>
      <c r="S569" s="25" t="n">
        <f aca="false">S568</f>
        <v>0</v>
      </c>
      <c r="T569" s="25" t="n">
        <v>0</v>
      </c>
    </row>
    <row r="570" customFormat="false" ht="12.75" hidden="false" customHeight="true" outlineLevel="0" collapsed="false">
      <c r="A570" s="25" t="str">
        <f aca="false">LatticeLayout!A590</f>
        <v>LS1</v>
      </c>
      <c r="B570" s="25" t="str">
        <f aca="false">LatticeLayout!B590</f>
        <v>CB02</v>
      </c>
      <c r="C570" s="25" t="str">
        <f aca="false">LatticeLayout!C590</f>
        <v>BPM</v>
      </c>
      <c r="D570" s="25" t="n">
        <f aca="false">LatticeLayout!D590</f>
        <v>1335</v>
      </c>
      <c r="E570" s="25" t="str">
        <f aca="false">LatticeLayout!E590</f>
        <v>LS1_CB02:BPM_D1335</v>
      </c>
      <c r="F570" s="25" t="str">
        <f aca="false">LatticeLayout!F590</f>
        <v>BPM6</v>
      </c>
      <c r="G570" s="25" t="str">
        <f aca="false">LatticeLayout!G590</f>
        <v>position monitor, BPMc</v>
      </c>
      <c r="H570" s="25" t="n">
        <f aca="false">LatticeLayout!H590</f>
        <v>40</v>
      </c>
      <c r="I570" s="25" t="n">
        <f aca="false">LatticeLayout!I590</f>
        <v>0</v>
      </c>
      <c r="J570" s="25" t="n">
        <f aca="false">LatticeLayout!J590</f>
        <v>0</v>
      </c>
      <c r="K570" s="25" t="n">
        <f aca="false">LatticeLayout!K590</f>
        <v>0</v>
      </c>
      <c r="L570" s="25" t="n">
        <f aca="false">LatticeLayout!O590</f>
        <v>41.094</v>
      </c>
      <c r="M570" s="25" t="n">
        <f aca="false">LatticeLayout!P590</f>
        <v>423.0996045</v>
      </c>
      <c r="N570" s="25" t="n">
        <f aca="false">LatticeLayout!Q590</f>
        <v>335.011277727631</v>
      </c>
      <c r="O570" s="25" t="n">
        <f aca="false">(N570+N569)/2</f>
        <v>335.011277727631</v>
      </c>
      <c r="P570" s="25" t="n">
        <f aca="false">(M570+M569)/2</f>
        <v>423.0996045</v>
      </c>
      <c r="Q570" s="25" t="n">
        <f aca="false">(L570+L569)/2</f>
        <v>41.094</v>
      </c>
      <c r="R570" s="25" t="n">
        <f aca="false">R569</f>
        <v>270</v>
      </c>
      <c r="S570" s="25" t="n">
        <f aca="false">S569</f>
        <v>0</v>
      </c>
      <c r="T570" s="25" t="n">
        <v>0</v>
      </c>
    </row>
    <row r="571" customFormat="false" ht="12.75" hidden="false" customHeight="true" outlineLevel="0" collapsed="false">
      <c r="A571" s="25" t="n">
        <f aca="false">LatticeLayout!A591</f>
        <v>0</v>
      </c>
      <c r="B571" s="25" t="n">
        <f aca="false">LatticeLayout!B591</f>
        <v>0</v>
      </c>
      <c r="C571" s="25" t="n">
        <f aca="false">LatticeLayout!C591</f>
        <v>0</v>
      </c>
      <c r="D571" s="25" t="n">
        <f aca="false">LatticeLayout!D591</f>
        <v>0</v>
      </c>
      <c r="E571" s="25" t="n">
        <f aca="false">LatticeLayout!E591</f>
        <v>0</v>
      </c>
      <c r="F571" s="25" t="n">
        <f aca="false">LatticeLayout!F591</f>
        <v>0</v>
      </c>
      <c r="G571" s="25" t="str">
        <f aca="false">LatticeLayout!G591</f>
        <v>BPM-box</v>
      </c>
      <c r="H571" s="25" t="n">
        <f aca="false">LatticeLayout!H591</f>
        <v>0</v>
      </c>
      <c r="I571" s="25" t="n">
        <f aca="false">LatticeLayout!I591</f>
        <v>0</v>
      </c>
      <c r="J571" s="25" t="n">
        <f aca="false">LatticeLayout!J591</f>
        <v>0</v>
      </c>
      <c r="K571" s="25" t="n">
        <f aca="false">LatticeLayout!K591</f>
        <v>0.05588</v>
      </c>
      <c r="L571" s="25" t="n">
        <f aca="false">LatticeLayout!O591</f>
        <v>41.094</v>
      </c>
      <c r="M571" s="25" t="n">
        <f aca="false">LatticeLayout!P591</f>
        <v>423.0996045</v>
      </c>
      <c r="N571" s="25" t="n">
        <f aca="false">LatticeLayout!Q591</f>
        <v>334.955397727631</v>
      </c>
      <c r="O571" s="25" t="n">
        <f aca="false">(N571+N570)/2</f>
        <v>334.983337727631</v>
      </c>
      <c r="P571" s="25" t="n">
        <f aca="false">(M571+M570)/2</f>
        <v>423.0996045</v>
      </c>
      <c r="Q571" s="25" t="n">
        <f aca="false">(L571+L570)/2</f>
        <v>41.094</v>
      </c>
      <c r="R571" s="25" t="n">
        <f aca="false">R570</f>
        <v>270</v>
      </c>
      <c r="S571" s="25" t="n">
        <f aca="false">S570</f>
        <v>0</v>
      </c>
      <c r="T571" s="25" t="n">
        <v>0</v>
      </c>
    </row>
    <row r="572" customFormat="false" ht="12.75" hidden="true" customHeight="true" outlineLevel="0" collapsed="false">
      <c r="A572" s="25" t="n">
        <f aca="false">LatticeLayout!A592</f>
        <v>0</v>
      </c>
      <c r="B572" s="25" t="n">
        <f aca="false">LatticeLayout!B592</f>
        <v>0</v>
      </c>
      <c r="C572" s="25" t="n">
        <f aca="false">LatticeLayout!C592</f>
        <v>0</v>
      </c>
      <c r="D572" s="25" t="n">
        <f aca="false">LatticeLayout!D592</f>
        <v>0</v>
      </c>
      <c r="E572" s="25" t="n">
        <f aca="false">LatticeLayout!E592</f>
        <v>0</v>
      </c>
      <c r="F572" s="25" t="n">
        <f aca="false">LatticeLayout!F592</f>
        <v>0</v>
      </c>
      <c r="G572" s="25" t="str">
        <f aca="false">LatticeLayout!G592</f>
        <v>solenoid-entry</v>
      </c>
      <c r="H572" s="25" t="n">
        <f aca="false">LatticeLayout!H592</f>
        <v>0</v>
      </c>
      <c r="I572" s="25" t="n">
        <f aca="false">LatticeLayout!I592</f>
        <v>0</v>
      </c>
      <c r="J572" s="25" t="n">
        <f aca="false">LatticeLayout!J592</f>
        <v>0</v>
      </c>
      <c r="K572" s="25" t="n">
        <f aca="false">LatticeLayout!K592</f>
        <v>0.076136</v>
      </c>
      <c r="L572" s="25" t="n">
        <f aca="false">LatticeLayout!O592</f>
        <v>41.094</v>
      </c>
      <c r="M572" s="25" t="n">
        <f aca="false">LatticeLayout!P592</f>
        <v>423.0996045</v>
      </c>
      <c r="N572" s="25" t="n">
        <f aca="false">LatticeLayout!Q592</f>
        <v>334.879261727631</v>
      </c>
      <c r="O572" s="25" t="n">
        <f aca="false">(N572+N571)/2</f>
        <v>334.917329727631</v>
      </c>
      <c r="P572" s="25" t="n">
        <f aca="false">(M572+M571)/2</f>
        <v>423.0996045</v>
      </c>
      <c r="Q572" s="25" t="n">
        <f aca="false">(L572+L571)/2</f>
        <v>41.094</v>
      </c>
      <c r="R572" s="25" t="n">
        <f aca="false">R571</f>
        <v>270</v>
      </c>
      <c r="S572" s="25" t="n">
        <f aca="false">S571</f>
        <v>0</v>
      </c>
      <c r="T572" s="25" t="n">
        <v>0</v>
      </c>
    </row>
    <row r="573" customFormat="false" ht="12.75" hidden="false" customHeight="true" outlineLevel="0" collapsed="false">
      <c r="A573" s="25" t="str">
        <f aca="false">LatticeLayout!A593</f>
        <v>LS1</v>
      </c>
      <c r="B573" s="25" t="str">
        <f aca="false">LatticeLayout!B593</f>
        <v>CB02</v>
      </c>
      <c r="C573" s="25" t="str">
        <f aca="false">LatticeLayout!C593</f>
        <v>SOL3</v>
      </c>
      <c r="D573" s="25" t="n">
        <f aca="false">LatticeLayout!D593</f>
        <v>1339</v>
      </c>
      <c r="E573" s="25" t="str">
        <f aca="false">LatticeLayout!E593</f>
        <v>LS1_CB02:SOL3_D1339</v>
      </c>
      <c r="F573" s="25" t="str">
        <f aca="false">LatticeLayout!F593</f>
        <v>S2</v>
      </c>
      <c r="G573" s="25" t="str">
        <f aca="false">LatticeLayout!G593</f>
        <v>solenoid+correctors</v>
      </c>
      <c r="H573" s="25" t="n">
        <f aca="false">LatticeLayout!H593</f>
        <v>40</v>
      </c>
      <c r="I573" s="25" t="n">
        <f aca="false">LatticeLayout!I593</f>
        <v>0</v>
      </c>
      <c r="J573" s="25" t="n">
        <f aca="false">LatticeLayout!J593</f>
        <v>0</v>
      </c>
      <c r="K573" s="25" t="n">
        <f aca="false">LatticeLayout!K593</f>
        <v>0.5</v>
      </c>
      <c r="L573" s="25" t="n">
        <f aca="false">LatticeLayout!O593</f>
        <v>41.094</v>
      </c>
      <c r="M573" s="25" t="n">
        <f aca="false">LatticeLayout!P593</f>
        <v>423.0996045</v>
      </c>
      <c r="N573" s="25" t="n">
        <f aca="false">LatticeLayout!Q593</f>
        <v>334.379261727631</v>
      </c>
      <c r="O573" s="25" t="n">
        <f aca="false">(N573+N572)/2</f>
        <v>334.629261727631</v>
      </c>
      <c r="P573" s="25" t="n">
        <f aca="false">(M573+M572)/2</f>
        <v>423.0996045</v>
      </c>
      <c r="Q573" s="25" t="n">
        <f aca="false">(L573+L572)/2</f>
        <v>41.094</v>
      </c>
      <c r="R573" s="25" t="n">
        <f aca="false">R572</f>
        <v>270</v>
      </c>
      <c r="S573" s="25" t="n">
        <f aca="false">S572</f>
        <v>0</v>
      </c>
      <c r="T573" s="25" t="n">
        <v>0</v>
      </c>
    </row>
    <row r="574" customFormat="false" ht="12.75" hidden="true" customHeight="true" outlineLevel="0" collapsed="false">
      <c r="A574" s="25" t="n">
        <f aca="false">LatticeLayout!A594</f>
        <v>0</v>
      </c>
      <c r="B574" s="25" t="n">
        <f aca="false">LatticeLayout!B594</f>
        <v>0</v>
      </c>
      <c r="C574" s="25" t="n">
        <f aca="false">LatticeLayout!C594</f>
        <v>0</v>
      </c>
      <c r="D574" s="25" t="n">
        <f aca="false">LatticeLayout!D594</f>
        <v>0</v>
      </c>
      <c r="E574" s="25" t="n">
        <f aca="false">LatticeLayout!E594</f>
        <v>0</v>
      </c>
      <c r="F574" s="25" t="n">
        <f aca="false">LatticeLayout!F594</f>
        <v>0</v>
      </c>
      <c r="G574" s="25" t="str">
        <f aca="false">LatticeLayout!G594</f>
        <v>solenoid-exit</v>
      </c>
      <c r="H574" s="25" t="n">
        <f aca="false">LatticeLayout!H594</f>
        <v>0</v>
      </c>
      <c r="I574" s="25" t="n">
        <f aca="false">LatticeLayout!I594</f>
        <v>0</v>
      </c>
      <c r="J574" s="25" t="n">
        <f aca="false">LatticeLayout!J594</f>
        <v>0</v>
      </c>
      <c r="K574" s="25" t="n">
        <f aca="false">LatticeLayout!K594</f>
        <v>0.076136</v>
      </c>
      <c r="L574" s="25" t="n">
        <f aca="false">LatticeLayout!O594</f>
        <v>41.094</v>
      </c>
      <c r="M574" s="25" t="n">
        <f aca="false">LatticeLayout!P594</f>
        <v>423.0996045</v>
      </c>
      <c r="N574" s="25" t="n">
        <f aca="false">LatticeLayout!Q594</f>
        <v>334.303125727631</v>
      </c>
      <c r="O574" s="25" t="n">
        <f aca="false">(N574+N573)/2</f>
        <v>334.341193727631</v>
      </c>
      <c r="P574" s="25" t="n">
        <f aca="false">(M574+M573)/2</f>
        <v>423.0996045</v>
      </c>
      <c r="Q574" s="25" t="n">
        <f aca="false">(L574+L573)/2</f>
        <v>41.094</v>
      </c>
      <c r="R574" s="25" t="n">
        <f aca="false">R573</f>
        <v>270</v>
      </c>
      <c r="S574" s="25" t="n">
        <f aca="false">S573</f>
        <v>0</v>
      </c>
      <c r="T574" s="25" t="n">
        <v>0</v>
      </c>
    </row>
    <row r="575" customFormat="false" ht="12.75" hidden="true" customHeight="true" outlineLevel="0" collapsed="false">
      <c r="A575" s="25" t="n">
        <f aca="false">LatticeLayout!A595</f>
        <v>0</v>
      </c>
      <c r="B575" s="25" t="n">
        <f aca="false">LatticeLayout!B595</f>
        <v>0</v>
      </c>
      <c r="C575" s="25" t="n">
        <f aca="false">LatticeLayout!C595</f>
        <v>0</v>
      </c>
      <c r="D575" s="25" t="n">
        <f aca="false">LatticeLayout!D595</f>
        <v>0</v>
      </c>
      <c r="E575" s="25" t="n">
        <f aca="false">LatticeLayout!E595</f>
        <v>0</v>
      </c>
      <c r="F575" s="25" t="n">
        <f aca="false">LatticeLayout!F595</f>
        <v>0</v>
      </c>
      <c r="G575" s="25" t="str">
        <f aca="false">LatticeLayout!G595</f>
        <v>bellow</v>
      </c>
      <c r="H575" s="25" t="n">
        <f aca="false">LatticeLayout!H595</f>
        <v>0</v>
      </c>
      <c r="I575" s="25" t="n">
        <f aca="false">LatticeLayout!I595</f>
        <v>0</v>
      </c>
      <c r="J575" s="25" t="n">
        <f aca="false">LatticeLayout!J595</f>
        <v>0</v>
      </c>
      <c r="K575" s="25" t="n">
        <f aca="false">LatticeLayout!K595</f>
        <v>0.099517</v>
      </c>
      <c r="L575" s="25" t="n">
        <f aca="false">LatticeLayout!O595</f>
        <v>41.094</v>
      </c>
      <c r="M575" s="25" t="n">
        <f aca="false">LatticeLayout!P595</f>
        <v>423.0996045</v>
      </c>
      <c r="N575" s="25" t="n">
        <f aca="false">LatticeLayout!Q595</f>
        <v>334.203608727631</v>
      </c>
      <c r="O575" s="25" t="n">
        <f aca="false">(N575+N574)/2</f>
        <v>334.253367227631</v>
      </c>
      <c r="P575" s="25" t="n">
        <f aca="false">(M575+M574)/2</f>
        <v>423.0996045</v>
      </c>
      <c r="Q575" s="25" t="n">
        <f aca="false">(L575+L574)/2</f>
        <v>41.094</v>
      </c>
      <c r="R575" s="25" t="n">
        <f aca="false">R574</f>
        <v>270</v>
      </c>
      <c r="S575" s="25" t="n">
        <f aca="false">S574</f>
        <v>0</v>
      </c>
      <c r="T575" s="25" t="n">
        <v>0</v>
      </c>
    </row>
    <row r="576" customFormat="false" ht="12.75" hidden="false" customHeight="true" outlineLevel="0" collapsed="false">
      <c r="A576" s="25" t="str">
        <f aca="false">LatticeLayout!A596</f>
        <v>LS1</v>
      </c>
      <c r="B576" s="25" t="str">
        <f aca="false">LatticeLayout!B596</f>
        <v>CB02</v>
      </c>
      <c r="C576" s="25" t="str">
        <f aca="false">LatticeLayout!C596</f>
        <v>CAV8</v>
      </c>
      <c r="D576" s="25" t="n">
        <f aca="false">LatticeLayout!D596</f>
        <v>1345</v>
      </c>
      <c r="E576" s="25" t="str">
        <f aca="false">LatticeLayout!E596</f>
        <v>LS1_CB02:CAV8_D1345</v>
      </c>
      <c r="F576" s="25" t="n">
        <f aca="false">LatticeLayout!F596</f>
        <v>0</v>
      </c>
      <c r="G576" s="25" t="str">
        <f aca="false">LatticeLayout!G596</f>
        <v>b08 resonator</v>
      </c>
      <c r="H576" s="25" t="n">
        <f aca="false">LatticeLayout!H596</f>
        <v>34</v>
      </c>
      <c r="I576" s="25" t="n">
        <f aca="false">LatticeLayout!I596</f>
        <v>0</v>
      </c>
      <c r="J576" s="25" t="n">
        <f aca="false">LatticeLayout!J596</f>
        <v>0</v>
      </c>
      <c r="K576" s="25" t="n">
        <f aca="false">LatticeLayout!K596</f>
        <v>0.298171</v>
      </c>
      <c r="L576" s="25" t="n">
        <f aca="false">LatticeLayout!O596</f>
        <v>41.094</v>
      </c>
      <c r="M576" s="25" t="n">
        <f aca="false">LatticeLayout!P596</f>
        <v>423.0996045</v>
      </c>
      <c r="N576" s="25" t="n">
        <f aca="false">LatticeLayout!Q596</f>
        <v>333.905437727631</v>
      </c>
      <c r="O576" s="25" t="n">
        <f aca="false">(N576+N575)/2</f>
        <v>334.054523227631</v>
      </c>
      <c r="P576" s="25" t="n">
        <f aca="false">(M576+M575)/2</f>
        <v>423.0996045</v>
      </c>
      <c r="Q576" s="25" t="n">
        <f aca="false">(L576+L575)/2</f>
        <v>41.094</v>
      </c>
      <c r="R576" s="25" t="n">
        <f aca="false">R575</f>
        <v>270</v>
      </c>
      <c r="S576" s="25" t="n">
        <f aca="false">S575</f>
        <v>0</v>
      </c>
      <c r="T576" s="25" t="n">
        <v>0</v>
      </c>
    </row>
    <row r="577" customFormat="false" ht="12.75" hidden="true" customHeight="true" outlineLevel="0" collapsed="false">
      <c r="A577" s="25" t="n">
        <f aca="false">LatticeLayout!A597</f>
        <v>0</v>
      </c>
      <c r="B577" s="25" t="n">
        <f aca="false">LatticeLayout!B597</f>
        <v>0</v>
      </c>
      <c r="C577" s="25" t="n">
        <f aca="false">LatticeLayout!C597</f>
        <v>0</v>
      </c>
      <c r="D577" s="25" t="n">
        <f aca="false">LatticeLayout!D597</f>
        <v>0</v>
      </c>
      <c r="E577" s="25" t="n">
        <f aca="false">LatticeLayout!E597</f>
        <v>0</v>
      </c>
      <c r="F577" s="25" t="n">
        <f aca="false">LatticeLayout!F597</f>
        <v>0</v>
      </c>
      <c r="G577" s="25" t="n">
        <f aca="false">LatticeLayout!G597</f>
        <v>0</v>
      </c>
      <c r="H577" s="25" t="n">
        <f aca="false">LatticeLayout!H597</f>
        <v>0</v>
      </c>
      <c r="I577" s="25" t="n">
        <f aca="false">LatticeLayout!I597</f>
        <v>0</v>
      </c>
      <c r="J577" s="25" t="n">
        <f aca="false">LatticeLayout!J597</f>
        <v>0</v>
      </c>
      <c r="K577" s="25" t="n">
        <f aca="false">LatticeLayout!K597</f>
        <v>0</v>
      </c>
      <c r="L577" s="25" t="n">
        <f aca="false">LatticeLayout!O597</f>
        <v>41.094</v>
      </c>
      <c r="M577" s="25" t="n">
        <f aca="false">LatticeLayout!P597</f>
        <v>423.0996045</v>
      </c>
      <c r="N577" s="25" t="n">
        <f aca="false">LatticeLayout!Q597</f>
        <v>333.905437727631</v>
      </c>
      <c r="O577" s="25" t="n">
        <f aca="false">(N577+N576)/2</f>
        <v>333.905437727631</v>
      </c>
      <c r="P577" s="25" t="n">
        <f aca="false">(M577+M576)/2</f>
        <v>423.0996045</v>
      </c>
      <c r="Q577" s="25" t="n">
        <f aca="false">(L577+L576)/2</f>
        <v>41.094</v>
      </c>
      <c r="R577" s="25" t="n">
        <f aca="false">R576</f>
        <v>270</v>
      </c>
      <c r="S577" s="25" t="n">
        <f aca="false">S576</f>
        <v>0</v>
      </c>
      <c r="T577" s="25" t="n">
        <v>0</v>
      </c>
    </row>
    <row r="578" customFormat="false" ht="12.75" hidden="true" customHeight="true" outlineLevel="0" collapsed="false">
      <c r="A578" s="25" t="n">
        <f aca="false">LatticeLayout!A598</f>
        <v>0</v>
      </c>
      <c r="B578" s="25" t="n">
        <f aca="false">LatticeLayout!B598</f>
        <v>0</v>
      </c>
      <c r="C578" s="25" t="n">
        <f aca="false">LatticeLayout!C598</f>
        <v>0</v>
      </c>
      <c r="D578" s="25" t="n">
        <f aca="false">LatticeLayout!D598</f>
        <v>0</v>
      </c>
      <c r="E578" s="25" t="n">
        <f aca="false">LatticeLayout!E598</f>
        <v>0</v>
      </c>
      <c r="F578" s="25" t="n">
        <f aca="false">LatticeLayout!F598</f>
        <v>0</v>
      </c>
      <c r="G578" s="25" t="n">
        <f aca="false">LatticeLayout!G598</f>
        <v>0</v>
      </c>
      <c r="H578" s="25" t="n">
        <f aca="false">LatticeLayout!H598</f>
        <v>0</v>
      </c>
      <c r="I578" s="25" t="n">
        <f aca="false">LatticeLayout!I598</f>
        <v>0</v>
      </c>
      <c r="J578" s="25" t="n">
        <f aca="false">LatticeLayout!J598</f>
        <v>0</v>
      </c>
      <c r="K578" s="25" t="n">
        <f aca="false">LatticeLayout!K598</f>
        <v>0</v>
      </c>
      <c r="L578" s="25" t="n">
        <f aca="false">LatticeLayout!O598</f>
        <v>41.094</v>
      </c>
      <c r="M578" s="25" t="n">
        <f aca="false">LatticeLayout!P598</f>
        <v>423.0996045</v>
      </c>
      <c r="N578" s="25" t="n">
        <f aca="false">LatticeLayout!Q598</f>
        <v>333.905437727631</v>
      </c>
      <c r="O578" s="25" t="n">
        <f aca="false">(N578+N577)/2</f>
        <v>333.905437727631</v>
      </c>
      <c r="P578" s="25" t="n">
        <f aca="false">(M578+M577)/2</f>
        <v>423.0996045</v>
      </c>
      <c r="Q578" s="25" t="n">
        <f aca="false">(L578+L577)/2</f>
        <v>41.094</v>
      </c>
      <c r="R578" s="25" t="n">
        <f aca="false">R577</f>
        <v>270</v>
      </c>
      <c r="S578" s="25" t="n">
        <f aca="false">S577</f>
        <v>0</v>
      </c>
      <c r="T578" s="25" t="n">
        <v>0</v>
      </c>
    </row>
    <row r="579" customFormat="false" ht="12.75" hidden="true" customHeight="true" outlineLevel="0" collapsed="false">
      <c r="A579" s="25" t="n">
        <f aca="false">LatticeLayout!A599</f>
        <v>0</v>
      </c>
      <c r="B579" s="25" t="n">
        <f aca="false">LatticeLayout!B599</f>
        <v>0</v>
      </c>
      <c r="C579" s="25" t="n">
        <f aca="false">LatticeLayout!C599</f>
        <v>0</v>
      </c>
      <c r="D579" s="25" t="n">
        <f aca="false">LatticeLayout!D599</f>
        <v>0</v>
      </c>
      <c r="E579" s="25" t="n">
        <f aca="false">LatticeLayout!E599</f>
        <v>0</v>
      </c>
      <c r="F579" s="25" t="n">
        <f aca="false">LatticeLayout!F599</f>
        <v>0</v>
      </c>
      <c r="G579" s="25" t="str">
        <f aca="false">LatticeLayout!G599</f>
        <v>bellows</v>
      </c>
      <c r="H579" s="25" t="n">
        <f aca="false">LatticeLayout!H599</f>
        <v>0</v>
      </c>
      <c r="I579" s="25" t="n">
        <f aca="false">LatticeLayout!I599</f>
        <v>0</v>
      </c>
      <c r="J579" s="25" t="n">
        <f aca="false">LatticeLayout!J599</f>
        <v>0</v>
      </c>
      <c r="K579" s="25" t="n">
        <f aca="false">LatticeLayout!K599</f>
        <v>0.190822</v>
      </c>
      <c r="L579" s="25" t="n">
        <f aca="false">LatticeLayout!O599</f>
        <v>41.094</v>
      </c>
      <c r="M579" s="25" t="n">
        <f aca="false">LatticeLayout!P599</f>
        <v>423.0996045</v>
      </c>
      <c r="N579" s="25" t="n">
        <f aca="false">LatticeLayout!Q599</f>
        <v>333.714615727631</v>
      </c>
      <c r="O579" s="25" t="n">
        <f aca="false">(N579+N578)/2</f>
        <v>333.810026727631</v>
      </c>
      <c r="P579" s="25" t="n">
        <f aca="false">(M579+M578)/2</f>
        <v>423.0996045</v>
      </c>
      <c r="Q579" s="25" t="n">
        <f aca="false">(L579+L578)/2</f>
        <v>41.094</v>
      </c>
      <c r="R579" s="25" t="n">
        <f aca="false">R578</f>
        <v>270</v>
      </c>
      <c r="S579" s="25" t="n">
        <f aca="false">S578</f>
        <v>0</v>
      </c>
      <c r="T579" s="25" t="n">
        <v>0</v>
      </c>
    </row>
    <row r="580" customFormat="false" ht="12.75" hidden="true" customHeight="true" outlineLevel="0" collapsed="false">
      <c r="A580" s="25" t="str">
        <f aca="false">LatticeLayout!A600</f>
        <v>LS1</v>
      </c>
      <c r="B580" s="25" t="str">
        <f aca="false">LatticeLayout!B600</f>
        <v>CB02</v>
      </c>
      <c r="C580" s="25" t="str">
        <f aca="false">LatticeLayout!C600</f>
        <v>GV</v>
      </c>
      <c r="D580" s="25" t="n">
        <f aca="false">LatticeLayout!D600</f>
        <v>1348</v>
      </c>
      <c r="E580" s="25" t="str">
        <f aca="false">LatticeLayout!E600</f>
        <v>LS1_CB02:GV_D1348</v>
      </c>
      <c r="F580" s="25" t="n">
        <f aca="false">LatticeLayout!F600</f>
        <v>0</v>
      </c>
      <c r="G580" s="25" t="str">
        <f aca="false">LatticeLayout!G600</f>
        <v>gate valve</v>
      </c>
      <c r="H580" s="25" t="n">
        <f aca="false">LatticeLayout!H600</f>
        <v>40</v>
      </c>
      <c r="I580" s="25" t="n">
        <f aca="false">LatticeLayout!I600</f>
        <v>0</v>
      </c>
      <c r="J580" s="25" t="n">
        <f aca="false">LatticeLayout!J600</f>
        <v>0</v>
      </c>
      <c r="K580" s="25" t="n">
        <f aca="false">LatticeLayout!K600</f>
        <v>0.057404</v>
      </c>
      <c r="L580" s="25" t="n">
        <f aca="false">LatticeLayout!O600</f>
        <v>41.094</v>
      </c>
      <c r="M580" s="25" t="n">
        <f aca="false">LatticeLayout!P600</f>
        <v>423.0996045</v>
      </c>
      <c r="N580" s="25" t="n">
        <f aca="false">LatticeLayout!Q600</f>
        <v>333.657211727631</v>
      </c>
      <c r="O580" s="25" t="n">
        <f aca="false">(N580+N579)/2</f>
        <v>333.685913727631</v>
      </c>
      <c r="P580" s="25" t="n">
        <f aca="false">(M580+M579)/2</f>
        <v>423.0996045</v>
      </c>
      <c r="Q580" s="25" t="n">
        <f aca="false">(L580+L579)/2</f>
        <v>41.094</v>
      </c>
      <c r="R580" s="25" t="n">
        <f aca="false">R579</f>
        <v>270</v>
      </c>
      <c r="S580" s="25" t="n">
        <f aca="false">S579</f>
        <v>0</v>
      </c>
      <c r="T580" s="25" t="n">
        <v>0</v>
      </c>
    </row>
    <row r="581" customFormat="false" ht="12.75" hidden="true" customHeight="true" outlineLevel="0" collapsed="false">
      <c r="A581" s="25" t="n">
        <f aca="false">LatticeLayout!A601</f>
        <v>0</v>
      </c>
      <c r="B581" s="25" t="n">
        <f aca="false">LatticeLayout!B601</f>
        <v>0</v>
      </c>
      <c r="C581" s="25" t="n">
        <f aca="false">LatticeLayout!C601</f>
        <v>0</v>
      </c>
      <c r="D581" s="25" t="n">
        <f aca="false">LatticeLayout!D601</f>
        <v>0</v>
      </c>
      <c r="E581" s="25" t="n">
        <f aca="false">LatticeLayout!E601</f>
        <v>0</v>
      </c>
      <c r="F581" s="25" t="n">
        <f aca="false">LatticeLayout!F601</f>
        <v>0</v>
      </c>
      <c r="G581" s="25" t="str">
        <f aca="false">LatticeLayout!G601</f>
        <v>bellow</v>
      </c>
      <c r="H581" s="25" t="n">
        <f aca="false">LatticeLayout!H601</f>
        <v>40</v>
      </c>
      <c r="I581" s="25" t="n">
        <f aca="false">LatticeLayout!I601</f>
        <v>0</v>
      </c>
      <c r="J581" s="25" t="n">
        <f aca="false">LatticeLayout!J601</f>
        <v>0</v>
      </c>
      <c r="K581" s="25" t="n">
        <f aca="false">LatticeLayout!K601</f>
        <v>0.103502</v>
      </c>
      <c r="L581" s="25" t="n">
        <f aca="false">LatticeLayout!O601</f>
        <v>41.094</v>
      </c>
      <c r="M581" s="25" t="n">
        <f aca="false">LatticeLayout!P601</f>
        <v>423.0996045</v>
      </c>
      <c r="N581" s="25" t="n">
        <f aca="false">LatticeLayout!Q601</f>
        <v>333.553709727631</v>
      </c>
      <c r="O581" s="25" t="n">
        <f aca="false">(N581+N580)/2</f>
        <v>333.605460727631</v>
      </c>
      <c r="P581" s="25" t="n">
        <f aca="false">(M581+M580)/2</f>
        <v>423.0996045</v>
      </c>
      <c r="Q581" s="25" t="n">
        <f aca="false">(L581+L580)/2</f>
        <v>41.094</v>
      </c>
      <c r="R581" s="25" t="n">
        <f aca="false">R580</f>
        <v>270</v>
      </c>
      <c r="S581" s="25" t="n">
        <f aca="false">S580</f>
        <v>0</v>
      </c>
      <c r="T581" s="25" t="n">
        <v>0</v>
      </c>
    </row>
    <row r="582" customFormat="false" ht="12.75" hidden="false" customHeight="false" outlineLevel="0" collapsed="false">
      <c r="A582" s="25" t="str">
        <f aca="false">LatticeLayout!A602</f>
        <v>LS1</v>
      </c>
      <c r="B582" s="25" t="str">
        <f aca="false">LatticeLayout!B602</f>
        <v>WB02</v>
      </c>
      <c r="C582" s="25" t="str">
        <f aca="false">LatticeLayout!C602</f>
        <v>BPM</v>
      </c>
      <c r="D582" s="25" t="n">
        <f aca="false">LatticeLayout!D602</f>
        <v>1350</v>
      </c>
      <c r="E582" s="25" t="str">
        <f aca="false">LatticeLayout!E602</f>
        <v>LS1_WB02:BPM_D1350</v>
      </c>
      <c r="F582" s="25" t="str">
        <f aca="false">LatticeLayout!F602</f>
        <v>BPM2</v>
      </c>
      <c r="G582" s="25" t="str">
        <f aca="false">LatticeLayout!G602</f>
        <v>position monitor</v>
      </c>
      <c r="H582" s="25" t="n">
        <f aca="false">LatticeLayout!H602</f>
        <v>0</v>
      </c>
      <c r="I582" s="25" t="n">
        <f aca="false">LatticeLayout!I602</f>
        <v>0</v>
      </c>
      <c r="J582" s="25" t="n">
        <f aca="false">LatticeLayout!J602</f>
        <v>0</v>
      </c>
      <c r="K582" s="25" t="n">
        <f aca="false">LatticeLayout!K602</f>
        <v>0</v>
      </c>
      <c r="L582" s="25" t="n">
        <f aca="false">LatticeLayout!O602</f>
        <v>41.094</v>
      </c>
      <c r="M582" s="25" t="n">
        <f aca="false">LatticeLayout!P602</f>
        <v>423.0996045</v>
      </c>
      <c r="N582" s="25" t="n">
        <f aca="false">LatticeLayout!Q602</f>
        <v>333.553709727631</v>
      </c>
      <c r="O582" s="25" t="n">
        <f aca="false">(N582+N581)/2</f>
        <v>333.553709727631</v>
      </c>
      <c r="P582" s="25" t="n">
        <f aca="false">(M582+M581)/2</f>
        <v>423.0996045</v>
      </c>
      <c r="Q582" s="25" t="n">
        <f aca="false">(L582+L581)/2</f>
        <v>41.094</v>
      </c>
      <c r="R582" s="25" t="n">
        <f aca="false">R581</f>
        <v>270</v>
      </c>
      <c r="S582" s="25" t="n">
        <f aca="false">S581</f>
        <v>0</v>
      </c>
      <c r="T582" s="25" t="n">
        <v>0</v>
      </c>
    </row>
    <row r="583" customFormat="false" ht="12.75" hidden="false" customHeight="true" outlineLevel="0" collapsed="false">
      <c r="A583" s="25" t="n">
        <f aca="false">LatticeLayout!A603</f>
        <v>0</v>
      </c>
      <c r="B583" s="25" t="n">
        <f aca="false">LatticeLayout!B603</f>
        <v>0</v>
      </c>
      <c r="C583" s="25" t="n">
        <f aca="false">LatticeLayout!C603</f>
        <v>0</v>
      </c>
      <c r="D583" s="25" t="n">
        <f aca="false">LatticeLayout!D603</f>
        <v>0</v>
      </c>
      <c r="E583" s="25" t="n">
        <f aca="false">LatticeLayout!E603</f>
        <v>0</v>
      </c>
      <c r="F583" s="25" t="n">
        <f aca="false">LatticeLayout!F603</f>
        <v>0</v>
      </c>
      <c r="G583" s="25" t="str">
        <f aca="false">LatticeLayout!G603</f>
        <v>diagnostic box</v>
      </c>
      <c r="H583" s="25" t="n">
        <f aca="false">LatticeLayout!H603</f>
        <v>0</v>
      </c>
      <c r="I583" s="25" t="n">
        <f aca="false">LatticeLayout!I603</f>
        <v>0</v>
      </c>
      <c r="J583" s="25" t="n">
        <f aca="false">LatticeLayout!J603</f>
        <v>0</v>
      </c>
      <c r="K583" s="25" t="n">
        <f aca="false">LatticeLayout!K603</f>
        <v>0.145282</v>
      </c>
      <c r="L583" s="25" t="n">
        <f aca="false">LatticeLayout!O603</f>
        <v>41.094</v>
      </c>
      <c r="M583" s="25" t="n">
        <f aca="false">LatticeLayout!P603</f>
        <v>423.0996045</v>
      </c>
      <c r="N583" s="25" t="n">
        <f aca="false">LatticeLayout!Q603</f>
        <v>333.408427727631</v>
      </c>
      <c r="O583" s="25" t="n">
        <f aca="false">(N583+N582)/2</f>
        <v>333.481068727631</v>
      </c>
      <c r="P583" s="25" t="n">
        <f aca="false">(M583+M582)/2</f>
        <v>423.0996045</v>
      </c>
      <c r="Q583" s="25" t="n">
        <f aca="false">(L583+L582)/2</f>
        <v>41.094</v>
      </c>
      <c r="R583" s="25" t="n">
        <f aca="false">R582</f>
        <v>270</v>
      </c>
      <c r="S583" s="25" t="n">
        <f aca="false">S582</f>
        <v>0</v>
      </c>
      <c r="T583" s="25" t="n">
        <v>0</v>
      </c>
    </row>
    <row r="584" customFormat="false" ht="12.75" hidden="true" customHeight="true" outlineLevel="0" collapsed="false">
      <c r="A584" s="25" t="str">
        <f aca="false">LatticeLayout!A604</f>
        <v>LS1</v>
      </c>
      <c r="B584" s="25" t="str">
        <f aca="false">LatticeLayout!B604</f>
        <v>WB02</v>
      </c>
      <c r="C584" s="25" t="str">
        <f aca="false">LatticeLayout!C604</f>
        <v>HMR</v>
      </c>
      <c r="D584" s="25" t="n">
        <f aca="false">LatticeLayout!D604</f>
        <v>1351</v>
      </c>
      <c r="E584" s="25" t="str">
        <f aca="false">LatticeLayout!E604</f>
        <v>LS1_WB02:HMR_D1351</v>
      </c>
      <c r="F584" s="25" t="str">
        <f aca="false">LatticeLayout!F604</f>
        <v>HMR1</v>
      </c>
      <c r="G584" s="25" t="str">
        <f aca="false">LatticeLayout!G604</f>
        <v>Halo ring, d33mm, t5mm</v>
      </c>
      <c r="H584" s="25" t="n">
        <f aca="false">LatticeLayout!H604</f>
        <v>33</v>
      </c>
      <c r="I584" s="25" t="n">
        <f aca="false">LatticeLayout!I604</f>
        <v>0</v>
      </c>
      <c r="J584" s="25" t="n">
        <f aca="false">LatticeLayout!J604</f>
        <v>0</v>
      </c>
      <c r="K584" s="25" t="n">
        <f aca="false">LatticeLayout!K604</f>
        <v>0</v>
      </c>
      <c r="L584" s="25" t="n">
        <f aca="false">LatticeLayout!O604</f>
        <v>41.094</v>
      </c>
      <c r="M584" s="25" t="n">
        <f aca="false">LatticeLayout!P604</f>
        <v>423.0996045</v>
      </c>
      <c r="N584" s="25" t="n">
        <f aca="false">LatticeLayout!Q604</f>
        <v>333.408427727631</v>
      </c>
      <c r="O584" s="25" t="n">
        <f aca="false">(N584+N583)/2</f>
        <v>333.408427727631</v>
      </c>
      <c r="P584" s="25" t="n">
        <f aca="false">(M584+M583)/2</f>
        <v>423.0996045</v>
      </c>
      <c r="Q584" s="25" t="n">
        <f aca="false">(L584+L583)/2</f>
        <v>41.094</v>
      </c>
      <c r="R584" s="25" t="n">
        <f aca="false">R583</f>
        <v>270</v>
      </c>
      <c r="S584" s="25" t="n">
        <f aca="false">S583</f>
        <v>0</v>
      </c>
      <c r="T584" s="25" t="n">
        <v>0</v>
      </c>
    </row>
    <row r="585" customFormat="false" ht="12.75" hidden="false" customHeight="true" outlineLevel="0" collapsed="false">
      <c r="A585" s="25" t="n">
        <f aca="false">LatticeLayout!A605</f>
        <v>0</v>
      </c>
      <c r="B585" s="25" t="n">
        <f aca="false">LatticeLayout!B605</f>
        <v>0</v>
      </c>
      <c r="C585" s="25" t="n">
        <f aca="false">LatticeLayout!C605</f>
        <v>0</v>
      </c>
      <c r="D585" s="25" t="n">
        <f aca="false">LatticeLayout!D605</f>
        <v>0</v>
      </c>
      <c r="E585" s="25" t="n">
        <f aca="false">LatticeLayout!E605</f>
        <v>0</v>
      </c>
      <c r="F585" s="25" t="n">
        <f aca="false">LatticeLayout!F605</f>
        <v>0</v>
      </c>
      <c r="G585" s="25" t="str">
        <f aca="false">LatticeLayout!G605</f>
        <v>diagnostic box</v>
      </c>
      <c r="H585" s="25" t="n">
        <f aca="false">LatticeLayout!H605</f>
        <v>0</v>
      </c>
      <c r="I585" s="25" t="n">
        <f aca="false">LatticeLayout!I605</f>
        <v>0</v>
      </c>
      <c r="J585" s="25" t="n">
        <f aca="false">LatticeLayout!J605</f>
        <v>0</v>
      </c>
      <c r="K585" s="25" t="n">
        <f aca="false">LatticeLayout!K605</f>
        <v>0</v>
      </c>
      <c r="L585" s="25" t="n">
        <f aca="false">LatticeLayout!O605</f>
        <v>41.094</v>
      </c>
      <c r="M585" s="25" t="n">
        <f aca="false">LatticeLayout!P605</f>
        <v>423.0996045</v>
      </c>
      <c r="N585" s="25" t="n">
        <f aca="false">LatticeLayout!Q605</f>
        <v>333.408427727631</v>
      </c>
      <c r="O585" s="25" t="n">
        <f aca="false">(N585+N584)/2</f>
        <v>333.408427727631</v>
      </c>
      <c r="P585" s="25" t="n">
        <f aca="false">(M585+M584)/2</f>
        <v>423.0996045</v>
      </c>
      <c r="Q585" s="25" t="n">
        <f aca="false">(L585+L584)/2</f>
        <v>41.094</v>
      </c>
      <c r="R585" s="25" t="n">
        <f aca="false">R584</f>
        <v>270</v>
      </c>
      <c r="S585" s="25" t="n">
        <f aca="false">S584</f>
        <v>0</v>
      </c>
      <c r="T585" s="25" t="n">
        <v>0</v>
      </c>
    </row>
    <row r="586" customFormat="false" ht="12.75" hidden="true" customHeight="true" outlineLevel="0" collapsed="false">
      <c r="A586" s="25" t="str">
        <f aca="false">LatticeLayout!A606</f>
        <v>LS1</v>
      </c>
      <c r="B586" s="25" t="str">
        <f aca="false">LatticeLayout!B606</f>
        <v>WB02</v>
      </c>
      <c r="C586" s="25" t="str">
        <f aca="false">LatticeLayout!C606</f>
        <v>IP</v>
      </c>
      <c r="D586" s="25" t="n">
        <f aca="false">LatticeLayout!D606</f>
        <v>1351</v>
      </c>
      <c r="E586" s="25" t="str">
        <f aca="false">LatticeLayout!E606</f>
        <v>LS1_WB02:IP_D1351</v>
      </c>
      <c r="F586" s="25" t="str">
        <f aca="false">LatticeLayout!F606</f>
        <v>IP_S</v>
      </c>
      <c r="G586" s="25" t="str">
        <f aca="false">LatticeLayout!G606</f>
        <v>ion pump, 75 l/s</v>
      </c>
      <c r="H586" s="25" t="n">
        <f aca="false">LatticeLayout!H606</f>
        <v>0</v>
      </c>
      <c r="I586" s="25" t="n">
        <f aca="false">LatticeLayout!I606</f>
        <v>0</v>
      </c>
      <c r="J586" s="25" t="n">
        <f aca="false">LatticeLayout!J606</f>
        <v>0</v>
      </c>
      <c r="K586" s="25" t="n">
        <f aca="false">LatticeLayout!K606</f>
        <v>0</v>
      </c>
      <c r="L586" s="25" t="n">
        <f aca="false">LatticeLayout!O606</f>
        <v>41.094</v>
      </c>
      <c r="M586" s="25" t="n">
        <f aca="false">LatticeLayout!P606</f>
        <v>423.0996045</v>
      </c>
      <c r="N586" s="25" t="n">
        <f aca="false">LatticeLayout!Q606</f>
        <v>333.408427727631</v>
      </c>
      <c r="O586" s="25" t="n">
        <f aca="false">(N586+N585)/2</f>
        <v>333.408427727631</v>
      </c>
      <c r="P586" s="25" t="n">
        <f aca="false">(M586+M585)/2</f>
        <v>423.0996045</v>
      </c>
      <c r="Q586" s="25" t="n">
        <f aca="false">(L586+L585)/2</f>
        <v>41.094</v>
      </c>
      <c r="R586" s="25" t="n">
        <f aca="false">R585</f>
        <v>270</v>
      </c>
      <c r="S586" s="25" t="n">
        <f aca="false">S585</f>
        <v>0</v>
      </c>
      <c r="T586" s="25" t="n">
        <v>0</v>
      </c>
    </row>
    <row r="587" customFormat="false" ht="12.75" hidden="true" customHeight="false" outlineLevel="0" collapsed="false">
      <c r="A587" s="25" t="n">
        <f aca="false">LatticeLayout!A607</f>
        <v>0</v>
      </c>
      <c r="B587" s="25" t="n">
        <f aca="false">LatticeLayout!B607</f>
        <v>0</v>
      </c>
      <c r="C587" s="25" t="n">
        <f aca="false">LatticeLayout!C607</f>
        <v>0</v>
      </c>
      <c r="D587" s="25" t="n">
        <f aca="false">LatticeLayout!D607</f>
        <v>0</v>
      </c>
      <c r="E587" s="25" t="n">
        <f aca="false">LatticeLayout!E607</f>
        <v>0</v>
      </c>
      <c r="F587" s="25" t="n">
        <f aca="false">LatticeLayout!F607</f>
        <v>0</v>
      </c>
      <c r="G587" s="25" t="str">
        <f aca="false">LatticeLayout!G607</f>
        <v>bellow</v>
      </c>
      <c r="H587" s="25" t="n">
        <f aca="false">LatticeLayout!H607</f>
        <v>40</v>
      </c>
      <c r="I587" s="25" t="n">
        <f aca="false">LatticeLayout!I607</f>
        <v>0</v>
      </c>
      <c r="J587" s="25" t="n">
        <f aca="false">LatticeLayout!J607</f>
        <v>0</v>
      </c>
      <c r="K587" s="25" t="n">
        <f aca="false">LatticeLayout!K607</f>
        <v>0.131216</v>
      </c>
      <c r="L587" s="25" t="n">
        <f aca="false">LatticeLayout!O607</f>
        <v>41.094</v>
      </c>
      <c r="M587" s="25" t="n">
        <f aca="false">LatticeLayout!P607</f>
        <v>423.0996045</v>
      </c>
      <c r="N587" s="25" t="n">
        <f aca="false">LatticeLayout!Q607</f>
        <v>333.277211727631</v>
      </c>
      <c r="O587" s="25" t="n">
        <f aca="false">(N587+N586)/2</f>
        <v>333.342819727631</v>
      </c>
      <c r="P587" s="25" t="n">
        <f aca="false">(M587+M586)/2</f>
        <v>423.0996045</v>
      </c>
      <c r="Q587" s="25" t="n">
        <f aca="false">(L587+L586)/2</f>
        <v>41.094</v>
      </c>
      <c r="R587" s="25" t="n">
        <f aca="false">R586</f>
        <v>270</v>
      </c>
      <c r="S587" s="25" t="n">
        <f aca="false">S586</f>
        <v>0</v>
      </c>
      <c r="T587" s="25" t="n">
        <v>0</v>
      </c>
    </row>
    <row r="588" customFormat="false" ht="12.75" hidden="true" customHeight="true" outlineLevel="0" collapsed="false">
      <c r="A588" s="25" t="str">
        <f aca="false">LatticeLayout!A608</f>
        <v>LS1</v>
      </c>
      <c r="B588" s="25" t="str">
        <f aca="false">LatticeLayout!B608</f>
        <v>CB03</v>
      </c>
      <c r="C588" s="25" t="str">
        <f aca="false">LatticeLayout!C608</f>
        <v>GV</v>
      </c>
      <c r="D588" s="25" t="n">
        <f aca="false">LatticeLayout!D608</f>
        <v>1353</v>
      </c>
      <c r="E588" s="25" t="str">
        <f aca="false">LatticeLayout!E608</f>
        <v>LS1_CB03:GV_D1353</v>
      </c>
      <c r="F588" s="25" t="n">
        <f aca="false">LatticeLayout!F608</f>
        <v>0</v>
      </c>
      <c r="G588" s="25" t="str">
        <f aca="false">LatticeLayout!G608</f>
        <v>gate valve</v>
      </c>
      <c r="H588" s="25" t="n">
        <f aca="false">LatticeLayout!H608</f>
        <v>40</v>
      </c>
      <c r="I588" s="25" t="n">
        <f aca="false">LatticeLayout!I608</f>
        <v>0</v>
      </c>
      <c r="J588" s="25" t="n">
        <f aca="false">LatticeLayout!J608</f>
        <v>0</v>
      </c>
      <c r="K588" s="25" t="n">
        <f aca="false">LatticeLayout!K608</f>
        <v>0.057404</v>
      </c>
      <c r="L588" s="25" t="n">
        <f aca="false">LatticeLayout!O608</f>
        <v>41.094</v>
      </c>
      <c r="M588" s="25" t="n">
        <f aca="false">LatticeLayout!P608</f>
        <v>423.0996045</v>
      </c>
      <c r="N588" s="25" t="n">
        <f aca="false">LatticeLayout!Q608</f>
        <v>333.219807727631</v>
      </c>
      <c r="O588" s="25" t="n">
        <f aca="false">(N588+N587)/2</f>
        <v>333.248509727631</v>
      </c>
      <c r="P588" s="25" t="n">
        <f aca="false">(M588+M587)/2</f>
        <v>423.0996045</v>
      </c>
      <c r="Q588" s="25" t="n">
        <f aca="false">(L588+L587)/2</f>
        <v>41.094</v>
      </c>
      <c r="R588" s="25" t="n">
        <f aca="false">R587</f>
        <v>270</v>
      </c>
      <c r="S588" s="25" t="n">
        <f aca="false">S587</f>
        <v>0</v>
      </c>
      <c r="T588" s="25" t="n">
        <v>0</v>
      </c>
    </row>
    <row r="589" customFormat="false" ht="12.75" hidden="true" customHeight="true" outlineLevel="0" collapsed="false">
      <c r="A589" s="25" t="n">
        <f aca="false">LatticeLayout!A609</f>
        <v>0</v>
      </c>
      <c r="B589" s="25" t="n">
        <f aca="false">LatticeLayout!B609</f>
        <v>0</v>
      </c>
      <c r="C589" s="25" t="n">
        <f aca="false">LatticeLayout!C609</f>
        <v>0</v>
      </c>
      <c r="D589" s="25" t="n">
        <f aca="false">LatticeLayout!D609</f>
        <v>0</v>
      </c>
      <c r="E589" s="25" t="n">
        <f aca="false">LatticeLayout!E609</f>
        <v>0</v>
      </c>
      <c r="F589" s="25" t="n">
        <f aca="false">LatticeLayout!F609</f>
        <v>0</v>
      </c>
      <c r="G589" s="25" t="str">
        <f aca="false">LatticeLayout!G609</f>
        <v>bellows</v>
      </c>
      <c r="H589" s="25" t="n">
        <f aca="false">LatticeLayout!H609</f>
        <v>0</v>
      </c>
      <c r="I589" s="25" t="n">
        <f aca="false">LatticeLayout!I609</f>
        <v>0</v>
      </c>
      <c r="J589" s="25" t="n">
        <f aca="false">LatticeLayout!J609</f>
        <v>0</v>
      </c>
      <c r="K589" s="25" t="n">
        <f aca="false">LatticeLayout!K609</f>
        <v>0.190822</v>
      </c>
      <c r="L589" s="25" t="n">
        <f aca="false">LatticeLayout!O609</f>
        <v>41.094</v>
      </c>
      <c r="M589" s="25" t="n">
        <f aca="false">LatticeLayout!P609</f>
        <v>423.0996045</v>
      </c>
      <c r="N589" s="25" t="n">
        <f aca="false">LatticeLayout!Q609</f>
        <v>333.028985727631</v>
      </c>
      <c r="O589" s="25" t="n">
        <f aca="false">(N589+N588)/2</f>
        <v>333.124396727631</v>
      </c>
      <c r="P589" s="25" t="n">
        <f aca="false">(M589+M588)/2</f>
        <v>423.0996045</v>
      </c>
      <c r="Q589" s="25" t="n">
        <f aca="false">(L589+L588)/2</f>
        <v>41.094</v>
      </c>
      <c r="R589" s="25" t="n">
        <f aca="false">R588</f>
        <v>270</v>
      </c>
      <c r="S589" s="25" t="n">
        <f aca="false">S588</f>
        <v>0</v>
      </c>
      <c r="T589" s="25" t="n">
        <v>0</v>
      </c>
    </row>
    <row r="590" customFormat="false" ht="12.75" hidden="false" customHeight="true" outlineLevel="0" collapsed="false">
      <c r="A590" s="25" t="str">
        <f aca="false">LatticeLayout!A610</f>
        <v>LS1</v>
      </c>
      <c r="B590" s="25" t="str">
        <f aca="false">LatticeLayout!B610</f>
        <v>CB03</v>
      </c>
      <c r="C590" s="25" t="str">
        <f aca="false">LatticeLayout!C610</f>
        <v>CAV1</v>
      </c>
      <c r="D590" s="25" t="n">
        <f aca="false">LatticeLayout!D610</f>
        <v>1356</v>
      </c>
      <c r="E590" s="25" t="str">
        <f aca="false">LatticeLayout!E610</f>
        <v>LS1_CB03:CAV1_D1356</v>
      </c>
      <c r="F590" s="25" t="n">
        <f aca="false">LatticeLayout!F610</f>
        <v>0</v>
      </c>
      <c r="G590" s="25" t="str">
        <f aca="false">LatticeLayout!G610</f>
        <v>b08 resonator</v>
      </c>
      <c r="H590" s="25" t="n">
        <f aca="false">LatticeLayout!H610</f>
        <v>34</v>
      </c>
      <c r="I590" s="25" t="n">
        <f aca="false">LatticeLayout!I610</f>
        <v>0</v>
      </c>
      <c r="J590" s="25" t="n">
        <f aca="false">LatticeLayout!J610</f>
        <v>0</v>
      </c>
      <c r="K590" s="25" t="n">
        <f aca="false">LatticeLayout!K610</f>
        <v>0.298171</v>
      </c>
      <c r="L590" s="25" t="n">
        <f aca="false">LatticeLayout!O610</f>
        <v>41.094</v>
      </c>
      <c r="M590" s="25" t="n">
        <f aca="false">LatticeLayout!P610</f>
        <v>423.0996045</v>
      </c>
      <c r="N590" s="25" t="n">
        <f aca="false">LatticeLayout!Q610</f>
        <v>332.730814727631</v>
      </c>
      <c r="O590" s="25" t="n">
        <f aca="false">(N590+N589)/2</f>
        <v>332.879900227631</v>
      </c>
      <c r="P590" s="25" t="n">
        <f aca="false">(M590+M589)/2</f>
        <v>423.0996045</v>
      </c>
      <c r="Q590" s="25" t="n">
        <f aca="false">(L590+L589)/2</f>
        <v>41.094</v>
      </c>
      <c r="R590" s="25" t="n">
        <f aca="false">R589</f>
        <v>270</v>
      </c>
      <c r="S590" s="25" t="n">
        <f aca="false">S589</f>
        <v>0</v>
      </c>
      <c r="T590" s="25" t="n">
        <v>0</v>
      </c>
    </row>
    <row r="591" customFormat="false" ht="12.75" hidden="true" customHeight="true" outlineLevel="0" collapsed="false">
      <c r="A591" s="25" t="n">
        <f aca="false">LatticeLayout!A611</f>
        <v>0</v>
      </c>
      <c r="B591" s="25" t="n">
        <f aca="false">LatticeLayout!B611</f>
        <v>0</v>
      </c>
      <c r="C591" s="25" t="n">
        <f aca="false">LatticeLayout!C611</f>
        <v>0</v>
      </c>
      <c r="D591" s="25" t="n">
        <f aca="false">LatticeLayout!D611</f>
        <v>0</v>
      </c>
      <c r="E591" s="25" t="n">
        <f aca="false">LatticeLayout!E611</f>
        <v>0</v>
      </c>
      <c r="F591" s="25" t="n">
        <f aca="false">LatticeLayout!F611</f>
        <v>0</v>
      </c>
      <c r="G591" s="25" t="n">
        <f aca="false">LatticeLayout!G611</f>
        <v>0</v>
      </c>
      <c r="H591" s="25" t="n">
        <f aca="false">LatticeLayout!H611</f>
        <v>0</v>
      </c>
      <c r="I591" s="25" t="n">
        <f aca="false">LatticeLayout!I611</f>
        <v>0</v>
      </c>
      <c r="J591" s="25" t="n">
        <f aca="false">LatticeLayout!J611</f>
        <v>0</v>
      </c>
      <c r="K591" s="25" t="n">
        <f aca="false">LatticeLayout!K611</f>
        <v>0</v>
      </c>
      <c r="L591" s="25" t="n">
        <f aca="false">LatticeLayout!O611</f>
        <v>41.094</v>
      </c>
      <c r="M591" s="25" t="n">
        <f aca="false">LatticeLayout!P611</f>
        <v>423.0996045</v>
      </c>
      <c r="N591" s="25" t="n">
        <f aca="false">LatticeLayout!Q611</f>
        <v>332.730814727631</v>
      </c>
      <c r="O591" s="25" t="n">
        <f aca="false">(N591+N590)/2</f>
        <v>332.730814727631</v>
      </c>
      <c r="P591" s="25" t="n">
        <f aca="false">(M591+M590)/2</f>
        <v>423.0996045</v>
      </c>
      <c r="Q591" s="25" t="n">
        <f aca="false">(L591+L590)/2</f>
        <v>41.094</v>
      </c>
      <c r="R591" s="25" t="n">
        <f aca="false">R590</f>
        <v>270</v>
      </c>
      <c r="S591" s="25" t="n">
        <f aca="false">S590</f>
        <v>0</v>
      </c>
      <c r="T591" s="25" t="n">
        <v>0</v>
      </c>
    </row>
    <row r="592" customFormat="false" ht="12.75" hidden="true" customHeight="false" outlineLevel="0" collapsed="false">
      <c r="A592" s="25" t="str">
        <f aca="false">LatticeLayout!A612</f>
        <v>LS1</v>
      </c>
      <c r="B592" s="25" t="str">
        <f aca="false">LatticeLayout!B612</f>
        <v>CB03</v>
      </c>
      <c r="C592" s="25" t="str">
        <f aca="false">LatticeLayout!C612</f>
        <v>BLM</v>
      </c>
      <c r="D592" s="25" t="n">
        <f aca="false">LatticeLayout!D612</f>
        <v>1358</v>
      </c>
      <c r="E592" s="25" t="str">
        <f aca="false">LatticeLayout!E612</f>
        <v>LS1_CB03:BLM_D1358</v>
      </c>
      <c r="F592" s="25" t="n">
        <f aca="false">LatticeLayout!F612</f>
        <v>0</v>
      </c>
      <c r="G592" s="25" t="str">
        <f aca="false">LatticeLayout!G612</f>
        <v>outside loss monitor - not install</v>
      </c>
      <c r="H592" s="25" t="n">
        <f aca="false">LatticeLayout!H612</f>
        <v>0</v>
      </c>
      <c r="I592" s="25" t="n">
        <f aca="false">LatticeLayout!I612</f>
        <v>0</v>
      </c>
      <c r="J592" s="25" t="n">
        <f aca="false">LatticeLayout!J612</f>
        <v>0</v>
      </c>
      <c r="K592" s="25" t="n">
        <f aca="false">LatticeLayout!K612</f>
        <v>0</v>
      </c>
      <c r="L592" s="25" t="n">
        <f aca="false">LatticeLayout!O612</f>
        <v>41.094</v>
      </c>
      <c r="M592" s="25" t="n">
        <f aca="false">LatticeLayout!P612</f>
        <v>423.0996045</v>
      </c>
      <c r="N592" s="25" t="n">
        <f aca="false">LatticeLayout!Q612</f>
        <v>332.730814727631</v>
      </c>
      <c r="O592" s="25" t="n">
        <f aca="false">(N592+N591)/2</f>
        <v>332.730814727631</v>
      </c>
      <c r="P592" s="25" t="n">
        <f aca="false">(M592+M591)/2</f>
        <v>423.0996045</v>
      </c>
      <c r="Q592" s="25" t="n">
        <f aca="false">(L592+L591)/2</f>
        <v>41.094</v>
      </c>
      <c r="R592" s="25" t="n">
        <f aca="false">R591</f>
        <v>270</v>
      </c>
      <c r="S592" s="25" t="n">
        <f aca="false">S591</f>
        <v>0</v>
      </c>
      <c r="T592" s="25" t="n">
        <v>0</v>
      </c>
    </row>
    <row r="593" customFormat="false" ht="12.75" hidden="true" customHeight="true" outlineLevel="0" collapsed="false">
      <c r="A593" s="25" t="n">
        <f aca="false">LatticeLayout!A613</f>
        <v>0</v>
      </c>
      <c r="B593" s="25" t="n">
        <f aca="false">LatticeLayout!B613</f>
        <v>0</v>
      </c>
      <c r="C593" s="25" t="n">
        <f aca="false">LatticeLayout!C613</f>
        <v>0</v>
      </c>
      <c r="D593" s="25" t="n">
        <f aca="false">LatticeLayout!D613</f>
        <v>0</v>
      </c>
      <c r="E593" s="25" t="n">
        <f aca="false">LatticeLayout!E613</f>
        <v>0</v>
      </c>
      <c r="F593" s="25" t="n">
        <f aca="false">LatticeLayout!F613</f>
        <v>0</v>
      </c>
      <c r="G593" s="25" t="str">
        <f aca="false">LatticeLayout!G613</f>
        <v>bellow</v>
      </c>
      <c r="H593" s="25" t="n">
        <f aca="false">LatticeLayout!H613</f>
        <v>40</v>
      </c>
      <c r="I593" s="25" t="n">
        <f aca="false">LatticeLayout!I613</f>
        <v>0</v>
      </c>
      <c r="J593" s="25" t="n">
        <f aca="false">LatticeLayout!J613</f>
        <v>0</v>
      </c>
      <c r="K593" s="25" t="n">
        <f aca="false">LatticeLayout!K613</f>
        <v>0.09650984</v>
      </c>
      <c r="L593" s="25" t="n">
        <f aca="false">LatticeLayout!O613</f>
        <v>41.094</v>
      </c>
      <c r="M593" s="25" t="n">
        <f aca="false">LatticeLayout!P613</f>
        <v>423.0996045</v>
      </c>
      <c r="N593" s="25" t="n">
        <f aca="false">LatticeLayout!Q613</f>
        <v>332.634304887631</v>
      </c>
      <c r="O593" s="25" t="n">
        <f aca="false">(N593+N592)/2</f>
        <v>332.682559807631</v>
      </c>
      <c r="P593" s="25" t="n">
        <f aca="false">(M593+M592)/2</f>
        <v>423.0996045</v>
      </c>
      <c r="Q593" s="25" t="n">
        <f aca="false">(L593+L592)/2</f>
        <v>41.094</v>
      </c>
      <c r="R593" s="25" t="n">
        <f aca="false">R592</f>
        <v>270</v>
      </c>
      <c r="S593" s="25" t="n">
        <f aca="false">S592</f>
        <v>0</v>
      </c>
      <c r="T593" s="25" t="n">
        <v>0</v>
      </c>
    </row>
    <row r="594" customFormat="false" ht="12.75" hidden="false" customHeight="true" outlineLevel="0" collapsed="false">
      <c r="A594" s="25" t="str">
        <f aca="false">LatticeLayout!A614</f>
        <v>LS1</v>
      </c>
      <c r="B594" s="25" t="str">
        <f aca="false">LatticeLayout!B614</f>
        <v>CB03</v>
      </c>
      <c r="C594" s="25" t="str">
        <f aca="false">LatticeLayout!C614</f>
        <v>BPM</v>
      </c>
      <c r="D594" s="25" t="n">
        <f aca="false">LatticeLayout!D614</f>
        <v>1359</v>
      </c>
      <c r="E594" s="25" t="str">
        <f aca="false">LatticeLayout!E614</f>
        <v>LS1_CB03:BPM_D1359</v>
      </c>
      <c r="F594" s="25" t="str">
        <f aca="false">LatticeLayout!F614</f>
        <v>BPM6</v>
      </c>
      <c r="G594" s="25" t="str">
        <f aca="false">LatticeLayout!G614</f>
        <v>position monitor, BPMc</v>
      </c>
      <c r="H594" s="25" t="n">
        <f aca="false">LatticeLayout!H614</f>
        <v>0</v>
      </c>
      <c r="I594" s="25" t="n">
        <f aca="false">LatticeLayout!I614</f>
        <v>0</v>
      </c>
      <c r="J594" s="25" t="n">
        <f aca="false">LatticeLayout!J614</f>
        <v>0</v>
      </c>
      <c r="K594" s="25" t="n">
        <f aca="false">LatticeLayout!K614</f>
        <v>0</v>
      </c>
      <c r="L594" s="25" t="n">
        <f aca="false">LatticeLayout!O614</f>
        <v>41.094</v>
      </c>
      <c r="M594" s="25" t="n">
        <f aca="false">LatticeLayout!P614</f>
        <v>423.0996045</v>
      </c>
      <c r="N594" s="25" t="n">
        <f aca="false">LatticeLayout!Q614</f>
        <v>332.634304887631</v>
      </c>
      <c r="O594" s="25" t="n">
        <f aca="false">(N594+N593)/2</f>
        <v>332.634304887631</v>
      </c>
      <c r="P594" s="25" t="n">
        <f aca="false">(M594+M593)/2</f>
        <v>423.0996045</v>
      </c>
      <c r="Q594" s="25" t="n">
        <f aca="false">(L594+L593)/2</f>
        <v>41.094</v>
      </c>
      <c r="R594" s="25" t="n">
        <f aca="false">R593</f>
        <v>270</v>
      </c>
      <c r="S594" s="25" t="n">
        <f aca="false">S593</f>
        <v>0</v>
      </c>
      <c r="T594" s="25" t="n">
        <v>0</v>
      </c>
    </row>
    <row r="595" customFormat="false" ht="12.75" hidden="false" customHeight="true" outlineLevel="0" collapsed="false">
      <c r="A595" s="25" t="n">
        <f aca="false">LatticeLayout!A615</f>
        <v>0</v>
      </c>
      <c r="B595" s="25" t="n">
        <f aca="false">LatticeLayout!B615</f>
        <v>0</v>
      </c>
      <c r="C595" s="25" t="n">
        <f aca="false">LatticeLayout!C615</f>
        <v>0</v>
      </c>
      <c r="D595" s="25" t="n">
        <f aca="false">LatticeLayout!D615</f>
        <v>0</v>
      </c>
      <c r="E595" s="25" t="n">
        <f aca="false">LatticeLayout!E615</f>
        <v>0</v>
      </c>
      <c r="F595" s="25" t="n">
        <f aca="false">LatticeLayout!F615</f>
        <v>0</v>
      </c>
      <c r="G595" s="25" t="str">
        <f aca="false">LatticeLayout!G615</f>
        <v>BPM-box</v>
      </c>
      <c r="H595" s="25" t="n">
        <f aca="false">LatticeLayout!H615</f>
        <v>40</v>
      </c>
      <c r="I595" s="25" t="n">
        <f aca="false">LatticeLayout!I615</f>
        <v>0</v>
      </c>
      <c r="J595" s="25" t="n">
        <f aca="false">LatticeLayout!J615</f>
        <v>0</v>
      </c>
      <c r="K595" s="25" t="n">
        <f aca="false">LatticeLayout!K615</f>
        <v>0.05588</v>
      </c>
      <c r="L595" s="25" t="n">
        <f aca="false">LatticeLayout!O615</f>
        <v>41.094</v>
      </c>
      <c r="M595" s="25" t="n">
        <f aca="false">LatticeLayout!P615</f>
        <v>423.0996045</v>
      </c>
      <c r="N595" s="25" t="n">
        <f aca="false">LatticeLayout!Q615</f>
        <v>332.578424887631</v>
      </c>
      <c r="O595" s="25" t="n">
        <f aca="false">(N595+N594)/2</f>
        <v>332.606364887631</v>
      </c>
      <c r="P595" s="25" t="n">
        <f aca="false">(M595+M594)/2</f>
        <v>423.0996045</v>
      </c>
      <c r="Q595" s="25" t="n">
        <f aca="false">(L595+L594)/2</f>
        <v>41.094</v>
      </c>
      <c r="R595" s="25" t="n">
        <f aca="false">R594</f>
        <v>270</v>
      </c>
      <c r="S595" s="25" t="n">
        <f aca="false">S594</f>
        <v>0</v>
      </c>
      <c r="T595" s="25" t="n">
        <v>0</v>
      </c>
    </row>
    <row r="596" customFormat="false" ht="12.75" hidden="true" customHeight="false" outlineLevel="0" collapsed="false">
      <c r="A596" s="25" t="n">
        <f aca="false">LatticeLayout!A616</f>
        <v>0</v>
      </c>
      <c r="B596" s="25" t="n">
        <f aca="false">LatticeLayout!B616</f>
        <v>0</v>
      </c>
      <c r="C596" s="25" t="n">
        <f aca="false">LatticeLayout!C616</f>
        <v>0</v>
      </c>
      <c r="D596" s="25" t="n">
        <f aca="false">LatticeLayout!D616</f>
        <v>0</v>
      </c>
      <c r="E596" s="25" t="n">
        <f aca="false">LatticeLayout!E616</f>
        <v>0</v>
      </c>
      <c r="F596" s="25" t="n">
        <f aca="false">LatticeLayout!F616</f>
        <v>0</v>
      </c>
      <c r="G596" s="25" t="str">
        <f aca="false">LatticeLayout!G616</f>
        <v>solenoid-entry</v>
      </c>
      <c r="H596" s="25" t="n">
        <f aca="false">LatticeLayout!H616</f>
        <v>40</v>
      </c>
      <c r="I596" s="25" t="n">
        <f aca="false">LatticeLayout!I616</f>
        <v>0</v>
      </c>
      <c r="J596" s="25" t="n">
        <f aca="false">LatticeLayout!J616</f>
        <v>0</v>
      </c>
      <c r="K596" s="25" t="n">
        <f aca="false">LatticeLayout!K616</f>
        <v>0.076136</v>
      </c>
      <c r="L596" s="25" t="n">
        <f aca="false">LatticeLayout!O616</f>
        <v>41.094</v>
      </c>
      <c r="M596" s="25" t="n">
        <f aca="false">LatticeLayout!P616</f>
        <v>423.0996045</v>
      </c>
      <c r="N596" s="25" t="n">
        <f aca="false">LatticeLayout!Q616</f>
        <v>332.502288887631</v>
      </c>
      <c r="O596" s="25" t="n">
        <f aca="false">(N596+N595)/2</f>
        <v>332.540356887631</v>
      </c>
      <c r="P596" s="25" t="n">
        <f aca="false">(M596+M595)/2</f>
        <v>423.0996045</v>
      </c>
      <c r="Q596" s="25" t="n">
        <f aca="false">(L596+L595)/2</f>
        <v>41.094</v>
      </c>
      <c r="R596" s="25" t="n">
        <f aca="false">R595</f>
        <v>270</v>
      </c>
      <c r="S596" s="25" t="n">
        <f aca="false">S595</f>
        <v>0</v>
      </c>
      <c r="T596" s="25" t="n">
        <v>0</v>
      </c>
    </row>
    <row r="597" customFormat="false" ht="12.75" hidden="false" customHeight="true" outlineLevel="0" collapsed="false">
      <c r="A597" s="25" t="str">
        <f aca="false">LatticeLayout!A617</f>
        <v>LS1</v>
      </c>
      <c r="B597" s="25" t="str">
        <f aca="false">LatticeLayout!B617</f>
        <v>CB03</v>
      </c>
      <c r="C597" s="25" t="str">
        <f aca="false">LatticeLayout!C617</f>
        <v>SOL1</v>
      </c>
      <c r="D597" s="25" t="n">
        <f aca="false">LatticeLayout!D617</f>
        <v>1363</v>
      </c>
      <c r="E597" s="25" t="str">
        <f aca="false">LatticeLayout!E617</f>
        <v>LS1_CB03:SOL1_D1363</v>
      </c>
      <c r="F597" s="25" t="str">
        <f aca="false">LatticeLayout!F617</f>
        <v>S2</v>
      </c>
      <c r="G597" s="25" t="str">
        <f aca="false">LatticeLayout!G617</f>
        <v>solenoid+correctors</v>
      </c>
      <c r="H597" s="25" t="n">
        <f aca="false">LatticeLayout!H617</f>
        <v>40</v>
      </c>
      <c r="I597" s="25" t="n">
        <f aca="false">LatticeLayout!I617</f>
        <v>0</v>
      </c>
      <c r="J597" s="25" t="n">
        <f aca="false">LatticeLayout!J617</f>
        <v>0</v>
      </c>
      <c r="K597" s="25" t="n">
        <f aca="false">LatticeLayout!K617</f>
        <v>0.5</v>
      </c>
      <c r="L597" s="25" t="n">
        <f aca="false">LatticeLayout!O617</f>
        <v>41.094</v>
      </c>
      <c r="M597" s="25" t="n">
        <f aca="false">LatticeLayout!P617</f>
        <v>423.0996045</v>
      </c>
      <c r="N597" s="25" t="n">
        <f aca="false">LatticeLayout!Q617</f>
        <v>332.002288887631</v>
      </c>
      <c r="O597" s="25" t="n">
        <f aca="false">(N597+N596)/2</f>
        <v>332.252288887631</v>
      </c>
      <c r="P597" s="25" t="n">
        <f aca="false">(M597+M596)/2</f>
        <v>423.0996045</v>
      </c>
      <c r="Q597" s="25" t="n">
        <f aca="false">(L597+L596)/2</f>
        <v>41.094</v>
      </c>
      <c r="R597" s="25" t="n">
        <f aca="false">R596</f>
        <v>270</v>
      </c>
      <c r="S597" s="25" t="n">
        <f aca="false">S596</f>
        <v>0</v>
      </c>
      <c r="T597" s="25" t="n">
        <v>0</v>
      </c>
    </row>
    <row r="598" customFormat="false" ht="12.75" hidden="true" customHeight="true" outlineLevel="0" collapsed="false">
      <c r="A598" s="25" t="n">
        <f aca="false">LatticeLayout!A618</f>
        <v>0</v>
      </c>
      <c r="B598" s="25" t="n">
        <f aca="false">LatticeLayout!B618</f>
        <v>0</v>
      </c>
      <c r="C598" s="25" t="n">
        <f aca="false">LatticeLayout!C618</f>
        <v>0</v>
      </c>
      <c r="D598" s="25" t="n">
        <f aca="false">LatticeLayout!D618</f>
        <v>0</v>
      </c>
      <c r="E598" s="25" t="n">
        <f aca="false">LatticeLayout!E618</f>
        <v>0</v>
      </c>
      <c r="F598" s="25" t="n">
        <f aca="false">LatticeLayout!F618</f>
        <v>0</v>
      </c>
      <c r="G598" s="25" t="str">
        <f aca="false">LatticeLayout!G618</f>
        <v>solenoid-exit</v>
      </c>
      <c r="H598" s="25" t="n">
        <f aca="false">LatticeLayout!H618</f>
        <v>40</v>
      </c>
      <c r="I598" s="25" t="n">
        <f aca="false">LatticeLayout!I618</f>
        <v>0</v>
      </c>
      <c r="J598" s="25" t="n">
        <f aca="false">LatticeLayout!J618</f>
        <v>0</v>
      </c>
      <c r="K598" s="25" t="n">
        <f aca="false">LatticeLayout!K618</f>
        <v>0.076136</v>
      </c>
      <c r="L598" s="25" t="n">
        <f aca="false">LatticeLayout!O618</f>
        <v>41.094</v>
      </c>
      <c r="M598" s="25" t="n">
        <f aca="false">LatticeLayout!P618</f>
        <v>423.0996045</v>
      </c>
      <c r="N598" s="25" t="n">
        <f aca="false">LatticeLayout!Q618</f>
        <v>331.926152887631</v>
      </c>
      <c r="O598" s="25" t="n">
        <f aca="false">(N598+N597)/2</f>
        <v>331.964220887631</v>
      </c>
      <c r="P598" s="25" t="n">
        <f aca="false">(M598+M597)/2</f>
        <v>423.0996045</v>
      </c>
      <c r="Q598" s="25" t="n">
        <f aca="false">(L598+L597)/2</f>
        <v>41.094</v>
      </c>
      <c r="R598" s="25" t="n">
        <f aca="false">R597</f>
        <v>270</v>
      </c>
      <c r="S598" s="25" t="n">
        <f aca="false">S597</f>
        <v>0</v>
      </c>
      <c r="T598" s="25" t="n">
        <v>0</v>
      </c>
    </row>
    <row r="599" customFormat="false" ht="12.75" hidden="true" customHeight="true" outlineLevel="0" collapsed="false">
      <c r="A599" s="25" t="n">
        <f aca="false">LatticeLayout!A619</f>
        <v>0</v>
      </c>
      <c r="B599" s="25" t="n">
        <f aca="false">LatticeLayout!B619</f>
        <v>0</v>
      </c>
      <c r="C599" s="25" t="n">
        <f aca="false">LatticeLayout!C619</f>
        <v>0</v>
      </c>
      <c r="D599" s="25" t="n">
        <f aca="false">LatticeLayout!D619</f>
        <v>0</v>
      </c>
      <c r="E599" s="25" t="n">
        <f aca="false">LatticeLayout!E619</f>
        <v>0</v>
      </c>
      <c r="F599" s="25" t="n">
        <f aca="false">LatticeLayout!F619</f>
        <v>0</v>
      </c>
      <c r="G599" s="25" t="str">
        <f aca="false">LatticeLayout!G619</f>
        <v>bellow</v>
      </c>
      <c r="H599" s="25" t="n">
        <f aca="false">LatticeLayout!H619</f>
        <v>0</v>
      </c>
      <c r="I599" s="25" t="n">
        <f aca="false">LatticeLayout!I619</f>
        <v>0</v>
      </c>
      <c r="J599" s="25" t="n">
        <f aca="false">LatticeLayout!J619</f>
        <v>0</v>
      </c>
      <c r="K599" s="25" t="n">
        <f aca="false">LatticeLayout!K619</f>
        <v>0.099517</v>
      </c>
      <c r="L599" s="25" t="n">
        <f aca="false">LatticeLayout!O619</f>
        <v>41.094</v>
      </c>
      <c r="M599" s="25" t="n">
        <f aca="false">LatticeLayout!P619</f>
        <v>423.0996045</v>
      </c>
      <c r="N599" s="25" t="n">
        <f aca="false">LatticeLayout!Q619</f>
        <v>331.826635887631</v>
      </c>
      <c r="O599" s="25" t="n">
        <f aca="false">(N599+N598)/2</f>
        <v>331.876394387631</v>
      </c>
      <c r="P599" s="25" t="n">
        <f aca="false">(M599+M598)/2</f>
        <v>423.0996045</v>
      </c>
      <c r="Q599" s="25" t="n">
        <f aca="false">(L599+L598)/2</f>
        <v>41.094</v>
      </c>
      <c r="R599" s="25" t="n">
        <f aca="false">R598</f>
        <v>270</v>
      </c>
      <c r="S599" s="25" t="n">
        <f aca="false">S598</f>
        <v>0</v>
      </c>
      <c r="T599" s="25" t="n">
        <v>0</v>
      </c>
    </row>
    <row r="600" customFormat="false" ht="12.75" hidden="false" customHeight="false" outlineLevel="0" collapsed="false">
      <c r="A600" s="25" t="str">
        <f aca="false">LatticeLayout!A620</f>
        <v>LS1</v>
      </c>
      <c r="B600" s="25" t="str">
        <f aca="false">LatticeLayout!B620</f>
        <v>CB03</v>
      </c>
      <c r="C600" s="25" t="str">
        <f aca="false">LatticeLayout!C620</f>
        <v>CAV2</v>
      </c>
      <c r="D600" s="25" t="n">
        <f aca="false">LatticeLayout!D620</f>
        <v>1368</v>
      </c>
      <c r="E600" s="25" t="str">
        <f aca="false">LatticeLayout!E620</f>
        <v>LS1_CB03:CAV2_D1368</v>
      </c>
      <c r="F600" s="25" t="n">
        <f aca="false">LatticeLayout!F620</f>
        <v>0</v>
      </c>
      <c r="G600" s="25" t="str">
        <f aca="false">LatticeLayout!G620</f>
        <v>b08 resonator</v>
      </c>
      <c r="H600" s="25" t="n">
        <f aca="false">LatticeLayout!H620</f>
        <v>34</v>
      </c>
      <c r="I600" s="25" t="n">
        <f aca="false">LatticeLayout!I620</f>
        <v>0</v>
      </c>
      <c r="J600" s="25" t="n">
        <f aca="false">LatticeLayout!J620</f>
        <v>0</v>
      </c>
      <c r="K600" s="25" t="n">
        <f aca="false">LatticeLayout!K620</f>
        <v>0.298171</v>
      </c>
      <c r="L600" s="25" t="n">
        <f aca="false">LatticeLayout!O620</f>
        <v>41.094</v>
      </c>
      <c r="M600" s="25" t="n">
        <f aca="false">LatticeLayout!P620</f>
        <v>423.0996045</v>
      </c>
      <c r="N600" s="25" t="n">
        <f aca="false">LatticeLayout!Q620</f>
        <v>331.528464887631</v>
      </c>
      <c r="O600" s="25" t="n">
        <f aca="false">(N600+N599)/2</f>
        <v>331.677550387631</v>
      </c>
      <c r="P600" s="25" t="n">
        <f aca="false">(M600+M599)/2</f>
        <v>423.0996045</v>
      </c>
      <c r="Q600" s="25" t="n">
        <f aca="false">(L600+L599)/2</f>
        <v>41.094</v>
      </c>
      <c r="R600" s="25" t="n">
        <f aca="false">R599</f>
        <v>270</v>
      </c>
      <c r="S600" s="25" t="n">
        <f aca="false">S599</f>
        <v>0</v>
      </c>
      <c r="T600" s="25" t="n">
        <v>0</v>
      </c>
    </row>
    <row r="601" customFormat="false" ht="12.75" hidden="true" customHeight="true" outlineLevel="0" collapsed="false">
      <c r="A601" s="25" t="n">
        <f aca="false">LatticeLayout!A621</f>
        <v>0</v>
      </c>
      <c r="B601" s="25" t="n">
        <f aca="false">LatticeLayout!B621</f>
        <v>0</v>
      </c>
      <c r="C601" s="25" t="n">
        <f aca="false">LatticeLayout!C621</f>
        <v>0</v>
      </c>
      <c r="D601" s="25" t="n">
        <f aca="false">LatticeLayout!D621</f>
        <v>0</v>
      </c>
      <c r="E601" s="25" t="n">
        <f aca="false">LatticeLayout!E621</f>
        <v>0</v>
      </c>
      <c r="F601" s="25" t="n">
        <f aca="false">LatticeLayout!F621</f>
        <v>0</v>
      </c>
      <c r="G601" s="25" t="n">
        <f aca="false">LatticeLayout!G621</f>
        <v>0</v>
      </c>
      <c r="H601" s="25" t="n">
        <f aca="false">LatticeLayout!H621</f>
        <v>0</v>
      </c>
      <c r="I601" s="25" t="n">
        <f aca="false">LatticeLayout!I621</f>
        <v>0</v>
      </c>
      <c r="J601" s="25" t="n">
        <f aca="false">LatticeLayout!J621</f>
        <v>0</v>
      </c>
      <c r="K601" s="25" t="n">
        <f aca="false">LatticeLayout!K621</f>
        <v>0</v>
      </c>
      <c r="L601" s="25" t="n">
        <f aca="false">LatticeLayout!O621</f>
        <v>41.094</v>
      </c>
      <c r="M601" s="25" t="n">
        <f aca="false">LatticeLayout!P621</f>
        <v>423.0996045</v>
      </c>
      <c r="N601" s="25" t="n">
        <f aca="false">LatticeLayout!Q621</f>
        <v>331.528464887631</v>
      </c>
      <c r="O601" s="25" t="n">
        <f aca="false">(N601+N600)/2</f>
        <v>331.528464887631</v>
      </c>
      <c r="P601" s="25" t="n">
        <f aca="false">(M601+M600)/2</f>
        <v>423.0996045</v>
      </c>
      <c r="Q601" s="25" t="n">
        <f aca="false">(L601+L600)/2</f>
        <v>41.094</v>
      </c>
      <c r="R601" s="25" t="n">
        <f aca="false">R600</f>
        <v>270</v>
      </c>
      <c r="S601" s="25" t="n">
        <f aca="false">S600</f>
        <v>0</v>
      </c>
      <c r="T601" s="25" t="n">
        <v>0</v>
      </c>
    </row>
    <row r="602" customFormat="false" ht="12.75" hidden="true" customHeight="true" outlineLevel="0" collapsed="false">
      <c r="A602" s="25" t="n">
        <f aca="false">LatticeLayout!A622</f>
        <v>0</v>
      </c>
      <c r="B602" s="25" t="n">
        <f aca="false">LatticeLayout!B622</f>
        <v>0</v>
      </c>
      <c r="C602" s="25" t="n">
        <f aca="false">LatticeLayout!C622</f>
        <v>0</v>
      </c>
      <c r="D602" s="25" t="n">
        <f aca="false">LatticeLayout!D622</f>
        <v>0</v>
      </c>
      <c r="E602" s="25" t="n">
        <f aca="false">LatticeLayout!E622</f>
        <v>0</v>
      </c>
      <c r="F602" s="25" t="n">
        <f aca="false">LatticeLayout!F622</f>
        <v>0</v>
      </c>
      <c r="G602" s="25" t="n">
        <f aca="false">LatticeLayout!G622</f>
        <v>0</v>
      </c>
      <c r="H602" s="25" t="n">
        <f aca="false">LatticeLayout!H622</f>
        <v>0</v>
      </c>
      <c r="I602" s="25" t="n">
        <f aca="false">LatticeLayout!I622</f>
        <v>0</v>
      </c>
      <c r="J602" s="25" t="n">
        <f aca="false">LatticeLayout!J622</f>
        <v>0</v>
      </c>
      <c r="K602" s="25" t="n">
        <f aca="false">LatticeLayout!K622</f>
        <v>0</v>
      </c>
      <c r="L602" s="25" t="n">
        <f aca="false">LatticeLayout!O622</f>
        <v>41.094</v>
      </c>
      <c r="M602" s="25" t="n">
        <f aca="false">LatticeLayout!P622</f>
        <v>423.0996045</v>
      </c>
      <c r="N602" s="25" t="n">
        <f aca="false">LatticeLayout!Q622</f>
        <v>331.528464887631</v>
      </c>
      <c r="O602" s="25" t="n">
        <f aca="false">(N602+N601)/2</f>
        <v>331.528464887631</v>
      </c>
      <c r="P602" s="25" t="n">
        <f aca="false">(M602+M601)/2</f>
        <v>423.0996045</v>
      </c>
      <c r="Q602" s="25" t="n">
        <f aca="false">(L602+L601)/2</f>
        <v>41.094</v>
      </c>
      <c r="R602" s="25" t="n">
        <f aca="false">R601</f>
        <v>270</v>
      </c>
      <c r="S602" s="25" t="n">
        <f aca="false">S601</f>
        <v>0</v>
      </c>
      <c r="T602" s="25" t="n">
        <v>0</v>
      </c>
    </row>
    <row r="603" customFormat="false" ht="12.75" hidden="true" customHeight="true" outlineLevel="0" collapsed="false">
      <c r="A603" s="25" t="n">
        <f aca="false">LatticeLayout!A623</f>
        <v>0</v>
      </c>
      <c r="B603" s="25" t="n">
        <f aca="false">LatticeLayout!B623</f>
        <v>0</v>
      </c>
      <c r="C603" s="25" t="n">
        <f aca="false">LatticeLayout!C623</f>
        <v>0</v>
      </c>
      <c r="D603" s="25" t="n">
        <f aca="false">LatticeLayout!D623</f>
        <v>0</v>
      </c>
      <c r="E603" s="25" t="n">
        <f aca="false">LatticeLayout!E623</f>
        <v>0</v>
      </c>
      <c r="F603" s="25" t="n">
        <f aca="false">LatticeLayout!F623</f>
        <v>0</v>
      </c>
      <c r="G603" s="25" t="str">
        <f aca="false">LatticeLayout!G623</f>
        <v>bellow</v>
      </c>
      <c r="H603" s="25" t="n">
        <f aca="false">LatticeLayout!H623</f>
        <v>0</v>
      </c>
      <c r="I603" s="25" t="n">
        <f aca="false">LatticeLayout!I623</f>
        <v>0</v>
      </c>
      <c r="J603" s="25" t="n">
        <f aca="false">LatticeLayout!J623</f>
        <v>0</v>
      </c>
      <c r="K603" s="25" t="n">
        <f aca="false">LatticeLayout!K623</f>
        <v>0.099517</v>
      </c>
      <c r="L603" s="25" t="n">
        <f aca="false">LatticeLayout!O623</f>
        <v>41.094</v>
      </c>
      <c r="M603" s="25" t="n">
        <f aca="false">LatticeLayout!P623</f>
        <v>423.0996045</v>
      </c>
      <c r="N603" s="25" t="n">
        <f aca="false">LatticeLayout!Q623</f>
        <v>331.428947887631</v>
      </c>
      <c r="O603" s="25" t="n">
        <f aca="false">(N603+N602)/2</f>
        <v>331.478706387631</v>
      </c>
      <c r="P603" s="25" t="n">
        <f aca="false">(M603+M602)/2</f>
        <v>423.0996045</v>
      </c>
      <c r="Q603" s="25" t="n">
        <f aca="false">(L603+L602)/2</f>
        <v>41.094</v>
      </c>
      <c r="R603" s="25" t="n">
        <f aca="false">R602</f>
        <v>270</v>
      </c>
      <c r="S603" s="25" t="n">
        <f aca="false">S602</f>
        <v>0</v>
      </c>
      <c r="T603" s="25" t="n">
        <v>0</v>
      </c>
    </row>
    <row r="604" customFormat="false" ht="12.75" hidden="false" customHeight="true" outlineLevel="0" collapsed="false">
      <c r="A604" s="25" t="str">
        <f aca="false">LatticeLayout!A624</f>
        <v>LS1</v>
      </c>
      <c r="B604" s="25" t="str">
        <f aca="false">LatticeLayout!B624</f>
        <v>CB03</v>
      </c>
      <c r="C604" s="25" t="str">
        <f aca="false">LatticeLayout!C624</f>
        <v>CAV3</v>
      </c>
      <c r="D604" s="25" t="n">
        <f aca="false">LatticeLayout!D624</f>
        <v>1372</v>
      </c>
      <c r="E604" s="25" t="str">
        <f aca="false">LatticeLayout!E624</f>
        <v>LS1_CB03:CAV3_D1372</v>
      </c>
      <c r="F604" s="25" t="n">
        <f aca="false">LatticeLayout!F624</f>
        <v>0</v>
      </c>
      <c r="G604" s="25" t="str">
        <f aca="false">LatticeLayout!G624</f>
        <v>b08 resonator</v>
      </c>
      <c r="H604" s="25" t="n">
        <f aca="false">LatticeLayout!H624</f>
        <v>34</v>
      </c>
      <c r="I604" s="25" t="n">
        <f aca="false">LatticeLayout!I624</f>
        <v>0</v>
      </c>
      <c r="J604" s="25" t="n">
        <f aca="false">LatticeLayout!J624</f>
        <v>0</v>
      </c>
      <c r="K604" s="25" t="n">
        <f aca="false">LatticeLayout!K624</f>
        <v>0.298171</v>
      </c>
      <c r="L604" s="25" t="n">
        <f aca="false">LatticeLayout!O624</f>
        <v>41.094</v>
      </c>
      <c r="M604" s="25" t="n">
        <f aca="false">LatticeLayout!P624</f>
        <v>423.0996045</v>
      </c>
      <c r="N604" s="25" t="n">
        <f aca="false">LatticeLayout!Q624</f>
        <v>331.130776887631</v>
      </c>
      <c r="O604" s="25" t="n">
        <f aca="false">(N604+N603)/2</f>
        <v>331.279862387631</v>
      </c>
      <c r="P604" s="25" t="n">
        <f aca="false">(M604+M603)/2</f>
        <v>423.0996045</v>
      </c>
      <c r="Q604" s="25" t="n">
        <f aca="false">(L604+L603)/2</f>
        <v>41.094</v>
      </c>
      <c r="R604" s="25" t="n">
        <f aca="false">R603</f>
        <v>270</v>
      </c>
      <c r="S604" s="25" t="n">
        <f aca="false">S603</f>
        <v>0</v>
      </c>
      <c r="T604" s="25" t="n">
        <v>0</v>
      </c>
    </row>
    <row r="605" customFormat="false" ht="12.75" hidden="true" customHeight="false" outlineLevel="0" collapsed="false">
      <c r="A605" s="25" t="n">
        <f aca="false">LatticeLayout!A625</f>
        <v>0</v>
      </c>
      <c r="B605" s="25" t="n">
        <f aca="false">LatticeLayout!B625</f>
        <v>0</v>
      </c>
      <c r="C605" s="25" t="n">
        <f aca="false">LatticeLayout!C625</f>
        <v>0</v>
      </c>
      <c r="D605" s="25" t="n">
        <f aca="false">LatticeLayout!D625</f>
        <v>0</v>
      </c>
      <c r="E605" s="25" t="n">
        <f aca="false">LatticeLayout!E625</f>
        <v>0</v>
      </c>
      <c r="F605" s="25" t="n">
        <f aca="false">LatticeLayout!F625</f>
        <v>0</v>
      </c>
      <c r="G605" s="25" t="n">
        <f aca="false">LatticeLayout!G625</f>
        <v>0</v>
      </c>
      <c r="H605" s="25" t="n">
        <f aca="false">LatticeLayout!H625</f>
        <v>0</v>
      </c>
      <c r="I605" s="25" t="n">
        <f aca="false">LatticeLayout!I625</f>
        <v>0</v>
      </c>
      <c r="J605" s="25" t="n">
        <f aca="false">LatticeLayout!J625</f>
        <v>0</v>
      </c>
      <c r="K605" s="25" t="n">
        <f aca="false">LatticeLayout!K625</f>
        <v>0</v>
      </c>
      <c r="L605" s="25" t="n">
        <f aca="false">LatticeLayout!O625</f>
        <v>41.094</v>
      </c>
      <c r="M605" s="25" t="n">
        <f aca="false">LatticeLayout!P625</f>
        <v>423.0996045</v>
      </c>
      <c r="N605" s="25" t="n">
        <f aca="false">LatticeLayout!Q625</f>
        <v>331.130776887631</v>
      </c>
      <c r="O605" s="25" t="n">
        <f aca="false">(N605+N604)/2</f>
        <v>331.130776887631</v>
      </c>
      <c r="P605" s="25" t="n">
        <f aca="false">(M605+M604)/2</f>
        <v>423.0996045</v>
      </c>
      <c r="Q605" s="25" t="n">
        <f aca="false">(L605+L604)/2</f>
        <v>41.094</v>
      </c>
      <c r="R605" s="25" t="n">
        <f aca="false">R604</f>
        <v>270</v>
      </c>
      <c r="S605" s="25" t="n">
        <f aca="false">S604</f>
        <v>0</v>
      </c>
      <c r="T605" s="25" t="n">
        <v>0</v>
      </c>
    </row>
    <row r="606" customFormat="false" ht="12.75" hidden="true" customHeight="true" outlineLevel="0" collapsed="false">
      <c r="A606" s="25" t="n">
        <f aca="false">LatticeLayout!A626</f>
        <v>0</v>
      </c>
      <c r="B606" s="25" t="n">
        <f aca="false">LatticeLayout!B626</f>
        <v>0</v>
      </c>
      <c r="C606" s="25" t="n">
        <f aca="false">LatticeLayout!C626</f>
        <v>0</v>
      </c>
      <c r="D606" s="25" t="n">
        <f aca="false">LatticeLayout!D626</f>
        <v>0</v>
      </c>
      <c r="E606" s="25" t="n">
        <f aca="false">LatticeLayout!E626</f>
        <v>0</v>
      </c>
      <c r="F606" s="25" t="n">
        <f aca="false">LatticeLayout!F626</f>
        <v>0</v>
      </c>
      <c r="G606" s="25" t="n">
        <f aca="false">LatticeLayout!G626</f>
        <v>0</v>
      </c>
      <c r="H606" s="25" t="n">
        <f aca="false">LatticeLayout!H626</f>
        <v>0</v>
      </c>
      <c r="I606" s="25" t="n">
        <f aca="false">LatticeLayout!I626</f>
        <v>0</v>
      </c>
      <c r="J606" s="25" t="n">
        <f aca="false">LatticeLayout!J626</f>
        <v>0</v>
      </c>
      <c r="K606" s="25" t="n">
        <f aca="false">LatticeLayout!K626</f>
        <v>0</v>
      </c>
      <c r="L606" s="25" t="n">
        <f aca="false">LatticeLayout!O626</f>
        <v>41.094</v>
      </c>
      <c r="M606" s="25" t="n">
        <f aca="false">LatticeLayout!P626</f>
        <v>423.0996045</v>
      </c>
      <c r="N606" s="25" t="n">
        <f aca="false">LatticeLayout!Q626</f>
        <v>331.130776887631</v>
      </c>
      <c r="O606" s="25" t="n">
        <f aca="false">(N606+N605)/2</f>
        <v>331.130776887631</v>
      </c>
      <c r="P606" s="25" t="n">
        <f aca="false">(M606+M605)/2</f>
        <v>423.0996045</v>
      </c>
      <c r="Q606" s="25" t="n">
        <f aca="false">(L606+L605)/2</f>
        <v>41.094</v>
      </c>
      <c r="R606" s="25" t="n">
        <f aca="false">R605</f>
        <v>270</v>
      </c>
      <c r="S606" s="25" t="n">
        <f aca="false">S605</f>
        <v>0</v>
      </c>
      <c r="T606" s="25" t="n">
        <v>0</v>
      </c>
    </row>
    <row r="607" customFormat="false" ht="12.75" hidden="true" customHeight="true" outlineLevel="0" collapsed="false">
      <c r="A607" s="25" t="n">
        <f aca="false">LatticeLayout!A627</f>
        <v>0</v>
      </c>
      <c r="B607" s="25" t="n">
        <f aca="false">LatticeLayout!B627</f>
        <v>0</v>
      </c>
      <c r="C607" s="25" t="n">
        <f aca="false">LatticeLayout!C627</f>
        <v>0</v>
      </c>
      <c r="D607" s="25" t="n">
        <f aca="false">LatticeLayout!D627</f>
        <v>0</v>
      </c>
      <c r="E607" s="25" t="n">
        <f aca="false">LatticeLayout!E627</f>
        <v>0</v>
      </c>
      <c r="F607" s="25" t="n">
        <f aca="false">LatticeLayout!F627</f>
        <v>0</v>
      </c>
      <c r="G607" s="25" t="str">
        <f aca="false">LatticeLayout!G627</f>
        <v>bellow</v>
      </c>
      <c r="H607" s="25" t="n">
        <f aca="false">LatticeLayout!H627</f>
        <v>0</v>
      </c>
      <c r="I607" s="25" t="n">
        <f aca="false">LatticeLayout!I627</f>
        <v>0</v>
      </c>
      <c r="J607" s="25" t="n">
        <f aca="false">LatticeLayout!J627</f>
        <v>0</v>
      </c>
      <c r="K607" s="25" t="n">
        <f aca="false">LatticeLayout!K627</f>
        <v>0.099517</v>
      </c>
      <c r="L607" s="25" t="n">
        <f aca="false">LatticeLayout!O627</f>
        <v>41.094</v>
      </c>
      <c r="M607" s="25" t="n">
        <f aca="false">LatticeLayout!P627</f>
        <v>423.0996045</v>
      </c>
      <c r="N607" s="25" t="n">
        <f aca="false">LatticeLayout!Q627</f>
        <v>331.031259887631</v>
      </c>
      <c r="O607" s="25" t="n">
        <f aca="false">(N607+N606)/2</f>
        <v>331.081018387631</v>
      </c>
      <c r="P607" s="25" t="n">
        <f aca="false">(M607+M606)/2</f>
        <v>423.0996045</v>
      </c>
      <c r="Q607" s="25" t="n">
        <f aca="false">(L607+L606)/2</f>
        <v>41.094</v>
      </c>
      <c r="R607" s="25" t="n">
        <f aca="false">R606</f>
        <v>270</v>
      </c>
      <c r="S607" s="25" t="n">
        <f aca="false">S606</f>
        <v>0</v>
      </c>
      <c r="T607" s="25" t="n">
        <v>0</v>
      </c>
    </row>
    <row r="608" customFormat="false" ht="12.75" hidden="false" customHeight="true" outlineLevel="0" collapsed="false">
      <c r="A608" s="25" t="str">
        <f aca="false">LatticeLayout!A628</f>
        <v>LS1</v>
      </c>
      <c r="B608" s="25" t="str">
        <f aca="false">LatticeLayout!B628</f>
        <v>CB03</v>
      </c>
      <c r="C608" s="25" t="str">
        <f aca="false">LatticeLayout!C628</f>
        <v>CAV4</v>
      </c>
      <c r="D608" s="25" t="n">
        <f aca="false">LatticeLayout!D628</f>
        <v>1376</v>
      </c>
      <c r="E608" s="25" t="str">
        <f aca="false">LatticeLayout!E628</f>
        <v>LS1_CB03:CAV4_D1376</v>
      </c>
      <c r="F608" s="25" t="n">
        <f aca="false">LatticeLayout!F628</f>
        <v>0</v>
      </c>
      <c r="G608" s="25" t="str">
        <f aca="false">LatticeLayout!G628</f>
        <v>b08 resonator</v>
      </c>
      <c r="H608" s="25" t="n">
        <f aca="false">LatticeLayout!H628</f>
        <v>34</v>
      </c>
      <c r="I608" s="25" t="n">
        <f aca="false">LatticeLayout!I628</f>
        <v>0</v>
      </c>
      <c r="J608" s="25" t="n">
        <f aca="false">LatticeLayout!J628</f>
        <v>0</v>
      </c>
      <c r="K608" s="25" t="n">
        <f aca="false">LatticeLayout!K628</f>
        <v>0.298171</v>
      </c>
      <c r="L608" s="25" t="n">
        <f aca="false">LatticeLayout!O628</f>
        <v>41.094</v>
      </c>
      <c r="M608" s="25" t="n">
        <f aca="false">LatticeLayout!P628</f>
        <v>423.0996045</v>
      </c>
      <c r="N608" s="25" t="n">
        <f aca="false">LatticeLayout!Q628</f>
        <v>330.733088887631</v>
      </c>
      <c r="O608" s="25" t="n">
        <f aca="false">(N608+N607)/2</f>
        <v>330.882174387631</v>
      </c>
      <c r="P608" s="25" t="n">
        <f aca="false">(M608+M607)/2</f>
        <v>423.0996045</v>
      </c>
      <c r="Q608" s="25" t="n">
        <f aca="false">(L608+L607)/2</f>
        <v>41.094</v>
      </c>
      <c r="R608" s="25" t="n">
        <f aca="false">R607</f>
        <v>270</v>
      </c>
      <c r="S608" s="25" t="n">
        <f aca="false">S607</f>
        <v>0</v>
      </c>
      <c r="T608" s="25" t="n">
        <v>0</v>
      </c>
    </row>
    <row r="609" customFormat="false" ht="12.75" hidden="true" customHeight="true" outlineLevel="0" collapsed="false">
      <c r="A609" s="25" t="n">
        <f aca="false">LatticeLayout!A629</f>
        <v>0</v>
      </c>
      <c r="B609" s="25" t="n">
        <f aca="false">LatticeLayout!B629</f>
        <v>0</v>
      </c>
      <c r="C609" s="25" t="n">
        <f aca="false">LatticeLayout!C629</f>
        <v>0</v>
      </c>
      <c r="D609" s="25" t="n">
        <f aca="false">LatticeLayout!D629</f>
        <v>0</v>
      </c>
      <c r="E609" s="25" t="n">
        <f aca="false">LatticeLayout!E629</f>
        <v>0</v>
      </c>
      <c r="F609" s="25" t="n">
        <f aca="false">LatticeLayout!F629</f>
        <v>0</v>
      </c>
      <c r="G609" s="25" t="n">
        <f aca="false">LatticeLayout!G629</f>
        <v>0</v>
      </c>
      <c r="H609" s="25" t="n">
        <f aca="false">LatticeLayout!H629</f>
        <v>0</v>
      </c>
      <c r="I609" s="25" t="n">
        <f aca="false">LatticeLayout!I629</f>
        <v>0</v>
      </c>
      <c r="J609" s="25" t="n">
        <f aca="false">LatticeLayout!J629</f>
        <v>0</v>
      </c>
      <c r="K609" s="25" t="n">
        <f aca="false">LatticeLayout!K629</f>
        <v>0</v>
      </c>
      <c r="L609" s="25" t="n">
        <f aca="false">LatticeLayout!O629</f>
        <v>41.094</v>
      </c>
      <c r="M609" s="25" t="n">
        <f aca="false">LatticeLayout!P629</f>
        <v>423.0996045</v>
      </c>
      <c r="N609" s="25" t="n">
        <f aca="false">LatticeLayout!Q629</f>
        <v>330.733088887631</v>
      </c>
      <c r="O609" s="25" t="n">
        <f aca="false">(N609+N608)/2</f>
        <v>330.733088887631</v>
      </c>
      <c r="P609" s="25" t="n">
        <f aca="false">(M609+M608)/2</f>
        <v>423.0996045</v>
      </c>
      <c r="Q609" s="25" t="n">
        <f aca="false">(L609+L608)/2</f>
        <v>41.094</v>
      </c>
      <c r="R609" s="25" t="n">
        <f aca="false">R608</f>
        <v>270</v>
      </c>
      <c r="S609" s="25" t="n">
        <f aca="false">S608</f>
        <v>0</v>
      </c>
      <c r="T609" s="25" t="n">
        <v>0</v>
      </c>
    </row>
    <row r="610" customFormat="false" ht="12.75" hidden="true" customHeight="false" outlineLevel="0" collapsed="false">
      <c r="A610" s="25" t="str">
        <f aca="false">LatticeLayout!A630</f>
        <v>LS1</v>
      </c>
      <c r="B610" s="25" t="str">
        <f aca="false">LatticeLayout!B630</f>
        <v>CB03</v>
      </c>
      <c r="C610" s="25" t="str">
        <f aca="false">LatticeLayout!C630</f>
        <v>ND</v>
      </c>
      <c r="D610" s="25" t="n">
        <f aca="false">LatticeLayout!D630</f>
        <v>1378</v>
      </c>
      <c r="E610" s="25" t="str">
        <f aca="false">LatticeLayout!E630</f>
        <v>LS1_CB03:ND_D1378</v>
      </c>
      <c r="F610" s="25" t="str">
        <f aca="false">LatticeLayout!F630</f>
        <v>BLM_ND</v>
      </c>
      <c r="G610" s="25" t="str">
        <f aca="false">LatticeLayout!G630</f>
        <v>neutron detector</v>
      </c>
      <c r="H610" s="25" t="n">
        <f aca="false">LatticeLayout!H630</f>
        <v>0</v>
      </c>
      <c r="I610" s="25" t="n">
        <f aca="false">LatticeLayout!I630</f>
        <v>0</v>
      </c>
      <c r="J610" s="25" t="n">
        <f aca="false">LatticeLayout!J630</f>
        <v>0</v>
      </c>
      <c r="K610" s="25" t="n">
        <f aca="false">LatticeLayout!K630</f>
        <v>0</v>
      </c>
      <c r="L610" s="25" t="n">
        <f aca="false">LatticeLayout!O630</f>
        <v>41.094</v>
      </c>
      <c r="M610" s="25" t="n">
        <f aca="false">LatticeLayout!P630</f>
        <v>423.0996045</v>
      </c>
      <c r="N610" s="25" t="n">
        <f aca="false">LatticeLayout!Q630</f>
        <v>330.733088887631</v>
      </c>
      <c r="O610" s="25" t="n">
        <f aca="false">(N610+N609)/2</f>
        <v>330.733088887631</v>
      </c>
      <c r="P610" s="25" t="n">
        <f aca="false">(M610+M609)/2</f>
        <v>423.0996045</v>
      </c>
      <c r="Q610" s="25" t="n">
        <f aca="false">(L610+L609)/2</f>
        <v>41.094</v>
      </c>
      <c r="R610" s="25" t="n">
        <f aca="false">R609</f>
        <v>270</v>
      </c>
      <c r="S610" s="25" t="n">
        <f aca="false">S609</f>
        <v>0</v>
      </c>
      <c r="T610" s="25" t="n">
        <v>0</v>
      </c>
    </row>
    <row r="611" customFormat="false" ht="12.75" hidden="true" customHeight="true" outlineLevel="0" collapsed="false">
      <c r="A611" s="25" t="n">
        <f aca="false">LatticeLayout!A631</f>
        <v>0</v>
      </c>
      <c r="B611" s="25" t="n">
        <f aca="false">LatticeLayout!B631</f>
        <v>0</v>
      </c>
      <c r="C611" s="25" t="n">
        <f aca="false">LatticeLayout!C631</f>
        <v>0</v>
      </c>
      <c r="D611" s="25" t="n">
        <f aca="false">LatticeLayout!D631</f>
        <v>0</v>
      </c>
      <c r="E611" s="25" t="n">
        <f aca="false">LatticeLayout!E631</f>
        <v>0</v>
      </c>
      <c r="F611" s="25" t="n">
        <f aca="false">LatticeLayout!F631</f>
        <v>0</v>
      </c>
      <c r="G611" s="25" t="str">
        <f aca="false">LatticeLayout!G631</f>
        <v>bellow</v>
      </c>
      <c r="H611" s="25" t="n">
        <f aca="false">LatticeLayout!H631</f>
        <v>0</v>
      </c>
      <c r="I611" s="25" t="n">
        <f aca="false">LatticeLayout!I631</f>
        <v>0</v>
      </c>
      <c r="J611" s="25" t="n">
        <f aca="false">LatticeLayout!J631</f>
        <v>0</v>
      </c>
      <c r="K611" s="25" t="n">
        <f aca="false">LatticeLayout!K631</f>
        <v>0.09650984</v>
      </c>
      <c r="L611" s="25" t="n">
        <f aca="false">LatticeLayout!O631</f>
        <v>41.094</v>
      </c>
      <c r="M611" s="25" t="n">
        <f aca="false">LatticeLayout!P631</f>
        <v>423.0996045</v>
      </c>
      <c r="N611" s="25" t="n">
        <f aca="false">LatticeLayout!Q631</f>
        <v>330.636579047631</v>
      </c>
      <c r="O611" s="25" t="n">
        <f aca="false">(N611+N610)/2</f>
        <v>330.684833967631</v>
      </c>
      <c r="P611" s="25" t="n">
        <f aca="false">(M611+M610)/2</f>
        <v>423.0996045</v>
      </c>
      <c r="Q611" s="25" t="n">
        <f aca="false">(L611+L610)/2</f>
        <v>41.094</v>
      </c>
      <c r="R611" s="25" t="n">
        <f aca="false">R610</f>
        <v>270</v>
      </c>
      <c r="S611" s="25" t="n">
        <f aca="false">S610</f>
        <v>0</v>
      </c>
      <c r="T611" s="25" t="n">
        <v>0</v>
      </c>
    </row>
    <row r="612" customFormat="false" ht="12.75" hidden="false" customHeight="true" outlineLevel="0" collapsed="false">
      <c r="A612" s="25" t="str">
        <f aca="false">LatticeLayout!A632</f>
        <v>LS1</v>
      </c>
      <c r="B612" s="25" t="str">
        <f aca="false">LatticeLayout!B632</f>
        <v>CB03</v>
      </c>
      <c r="C612" s="25" t="str">
        <f aca="false">LatticeLayout!C632</f>
        <v>BPM</v>
      </c>
      <c r="D612" s="25" t="n">
        <f aca="false">LatticeLayout!D632</f>
        <v>1379</v>
      </c>
      <c r="E612" s="25" t="str">
        <f aca="false">LatticeLayout!E632</f>
        <v>LS1_CB03:BPM_D1379</v>
      </c>
      <c r="F612" s="25" t="str">
        <f aca="false">LatticeLayout!F632</f>
        <v>BPM6</v>
      </c>
      <c r="G612" s="25" t="str">
        <f aca="false">LatticeLayout!G632</f>
        <v>position monitor, BPMc</v>
      </c>
      <c r="H612" s="25" t="n">
        <f aca="false">LatticeLayout!H632</f>
        <v>40</v>
      </c>
      <c r="I612" s="25" t="n">
        <f aca="false">LatticeLayout!I632</f>
        <v>0</v>
      </c>
      <c r="J612" s="25" t="n">
        <f aca="false">LatticeLayout!J632</f>
        <v>0</v>
      </c>
      <c r="K612" s="25" t="n">
        <f aca="false">LatticeLayout!K632</f>
        <v>0</v>
      </c>
      <c r="L612" s="25" t="n">
        <f aca="false">LatticeLayout!O632</f>
        <v>41.094</v>
      </c>
      <c r="M612" s="25" t="n">
        <f aca="false">LatticeLayout!P632</f>
        <v>423.0996045</v>
      </c>
      <c r="N612" s="25" t="n">
        <f aca="false">LatticeLayout!Q632</f>
        <v>330.636579047631</v>
      </c>
      <c r="O612" s="25" t="n">
        <f aca="false">(N612+N611)/2</f>
        <v>330.636579047631</v>
      </c>
      <c r="P612" s="25" t="n">
        <f aca="false">(M612+M611)/2</f>
        <v>423.0996045</v>
      </c>
      <c r="Q612" s="25" t="n">
        <f aca="false">(L612+L611)/2</f>
        <v>41.094</v>
      </c>
      <c r="R612" s="25" t="n">
        <f aca="false">R611</f>
        <v>270</v>
      </c>
      <c r="S612" s="25" t="n">
        <f aca="false">S611</f>
        <v>0</v>
      </c>
      <c r="T612" s="25" t="n">
        <v>0</v>
      </c>
    </row>
    <row r="613" customFormat="false" ht="12.75" hidden="false" customHeight="true" outlineLevel="0" collapsed="false">
      <c r="A613" s="25" t="n">
        <f aca="false">LatticeLayout!A633</f>
        <v>0</v>
      </c>
      <c r="B613" s="25" t="n">
        <f aca="false">LatticeLayout!B633</f>
        <v>0</v>
      </c>
      <c r="C613" s="25" t="n">
        <f aca="false">LatticeLayout!C633</f>
        <v>0</v>
      </c>
      <c r="D613" s="25" t="n">
        <f aca="false">LatticeLayout!D633</f>
        <v>0</v>
      </c>
      <c r="E613" s="25" t="n">
        <f aca="false">LatticeLayout!E633</f>
        <v>0</v>
      </c>
      <c r="F613" s="25" t="n">
        <f aca="false">LatticeLayout!F633</f>
        <v>0</v>
      </c>
      <c r="G613" s="25" t="str">
        <f aca="false">LatticeLayout!G633</f>
        <v>BPM-box</v>
      </c>
      <c r="H613" s="25" t="n">
        <f aca="false">LatticeLayout!H633</f>
        <v>0</v>
      </c>
      <c r="I613" s="25" t="n">
        <f aca="false">LatticeLayout!I633</f>
        <v>0</v>
      </c>
      <c r="J613" s="25" t="n">
        <f aca="false">LatticeLayout!J633</f>
        <v>0</v>
      </c>
      <c r="K613" s="25" t="n">
        <f aca="false">LatticeLayout!K633</f>
        <v>0.05588</v>
      </c>
      <c r="L613" s="25" t="n">
        <f aca="false">LatticeLayout!O633</f>
        <v>41.094</v>
      </c>
      <c r="M613" s="25" t="n">
        <f aca="false">LatticeLayout!P633</f>
        <v>423.0996045</v>
      </c>
      <c r="N613" s="25" t="n">
        <f aca="false">LatticeLayout!Q633</f>
        <v>330.580699047631</v>
      </c>
      <c r="O613" s="25" t="n">
        <f aca="false">(N613+N612)/2</f>
        <v>330.608639047631</v>
      </c>
      <c r="P613" s="25" t="n">
        <f aca="false">(M613+M612)/2</f>
        <v>423.0996045</v>
      </c>
      <c r="Q613" s="25" t="n">
        <f aca="false">(L613+L612)/2</f>
        <v>41.094</v>
      </c>
      <c r="R613" s="25" t="n">
        <f aca="false">R612</f>
        <v>270</v>
      </c>
      <c r="S613" s="25" t="n">
        <f aca="false">S612</f>
        <v>0</v>
      </c>
      <c r="T613" s="25" t="n">
        <v>0</v>
      </c>
    </row>
    <row r="614" customFormat="false" ht="12.75" hidden="true" customHeight="false" outlineLevel="0" collapsed="false">
      <c r="A614" s="25" t="n">
        <f aca="false">LatticeLayout!A634</f>
        <v>0</v>
      </c>
      <c r="B614" s="25" t="n">
        <f aca="false">LatticeLayout!B634</f>
        <v>0</v>
      </c>
      <c r="C614" s="25" t="n">
        <f aca="false">LatticeLayout!C634</f>
        <v>0</v>
      </c>
      <c r="D614" s="25" t="n">
        <f aca="false">LatticeLayout!D634</f>
        <v>0</v>
      </c>
      <c r="E614" s="25" t="n">
        <f aca="false">LatticeLayout!E634</f>
        <v>0</v>
      </c>
      <c r="F614" s="25" t="n">
        <f aca="false">LatticeLayout!F634</f>
        <v>0</v>
      </c>
      <c r="G614" s="25" t="str">
        <f aca="false">LatticeLayout!G634</f>
        <v>solenoid-entry</v>
      </c>
      <c r="H614" s="25" t="n">
        <f aca="false">LatticeLayout!H634</f>
        <v>40</v>
      </c>
      <c r="I614" s="25" t="n">
        <f aca="false">LatticeLayout!I634</f>
        <v>0</v>
      </c>
      <c r="J614" s="25" t="n">
        <f aca="false">LatticeLayout!J634</f>
        <v>0</v>
      </c>
      <c r="K614" s="25" t="n">
        <f aca="false">LatticeLayout!K634</f>
        <v>0.076136</v>
      </c>
      <c r="L614" s="25" t="n">
        <f aca="false">LatticeLayout!O634</f>
        <v>41.094</v>
      </c>
      <c r="M614" s="25" t="n">
        <f aca="false">LatticeLayout!P634</f>
        <v>423.0996045</v>
      </c>
      <c r="N614" s="25" t="n">
        <f aca="false">LatticeLayout!Q634</f>
        <v>330.504563047631</v>
      </c>
      <c r="O614" s="25" t="n">
        <f aca="false">(N614+N613)/2</f>
        <v>330.542631047631</v>
      </c>
      <c r="P614" s="25" t="n">
        <f aca="false">(M614+M613)/2</f>
        <v>423.0996045</v>
      </c>
      <c r="Q614" s="25" t="n">
        <f aca="false">(L614+L613)/2</f>
        <v>41.094</v>
      </c>
      <c r="R614" s="25" t="n">
        <f aca="false">R613</f>
        <v>270</v>
      </c>
      <c r="S614" s="25" t="n">
        <f aca="false">S613</f>
        <v>0</v>
      </c>
      <c r="T614" s="25" t="n">
        <v>0</v>
      </c>
    </row>
    <row r="615" customFormat="false" ht="12.75" hidden="false" customHeight="true" outlineLevel="0" collapsed="false">
      <c r="A615" s="25" t="str">
        <f aca="false">LatticeLayout!A635</f>
        <v>LS1</v>
      </c>
      <c r="B615" s="25" t="str">
        <f aca="false">LatticeLayout!B635</f>
        <v>CB03</v>
      </c>
      <c r="C615" s="25" t="str">
        <f aca="false">LatticeLayout!C635</f>
        <v>SOL2</v>
      </c>
      <c r="D615" s="25" t="n">
        <f aca="false">LatticeLayout!D635</f>
        <v>1383</v>
      </c>
      <c r="E615" s="25" t="str">
        <f aca="false">LatticeLayout!E635</f>
        <v>LS1_CB03:SOL2_D1383</v>
      </c>
      <c r="F615" s="25" t="str">
        <f aca="false">LatticeLayout!F635</f>
        <v>S2</v>
      </c>
      <c r="G615" s="25" t="str">
        <f aca="false">LatticeLayout!G635</f>
        <v>solenoid+correctors</v>
      </c>
      <c r="H615" s="25" t="n">
        <f aca="false">LatticeLayout!H635</f>
        <v>40</v>
      </c>
      <c r="I615" s="25" t="n">
        <f aca="false">LatticeLayout!I635</f>
        <v>0</v>
      </c>
      <c r="J615" s="25" t="n">
        <f aca="false">LatticeLayout!J635</f>
        <v>0</v>
      </c>
      <c r="K615" s="25" t="n">
        <f aca="false">LatticeLayout!K635</f>
        <v>0.5</v>
      </c>
      <c r="L615" s="25" t="n">
        <f aca="false">LatticeLayout!O635</f>
        <v>41.094</v>
      </c>
      <c r="M615" s="25" t="n">
        <f aca="false">LatticeLayout!P635</f>
        <v>423.0996045</v>
      </c>
      <c r="N615" s="25" t="n">
        <f aca="false">LatticeLayout!Q635</f>
        <v>330.004563047631</v>
      </c>
      <c r="O615" s="25" t="n">
        <f aca="false">(N615+N614)/2</f>
        <v>330.254563047631</v>
      </c>
      <c r="P615" s="25" t="n">
        <f aca="false">(M615+M614)/2</f>
        <v>423.0996045</v>
      </c>
      <c r="Q615" s="25" t="n">
        <f aca="false">(L615+L614)/2</f>
        <v>41.094</v>
      </c>
      <c r="R615" s="25" t="n">
        <f aca="false">R614</f>
        <v>270</v>
      </c>
      <c r="S615" s="25" t="n">
        <f aca="false">S614</f>
        <v>0</v>
      </c>
      <c r="T615" s="25" t="n">
        <v>0</v>
      </c>
    </row>
    <row r="616" customFormat="false" ht="12.75" hidden="true" customHeight="true" outlineLevel="0" collapsed="false">
      <c r="A616" s="25" t="n">
        <f aca="false">LatticeLayout!A636</f>
        <v>0</v>
      </c>
      <c r="B616" s="25" t="n">
        <f aca="false">LatticeLayout!B636</f>
        <v>0</v>
      </c>
      <c r="C616" s="25" t="n">
        <f aca="false">LatticeLayout!C636</f>
        <v>0</v>
      </c>
      <c r="D616" s="25" t="n">
        <f aca="false">LatticeLayout!D636</f>
        <v>0</v>
      </c>
      <c r="E616" s="25" t="n">
        <f aca="false">LatticeLayout!E636</f>
        <v>0</v>
      </c>
      <c r="F616" s="25" t="n">
        <f aca="false">LatticeLayout!F636</f>
        <v>0</v>
      </c>
      <c r="G616" s="25" t="str">
        <f aca="false">LatticeLayout!G636</f>
        <v>solenoid-exit</v>
      </c>
      <c r="H616" s="25" t="n">
        <f aca="false">LatticeLayout!H636</f>
        <v>40</v>
      </c>
      <c r="I616" s="25" t="n">
        <f aca="false">LatticeLayout!I636</f>
        <v>0</v>
      </c>
      <c r="J616" s="25" t="n">
        <f aca="false">LatticeLayout!J636</f>
        <v>0</v>
      </c>
      <c r="K616" s="25" t="n">
        <f aca="false">LatticeLayout!K636</f>
        <v>0.076136</v>
      </c>
      <c r="L616" s="25" t="n">
        <f aca="false">LatticeLayout!O636</f>
        <v>41.094</v>
      </c>
      <c r="M616" s="25" t="n">
        <f aca="false">LatticeLayout!P636</f>
        <v>423.0996045</v>
      </c>
      <c r="N616" s="25" t="n">
        <f aca="false">LatticeLayout!Q636</f>
        <v>329.928427047631</v>
      </c>
      <c r="O616" s="25" t="n">
        <f aca="false">(N616+N615)/2</f>
        <v>329.966495047631</v>
      </c>
      <c r="P616" s="25" t="n">
        <f aca="false">(M616+M615)/2</f>
        <v>423.0996045</v>
      </c>
      <c r="Q616" s="25" t="n">
        <f aca="false">(L616+L615)/2</f>
        <v>41.094</v>
      </c>
      <c r="R616" s="25" t="n">
        <f aca="false">R615</f>
        <v>270</v>
      </c>
      <c r="S616" s="25" t="n">
        <f aca="false">S615</f>
        <v>0</v>
      </c>
      <c r="T616" s="25" t="n">
        <v>0</v>
      </c>
    </row>
    <row r="617" customFormat="false" ht="12.75" hidden="true" customHeight="true" outlineLevel="0" collapsed="false">
      <c r="A617" s="25" t="n">
        <f aca="false">LatticeLayout!A637</f>
        <v>0</v>
      </c>
      <c r="B617" s="25" t="n">
        <f aca="false">LatticeLayout!B637</f>
        <v>0</v>
      </c>
      <c r="C617" s="25" t="n">
        <f aca="false">LatticeLayout!C637</f>
        <v>0</v>
      </c>
      <c r="D617" s="25" t="n">
        <f aca="false">LatticeLayout!D637</f>
        <v>0</v>
      </c>
      <c r="E617" s="25" t="n">
        <f aca="false">LatticeLayout!E637</f>
        <v>0</v>
      </c>
      <c r="F617" s="25" t="n">
        <f aca="false">LatticeLayout!F637</f>
        <v>0</v>
      </c>
      <c r="G617" s="25" t="str">
        <f aca="false">LatticeLayout!G637</f>
        <v>bellow</v>
      </c>
      <c r="H617" s="25" t="n">
        <f aca="false">LatticeLayout!H637</f>
        <v>0</v>
      </c>
      <c r="I617" s="25" t="n">
        <f aca="false">LatticeLayout!I637</f>
        <v>0</v>
      </c>
      <c r="J617" s="25" t="n">
        <f aca="false">LatticeLayout!J637</f>
        <v>0</v>
      </c>
      <c r="K617" s="25" t="n">
        <f aca="false">LatticeLayout!K637</f>
        <v>0.099517</v>
      </c>
      <c r="L617" s="25" t="n">
        <f aca="false">LatticeLayout!O637</f>
        <v>41.094</v>
      </c>
      <c r="M617" s="25" t="n">
        <f aca="false">LatticeLayout!P637</f>
        <v>423.0996045</v>
      </c>
      <c r="N617" s="25" t="n">
        <f aca="false">LatticeLayout!Q637</f>
        <v>329.828910047631</v>
      </c>
      <c r="O617" s="25" t="n">
        <f aca="false">(N617+N616)/2</f>
        <v>329.878668547631</v>
      </c>
      <c r="P617" s="25" t="n">
        <f aca="false">(M617+M616)/2</f>
        <v>423.0996045</v>
      </c>
      <c r="Q617" s="25" t="n">
        <f aca="false">(L617+L616)/2</f>
        <v>41.094</v>
      </c>
      <c r="R617" s="25" t="n">
        <f aca="false">R616</f>
        <v>270</v>
      </c>
      <c r="S617" s="25" t="n">
        <f aca="false">S616</f>
        <v>0</v>
      </c>
      <c r="T617" s="25" t="n">
        <v>0</v>
      </c>
    </row>
    <row r="618" customFormat="false" ht="12.75" hidden="false" customHeight="false" outlineLevel="0" collapsed="false">
      <c r="A618" s="25" t="str">
        <f aca="false">LatticeLayout!A638</f>
        <v>LS1</v>
      </c>
      <c r="B618" s="25" t="str">
        <f aca="false">LatticeLayout!B638</f>
        <v>CB03</v>
      </c>
      <c r="C618" s="25" t="str">
        <f aca="false">LatticeLayout!C638</f>
        <v>CAV5</v>
      </c>
      <c r="D618" s="25" t="n">
        <f aca="false">LatticeLayout!D638</f>
        <v>1388</v>
      </c>
      <c r="E618" s="25" t="str">
        <f aca="false">LatticeLayout!E638</f>
        <v>LS1_CB03:CAV5_D1388</v>
      </c>
      <c r="F618" s="25" t="n">
        <f aca="false">LatticeLayout!F638</f>
        <v>0</v>
      </c>
      <c r="G618" s="25" t="str">
        <f aca="false">LatticeLayout!G638</f>
        <v>b08 resonator</v>
      </c>
      <c r="H618" s="25" t="n">
        <f aca="false">LatticeLayout!H638</f>
        <v>34</v>
      </c>
      <c r="I618" s="25" t="n">
        <f aca="false">LatticeLayout!I638</f>
        <v>0</v>
      </c>
      <c r="J618" s="25" t="n">
        <f aca="false">LatticeLayout!J638</f>
        <v>0</v>
      </c>
      <c r="K618" s="25" t="n">
        <f aca="false">LatticeLayout!K638</f>
        <v>0.298171</v>
      </c>
      <c r="L618" s="25" t="n">
        <f aca="false">LatticeLayout!O638</f>
        <v>41.094</v>
      </c>
      <c r="M618" s="25" t="n">
        <f aca="false">LatticeLayout!P638</f>
        <v>423.0996045</v>
      </c>
      <c r="N618" s="25" t="n">
        <f aca="false">LatticeLayout!Q638</f>
        <v>329.530739047631</v>
      </c>
      <c r="O618" s="25" t="n">
        <f aca="false">(N618+N617)/2</f>
        <v>329.679824547631</v>
      </c>
      <c r="P618" s="25" t="n">
        <f aca="false">(M618+M617)/2</f>
        <v>423.0996045</v>
      </c>
      <c r="Q618" s="25" t="n">
        <f aca="false">(L618+L617)/2</f>
        <v>41.094</v>
      </c>
      <c r="R618" s="25" t="n">
        <f aca="false">R617</f>
        <v>270</v>
      </c>
      <c r="S618" s="25" t="n">
        <f aca="false">S617</f>
        <v>0</v>
      </c>
      <c r="T618" s="25" t="n">
        <v>0</v>
      </c>
    </row>
    <row r="619" customFormat="false" ht="12.75" hidden="true" customHeight="true" outlineLevel="0" collapsed="false">
      <c r="A619" s="25" t="n">
        <f aca="false">LatticeLayout!A639</f>
        <v>0</v>
      </c>
      <c r="B619" s="25" t="n">
        <f aca="false">LatticeLayout!B639</f>
        <v>0</v>
      </c>
      <c r="C619" s="25" t="n">
        <f aca="false">LatticeLayout!C639</f>
        <v>0</v>
      </c>
      <c r="D619" s="25" t="n">
        <f aca="false">LatticeLayout!D639</f>
        <v>0</v>
      </c>
      <c r="E619" s="25" t="n">
        <f aca="false">LatticeLayout!E639</f>
        <v>0</v>
      </c>
      <c r="F619" s="25" t="n">
        <f aca="false">LatticeLayout!F639</f>
        <v>0</v>
      </c>
      <c r="G619" s="25" t="n">
        <f aca="false">LatticeLayout!G639</f>
        <v>0</v>
      </c>
      <c r="H619" s="25" t="n">
        <f aca="false">LatticeLayout!H639</f>
        <v>0</v>
      </c>
      <c r="I619" s="25" t="n">
        <f aca="false">LatticeLayout!I639</f>
        <v>0</v>
      </c>
      <c r="J619" s="25" t="n">
        <f aca="false">LatticeLayout!J639</f>
        <v>0</v>
      </c>
      <c r="K619" s="25" t="n">
        <f aca="false">LatticeLayout!K639</f>
        <v>0</v>
      </c>
      <c r="L619" s="25" t="n">
        <f aca="false">LatticeLayout!O639</f>
        <v>41.094</v>
      </c>
      <c r="M619" s="25" t="n">
        <f aca="false">LatticeLayout!P639</f>
        <v>423.0996045</v>
      </c>
      <c r="N619" s="25" t="n">
        <f aca="false">LatticeLayout!Q639</f>
        <v>329.530739047631</v>
      </c>
      <c r="O619" s="25" t="n">
        <f aca="false">(N619+N618)/2</f>
        <v>329.530739047631</v>
      </c>
      <c r="P619" s="25" t="n">
        <f aca="false">(M619+M618)/2</f>
        <v>423.0996045</v>
      </c>
      <c r="Q619" s="25" t="n">
        <f aca="false">(L619+L618)/2</f>
        <v>41.094</v>
      </c>
      <c r="R619" s="25" t="n">
        <f aca="false">R618</f>
        <v>270</v>
      </c>
      <c r="S619" s="25" t="n">
        <f aca="false">S618</f>
        <v>0</v>
      </c>
      <c r="T619" s="25" t="n">
        <v>0</v>
      </c>
    </row>
    <row r="620" customFormat="false" ht="12.75" hidden="true" customHeight="true" outlineLevel="0" collapsed="false">
      <c r="A620" s="25" t="n">
        <f aca="false">LatticeLayout!A640</f>
        <v>0</v>
      </c>
      <c r="B620" s="25" t="n">
        <f aca="false">LatticeLayout!B640</f>
        <v>0</v>
      </c>
      <c r="C620" s="25" t="n">
        <f aca="false">LatticeLayout!C640</f>
        <v>0</v>
      </c>
      <c r="D620" s="25" t="n">
        <f aca="false">LatticeLayout!D640</f>
        <v>0</v>
      </c>
      <c r="E620" s="25" t="n">
        <f aca="false">LatticeLayout!E640</f>
        <v>0</v>
      </c>
      <c r="F620" s="25" t="n">
        <f aca="false">LatticeLayout!F640</f>
        <v>0</v>
      </c>
      <c r="G620" s="25" t="n">
        <f aca="false">LatticeLayout!G640</f>
        <v>0</v>
      </c>
      <c r="H620" s="25" t="n">
        <f aca="false">LatticeLayout!H640</f>
        <v>0</v>
      </c>
      <c r="I620" s="25" t="n">
        <f aca="false">LatticeLayout!I640</f>
        <v>0</v>
      </c>
      <c r="J620" s="25" t="n">
        <f aca="false">LatticeLayout!J640</f>
        <v>0</v>
      </c>
      <c r="K620" s="25" t="n">
        <f aca="false">LatticeLayout!K640</f>
        <v>0</v>
      </c>
      <c r="L620" s="25" t="n">
        <f aca="false">LatticeLayout!O640</f>
        <v>41.094</v>
      </c>
      <c r="M620" s="25" t="n">
        <f aca="false">LatticeLayout!P640</f>
        <v>423.0996045</v>
      </c>
      <c r="N620" s="25" t="n">
        <f aca="false">LatticeLayout!Q640</f>
        <v>329.530739047631</v>
      </c>
      <c r="O620" s="25" t="n">
        <f aca="false">(N620+N619)/2</f>
        <v>329.530739047631</v>
      </c>
      <c r="P620" s="25" t="n">
        <f aca="false">(M620+M619)/2</f>
        <v>423.0996045</v>
      </c>
      <c r="Q620" s="25" t="n">
        <f aca="false">(L620+L619)/2</f>
        <v>41.094</v>
      </c>
      <c r="R620" s="25" t="n">
        <f aca="false">R619</f>
        <v>270</v>
      </c>
      <c r="S620" s="25" t="n">
        <f aca="false">S619</f>
        <v>0</v>
      </c>
      <c r="T620" s="25" t="n">
        <v>0</v>
      </c>
    </row>
    <row r="621" customFormat="false" ht="12.75" hidden="true" customHeight="true" outlineLevel="0" collapsed="false">
      <c r="A621" s="25" t="n">
        <f aca="false">LatticeLayout!A641</f>
        <v>0</v>
      </c>
      <c r="B621" s="25" t="n">
        <f aca="false">LatticeLayout!B641</f>
        <v>0</v>
      </c>
      <c r="C621" s="25" t="n">
        <f aca="false">LatticeLayout!C641</f>
        <v>0</v>
      </c>
      <c r="D621" s="25" t="n">
        <f aca="false">LatticeLayout!D641</f>
        <v>0</v>
      </c>
      <c r="E621" s="25" t="n">
        <f aca="false">LatticeLayout!E641</f>
        <v>0</v>
      </c>
      <c r="F621" s="25" t="n">
        <f aca="false">LatticeLayout!F641</f>
        <v>0</v>
      </c>
      <c r="G621" s="25" t="str">
        <f aca="false">LatticeLayout!G641</f>
        <v>bellow</v>
      </c>
      <c r="H621" s="25" t="n">
        <f aca="false">LatticeLayout!H641</f>
        <v>0</v>
      </c>
      <c r="I621" s="25" t="n">
        <f aca="false">LatticeLayout!I641</f>
        <v>0</v>
      </c>
      <c r="J621" s="25" t="n">
        <f aca="false">LatticeLayout!J641</f>
        <v>0</v>
      </c>
      <c r="K621" s="25" t="n">
        <f aca="false">LatticeLayout!K641</f>
        <v>0.099517</v>
      </c>
      <c r="L621" s="25" t="n">
        <f aca="false">LatticeLayout!O641</f>
        <v>41.094</v>
      </c>
      <c r="M621" s="25" t="n">
        <f aca="false">LatticeLayout!P641</f>
        <v>423.0996045</v>
      </c>
      <c r="N621" s="25" t="n">
        <f aca="false">LatticeLayout!Q641</f>
        <v>329.431222047631</v>
      </c>
      <c r="O621" s="25" t="n">
        <f aca="false">(N621+N620)/2</f>
        <v>329.480980547631</v>
      </c>
      <c r="P621" s="25" t="n">
        <f aca="false">(M621+M620)/2</f>
        <v>423.0996045</v>
      </c>
      <c r="Q621" s="25" t="n">
        <f aca="false">(L621+L620)/2</f>
        <v>41.094</v>
      </c>
      <c r="R621" s="25" t="n">
        <f aca="false">R620</f>
        <v>270</v>
      </c>
      <c r="S621" s="25" t="n">
        <f aca="false">S620</f>
        <v>0</v>
      </c>
      <c r="T621" s="25" t="n">
        <v>0</v>
      </c>
    </row>
    <row r="622" customFormat="false" ht="12.75" hidden="false" customHeight="true" outlineLevel="0" collapsed="false">
      <c r="A622" s="25" t="str">
        <f aca="false">LatticeLayout!A642</f>
        <v>LS1</v>
      </c>
      <c r="B622" s="25" t="str">
        <f aca="false">LatticeLayout!B642</f>
        <v>CB03</v>
      </c>
      <c r="C622" s="25" t="str">
        <f aca="false">LatticeLayout!C642</f>
        <v>CAV6</v>
      </c>
      <c r="D622" s="25" t="n">
        <f aca="false">LatticeLayout!D642</f>
        <v>1392</v>
      </c>
      <c r="E622" s="25" t="str">
        <f aca="false">LatticeLayout!E642</f>
        <v>LS1_CB03:CAV6_D1392</v>
      </c>
      <c r="F622" s="25" t="n">
        <f aca="false">LatticeLayout!F642</f>
        <v>0</v>
      </c>
      <c r="G622" s="25" t="str">
        <f aca="false">LatticeLayout!G642</f>
        <v>b08 resonator</v>
      </c>
      <c r="H622" s="25" t="n">
        <f aca="false">LatticeLayout!H642</f>
        <v>34</v>
      </c>
      <c r="I622" s="25" t="n">
        <f aca="false">LatticeLayout!I642</f>
        <v>0</v>
      </c>
      <c r="J622" s="25" t="n">
        <f aca="false">LatticeLayout!J642</f>
        <v>0</v>
      </c>
      <c r="K622" s="25" t="n">
        <f aca="false">LatticeLayout!K642</f>
        <v>0.298171</v>
      </c>
      <c r="L622" s="25" t="n">
        <f aca="false">LatticeLayout!O642</f>
        <v>41.094</v>
      </c>
      <c r="M622" s="25" t="n">
        <f aca="false">LatticeLayout!P642</f>
        <v>423.0996045</v>
      </c>
      <c r="N622" s="25" t="n">
        <f aca="false">LatticeLayout!Q642</f>
        <v>329.133051047631</v>
      </c>
      <c r="O622" s="25" t="n">
        <f aca="false">(N622+N621)/2</f>
        <v>329.282136547631</v>
      </c>
      <c r="P622" s="25" t="n">
        <f aca="false">(M622+M621)/2</f>
        <v>423.0996045</v>
      </c>
      <c r="Q622" s="25" t="n">
        <f aca="false">(L622+L621)/2</f>
        <v>41.094</v>
      </c>
      <c r="R622" s="25" t="n">
        <f aca="false">R621</f>
        <v>270</v>
      </c>
      <c r="S622" s="25" t="n">
        <f aca="false">S621</f>
        <v>0</v>
      </c>
      <c r="T622" s="25" t="n">
        <v>0</v>
      </c>
    </row>
    <row r="623" customFormat="false" ht="12.75" hidden="true" customHeight="false" outlineLevel="0" collapsed="false">
      <c r="A623" s="25" t="n">
        <f aca="false">LatticeLayout!A643</f>
        <v>0</v>
      </c>
      <c r="B623" s="25" t="n">
        <f aca="false">LatticeLayout!B643</f>
        <v>0</v>
      </c>
      <c r="C623" s="25" t="n">
        <f aca="false">LatticeLayout!C643</f>
        <v>0</v>
      </c>
      <c r="D623" s="25" t="n">
        <f aca="false">LatticeLayout!D643</f>
        <v>0</v>
      </c>
      <c r="E623" s="25" t="n">
        <f aca="false">LatticeLayout!E643</f>
        <v>0</v>
      </c>
      <c r="F623" s="25" t="n">
        <f aca="false">LatticeLayout!F643</f>
        <v>0</v>
      </c>
      <c r="G623" s="25" t="n">
        <f aca="false">LatticeLayout!G643</f>
        <v>0</v>
      </c>
      <c r="H623" s="25" t="n">
        <f aca="false">LatticeLayout!H643</f>
        <v>0</v>
      </c>
      <c r="I623" s="25" t="n">
        <f aca="false">LatticeLayout!I643</f>
        <v>0</v>
      </c>
      <c r="J623" s="25" t="n">
        <f aca="false">LatticeLayout!J643</f>
        <v>0</v>
      </c>
      <c r="K623" s="25" t="n">
        <f aca="false">LatticeLayout!K643</f>
        <v>0</v>
      </c>
      <c r="L623" s="25" t="n">
        <f aca="false">LatticeLayout!O643</f>
        <v>41.094</v>
      </c>
      <c r="M623" s="25" t="n">
        <f aca="false">LatticeLayout!P643</f>
        <v>423.0996045</v>
      </c>
      <c r="N623" s="25" t="n">
        <f aca="false">LatticeLayout!Q643</f>
        <v>329.133051047631</v>
      </c>
      <c r="O623" s="25" t="n">
        <f aca="false">(N623+N622)/2</f>
        <v>329.133051047631</v>
      </c>
      <c r="P623" s="25" t="n">
        <f aca="false">(M623+M622)/2</f>
        <v>423.0996045</v>
      </c>
      <c r="Q623" s="25" t="n">
        <f aca="false">(L623+L622)/2</f>
        <v>41.094</v>
      </c>
      <c r="R623" s="25" t="n">
        <f aca="false">R622</f>
        <v>270</v>
      </c>
      <c r="S623" s="25" t="n">
        <f aca="false">S622</f>
        <v>0</v>
      </c>
      <c r="T623" s="25" t="n">
        <v>0</v>
      </c>
    </row>
    <row r="624" customFormat="false" ht="12.75" hidden="true" customHeight="true" outlineLevel="0" collapsed="false">
      <c r="A624" s="25" t="n">
        <f aca="false">LatticeLayout!A644</f>
        <v>0</v>
      </c>
      <c r="B624" s="25" t="n">
        <f aca="false">LatticeLayout!B644</f>
        <v>0</v>
      </c>
      <c r="C624" s="25" t="n">
        <f aca="false">LatticeLayout!C644</f>
        <v>0</v>
      </c>
      <c r="D624" s="25" t="n">
        <f aca="false">LatticeLayout!D644</f>
        <v>0</v>
      </c>
      <c r="E624" s="25" t="n">
        <f aca="false">LatticeLayout!E644</f>
        <v>0</v>
      </c>
      <c r="F624" s="25" t="n">
        <f aca="false">LatticeLayout!F644</f>
        <v>0</v>
      </c>
      <c r="G624" s="25" t="n">
        <f aca="false">LatticeLayout!G644</f>
        <v>0</v>
      </c>
      <c r="H624" s="25" t="n">
        <f aca="false">LatticeLayout!H644</f>
        <v>0</v>
      </c>
      <c r="I624" s="25" t="n">
        <f aca="false">LatticeLayout!I644</f>
        <v>0</v>
      </c>
      <c r="J624" s="25" t="n">
        <f aca="false">LatticeLayout!J644</f>
        <v>0</v>
      </c>
      <c r="K624" s="25" t="n">
        <f aca="false">LatticeLayout!K644</f>
        <v>0</v>
      </c>
      <c r="L624" s="25" t="n">
        <f aca="false">LatticeLayout!O644</f>
        <v>41.094</v>
      </c>
      <c r="M624" s="25" t="n">
        <f aca="false">LatticeLayout!P644</f>
        <v>423.0996045</v>
      </c>
      <c r="N624" s="25" t="n">
        <f aca="false">LatticeLayout!Q644</f>
        <v>329.133051047631</v>
      </c>
      <c r="O624" s="25" t="n">
        <f aca="false">(N624+N623)/2</f>
        <v>329.133051047631</v>
      </c>
      <c r="P624" s="25" t="n">
        <f aca="false">(M624+M623)/2</f>
        <v>423.0996045</v>
      </c>
      <c r="Q624" s="25" t="n">
        <f aca="false">(L624+L623)/2</f>
        <v>41.094</v>
      </c>
      <c r="R624" s="25" t="n">
        <f aca="false">R623</f>
        <v>270</v>
      </c>
      <c r="S624" s="25" t="n">
        <f aca="false">S623</f>
        <v>0</v>
      </c>
      <c r="T624" s="25" t="n">
        <v>0</v>
      </c>
    </row>
    <row r="625" customFormat="false" ht="12.75" hidden="true" customHeight="true" outlineLevel="0" collapsed="false">
      <c r="A625" s="25" t="n">
        <f aca="false">LatticeLayout!A645</f>
        <v>0</v>
      </c>
      <c r="B625" s="25" t="n">
        <f aca="false">LatticeLayout!B645</f>
        <v>0</v>
      </c>
      <c r="C625" s="25" t="n">
        <f aca="false">LatticeLayout!C645</f>
        <v>0</v>
      </c>
      <c r="D625" s="25" t="n">
        <f aca="false">LatticeLayout!D645</f>
        <v>0</v>
      </c>
      <c r="E625" s="25" t="n">
        <f aca="false">LatticeLayout!E645</f>
        <v>0</v>
      </c>
      <c r="F625" s="25" t="n">
        <f aca="false">LatticeLayout!F645</f>
        <v>0</v>
      </c>
      <c r="G625" s="25" t="str">
        <f aca="false">LatticeLayout!G645</f>
        <v>bellow</v>
      </c>
      <c r="H625" s="25" t="n">
        <f aca="false">LatticeLayout!H645</f>
        <v>0</v>
      </c>
      <c r="I625" s="25" t="n">
        <f aca="false">LatticeLayout!I645</f>
        <v>0</v>
      </c>
      <c r="J625" s="25" t="n">
        <f aca="false">LatticeLayout!J645</f>
        <v>0</v>
      </c>
      <c r="K625" s="25" t="n">
        <f aca="false">LatticeLayout!K645</f>
        <v>0.099517</v>
      </c>
      <c r="L625" s="25" t="n">
        <f aca="false">LatticeLayout!O645</f>
        <v>41.094</v>
      </c>
      <c r="M625" s="25" t="n">
        <f aca="false">LatticeLayout!P645</f>
        <v>423.0996045</v>
      </c>
      <c r="N625" s="25" t="n">
        <f aca="false">LatticeLayout!Q645</f>
        <v>329.033534047631</v>
      </c>
      <c r="O625" s="25" t="n">
        <f aca="false">(N625+N624)/2</f>
        <v>329.083292547631</v>
      </c>
      <c r="P625" s="25" t="n">
        <f aca="false">(M625+M624)/2</f>
        <v>423.0996045</v>
      </c>
      <c r="Q625" s="25" t="n">
        <f aca="false">(L625+L624)/2</f>
        <v>41.094</v>
      </c>
      <c r="R625" s="25" t="n">
        <f aca="false">R624</f>
        <v>270</v>
      </c>
      <c r="S625" s="25" t="n">
        <f aca="false">S624</f>
        <v>0</v>
      </c>
      <c r="T625" s="25" t="n">
        <v>0</v>
      </c>
    </row>
    <row r="626" customFormat="false" ht="12.75" hidden="false" customHeight="true" outlineLevel="0" collapsed="false">
      <c r="A626" s="25" t="str">
        <f aca="false">LatticeLayout!A646</f>
        <v>LS1</v>
      </c>
      <c r="B626" s="25" t="str">
        <f aca="false">LatticeLayout!B646</f>
        <v>CB03</v>
      </c>
      <c r="C626" s="25" t="str">
        <f aca="false">LatticeLayout!C646</f>
        <v>CAV7</v>
      </c>
      <c r="D626" s="25" t="n">
        <f aca="false">LatticeLayout!D646</f>
        <v>1396</v>
      </c>
      <c r="E626" s="25" t="str">
        <f aca="false">LatticeLayout!E646</f>
        <v>LS1_CB03:CAV7_D1396</v>
      </c>
      <c r="F626" s="25" t="n">
        <f aca="false">LatticeLayout!F646</f>
        <v>0</v>
      </c>
      <c r="G626" s="25" t="str">
        <f aca="false">LatticeLayout!G646</f>
        <v>b08 resonator</v>
      </c>
      <c r="H626" s="25" t="n">
        <f aca="false">LatticeLayout!H646</f>
        <v>34</v>
      </c>
      <c r="I626" s="25" t="n">
        <f aca="false">LatticeLayout!I646</f>
        <v>0</v>
      </c>
      <c r="J626" s="25" t="n">
        <f aca="false">LatticeLayout!J646</f>
        <v>0</v>
      </c>
      <c r="K626" s="25" t="n">
        <f aca="false">LatticeLayout!K646</f>
        <v>0.298171</v>
      </c>
      <c r="L626" s="25" t="n">
        <f aca="false">LatticeLayout!O646</f>
        <v>41.094</v>
      </c>
      <c r="M626" s="25" t="n">
        <f aca="false">LatticeLayout!P646</f>
        <v>423.0996045</v>
      </c>
      <c r="N626" s="25" t="n">
        <f aca="false">LatticeLayout!Q646</f>
        <v>328.735363047631</v>
      </c>
      <c r="O626" s="25" t="n">
        <f aca="false">(N626+N625)/2</f>
        <v>328.884448547631</v>
      </c>
      <c r="P626" s="25" t="n">
        <f aca="false">(M626+M625)/2</f>
        <v>423.0996045</v>
      </c>
      <c r="Q626" s="25" t="n">
        <f aca="false">(L626+L625)/2</f>
        <v>41.094</v>
      </c>
      <c r="R626" s="25" t="n">
        <f aca="false">R625</f>
        <v>270</v>
      </c>
      <c r="S626" s="25" t="n">
        <f aca="false">S625</f>
        <v>0</v>
      </c>
      <c r="T626" s="25" t="n">
        <v>0</v>
      </c>
    </row>
    <row r="627" customFormat="false" ht="12.75" hidden="true" customHeight="true" outlineLevel="0" collapsed="false">
      <c r="A627" s="25" t="n">
        <f aca="false">LatticeLayout!A647</f>
        <v>0</v>
      </c>
      <c r="B627" s="25" t="n">
        <f aca="false">LatticeLayout!B647</f>
        <v>0</v>
      </c>
      <c r="C627" s="25" t="n">
        <f aca="false">LatticeLayout!C647</f>
        <v>0</v>
      </c>
      <c r="D627" s="25" t="n">
        <f aca="false">LatticeLayout!D647</f>
        <v>0</v>
      </c>
      <c r="E627" s="25" t="n">
        <f aca="false">LatticeLayout!E647</f>
        <v>0</v>
      </c>
      <c r="F627" s="25" t="n">
        <f aca="false">LatticeLayout!F647</f>
        <v>0</v>
      </c>
      <c r="G627" s="25" t="n">
        <f aca="false">LatticeLayout!G647</f>
        <v>0</v>
      </c>
      <c r="H627" s="25" t="n">
        <f aca="false">LatticeLayout!H647</f>
        <v>0</v>
      </c>
      <c r="I627" s="25" t="n">
        <f aca="false">LatticeLayout!I647</f>
        <v>0</v>
      </c>
      <c r="J627" s="25" t="n">
        <f aca="false">LatticeLayout!J647</f>
        <v>0</v>
      </c>
      <c r="K627" s="25" t="n">
        <f aca="false">LatticeLayout!K647</f>
        <v>0</v>
      </c>
      <c r="L627" s="25" t="n">
        <f aca="false">LatticeLayout!O647</f>
        <v>41.094</v>
      </c>
      <c r="M627" s="25" t="n">
        <f aca="false">LatticeLayout!P647</f>
        <v>423.0996045</v>
      </c>
      <c r="N627" s="25" t="n">
        <f aca="false">LatticeLayout!Q647</f>
        <v>328.735363047631</v>
      </c>
      <c r="O627" s="25" t="n">
        <f aca="false">(N627+N626)/2</f>
        <v>328.735363047631</v>
      </c>
      <c r="P627" s="25" t="n">
        <f aca="false">(M627+M626)/2</f>
        <v>423.0996045</v>
      </c>
      <c r="Q627" s="25" t="n">
        <f aca="false">(L627+L626)/2</f>
        <v>41.094</v>
      </c>
      <c r="R627" s="25" t="n">
        <f aca="false">R626</f>
        <v>270</v>
      </c>
      <c r="S627" s="25" t="n">
        <f aca="false">S626</f>
        <v>0</v>
      </c>
      <c r="T627" s="25" t="n">
        <v>0</v>
      </c>
    </row>
    <row r="628" customFormat="false" ht="12.75" hidden="true" customHeight="false" outlineLevel="0" collapsed="false">
      <c r="A628" s="25" t="str">
        <f aca="false">LatticeLayout!A648</f>
        <v>LS1</v>
      </c>
      <c r="B628" s="25" t="str">
        <f aca="false">LatticeLayout!B648</f>
        <v>CB03</v>
      </c>
      <c r="C628" s="25" t="str">
        <f aca="false">LatticeLayout!C648</f>
        <v>BLM</v>
      </c>
      <c r="D628" s="25" t="n">
        <f aca="false">LatticeLayout!D648</f>
        <v>1398</v>
      </c>
      <c r="E628" s="25" t="str">
        <f aca="false">LatticeLayout!E648</f>
        <v>LS1_CB03:BLM_D1398</v>
      </c>
      <c r="F628" s="25" t="n">
        <f aca="false">LatticeLayout!F648</f>
        <v>0</v>
      </c>
      <c r="G628" s="25" t="str">
        <f aca="false">LatticeLayout!G648</f>
        <v>outside loss monitor - not install</v>
      </c>
      <c r="H628" s="25" t="n">
        <f aca="false">LatticeLayout!H648</f>
        <v>0</v>
      </c>
      <c r="I628" s="25" t="n">
        <f aca="false">LatticeLayout!I648</f>
        <v>0</v>
      </c>
      <c r="J628" s="25" t="n">
        <f aca="false">LatticeLayout!J648</f>
        <v>0</v>
      </c>
      <c r="K628" s="25" t="n">
        <f aca="false">LatticeLayout!K648</f>
        <v>0</v>
      </c>
      <c r="L628" s="25" t="n">
        <f aca="false">LatticeLayout!O648</f>
        <v>41.094</v>
      </c>
      <c r="M628" s="25" t="n">
        <f aca="false">LatticeLayout!P648</f>
        <v>423.0996045</v>
      </c>
      <c r="N628" s="25" t="n">
        <f aca="false">LatticeLayout!Q648</f>
        <v>328.735363047631</v>
      </c>
      <c r="O628" s="25" t="n">
        <f aca="false">(N628+N627)/2</f>
        <v>328.735363047631</v>
      </c>
      <c r="P628" s="25" t="n">
        <f aca="false">(M628+M627)/2</f>
        <v>423.0996045</v>
      </c>
      <c r="Q628" s="25" t="n">
        <f aca="false">(L628+L627)/2</f>
        <v>41.094</v>
      </c>
      <c r="R628" s="25" t="n">
        <f aca="false">R627</f>
        <v>270</v>
      </c>
      <c r="S628" s="25" t="n">
        <f aca="false">S627</f>
        <v>0</v>
      </c>
      <c r="T628" s="25" t="n">
        <v>0</v>
      </c>
    </row>
    <row r="629" customFormat="false" ht="12.75" hidden="true" customHeight="true" outlineLevel="0" collapsed="false">
      <c r="A629" s="25" t="n">
        <f aca="false">LatticeLayout!A649</f>
        <v>0</v>
      </c>
      <c r="B629" s="25" t="n">
        <f aca="false">LatticeLayout!B649</f>
        <v>0</v>
      </c>
      <c r="C629" s="25" t="n">
        <f aca="false">LatticeLayout!C649</f>
        <v>0</v>
      </c>
      <c r="D629" s="25" t="n">
        <f aca="false">LatticeLayout!D649</f>
        <v>0</v>
      </c>
      <c r="E629" s="25" t="n">
        <f aca="false">LatticeLayout!E649</f>
        <v>0</v>
      </c>
      <c r="F629" s="25" t="n">
        <f aca="false">LatticeLayout!F649</f>
        <v>0</v>
      </c>
      <c r="G629" s="25" t="str">
        <f aca="false">LatticeLayout!G649</f>
        <v>bellow</v>
      </c>
      <c r="H629" s="25" t="n">
        <f aca="false">LatticeLayout!H649</f>
        <v>0</v>
      </c>
      <c r="I629" s="25" t="n">
        <f aca="false">LatticeLayout!I649</f>
        <v>0</v>
      </c>
      <c r="J629" s="25" t="n">
        <f aca="false">LatticeLayout!J649</f>
        <v>0</v>
      </c>
      <c r="K629" s="25" t="n">
        <f aca="false">LatticeLayout!K649</f>
        <v>0.09650984</v>
      </c>
      <c r="L629" s="25" t="n">
        <f aca="false">LatticeLayout!O649</f>
        <v>41.094</v>
      </c>
      <c r="M629" s="25" t="n">
        <f aca="false">LatticeLayout!P649</f>
        <v>423.0996045</v>
      </c>
      <c r="N629" s="25" t="n">
        <f aca="false">LatticeLayout!Q649</f>
        <v>328.638853207631</v>
      </c>
      <c r="O629" s="25" t="n">
        <f aca="false">(N629+N628)/2</f>
        <v>328.687108127631</v>
      </c>
      <c r="P629" s="25" t="n">
        <f aca="false">(M629+M628)/2</f>
        <v>423.0996045</v>
      </c>
      <c r="Q629" s="25" t="n">
        <f aca="false">(L629+L628)/2</f>
        <v>41.094</v>
      </c>
      <c r="R629" s="25" t="n">
        <f aca="false">R628</f>
        <v>270</v>
      </c>
      <c r="S629" s="25" t="n">
        <f aca="false">S628</f>
        <v>0</v>
      </c>
      <c r="T629" s="25" t="n">
        <v>0</v>
      </c>
    </row>
    <row r="630" customFormat="false" ht="12.75" hidden="false" customHeight="true" outlineLevel="0" collapsed="false">
      <c r="A630" s="25" t="str">
        <f aca="false">LatticeLayout!A650</f>
        <v>LS1</v>
      </c>
      <c r="B630" s="25" t="str">
        <f aca="false">LatticeLayout!B650</f>
        <v>CB03</v>
      </c>
      <c r="C630" s="25" t="str">
        <f aca="false">LatticeLayout!C650</f>
        <v>BPM</v>
      </c>
      <c r="D630" s="25" t="n">
        <f aca="false">LatticeLayout!D650</f>
        <v>1399</v>
      </c>
      <c r="E630" s="25" t="str">
        <f aca="false">LatticeLayout!E650</f>
        <v>LS1_CB03:BPM_D1399</v>
      </c>
      <c r="F630" s="25" t="str">
        <f aca="false">LatticeLayout!F650</f>
        <v>BPM6</v>
      </c>
      <c r="G630" s="25" t="str">
        <f aca="false">LatticeLayout!G650</f>
        <v>position monitor, BPMc</v>
      </c>
      <c r="H630" s="25" t="n">
        <f aca="false">LatticeLayout!H650</f>
        <v>40</v>
      </c>
      <c r="I630" s="25" t="n">
        <f aca="false">LatticeLayout!I650</f>
        <v>0</v>
      </c>
      <c r="J630" s="25" t="n">
        <f aca="false">LatticeLayout!J650</f>
        <v>0</v>
      </c>
      <c r="K630" s="25" t="n">
        <f aca="false">LatticeLayout!K650</f>
        <v>0</v>
      </c>
      <c r="L630" s="25" t="n">
        <f aca="false">LatticeLayout!O650</f>
        <v>41.094</v>
      </c>
      <c r="M630" s="25" t="n">
        <f aca="false">LatticeLayout!P650</f>
        <v>423.0996045</v>
      </c>
      <c r="N630" s="25" t="n">
        <f aca="false">LatticeLayout!Q650</f>
        <v>328.638853207631</v>
      </c>
      <c r="O630" s="25" t="n">
        <f aca="false">(N630+N629)/2</f>
        <v>328.638853207631</v>
      </c>
      <c r="P630" s="25" t="n">
        <f aca="false">(M630+M629)/2</f>
        <v>423.0996045</v>
      </c>
      <c r="Q630" s="25" t="n">
        <f aca="false">(L630+L629)/2</f>
        <v>41.094</v>
      </c>
      <c r="R630" s="25" t="n">
        <f aca="false">R629</f>
        <v>270</v>
      </c>
      <c r="S630" s="25" t="n">
        <f aca="false">S629</f>
        <v>0</v>
      </c>
      <c r="T630" s="25" t="n">
        <v>0</v>
      </c>
    </row>
    <row r="631" customFormat="false" ht="12.75" hidden="false" customHeight="true" outlineLevel="0" collapsed="false">
      <c r="A631" s="25" t="n">
        <f aca="false">LatticeLayout!A651</f>
        <v>0</v>
      </c>
      <c r="B631" s="25" t="n">
        <f aca="false">LatticeLayout!B651</f>
        <v>0</v>
      </c>
      <c r="C631" s="25" t="n">
        <f aca="false">LatticeLayout!C651</f>
        <v>0</v>
      </c>
      <c r="D631" s="25" t="n">
        <f aca="false">LatticeLayout!D651</f>
        <v>0</v>
      </c>
      <c r="E631" s="25" t="n">
        <f aca="false">LatticeLayout!E651</f>
        <v>0</v>
      </c>
      <c r="F631" s="25" t="n">
        <f aca="false">LatticeLayout!F651</f>
        <v>0</v>
      </c>
      <c r="G631" s="25" t="str">
        <f aca="false">LatticeLayout!G651</f>
        <v>BPM-box</v>
      </c>
      <c r="H631" s="25" t="n">
        <f aca="false">LatticeLayout!H651</f>
        <v>0</v>
      </c>
      <c r="I631" s="25" t="n">
        <f aca="false">LatticeLayout!I651</f>
        <v>0</v>
      </c>
      <c r="J631" s="25" t="n">
        <f aca="false">LatticeLayout!J651</f>
        <v>0</v>
      </c>
      <c r="K631" s="25" t="n">
        <f aca="false">LatticeLayout!K651</f>
        <v>0.05588</v>
      </c>
      <c r="L631" s="25" t="n">
        <f aca="false">LatticeLayout!O651</f>
        <v>41.094</v>
      </c>
      <c r="M631" s="25" t="n">
        <f aca="false">LatticeLayout!P651</f>
        <v>423.0996045</v>
      </c>
      <c r="N631" s="25" t="n">
        <f aca="false">LatticeLayout!Q651</f>
        <v>328.582973207631</v>
      </c>
      <c r="O631" s="25" t="n">
        <f aca="false">(N631+N630)/2</f>
        <v>328.610913207631</v>
      </c>
      <c r="P631" s="25" t="n">
        <f aca="false">(M631+M630)/2</f>
        <v>423.0996045</v>
      </c>
      <c r="Q631" s="25" t="n">
        <f aca="false">(L631+L630)/2</f>
        <v>41.094</v>
      </c>
      <c r="R631" s="25" t="n">
        <f aca="false">R630</f>
        <v>270</v>
      </c>
      <c r="S631" s="25" t="n">
        <f aca="false">S630</f>
        <v>0</v>
      </c>
      <c r="T631" s="25" t="n">
        <v>0</v>
      </c>
    </row>
    <row r="632" customFormat="false" ht="12.75" hidden="true" customHeight="true" outlineLevel="0" collapsed="false">
      <c r="A632" s="25" t="n">
        <f aca="false">LatticeLayout!A652</f>
        <v>0</v>
      </c>
      <c r="B632" s="25" t="n">
        <f aca="false">LatticeLayout!B652</f>
        <v>0</v>
      </c>
      <c r="C632" s="25" t="n">
        <f aca="false">LatticeLayout!C652</f>
        <v>0</v>
      </c>
      <c r="D632" s="25" t="n">
        <f aca="false">LatticeLayout!D652</f>
        <v>0</v>
      </c>
      <c r="E632" s="25" t="n">
        <f aca="false">LatticeLayout!E652</f>
        <v>0</v>
      </c>
      <c r="F632" s="25" t="n">
        <f aca="false">LatticeLayout!F652</f>
        <v>0</v>
      </c>
      <c r="G632" s="25" t="str">
        <f aca="false">LatticeLayout!G652</f>
        <v>solenoid-entry</v>
      </c>
      <c r="H632" s="25" t="n">
        <f aca="false">LatticeLayout!H652</f>
        <v>0</v>
      </c>
      <c r="I632" s="25" t="n">
        <f aca="false">LatticeLayout!I652</f>
        <v>0</v>
      </c>
      <c r="J632" s="25" t="n">
        <f aca="false">LatticeLayout!J652</f>
        <v>0</v>
      </c>
      <c r="K632" s="25" t="n">
        <f aca="false">LatticeLayout!K652</f>
        <v>0.076136</v>
      </c>
      <c r="L632" s="25" t="n">
        <f aca="false">LatticeLayout!O652</f>
        <v>41.094</v>
      </c>
      <c r="M632" s="25" t="n">
        <f aca="false">LatticeLayout!P652</f>
        <v>423.0996045</v>
      </c>
      <c r="N632" s="25" t="n">
        <f aca="false">LatticeLayout!Q652</f>
        <v>328.506837207631</v>
      </c>
      <c r="O632" s="25" t="n">
        <f aca="false">(N632+N631)/2</f>
        <v>328.544905207631</v>
      </c>
      <c r="P632" s="25" t="n">
        <f aca="false">(M632+M631)/2</f>
        <v>423.0996045</v>
      </c>
      <c r="Q632" s="25" t="n">
        <f aca="false">(L632+L631)/2</f>
        <v>41.094</v>
      </c>
      <c r="R632" s="25" t="n">
        <f aca="false">R631</f>
        <v>270</v>
      </c>
      <c r="S632" s="25" t="n">
        <f aca="false">S631</f>
        <v>0</v>
      </c>
      <c r="T632" s="25" t="n">
        <v>0</v>
      </c>
    </row>
    <row r="633" customFormat="false" ht="12.75" hidden="false" customHeight="true" outlineLevel="0" collapsed="false">
      <c r="A633" s="25" t="str">
        <f aca="false">LatticeLayout!A653</f>
        <v>LS1</v>
      </c>
      <c r="B633" s="25" t="str">
        <f aca="false">LatticeLayout!B653</f>
        <v>CB03</v>
      </c>
      <c r="C633" s="25" t="str">
        <f aca="false">LatticeLayout!C653</f>
        <v>SOL3</v>
      </c>
      <c r="D633" s="25" t="n">
        <f aca="false">LatticeLayout!D653</f>
        <v>1403</v>
      </c>
      <c r="E633" s="25" t="str">
        <f aca="false">LatticeLayout!E653</f>
        <v>LS1_CB03:SOL3_D1403</v>
      </c>
      <c r="F633" s="25" t="str">
        <f aca="false">LatticeLayout!F653</f>
        <v>S2</v>
      </c>
      <c r="G633" s="25" t="str">
        <f aca="false">LatticeLayout!G653</f>
        <v>solenoid+correctors</v>
      </c>
      <c r="H633" s="25" t="n">
        <f aca="false">LatticeLayout!H653</f>
        <v>40</v>
      </c>
      <c r="I633" s="25" t="n">
        <f aca="false">LatticeLayout!I653</f>
        <v>0</v>
      </c>
      <c r="J633" s="25" t="n">
        <f aca="false">LatticeLayout!J653</f>
        <v>0</v>
      </c>
      <c r="K633" s="25" t="n">
        <f aca="false">LatticeLayout!K653</f>
        <v>0.5</v>
      </c>
      <c r="L633" s="25" t="n">
        <f aca="false">LatticeLayout!O653</f>
        <v>41.094</v>
      </c>
      <c r="M633" s="25" t="n">
        <f aca="false">LatticeLayout!P653</f>
        <v>423.0996045</v>
      </c>
      <c r="N633" s="25" t="n">
        <f aca="false">LatticeLayout!Q653</f>
        <v>328.006837207631</v>
      </c>
      <c r="O633" s="25" t="n">
        <f aca="false">(N633+N632)/2</f>
        <v>328.256837207631</v>
      </c>
      <c r="P633" s="25" t="n">
        <f aca="false">(M633+M632)/2</f>
        <v>423.0996045</v>
      </c>
      <c r="Q633" s="25" t="n">
        <f aca="false">(L633+L632)/2</f>
        <v>41.094</v>
      </c>
      <c r="R633" s="25" t="n">
        <f aca="false">R632</f>
        <v>270</v>
      </c>
      <c r="S633" s="25" t="n">
        <f aca="false">S632</f>
        <v>0</v>
      </c>
      <c r="T633" s="25" t="n">
        <v>0</v>
      </c>
    </row>
    <row r="634" customFormat="false" ht="12.75" hidden="true" customHeight="true" outlineLevel="0" collapsed="false">
      <c r="A634" s="25" t="n">
        <f aca="false">LatticeLayout!A654</f>
        <v>0</v>
      </c>
      <c r="B634" s="25" t="n">
        <f aca="false">LatticeLayout!B654</f>
        <v>0</v>
      </c>
      <c r="C634" s="25" t="n">
        <f aca="false">LatticeLayout!C654</f>
        <v>0</v>
      </c>
      <c r="D634" s="25" t="n">
        <f aca="false">LatticeLayout!D654</f>
        <v>0</v>
      </c>
      <c r="E634" s="25" t="n">
        <f aca="false">LatticeLayout!E654</f>
        <v>0</v>
      </c>
      <c r="F634" s="25" t="n">
        <f aca="false">LatticeLayout!F654</f>
        <v>0</v>
      </c>
      <c r="G634" s="25" t="str">
        <f aca="false">LatticeLayout!G654</f>
        <v>solenoid-exit</v>
      </c>
      <c r="H634" s="25" t="n">
        <f aca="false">LatticeLayout!H654</f>
        <v>0</v>
      </c>
      <c r="I634" s="25" t="n">
        <f aca="false">LatticeLayout!I654</f>
        <v>0</v>
      </c>
      <c r="J634" s="25" t="n">
        <f aca="false">LatticeLayout!J654</f>
        <v>0</v>
      </c>
      <c r="K634" s="25" t="n">
        <f aca="false">LatticeLayout!K654</f>
        <v>0.076136</v>
      </c>
      <c r="L634" s="25" t="n">
        <f aca="false">LatticeLayout!O654</f>
        <v>41.094</v>
      </c>
      <c r="M634" s="25" t="n">
        <f aca="false">LatticeLayout!P654</f>
        <v>423.0996045</v>
      </c>
      <c r="N634" s="25" t="n">
        <f aca="false">LatticeLayout!Q654</f>
        <v>327.930701207631</v>
      </c>
      <c r="O634" s="25" t="n">
        <f aca="false">(N634+N633)/2</f>
        <v>327.968769207631</v>
      </c>
      <c r="P634" s="25" t="n">
        <f aca="false">(M634+M633)/2</f>
        <v>423.0996045</v>
      </c>
      <c r="Q634" s="25" t="n">
        <f aca="false">(L634+L633)/2</f>
        <v>41.094</v>
      </c>
      <c r="R634" s="25" t="n">
        <f aca="false">R633</f>
        <v>270</v>
      </c>
      <c r="S634" s="25" t="n">
        <f aca="false">S633</f>
        <v>0</v>
      </c>
      <c r="T634" s="25" t="n">
        <v>0</v>
      </c>
    </row>
    <row r="635" customFormat="false" ht="12.75" hidden="true" customHeight="true" outlineLevel="0" collapsed="false">
      <c r="A635" s="25" t="n">
        <f aca="false">LatticeLayout!A655</f>
        <v>0</v>
      </c>
      <c r="B635" s="25" t="n">
        <f aca="false">LatticeLayout!B655</f>
        <v>0</v>
      </c>
      <c r="C635" s="25" t="n">
        <f aca="false">LatticeLayout!C655</f>
        <v>0</v>
      </c>
      <c r="D635" s="25" t="n">
        <f aca="false">LatticeLayout!D655</f>
        <v>0</v>
      </c>
      <c r="E635" s="25" t="n">
        <f aca="false">LatticeLayout!E655</f>
        <v>0</v>
      </c>
      <c r="F635" s="25" t="n">
        <f aca="false">LatticeLayout!F655</f>
        <v>0</v>
      </c>
      <c r="G635" s="25" t="str">
        <f aca="false">LatticeLayout!G655</f>
        <v>bellow</v>
      </c>
      <c r="H635" s="25" t="n">
        <f aca="false">LatticeLayout!H655</f>
        <v>0</v>
      </c>
      <c r="I635" s="25" t="n">
        <f aca="false">LatticeLayout!I655</f>
        <v>0</v>
      </c>
      <c r="J635" s="25" t="n">
        <f aca="false">LatticeLayout!J655</f>
        <v>0</v>
      </c>
      <c r="K635" s="25" t="n">
        <f aca="false">LatticeLayout!K655</f>
        <v>0.099517</v>
      </c>
      <c r="L635" s="25" t="n">
        <f aca="false">LatticeLayout!O655</f>
        <v>41.094</v>
      </c>
      <c r="M635" s="25" t="n">
        <f aca="false">LatticeLayout!P655</f>
        <v>423.0996045</v>
      </c>
      <c r="N635" s="25" t="n">
        <f aca="false">LatticeLayout!Q655</f>
        <v>327.831184207631</v>
      </c>
      <c r="O635" s="25" t="n">
        <f aca="false">(N635+N634)/2</f>
        <v>327.880942707631</v>
      </c>
      <c r="P635" s="25" t="n">
        <f aca="false">(M635+M634)/2</f>
        <v>423.0996045</v>
      </c>
      <c r="Q635" s="25" t="n">
        <f aca="false">(L635+L634)/2</f>
        <v>41.094</v>
      </c>
      <c r="R635" s="25" t="n">
        <f aca="false">R634</f>
        <v>270</v>
      </c>
      <c r="S635" s="25" t="n">
        <f aca="false">S634</f>
        <v>0</v>
      </c>
      <c r="T635" s="25" t="n">
        <v>0</v>
      </c>
    </row>
    <row r="636" customFormat="false" ht="12.75" hidden="false" customHeight="true" outlineLevel="0" collapsed="false">
      <c r="A636" s="25" t="str">
        <f aca="false">LatticeLayout!A656</f>
        <v>LS1</v>
      </c>
      <c r="B636" s="25" t="str">
        <f aca="false">LatticeLayout!B656</f>
        <v>CB03</v>
      </c>
      <c r="C636" s="25" t="str">
        <f aca="false">LatticeLayout!C656</f>
        <v>CAV8</v>
      </c>
      <c r="D636" s="25" t="n">
        <f aca="false">LatticeLayout!D656</f>
        <v>1408</v>
      </c>
      <c r="E636" s="25" t="str">
        <f aca="false">LatticeLayout!E656</f>
        <v>LS1_CB03:CAV8_D1408</v>
      </c>
      <c r="F636" s="25" t="n">
        <f aca="false">LatticeLayout!F656</f>
        <v>0</v>
      </c>
      <c r="G636" s="25" t="str">
        <f aca="false">LatticeLayout!G656</f>
        <v>b08 resonator</v>
      </c>
      <c r="H636" s="25" t="n">
        <f aca="false">LatticeLayout!H656</f>
        <v>34</v>
      </c>
      <c r="I636" s="25" t="n">
        <f aca="false">LatticeLayout!I656</f>
        <v>0</v>
      </c>
      <c r="J636" s="25" t="n">
        <f aca="false">LatticeLayout!J656</f>
        <v>0</v>
      </c>
      <c r="K636" s="25" t="n">
        <f aca="false">LatticeLayout!K656</f>
        <v>0.298171</v>
      </c>
      <c r="L636" s="25" t="n">
        <f aca="false">LatticeLayout!O656</f>
        <v>41.094</v>
      </c>
      <c r="M636" s="25" t="n">
        <f aca="false">LatticeLayout!P656</f>
        <v>423.0996045</v>
      </c>
      <c r="N636" s="25" t="n">
        <f aca="false">LatticeLayout!Q656</f>
        <v>327.533013207631</v>
      </c>
      <c r="O636" s="25" t="n">
        <f aca="false">(N636+N635)/2</f>
        <v>327.682098707631</v>
      </c>
      <c r="P636" s="25" t="n">
        <f aca="false">(M636+M635)/2</f>
        <v>423.0996045</v>
      </c>
      <c r="Q636" s="25" t="n">
        <f aca="false">(L636+L635)/2</f>
        <v>41.094</v>
      </c>
      <c r="R636" s="25" t="n">
        <f aca="false">R635</f>
        <v>270</v>
      </c>
      <c r="S636" s="25" t="n">
        <f aca="false">S635</f>
        <v>0</v>
      </c>
      <c r="T636" s="25" t="n">
        <v>0</v>
      </c>
    </row>
    <row r="637" customFormat="false" ht="12.75" hidden="true" customHeight="true" outlineLevel="0" collapsed="false">
      <c r="A637" s="25" t="n">
        <f aca="false">LatticeLayout!A657</f>
        <v>0</v>
      </c>
      <c r="B637" s="25" t="n">
        <f aca="false">LatticeLayout!B657</f>
        <v>0</v>
      </c>
      <c r="C637" s="25" t="n">
        <f aca="false">LatticeLayout!C657</f>
        <v>0</v>
      </c>
      <c r="D637" s="25" t="n">
        <f aca="false">LatticeLayout!D657</f>
        <v>0</v>
      </c>
      <c r="E637" s="25" t="n">
        <f aca="false">LatticeLayout!E657</f>
        <v>0</v>
      </c>
      <c r="F637" s="25" t="n">
        <f aca="false">LatticeLayout!F657</f>
        <v>0</v>
      </c>
      <c r="G637" s="25" t="n">
        <f aca="false">LatticeLayout!G657</f>
        <v>0</v>
      </c>
      <c r="H637" s="25" t="n">
        <f aca="false">LatticeLayout!H657</f>
        <v>0</v>
      </c>
      <c r="I637" s="25" t="n">
        <f aca="false">LatticeLayout!I657</f>
        <v>0</v>
      </c>
      <c r="J637" s="25" t="n">
        <f aca="false">LatticeLayout!J657</f>
        <v>0</v>
      </c>
      <c r="K637" s="25" t="n">
        <f aca="false">LatticeLayout!K657</f>
        <v>0</v>
      </c>
      <c r="L637" s="25" t="n">
        <f aca="false">LatticeLayout!O657</f>
        <v>41.094</v>
      </c>
      <c r="M637" s="25" t="n">
        <f aca="false">LatticeLayout!P657</f>
        <v>423.0996045</v>
      </c>
      <c r="N637" s="25" t="n">
        <f aca="false">LatticeLayout!Q657</f>
        <v>327.533013207631</v>
      </c>
      <c r="O637" s="25" t="n">
        <f aca="false">(N637+N636)/2</f>
        <v>327.533013207631</v>
      </c>
      <c r="P637" s="25" t="n">
        <f aca="false">(M637+M636)/2</f>
        <v>423.0996045</v>
      </c>
      <c r="Q637" s="25" t="n">
        <f aca="false">(L637+L636)/2</f>
        <v>41.094</v>
      </c>
      <c r="R637" s="25" t="n">
        <f aca="false">R636</f>
        <v>270</v>
      </c>
      <c r="S637" s="25" t="n">
        <f aca="false">S636</f>
        <v>0</v>
      </c>
      <c r="T637" s="25" t="n">
        <v>0</v>
      </c>
    </row>
    <row r="638" customFormat="false" ht="12.75" hidden="true" customHeight="true" outlineLevel="0" collapsed="false">
      <c r="A638" s="25" t="n">
        <f aca="false">LatticeLayout!A658</f>
        <v>0</v>
      </c>
      <c r="B638" s="25" t="n">
        <f aca="false">LatticeLayout!B658</f>
        <v>0</v>
      </c>
      <c r="C638" s="25" t="n">
        <f aca="false">LatticeLayout!C658</f>
        <v>0</v>
      </c>
      <c r="D638" s="25" t="n">
        <f aca="false">LatticeLayout!D658</f>
        <v>0</v>
      </c>
      <c r="E638" s="25" t="n">
        <f aca="false">LatticeLayout!E658</f>
        <v>0</v>
      </c>
      <c r="F638" s="25" t="n">
        <f aca="false">LatticeLayout!F658</f>
        <v>0</v>
      </c>
      <c r="G638" s="25" t="n">
        <f aca="false">LatticeLayout!G658</f>
        <v>0</v>
      </c>
      <c r="H638" s="25" t="n">
        <f aca="false">LatticeLayout!H658</f>
        <v>0</v>
      </c>
      <c r="I638" s="25" t="n">
        <f aca="false">LatticeLayout!I658</f>
        <v>0</v>
      </c>
      <c r="J638" s="25" t="n">
        <f aca="false">LatticeLayout!J658</f>
        <v>0</v>
      </c>
      <c r="K638" s="25" t="n">
        <f aca="false">LatticeLayout!K658</f>
        <v>0</v>
      </c>
      <c r="L638" s="25" t="n">
        <f aca="false">LatticeLayout!O658</f>
        <v>41.094</v>
      </c>
      <c r="M638" s="25" t="n">
        <f aca="false">LatticeLayout!P658</f>
        <v>423.0996045</v>
      </c>
      <c r="N638" s="25" t="n">
        <f aca="false">LatticeLayout!Q658</f>
        <v>327.533013207631</v>
      </c>
      <c r="O638" s="25" t="n">
        <f aca="false">(N638+N637)/2</f>
        <v>327.533013207631</v>
      </c>
      <c r="P638" s="25" t="n">
        <f aca="false">(M638+M637)/2</f>
        <v>423.0996045</v>
      </c>
      <c r="Q638" s="25" t="n">
        <f aca="false">(L638+L637)/2</f>
        <v>41.094</v>
      </c>
      <c r="R638" s="25" t="n">
        <f aca="false">R637</f>
        <v>270</v>
      </c>
      <c r="S638" s="25" t="n">
        <f aca="false">S637</f>
        <v>0</v>
      </c>
      <c r="T638" s="25" t="n">
        <v>0</v>
      </c>
    </row>
    <row r="639" customFormat="false" ht="12.75" hidden="true" customHeight="true" outlineLevel="0" collapsed="false">
      <c r="A639" s="25" t="n">
        <f aca="false">LatticeLayout!A659</f>
        <v>0</v>
      </c>
      <c r="B639" s="25" t="n">
        <f aca="false">LatticeLayout!B659</f>
        <v>0</v>
      </c>
      <c r="C639" s="25" t="n">
        <f aca="false">LatticeLayout!C659</f>
        <v>0</v>
      </c>
      <c r="D639" s="25" t="n">
        <f aca="false">LatticeLayout!D659</f>
        <v>0</v>
      </c>
      <c r="E639" s="25" t="n">
        <f aca="false">LatticeLayout!E659</f>
        <v>0</v>
      </c>
      <c r="F639" s="25" t="n">
        <f aca="false">LatticeLayout!F659</f>
        <v>0</v>
      </c>
      <c r="G639" s="25" t="str">
        <f aca="false">LatticeLayout!G659</f>
        <v>bellows</v>
      </c>
      <c r="H639" s="25" t="n">
        <f aca="false">LatticeLayout!H659</f>
        <v>0</v>
      </c>
      <c r="I639" s="25" t="n">
        <f aca="false">LatticeLayout!I659</f>
        <v>0</v>
      </c>
      <c r="J639" s="25" t="n">
        <f aca="false">LatticeLayout!J659</f>
        <v>0</v>
      </c>
      <c r="K639" s="25" t="n">
        <f aca="false">LatticeLayout!K659</f>
        <v>0.190822</v>
      </c>
      <c r="L639" s="25" t="n">
        <f aca="false">LatticeLayout!O659</f>
        <v>41.094</v>
      </c>
      <c r="M639" s="25" t="n">
        <f aca="false">LatticeLayout!P659</f>
        <v>423.0996045</v>
      </c>
      <c r="N639" s="25" t="n">
        <f aca="false">LatticeLayout!Q659</f>
        <v>327.342191207631</v>
      </c>
      <c r="O639" s="25" t="n">
        <f aca="false">(N639+N638)/2</f>
        <v>327.437602207631</v>
      </c>
      <c r="P639" s="25" t="n">
        <f aca="false">(M639+M638)/2</f>
        <v>423.0996045</v>
      </c>
      <c r="Q639" s="25" t="n">
        <f aca="false">(L639+L638)/2</f>
        <v>41.094</v>
      </c>
      <c r="R639" s="25" t="n">
        <f aca="false">R638</f>
        <v>270</v>
      </c>
      <c r="S639" s="25" t="n">
        <f aca="false">S638</f>
        <v>0</v>
      </c>
      <c r="T639" s="25" t="n">
        <v>0</v>
      </c>
    </row>
    <row r="640" customFormat="false" ht="12.75" hidden="true" customHeight="true" outlineLevel="0" collapsed="false">
      <c r="A640" s="25" t="str">
        <f aca="false">LatticeLayout!A660</f>
        <v>LS1</v>
      </c>
      <c r="B640" s="25" t="str">
        <f aca="false">LatticeLayout!B660</f>
        <v>CB03</v>
      </c>
      <c r="C640" s="25" t="str">
        <f aca="false">LatticeLayout!C660</f>
        <v>GV</v>
      </c>
      <c r="D640" s="25" t="n">
        <f aca="false">LatticeLayout!D660</f>
        <v>1412</v>
      </c>
      <c r="E640" s="25" t="str">
        <f aca="false">LatticeLayout!E660</f>
        <v>LS1_CB03:GV_D1412</v>
      </c>
      <c r="F640" s="25" t="n">
        <f aca="false">LatticeLayout!F660</f>
        <v>0</v>
      </c>
      <c r="G640" s="25" t="str">
        <f aca="false">LatticeLayout!G660</f>
        <v>gate valve</v>
      </c>
      <c r="H640" s="25" t="n">
        <f aca="false">LatticeLayout!H660</f>
        <v>40</v>
      </c>
      <c r="I640" s="25" t="n">
        <f aca="false">LatticeLayout!I660</f>
        <v>0</v>
      </c>
      <c r="J640" s="25" t="n">
        <f aca="false">LatticeLayout!J660</f>
        <v>0</v>
      </c>
      <c r="K640" s="25" t="n">
        <f aca="false">LatticeLayout!K660</f>
        <v>0.057404</v>
      </c>
      <c r="L640" s="25" t="n">
        <f aca="false">LatticeLayout!O660</f>
        <v>41.094</v>
      </c>
      <c r="M640" s="25" t="n">
        <f aca="false">LatticeLayout!P660</f>
        <v>423.0996045</v>
      </c>
      <c r="N640" s="25" t="n">
        <f aca="false">LatticeLayout!Q660</f>
        <v>327.284787207631</v>
      </c>
      <c r="O640" s="25" t="n">
        <f aca="false">(N640+N639)/2</f>
        <v>327.313489207631</v>
      </c>
      <c r="P640" s="25" t="n">
        <f aca="false">(M640+M639)/2</f>
        <v>423.0996045</v>
      </c>
      <c r="Q640" s="25" t="n">
        <f aca="false">(L640+L639)/2</f>
        <v>41.094</v>
      </c>
      <c r="R640" s="25" t="n">
        <f aca="false">R639</f>
        <v>270</v>
      </c>
      <c r="S640" s="25" t="n">
        <f aca="false">S639</f>
        <v>0</v>
      </c>
      <c r="T640" s="25" t="n">
        <v>0</v>
      </c>
    </row>
    <row r="641" customFormat="false" ht="12.75" hidden="true" customHeight="true" outlineLevel="0" collapsed="false">
      <c r="A641" s="25" t="n">
        <f aca="false">LatticeLayout!A661</f>
        <v>0</v>
      </c>
      <c r="B641" s="25" t="n">
        <f aca="false">LatticeLayout!B661</f>
        <v>0</v>
      </c>
      <c r="C641" s="25" t="n">
        <f aca="false">LatticeLayout!C661</f>
        <v>0</v>
      </c>
      <c r="D641" s="25" t="n">
        <f aca="false">LatticeLayout!D661</f>
        <v>0</v>
      </c>
      <c r="E641" s="25" t="n">
        <f aca="false">LatticeLayout!E661</f>
        <v>0</v>
      </c>
      <c r="F641" s="25" t="n">
        <f aca="false">LatticeLayout!F661</f>
        <v>0</v>
      </c>
      <c r="G641" s="25" t="str">
        <f aca="false">LatticeLayout!G661</f>
        <v>bellow</v>
      </c>
      <c r="H641" s="25" t="n">
        <f aca="false">LatticeLayout!H661</f>
        <v>40</v>
      </c>
      <c r="I641" s="25" t="n">
        <f aca="false">LatticeLayout!I661</f>
        <v>0</v>
      </c>
      <c r="J641" s="25" t="n">
        <f aca="false">LatticeLayout!J661</f>
        <v>0</v>
      </c>
      <c r="K641" s="25" t="n">
        <f aca="false">LatticeLayout!K661</f>
        <v>0.103502</v>
      </c>
      <c r="L641" s="25" t="n">
        <f aca="false">LatticeLayout!O661</f>
        <v>41.094</v>
      </c>
      <c r="M641" s="25" t="n">
        <f aca="false">LatticeLayout!P661</f>
        <v>423.0996045</v>
      </c>
      <c r="N641" s="25" t="n">
        <f aca="false">LatticeLayout!Q661</f>
        <v>327.181285207631</v>
      </c>
      <c r="O641" s="25" t="n">
        <f aca="false">(N641+N640)/2</f>
        <v>327.233036207631</v>
      </c>
      <c r="P641" s="25" t="n">
        <f aca="false">(M641+M640)/2</f>
        <v>423.0996045</v>
      </c>
      <c r="Q641" s="25" t="n">
        <f aca="false">(L641+L640)/2</f>
        <v>41.094</v>
      </c>
      <c r="R641" s="25" t="n">
        <f aca="false">R640</f>
        <v>270</v>
      </c>
      <c r="S641" s="25" t="n">
        <f aca="false">S640</f>
        <v>0</v>
      </c>
      <c r="T641" s="25" t="n">
        <v>0</v>
      </c>
    </row>
    <row r="642" customFormat="false" ht="12.75" hidden="false" customHeight="false" outlineLevel="0" collapsed="false">
      <c r="A642" s="25" t="str">
        <f aca="false">LatticeLayout!A662</f>
        <v>LS1</v>
      </c>
      <c r="B642" s="25" t="str">
        <f aca="false">LatticeLayout!B662</f>
        <v>WB03</v>
      </c>
      <c r="C642" s="25" t="str">
        <f aca="false">LatticeLayout!C662</f>
        <v>BPM</v>
      </c>
      <c r="D642" s="25" t="n">
        <f aca="false">LatticeLayout!D662</f>
        <v>1413</v>
      </c>
      <c r="E642" s="25" t="str">
        <f aca="false">LatticeLayout!E662</f>
        <v>LS1_WB03:BPM_D1413</v>
      </c>
      <c r="F642" s="25" t="str">
        <f aca="false">LatticeLayout!F662</f>
        <v>BPM2</v>
      </c>
      <c r="G642" s="25" t="str">
        <f aca="false">LatticeLayout!G662</f>
        <v>position monitor</v>
      </c>
      <c r="H642" s="25" t="n">
        <f aca="false">LatticeLayout!H662</f>
        <v>0</v>
      </c>
      <c r="I642" s="25" t="n">
        <f aca="false">LatticeLayout!I662</f>
        <v>0</v>
      </c>
      <c r="J642" s="25" t="n">
        <f aca="false">LatticeLayout!J662</f>
        <v>0</v>
      </c>
      <c r="K642" s="25" t="n">
        <f aca="false">LatticeLayout!K662</f>
        <v>0</v>
      </c>
      <c r="L642" s="25" t="n">
        <f aca="false">LatticeLayout!O662</f>
        <v>41.094</v>
      </c>
      <c r="M642" s="25" t="n">
        <f aca="false">LatticeLayout!P662</f>
        <v>423.0996045</v>
      </c>
      <c r="N642" s="25" t="n">
        <f aca="false">LatticeLayout!Q662</f>
        <v>327.181285207631</v>
      </c>
      <c r="O642" s="25" t="n">
        <f aca="false">(N642+N641)/2</f>
        <v>327.181285207631</v>
      </c>
      <c r="P642" s="25" t="n">
        <f aca="false">(M642+M641)/2</f>
        <v>423.0996045</v>
      </c>
      <c r="Q642" s="25" t="n">
        <f aca="false">(L642+L641)/2</f>
        <v>41.094</v>
      </c>
      <c r="R642" s="25" t="n">
        <f aca="false">R641</f>
        <v>270</v>
      </c>
      <c r="S642" s="25" t="n">
        <f aca="false">S641</f>
        <v>0</v>
      </c>
      <c r="T642" s="25" t="n">
        <v>0</v>
      </c>
    </row>
    <row r="643" customFormat="false" ht="12.75" hidden="false" customHeight="true" outlineLevel="0" collapsed="false">
      <c r="A643" s="25" t="n">
        <f aca="false">LatticeLayout!A663</f>
        <v>0</v>
      </c>
      <c r="B643" s="25" t="n">
        <f aca="false">LatticeLayout!B663</f>
        <v>0</v>
      </c>
      <c r="C643" s="25" t="n">
        <f aca="false">LatticeLayout!C663</f>
        <v>0</v>
      </c>
      <c r="D643" s="25" t="n">
        <f aca="false">LatticeLayout!D663</f>
        <v>0</v>
      </c>
      <c r="E643" s="25" t="n">
        <f aca="false">LatticeLayout!E663</f>
        <v>0</v>
      </c>
      <c r="F643" s="25" t="n">
        <f aca="false">LatticeLayout!F663</f>
        <v>0</v>
      </c>
      <c r="G643" s="25" t="str">
        <f aca="false">LatticeLayout!G663</f>
        <v>diagnostic box</v>
      </c>
      <c r="H643" s="25" t="n">
        <f aca="false">LatticeLayout!H663</f>
        <v>0</v>
      </c>
      <c r="I643" s="25" t="n">
        <f aca="false">LatticeLayout!I663</f>
        <v>0</v>
      </c>
      <c r="J643" s="25" t="n">
        <f aca="false">LatticeLayout!J663</f>
        <v>0</v>
      </c>
      <c r="K643" s="25" t="n">
        <f aca="false">LatticeLayout!K663</f>
        <v>0.145282</v>
      </c>
      <c r="L643" s="25" t="n">
        <f aca="false">LatticeLayout!O663</f>
        <v>41.094</v>
      </c>
      <c r="M643" s="25" t="n">
        <f aca="false">LatticeLayout!P663</f>
        <v>423.0996045</v>
      </c>
      <c r="N643" s="25" t="n">
        <f aca="false">LatticeLayout!Q663</f>
        <v>327.036003207631</v>
      </c>
      <c r="O643" s="25" t="n">
        <f aca="false">(N643+N642)/2</f>
        <v>327.108644207631</v>
      </c>
      <c r="P643" s="25" t="n">
        <f aca="false">(M643+M642)/2</f>
        <v>423.0996045</v>
      </c>
      <c r="Q643" s="25" t="n">
        <f aca="false">(L643+L642)/2</f>
        <v>41.094</v>
      </c>
      <c r="R643" s="25" t="n">
        <f aca="false">R642</f>
        <v>270</v>
      </c>
      <c r="S643" s="25" t="n">
        <f aca="false">S642</f>
        <v>0</v>
      </c>
      <c r="T643" s="25" t="n">
        <v>0</v>
      </c>
    </row>
    <row r="644" customFormat="false" ht="12.75" hidden="true" customHeight="true" outlineLevel="0" collapsed="false">
      <c r="A644" s="25" t="str">
        <f aca="false">LatticeLayout!A664</f>
        <v>LS1</v>
      </c>
      <c r="B644" s="25" t="str">
        <f aca="false">LatticeLayout!B664</f>
        <v>WB03</v>
      </c>
      <c r="C644" s="25" t="str">
        <f aca="false">LatticeLayout!C664</f>
        <v>HMR</v>
      </c>
      <c r="D644" s="25" t="n">
        <f aca="false">LatticeLayout!D664</f>
        <v>1415</v>
      </c>
      <c r="E644" s="25" t="str">
        <f aca="false">LatticeLayout!E664</f>
        <v>LS1_WB03:HMR_D1415</v>
      </c>
      <c r="F644" s="25" t="str">
        <f aca="false">LatticeLayout!F664</f>
        <v>HMR1</v>
      </c>
      <c r="G644" s="25" t="str">
        <f aca="false">LatticeLayout!G664</f>
        <v>Halo ring, d33mm, t5mm</v>
      </c>
      <c r="H644" s="25" t="n">
        <f aca="false">LatticeLayout!H664</f>
        <v>33</v>
      </c>
      <c r="I644" s="25" t="n">
        <f aca="false">LatticeLayout!I664</f>
        <v>0</v>
      </c>
      <c r="J644" s="25" t="n">
        <f aca="false">LatticeLayout!J664</f>
        <v>0</v>
      </c>
      <c r="K644" s="25" t="n">
        <f aca="false">LatticeLayout!K664</f>
        <v>0</v>
      </c>
      <c r="L644" s="25" t="n">
        <f aca="false">LatticeLayout!O664</f>
        <v>41.094</v>
      </c>
      <c r="M644" s="25" t="n">
        <f aca="false">LatticeLayout!P664</f>
        <v>423.0996045</v>
      </c>
      <c r="N644" s="25" t="n">
        <f aca="false">LatticeLayout!Q664</f>
        <v>327.036003207631</v>
      </c>
      <c r="O644" s="25" t="n">
        <f aca="false">(N644+N643)/2</f>
        <v>327.036003207631</v>
      </c>
      <c r="P644" s="25" t="n">
        <f aca="false">(M644+M643)/2</f>
        <v>423.0996045</v>
      </c>
      <c r="Q644" s="25" t="n">
        <f aca="false">(L644+L643)/2</f>
        <v>41.094</v>
      </c>
      <c r="R644" s="25" t="n">
        <f aca="false">R643</f>
        <v>270</v>
      </c>
      <c r="S644" s="25" t="n">
        <f aca="false">S643</f>
        <v>0</v>
      </c>
      <c r="T644" s="25" t="n">
        <v>0</v>
      </c>
    </row>
    <row r="645" customFormat="false" ht="12.75" hidden="false" customHeight="true" outlineLevel="0" collapsed="false">
      <c r="A645" s="25" t="n">
        <f aca="false">LatticeLayout!A665</f>
        <v>0</v>
      </c>
      <c r="B645" s="25" t="n">
        <f aca="false">LatticeLayout!B665</f>
        <v>0</v>
      </c>
      <c r="C645" s="25" t="n">
        <f aca="false">LatticeLayout!C665</f>
        <v>0</v>
      </c>
      <c r="D645" s="25" t="n">
        <f aca="false">LatticeLayout!D665</f>
        <v>0</v>
      </c>
      <c r="E645" s="25" t="n">
        <f aca="false">LatticeLayout!E665</f>
        <v>0</v>
      </c>
      <c r="F645" s="25" t="n">
        <f aca="false">LatticeLayout!F665</f>
        <v>0</v>
      </c>
      <c r="G645" s="25" t="str">
        <f aca="false">LatticeLayout!G665</f>
        <v>diagnostic box</v>
      </c>
      <c r="H645" s="25" t="n">
        <f aca="false">LatticeLayout!H665</f>
        <v>0</v>
      </c>
      <c r="I645" s="25" t="n">
        <f aca="false">LatticeLayout!I665</f>
        <v>0</v>
      </c>
      <c r="J645" s="25" t="n">
        <f aca="false">LatticeLayout!J665</f>
        <v>0</v>
      </c>
      <c r="K645" s="25" t="n">
        <f aca="false">LatticeLayout!K665</f>
        <v>0</v>
      </c>
      <c r="L645" s="25" t="n">
        <f aca="false">LatticeLayout!O665</f>
        <v>41.094</v>
      </c>
      <c r="M645" s="25" t="n">
        <f aca="false">LatticeLayout!P665</f>
        <v>423.0996045</v>
      </c>
      <c r="N645" s="25" t="n">
        <f aca="false">LatticeLayout!Q665</f>
        <v>327.036003207631</v>
      </c>
      <c r="O645" s="25" t="n">
        <f aca="false">(N645+N644)/2</f>
        <v>327.036003207631</v>
      </c>
      <c r="P645" s="25" t="n">
        <f aca="false">(M645+M644)/2</f>
        <v>423.0996045</v>
      </c>
      <c r="Q645" s="25" t="n">
        <f aca="false">(L645+L644)/2</f>
        <v>41.094</v>
      </c>
      <c r="R645" s="25" t="n">
        <f aca="false">R644</f>
        <v>270</v>
      </c>
      <c r="S645" s="25" t="n">
        <f aca="false">S644</f>
        <v>0</v>
      </c>
      <c r="T645" s="25" t="n">
        <v>0</v>
      </c>
    </row>
    <row r="646" customFormat="false" ht="12.75" hidden="true" customHeight="true" outlineLevel="0" collapsed="false">
      <c r="A646" s="25" t="str">
        <f aca="false">LatticeLayout!A666</f>
        <v>LS1</v>
      </c>
      <c r="B646" s="25" t="str">
        <f aca="false">LatticeLayout!B666</f>
        <v>WB03</v>
      </c>
      <c r="C646" s="25" t="str">
        <f aca="false">LatticeLayout!C666</f>
        <v>IP</v>
      </c>
      <c r="D646" s="25" t="n">
        <f aca="false">LatticeLayout!D666</f>
        <v>1415</v>
      </c>
      <c r="E646" s="25" t="str">
        <f aca="false">LatticeLayout!E666</f>
        <v>LS1_WB03:IP_D1415</v>
      </c>
      <c r="F646" s="25" t="str">
        <f aca="false">LatticeLayout!F666</f>
        <v>IP_S</v>
      </c>
      <c r="G646" s="25" t="str">
        <f aca="false">LatticeLayout!G666</f>
        <v>ion pump, 75 l/s</v>
      </c>
      <c r="H646" s="25" t="n">
        <f aca="false">LatticeLayout!H666</f>
        <v>0</v>
      </c>
      <c r="I646" s="25" t="n">
        <f aca="false">LatticeLayout!I666</f>
        <v>0</v>
      </c>
      <c r="J646" s="25" t="n">
        <f aca="false">LatticeLayout!J666</f>
        <v>0</v>
      </c>
      <c r="K646" s="25" t="n">
        <f aca="false">LatticeLayout!K666</f>
        <v>0</v>
      </c>
      <c r="L646" s="25" t="n">
        <f aca="false">LatticeLayout!O666</f>
        <v>41.094</v>
      </c>
      <c r="M646" s="25" t="n">
        <f aca="false">LatticeLayout!P666</f>
        <v>423.0996045</v>
      </c>
      <c r="N646" s="25" t="n">
        <f aca="false">LatticeLayout!Q666</f>
        <v>327.036003207631</v>
      </c>
      <c r="O646" s="25" t="n">
        <f aca="false">(N646+N645)/2</f>
        <v>327.036003207631</v>
      </c>
      <c r="P646" s="25" t="n">
        <f aca="false">(M646+M645)/2</f>
        <v>423.0996045</v>
      </c>
      <c r="Q646" s="25" t="n">
        <f aca="false">(L646+L645)/2</f>
        <v>41.094</v>
      </c>
      <c r="R646" s="25" t="n">
        <f aca="false">R645</f>
        <v>270</v>
      </c>
      <c r="S646" s="25" t="n">
        <f aca="false">S645</f>
        <v>0</v>
      </c>
      <c r="T646" s="25" t="n">
        <v>0</v>
      </c>
    </row>
    <row r="647" customFormat="false" ht="12.75" hidden="true" customHeight="false" outlineLevel="0" collapsed="false">
      <c r="A647" s="25" t="n">
        <f aca="false">LatticeLayout!A667</f>
        <v>0</v>
      </c>
      <c r="B647" s="25" t="n">
        <f aca="false">LatticeLayout!B667</f>
        <v>0</v>
      </c>
      <c r="C647" s="25" t="n">
        <f aca="false">LatticeLayout!C667</f>
        <v>0</v>
      </c>
      <c r="D647" s="25" t="n">
        <f aca="false">LatticeLayout!D667</f>
        <v>0</v>
      </c>
      <c r="E647" s="25" t="n">
        <f aca="false">LatticeLayout!E667</f>
        <v>0</v>
      </c>
      <c r="F647" s="25" t="n">
        <f aca="false">LatticeLayout!F667</f>
        <v>0</v>
      </c>
      <c r="G647" s="25" t="str">
        <f aca="false">LatticeLayout!G667</f>
        <v>bellow</v>
      </c>
      <c r="H647" s="25" t="n">
        <f aca="false">LatticeLayout!H667</f>
        <v>40</v>
      </c>
      <c r="I647" s="25" t="n">
        <f aca="false">LatticeLayout!I667</f>
        <v>0</v>
      </c>
      <c r="J647" s="25" t="n">
        <f aca="false">LatticeLayout!J667</f>
        <v>0</v>
      </c>
      <c r="K647" s="25" t="n">
        <f aca="false">LatticeLayout!K667</f>
        <v>0.131216</v>
      </c>
      <c r="L647" s="25" t="n">
        <f aca="false">LatticeLayout!O667</f>
        <v>41.094</v>
      </c>
      <c r="M647" s="25" t="n">
        <f aca="false">LatticeLayout!P667</f>
        <v>423.0996045</v>
      </c>
      <c r="N647" s="25" t="n">
        <f aca="false">LatticeLayout!Q667</f>
        <v>326.904787207631</v>
      </c>
      <c r="O647" s="25" t="n">
        <f aca="false">(N647+N646)/2</f>
        <v>326.970395207631</v>
      </c>
      <c r="P647" s="25" t="n">
        <f aca="false">(M647+M646)/2</f>
        <v>423.0996045</v>
      </c>
      <c r="Q647" s="25" t="n">
        <f aca="false">(L647+L646)/2</f>
        <v>41.094</v>
      </c>
      <c r="R647" s="25" t="n">
        <f aca="false">R646</f>
        <v>270</v>
      </c>
      <c r="S647" s="25" t="n">
        <f aca="false">S646</f>
        <v>0</v>
      </c>
      <c r="T647" s="25" t="n">
        <v>0</v>
      </c>
    </row>
    <row r="648" customFormat="false" ht="12.75" hidden="true" customHeight="true" outlineLevel="0" collapsed="false">
      <c r="A648" s="25" t="str">
        <f aca="false">LatticeLayout!A668</f>
        <v>LS1</v>
      </c>
      <c r="B648" s="25" t="str">
        <f aca="false">LatticeLayout!B668</f>
        <v>CB04</v>
      </c>
      <c r="C648" s="25" t="str">
        <f aca="false">LatticeLayout!C668</f>
        <v>GV</v>
      </c>
      <c r="D648" s="25" t="n">
        <f aca="false">LatticeLayout!D668</f>
        <v>1416</v>
      </c>
      <c r="E648" s="25" t="str">
        <f aca="false">LatticeLayout!E668</f>
        <v>LS1_CB04:GV_D1416</v>
      </c>
      <c r="F648" s="25" t="n">
        <f aca="false">LatticeLayout!F668</f>
        <v>0</v>
      </c>
      <c r="G648" s="25" t="str">
        <f aca="false">LatticeLayout!G668</f>
        <v>gate valve</v>
      </c>
      <c r="H648" s="25" t="n">
        <f aca="false">LatticeLayout!H668</f>
        <v>40</v>
      </c>
      <c r="I648" s="25" t="n">
        <f aca="false">LatticeLayout!I668</f>
        <v>0</v>
      </c>
      <c r="J648" s="25" t="n">
        <f aca="false">LatticeLayout!J668</f>
        <v>0</v>
      </c>
      <c r="K648" s="25" t="n">
        <f aca="false">LatticeLayout!K668</f>
        <v>0.057404</v>
      </c>
      <c r="L648" s="25" t="n">
        <f aca="false">LatticeLayout!O668</f>
        <v>41.094</v>
      </c>
      <c r="M648" s="25" t="n">
        <f aca="false">LatticeLayout!P668</f>
        <v>423.0996045</v>
      </c>
      <c r="N648" s="25" t="n">
        <f aca="false">LatticeLayout!Q668</f>
        <v>326.847383207631</v>
      </c>
      <c r="O648" s="25" t="n">
        <f aca="false">(N648+N647)/2</f>
        <v>326.876085207631</v>
      </c>
      <c r="P648" s="25" t="n">
        <f aca="false">(M648+M647)/2</f>
        <v>423.0996045</v>
      </c>
      <c r="Q648" s="25" t="n">
        <f aca="false">(L648+L647)/2</f>
        <v>41.094</v>
      </c>
      <c r="R648" s="25" t="n">
        <f aca="false">R647</f>
        <v>270</v>
      </c>
      <c r="S648" s="25" t="n">
        <f aca="false">S647</f>
        <v>0</v>
      </c>
      <c r="T648" s="25" t="n">
        <v>0</v>
      </c>
    </row>
    <row r="649" customFormat="false" ht="12.75" hidden="true" customHeight="true" outlineLevel="0" collapsed="false">
      <c r="A649" s="25" t="n">
        <f aca="false">LatticeLayout!A669</f>
        <v>0</v>
      </c>
      <c r="B649" s="25" t="n">
        <f aca="false">LatticeLayout!B669</f>
        <v>0</v>
      </c>
      <c r="C649" s="25" t="n">
        <f aca="false">LatticeLayout!C669</f>
        <v>0</v>
      </c>
      <c r="D649" s="25" t="n">
        <f aca="false">LatticeLayout!D669</f>
        <v>0</v>
      </c>
      <c r="E649" s="25" t="n">
        <f aca="false">LatticeLayout!E669</f>
        <v>0</v>
      </c>
      <c r="F649" s="25" t="n">
        <f aca="false">LatticeLayout!F669</f>
        <v>0</v>
      </c>
      <c r="G649" s="25" t="str">
        <f aca="false">LatticeLayout!G669</f>
        <v>bellows</v>
      </c>
      <c r="H649" s="25" t="n">
        <f aca="false">LatticeLayout!H669</f>
        <v>0</v>
      </c>
      <c r="I649" s="25" t="n">
        <f aca="false">LatticeLayout!I669</f>
        <v>0</v>
      </c>
      <c r="J649" s="25" t="n">
        <f aca="false">LatticeLayout!J669</f>
        <v>0</v>
      </c>
      <c r="K649" s="25" t="n">
        <f aca="false">LatticeLayout!K669</f>
        <v>0.190822</v>
      </c>
      <c r="L649" s="25" t="n">
        <f aca="false">LatticeLayout!O669</f>
        <v>41.094</v>
      </c>
      <c r="M649" s="25" t="n">
        <f aca="false">LatticeLayout!P669</f>
        <v>423.0996045</v>
      </c>
      <c r="N649" s="25" t="n">
        <f aca="false">LatticeLayout!Q669</f>
        <v>326.656561207631</v>
      </c>
      <c r="O649" s="25" t="n">
        <f aca="false">(N649+N648)/2</f>
        <v>326.751972207631</v>
      </c>
      <c r="P649" s="25" t="n">
        <f aca="false">(M649+M648)/2</f>
        <v>423.0996045</v>
      </c>
      <c r="Q649" s="25" t="n">
        <f aca="false">(L649+L648)/2</f>
        <v>41.094</v>
      </c>
      <c r="R649" s="25" t="n">
        <f aca="false">R648</f>
        <v>270</v>
      </c>
      <c r="S649" s="25" t="n">
        <f aca="false">S648</f>
        <v>0</v>
      </c>
      <c r="T649" s="25" t="n">
        <v>0</v>
      </c>
    </row>
    <row r="650" customFormat="false" ht="12.75" hidden="false" customHeight="true" outlineLevel="0" collapsed="false">
      <c r="A650" s="25" t="str">
        <f aca="false">LatticeLayout!A670</f>
        <v>LS1</v>
      </c>
      <c r="B650" s="25" t="str">
        <f aca="false">LatticeLayout!B670</f>
        <v>CB04</v>
      </c>
      <c r="C650" s="25" t="str">
        <f aca="false">LatticeLayout!C670</f>
        <v>CAV1</v>
      </c>
      <c r="D650" s="25" t="n">
        <f aca="false">LatticeLayout!D670</f>
        <v>1420</v>
      </c>
      <c r="E650" s="25" t="str">
        <f aca="false">LatticeLayout!E670</f>
        <v>LS1_CB04:CAV1_D1420</v>
      </c>
      <c r="F650" s="25" t="n">
        <f aca="false">LatticeLayout!F670</f>
        <v>0</v>
      </c>
      <c r="G650" s="25" t="str">
        <f aca="false">LatticeLayout!G670</f>
        <v>b08 resonator</v>
      </c>
      <c r="H650" s="25" t="n">
        <f aca="false">LatticeLayout!H670</f>
        <v>34</v>
      </c>
      <c r="I650" s="25" t="n">
        <f aca="false">LatticeLayout!I670</f>
        <v>0</v>
      </c>
      <c r="J650" s="25" t="n">
        <f aca="false">LatticeLayout!J670</f>
        <v>0</v>
      </c>
      <c r="K650" s="25" t="n">
        <f aca="false">LatticeLayout!K670</f>
        <v>0.298171</v>
      </c>
      <c r="L650" s="25" t="n">
        <f aca="false">LatticeLayout!O670</f>
        <v>41.094</v>
      </c>
      <c r="M650" s="25" t="n">
        <f aca="false">LatticeLayout!P670</f>
        <v>423.0996045</v>
      </c>
      <c r="N650" s="25" t="n">
        <f aca="false">LatticeLayout!Q670</f>
        <v>326.358390207631</v>
      </c>
      <c r="O650" s="25" t="n">
        <f aca="false">(N650+N649)/2</f>
        <v>326.507475707631</v>
      </c>
      <c r="P650" s="25" t="n">
        <f aca="false">(M650+M649)/2</f>
        <v>423.0996045</v>
      </c>
      <c r="Q650" s="25" t="n">
        <f aca="false">(L650+L649)/2</f>
        <v>41.094</v>
      </c>
      <c r="R650" s="25" t="n">
        <f aca="false">R649</f>
        <v>270</v>
      </c>
      <c r="S650" s="25" t="n">
        <f aca="false">S649</f>
        <v>0</v>
      </c>
      <c r="T650" s="25" t="n">
        <v>0</v>
      </c>
    </row>
    <row r="651" customFormat="false" ht="12.75" hidden="true" customHeight="true" outlineLevel="0" collapsed="false">
      <c r="A651" s="25" t="n">
        <f aca="false">LatticeLayout!A671</f>
        <v>0</v>
      </c>
      <c r="B651" s="25" t="n">
        <f aca="false">LatticeLayout!B671</f>
        <v>0</v>
      </c>
      <c r="C651" s="25" t="n">
        <f aca="false">LatticeLayout!C671</f>
        <v>0</v>
      </c>
      <c r="D651" s="25" t="n">
        <f aca="false">LatticeLayout!D671</f>
        <v>0</v>
      </c>
      <c r="E651" s="25" t="n">
        <f aca="false">LatticeLayout!E671</f>
        <v>0</v>
      </c>
      <c r="F651" s="25" t="n">
        <f aca="false">LatticeLayout!F671</f>
        <v>0</v>
      </c>
      <c r="G651" s="25" t="n">
        <f aca="false">LatticeLayout!G671</f>
        <v>0</v>
      </c>
      <c r="H651" s="25" t="n">
        <f aca="false">LatticeLayout!H671</f>
        <v>0</v>
      </c>
      <c r="I651" s="25" t="n">
        <f aca="false">LatticeLayout!I671</f>
        <v>0</v>
      </c>
      <c r="J651" s="25" t="n">
        <f aca="false">LatticeLayout!J671</f>
        <v>0</v>
      </c>
      <c r="K651" s="25" t="n">
        <f aca="false">LatticeLayout!K671</f>
        <v>0</v>
      </c>
      <c r="L651" s="25" t="n">
        <f aca="false">LatticeLayout!O671</f>
        <v>41.094</v>
      </c>
      <c r="M651" s="25" t="n">
        <f aca="false">LatticeLayout!P671</f>
        <v>423.0996045</v>
      </c>
      <c r="N651" s="25" t="n">
        <f aca="false">LatticeLayout!Q671</f>
        <v>326.358390207631</v>
      </c>
      <c r="O651" s="25" t="n">
        <f aca="false">(N651+N650)/2</f>
        <v>326.358390207631</v>
      </c>
      <c r="P651" s="25" t="n">
        <f aca="false">(M651+M650)/2</f>
        <v>423.0996045</v>
      </c>
      <c r="Q651" s="25" t="n">
        <f aca="false">(L651+L650)/2</f>
        <v>41.094</v>
      </c>
      <c r="R651" s="25" t="n">
        <f aca="false">R650</f>
        <v>270</v>
      </c>
      <c r="S651" s="25" t="n">
        <f aca="false">S650</f>
        <v>0</v>
      </c>
      <c r="T651" s="25" t="n">
        <v>0</v>
      </c>
    </row>
    <row r="652" customFormat="false" ht="12.75" hidden="true" customHeight="false" outlineLevel="0" collapsed="false">
      <c r="A652" s="25" t="str">
        <f aca="false">LatticeLayout!A672</f>
        <v>LS1</v>
      </c>
      <c r="B652" s="25" t="str">
        <f aca="false">LatticeLayout!B672</f>
        <v>CB04</v>
      </c>
      <c r="C652" s="25" t="str">
        <f aca="false">LatticeLayout!C672</f>
        <v>BLM</v>
      </c>
      <c r="D652" s="25" t="n">
        <f aca="false">LatticeLayout!D672</f>
        <v>1422</v>
      </c>
      <c r="E652" s="25" t="str">
        <f aca="false">LatticeLayout!E672</f>
        <v>LS1_CB04:BLM_D1422</v>
      </c>
      <c r="F652" s="25" t="n">
        <f aca="false">LatticeLayout!F672</f>
        <v>0</v>
      </c>
      <c r="G652" s="25" t="str">
        <f aca="false">LatticeLayout!G672</f>
        <v>outside loss monitor - not install</v>
      </c>
      <c r="H652" s="25" t="n">
        <f aca="false">LatticeLayout!H672</f>
        <v>0</v>
      </c>
      <c r="I652" s="25" t="n">
        <f aca="false">LatticeLayout!I672</f>
        <v>0</v>
      </c>
      <c r="J652" s="25" t="n">
        <f aca="false">LatticeLayout!J672</f>
        <v>0</v>
      </c>
      <c r="K652" s="25" t="n">
        <f aca="false">LatticeLayout!K672</f>
        <v>0</v>
      </c>
      <c r="L652" s="25" t="n">
        <f aca="false">LatticeLayout!O672</f>
        <v>41.094</v>
      </c>
      <c r="M652" s="25" t="n">
        <f aca="false">LatticeLayout!P672</f>
        <v>423.0996045</v>
      </c>
      <c r="N652" s="25" t="n">
        <f aca="false">LatticeLayout!Q672</f>
        <v>326.358390207631</v>
      </c>
      <c r="O652" s="25" t="n">
        <f aca="false">(N652+N651)/2</f>
        <v>326.358390207631</v>
      </c>
      <c r="P652" s="25" t="n">
        <f aca="false">(M652+M651)/2</f>
        <v>423.0996045</v>
      </c>
      <c r="Q652" s="25" t="n">
        <f aca="false">(L652+L651)/2</f>
        <v>41.094</v>
      </c>
      <c r="R652" s="25" t="n">
        <f aca="false">R651</f>
        <v>270</v>
      </c>
      <c r="S652" s="25" t="n">
        <f aca="false">S651</f>
        <v>0</v>
      </c>
      <c r="T652" s="25" t="n">
        <v>0</v>
      </c>
    </row>
    <row r="653" customFormat="false" ht="12.75" hidden="true" customHeight="true" outlineLevel="0" collapsed="false">
      <c r="A653" s="25" t="n">
        <f aca="false">LatticeLayout!A673</f>
        <v>0</v>
      </c>
      <c r="B653" s="25" t="n">
        <f aca="false">LatticeLayout!B673</f>
        <v>0</v>
      </c>
      <c r="C653" s="25" t="n">
        <f aca="false">LatticeLayout!C673</f>
        <v>0</v>
      </c>
      <c r="D653" s="25" t="n">
        <f aca="false">LatticeLayout!D673</f>
        <v>0</v>
      </c>
      <c r="E653" s="25" t="n">
        <f aca="false">LatticeLayout!E673</f>
        <v>0</v>
      </c>
      <c r="F653" s="25" t="n">
        <f aca="false">LatticeLayout!F673</f>
        <v>0</v>
      </c>
      <c r="G653" s="25" t="str">
        <f aca="false">LatticeLayout!G673</f>
        <v>bellow</v>
      </c>
      <c r="H653" s="25" t="n">
        <f aca="false">LatticeLayout!H673</f>
        <v>40</v>
      </c>
      <c r="I653" s="25" t="n">
        <f aca="false">LatticeLayout!I673</f>
        <v>0</v>
      </c>
      <c r="J653" s="25" t="n">
        <f aca="false">LatticeLayout!J673</f>
        <v>0</v>
      </c>
      <c r="K653" s="25" t="n">
        <f aca="false">LatticeLayout!K673</f>
        <v>0.09650984</v>
      </c>
      <c r="L653" s="25" t="n">
        <f aca="false">LatticeLayout!O673</f>
        <v>41.094</v>
      </c>
      <c r="M653" s="25" t="n">
        <f aca="false">LatticeLayout!P673</f>
        <v>423.0996045</v>
      </c>
      <c r="N653" s="25" t="n">
        <f aca="false">LatticeLayout!Q673</f>
        <v>326.261880367631</v>
      </c>
      <c r="O653" s="25" t="n">
        <f aca="false">(N653+N652)/2</f>
        <v>326.310135287631</v>
      </c>
      <c r="P653" s="25" t="n">
        <f aca="false">(M653+M652)/2</f>
        <v>423.0996045</v>
      </c>
      <c r="Q653" s="25" t="n">
        <f aca="false">(L653+L652)/2</f>
        <v>41.094</v>
      </c>
      <c r="R653" s="25" t="n">
        <f aca="false">R652</f>
        <v>270</v>
      </c>
      <c r="S653" s="25" t="n">
        <f aca="false">S652</f>
        <v>0</v>
      </c>
      <c r="T653" s="25" t="n">
        <v>0</v>
      </c>
    </row>
    <row r="654" customFormat="false" ht="12.75" hidden="false" customHeight="true" outlineLevel="0" collapsed="false">
      <c r="A654" s="25" t="str">
        <f aca="false">LatticeLayout!A674</f>
        <v>LS1</v>
      </c>
      <c r="B654" s="25" t="str">
        <f aca="false">LatticeLayout!B674</f>
        <v>CB04</v>
      </c>
      <c r="C654" s="25" t="str">
        <f aca="false">LatticeLayout!C674</f>
        <v>BPM</v>
      </c>
      <c r="D654" s="25" t="n">
        <f aca="false">LatticeLayout!D674</f>
        <v>1423</v>
      </c>
      <c r="E654" s="25" t="str">
        <f aca="false">LatticeLayout!E674</f>
        <v>LS1_CB04:BPM_D1423</v>
      </c>
      <c r="F654" s="25" t="str">
        <f aca="false">LatticeLayout!F674</f>
        <v>BPM6</v>
      </c>
      <c r="G654" s="25" t="str">
        <f aca="false">LatticeLayout!G674</f>
        <v>position monitor, BPMc</v>
      </c>
      <c r="H654" s="25" t="n">
        <f aca="false">LatticeLayout!H674</f>
        <v>0</v>
      </c>
      <c r="I654" s="25" t="n">
        <f aca="false">LatticeLayout!I674</f>
        <v>0</v>
      </c>
      <c r="J654" s="25" t="n">
        <f aca="false">LatticeLayout!J674</f>
        <v>0</v>
      </c>
      <c r="K654" s="25" t="n">
        <f aca="false">LatticeLayout!K674</f>
        <v>0</v>
      </c>
      <c r="L654" s="25" t="n">
        <f aca="false">LatticeLayout!O674</f>
        <v>41.094</v>
      </c>
      <c r="M654" s="25" t="n">
        <f aca="false">LatticeLayout!P674</f>
        <v>423.0996045</v>
      </c>
      <c r="N654" s="25" t="n">
        <f aca="false">LatticeLayout!Q674</f>
        <v>326.261880367631</v>
      </c>
      <c r="O654" s="25" t="n">
        <f aca="false">(N654+N653)/2</f>
        <v>326.261880367631</v>
      </c>
      <c r="P654" s="25" t="n">
        <f aca="false">(M654+M653)/2</f>
        <v>423.0996045</v>
      </c>
      <c r="Q654" s="25" t="n">
        <f aca="false">(L654+L653)/2</f>
        <v>41.094</v>
      </c>
      <c r="R654" s="25" t="n">
        <f aca="false">R653</f>
        <v>270</v>
      </c>
      <c r="S654" s="25" t="n">
        <f aca="false">S653</f>
        <v>0</v>
      </c>
      <c r="T654" s="25" t="n">
        <v>0</v>
      </c>
    </row>
    <row r="655" customFormat="false" ht="12.75" hidden="false" customHeight="true" outlineLevel="0" collapsed="false">
      <c r="A655" s="25" t="n">
        <f aca="false">LatticeLayout!A675</f>
        <v>0</v>
      </c>
      <c r="B655" s="25" t="n">
        <f aca="false">LatticeLayout!B675</f>
        <v>0</v>
      </c>
      <c r="C655" s="25" t="n">
        <f aca="false">LatticeLayout!C675</f>
        <v>0</v>
      </c>
      <c r="D655" s="25" t="n">
        <f aca="false">LatticeLayout!D675</f>
        <v>0</v>
      </c>
      <c r="E655" s="25" t="n">
        <f aca="false">LatticeLayout!E675</f>
        <v>0</v>
      </c>
      <c r="F655" s="25" t="n">
        <f aca="false">LatticeLayout!F675</f>
        <v>0</v>
      </c>
      <c r="G655" s="25" t="str">
        <f aca="false">LatticeLayout!G675</f>
        <v>BPM-box</v>
      </c>
      <c r="H655" s="25" t="n">
        <f aca="false">LatticeLayout!H675</f>
        <v>40</v>
      </c>
      <c r="I655" s="25" t="n">
        <f aca="false">LatticeLayout!I675</f>
        <v>0</v>
      </c>
      <c r="J655" s="25" t="n">
        <f aca="false">LatticeLayout!J675</f>
        <v>0</v>
      </c>
      <c r="K655" s="25" t="n">
        <f aca="false">LatticeLayout!K675</f>
        <v>0.05588</v>
      </c>
      <c r="L655" s="25" t="n">
        <f aca="false">LatticeLayout!O675</f>
        <v>41.094</v>
      </c>
      <c r="M655" s="25" t="n">
        <f aca="false">LatticeLayout!P675</f>
        <v>423.0996045</v>
      </c>
      <c r="N655" s="25" t="n">
        <f aca="false">LatticeLayout!Q675</f>
        <v>326.206000367631</v>
      </c>
      <c r="O655" s="25" t="n">
        <f aca="false">(N655+N654)/2</f>
        <v>326.233940367631</v>
      </c>
      <c r="P655" s="25" t="n">
        <f aca="false">(M655+M654)/2</f>
        <v>423.0996045</v>
      </c>
      <c r="Q655" s="25" t="n">
        <f aca="false">(L655+L654)/2</f>
        <v>41.094</v>
      </c>
      <c r="R655" s="25" t="n">
        <f aca="false">R654</f>
        <v>270</v>
      </c>
      <c r="S655" s="25" t="n">
        <f aca="false">S654</f>
        <v>0</v>
      </c>
      <c r="T655" s="25" t="n">
        <v>0</v>
      </c>
    </row>
    <row r="656" customFormat="false" ht="12.75" hidden="true" customHeight="false" outlineLevel="0" collapsed="false">
      <c r="A656" s="25" t="n">
        <f aca="false">LatticeLayout!A676</f>
        <v>0</v>
      </c>
      <c r="B656" s="25" t="n">
        <f aca="false">LatticeLayout!B676</f>
        <v>0</v>
      </c>
      <c r="C656" s="25" t="n">
        <f aca="false">LatticeLayout!C676</f>
        <v>0</v>
      </c>
      <c r="D656" s="25" t="n">
        <f aca="false">LatticeLayout!D676</f>
        <v>0</v>
      </c>
      <c r="E656" s="25" t="n">
        <f aca="false">LatticeLayout!E676</f>
        <v>0</v>
      </c>
      <c r="F656" s="25" t="n">
        <f aca="false">LatticeLayout!F676</f>
        <v>0</v>
      </c>
      <c r="G656" s="25" t="str">
        <f aca="false">LatticeLayout!G676</f>
        <v>solenoid-entry</v>
      </c>
      <c r="H656" s="25" t="n">
        <f aca="false">LatticeLayout!H676</f>
        <v>40</v>
      </c>
      <c r="I656" s="25" t="n">
        <f aca="false">LatticeLayout!I676</f>
        <v>0</v>
      </c>
      <c r="J656" s="25" t="n">
        <f aca="false">LatticeLayout!J676</f>
        <v>0</v>
      </c>
      <c r="K656" s="25" t="n">
        <f aca="false">LatticeLayout!K676</f>
        <v>0.076136</v>
      </c>
      <c r="L656" s="25" t="n">
        <f aca="false">LatticeLayout!O676</f>
        <v>41.094</v>
      </c>
      <c r="M656" s="25" t="n">
        <f aca="false">LatticeLayout!P676</f>
        <v>423.0996045</v>
      </c>
      <c r="N656" s="25" t="n">
        <f aca="false">LatticeLayout!Q676</f>
        <v>326.129864367631</v>
      </c>
      <c r="O656" s="25" t="n">
        <f aca="false">(N656+N655)/2</f>
        <v>326.167932367631</v>
      </c>
      <c r="P656" s="25" t="n">
        <f aca="false">(M656+M655)/2</f>
        <v>423.0996045</v>
      </c>
      <c r="Q656" s="25" t="n">
        <f aca="false">(L656+L655)/2</f>
        <v>41.094</v>
      </c>
      <c r="R656" s="25" t="n">
        <f aca="false">R655</f>
        <v>270</v>
      </c>
      <c r="S656" s="25" t="n">
        <f aca="false">S655</f>
        <v>0</v>
      </c>
      <c r="T656" s="25" t="n">
        <v>0</v>
      </c>
    </row>
    <row r="657" customFormat="false" ht="12.75" hidden="false" customHeight="true" outlineLevel="0" collapsed="false">
      <c r="A657" s="25" t="str">
        <f aca="false">LatticeLayout!A677</f>
        <v>LS1</v>
      </c>
      <c r="B657" s="25" t="str">
        <f aca="false">LatticeLayout!B677</f>
        <v>CB04</v>
      </c>
      <c r="C657" s="25" t="str">
        <f aca="false">LatticeLayout!C677</f>
        <v>SOL1</v>
      </c>
      <c r="D657" s="25" t="n">
        <f aca="false">LatticeLayout!D677</f>
        <v>1426</v>
      </c>
      <c r="E657" s="25" t="str">
        <f aca="false">LatticeLayout!E677</f>
        <v>LS1_CB04:SOL1_D1426</v>
      </c>
      <c r="F657" s="25" t="str">
        <f aca="false">LatticeLayout!F677</f>
        <v>S2</v>
      </c>
      <c r="G657" s="25" t="str">
        <f aca="false">LatticeLayout!G677</f>
        <v>solenoid+correctors</v>
      </c>
      <c r="H657" s="25" t="n">
        <f aca="false">LatticeLayout!H677</f>
        <v>40</v>
      </c>
      <c r="I657" s="25" t="n">
        <f aca="false">LatticeLayout!I677</f>
        <v>0</v>
      </c>
      <c r="J657" s="25" t="n">
        <f aca="false">LatticeLayout!J677</f>
        <v>0</v>
      </c>
      <c r="K657" s="25" t="n">
        <f aca="false">LatticeLayout!K677</f>
        <v>0.5</v>
      </c>
      <c r="L657" s="25" t="n">
        <f aca="false">LatticeLayout!O677</f>
        <v>41.094</v>
      </c>
      <c r="M657" s="25" t="n">
        <f aca="false">LatticeLayout!P677</f>
        <v>423.0996045</v>
      </c>
      <c r="N657" s="25" t="n">
        <f aca="false">LatticeLayout!Q677</f>
        <v>325.629864367631</v>
      </c>
      <c r="O657" s="25" t="n">
        <f aca="false">(N657+N656)/2</f>
        <v>325.879864367631</v>
      </c>
      <c r="P657" s="25" t="n">
        <f aca="false">(M657+M656)/2</f>
        <v>423.0996045</v>
      </c>
      <c r="Q657" s="25" t="n">
        <f aca="false">(L657+L656)/2</f>
        <v>41.094</v>
      </c>
      <c r="R657" s="25" t="n">
        <f aca="false">R656</f>
        <v>270</v>
      </c>
      <c r="S657" s="25" t="n">
        <f aca="false">S656</f>
        <v>0</v>
      </c>
      <c r="T657" s="25" t="n">
        <v>0</v>
      </c>
    </row>
    <row r="658" customFormat="false" ht="12.75" hidden="true" customHeight="true" outlineLevel="0" collapsed="false">
      <c r="A658" s="25" t="n">
        <f aca="false">LatticeLayout!A678</f>
        <v>0</v>
      </c>
      <c r="B658" s="25" t="n">
        <f aca="false">LatticeLayout!B678</f>
        <v>0</v>
      </c>
      <c r="C658" s="25" t="n">
        <f aca="false">LatticeLayout!C678</f>
        <v>0</v>
      </c>
      <c r="D658" s="25" t="n">
        <f aca="false">LatticeLayout!D678</f>
        <v>0</v>
      </c>
      <c r="E658" s="25" t="n">
        <f aca="false">LatticeLayout!E678</f>
        <v>0</v>
      </c>
      <c r="F658" s="25" t="n">
        <f aca="false">LatticeLayout!F678</f>
        <v>0</v>
      </c>
      <c r="G658" s="25" t="str">
        <f aca="false">LatticeLayout!G678</f>
        <v>solenoid-exit</v>
      </c>
      <c r="H658" s="25" t="n">
        <f aca="false">LatticeLayout!H678</f>
        <v>40</v>
      </c>
      <c r="I658" s="25" t="n">
        <f aca="false">LatticeLayout!I678</f>
        <v>0</v>
      </c>
      <c r="J658" s="25" t="n">
        <f aca="false">LatticeLayout!J678</f>
        <v>0</v>
      </c>
      <c r="K658" s="25" t="n">
        <f aca="false">LatticeLayout!K678</f>
        <v>0.076136</v>
      </c>
      <c r="L658" s="25" t="n">
        <f aca="false">LatticeLayout!O678</f>
        <v>41.094</v>
      </c>
      <c r="M658" s="25" t="n">
        <f aca="false">LatticeLayout!P678</f>
        <v>423.0996045</v>
      </c>
      <c r="N658" s="25" t="n">
        <f aca="false">LatticeLayout!Q678</f>
        <v>325.553728367631</v>
      </c>
      <c r="O658" s="25" t="n">
        <f aca="false">(N658+N657)/2</f>
        <v>325.591796367631</v>
      </c>
      <c r="P658" s="25" t="n">
        <f aca="false">(M658+M657)/2</f>
        <v>423.0996045</v>
      </c>
      <c r="Q658" s="25" t="n">
        <f aca="false">(L658+L657)/2</f>
        <v>41.094</v>
      </c>
      <c r="R658" s="25" t="n">
        <f aca="false">R657</f>
        <v>270</v>
      </c>
      <c r="S658" s="25" t="n">
        <f aca="false">S657</f>
        <v>0</v>
      </c>
      <c r="T658" s="25" t="n">
        <v>0</v>
      </c>
    </row>
    <row r="659" customFormat="false" ht="12.75" hidden="true" customHeight="true" outlineLevel="0" collapsed="false">
      <c r="A659" s="25" t="n">
        <f aca="false">LatticeLayout!A679</f>
        <v>0</v>
      </c>
      <c r="B659" s="25" t="n">
        <f aca="false">LatticeLayout!B679</f>
        <v>0</v>
      </c>
      <c r="C659" s="25" t="n">
        <f aca="false">LatticeLayout!C679</f>
        <v>0</v>
      </c>
      <c r="D659" s="25" t="n">
        <f aca="false">LatticeLayout!D679</f>
        <v>0</v>
      </c>
      <c r="E659" s="25" t="n">
        <f aca="false">LatticeLayout!E679</f>
        <v>0</v>
      </c>
      <c r="F659" s="25" t="n">
        <f aca="false">LatticeLayout!F679</f>
        <v>0</v>
      </c>
      <c r="G659" s="25" t="str">
        <f aca="false">LatticeLayout!G679</f>
        <v>bellow</v>
      </c>
      <c r="H659" s="25" t="n">
        <f aca="false">LatticeLayout!H679</f>
        <v>0</v>
      </c>
      <c r="I659" s="25" t="n">
        <f aca="false">LatticeLayout!I679</f>
        <v>0</v>
      </c>
      <c r="J659" s="25" t="n">
        <f aca="false">LatticeLayout!J679</f>
        <v>0</v>
      </c>
      <c r="K659" s="25" t="n">
        <f aca="false">LatticeLayout!K679</f>
        <v>0.099517</v>
      </c>
      <c r="L659" s="25" t="n">
        <f aca="false">LatticeLayout!O679</f>
        <v>41.094</v>
      </c>
      <c r="M659" s="25" t="n">
        <f aca="false">LatticeLayout!P679</f>
        <v>423.0996045</v>
      </c>
      <c r="N659" s="25" t="n">
        <f aca="false">LatticeLayout!Q679</f>
        <v>325.454211367631</v>
      </c>
      <c r="O659" s="25" t="n">
        <f aca="false">(N659+N658)/2</f>
        <v>325.503969867631</v>
      </c>
      <c r="P659" s="25" t="n">
        <f aca="false">(M659+M658)/2</f>
        <v>423.0996045</v>
      </c>
      <c r="Q659" s="25" t="n">
        <f aca="false">(L659+L658)/2</f>
        <v>41.094</v>
      </c>
      <c r="R659" s="25" t="n">
        <f aca="false">R658</f>
        <v>270</v>
      </c>
      <c r="S659" s="25" t="n">
        <f aca="false">S658</f>
        <v>0</v>
      </c>
      <c r="T659" s="25" t="n">
        <v>0</v>
      </c>
    </row>
    <row r="660" customFormat="false" ht="12.75" hidden="false" customHeight="false" outlineLevel="0" collapsed="false">
      <c r="A660" s="25" t="str">
        <f aca="false">LatticeLayout!A680</f>
        <v>LS1</v>
      </c>
      <c r="B660" s="25" t="str">
        <f aca="false">LatticeLayout!B680</f>
        <v>CB04</v>
      </c>
      <c r="C660" s="25" t="str">
        <f aca="false">LatticeLayout!C680</f>
        <v>CAV2</v>
      </c>
      <c r="D660" s="25" t="n">
        <f aca="false">LatticeLayout!D680</f>
        <v>1432</v>
      </c>
      <c r="E660" s="25" t="str">
        <f aca="false">LatticeLayout!E680</f>
        <v>LS1_CB04:CAV2_D1432</v>
      </c>
      <c r="F660" s="25" t="n">
        <f aca="false">LatticeLayout!F680</f>
        <v>0</v>
      </c>
      <c r="G660" s="25" t="str">
        <f aca="false">LatticeLayout!G680</f>
        <v>b08 resonator</v>
      </c>
      <c r="H660" s="25" t="n">
        <f aca="false">LatticeLayout!H680</f>
        <v>34</v>
      </c>
      <c r="I660" s="25" t="n">
        <f aca="false">LatticeLayout!I680</f>
        <v>0</v>
      </c>
      <c r="J660" s="25" t="n">
        <f aca="false">LatticeLayout!J680</f>
        <v>0</v>
      </c>
      <c r="K660" s="25" t="n">
        <f aca="false">LatticeLayout!K680</f>
        <v>0.298171</v>
      </c>
      <c r="L660" s="25" t="n">
        <f aca="false">LatticeLayout!O680</f>
        <v>41.094</v>
      </c>
      <c r="M660" s="25" t="n">
        <f aca="false">LatticeLayout!P680</f>
        <v>423.0996045</v>
      </c>
      <c r="N660" s="25" t="n">
        <f aca="false">LatticeLayout!Q680</f>
        <v>325.156040367631</v>
      </c>
      <c r="O660" s="25" t="n">
        <f aca="false">(N660+N659)/2</f>
        <v>325.305125867631</v>
      </c>
      <c r="P660" s="25" t="n">
        <f aca="false">(M660+M659)/2</f>
        <v>423.0996045</v>
      </c>
      <c r="Q660" s="25" t="n">
        <f aca="false">(L660+L659)/2</f>
        <v>41.094</v>
      </c>
      <c r="R660" s="25" t="n">
        <f aca="false">R659</f>
        <v>270</v>
      </c>
      <c r="S660" s="25" t="n">
        <f aca="false">S659</f>
        <v>0</v>
      </c>
      <c r="T660" s="25" t="n">
        <v>0</v>
      </c>
    </row>
    <row r="661" customFormat="false" ht="12.75" hidden="true" customHeight="true" outlineLevel="0" collapsed="false">
      <c r="A661" s="25" t="n">
        <f aca="false">LatticeLayout!A681</f>
        <v>0</v>
      </c>
      <c r="B661" s="25" t="n">
        <f aca="false">LatticeLayout!B681</f>
        <v>0</v>
      </c>
      <c r="C661" s="25" t="n">
        <f aca="false">LatticeLayout!C681</f>
        <v>0</v>
      </c>
      <c r="D661" s="25" t="n">
        <f aca="false">LatticeLayout!D681</f>
        <v>0</v>
      </c>
      <c r="E661" s="25" t="n">
        <f aca="false">LatticeLayout!E681</f>
        <v>0</v>
      </c>
      <c r="F661" s="25" t="n">
        <f aca="false">LatticeLayout!F681</f>
        <v>0</v>
      </c>
      <c r="G661" s="25" t="n">
        <f aca="false">LatticeLayout!G681</f>
        <v>0</v>
      </c>
      <c r="H661" s="25" t="n">
        <f aca="false">LatticeLayout!H681</f>
        <v>0</v>
      </c>
      <c r="I661" s="25" t="n">
        <f aca="false">LatticeLayout!I681</f>
        <v>0</v>
      </c>
      <c r="J661" s="25" t="n">
        <f aca="false">LatticeLayout!J681</f>
        <v>0</v>
      </c>
      <c r="K661" s="25" t="n">
        <f aca="false">LatticeLayout!K681</f>
        <v>0</v>
      </c>
      <c r="L661" s="25" t="n">
        <f aca="false">LatticeLayout!O681</f>
        <v>41.094</v>
      </c>
      <c r="M661" s="25" t="n">
        <f aca="false">LatticeLayout!P681</f>
        <v>423.0996045</v>
      </c>
      <c r="N661" s="25" t="n">
        <f aca="false">LatticeLayout!Q681</f>
        <v>325.156040367631</v>
      </c>
      <c r="O661" s="25" t="n">
        <f aca="false">(N661+N660)/2</f>
        <v>325.156040367631</v>
      </c>
      <c r="P661" s="25" t="n">
        <f aca="false">(M661+M660)/2</f>
        <v>423.0996045</v>
      </c>
      <c r="Q661" s="25" t="n">
        <f aca="false">(L661+L660)/2</f>
        <v>41.094</v>
      </c>
      <c r="R661" s="25" t="n">
        <f aca="false">R660</f>
        <v>270</v>
      </c>
      <c r="S661" s="25" t="n">
        <f aca="false">S660</f>
        <v>0</v>
      </c>
      <c r="T661" s="25" t="n">
        <v>0</v>
      </c>
    </row>
    <row r="662" customFormat="false" ht="12.75" hidden="true" customHeight="true" outlineLevel="0" collapsed="false">
      <c r="A662" s="25" t="n">
        <f aca="false">LatticeLayout!A682</f>
        <v>0</v>
      </c>
      <c r="B662" s="25" t="n">
        <f aca="false">LatticeLayout!B682</f>
        <v>0</v>
      </c>
      <c r="C662" s="25" t="n">
        <f aca="false">LatticeLayout!C682</f>
        <v>0</v>
      </c>
      <c r="D662" s="25" t="n">
        <f aca="false">LatticeLayout!D682</f>
        <v>0</v>
      </c>
      <c r="E662" s="25" t="n">
        <f aca="false">LatticeLayout!E682</f>
        <v>0</v>
      </c>
      <c r="F662" s="25" t="n">
        <f aca="false">LatticeLayout!F682</f>
        <v>0</v>
      </c>
      <c r="G662" s="25" t="n">
        <f aca="false">LatticeLayout!G682</f>
        <v>0</v>
      </c>
      <c r="H662" s="25" t="n">
        <f aca="false">LatticeLayout!H682</f>
        <v>0</v>
      </c>
      <c r="I662" s="25" t="n">
        <f aca="false">LatticeLayout!I682</f>
        <v>0</v>
      </c>
      <c r="J662" s="25" t="n">
        <f aca="false">LatticeLayout!J682</f>
        <v>0</v>
      </c>
      <c r="K662" s="25" t="n">
        <f aca="false">LatticeLayout!K682</f>
        <v>0</v>
      </c>
      <c r="L662" s="25" t="n">
        <f aca="false">LatticeLayout!O682</f>
        <v>41.094</v>
      </c>
      <c r="M662" s="25" t="n">
        <f aca="false">LatticeLayout!P682</f>
        <v>423.0996045</v>
      </c>
      <c r="N662" s="25" t="n">
        <f aca="false">LatticeLayout!Q682</f>
        <v>325.156040367631</v>
      </c>
      <c r="O662" s="25" t="n">
        <f aca="false">(N662+N661)/2</f>
        <v>325.156040367631</v>
      </c>
      <c r="P662" s="25" t="n">
        <f aca="false">(M662+M661)/2</f>
        <v>423.0996045</v>
      </c>
      <c r="Q662" s="25" t="n">
        <f aca="false">(L662+L661)/2</f>
        <v>41.094</v>
      </c>
      <c r="R662" s="25" t="n">
        <f aca="false">R661</f>
        <v>270</v>
      </c>
      <c r="S662" s="25" t="n">
        <f aca="false">S661</f>
        <v>0</v>
      </c>
      <c r="T662" s="25" t="n">
        <v>0</v>
      </c>
    </row>
    <row r="663" customFormat="false" ht="12.75" hidden="true" customHeight="true" outlineLevel="0" collapsed="false">
      <c r="A663" s="25" t="n">
        <f aca="false">LatticeLayout!A683</f>
        <v>0</v>
      </c>
      <c r="B663" s="25" t="n">
        <f aca="false">LatticeLayout!B683</f>
        <v>0</v>
      </c>
      <c r="C663" s="25" t="n">
        <f aca="false">LatticeLayout!C683</f>
        <v>0</v>
      </c>
      <c r="D663" s="25" t="n">
        <f aca="false">LatticeLayout!D683</f>
        <v>0</v>
      </c>
      <c r="E663" s="25" t="n">
        <f aca="false">LatticeLayout!E683</f>
        <v>0</v>
      </c>
      <c r="F663" s="25" t="n">
        <f aca="false">LatticeLayout!F683</f>
        <v>0</v>
      </c>
      <c r="G663" s="25" t="str">
        <f aca="false">LatticeLayout!G683</f>
        <v>bellow</v>
      </c>
      <c r="H663" s="25" t="n">
        <f aca="false">LatticeLayout!H683</f>
        <v>0</v>
      </c>
      <c r="I663" s="25" t="n">
        <f aca="false">LatticeLayout!I683</f>
        <v>0</v>
      </c>
      <c r="J663" s="25" t="n">
        <f aca="false">LatticeLayout!J683</f>
        <v>0</v>
      </c>
      <c r="K663" s="25" t="n">
        <f aca="false">LatticeLayout!K683</f>
        <v>0.099517</v>
      </c>
      <c r="L663" s="25" t="n">
        <f aca="false">LatticeLayout!O683</f>
        <v>41.094</v>
      </c>
      <c r="M663" s="25" t="n">
        <f aca="false">LatticeLayout!P683</f>
        <v>423.0996045</v>
      </c>
      <c r="N663" s="25" t="n">
        <f aca="false">LatticeLayout!Q683</f>
        <v>325.056523367631</v>
      </c>
      <c r="O663" s="25" t="n">
        <f aca="false">(N663+N662)/2</f>
        <v>325.106281867631</v>
      </c>
      <c r="P663" s="25" t="n">
        <f aca="false">(M663+M662)/2</f>
        <v>423.0996045</v>
      </c>
      <c r="Q663" s="25" t="n">
        <f aca="false">(L663+L662)/2</f>
        <v>41.094</v>
      </c>
      <c r="R663" s="25" t="n">
        <f aca="false">R662</f>
        <v>270</v>
      </c>
      <c r="S663" s="25" t="n">
        <f aca="false">S662</f>
        <v>0</v>
      </c>
      <c r="T663" s="25" t="n">
        <v>0</v>
      </c>
    </row>
    <row r="664" customFormat="false" ht="12.75" hidden="false" customHeight="true" outlineLevel="0" collapsed="false">
      <c r="A664" s="25" t="str">
        <f aca="false">LatticeLayout!A684</f>
        <v>LS1</v>
      </c>
      <c r="B664" s="25" t="str">
        <f aca="false">LatticeLayout!B684</f>
        <v>CB04</v>
      </c>
      <c r="C664" s="25" t="str">
        <f aca="false">LatticeLayout!C684</f>
        <v>CAV3</v>
      </c>
      <c r="D664" s="25" t="n">
        <f aca="false">LatticeLayout!D684</f>
        <v>1436</v>
      </c>
      <c r="E664" s="25" t="str">
        <f aca="false">LatticeLayout!E684</f>
        <v>LS1_CB04:CAV3_D1436</v>
      </c>
      <c r="F664" s="25" t="n">
        <f aca="false">LatticeLayout!F684</f>
        <v>0</v>
      </c>
      <c r="G664" s="25" t="str">
        <f aca="false">LatticeLayout!G684</f>
        <v>b08 resonator</v>
      </c>
      <c r="H664" s="25" t="n">
        <f aca="false">LatticeLayout!H684</f>
        <v>34</v>
      </c>
      <c r="I664" s="25" t="n">
        <f aca="false">LatticeLayout!I684</f>
        <v>0</v>
      </c>
      <c r="J664" s="25" t="n">
        <f aca="false">LatticeLayout!J684</f>
        <v>0</v>
      </c>
      <c r="K664" s="25" t="n">
        <f aca="false">LatticeLayout!K684</f>
        <v>0.298171</v>
      </c>
      <c r="L664" s="25" t="n">
        <f aca="false">LatticeLayout!O684</f>
        <v>41.094</v>
      </c>
      <c r="M664" s="25" t="n">
        <f aca="false">LatticeLayout!P684</f>
        <v>423.0996045</v>
      </c>
      <c r="N664" s="25" t="n">
        <f aca="false">LatticeLayout!Q684</f>
        <v>324.758352367631</v>
      </c>
      <c r="O664" s="25" t="n">
        <f aca="false">(N664+N663)/2</f>
        <v>324.907437867631</v>
      </c>
      <c r="P664" s="25" t="n">
        <f aca="false">(M664+M663)/2</f>
        <v>423.0996045</v>
      </c>
      <c r="Q664" s="25" t="n">
        <f aca="false">(L664+L663)/2</f>
        <v>41.094</v>
      </c>
      <c r="R664" s="25" t="n">
        <f aca="false">R663</f>
        <v>270</v>
      </c>
      <c r="S664" s="25" t="n">
        <f aca="false">S663</f>
        <v>0</v>
      </c>
      <c r="T664" s="25" t="n">
        <v>0</v>
      </c>
    </row>
    <row r="665" customFormat="false" ht="12.75" hidden="true" customHeight="false" outlineLevel="0" collapsed="false">
      <c r="A665" s="25" t="n">
        <f aca="false">LatticeLayout!A685</f>
        <v>0</v>
      </c>
      <c r="B665" s="25" t="n">
        <f aca="false">LatticeLayout!B685</f>
        <v>0</v>
      </c>
      <c r="C665" s="25" t="n">
        <f aca="false">LatticeLayout!C685</f>
        <v>0</v>
      </c>
      <c r="D665" s="25" t="n">
        <f aca="false">LatticeLayout!D685</f>
        <v>0</v>
      </c>
      <c r="E665" s="25" t="n">
        <f aca="false">LatticeLayout!E685</f>
        <v>0</v>
      </c>
      <c r="F665" s="25" t="n">
        <f aca="false">LatticeLayout!F685</f>
        <v>0</v>
      </c>
      <c r="G665" s="25" t="n">
        <f aca="false">LatticeLayout!G685</f>
        <v>0</v>
      </c>
      <c r="H665" s="25" t="n">
        <f aca="false">LatticeLayout!H685</f>
        <v>0</v>
      </c>
      <c r="I665" s="25" t="n">
        <f aca="false">LatticeLayout!I685</f>
        <v>0</v>
      </c>
      <c r="J665" s="25" t="n">
        <f aca="false">LatticeLayout!J685</f>
        <v>0</v>
      </c>
      <c r="K665" s="25" t="n">
        <f aca="false">LatticeLayout!K685</f>
        <v>0</v>
      </c>
      <c r="L665" s="25" t="n">
        <f aca="false">LatticeLayout!O685</f>
        <v>41.094</v>
      </c>
      <c r="M665" s="25" t="n">
        <f aca="false">LatticeLayout!P685</f>
        <v>423.0996045</v>
      </c>
      <c r="N665" s="25" t="n">
        <f aca="false">LatticeLayout!Q685</f>
        <v>324.758352367631</v>
      </c>
      <c r="O665" s="25" t="n">
        <f aca="false">(N665+N664)/2</f>
        <v>324.758352367631</v>
      </c>
      <c r="P665" s="25" t="n">
        <f aca="false">(M665+M664)/2</f>
        <v>423.0996045</v>
      </c>
      <c r="Q665" s="25" t="n">
        <f aca="false">(L665+L664)/2</f>
        <v>41.094</v>
      </c>
      <c r="R665" s="25" t="n">
        <f aca="false">R664</f>
        <v>270</v>
      </c>
      <c r="S665" s="25" t="n">
        <f aca="false">S664</f>
        <v>0</v>
      </c>
      <c r="T665" s="25" t="n">
        <v>0</v>
      </c>
    </row>
    <row r="666" customFormat="false" ht="12.75" hidden="true" customHeight="true" outlineLevel="0" collapsed="false">
      <c r="A666" s="25" t="n">
        <f aca="false">LatticeLayout!A686</f>
        <v>0</v>
      </c>
      <c r="B666" s="25" t="n">
        <f aca="false">LatticeLayout!B686</f>
        <v>0</v>
      </c>
      <c r="C666" s="25" t="n">
        <f aca="false">LatticeLayout!C686</f>
        <v>0</v>
      </c>
      <c r="D666" s="25" t="n">
        <f aca="false">LatticeLayout!D686</f>
        <v>0</v>
      </c>
      <c r="E666" s="25" t="n">
        <f aca="false">LatticeLayout!E686</f>
        <v>0</v>
      </c>
      <c r="F666" s="25" t="n">
        <f aca="false">LatticeLayout!F686</f>
        <v>0</v>
      </c>
      <c r="G666" s="25" t="n">
        <f aca="false">LatticeLayout!G686</f>
        <v>0</v>
      </c>
      <c r="H666" s="25" t="n">
        <f aca="false">LatticeLayout!H686</f>
        <v>0</v>
      </c>
      <c r="I666" s="25" t="n">
        <f aca="false">LatticeLayout!I686</f>
        <v>0</v>
      </c>
      <c r="J666" s="25" t="n">
        <f aca="false">LatticeLayout!J686</f>
        <v>0</v>
      </c>
      <c r="K666" s="25" t="n">
        <f aca="false">LatticeLayout!K686</f>
        <v>0</v>
      </c>
      <c r="L666" s="25" t="n">
        <f aca="false">LatticeLayout!O686</f>
        <v>41.094</v>
      </c>
      <c r="M666" s="25" t="n">
        <f aca="false">LatticeLayout!P686</f>
        <v>423.0996045</v>
      </c>
      <c r="N666" s="25" t="n">
        <f aca="false">LatticeLayout!Q686</f>
        <v>324.758352367631</v>
      </c>
      <c r="O666" s="25" t="n">
        <f aca="false">(N666+N665)/2</f>
        <v>324.758352367631</v>
      </c>
      <c r="P666" s="25" t="n">
        <f aca="false">(M666+M665)/2</f>
        <v>423.0996045</v>
      </c>
      <c r="Q666" s="25" t="n">
        <f aca="false">(L666+L665)/2</f>
        <v>41.094</v>
      </c>
      <c r="R666" s="25" t="n">
        <f aca="false">R665</f>
        <v>270</v>
      </c>
      <c r="S666" s="25" t="n">
        <f aca="false">S665</f>
        <v>0</v>
      </c>
      <c r="T666" s="25" t="n">
        <v>0</v>
      </c>
    </row>
    <row r="667" customFormat="false" ht="12.75" hidden="true" customHeight="true" outlineLevel="0" collapsed="false">
      <c r="A667" s="25" t="n">
        <f aca="false">LatticeLayout!A687</f>
        <v>0</v>
      </c>
      <c r="B667" s="25" t="n">
        <f aca="false">LatticeLayout!B687</f>
        <v>0</v>
      </c>
      <c r="C667" s="25" t="n">
        <f aca="false">LatticeLayout!C687</f>
        <v>0</v>
      </c>
      <c r="D667" s="25" t="n">
        <f aca="false">LatticeLayout!D687</f>
        <v>0</v>
      </c>
      <c r="E667" s="25" t="n">
        <f aca="false">LatticeLayout!E687</f>
        <v>0</v>
      </c>
      <c r="F667" s="25" t="n">
        <f aca="false">LatticeLayout!F687</f>
        <v>0</v>
      </c>
      <c r="G667" s="25" t="str">
        <f aca="false">LatticeLayout!G687</f>
        <v>bellow</v>
      </c>
      <c r="H667" s="25" t="n">
        <f aca="false">LatticeLayout!H687</f>
        <v>0</v>
      </c>
      <c r="I667" s="25" t="n">
        <f aca="false">LatticeLayout!I687</f>
        <v>0</v>
      </c>
      <c r="J667" s="25" t="n">
        <f aca="false">LatticeLayout!J687</f>
        <v>0</v>
      </c>
      <c r="K667" s="25" t="n">
        <f aca="false">LatticeLayout!K687</f>
        <v>0.099517</v>
      </c>
      <c r="L667" s="25" t="n">
        <f aca="false">LatticeLayout!O687</f>
        <v>41.094</v>
      </c>
      <c r="M667" s="25" t="n">
        <f aca="false">LatticeLayout!P687</f>
        <v>423.0996045</v>
      </c>
      <c r="N667" s="25" t="n">
        <f aca="false">LatticeLayout!Q687</f>
        <v>324.658835367631</v>
      </c>
      <c r="O667" s="25" t="n">
        <f aca="false">(N667+N666)/2</f>
        <v>324.708593867631</v>
      </c>
      <c r="P667" s="25" t="n">
        <f aca="false">(M667+M666)/2</f>
        <v>423.0996045</v>
      </c>
      <c r="Q667" s="25" t="n">
        <f aca="false">(L667+L666)/2</f>
        <v>41.094</v>
      </c>
      <c r="R667" s="25" t="n">
        <f aca="false">R666</f>
        <v>270</v>
      </c>
      <c r="S667" s="25" t="n">
        <f aca="false">S666</f>
        <v>0</v>
      </c>
      <c r="T667" s="25" t="n">
        <v>0</v>
      </c>
    </row>
    <row r="668" customFormat="false" ht="12.75" hidden="false" customHeight="true" outlineLevel="0" collapsed="false">
      <c r="A668" s="25" t="str">
        <f aca="false">LatticeLayout!A688</f>
        <v>LS1</v>
      </c>
      <c r="B668" s="25" t="str">
        <f aca="false">LatticeLayout!B688</f>
        <v>CB04</v>
      </c>
      <c r="C668" s="25" t="str">
        <f aca="false">LatticeLayout!C688</f>
        <v>CAV4</v>
      </c>
      <c r="D668" s="25" t="n">
        <f aca="false">LatticeLayout!D688</f>
        <v>1440</v>
      </c>
      <c r="E668" s="25" t="str">
        <f aca="false">LatticeLayout!E688</f>
        <v>LS1_CB04:CAV4_D1440</v>
      </c>
      <c r="F668" s="25" t="n">
        <f aca="false">LatticeLayout!F688</f>
        <v>0</v>
      </c>
      <c r="G668" s="25" t="str">
        <f aca="false">LatticeLayout!G688</f>
        <v>b08 resonator</v>
      </c>
      <c r="H668" s="25" t="n">
        <f aca="false">LatticeLayout!H688</f>
        <v>34</v>
      </c>
      <c r="I668" s="25" t="n">
        <f aca="false">LatticeLayout!I688</f>
        <v>0</v>
      </c>
      <c r="J668" s="25" t="n">
        <f aca="false">LatticeLayout!J688</f>
        <v>0</v>
      </c>
      <c r="K668" s="25" t="n">
        <f aca="false">LatticeLayout!K688</f>
        <v>0.298171</v>
      </c>
      <c r="L668" s="25" t="n">
        <f aca="false">LatticeLayout!O688</f>
        <v>41.094</v>
      </c>
      <c r="M668" s="25" t="n">
        <f aca="false">LatticeLayout!P688</f>
        <v>423.0996045</v>
      </c>
      <c r="N668" s="25" t="n">
        <f aca="false">LatticeLayout!Q688</f>
        <v>324.360664367631</v>
      </c>
      <c r="O668" s="25" t="n">
        <f aca="false">(N668+N667)/2</f>
        <v>324.509749867631</v>
      </c>
      <c r="P668" s="25" t="n">
        <f aca="false">(M668+M667)/2</f>
        <v>423.0996045</v>
      </c>
      <c r="Q668" s="25" t="n">
        <f aca="false">(L668+L667)/2</f>
        <v>41.094</v>
      </c>
      <c r="R668" s="25" t="n">
        <f aca="false">R667</f>
        <v>270</v>
      </c>
      <c r="S668" s="25" t="n">
        <f aca="false">S667</f>
        <v>0</v>
      </c>
      <c r="T668" s="25" t="n">
        <v>0</v>
      </c>
    </row>
    <row r="669" customFormat="false" ht="12.75" hidden="true" customHeight="true" outlineLevel="0" collapsed="false">
      <c r="A669" s="25" t="n">
        <f aca="false">LatticeLayout!A689</f>
        <v>0</v>
      </c>
      <c r="B669" s="25" t="n">
        <f aca="false">LatticeLayout!B689</f>
        <v>0</v>
      </c>
      <c r="C669" s="25" t="n">
        <f aca="false">LatticeLayout!C689</f>
        <v>0</v>
      </c>
      <c r="D669" s="25" t="n">
        <f aca="false">LatticeLayout!D689</f>
        <v>0</v>
      </c>
      <c r="E669" s="25" t="n">
        <f aca="false">LatticeLayout!E689</f>
        <v>0</v>
      </c>
      <c r="F669" s="25" t="n">
        <f aca="false">LatticeLayout!F689</f>
        <v>0</v>
      </c>
      <c r="G669" s="25" t="n">
        <f aca="false">LatticeLayout!G689</f>
        <v>0</v>
      </c>
      <c r="H669" s="25" t="n">
        <f aca="false">LatticeLayout!H689</f>
        <v>0</v>
      </c>
      <c r="I669" s="25" t="n">
        <f aca="false">LatticeLayout!I689</f>
        <v>0</v>
      </c>
      <c r="J669" s="25" t="n">
        <f aca="false">LatticeLayout!J689</f>
        <v>0</v>
      </c>
      <c r="K669" s="25" t="n">
        <f aca="false">LatticeLayout!K689</f>
        <v>0</v>
      </c>
      <c r="L669" s="25" t="n">
        <f aca="false">LatticeLayout!O689</f>
        <v>41.094</v>
      </c>
      <c r="M669" s="25" t="n">
        <f aca="false">LatticeLayout!P689</f>
        <v>423.0996045</v>
      </c>
      <c r="N669" s="25" t="n">
        <f aca="false">LatticeLayout!Q689</f>
        <v>324.360664367631</v>
      </c>
      <c r="O669" s="25" t="n">
        <f aca="false">(N669+N668)/2</f>
        <v>324.360664367631</v>
      </c>
      <c r="P669" s="25" t="n">
        <f aca="false">(M669+M668)/2</f>
        <v>423.0996045</v>
      </c>
      <c r="Q669" s="25" t="n">
        <f aca="false">(L669+L668)/2</f>
        <v>41.094</v>
      </c>
      <c r="R669" s="25" t="n">
        <f aca="false">R668</f>
        <v>270</v>
      </c>
      <c r="S669" s="25" t="n">
        <f aca="false">S668</f>
        <v>0</v>
      </c>
      <c r="T669" s="25" t="n">
        <v>0</v>
      </c>
    </row>
    <row r="670" customFormat="false" ht="12.75" hidden="true" customHeight="false" outlineLevel="0" collapsed="false">
      <c r="A670" s="25" t="str">
        <f aca="false">LatticeLayout!A690</f>
        <v>LS1</v>
      </c>
      <c r="B670" s="25" t="str">
        <f aca="false">LatticeLayout!B690</f>
        <v>CB04</v>
      </c>
      <c r="C670" s="25" t="str">
        <f aca="false">LatticeLayout!C690</f>
        <v>BLM</v>
      </c>
      <c r="D670" s="25" t="n">
        <f aca="false">LatticeLayout!D690</f>
        <v>1442</v>
      </c>
      <c r="E670" s="25" t="str">
        <f aca="false">LatticeLayout!E690</f>
        <v>LS1_CB04:BLM_D1442</v>
      </c>
      <c r="F670" s="25" t="n">
        <f aca="false">LatticeLayout!F690</f>
        <v>0</v>
      </c>
      <c r="G670" s="25" t="str">
        <f aca="false">LatticeLayout!G690</f>
        <v>outside loss monitor - not install</v>
      </c>
      <c r="H670" s="25" t="n">
        <f aca="false">LatticeLayout!H690</f>
        <v>0</v>
      </c>
      <c r="I670" s="25" t="n">
        <f aca="false">LatticeLayout!I690</f>
        <v>0</v>
      </c>
      <c r="J670" s="25" t="n">
        <f aca="false">LatticeLayout!J690</f>
        <v>0</v>
      </c>
      <c r="K670" s="25" t="n">
        <f aca="false">LatticeLayout!K690</f>
        <v>0</v>
      </c>
      <c r="L670" s="25" t="n">
        <f aca="false">LatticeLayout!O690</f>
        <v>41.094</v>
      </c>
      <c r="M670" s="25" t="n">
        <f aca="false">LatticeLayout!P690</f>
        <v>423.0996045</v>
      </c>
      <c r="N670" s="25" t="n">
        <f aca="false">LatticeLayout!Q690</f>
        <v>324.360664367631</v>
      </c>
      <c r="O670" s="25" t="n">
        <f aca="false">(N670+N669)/2</f>
        <v>324.360664367631</v>
      </c>
      <c r="P670" s="25" t="n">
        <f aca="false">(M670+M669)/2</f>
        <v>423.0996045</v>
      </c>
      <c r="Q670" s="25" t="n">
        <f aca="false">(L670+L669)/2</f>
        <v>41.094</v>
      </c>
      <c r="R670" s="25" t="n">
        <f aca="false">R669</f>
        <v>270</v>
      </c>
      <c r="S670" s="25" t="n">
        <f aca="false">S669</f>
        <v>0</v>
      </c>
      <c r="T670" s="25" t="n">
        <v>0</v>
      </c>
    </row>
    <row r="671" customFormat="false" ht="12.75" hidden="true" customHeight="true" outlineLevel="0" collapsed="false">
      <c r="A671" s="25" t="n">
        <f aca="false">LatticeLayout!A691</f>
        <v>0</v>
      </c>
      <c r="B671" s="25" t="n">
        <f aca="false">LatticeLayout!B691</f>
        <v>0</v>
      </c>
      <c r="C671" s="25" t="n">
        <f aca="false">LatticeLayout!C691</f>
        <v>0</v>
      </c>
      <c r="D671" s="25" t="n">
        <f aca="false">LatticeLayout!D691</f>
        <v>0</v>
      </c>
      <c r="E671" s="25" t="n">
        <f aca="false">LatticeLayout!E691</f>
        <v>0</v>
      </c>
      <c r="F671" s="25" t="n">
        <f aca="false">LatticeLayout!F691</f>
        <v>0</v>
      </c>
      <c r="G671" s="25" t="str">
        <f aca="false">LatticeLayout!G691</f>
        <v>bellow</v>
      </c>
      <c r="H671" s="25" t="n">
        <f aca="false">LatticeLayout!H691</f>
        <v>0</v>
      </c>
      <c r="I671" s="25" t="n">
        <f aca="false">LatticeLayout!I691</f>
        <v>0</v>
      </c>
      <c r="J671" s="25" t="n">
        <f aca="false">LatticeLayout!J691</f>
        <v>0</v>
      </c>
      <c r="K671" s="25" t="n">
        <f aca="false">LatticeLayout!K691</f>
        <v>0.09650984</v>
      </c>
      <c r="L671" s="25" t="n">
        <f aca="false">LatticeLayout!O691</f>
        <v>41.094</v>
      </c>
      <c r="M671" s="25" t="n">
        <f aca="false">LatticeLayout!P691</f>
        <v>423.0996045</v>
      </c>
      <c r="N671" s="25" t="n">
        <f aca="false">LatticeLayout!Q691</f>
        <v>324.264154527631</v>
      </c>
      <c r="O671" s="25" t="n">
        <f aca="false">(N671+N670)/2</f>
        <v>324.312409447631</v>
      </c>
      <c r="P671" s="25" t="n">
        <f aca="false">(M671+M670)/2</f>
        <v>423.0996045</v>
      </c>
      <c r="Q671" s="25" t="n">
        <f aca="false">(L671+L670)/2</f>
        <v>41.094</v>
      </c>
      <c r="R671" s="25" t="n">
        <f aca="false">R670</f>
        <v>270</v>
      </c>
      <c r="S671" s="25" t="n">
        <f aca="false">S670</f>
        <v>0</v>
      </c>
      <c r="T671" s="25" t="n">
        <v>0</v>
      </c>
    </row>
    <row r="672" customFormat="false" ht="12.75" hidden="false" customHeight="true" outlineLevel="0" collapsed="false">
      <c r="A672" s="25" t="str">
        <f aca="false">LatticeLayout!A692</f>
        <v>LS1</v>
      </c>
      <c r="B672" s="25" t="str">
        <f aca="false">LatticeLayout!B692</f>
        <v>CB04</v>
      </c>
      <c r="C672" s="25" t="str">
        <f aca="false">LatticeLayout!C692</f>
        <v>BPM</v>
      </c>
      <c r="D672" s="25" t="n">
        <f aca="false">LatticeLayout!D692</f>
        <v>1442</v>
      </c>
      <c r="E672" s="25" t="str">
        <f aca="false">LatticeLayout!E692</f>
        <v>LS1_CB04:BPM_D1442</v>
      </c>
      <c r="F672" s="25" t="str">
        <f aca="false">LatticeLayout!F692</f>
        <v>BPM6</v>
      </c>
      <c r="G672" s="25" t="str">
        <f aca="false">LatticeLayout!G692</f>
        <v>position monitor, BPMc</v>
      </c>
      <c r="H672" s="25" t="n">
        <f aca="false">LatticeLayout!H692</f>
        <v>40</v>
      </c>
      <c r="I672" s="25" t="n">
        <f aca="false">LatticeLayout!I692</f>
        <v>0</v>
      </c>
      <c r="J672" s="25" t="n">
        <f aca="false">LatticeLayout!J692</f>
        <v>0</v>
      </c>
      <c r="K672" s="25" t="n">
        <f aca="false">LatticeLayout!K692</f>
        <v>0</v>
      </c>
      <c r="L672" s="25" t="n">
        <f aca="false">LatticeLayout!O692</f>
        <v>41.094</v>
      </c>
      <c r="M672" s="25" t="n">
        <f aca="false">LatticeLayout!P692</f>
        <v>423.0996045</v>
      </c>
      <c r="N672" s="25" t="n">
        <f aca="false">LatticeLayout!Q692</f>
        <v>324.264154527631</v>
      </c>
      <c r="O672" s="25" t="n">
        <f aca="false">(N672+N671)/2</f>
        <v>324.264154527631</v>
      </c>
      <c r="P672" s="25" t="n">
        <f aca="false">(M672+M671)/2</f>
        <v>423.0996045</v>
      </c>
      <c r="Q672" s="25" t="n">
        <f aca="false">(L672+L671)/2</f>
        <v>41.094</v>
      </c>
      <c r="R672" s="25" t="n">
        <f aca="false">R671</f>
        <v>270</v>
      </c>
      <c r="S672" s="25" t="n">
        <f aca="false">S671</f>
        <v>0</v>
      </c>
      <c r="T672" s="25" t="n">
        <v>0</v>
      </c>
    </row>
    <row r="673" customFormat="false" ht="12.75" hidden="false" customHeight="true" outlineLevel="0" collapsed="false">
      <c r="A673" s="25" t="n">
        <f aca="false">LatticeLayout!A693</f>
        <v>0</v>
      </c>
      <c r="B673" s="25" t="n">
        <f aca="false">LatticeLayout!B693</f>
        <v>0</v>
      </c>
      <c r="C673" s="25" t="n">
        <f aca="false">LatticeLayout!C693</f>
        <v>0</v>
      </c>
      <c r="D673" s="25" t="n">
        <f aca="false">LatticeLayout!D693</f>
        <v>0</v>
      </c>
      <c r="E673" s="25" t="n">
        <f aca="false">LatticeLayout!E693</f>
        <v>0</v>
      </c>
      <c r="F673" s="25" t="n">
        <f aca="false">LatticeLayout!F693</f>
        <v>0</v>
      </c>
      <c r="G673" s="25" t="str">
        <f aca="false">LatticeLayout!G693</f>
        <v>BPM-box</v>
      </c>
      <c r="H673" s="25" t="n">
        <f aca="false">LatticeLayout!H693</f>
        <v>0</v>
      </c>
      <c r="I673" s="25" t="n">
        <f aca="false">LatticeLayout!I693</f>
        <v>0</v>
      </c>
      <c r="J673" s="25" t="n">
        <f aca="false">LatticeLayout!J693</f>
        <v>0</v>
      </c>
      <c r="K673" s="25" t="n">
        <f aca="false">LatticeLayout!K693</f>
        <v>0.05588</v>
      </c>
      <c r="L673" s="25" t="n">
        <f aca="false">LatticeLayout!O693</f>
        <v>41.094</v>
      </c>
      <c r="M673" s="25" t="n">
        <f aca="false">LatticeLayout!P693</f>
        <v>423.0996045</v>
      </c>
      <c r="N673" s="25" t="n">
        <f aca="false">LatticeLayout!Q693</f>
        <v>324.20827452763</v>
      </c>
      <c r="O673" s="25" t="n">
        <f aca="false">(N673+N672)/2</f>
        <v>324.236214527631</v>
      </c>
      <c r="P673" s="25" t="n">
        <f aca="false">(M673+M672)/2</f>
        <v>423.0996045</v>
      </c>
      <c r="Q673" s="25" t="n">
        <f aca="false">(L673+L672)/2</f>
        <v>41.094</v>
      </c>
      <c r="R673" s="25" t="n">
        <f aca="false">R672</f>
        <v>270</v>
      </c>
      <c r="S673" s="25" t="n">
        <f aca="false">S672</f>
        <v>0</v>
      </c>
      <c r="T673" s="25" t="n">
        <v>0</v>
      </c>
    </row>
    <row r="674" customFormat="false" ht="12.75" hidden="true" customHeight="false" outlineLevel="0" collapsed="false">
      <c r="A674" s="25" t="n">
        <f aca="false">LatticeLayout!A694</f>
        <v>0</v>
      </c>
      <c r="B674" s="25" t="n">
        <f aca="false">LatticeLayout!B694</f>
        <v>0</v>
      </c>
      <c r="C674" s="25" t="n">
        <f aca="false">LatticeLayout!C694</f>
        <v>0</v>
      </c>
      <c r="D674" s="25" t="n">
        <f aca="false">LatticeLayout!D694</f>
        <v>0</v>
      </c>
      <c r="E674" s="25" t="n">
        <f aca="false">LatticeLayout!E694</f>
        <v>0</v>
      </c>
      <c r="F674" s="25" t="n">
        <f aca="false">LatticeLayout!F694</f>
        <v>0</v>
      </c>
      <c r="G674" s="25" t="str">
        <f aca="false">LatticeLayout!G694</f>
        <v>solenoid-entry</v>
      </c>
      <c r="H674" s="25" t="n">
        <f aca="false">LatticeLayout!H694</f>
        <v>40</v>
      </c>
      <c r="I674" s="25" t="n">
        <f aca="false">LatticeLayout!I694</f>
        <v>0</v>
      </c>
      <c r="J674" s="25" t="n">
        <f aca="false">LatticeLayout!J694</f>
        <v>0</v>
      </c>
      <c r="K674" s="25" t="n">
        <f aca="false">LatticeLayout!K694</f>
        <v>0.076136</v>
      </c>
      <c r="L674" s="25" t="n">
        <f aca="false">LatticeLayout!O694</f>
        <v>41.094</v>
      </c>
      <c r="M674" s="25" t="n">
        <f aca="false">LatticeLayout!P694</f>
        <v>423.0996045</v>
      </c>
      <c r="N674" s="25" t="n">
        <f aca="false">LatticeLayout!Q694</f>
        <v>324.132138527631</v>
      </c>
      <c r="O674" s="25" t="n">
        <f aca="false">(N674+N673)/2</f>
        <v>324.170206527631</v>
      </c>
      <c r="P674" s="25" t="n">
        <f aca="false">(M674+M673)/2</f>
        <v>423.0996045</v>
      </c>
      <c r="Q674" s="25" t="n">
        <f aca="false">(L674+L673)/2</f>
        <v>41.094</v>
      </c>
      <c r="R674" s="25" t="n">
        <f aca="false">R673</f>
        <v>270</v>
      </c>
      <c r="S674" s="25" t="n">
        <f aca="false">S673</f>
        <v>0</v>
      </c>
      <c r="T674" s="25" t="n">
        <v>0</v>
      </c>
    </row>
    <row r="675" customFormat="false" ht="12.75" hidden="false" customHeight="true" outlineLevel="0" collapsed="false">
      <c r="A675" s="25" t="str">
        <f aca="false">LatticeLayout!A695</f>
        <v>LS1</v>
      </c>
      <c r="B675" s="25" t="str">
        <f aca="false">LatticeLayout!B695</f>
        <v>CB04</v>
      </c>
      <c r="C675" s="25" t="str">
        <f aca="false">LatticeLayout!C695</f>
        <v>SOL2</v>
      </c>
      <c r="D675" s="25" t="n">
        <f aca="false">LatticeLayout!D695</f>
        <v>1446</v>
      </c>
      <c r="E675" s="25" t="str">
        <f aca="false">LatticeLayout!E695</f>
        <v>LS1_CB04:SOL2_D1446</v>
      </c>
      <c r="F675" s="25" t="str">
        <f aca="false">LatticeLayout!F695</f>
        <v>S2</v>
      </c>
      <c r="G675" s="25" t="str">
        <f aca="false">LatticeLayout!G695</f>
        <v>solenoid+correctors</v>
      </c>
      <c r="H675" s="25" t="n">
        <f aca="false">LatticeLayout!H695</f>
        <v>40</v>
      </c>
      <c r="I675" s="25" t="n">
        <f aca="false">LatticeLayout!I695</f>
        <v>0</v>
      </c>
      <c r="J675" s="25" t="n">
        <f aca="false">LatticeLayout!J695</f>
        <v>0</v>
      </c>
      <c r="K675" s="25" t="n">
        <f aca="false">LatticeLayout!K695</f>
        <v>0.5</v>
      </c>
      <c r="L675" s="25" t="n">
        <f aca="false">LatticeLayout!O695</f>
        <v>41.094</v>
      </c>
      <c r="M675" s="25" t="n">
        <f aca="false">LatticeLayout!P695</f>
        <v>423.0996045</v>
      </c>
      <c r="N675" s="25" t="n">
        <f aca="false">LatticeLayout!Q695</f>
        <v>323.63213852763</v>
      </c>
      <c r="O675" s="25" t="n">
        <f aca="false">(N675+N674)/2</f>
        <v>323.88213852763</v>
      </c>
      <c r="P675" s="25" t="n">
        <f aca="false">(M675+M674)/2</f>
        <v>423.0996045</v>
      </c>
      <c r="Q675" s="25" t="n">
        <f aca="false">(L675+L674)/2</f>
        <v>41.094</v>
      </c>
      <c r="R675" s="25" t="n">
        <f aca="false">R674</f>
        <v>270</v>
      </c>
      <c r="S675" s="25" t="n">
        <f aca="false">S674</f>
        <v>0</v>
      </c>
      <c r="T675" s="25" t="n">
        <v>0</v>
      </c>
    </row>
    <row r="676" customFormat="false" ht="12.75" hidden="true" customHeight="true" outlineLevel="0" collapsed="false">
      <c r="A676" s="25" t="n">
        <f aca="false">LatticeLayout!A696</f>
        <v>0</v>
      </c>
      <c r="B676" s="25" t="n">
        <f aca="false">LatticeLayout!B696</f>
        <v>0</v>
      </c>
      <c r="C676" s="25" t="n">
        <f aca="false">LatticeLayout!C696</f>
        <v>0</v>
      </c>
      <c r="D676" s="25" t="n">
        <f aca="false">LatticeLayout!D696</f>
        <v>0</v>
      </c>
      <c r="E676" s="25" t="n">
        <f aca="false">LatticeLayout!E696</f>
        <v>0</v>
      </c>
      <c r="F676" s="25" t="n">
        <f aca="false">LatticeLayout!F696</f>
        <v>0</v>
      </c>
      <c r="G676" s="25" t="str">
        <f aca="false">LatticeLayout!G696</f>
        <v>solenoid-exit</v>
      </c>
      <c r="H676" s="25" t="n">
        <f aca="false">LatticeLayout!H696</f>
        <v>40</v>
      </c>
      <c r="I676" s="25" t="n">
        <f aca="false">LatticeLayout!I696</f>
        <v>0</v>
      </c>
      <c r="J676" s="25" t="n">
        <f aca="false">LatticeLayout!J696</f>
        <v>0</v>
      </c>
      <c r="K676" s="25" t="n">
        <f aca="false">LatticeLayout!K696</f>
        <v>0.076136</v>
      </c>
      <c r="L676" s="25" t="n">
        <f aca="false">LatticeLayout!O696</f>
        <v>41.094</v>
      </c>
      <c r="M676" s="25" t="n">
        <f aca="false">LatticeLayout!P696</f>
        <v>423.0996045</v>
      </c>
      <c r="N676" s="25" t="n">
        <f aca="false">LatticeLayout!Q696</f>
        <v>323.55600252763</v>
      </c>
      <c r="O676" s="25" t="n">
        <f aca="false">(N676+N675)/2</f>
        <v>323.59407052763</v>
      </c>
      <c r="P676" s="25" t="n">
        <f aca="false">(M676+M675)/2</f>
        <v>423.0996045</v>
      </c>
      <c r="Q676" s="25" t="n">
        <f aca="false">(L676+L675)/2</f>
        <v>41.094</v>
      </c>
      <c r="R676" s="25" t="n">
        <f aca="false">R675</f>
        <v>270</v>
      </c>
      <c r="S676" s="25" t="n">
        <f aca="false">S675</f>
        <v>0</v>
      </c>
      <c r="T676" s="25" t="n">
        <v>0</v>
      </c>
    </row>
    <row r="677" customFormat="false" ht="12.75" hidden="true" customHeight="true" outlineLevel="0" collapsed="false">
      <c r="A677" s="25" t="n">
        <f aca="false">LatticeLayout!A697</f>
        <v>0</v>
      </c>
      <c r="B677" s="25" t="n">
        <f aca="false">LatticeLayout!B697</f>
        <v>0</v>
      </c>
      <c r="C677" s="25" t="n">
        <f aca="false">LatticeLayout!C697</f>
        <v>0</v>
      </c>
      <c r="D677" s="25" t="n">
        <f aca="false">LatticeLayout!D697</f>
        <v>0</v>
      </c>
      <c r="E677" s="25" t="n">
        <f aca="false">LatticeLayout!E697</f>
        <v>0</v>
      </c>
      <c r="F677" s="25" t="n">
        <f aca="false">LatticeLayout!F697</f>
        <v>0</v>
      </c>
      <c r="G677" s="25" t="str">
        <f aca="false">LatticeLayout!G697</f>
        <v>bellow</v>
      </c>
      <c r="H677" s="25" t="n">
        <f aca="false">LatticeLayout!H697</f>
        <v>0</v>
      </c>
      <c r="I677" s="25" t="n">
        <f aca="false">LatticeLayout!I697</f>
        <v>0</v>
      </c>
      <c r="J677" s="25" t="n">
        <f aca="false">LatticeLayout!J697</f>
        <v>0</v>
      </c>
      <c r="K677" s="25" t="n">
        <f aca="false">LatticeLayout!K697</f>
        <v>0.099517</v>
      </c>
      <c r="L677" s="25" t="n">
        <f aca="false">LatticeLayout!O697</f>
        <v>41.094</v>
      </c>
      <c r="M677" s="25" t="n">
        <f aca="false">LatticeLayout!P697</f>
        <v>423.0996045</v>
      </c>
      <c r="N677" s="25" t="n">
        <f aca="false">LatticeLayout!Q697</f>
        <v>323.45648552763</v>
      </c>
      <c r="O677" s="25" t="n">
        <f aca="false">(N677+N676)/2</f>
        <v>323.50624402763</v>
      </c>
      <c r="P677" s="25" t="n">
        <f aca="false">(M677+M676)/2</f>
        <v>423.0996045</v>
      </c>
      <c r="Q677" s="25" t="n">
        <f aca="false">(L677+L676)/2</f>
        <v>41.094</v>
      </c>
      <c r="R677" s="25" t="n">
        <f aca="false">R676</f>
        <v>270</v>
      </c>
      <c r="S677" s="25" t="n">
        <f aca="false">S676</f>
        <v>0</v>
      </c>
      <c r="T677" s="25" t="n">
        <v>0</v>
      </c>
    </row>
    <row r="678" customFormat="false" ht="12.75" hidden="false" customHeight="false" outlineLevel="0" collapsed="false">
      <c r="A678" s="25" t="str">
        <f aca="false">LatticeLayout!A698</f>
        <v>LS1</v>
      </c>
      <c r="B678" s="25" t="str">
        <f aca="false">LatticeLayout!B698</f>
        <v>CB04</v>
      </c>
      <c r="C678" s="25" t="str">
        <f aca="false">LatticeLayout!C698</f>
        <v>CAV5</v>
      </c>
      <c r="D678" s="25" t="n">
        <f aca="false">LatticeLayout!D698</f>
        <v>1452</v>
      </c>
      <c r="E678" s="25" t="str">
        <f aca="false">LatticeLayout!E698</f>
        <v>LS1_CB04:CAV5_D1452</v>
      </c>
      <c r="F678" s="25" t="n">
        <f aca="false">LatticeLayout!F698</f>
        <v>0</v>
      </c>
      <c r="G678" s="25" t="str">
        <f aca="false">LatticeLayout!G698</f>
        <v>b08 resonator</v>
      </c>
      <c r="H678" s="25" t="n">
        <f aca="false">LatticeLayout!H698</f>
        <v>34</v>
      </c>
      <c r="I678" s="25" t="n">
        <f aca="false">LatticeLayout!I698</f>
        <v>0</v>
      </c>
      <c r="J678" s="25" t="n">
        <f aca="false">LatticeLayout!J698</f>
        <v>0</v>
      </c>
      <c r="K678" s="25" t="n">
        <f aca="false">LatticeLayout!K698</f>
        <v>0.298171</v>
      </c>
      <c r="L678" s="25" t="n">
        <f aca="false">LatticeLayout!O698</f>
        <v>41.094</v>
      </c>
      <c r="M678" s="25" t="n">
        <f aca="false">LatticeLayout!P698</f>
        <v>423.0996045</v>
      </c>
      <c r="N678" s="25" t="n">
        <f aca="false">LatticeLayout!Q698</f>
        <v>323.15831452763</v>
      </c>
      <c r="O678" s="25" t="n">
        <f aca="false">(N678+N677)/2</f>
        <v>323.30740002763</v>
      </c>
      <c r="P678" s="25" t="n">
        <f aca="false">(M678+M677)/2</f>
        <v>423.0996045</v>
      </c>
      <c r="Q678" s="25" t="n">
        <f aca="false">(L678+L677)/2</f>
        <v>41.094</v>
      </c>
      <c r="R678" s="25" t="n">
        <f aca="false">R677</f>
        <v>270</v>
      </c>
      <c r="S678" s="25" t="n">
        <f aca="false">S677</f>
        <v>0</v>
      </c>
      <c r="T678" s="25" t="n">
        <v>0</v>
      </c>
    </row>
    <row r="679" customFormat="false" ht="12.75" hidden="true" customHeight="true" outlineLevel="0" collapsed="false">
      <c r="A679" s="25" t="n">
        <f aca="false">LatticeLayout!A699</f>
        <v>0</v>
      </c>
      <c r="B679" s="25" t="n">
        <f aca="false">LatticeLayout!B699</f>
        <v>0</v>
      </c>
      <c r="C679" s="25" t="n">
        <f aca="false">LatticeLayout!C699</f>
        <v>0</v>
      </c>
      <c r="D679" s="25" t="n">
        <f aca="false">LatticeLayout!D699</f>
        <v>0</v>
      </c>
      <c r="E679" s="25" t="n">
        <f aca="false">LatticeLayout!E699</f>
        <v>0</v>
      </c>
      <c r="F679" s="25" t="n">
        <f aca="false">LatticeLayout!F699</f>
        <v>0</v>
      </c>
      <c r="G679" s="25" t="n">
        <f aca="false">LatticeLayout!G699</f>
        <v>0</v>
      </c>
      <c r="H679" s="25" t="n">
        <f aca="false">LatticeLayout!H699</f>
        <v>0</v>
      </c>
      <c r="I679" s="25" t="n">
        <f aca="false">LatticeLayout!I699</f>
        <v>0</v>
      </c>
      <c r="J679" s="25" t="n">
        <f aca="false">LatticeLayout!J699</f>
        <v>0</v>
      </c>
      <c r="K679" s="25" t="n">
        <f aca="false">LatticeLayout!K699</f>
        <v>0</v>
      </c>
      <c r="L679" s="25" t="n">
        <f aca="false">LatticeLayout!O699</f>
        <v>41.094</v>
      </c>
      <c r="M679" s="25" t="n">
        <f aca="false">LatticeLayout!P699</f>
        <v>423.0996045</v>
      </c>
      <c r="N679" s="25" t="n">
        <f aca="false">LatticeLayout!Q699</f>
        <v>323.15831452763</v>
      </c>
      <c r="O679" s="25" t="n">
        <f aca="false">(N679+N678)/2</f>
        <v>323.15831452763</v>
      </c>
      <c r="P679" s="25" t="n">
        <f aca="false">(M679+M678)/2</f>
        <v>423.0996045</v>
      </c>
      <c r="Q679" s="25" t="n">
        <f aca="false">(L679+L678)/2</f>
        <v>41.094</v>
      </c>
      <c r="R679" s="25" t="n">
        <f aca="false">R678</f>
        <v>270</v>
      </c>
      <c r="S679" s="25" t="n">
        <f aca="false">S678</f>
        <v>0</v>
      </c>
      <c r="T679" s="25" t="n">
        <v>0</v>
      </c>
    </row>
    <row r="680" customFormat="false" ht="12.75" hidden="true" customHeight="true" outlineLevel="0" collapsed="false">
      <c r="A680" s="25" t="n">
        <f aca="false">LatticeLayout!A700</f>
        <v>0</v>
      </c>
      <c r="B680" s="25" t="n">
        <f aca="false">LatticeLayout!B700</f>
        <v>0</v>
      </c>
      <c r="C680" s="25" t="n">
        <f aca="false">LatticeLayout!C700</f>
        <v>0</v>
      </c>
      <c r="D680" s="25" t="n">
        <f aca="false">LatticeLayout!D700</f>
        <v>0</v>
      </c>
      <c r="E680" s="25" t="n">
        <f aca="false">LatticeLayout!E700</f>
        <v>0</v>
      </c>
      <c r="F680" s="25" t="n">
        <f aca="false">LatticeLayout!F700</f>
        <v>0</v>
      </c>
      <c r="G680" s="25" t="n">
        <f aca="false">LatticeLayout!G700</f>
        <v>0</v>
      </c>
      <c r="H680" s="25" t="n">
        <f aca="false">LatticeLayout!H700</f>
        <v>0</v>
      </c>
      <c r="I680" s="25" t="n">
        <f aca="false">LatticeLayout!I700</f>
        <v>0</v>
      </c>
      <c r="J680" s="25" t="n">
        <f aca="false">LatticeLayout!J700</f>
        <v>0</v>
      </c>
      <c r="K680" s="25" t="n">
        <f aca="false">LatticeLayout!K700</f>
        <v>0</v>
      </c>
      <c r="L680" s="25" t="n">
        <f aca="false">LatticeLayout!O700</f>
        <v>41.094</v>
      </c>
      <c r="M680" s="25" t="n">
        <f aca="false">LatticeLayout!P700</f>
        <v>423.0996045</v>
      </c>
      <c r="N680" s="25" t="n">
        <f aca="false">LatticeLayout!Q700</f>
        <v>323.15831452763</v>
      </c>
      <c r="O680" s="25" t="n">
        <f aca="false">(N680+N679)/2</f>
        <v>323.15831452763</v>
      </c>
      <c r="P680" s="25" t="n">
        <f aca="false">(M680+M679)/2</f>
        <v>423.0996045</v>
      </c>
      <c r="Q680" s="25" t="n">
        <f aca="false">(L680+L679)/2</f>
        <v>41.094</v>
      </c>
      <c r="R680" s="25" t="n">
        <f aca="false">R679</f>
        <v>270</v>
      </c>
      <c r="S680" s="25" t="n">
        <f aca="false">S679</f>
        <v>0</v>
      </c>
      <c r="T680" s="25" t="n">
        <v>0</v>
      </c>
    </row>
    <row r="681" customFormat="false" ht="12.75" hidden="true" customHeight="true" outlineLevel="0" collapsed="false">
      <c r="A681" s="25" t="n">
        <f aca="false">LatticeLayout!A701</f>
        <v>0</v>
      </c>
      <c r="B681" s="25" t="n">
        <f aca="false">LatticeLayout!B701</f>
        <v>0</v>
      </c>
      <c r="C681" s="25" t="n">
        <f aca="false">LatticeLayout!C701</f>
        <v>0</v>
      </c>
      <c r="D681" s="25" t="n">
        <f aca="false">LatticeLayout!D701</f>
        <v>0</v>
      </c>
      <c r="E681" s="25" t="n">
        <f aca="false">LatticeLayout!E701</f>
        <v>0</v>
      </c>
      <c r="F681" s="25" t="n">
        <f aca="false">LatticeLayout!F701</f>
        <v>0</v>
      </c>
      <c r="G681" s="25" t="str">
        <f aca="false">LatticeLayout!G701</f>
        <v>bellow</v>
      </c>
      <c r="H681" s="25" t="n">
        <f aca="false">LatticeLayout!H701</f>
        <v>0</v>
      </c>
      <c r="I681" s="25" t="n">
        <f aca="false">LatticeLayout!I701</f>
        <v>0</v>
      </c>
      <c r="J681" s="25" t="n">
        <f aca="false">LatticeLayout!J701</f>
        <v>0</v>
      </c>
      <c r="K681" s="25" t="n">
        <f aca="false">LatticeLayout!K701</f>
        <v>0.099517</v>
      </c>
      <c r="L681" s="25" t="n">
        <f aca="false">LatticeLayout!O701</f>
        <v>41.094</v>
      </c>
      <c r="M681" s="25" t="n">
        <f aca="false">LatticeLayout!P701</f>
        <v>423.0996045</v>
      </c>
      <c r="N681" s="25" t="n">
        <f aca="false">LatticeLayout!Q701</f>
        <v>323.05879752763</v>
      </c>
      <c r="O681" s="25" t="n">
        <f aca="false">(N681+N680)/2</f>
        <v>323.10855602763</v>
      </c>
      <c r="P681" s="25" t="n">
        <f aca="false">(M681+M680)/2</f>
        <v>423.0996045</v>
      </c>
      <c r="Q681" s="25" t="n">
        <f aca="false">(L681+L680)/2</f>
        <v>41.094</v>
      </c>
      <c r="R681" s="25" t="n">
        <f aca="false">R680</f>
        <v>270</v>
      </c>
      <c r="S681" s="25" t="n">
        <f aca="false">S680</f>
        <v>0</v>
      </c>
      <c r="T681" s="25" t="n">
        <v>0</v>
      </c>
    </row>
    <row r="682" customFormat="false" ht="12.75" hidden="false" customHeight="true" outlineLevel="0" collapsed="false">
      <c r="A682" s="25" t="str">
        <f aca="false">LatticeLayout!A702</f>
        <v>LS1</v>
      </c>
      <c r="B682" s="25" t="str">
        <f aca="false">LatticeLayout!B702</f>
        <v>CB04</v>
      </c>
      <c r="C682" s="25" t="str">
        <f aca="false">LatticeLayout!C702</f>
        <v>CAV6</v>
      </c>
      <c r="D682" s="25" t="n">
        <f aca="false">LatticeLayout!D702</f>
        <v>1456</v>
      </c>
      <c r="E682" s="25" t="str">
        <f aca="false">LatticeLayout!E702</f>
        <v>LS1_CB04:CAV6_D1456</v>
      </c>
      <c r="F682" s="25" t="n">
        <f aca="false">LatticeLayout!F702</f>
        <v>0</v>
      </c>
      <c r="G682" s="25" t="str">
        <f aca="false">LatticeLayout!G702</f>
        <v>b08 resonator</v>
      </c>
      <c r="H682" s="25" t="n">
        <f aca="false">LatticeLayout!H702</f>
        <v>34</v>
      </c>
      <c r="I682" s="25" t="n">
        <f aca="false">LatticeLayout!I702</f>
        <v>0</v>
      </c>
      <c r="J682" s="25" t="n">
        <f aca="false">LatticeLayout!J702</f>
        <v>0</v>
      </c>
      <c r="K682" s="25" t="n">
        <f aca="false">LatticeLayout!K702</f>
        <v>0.298171</v>
      </c>
      <c r="L682" s="25" t="n">
        <f aca="false">LatticeLayout!O702</f>
        <v>41.094</v>
      </c>
      <c r="M682" s="25" t="n">
        <f aca="false">LatticeLayout!P702</f>
        <v>423.0996045</v>
      </c>
      <c r="N682" s="25" t="n">
        <f aca="false">LatticeLayout!Q702</f>
        <v>322.76062652763</v>
      </c>
      <c r="O682" s="25" t="n">
        <f aca="false">(N682+N681)/2</f>
        <v>322.90971202763</v>
      </c>
      <c r="P682" s="25" t="n">
        <f aca="false">(M682+M681)/2</f>
        <v>423.0996045</v>
      </c>
      <c r="Q682" s="25" t="n">
        <f aca="false">(L682+L681)/2</f>
        <v>41.094</v>
      </c>
      <c r="R682" s="25" t="n">
        <f aca="false">R681</f>
        <v>270</v>
      </c>
      <c r="S682" s="25" t="n">
        <f aca="false">S681</f>
        <v>0</v>
      </c>
      <c r="T682" s="25" t="n">
        <v>0</v>
      </c>
    </row>
    <row r="683" customFormat="false" ht="12.75" hidden="true" customHeight="false" outlineLevel="0" collapsed="false">
      <c r="A683" s="25" t="n">
        <f aca="false">LatticeLayout!A703</f>
        <v>0</v>
      </c>
      <c r="B683" s="25" t="n">
        <f aca="false">LatticeLayout!B703</f>
        <v>0</v>
      </c>
      <c r="C683" s="25" t="n">
        <f aca="false">LatticeLayout!C703</f>
        <v>0</v>
      </c>
      <c r="D683" s="25" t="n">
        <f aca="false">LatticeLayout!D703</f>
        <v>0</v>
      </c>
      <c r="E683" s="25" t="n">
        <f aca="false">LatticeLayout!E703</f>
        <v>0</v>
      </c>
      <c r="F683" s="25" t="n">
        <f aca="false">LatticeLayout!F703</f>
        <v>0</v>
      </c>
      <c r="G683" s="25" t="n">
        <f aca="false">LatticeLayout!G703</f>
        <v>0</v>
      </c>
      <c r="H683" s="25" t="n">
        <f aca="false">LatticeLayout!H703</f>
        <v>0</v>
      </c>
      <c r="I683" s="25" t="n">
        <f aca="false">LatticeLayout!I703</f>
        <v>0</v>
      </c>
      <c r="J683" s="25" t="n">
        <f aca="false">LatticeLayout!J703</f>
        <v>0</v>
      </c>
      <c r="K683" s="25" t="n">
        <f aca="false">LatticeLayout!K703</f>
        <v>0</v>
      </c>
      <c r="L683" s="25" t="n">
        <f aca="false">LatticeLayout!O703</f>
        <v>41.094</v>
      </c>
      <c r="M683" s="25" t="n">
        <f aca="false">LatticeLayout!P703</f>
        <v>423.0996045</v>
      </c>
      <c r="N683" s="25" t="n">
        <f aca="false">LatticeLayout!Q703</f>
        <v>322.76062652763</v>
      </c>
      <c r="O683" s="25" t="n">
        <f aca="false">(N683+N682)/2</f>
        <v>322.76062652763</v>
      </c>
      <c r="P683" s="25" t="n">
        <f aca="false">(M683+M682)/2</f>
        <v>423.0996045</v>
      </c>
      <c r="Q683" s="25" t="n">
        <f aca="false">(L683+L682)/2</f>
        <v>41.094</v>
      </c>
      <c r="R683" s="25" t="n">
        <f aca="false">R682</f>
        <v>270</v>
      </c>
      <c r="S683" s="25" t="n">
        <f aca="false">S682</f>
        <v>0</v>
      </c>
      <c r="T683" s="25" t="n">
        <v>0</v>
      </c>
    </row>
    <row r="684" customFormat="false" ht="12.75" hidden="true" customHeight="true" outlineLevel="0" collapsed="false">
      <c r="A684" s="25" t="n">
        <f aca="false">LatticeLayout!A704</f>
        <v>0</v>
      </c>
      <c r="B684" s="25" t="n">
        <f aca="false">LatticeLayout!B704</f>
        <v>0</v>
      </c>
      <c r="C684" s="25" t="n">
        <f aca="false">LatticeLayout!C704</f>
        <v>0</v>
      </c>
      <c r="D684" s="25" t="n">
        <f aca="false">LatticeLayout!D704</f>
        <v>0</v>
      </c>
      <c r="E684" s="25" t="n">
        <f aca="false">LatticeLayout!E704</f>
        <v>0</v>
      </c>
      <c r="F684" s="25" t="n">
        <f aca="false">LatticeLayout!F704</f>
        <v>0</v>
      </c>
      <c r="G684" s="25" t="n">
        <f aca="false">LatticeLayout!G704</f>
        <v>0</v>
      </c>
      <c r="H684" s="25" t="n">
        <f aca="false">LatticeLayout!H704</f>
        <v>0</v>
      </c>
      <c r="I684" s="25" t="n">
        <f aca="false">LatticeLayout!I704</f>
        <v>0</v>
      </c>
      <c r="J684" s="25" t="n">
        <f aca="false">LatticeLayout!J704</f>
        <v>0</v>
      </c>
      <c r="K684" s="25" t="n">
        <f aca="false">LatticeLayout!K704</f>
        <v>0</v>
      </c>
      <c r="L684" s="25" t="n">
        <f aca="false">LatticeLayout!O704</f>
        <v>41.094</v>
      </c>
      <c r="M684" s="25" t="n">
        <f aca="false">LatticeLayout!P704</f>
        <v>423.0996045</v>
      </c>
      <c r="N684" s="25" t="n">
        <f aca="false">LatticeLayout!Q704</f>
        <v>322.76062652763</v>
      </c>
      <c r="O684" s="25" t="n">
        <f aca="false">(N684+N683)/2</f>
        <v>322.76062652763</v>
      </c>
      <c r="P684" s="25" t="n">
        <f aca="false">(M684+M683)/2</f>
        <v>423.0996045</v>
      </c>
      <c r="Q684" s="25" t="n">
        <f aca="false">(L684+L683)/2</f>
        <v>41.094</v>
      </c>
      <c r="R684" s="25" t="n">
        <f aca="false">R683</f>
        <v>270</v>
      </c>
      <c r="S684" s="25" t="n">
        <f aca="false">S683</f>
        <v>0</v>
      </c>
      <c r="T684" s="25" t="n">
        <v>0</v>
      </c>
    </row>
    <row r="685" customFormat="false" ht="12.75" hidden="true" customHeight="true" outlineLevel="0" collapsed="false">
      <c r="A685" s="25" t="n">
        <f aca="false">LatticeLayout!A705</f>
        <v>0</v>
      </c>
      <c r="B685" s="25" t="n">
        <f aca="false">LatticeLayout!B705</f>
        <v>0</v>
      </c>
      <c r="C685" s="25" t="n">
        <f aca="false">LatticeLayout!C705</f>
        <v>0</v>
      </c>
      <c r="D685" s="25" t="n">
        <f aca="false">LatticeLayout!D705</f>
        <v>0</v>
      </c>
      <c r="E685" s="25" t="n">
        <f aca="false">LatticeLayout!E705</f>
        <v>0</v>
      </c>
      <c r="F685" s="25" t="n">
        <f aca="false">LatticeLayout!F705</f>
        <v>0</v>
      </c>
      <c r="G685" s="25" t="str">
        <f aca="false">LatticeLayout!G705</f>
        <v>bellow</v>
      </c>
      <c r="H685" s="25" t="n">
        <f aca="false">LatticeLayout!H705</f>
        <v>0</v>
      </c>
      <c r="I685" s="25" t="n">
        <f aca="false">LatticeLayout!I705</f>
        <v>0</v>
      </c>
      <c r="J685" s="25" t="n">
        <f aca="false">LatticeLayout!J705</f>
        <v>0</v>
      </c>
      <c r="K685" s="25" t="n">
        <f aca="false">LatticeLayout!K705</f>
        <v>0.099517</v>
      </c>
      <c r="L685" s="25" t="n">
        <f aca="false">LatticeLayout!O705</f>
        <v>41.094</v>
      </c>
      <c r="M685" s="25" t="n">
        <f aca="false">LatticeLayout!P705</f>
        <v>423.0996045</v>
      </c>
      <c r="N685" s="25" t="n">
        <f aca="false">LatticeLayout!Q705</f>
        <v>322.66110952763</v>
      </c>
      <c r="O685" s="25" t="n">
        <f aca="false">(N685+N684)/2</f>
        <v>322.71086802763</v>
      </c>
      <c r="P685" s="25" t="n">
        <f aca="false">(M685+M684)/2</f>
        <v>423.0996045</v>
      </c>
      <c r="Q685" s="25" t="n">
        <f aca="false">(L685+L684)/2</f>
        <v>41.094</v>
      </c>
      <c r="R685" s="25" t="n">
        <f aca="false">R684</f>
        <v>270</v>
      </c>
      <c r="S685" s="25" t="n">
        <f aca="false">S684</f>
        <v>0</v>
      </c>
      <c r="T685" s="25" t="n">
        <v>0</v>
      </c>
    </row>
    <row r="686" customFormat="false" ht="12.75" hidden="false" customHeight="true" outlineLevel="0" collapsed="false">
      <c r="A686" s="25" t="str">
        <f aca="false">LatticeLayout!A706</f>
        <v>LS1</v>
      </c>
      <c r="B686" s="25" t="str">
        <f aca="false">LatticeLayout!B706</f>
        <v>CB04</v>
      </c>
      <c r="C686" s="25" t="str">
        <f aca="false">LatticeLayout!C706</f>
        <v>CAV7</v>
      </c>
      <c r="D686" s="25" t="n">
        <f aca="false">LatticeLayout!D706</f>
        <v>1460</v>
      </c>
      <c r="E686" s="25" t="str">
        <f aca="false">LatticeLayout!E706</f>
        <v>LS1_CB04:CAV7_D1460</v>
      </c>
      <c r="F686" s="25" t="n">
        <f aca="false">LatticeLayout!F706</f>
        <v>0</v>
      </c>
      <c r="G686" s="25" t="str">
        <f aca="false">LatticeLayout!G706</f>
        <v>b08 resonator</v>
      </c>
      <c r="H686" s="25" t="n">
        <f aca="false">LatticeLayout!H706</f>
        <v>34</v>
      </c>
      <c r="I686" s="25" t="n">
        <f aca="false">LatticeLayout!I706</f>
        <v>0</v>
      </c>
      <c r="J686" s="25" t="n">
        <f aca="false">LatticeLayout!J706</f>
        <v>0</v>
      </c>
      <c r="K686" s="25" t="n">
        <f aca="false">LatticeLayout!K706</f>
        <v>0.298171</v>
      </c>
      <c r="L686" s="25" t="n">
        <f aca="false">LatticeLayout!O706</f>
        <v>41.094</v>
      </c>
      <c r="M686" s="25" t="n">
        <f aca="false">LatticeLayout!P706</f>
        <v>423.0996045</v>
      </c>
      <c r="N686" s="25" t="n">
        <f aca="false">LatticeLayout!Q706</f>
        <v>322.36293852763</v>
      </c>
      <c r="O686" s="25" t="n">
        <f aca="false">(N686+N685)/2</f>
        <v>322.51202402763</v>
      </c>
      <c r="P686" s="25" t="n">
        <f aca="false">(M686+M685)/2</f>
        <v>423.0996045</v>
      </c>
      <c r="Q686" s="25" t="n">
        <f aca="false">(L686+L685)/2</f>
        <v>41.094</v>
      </c>
      <c r="R686" s="25" t="n">
        <f aca="false">R685</f>
        <v>270</v>
      </c>
      <c r="S686" s="25" t="n">
        <f aca="false">S685</f>
        <v>0</v>
      </c>
      <c r="T686" s="25" t="n">
        <v>0</v>
      </c>
    </row>
    <row r="687" customFormat="false" ht="12.75" hidden="true" customHeight="true" outlineLevel="0" collapsed="false">
      <c r="A687" s="25" t="n">
        <f aca="false">LatticeLayout!A707</f>
        <v>0</v>
      </c>
      <c r="B687" s="25" t="n">
        <f aca="false">LatticeLayout!B707</f>
        <v>0</v>
      </c>
      <c r="C687" s="25" t="n">
        <f aca="false">LatticeLayout!C707</f>
        <v>0</v>
      </c>
      <c r="D687" s="25" t="n">
        <f aca="false">LatticeLayout!D707</f>
        <v>0</v>
      </c>
      <c r="E687" s="25" t="n">
        <f aca="false">LatticeLayout!E707</f>
        <v>0</v>
      </c>
      <c r="F687" s="25" t="n">
        <f aca="false">LatticeLayout!F707</f>
        <v>0</v>
      </c>
      <c r="G687" s="25" t="n">
        <f aca="false">LatticeLayout!G707</f>
        <v>0</v>
      </c>
      <c r="H687" s="25" t="n">
        <f aca="false">LatticeLayout!H707</f>
        <v>0</v>
      </c>
      <c r="I687" s="25" t="n">
        <f aca="false">LatticeLayout!I707</f>
        <v>0</v>
      </c>
      <c r="J687" s="25" t="n">
        <f aca="false">LatticeLayout!J707</f>
        <v>0</v>
      </c>
      <c r="K687" s="25" t="n">
        <f aca="false">LatticeLayout!K707</f>
        <v>0</v>
      </c>
      <c r="L687" s="25" t="n">
        <f aca="false">LatticeLayout!O707</f>
        <v>41.094</v>
      </c>
      <c r="M687" s="25" t="n">
        <f aca="false">LatticeLayout!P707</f>
        <v>423.0996045</v>
      </c>
      <c r="N687" s="25" t="n">
        <f aca="false">LatticeLayout!Q707</f>
        <v>322.36293852763</v>
      </c>
      <c r="O687" s="25" t="n">
        <f aca="false">(N687+N686)/2</f>
        <v>322.36293852763</v>
      </c>
      <c r="P687" s="25" t="n">
        <f aca="false">(M687+M686)/2</f>
        <v>423.0996045</v>
      </c>
      <c r="Q687" s="25" t="n">
        <f aca="false">(L687+L686)/2</f>
        <v>41.094</v>
      </c>
      <c r="R687" s="25" t="n">
        <f aca="false">R686</f>
        <v>270</v>
      </c>
      <c r="S687" s="25" t="n">
        <f aca="false">S686</f>
        <v>0</v>
      </c>
      <c r="T687" s="25" t="n">
        <v>0</v>
      </c>
    </row>
    <row r="688" customFormat="false" ht="12.75" hidden="true" customHeight="false" outlineLevel="0" collapsed="false">
      <c r="A688" s="25" t="str">
        <f aca="false">LatticeLayout!A708</f>
        <v>LS1</v>
      </c>
      <c r="B688" s="25" t="str">
        <f aca="false">LatticeLayout!B708</f>
        <v>CB04</v>
      </c>
      <c r="C688" s="25" t="str">
        <f aca="false">LatticeLayout!C708</f>
        <v>BLM</v>
      </c>
      <c r="D688" s="25" t="n">
        <f aca="false">LatticeLayout!D708</f>
        <v>1462</v>
      </c>
      <c r="E688" s="25" t="str">
        <f aca="false">LatticeLayout!E708</f>
        <v>LS1_CB04:BLM_D1462</v>
      </c>
      <c r="F688" s="25" t="n">
        <f aca="false">LatticeLayout!F708</f>
        <v>0</v>
      </c>
      <c r="G688" s="25" t="str">
        <f aca="false">LatticeLayout!G708</f>
        <v>outside loss monitor - not install</v>
      </c>
      <c r="H688" s="25" t="n">
        <f aca="false">LatticeLayout!H708</f>
        <v>0</v>
      </c>
      <c r="I688" s="25" t="n">
        <f aca="false">LatticeLayout!I708</f>
        <v>0</v>
      </c>
      <c r="J688" s="25" t="n">
        <f aca="false">LatticeLayout!J708</f>
        <v>0</v>
      </c>
      <c r="K688" s="25" t="n">
        <f aca="false">LatticeLayout!K708</f>
        <v>0</v>
      </c>
      <c r="L688" s="25" t="n">
        <f aca="false">LatticeLayout!O708</f>
        <v>41.094</v>
      </c>
      <c r="M688" s="25" t="n">
        <f aca="false">LatticeLayout!P708</f>
        <v>423.0996045</v>
      </c>
      <c r="N688" s="25" t="n">
        <f aca="false">LatticeLayout!Q708</f>
        <v>322.36293852763</v>
      </c>
      <c r="O688" s="25" t="n">
        <f aca="false">(N688+N687)/2</f>
        <v>322.36293852763</v>
      </c>
      <c r="P688" s="25" t="n">
        <f aca="false">(M688+M687)/2</f>
        <v>423.0996045</v>
      </c>
      <c r="Q688" s="25" t="n">
        <f aca="false">(L688+L687)/2</f>
        <v>41.094</v>
      </c>
      <c r="R688" s="25" t="n">
        <f aca="false">R687</f>
        <v>270</v>
      </c>
      <c r="S688" s="25" t="n">
        <f aca="false">S687</f>
        <v>0</v>
      </c>
      <c r="T688" s="25" t="n">
        <v>0</v>
      </c>
    </row>
    <row r="689" customFormat="false" ht="12.75" hidden="true" customHeight="true" outlineLevel="0" collapsed="false">
      <c r="A689" s="25" t="n">
        <f aca="false">LatticeLayout!A709</f>
        <v>0</v>
      </c>
      <c r="B689" s="25" t="n">
        <f aca="false">LatticeLayout!B709</f>
        <v>0</v>
      </c>
      <c r="C689" s="25" t="n">
        <f aca="false">LatticeLayout!C709</f>
        <v>0</v>
      </c>
      <c r="D689" s="25" t="n">
        <f aca="false">LatticeLayout!D709</f>
        <v>0</v>
      </c>
      <c r="E689" s="25" t="n">
        <f aca="false">LatticeLayout!E709</f>
        <v>0</v>
      </c>
      <c r="F689" s="25" t="n">
        <f aca="false">LatticeLayout!F709</f>
        <v>0</v>
      </c>
      <c r="G689" s="25" t="str">
        <f aca="false">LatticeLayout!G709</f>
        <v>bellow</v>
      </c>
      <c r="H689" s="25" t="n">
        <f aca="false">LatticeLayout!H709</f>
        <v>0</v>
      </c>
      <c r="I689" s="25" t="n">
        <f aca="false">LatticeLayout!I709</f>
        <v>0</v>
      </c>
      <c r="J689" s="25" t="n">
        <f aca="false">LatticeLayout!J709</f>
        <v>0</v>
      </c>
      <c r="K689" s="25" t="n">
        <f aca="false">LatticeLayout!K709</f>
        <v>0.09650984</v>
      </c>
      <c r="L689" s="25" t="n">
        <f aca="false">LatticeLayout!O709</f>
        <v>41.094</v>
      </c>
      <c r="M689" s="25" t="n">
        <f aca="false">LatticeLayout!P709</f>
        <v>423.0996045</v>
      </c>
      <c r="N689" s="25" t="n">
        <f aca="false">LatticeLayout!Q709</f>
        <v>322.26642868763</v>
      </c>
      <c r="O689" s="25" t="n">
        <f aca="false">(N689+N688)/2</f>
        <v>322.31468360763</v>
      </c>
      <c r="P689" s="25" t="n">
        <f aca="false">(M689+M688)/2</f>
        <v>423.0996045</v>
      </c>
      <c r="Q689" s="25" t="n">
        <f aca="false">(L689+L688)/2</f>
        <v>41.094</v>
      </c>
      <c r="R689" s="25" t="n">
        <f aca="false">R688</f>
        <v>270</v>
      </c>
      <c r="S689" s="25" t="n">
        <f aca="false">S688</f>
        <v>0</v>
      </c>
      <c r="T689" s="25" t="n">
        <v>0</v>
      </c>
    </row>
    <row r="690" customFormat="false" ht="12.75" hidden="false" customHeight="true" outlineLevel="0" collapsed="false">
      <c r="A690" s="25" t="str">
        <f aca="false">LatticeLayout!A710</f>
        <v>LS1</v>
      </c>
      <c r="B690" s="25" t="str">
        <f aca="false">LatticeLayout!B710</f>
        <v>CB04</v>
      </c>
      <c r="C690" s="25" t="str">
        <f aca="false">LatticeLayout!C710</f>
        <v>BPM</v>
      </c>
      <c r="D690" s="25" t="n">
        <f aca="false">LatticeLayout!D710</f>
        <v>1462</v>
      </c>
      <c r="E690" s="25" t="str">
        <f aca="false">LatticeLayout!E710</f>
        <v>LS1_CB04:BPM_D1462</v>
      </c>
      <c r="F690" s="25" t="str">
        <f aca="false">LatticeLayout!F710</f>
        <v>BPM6</v>
      </c>
      <c r="G690" s="25" t="str">
        <f aca="false">LatticeLayout!G710</f>
        <v>position monitor, BPMc</v>
      </c>
      <c r="H690" s="25" t="n">
        <f aca="false">LatticeLayout!H710</f>
        <v>40</v>
      </c>
      <c r="I690" s="25" t="n">
        <f aca="false">LatticeLayout!I710</f>
        <v>0</v>
      </c>
      <c r="J690" s="25" t="n">
        <f aca="false">LatticeLayout!J710</f>
        <v>0</v>
      </c>
      <c r="K690" s="25" t="n">
        <f aca="false">LatticeLayout!K710</f>
        <v>0</v>
      </c>
      <c r="L690" s="25" t="n">
        <f aca="false">LatticeLayout!O710</f>
        <v>41.094</v>
      </c>
      <c r="M690" s="25" t="n">
        <f aca="false">LatticeLayout!P710</f>
        <v>423.0996045</v>
      </c>
      <c r="N690" s="25" t="n">
        <f aca="false">LatticeLayout!Q710</f>
        <v>322.26642868763</v>
      </c>
      <c r="O690" s="25" t="n">
        <f aca="false">(N690+N689)/2</f>
        <v>322.26642868763</v>
      </c>
      <c r="P690" s="25" t="n">
        <f aca="false">(M690+M689)/2</f>
        <v>423.0996045</v>
      </c>
      <c r="Q690" s="25" t="n">
        <f aca="false">(L690+L689)/2</f>
        <v>41.094</v>
      </c>
      <c r="R690" s="25" t="n">
        <f aca="false">R689</f>
        <v>270</v>
      </c>
      <c r="S690" s="25" t="n">
        <f aca="false">S689</f>
        <v>0</v>
      </c>
      <c r="T690" s="25" t="n">
        <v>0</v>
      </c>
    </row>
    <row r="691" customFormat="false" ht="12.75" hidden="false" customHeight="true" outlineLevel="0" collapsed="false">
      <c r="A691" s="25" t="n">
        <f aca="false">LatticeLayout!A711</f>
        <v>0</v>
      </c>
      <c r="B691" s="25" t="n">
        <f aca="false">LatticeLayout!B711</f>
        <v>0</v>
      </c>
      <c r="C691" s="25" t="n">
        <f aca="false">LatticeLayout!C711</f>
        <v>0</v>
      </c>
      <c r="D691" s="25" t="n">
        <f aca="false">LatticeLayout!D711</f>
        <v>0</v>
      </c>
      <c r="E691" s="25" t="n">
        <f aca="false">LatticeLayout!E711</f>
        <v>0</v>
      </c>
      <c r="F691" s="25" t="n">
        <f aca="false">LatticeLayout!F711</f>
        <v>0</v>
      </c>
      <c r="G691" s="25" t="str">
        <f aca="false">LatticeLayout!G711</f>
        <v>BPM-box</v>
      </c>
      <c r="H691" s="25" t="n">
        <f aca="false">LatticeLayout!H711</f>
        <v>0</v>
      </c>
      <c r="I691" s="25" t="n">
        <f aca="false">LatticeLayout!I711</f>
        <v>0</v>
      </c>
      <c r="J691" s="25" t="n">
        <f aca="false">LatticeLayout!J711</f>
        <v>0</v>
      </c>
      <c r="K691" s="25" t="n">
        <f aca="false">LatticeLayout!K711</f>
        <v>0.05588</v>
      </c>
      <c r="L691" s="25" t="n">
        <f aca="false">LatticeLayout!O711</f>
        <v>41.094</v>
      </c>
      <c r="M691" s="25" t="n">
        <f aca="false">LatticeLayout!P711</f>
        <v>423.0996045</v>
      </c>
      <c r="N691" s="25" t="n">
        <f aca="false">LatticeLayout!Q711</f>
        <v>322.21054868763</v>
      </c>
      <c r="O691" s="25" t="n">
        <f aca="false">(N691+N690)/2</f>
        <v>322.23848868763</v>
      </c>
      <c r="P691" s="25" t="n">
        <f aca="false">(M691+M690)/2</f>
        <v>423.0996045</v>
      </c>
      <c r="Q691" s="25" t="n">
        <f aca="false">(L691+L690)/2</f>
        <v>41.094</v>
      </c>
      <c r="R691" s="25" t="n">
        <f aca="false">R690</f>
        <v>270</v>
      </c>
      <c r="S691" s="25" t="n">
        <f aca="false">S690</f>
        <v>0</v>
      </c>
      <c r="T691" s="25" t="n">
        <v>0</v>
      </c>
    </row>
    <row r="692" customFormat="false" ht="12.75" hidden="true" customHeight="true" outlineLevel="0" collapsed="false">
      <c r="A692" s="25" t="n">
        <f aca="false">LatticeLayout!A712</f>
        <v>0</v>
      </c>
      <c r="B692" s="25" t="n">
        <f aca="false">LatticeLayout!B712</f>
        <v>0</v>
      </c>
      <c r="C692" s="25" t="n">
        <f aca="false">LatticeLayout!C712</f>
        <v>0</v>
      </c>
      <c r="D692" s="25" t="n">
        <f aca="false">LatticeLayout!D712</f>
        <v>0</v>
      </c>
      <c r="E692" s="25" t="n">
        <f aca="false">LatticeLayout!E712</f>
        <v>0</v>
      </c>
      <c r="F692" s="25" t="n">
        <f aca="false">LatticeLayout!F712</f>
        <v>0</v>
      </c>
      <c r="G692" s="25" t="str">
        <f aca="false">LatticeLayout!G712</f>
        <v>solenoid-entry</v>
      </c>
      <c r="H692" s="25" t="n">
        <f aca="false">LatticeLayout!H712</f>
        <v>0</v>
      </c>
      <c r="I692" s="25" t="n">
        <f aca="false">LatticeLayout!I712</f>
        <v>0</v>
      </c>
      <c r="J692" s="25" t="n">
        <f aca="false">LatticeLayout!J712</f>
        <v>0</v>
      </c>
      <c r="K692" s="25" t="n">
        <f aca="false">LatticeLayout!K712</f>
        <v>0.076136</v>
      </c>
      <c r="L692" s="25" t="n">
        <f aca="false">LatticeLayout!O712</f>
        <v>41.094</v>
      </c>
      <c r="M692" s="25" t="n">
        <f aca="false">LatticeLayout!P712</f>
        <v>423.0996045</v>
      </c>
      <c r="N692" s="25" t="n">
        <f aca="false">LatticeLayout!Q712</f>
        <v>322.13441268763</v>
      </c>
      <c r="O692" s="25" t="n">
        <f aca="false">(N692+N691)/2</f>
        <v>322.17248068763</v>
      </c>
      <c r="P692" s="25" t="n">
        <f aca="false">(M692+M691)/2</f>
        <v>423.0996045</v>
      </c>
      <c r="Q692" s="25" t="n">
        <f aca="false">(L692+L691)/2</f>
        <v>41.094</v>
      </c>
      <c r="R692" s="25" t="n">
        <f aca="false">R691</f>
        <v>270</v>
      </c>
      <c r="S692" s="25" t="n">
        <f aca="false">S691</f>
        <v>0</v>
      </c>
      <c r="T692" s="25" t="n">
        <v>0</v>
      </c>
    </row>
    <row r="693" customFormat="false" ht="12.75" hidden="false" customHeight="true" outlineLevel="0" collapsed="false">
      <c r="A693" s="25" t="str">
        <f aca="false">LatticeLayout!A713</f>
        <v>LS1</v>
      </c>
      <c r="B693" s="25" t="str">
        <f aca="false">LatticeLayout!B713</f>
        <v>CB04</v>
      </c>
      <c r="C693" s="25" t="str">
        <f aca="false">LatticeLayout!C713</f>
        <v>SOL3</v>
      </c>
      <c r="D693" s="25" t="n">
        <f aca="false">LatticeLayout!D713</f>
        <v>1466</v>
      </c>
      <c r="E693" s="25" t="str">
        <f aca="false">LatticeLayout!E713</f>
        <v>LS1_CB04:SOL3_D1466</v>
      </c>
      <c r="F693" s="25" t="str">
        <f aca="false">LatticeLayout!F713</f>
        <v>S2</v>
      </c>
      <c r="G693" s="25" t="str">
        <f aca="false">LatticeLayout!G713</f>
        <v>solenoid+correctors</v>
      </c>
      <c r="H693" s="25" t="n">
        <f aca="false">LatticeLayout!H713</f>
        <v>40</v>
      </c>
      <c r="I693" s="25" t="n">
        <f aca="false">LatticeLayout!I713</f>
        <v>0</v>
      </c>
      <c r="J693" s="25" t="n">
        <f aca="false">LatticeLayout!J713</f>
        <v>0</v>
      </c>
      <c r="K693" s="25" t="n">
        <f aca="false">LatticeLayout!K713</f>
        <v>0.5</v>
      </c>
      <c r="L693" s="25" t="n">
        <f aca="false">LatticeLayout!O713</f>
        <v>41.094</v>
      </c>
      <c r="M693" s="25" t="n">
        <f aca="false">LatticeLayout!P713</f>
        <v>423.0996045</v>
      </c>
      <c r="N693" s="25" t="n">
        <f aca="false">LatticeLayout!Q713</f>
        <v>321.63441268763</v>
      </c>
      <c r="O693" s="25" t="n">
        <f aca="false">(N693+N692)/2</f>
        <v>321.88441268763</v>
      </c>
      <c r="P693" s="25" t="n">
        <f aca="false">(M693+M692)/2</f>
        <v>423.0996045</v>
      </c>
      <c r="Q693" s="25" t="n">
        <f aca="false">(L693+L692)/2</f>
        <v>41.094</v>
      </c>
      <c r="R693" s="25" t="n">
        <f aca="false">R692</f>
        <v>270</v>
      </c>
      <c r="S693" s="25" t="n">
        <f aca="false">S692</f>
        <v>0</v>
      </c>
      <c r="T693" s="25" t="n">
        <v>0</v>
      </c>
    </row>
    <row r="694" customFormat="false" ht="12.75" hidden="true" customHeight="true" outlineLevel="0" collapsed="false">
      <c r="A694" s="25" t="n">
        <f aca="false">LatticeLayout!A714</f>
        <v>0</v>
      </c>
      <c r="B694" s="25" t="n">
        <f aca="false">LatticeLayout!B714</f>
        <v>0</v>
      </c>
      <c r="C694" s="25" t="n">
        <f aca="false">LatticeLayout!C714</f>
        <v>0</v>
      </c>
      <c r="D694" s="25" t="n">
        <f aca="false">LatticeLayout!D714</f>
        <v>0</v>
      </c>
      <c r="E694" s="25" t="n">
        <f aca="false">LatticeLayout!E714</f>
        <v>0</v>
      </c>
      <c r="F694" s="25" t="n">
        <f aca="false">LatticeLayout!F714</f>
        <v>0</v>
      </c>
      <c r="G694" s="25" t="str">
        <f aca="false">LatticeLayout!G714</f>
        <v>solenoid-exit</v>
      </c>
      <c r="H694" s="25" t="n">
        <f aca="false">LatticeLayout!H714</f>
        <v>0</v>
      </c>
      <c r="I694" s="25" t="n">
        <f aca="false">LatticeLayout!I714</f>
        <v>0</v>
      </c>
      <c r="J694" s="25" t="n">
        <f aca="false">LatticeLayout!J714</f>
        <v>0</v>
      </c>
      <c r="K694" s="25" t="n">
        <f aca="false">LatticeLayout!K714</f>
        <v>0.076136</v>
      </c>
      <c r="L694" s="25" t="n">
        <f aca="false">LatticeLayout!O714</f>
        <v>41.094</v>
      </c>
      <c r="M694" s="25" t="n">
        <f aca="false">LatticeLayout!P714</f>
        <v>423.0996045</v>
      </c>
      <c r="N694" s="25" t="n">
        <f aca="false">LatticeLayout!Q714</f>
        <v>321.55827668763</v>
      </c>
      <c r="O694" s="25" t="n">
        <f aca="false">(N694+N693)/2</f>
        <v>321.59634468763</v>
      </c>
      <c r="P694" s="25" t="n">
        <f aca="false">(M694+M693)/2</f>
        <v>423.0996045</v>
      </c>
      <c r="Q694" s="25" t="n">
        <f aca="false">(L694+L693)/2</f>
        <v>41.094</v>
      </c>
      <c r="R694" s="25" t="n">
        <f aca="false">R693</f>
        <v>270</v>
      </c>
      <c r="S694" s="25" t="n">
        <f aca="false">S693</f>
        <v>0</v>
      </c>
      <c r="T694" s="25" t="n">
        <v>0</v>
      </c>
    </row>
    <row r="695" customFormat="false" ht="12.75" hidden="true" customHeight="true" outlineLevel="0" collapsed="false">
      <c r="A695" s="25" t="n">
        <f aca="false">LatticeLayout!A715</f>
        <v>0</v>
      </c>
      <c r="B695" s="25" t="n">
        <f aca="false">LatticeLayout!B715</f>
        <v>0</v>
      </c>
      <c r="C695" s="25" t="n">
        <f aca="false">LatticeLayout!C715</f>
        <v>0</v>
      </c>
      <c r="D695" s="25" t="n">
        <f aca="false">LatticeLayout!D715</f>
        <v>0</v>
      </c>
      <c r="E695" s="25" t="n">
        <f aca="false">LatticeLayout!E715</f>
        <v>0</v>
      </c>
      <c r="F695" s="25" t="n">
        <f aca="false">LatticeLayout!F715</f>
        <v>0</v>
      </c>
      <c r="G695" s="25" t="str">
        <f aca="false">LatticeLayout!G715</f>
        <v>bellow</v>
      </c>
      <c r="H695" s="25" t="n">
        <f aca="false">LatticeLayout!H715</f>
        <v>0</v>
      </c>
      <c r="I695" s="25" t="n">
        <f aca="false">LatticeLayout!I715</f>
        <v>0</v>
      </c>
      <c r="J695" s="25" t="n">
        <f aca="false">LatticeLayout!J715</f>
        <v>0</v>
      </c>
      <c r="K695" s="25" t="n">
        <f aca="false">LatticeLayout!K715</f>
        <v>0.099517</v>
      </c>
      <c r="L695" s="25" t="n">
        <f aca="false">LatticeLayout!O715</f>
        <v>41.094</v>
      </c>
      <c r="M695" s="25" t="n">
        <f aca="false">LatticeLayout!P715</f>
        <v>423.0996045</v>
      </c>
      <c r="N695" s="25" t="n">
        <f aca="false">LatticeLayout!Q715</f>
        <v>321.45875968763</v>
      </c>
      <c r="O695" s="25" t="n">
        <f aca="false">(N695+N694)/2</f>
        <v>321.50851818763</v>
      </c>
      <c r="P695" s="25" t="n">
        <f aca="false">(M695+M694)/2</f>
        <v>423.0996045</v>
      </c>
      <c r="Q695" s="25" t="n">
        <f aca="false">(L695+L694)/2</f>
        <v>41.094</v>
      </c>
      <c r="R695" s="25" t="n">
        <f aca="false">R694</f>
        <v>270</v>
      </c>
      <c r="S695" s="25" t="n">
        <f aca="false">S694</f>
        <v>0</v>
      </c>
      <c r="T695" s="25" t="n">
        <v>0</v>
      </c>
    </row>
    <row r="696" customFormat="false" ht="12.75" hidden="false" customHeight="true" outlineLevel="0" collapsed="false">
      <c r="A696" s="25" t="str">
        <f aca="false">LatticeLayout!A716</f>
        <v>LS1</v>
      </c>
      <c r="B696" s="25" t="str">
        <f aca="false">LatticeLayout!B716</f>
        <v>CB04</v>
      </c>
      <c r="C696" s="25" t="str">
        <f aca="false">LatticeLayout!C716</f>
        <v>CAV8</v>
      </c>
      <c r="D696" s="25" t="n">
        <f aca="false">LatticeLayout!D716</f>
        <v>1472</v>
      </c>
      <c r="E696" s="25" t="str">
        <f aca="false">LatticeLayout!E716</f>
        <v>LS1_CB04:CAV8_D1472</v>
      </c>
      <c r="F696" s="25" t="n">
        <f aca="false">LatticeLayout!F716</f>
        <v>0</v>
      </c>
      <c r="G696" s="25" t="str">
        <f aca="false">LatticeLayout!G716</f>
        <v>b08 resonator</v>
      </c>
      <c r="H696" s="25" t="n">
        <f aca="false">LatticeLayout!H716</f>
        <v>34</v>
      </c>
      <c r="I696" s="25" t="n">
        <f aca="false">LatticeLayout!I716</f>
        <v>0</v>
      </c>
      <c r="J696" s="25" t="n">
        <f aca="false">LatticeLayout!J716</f>
        <v>0</v>
      </c>
      <c r="K696" s="25" t="n">
        <f aca="false">LatticeLayout!K716</f>
        <v>0.298171</v>
      </c>
      <c r="L696" s="25" t="n">
        <f aca="false">LatticeLayout!O716</f>
        <v>41.094</v>
      </c>
      <c r="M696" s="25" t="n">
        <f aca="false">LatticeLayout!P716</f>
        <v>423.0996045</v>
      </c>
      <c r="N696" s="25" t="n">
        <f aca="false">LatticeLayout!Q716</f>
        <v>321.16058868763</v>
      </c>
      <c r="O696" s="25" t="n">
        <f aca="false">(N696+N695)/2</f>
        <v>321.30967418763</v>
      </c>
      <c r="P696" s="25" t="n">
        <f aca="false">(M696+M695)/2</f>
        <v>423.0996045</v>
      </c>
      <c r="Q696" s="25" t="n">
        <f aca="false">(L696+L695)/2</f>
        <v>41.094</v>
      </c>
      <c r="R696" s="25" t="n">
        <f aca="false">R695</f>
        <v>270</v>
      </c>
      <c r="S696" s="25" t="n">
        <f aca="false">S695</f>
        <v>0</v>
      </c>
      <c r="T696" s="25" t="n">
        <v>0</v>
      </c>
    </row>
    <row r="697" customFormat="false" ht="12.75" hidden="true" customHeight="true" outlineLevel="0" collapsed="false">
      <c r="A697" s="25" t="n">
        <f aca="false">LatticeLayout!A717</f>
        <v>0</v>
      </c>
      <c r="B697" s="25" t="n">
        <f aca="false">LatticeLayout!B717</f>
        <v>0</v>
      </c>
      <c r="C697" s="25" t="n">
        <f aca="false">LatticeLayout!C717</f>
        <v>0</v>
      </c>
      <c r="D697" s="25" t="n">
        <f aca="false">LatticeLayout!D717</f>
        <v>0</v>
      </c>
      <c r="E697" s="25" t="n">
        <f aca="false">LatticeLayout!E717</f>
        <v>0</v>
      </c>
      <c r="F697" s="25" t="n">
        <f aca="false">LatticeLayout!F717</f>
        <v>0</v>
      </c>
      <c r="G697" s="25" t="n">
        <f aca="false">LatticeLayout!G717</f>
        <v>0</v>
      </c>
      <c r="H697" s="25" t="n">
        <f aca="false">LatticeLayout!H717</f>
        <v>0</v>
      </c>
      <c r="I697" s="25" t="n">
        <f aca="false">LatticeLayout!I717</f>
        <v>0</v>
      </c>
      <c r="J697" s="25" t="n">
        <f aca="false">LatticeLayout!J717</f>
        <v>0</v>
      </c>
      <c r="K697" s="25" t="n">
        <f aca="false">LatticeLayout!K717</f>
        <v>0</v>
      </c>
      <c r="L697" s="25" t="n">
        <f aca="false">LatticeLayout!O717</f>
        <v>41.094</v>
      </c>
      <c r="M697" s="25" t="n">
        <f aca="false">LatticeLayout!P717</f>
        <v>423.0996045</v>
      </c>
      <c r="N697" s="25" t="n">
        <f aca="false">LatticeLayout!Q717</f>
        <v>321.16058868763</v>
      </c>
      <c r="O697" s="25" t="n">
        <f aca="false">(N697+N696)/2</f>
        <v>321.16058868763</v>
      </c>
      <c r="P697" s="25" t="n">
        <f aca="false">(M697+M696)/2</f>
        <v>423.0996045</v>
      </c>
      <c r="Q697" s="25" t="n">
        <f aca="false">(L697+L696)/2</f>
        <v>41.094</v>
      </c>
      <c r="R697" s="25" t="n">
        <f aca="false">R696</f>
        <v>270</v>
      </c>
      <c r="S697" s="25" t="n">
        <f aca="false">S696</f>
        <v>0</v>
      </c>
      <c r="T697" s="25" t="n">
        <v>0</v>
      </c>
    </row>
    <row r="698" customFormat="false" ht="12.75" hidden="true" customHeight="true" outlineLevel="0" collapsed="false">
      <c r="A698" s="25" t="n">
        <f aca="false">LatticeLayout!A718</f>
        <v>0</v>
      </c>
      <c r="B698" s="25" t="n">
        <f aca="false">LatticeLayout!B718</f>
        <v>0</v>
      </c>
      <c r="C698" s="25" t="n">
        <f aca="false">LatticeLayout!C718</f>
        <v>0</v>
      </c>
      <c r="D698" s="25" t="n">
        <f aca="false">LatticeLayout!D718</f>
        <v>0</v>
      </c>
      <c r="E698" s="25" t="n">
        <f aca="false">LatticeLayout!E718</f>
        <v>0</v>
      </c>
      <c r="F698" s="25" t="n">
        <f aca="false">LatticeLayout!F718</f>
        <v>0</v>
      </c>
      <c r="G698" s="25" t="n">
        <f aca="false">LatticeLayout!G718</f>
        <v>0</v>
      </c>
      <c r="H698" s="25" t="n">
        <f aca="false">LatticeLayout!H718</f>
        <v>0</v>
      </c>
      <c r="I698" s="25" t="n">
        <f aca="false">LatticeLayout!I718</f>
        <v>0</v>
      </c>
      <c r="J698" s="25" t="n">
        <f aca="false">LatticeLayout!J718</f>
        <v>0</v>
      </c>
      <c r="K698" s="25" t="n">
        <f aca="false">LatticeLayout!K718</f>
        <v>0</v>
      </c>
      <c r="L698" s="25" t="n">
        <f aca="false">LatticeLayout!O718</f>
        <v>41.094</v>
      </c>
      <c r="M698" s="25" t="n">
        <f aca="false">LatticeLayout!P718</f>
        <v>423.0996045</v>
      </c>
      <c r="N698" s="25" t="n">
        <f aca="false">LatticeLayout!Q718</f>
        <v>321.16058868763</v>
      </c>
      <c r="O698" s="25" t="n">
        <f aca="false">(N698+N697)/2</f>
        <v>321.16058868763</v>
      </c>
      <c r="P698" s="25" t="n">
        <f aca="false">(M698+M697)/2</f>
        <v>423.0996045</v>
      </c>
      <c r="Q698" s="25" t="n">
        <f aca="false">(L698+L697)/2</f>
        <v>41.094</v>
      </c>
      <c r="R698" s="25" t="n">
        <f aca="false">R697</f>
        <v>270</v>
      </c>
      <c r="S698" s="25" t="n">
        <f aca="false">S697</f>
        <v>0</v>
      </c>
      <c r="T698" s="25" t="n">
        <v>0</v>
      </c>
    </row>
    <row r="699" customFormat="false" ht="12.75" hidden="true" customHeight="true" outlineLevel="0" collapsed="false">
      <c r="A699" s="25" t="n">
        <f aca="false">LatticeLayout!A719</f>
        <v>0</v>
      </c>
      <c r="B699" s="25" t="n">
        <f aca="false">LatticeLayout!B719</f>
        <v>0</v>
      </c>
      <c r="C699" s="25" t="n">
        <f aca="false">LatticeLayout!C719</f>
        <v>0</v>
      </c>
      <c r="D699" s="25" t="n">
        <f aca="false">LatticeLayout!D719</f>
        <v>0</v>
      </c>
      <c r="E699" s="25" t="n">
        <f aca="false">LatticeLayout!E719</f>
        <v>0</v>
      </c>
      <c r="F699" s="25" t="n">
        <f aca="false">LatticeLayout!F719</f>
        <v>0</v>
      </c>
      <c r="G699" s="25" t="str">
        <f aca="false">LatticeLayout!G719</f>
        <v>bellows</v>
      </c>
      <c r="H699" s="25" t="n">
        <f aca="false">LatticeLayout!H719</f>
        <v>0</v>
      </c>
      <c r="I699" s="25" t="n">
        <f aca="false">LatticeLayout!I719</f>
        <v>0</v>
      </c>
      <c r="J699" s="25" t="n">
        <f aca="false">LatticeLayout!J719</f>
        <v>0</v>
      </c>
      <c r="K699" s="25" t="n">
        <f aca="false">LatticeLayout!K719</f>
        <v>0.190822</v>
      </c>
      <c r="L699" s="25" t="n">
        <f aca="false">LatticeLayout!O719</f>
        <v>41.094</v>
      </c>
      <c r="M699" s="25" t="n">
        <f aca="false">LatticeLayout!P719</f>
        <v>423.0996045</v>
      </c>
      <c r="N699" s="25" t="n">
        <f aca="false">LatticeLayout!Q719</f>
        <v>320.96976668763</v>
      </c>
      <c r="O699" s="25" t="n">
        <f aca="false">(N699+N698)/2</f>
        <v>321.06517768763</v>
      </c>
      <c r="P699" s="25" t="n">
        <f aca="false">(M699+M698)/2</f>
        <v>423.0996045</v>
      </c>
      <c r="Q699" s="25" t="n">
        <f aca="false">(L699+L698)/2</f>
        <v>41.094</v>
      </c>
      <c r="R699" s="25" t="n">
        <f aca="false">R698</f>
        <v>270</v>
      </c>
      <c r="S699" s="25" t="n">
        <f aca="false">S698</f>
        <v>0</v>
      </c>
      <c r="T699" s="25" t="n">
        <v>0</v>
      </c>
    </row>
    <row r="700" customFormat="false" ht="12.75" hidden="true" customHeight="true" outlineLevel="0" collapsed="false">
      <c r="A700" s="25" t="str">
        <f aca="false">LatticeLayout!A720</f>
        <v>LS1</v>
      </c>
      <c r="B700" s="25" t="str">
        <f aca="false">LatticeLayout!B720</f>
        <v>CB04</v>
      </c>
      <c r="C700" s="25" t="str">
        <f aca="false">LatticeLayout!C720</f>
        <v>GV</v>
      </c>
      <c r="D700" s="25" t="n">
        <f aca="false">LatticeLayout!D720</f>
        <v>1476</v>
      </c>
      <c r="E700" s="25" t="str">
        <f aca="false">LatticeLayout!E720</f>
        <v>LS1_CB04:GV_D1476</v>
      </c>
      <c r="F700" s="25" t="n">
        <f aca="false">LatticeLayout!F720</f>
        <v>0</v>
      </c>
      <c r="G700" s="25" t="str">
        <f aca="false">LatticeLayout!G720</f>
        <v>gate valve</v>
      </c>
      <c r="H700" s="25" t="n">
        <f aca="false">LatticeLayout!H720</f>
        <v>40</v>
      </c>
      <c r="I700" s="25" t="n">
        <f aca="false">LatticeLayout!I720</f>
        <v>0</v>
      </c>
      <c r="J700" s="25" t="n">
        <f aca="false">LatticeLayout!J720</f>
        <v>0</v>
      </c>
      <c r="K700" s="25" t="n">
        <f aca="false">LatticeLayout!K720</f>
        <v>0.057404</v>
      </c>
      <c r="L700" s="25" t="n">
        <f aca="false">LatticeLayout!O720</f>
        <v>41.094</v>
      </c>
      <c r="M700" s="25" t="n">
        <f aca="false">LatticeLayout!P720</f>
        <v>423.0996045</v>
      </c>
      <c r="N700" s="25" t="n">
        <f aca="false">LatticeLayout!Q720</f>
        <v>320.91236268763</v>
      </c>
      <c r="O700" s="25" t="n">
        <f aca="false">(N700+N699)/2</f>
        <v>320.94106468763</v>
      </c>
      <c r="P700" s="25" t="n">
        <f aca="false">(M700+M699)/2</f>
        <v>423.0996045</v>
      </c>
      <c r="Q700" s="25" t="n">
        <f aca="false">(L700+L699)/2</f>
        <v>41.094</v>
      </c>
      <c r="R700" s="25" t="n">
        <f aca="false">R699</f>
        <v>270</v>
      </c>
      <c r="S700" s="25" t="n">
        <f aca="false">S699</f>
        <v>0</v>
      </c>
      <c r="T700" s="25" t="n">
        <v>0</v>
      </c>
    </row>
    <row r="701" customFormat="false" ht="12.75" hidden="true" customHeight="true" outlineLevel="0" collapsed="false">
      <c r="A701" s="25" t="n">
        <f aca="false">LatticeLayout!A721</f>
        <v>0</v>
      </c>
      <c r="B701" s="25" t="n">
        <f aca="false">LatticeLayout!B721</f>
        <v>0</v>
      </c>
      <c r="C701" s="25" t="n">
        <f aca="false">LatticeLayout!C721</f>
        <v>0</v>
      </c>
      <c r="D701" s="25" t="n">
        <f aca="false">LatticeLayout!D721</f>
        <v>0</v>
      </c>
      <c r="E701" s="25" t="n">
        <f aca="false">LatticeLayout!E721</f>
        <v>0</v>
      </c>
      <c r="F701" s="25" t="n">
        <f aca="false">LatticeLayout!F721</f>
        <v>0</v>
      </c>
      <c r="G701" s="25" t="str">
        <f aca="false">LatticeLayout!G721</f>
        <v>bellow</v>
      </c>
      <c r="H701" s="25" t="n">
        <f aca="false">LatticeLayout!H721</f>
        <v>40</v>
      </c>
      <c r="I701" s="25" t="n">
        <f aca="false">LatticeLayout!I721</f>
        <v>0</v>
      </c>
      <c r="J701" s="25" t="n">
        <f aca="false">LatticeLayout!J721</f>
        <v>0</v>
      </c>
      <c r="K701" s="25" t="n">
        <f aca="false">LatticeLayout!K721</f>
        <v>0.103502</v>
      </c>
      <c r="L701" s="25" t="n">
        <f aca="false">LatticeLayout!O721</f>
        <v>41.094</v>
      </c>
      <c r="M701" s="25" t="n">
        <f aca="false">LatticeLayout!P721</f>
        <v>423.0996045</v>
      </c>
      <c r="N701" s="25" t="n">
        <f aca="false">LatticeLayout!Q721</f>
        <v>320.80886068763</v>
      </c>
      <c r="O701" s="25" t="n">
        <f aca="false">(N701+N700)/2</f>
        <v>320.86061168763</v>
      </c>
      <c r="P701" s="25" t="n">
        <f aca="false">(M701+M700)/2</f>
        <v>423.0996045</v>
      </c>
      <c r="Q701" s="25" t="n">
        <f aca="false">(L701+L700)/2</f>
        <v>41.094</v>
      </c>
      <c r="R701" s="25" t="n">
        <f aca="false">R700</f>
        <v>270</v>
      </c>
      <c r="S701" s="25" t="n">
        <f aca="false">S700</f>
        <v>0</v>
      </c>
      <c r="T701" s="25" t="n">
        <v>0</v>
      </c>
    </row>
    <row r="702" customFormat="false" ht="12.75" hidden="false" customHeight="false" outlineLevel="0" collapsed="false">
      <c r="A702" s="25" t="str">
        <f aca="false">LatticeLayout!A722</f>
        <v>LS1</v>
      </c>
      <c r="B702" s="25" t="str">
        <f aca="false">LatticeLayout!B722</f>
        <v>WB04</v>
      </c>
      <c r="C702" s="25" t="str">
        <f aca="false">LatticeLayout!C722</f>
        <v>BPM</v>
      </c>
      <c r="D702" s="25" t="n">
        <f aca="false">LatticeLayout!D722</f>
        <v>1477</v>
      </c>
      <c r="E702" s="25" t="str">
        <f aca="false">LatticeLayout!E722</f>
        <v>LS1_WB04:BPM_D1477</v>
      </c>
      <c r="F702" s="25" t="str">
        <f aca="false">LatticeLayout!F722</f>
        <v>BPM2</v>
      </c>
      <c r="G702" s="25" t="str">
        <f aca="false">LatticeLayout!G722</f>
        <v>position monitor</v>
      </c>
      <c r="H702" s="25" t="n">
        <f aca="false">LatticeLayout!H722</f>
        <v>0</v>
      </c>
      <c r="I702" s="25" t="n">
        <f aca="false">LatticeLayout!I722</f>
        <v>0</v>
      </c>
      <c r="J702" s="25" t="n">
        <f aca="false">LatticeLayout!J722</f>
        <v>0</v>
      </c>
      <c r="K702" s="25" t="n">
        <f aca="false">LatticeLayout!K722</f>
        <v>0</v>
      </c>
      <c r="L702" s="25" t="n">
        <f aca="false">LatticeLayout!O722</f>
        <v>41.094</v>
      </c>
      <c r="M702" s="25" t="n">
        <f aca="false">LatticeLayout!P722</f>
        <v>423.0996045</v>
      </c>
      <c r="N702" s="25" t="n">
        <f aca="false">LatticeLayout!Q722</f>
        <v>320.80886068763</v>
      </c>
      <c r="O702" s="25" t="n">
        <f aca="false">(N702+N701)/2</f>
        <v>320.80886068763</v>
      </c>
      <c r="P702" s="25" t="n">
        <f aca="false">(M702+M701)/2</f>
        <v>423.0996045</v>
      </c>
      <c r="Q702" s="25" t="n">
        <f aca="false">(L702+L701)/2</f>
        <v>41.094</v>
      </c>
      <c r="R702" s="25" t="n">
        <f aca="false">R701</f>
        <v>270</v>
      </c>
      <c r="S702" s="25" t="n">
        <f aca="false">S701</f>
        <v>0</v>
      </c>
      <c r="T702" s="25" t="n">
        <v>0</v>
      </c>
    </row>
    <row r="703" customFormat="false" ht="12.75" hidden="false" customHeight="true" outlineLevel="0" collapsed="false">
      <c r="A703" s="25" t="n">
        <f aca="false">LatticeLayout!A723</f>
        <v>0</v>
      </c>
      <c r="B703" s="25" t="n">
        <f aca="false">LatticeLayout!B723</f>
        <v>0</v>
      </c>
      <c r="C703" s="25" t="n">
        <f aca="false">LatticeLayout!C723</f>
        <v>0</v>
      </c>
      <c r="D703" s="25" t="n">
        <f aca="false">LatticeLayout!D723</f>
        <v>0</v>
      </c>
      <c r="E703" s="25" t="n">
        <f aca="false">LatticeLayout!E723</f>
        <v>0</v>
      </c>
      <c r="F703" s="25" t="n">
        <f aca="false">LatticeLayout!F723</f>
        <v>0</v>
      </c>
      <c r="G703" s="25" t="str">
        <f aca="false">LatticeLayout!G723</f>
        <v>diagnostic box</v>
      </c>
      <c r="H703" s="25" t="n">
        <f aca="false">LatticeLayout!H723</f>
        <v>0</v>
      </c>
      <c r="I703" s="25" t="n">
        <f aca="false">LatticeLayout!I723</f>
        <v>0</v>
      </c>
      <c r="J703" s="25" t="n">
        <f aca="false">LatticeLayout!J723</f>
        <v>0</v>
      </c>
      <c r="K703" s="25" t="n">
        <f aca="false">LatticeLayout!K723</f>
        <v>0.145282</v>
      </c>
      <c r="L703" s="25" t="n">
        <f aca="false">LatticeLayout!O723</f>
        <v>41.094</v>
      </c>
      <c r="M703" s="25" t="n">
        <f aca="false">LatticeLayout!P723</f>
        <v>423.0996045</v>
      </c>
      <c r="N703" s="25" t="n">
        <f aca="false">LatticeLayout!Q723</f>
        <v>320.66357868763</v>
      </c>
      <c r="O703" s="25" t="n">
        <f aca="false">(N703+N702)/2</f>
        <v>320.73621968763</v>
      </c>
      <c r="P703" s="25" t="n">
        <f aca="false">(M703+M702)/2</f>
        <v>423.0996045</v>
      </c>
      <c r="Q703" s="25" t="n">
        <f aca="false">(L703+L702)/2</f>
        <v>41.094</v>
      </c>
      <c r="R703" s="25" t="n">
        <f aca="false">R702</f>
        <v>270</v>
      </c>
      <c r="S703" s="25" t="n">
        <f aca="false">S702</f>
        <v>0</v>
      </c>
      <c r="T703" s="25" t="n">
        <v>0</v>
      </c>
    </row>
    <row r="704" customFormat="false" ht="12.75" hidden="true" customHeight="true" outlineLevel="0" collapsed="false">
      <c r="A704" s="25" t="str">
        <f aca="false">LatticeLayout!A724</f>
        <v>LS1</v>
      </c>
      <c r="B704" s="25" t="str">
        <f aca="false">LatticeLayout!B724</f>
        <v>WB04</v>
      </c>
      <c r="C704" s="25" t="str">
        <f aca="false">LatticeLayout!C724</f>
        <v>HMR</v>
      </c>
      <c r="D704" s="25" t="n">
        <f aca="false">LatticeLayout!D724</f>
        <v>1478</v>
      </c>
      <c r="E704" s="25" t="str">
        <f aca="false">LatticeLayout!E724</f>
        <v>LS1_WB04:HMR_D1478</v>
      </c>
      <c r="F704" s="25" t="str">
        <f aca="false">LatticeLayout!F724</f>
        <v>HMR1</v>
      </c>
      <c r="G704" s="25" t="str">
        <f aca="false">LatticeLayout!G724</f>
        <v>Halo ring, d33mm, t5mm</v>
      </c>
      <c r="H704" s="25" t="n">
        <f aca="false">LatticeLayout!H724</f>
        <v>33</v>
      </c>
      <c r="I704" s="25" t="n">
        <f aca="false">LatticeLayout!I724</f>
        <v>0</v>
      </c>
      <c r="J704" s="25" t="n">
        <f aca="false">LatticeLayout!J724</f>
        <v>0</v>
      </c>
      <c r="K704" s="25" t="n">
        <f aca="false">LatticeLayout!K724</f>
        <v>0</v>
      </c>
      <c r="L704" s="25" t="n">
        <f aca="false">LatticeLayout!O724</f>
        <v>41.094</v>
      </c>
      <c r="M704" s="25" t="n">
        <f aca="false">LatticeLayout!P724</f>
        <v>423.0996045</v>
      </c>
      <c r="N704" s="25" t="n">
        <f aca="false">LatticeLayout!Q724</f>
        <v>320.66357868763</v>
      </c>
      <c r="O704" s="25" t="n">
        <f aca="false">(N704+N703)/2</f>
        <v>320.66357868763</v>
      </c>
      <c r="P704" s="25" t="n">
        <f aca="false">(M704+M703)/2</f>
        <v>423.0996045</v>
      </c>
      <c r="Q704" s="25" t="n">
        <f aca="false">(L704+L703)/2</f>
        <v>41.094</v>
      </c>
      <c r="R704" s="25" t="n">
        <f aca="false">R703</f>
        <v>270</v>
      </c>
      <c r="S704" s="25" t="n">
        <f aca="false">S703</f>
        <v>0</v>
      </c>
      <c r="T704" s="25" t="n">
        <v>0</v>
      </c>
    </row>
    <row r="705" customFormat="false" ht="12.75" hidden="false" customHeight="true" outlineLevel="0" collapsed="false">
      <c r="A705" s="25" t="n">
        <f aca="false">LatticeLayout!A725</f>
        <v>0</v>
      </c>
      <c r="B705" s="25" t="n">
        <f aca="false">LatticeLayout!B725</f>
        <v>0</v>
      </c>
      <c r="C705" s="25" t="n">
        <f aca="false">LatticeLayout!C725</f>
        <v>0</v>
      </c>
      <c r="D705" s="25" t="n">
        <f aca="false">LatticeLayout!D725</f>
        <v>0</v>
      </c>
      <c r="E705" s="25" t="n">
        <f aca="false">LatticeLayout!E725</f>
        <v>0</v>
      </c>
      <c r="F705" s="25" t="n">
        <f aca="false">LatticeLayout!F725</f>
        <v>0</v>
      </c>
      <c r="G705" s="25" t="str">
        <f aca="false">LatticeLayout!G725</f>
        <v>diagnostic box</v>
      </c>
      <c r="H705" s="25" t="n">
        <f aca="false">LatticeLayout!H725</f>
        <v>0</v>
      </c>
      <c r="I705" s="25" t="n">
        <f aca="false">LatticeLayout!I725</f>
        <v>0</v>
      </c>
      <c r="J705" s="25" t="n">
        <f aca="false">LatticeLayout!J725</f>
        <v>0</v>
      </c>
      <c r="K705" s="25" t="n">
        <f aca="false">LatticeLayout!K725</f>
        <v>0</v>
      </c>
      <c r="L705" s="25" t="n">
        <f aca="false">LatticeLayout!O725</f>
        <v>41.094</v>
      </c>
      <c r="M705" s="25" t="n">
        <f aca="false">LatticeLayout!P725</f>
        <v>423.0996045</v>
      </c>
      <c r="N705" s="25" t="n">
        <f aca="false">LatticeLayout!Q725</f>
        <v>320.66357868763</v>
      </c>
      <c r="O705" s="25" t="n">
        <f aca="false">(N705+N704)/2</f>
        <v>320.66357868763</v>
      </c>
      <c r="P705" s="25" t="n">
        <f aca="false">(M705+M704)/2</f>
        <v>423.0996045</v>
      </c>
      <c r="Q705" s="25" t="n">
        <f aca="false">(L705+L704)/2</f>
        <v>41.094</v>
      </c>
      <c r="R705" s="25" t="n">
        <f aca="false">R704</f>
        <v>270</v>
      </c>
      <c r="S705" s="25" t="n">
        <f aca="false">S704</f>
        <v>0</v>
      </c>
      <c r="T705" s="25" t="n">
        <v>0</v>
      </c>
    </row>
    <row r="706" customFormat="false" ht="12.75" hidden="true" customHeight="true" outlineLevel="0" collapsed="false">
      <c r="A706" s="25" t="str">
        <f aca="false">LatticeLayout!A726</f>
        <v>LS1</v>
      </c>
      <c r="B706" s="25" t="str">
        <f aca="false">LatticeLayout!B726</f>
        <v>WB04</v>
      </c>
      <c r="C706" s="25" t="str">
        <f aca="false">LatticeLayout!C726</f>
        <v>IP</v>
      </c>
      <c r="D706" s="25" t="n">
        <f aca="false">LatticeLayout!D726</f>
        <v>1478</v>
      </c>
      <c r="E706" s="25" t="str">
        <f aca="false">LatticeLayout!E726</f>
        <v>LS1_WB04:IP_D1478</v>
      </c>
      <c r="F706" s="25" t="str">
        <f aca="false">LatticeLayout!F726</f>
        <v>IP_S</v>
      </c>
      <c r="G706" s="25" t="str">
        <f aca="false">LatticeLayout!G726</f>
        <v>ion pump, 75 l/s</v>
      </c>
      <c r="H706" s="25" t="n">
        <f aca="false">LatticeLayout!H726</f>
        <v>0</v>
      </c>
      <c r="I706" s="25" t="n">
        <f aca="false">LatticeLayout!I726</f>
        <v>0</v>
      </c>
      <c r="J706" s="25" t="n">
        <f aca="false">LatticeLayout!J726</f>
        <v>0</v>
      </c>
      <c r="K706" s="25" t="n">
        <f aca="false">LatticeLayout!K726</f>
        <v>0</v>
      </c>
      <c r="L706" s="25" t="n">
        <f aca="false">LatticeLayout!O726</f>
        <v>41.094</v>
      </c>
      <c r="M706" s="25" t="n">
        <f aca="false">LatticeLayout!P726</f>
        <v>423.0996045</v>
      </c>
      <c r="N706" s="25" t="n">
        <f aca="false">LatticeLayout!Q726</f>
        <v>320.66357868763</v>
      </c>
      <c r="O706" s="25" t="n">
        <f aca="false">(N706+N705)/2</f>
        <v>320.66357868763</v>
      </c>
      <c r="P706" s="25" t="n">
        <f aca="false">(M706+M705)/2</f>
        <v>423.0996045</v>
      </c>
      <c r="Q706" s="25" t="n">
        <f aca="false">(L706+L705)/2</f>
        <v>41.094</v>
      </c>
      <c r="R706" s="25" t="n">
        <f aca="false">R705</f>
        <v>270</v>
      </c>
      <c r="S706" s="25" t="n">
        <f aca="false">S705</f>
        <v>0</v>
      </c>
      <c r="T706" s="25" t="n">
        <v>0</v>
      </c>
    </row>
    <row r="707" customFormat="false" ht="12.75" hidden="true" customHeight="false" outlineLevel="0" collapsed="false">
      <c r="A707" s="25" t="n">
        <f aca="false">LatticeLayout!A727</f>
        <v>0</v>
      </c>
      <c r="B707" s="25" t="n">
        <f aca="false">LatticeLayout!B727</f>
        <v>0</v>
      </c>
      <c r="C707" s="25" t="n">
        <f aca="false">LatticeLayout!C727</f>
        <v>0</v>
      </c>
      <c r="D707" s="25" t="n">
        <f aca="false">LatticeLayout!D727</f>
        <v>0</v>
      </c>
      <c r="E707" s="25" t="n">
        <f aca="false">LatticeLayout!E727</f>
        <v>0</v>
      </c>
      <c r="F707" s="25" t="n">
        <f aca="false">LatticeLayout!F727</f>
        <v>0</v>
      </c>
      <c r="G707" s="25" t="str">
        <f aca="false">LatticeLayout!G727</f>
        <v>bellow</v>
      </c>
      <c r="H707" s="25" t="n">
        <f aca="false">LatticeLayout!H727</f>
        <v>40</v>
      </c>
      <c r="I707" s="25" t="n">
        <f aca="false">LatticeLayout!I727</f>
        <v>0</v>
      </c>
      <c r="J707" s="25" t="n">
        <f aca="false">LatticeLayout!J727</f>
        <v>0</v>
      </c>
      <c r="K707" s="25" t="n">
        <f aca="false">LatticeLayout!K727</f>
        <v>0.131216</v>
      </c>
      <c r="L707" s="25" t="n">
        <f aca="false">LatticeLayout!O727</f>
        <v>41.094</v>
      </c>
      <c r="M707" s="25" t="n">
        <f aca="false">LatticeLayout!P727</f>
        <v>423.0996045</v>
      </c>
      <c r="N707" s="25" t="n">
        <f aca="false">LatticeLayout!Q727</f>
        <v>320.53236268763</v>
      </c>
      <c r="O707" s="25" t="n">
        <f aca="false">(N707+N706)/2</f>
        <v>320.59797068763</v>
      </c>
      <c r="P707" s="25" t="n">
        <f aca="false">(M707+M706)/2</f>
        <v>423.0996045</v>
      </c>
      <c r="Q707" s="25" t="n">
        <f aca="false">(L707+L706)/2</f>
        <v>41.094</v>
      </c>
      <c r="R707" s="25" t="n">
        <f aca="false">R706</f>
        <v>270</v>
      </c>
      <c r="S707" s="25" t="n">
        <f aca="false">S706</f>
        <v>0</v>
      </c>
      <c r="T707" s="25" t="n">
        <v>0</v>
      </c>
    </row>
    <row r="708" customFormat="false" ht="12.75" hidden="true" customHeight="true" outlineLevel="0" collapsed="false">
      <c r="A708" s="25" t="str">
        <f aca="false">LatticeLayout!A728</f>
        <v>LS1</v>
      </c>
      <c r="B708" s="25" t="str">
        <f aca="false">LatticeLayout!B728</f>
        <v>CB05</v>
      </c>
      <c r="C708" s="25" t="str">
        <f aca="false">LatticeLayout!C728</f>
        <v>GV</v>
      </c>
      <c r="D708" s="25" t="n">
        <f aca="false">LatticeLayout!D728</f>
        <v>1480</v>
      </c>
      <c r="E708" s="25" t="str">
        <f aca="false">LatticeLayout!E728</f>
        <v>LS1_CB05:GV_D1480</v>
      </c>
      <c r="F708" s="25" t="n">
        <f aca="false">LatticeLayout!F728</f>
        <v>0</v>
      </c>
      <c r="G708" s="25" t="str">
        <f aca="false">LatticeLayout!G728</f>
        <v>gate valve</v>
      </c>
      <c r="H708" s="25" t="n">
        <f aca="false">LatticeLayout!H728</f>
        <v>40</v>
      </c>
      <c r="I708" s="25" t="n">
        <f aca="false">LatticeLayout!I728</f>
        <v>0</v>
      </c>
      <c r="J708" s="25" t="n">
        <f aca="false">LatticeLayout!J728</f>
        <v>0</v>
      </c>
      <c r="K708" s="25" t="n">
        <f aca="false">LatticeLayout!K728</f>
        <v>0.057404</v>
      </c>
      <c r="L708" s="25" t="n">
        <f aca="false">LatticeLayout!O728</f>
        <v>41.094</v>
      </c>
      <c r="M708" s="25" t="n">
        <f aca="false">LatticeLayout!P728</f>
        <v>423.0996045</v>
      </c>
      <c r="N708" s="25" t="n">
        <f aca="false">LatticeLayout!Q728</f>
        <v>320.47495868763</v>
      </c>
      <c r="O708" s="25" t="n">
        <f aca="false">(N708+N707)/2</f>
        <v>320.50366068763</v>
      </c>
      <c r="P708" s="25" t="n">
        <f aca="false">(M708+M707)/2</f>
        <v>423.0996045</v>
      </c>
      <c r="Q708" s="25" t="n">
        <f aca="false">(L708+L707)/2</f>
        <v>41.094</v>
      </c>
      <c r="R708" s="25" t="n">
        <f aca="false">R707</f>
        <v>270</v>
      </c>
      <c r="S708" s="25" t="n">
        <f aca="false">S707</f>
        <v>0</v>
      </c>
      <c r="T708" s="25" t="n">
        <v>0</v>
      </c>
    </row>
    <row r="709" customFormat="false" ht="12.75" hidden="true" customHeight="true" outlineLevel="0" collapsed="false">
      <c r="A709" s="25" t="n">
        <f aca="false">LatticeLayout!A729</f>
        <v>0</v>
      </c>
      <c r="B709" s="25" t="n">
        <f aca="false">LatticeLayout!B729</f>
        <v>0</v>
      </c>
      <c r="C709" s="25" t="n">
        <f aca="false">LatticeLayout!C729</f>
        <v>0</v>
      </c>
      <c r="D709" s="25" t="n">
        <f aca="false">LatticeLayout!D729</f>
        <v>0</v>
      </c>
      <c r="E709" s="25" t="n">
        <f aca="false">LatticeLayout!E729</f>
        <v>0</v>
      </c>
      <c r="F709" s="25" t="n">
        <f aca="false">LatticeLayout!F729</f>
        <v>0</v>
      </c>
      <c r="G709" s="25" t="str">
        <f aca="false">LatticeLayout!G729</f>
        <v>bellows</v>
      </c>
      <c r="H709" s="25" t="n">
        <f aca="false">LatticeLayout!H729</f>
        <v>0</v>
      </c>
      <c r="I709" s="25" t="n">
        <f aca="false">LatticeLayout!I729</f>
        <v>0</v>
      </c>
      <c r="J709" s="25" t="n">
        <f aca="false">LatticeLayout!J729</f>
        <v>0</v>
      </c>
      <c r="K709" s="25" t="n">
        <f aca="false">LatticeLayout!K729</f>
        <v>0.190822</v>
      </c>
      <c r="L709" s="25" t="n">
        <f aca="false">LatticeLayout!O729</f>
        <v>41.094</v>
      </c>
      <c r="M709" s="25" t="n">
        <f aca="false">LatticeLayout!P729</f>
        <v>423.0996045</v>
      </c>
      <c r="N709" s="25" t="n">
        <f aca="false">LatticeLayout!Q729</f>
        <v>320.28413668763</v>
      </c>
      <c r="O709" s="25" t="n">
        <f aca="false">(N709+N708)/2</f>
        <v>320.37954768763</v>
      </c>
      <c r="P709" s="25" t="n">
        <f aca="false">(M709+M708)/2</f>
        <v>423.0996045</v>
      </c>
      <c r="Q709" s="25" t="n">
        <f aca="false">(L709+L708)/2</f>
        <v>41.094</v>
      </c>
      <c r="R709" s="25" t="n">
        <f aca="false">R708</f>
        <v>270</v>
      </c>
      <c r="S709" s="25" t="n">
        <f aca="false">S708</f>
        <v>0</v>
      </c>
      <c r="T709" s="25" t="n">
        <v>0</v>
      </c>
    </row>
    <row r="710" customFormat="false" ht="12.75" hidden="false" customHeight="true" outlineLevel="0" collapsed="false">
      <c r="A710" s="25" t="str">
        <f aca="false">LatticeLayout!A730</f>
        <v>LS1</v>
      </c>
      <c r="B710" s="25" t="str">
        <f aca="false">LatticeLayout!B730</f>
        <v>CB05</v>
      </c>
      <c r="C710" s="25" t="str">
        <f aca="false">LatticeLayout!C730</f>
        <v>CAV1</v>
      </c>
      <c r="D710" s="25" t="n">
        <f aca="false">LatticeLayout!D730</f>
        <v>1484</v>
      </c>
      <c r="E710" s="25" t="str">
        <f aca="false">LatticeLayout!E730</f>
        <v>LS1_CB05:CAV1_D1484</v>
      </c>
      <c r="F710" s="25" t="n">
        <f aca="false">LatticeLayout!F730</f>
        <v>0</v>
      </c>
      <c r="G710" s="25" t="str">
        <f aca="false">LatticeLayout!G730</f>
        <v>b08 resonator</v>
      </c>
      <c r="H710" s="25" t="n">
        <f aca="false">LatticeLayout!H730</f>
        <v>34</v>
      </c>
      <c r="I710" s="25" t="n">
        <f aca="false">LatticeLayout!I730</f>
        <v>0</v>
      </c>
      <c r="J710" s="25" t="n">
        <f aca="false">LatticeLayout!J730</f>
        <v>0</v>
      </c>
      <c r="K710" s="25" t="n">
        <f aca="false">LatticeLayout!K730</f>
        <v>0.298171</v>
      </c>
      <c r="L710" s="25" t="n">
        <f aca="false">LatticeLayout!O730</f>
        <v>41.094</v>
      </c>
      <c r="M710" s="25" t="n">
        <f aca="false">LatticeLayout!P730</f>
        <v>423.0996045</v>
      </c>
      <c r="N710" s="25" t="n">
        <f aca="false">LatticeLayout!Q730</f>
        <v>319.98596568763</v>
      </c>
      <c r="O710" s="25" t="n">
        <f aca="false">(N710+N709)/2</f>
        <v>320.13505118763</v>
      </c>
      <c r="P710" s="25" t="n">
        <f aca="false">(M710+M709)/2</f>
        <v>423.0996045</v>
      </c>
      <c r="Q710" s="25" t="n">
        <f aca="false">(L710+L709)/2</f>
        <v>41.094</v>
      </c>
      <c r="R710" s="25" t="n">
        <f aca="false">R709</f>
        <v>270</v>
      </c>
      <c r="S710" s="25" t="n">
        <f aca="false">S709</f>
        <v>0</v>
      </c>
      <c r="T710" s="25" t="n">
        <v>0</v>
      </c>
    </row>
    <row r="711" customFormat="false" ht="12.75" hidden="true" customHeight="true" outlineLevel="0" collapsed="false">
      <c r="A711" s="25" t="n">
        <f aca="false">LatticeLayout!A731</f>
        <v>0</v>
      </c>
      <c r="B711" s="25" t="n">
        <f aca="false">LatticeLayout!B731</f>
        <v>0</v>
      </c>
      <c r="C711" s="25" t="n">
        <f aca="false">LatticeLayout!C731</f>
        <v>0</v>
      </c>
      <c r="D711" s="25" t="n">
        <f aca="false">LatticeLayout!D731</f>
        <v>0</v>
      </c>
      <c r="E711" s="25" t="n">
        <f aca="false">LatticeLayout!E731</f>
        <v>0</v>
      </c>
      <c r="F711" s="25" t="n">
        <f aca="false">LatticeLayout!F731</f>
        <v>0</v>
      </c>
      <c r="G711" s="25" t="n">
        <f aca="false">LatticeLayout!G731</f>
        <v>0</v>
      </c>
      <c r="H711" s="25" t="n">
        <f aca="false">LatticeLayout!H731</f>
        <v>0</v>
      </c>
      <c r="I711" s="25" t="n">
        <f aca="false">LatticeLayout!I731</f>
        <v>0</v>
      </c>
      <c r="J711" s="25" t="n">
        <f aca="false">LatticeLayout!J731</f>
        <v>0</v>
      </c>
      <c r="K711" s="25" t="n">
        <f aca="false">LatticeLayout!K731</f>
        <v>0</v>
      </c>
      <c r="L711" s="25" t="n">
        <f aca="false">LatticeLayout!O731</f>
        <v>41.094</v>
      </c>
      <c r="M711" s="25" t="n">
        <f aca="false">LatticeLayout!P731</f>
        <v>423.0996045</v>
      </c>
      <c r="N711" s="25" t="n">
        <f aca="false">LatticeLayout!Q731</f>
        <v>319.98596568763</v>
      </c>
      <c r="O711" s="25" t="n">
        <f aca="false">(N711+N710)/2</f>
        <v>319.98596568763</v>
      </c>
      <c r="P711" s="25" t="n">
        <f aca="false">(M711+M710)/2</f>
        <v>423.0996045</v>
      </c>
      <c r="Q711" s="25" t="n">
        <f aca="false">(L711+L710)/2</f>
        <v>41.094</v>
      </c>
      <c r="R711" s="25" t="n">
        <f aca="false">R710</f>
        <v>270</v>
      </c>
      <c r="S711" s="25" t="n">
        <f aca="false">S710</f>
        <v>0</v>
      </c>
      <c r="T711" s="25" t="n">
        <v>0</v>
      </c>
    </row>
    <row r="712" customFormat="false" ht="12.75" hidden="true" customHeight="false" outlineLevel="0" collapsed="false">
      <c r="A712" s="25" t="str">
        <f aca="false">LatticeLayout!A732</f>
        <v>LS1</v>
      </c>
      <c r="B712" s="25" t="str">
        <f aca="false">LatticeLayout!B732</f>
        <v>CB05</v>
      </c>
      <c r="C712" s="25" t="str">
        <f aca="false">LatticeLayout!C732</f>
        <v>BLM</v>
      </c>
      <c r="D712" s="25" t="n">
        <f aca="false">LatticeLayout!D732</f>
        <v>1485</v>
      </c>
      <c r="E712" s="25" t="str">
        <f aca="false">LatticeLayout!E732</f>
        <v>LS1_CB05:BLM_D1485</v>
      </c>
      <c r="F712" s="25" t="n">
        <f aca="false">LatticeLayout!F732</f>
        <v>0</v>
      </c>
      <c r="G712" s="25" t="str">
        <f aca="false">LatticeLayout!G732</f>
        <v>outside loss monitor - not install</v>
      </c>
      <c r="H712" s="25" t="n">
        <f aca="false">LatticeLayout!H732</f>
        <v>0</v>
      </c>
      <c r="I712" s="25" t="n">
        <f aca="false">LatticeLayout!I732</f>
        <v>0</v>
      </c>
      <c r="J712" s="25" t="n">
        <f aca="false">LatticeLayout!J732</f>
        <v>0</v>
      </c>
      <c r="K712" s="25" t="n">
        <f aca="false">LatticeLayout!K732</f>
        <v>0</v>
      </c>
      <c r="L712" s="25" t="n">
        <f aca="false">LatticeLayout!O732</f>
        <v>41.094</v>
      </c>
      <c r="M712" s="25" t="n">
        <f aca="false">LatticeLayout!P732</f>
        <v>423.0996045</v>
      </c>
      <c r="N712" s="25" t="n">
        <f aca="false">LatticeLayout!Q732</f>
        <v>319.98596568763</v>
      </c>
      <c r="O712" s="25" t="n">
        <f aca="false">(N712+N711)/2</f>
        <v>319.98596568763</v>
      </c>
      <c r="P712" s="25" t="n">
        <f aca="false">(M712+M711)/2</f>
        <v>423.0996045</v>
      </c>
      <c r="Q712" s="25" t="n">
        <f aca="false">(L712+L711)/2</f>
        <v>41.094</v>
      </c>
      <c r="R712" s="25" t="n">
        <f aca="false">R711</f>
        <v>270</v>
      </c>
      <c r="S712" s="25" t="n">
        <f aca="false">S711</f>
        <v>0</v>
      </c>
      <c r="T712" s="25" t="n">
        <v>0</v>
      </c>
    </row>
    <row r="713" customFormat="false" ht="12.75" hidden="true" customHeight="true" outlineLevel="0" collapsed="false">
      <c r="A713" s="25" t="n">
        <f aca="false">LatticeLayout!A733</f>
        <v>0</v>
      </c>
      <c r="B713" s="25" t="n">
        <f aca="false">LatticeLayout!B733</f>
        <v>0</v>
      </c>
      <c r="C713" s="25" t="n">
        <f aca="false">LatticeLayout!C733</f>
        <v>0</v>
      </c>
      <c r="D713" s="25" t="n">
        <f aca="false">LatticeLayout!D733</f>
        <v>0</v>
      </c>
      <c r="E713" s="25" t="n">
        <f aca="false">LatticeLayout!E733</f>
        <v>0</v>
      </c>
      <c r="F713" s="25" t="n">
        <f aca="false">LatticeLayout!F733</f>
        <v>0</v>
      </c>
      <c r="G713" s="25" t="str">
        <f aca="false">LatticeLayout!G733</f>
        <v>bellow</v>
      </c>
      <c r="H713" s="25" t="n">
        <f aca="false">LatticeLayout!H733</f>
        <v>40</v>
      </c>
      <c r="I713" s="25" t="n">
        <f aca="false">LatticeLayout!I733</f>
        <v>0</v>
      </c>
      <c r="J713" s="25" t="n">
        <f aca="false">LatticeLayout!J733</f>
        <v>0</v>
      </c>
      <c r="K713" s="25" t="n">
        <f aca="false">LatticeLayout!K733</f>
        <v>0.09650984</v>
      </c>
      <c r="L713" s="25" t="n">
        <f aca="false">LatticeLayout!O733</f>
        <v>41.094</v>
      </c>
      <c r="M713" s="25" t="n">
        <f aca="false">LatticeLayout!P733</f>
        <v>423.0996045</v>
      </c>
      <c r="N713" s="25" t="n">
        <f aca="false">LatticeLayout!Q733</f>
        <v>319.88945584763</v>
      </c>
      <c r="O713" s="25" t="n">
        <f aca="false">(N713+N712)/2</f>
        <v>319.93771076763</v>
      </c>
      <c r="P713" s="25" t="n">
        <f aca="false">(M713+M712)/2</f>
        <v>423.0996045</v>
      </c>
      <c r="Q713" s="25" t="n">
        <f aca="false">(L713+L712)/2</f>
        <v>41.094</v>
      </c>
      <c r="R713" s="25" t="n">
        <f aca="false">R712</f>
        <v>270</v>
      </c>
      <c r="S713" s="25" t="n">
        <f aca="false">S712</f>
        <v>0</v>
      </c>
      <c r="T713" s="25" t="n">
        <v>0</v>
      </c>
    </row>
    <row r="714" customFormat="false" ht="12.75" hidden="false" customHeight="true" outlineLevel="0" collapsed="false">
      <c r="A714" s="25" t="str">
        <f aca="false">LatticeLayout!A734</f>
        <v>LS1</v>
      </c>
      <c r="B714" s="25" t="str">
        <f aca="false">LatticeLayout!B734</f>
        <v>CB05</v>
      </c>
      <c r="C714" s="25" t="str">
        <f aca="false">LatticeLayout!C734</f>
        <v>BPM</v>
      </c>
      <c r="D714" s="25" t="n">
        <f aca="false">LatticeLayout!D734</f>
        <v>1486</v>
      </c>
      <c r="E714" s="25" t="str">
        <f aca="false">LatticeLayout!E734</f>
        <v>LS1_CB05:BPM_D1486</v>
      </c>
      <c r="F714" s="25" t="str">
        <f aca="false">LatticeLayout!F734</f>
        <v>BPM6</v>
      </c>
      <c r="G714" s="25" t="str">
        <f aca="false">LatticeLayout!G734</f>
        <v>position monitor, BPMc</v>
      </c>
      <c r="H714" s="25" t="n">
        <f aca="false">LatticeLayout!H734</f>
        <v>0</v>
      </c>
      <c r="I714" s="25" t="n">
        <f aca="false">LatticeLayout!I734</f>
        <v>0</v>
      </c>
      <c r="J714" s="25" t="n">
        <f aca="false">LatticeLayout!J734</f>
        <v>0</v>
      </c>
      <c r="K714" s="25" t="n">
        <f aca="false">LatticeLayout!K734</f>
        <v>0</v>
      </c>
      <c r="L714" s="25" t="n">
        <f aca="false">LatticeLayout!O734</f>
        <v>41.094</v>
      </c>
      <c r="M714" s="25" t="n">
        <f aca="false">LatticeLayout!P734</f>
        <v>423.0996045</v>
      </c>
      <c r="N714" s="25" t="n">
        <f aca="false">LatticeLayout!Q734</f>
        <v>319.88945584763</v>
      </c>
      <c r="O714" s="25" t="n">
        <f aca="false">(N714+N713)/2</f>
        <v>319.88945584763</v>
      </c>
      <c r="P714" s="25" t="n">
        <f aca="false">(M714+M713)/2</f>
        <v>423.0996045</v>
      </c>
      <c r="Q714" s="25" t="n">
        <f aca="false">(L714+L713)/2</f>
        <v>41.094</v>
      </c>
      <c r="R714" s="25" t="n">
        <f aca="false">R713</f>
        <v>270</v>
      </c>
      <c r="S714" s="25" t="n">
        <f aca="false">S713</f>
        <v>0</v>
      </c>
      <c r="T714" s="25" t="n">
        <v>0</v>
      </c>
    </row>
    <row r="715" customFormat="false" ht="12.75" hidden="false" customHeight="true" outlineLevel="0" collapsed="false">
      <c r="A715" s="25" t="n">
        <f aca="false">LatticeLayout!A735</f>
        <v>0</v>
      </c>
      <c r="B715" s="25" t="n">
        <f aca="false">LatticeLayout!B735</f>
        <v>0</v>
      </c>
      <c r="C715" s="25" t="n">
        <f aca="false">LatticeLayout!C735</f>
        <v>0</v>
      </c>
      <c r="D715" s="25" t="n">
        <f aca="false">LatticeLayout!D735</f>
        <v>0</v>
      </c>
      <c r="E715" s="25" t="n">
        <f aca="false">LatticeLayout!E735</f>
        <v>0</v>
      </c>
      <c r="F715" s="25" t="n">
        <f aca="false">LatticeLayout!F735</f>
        <v>0</v>
      </c>
      <c r="G715" s="25" t="str">
        <f aca="false">LatticeLayout!G735</f>
        <v>BPM-box</v>
      </c>
      <c r="H715" s="25" t="n">
        <f aca="false">LatticeLayout!H735</f>
        <v>40</v>
      </c>
      <c r="I715" s="25" t="n">
        <f aca="false">LatticeLayout!I735</f>
        <v>0</v>
      </c>
      <c r="J715" s="25" t="n">
        <f aca="false">LatticeLayout!J735</f>
        <v>0</v>
      </c>
      <c r="K715" s="25" t="n">
        <f aca="false">LatticeLayout!K735</f>
        <v>0.05588</v>
      </c>
      <c r="L715" s="25" t="n">
        <f aca="false">LatticeLayout!O735</f>
        <v>41.094</v>
      </c>
      <c r="M715" s="25" t="n">
        <f aca="false">LatticeLayout!P735</f>
        <v>423.0996045</v>
      </c>
      <c r="N715" s="25" t="n">
        <f aca="false">LatticeLayout!Q735</f>
        <v>319.83357584763</v>
      </c>
      <c r="O715" s="25" t="n">
        <f aca="false">(N715+N714)/2</f>
        <v>319.86151584763</v>
      </c>
      <c r="P715" s="25" t="n">
        <f aca="false">(M715+M714)/2</f>
        <v>423.0996045</v>
      </c>
      <c r="Q715" s="25" t="n">
        <f aca="false">(L715+L714)/2</f>
        <v>41.094</v>
      </c>
      <c r="R715" s="25" t="n">
        <f aca="false">R714</f>
        <v>270</v>
      </c>
      <c r="S715" s="25" t="n">
        <f aca="false">S714</f>
        <v>0</v>
      </c>
      <c r="T715" s="25" t="n">
        <v>0</v>
      </c>
    </row>
    <row r="716" customFormat="false" ht="12.75" hidden="true" customHeight="false" outlineLevel="0" collapsed="false">
      <c r="A716" s="25" t="n">
        <f aca="false">LatticeLayout!A736</f>
        <v>0</v>
      </c>
      <c r="B716" s="25" t="n">
        <f aca="false">LatticeLayout!B736</f>
        <v>0</v>
      </c>
      <c r="C716" s="25" t="n">
        <f aca="false">LatticeLayout!C736</f>
        <v>0</v>
      </c>
      <c r="D716" s="25" t="n">
        <f aca="false">LatticeLayout!D736</f>
        <v>0</v>
      </c>
      <c r="E716" s="25" t="n">
        <f aca="false">LatticeLayout!E736</f>
        <v>0</v>
      </c>
      <c r="F716" s="25" t="n">
        <f aca="false">LatticeLayout!F736</f>
        <v>0</v>
      </c>
      <c r="G716" s="25" t="str">
        <f aca="false">LatticeLayout!G736</f>
        <v>solenoid-entry</v>
      </c>
      <c r="H716" s="25" t="n">
        <f aca="false">LatticeLayout!H736</f>
        <v>40</v>
      </c>
      <c r="I716" s="25" t="n">
        <f aca="false">LatticeLayout!I736</f>
        <v>0</v>
      </c>
      <c r="J716" s="25" t="n">
        <f aca="false">LatticeLayout!J736</f>
        <v>0</v>
      </c>
      <c r="K716" s="25" t="n">
        <f aca="false">LatticeLayout!K736</f>
        <v>0.076136</v>
      </c>
      <c r="L716" s="25" t="n">
        <f aca="false">LatticeLayout!O736</f>
        <v>41.094</v>
      </c>
      <c r="M716" s="25" t="n">
        <f aca="false">LatticeLayout!P736</f>
        <v>423.0996045</v>
      </c>
      <c r="N716" s="25" t="n">
        <f aca="false">LatticeLayout!Q736</f>
        <v>319.75743984763</v>
      </c>
      <c r="O716" s="25" t="n">
        <f aca="false">(N716+N715)/2</f>
        <v>319.79550784763</v>
      </c>
      <c r="P716" s="25" t="n">
        <f aca="false">(M716+M715)/2</f>
        <v>423.0996045</v>
      </c>
      <c r="Q716" s="25" t="n">
        <f aca="false">(L716+L715)/2</f>
        <v>41.094</v>
      </c>
      <c r="R716" s="25" t="n">
        <f aca="false">R715</f>
        <v>270</v>
      </c>
      <c r="S716" s="25" t="n">
        <f aca="false">S715</f>
        <v>0</v>
      </c>
      <c r="T716" s="25" t="n">
        <v>0</v>
      </c>
    </row>
    <row r="717" customFormat="false" ht="12.75" hidden="false" customHeight="true" outlineLevel="0" collapsed="false">
      <c r="A717" s="25" t="str">
        <f aca="false">LatticeLayout!A737</f>
        <v>LS1</v>
      </c>
      <c r="B717" s="25" t="str">
        <f aca="false">LatticeLayout!B737</f>
        <v>CB05</v>
      </c>
      <c r="C717" s="25" t="str">
        <f aca="false">LatticeLayout!C737</f>
        <v>SOL1</v>
      </c>
      <c r="D717" s="25" t="n">
        <f aca="false">LatticeLayout!D737</f>
        <v>1490</v>
      </c>
      <c r="E717" s="25" t="str">
        <f aca="false">LatticeLayout!E737</f>
        <v>LS1_CB05:SOL1_D1490</v>
      </c>
      <c r="F717" s="25" t="str">
        <f aca="false">LatticeLayout!F737</f>
        <v>S2</v>
      </c>
      <c r="G717" s="25" t="str">
        <f aca="false">LatticeLayout!G737</f>
        <v>solenoid+correctors</v>
      </c>
      <c r="H717" s="25" t="n">
        <f aca="false">LatticeLayout!H737</f>
        <v>40</v>
      </c>
      <c r="I717" s="25" t="n">
        <f aca="false">LatticeLayout!I737</f>
        <v>0</v>
      </c>
      <c r="J717" s="25" t="n">
        <f aca="false">LatticeLayout!J737</f>
        <v>0</v>
      </c>
      <c r="K717" s="25" t="n">
        <f aca="false">LatticeLayout!K737</f>
        <v>0.5</v>
      </c>
      <c r="L717" s="25" t="n">
        <f aca="false">LatticeLayout!O737</f>
        <v>41.094</v>
      </c>
      <c r="M717" s="25" t="n">
        <f aca="false">LatticeLayout!P737</f>
        <v>423.0996045</v>
      </c>
      <c r="N717" s="25" t="n">
        <f aca="false">LatticeLayout!Q737</f>
        <v>319.25743984763</v>
      </c>
      <c r="O717" s="25" t="n">
        <f aca="false">(N717+N716)/2</f>
        <v>319.50743984763</v>
      </c>
      <c r="P717" s="25" t="n">
        <f aca="false">(M717+M716)/2</f>
        <v>423.0996045</v>
      </c>
      <c r="Q717" s="25" t="n">
        <f aca="false">(L717+L716)/2</f>
        <v>41.094</v>
      </c>
      <c r="R717" s="25" t="n">
        <f aca="false">R716</f>
        <v>270</v>
      </c>
      <c r="S717" s="25" t="n">
        <f aca="false">S716</f>
        <v>0</v>
      </c>
      <c r="T717" s="25" t="n">
        <v>0</v>
      </c>
    </row>
    <row r="718" customFormat="false" ht="12.75" hidden="true" customHeight="true" outlineLevel="0" collapsed="false">
      <c r="A718" s="25" t="n">
        <f aca="false">LatticeLayout!A738</f>
        <v>0</v>
      </c>
      <c r="B718" s="25" t="n">
        <f aca="false">LatticeLayout!B738</f>
        <v>0</v>
      </c>
      <c r="C718" s="25" t="n">
        <f aca="false">LatticeLayout!C738</f>
        <v>0</v>
      </c>
      <c r="D718" s="25" t="n">
        <f aca="false">LatticeLayout!D738</f>
        <v>0</v>
      </c>
      <c r="E718" s="25" t="n">
        <f aca="false">LatticeLayout!E738</f>
        <v>0</v>
      </c>
      <c r="F718" s="25" t="n">
        <f aca="false">LatticeLayout!F738</f>
        <v>0</v>
      </c>
      <c r="G718" s="25" t="str">
        <f aca="false">LatticeLayout!G738</f>
        <v>solenoid-exit</v>
      </c>
      <c r="H718" s="25" t="n">
        <f aca="false">LatticeLayout!H738</f>
        <v>40</v>
      </c>
      <c r="I718" s="25" t="n">
        <f aca="false">LatticeLayout!I738</f>
        <v>0</v>
      </c>
      <c r="J718" s="25" t="n">
        <f aca="false">LatticeLayout!J738</f>
        <v>0</v>
      </c>
      <c r="K718" s="25" t="n">
        <f aca="false">LatticeLayout!K738</f>
        <v>0.076136</v>
      </c>
      <c r="L718" s="25" t="n">
        <f aca="false">LatticeLayout!O738</f>
        <v>41.094</v>
      </c>
      <c r="M718" s="25" t="n">
        <f aca="false">LatticeLayout!P738</f>
        <v>423.0996045</v>
      </c>
      <c r="N718" s="25" t="n">
        <f aca="false">LatticeLayout!Q738</f>
        <v>319.18130384763</v>
      </c>
      <c r="O718" s="25" t="n">
        <f aca="false">(N718+N717)/2</f>
        <v>319.21937184763</v>
      </c>
      <c r="P718" s="25" t="n">
        <f aca="false">(M718+M717)/2</f>
        <v>423.0996045</v>
      </c>
      <c r="Q718" s="25" t="n">
        <f aca="false">(L718+L717)/2</f>
        <v>41.094</v>
      </c>
      <c r="R718" s="25" t="n">
        <f aca="false">R717</f>
        <v>270</v>
      </c>
      <c r="S718" s="25" t="n">
        <f aca="false">S717</f>
        <v>0</v>
      </c>
      <c r="T718" s="25" t="n">
        <v>0</v>
      </c>
    </row>
    <row r="719" customFormat="false" ht="12.75" hidden="true" customHeight="true" outlineLevel="0" collapsed="false">
      <c r="A719" s="25" t="n">
        <f aca="false">LatticeLayout!A739</f>
        <v>0</v>
      </c>
      <c r="B719" s="25" t="n">
        <f aca="false">LatticeLayout!B739</f>
        <v>0</v>
      </c>
      <c r="C719" s="25" t="n">
        <f aca="false">LatticeLayout!C739</f>
        <v>0</v>
      </c>
      <c r="D719" s="25" t="n">
        <f aca="false">LatticeLayout!D739</f>
        <v>0</v>
      </c>
      <c r="E719" s="25" t="n">
        <f aca="false">LatticeLayout!E739</f>
        <v>0</v>
      </c>
      <c r="F719" s="25" t="n">
        <f aca="false">LatticeLayout!F739</f>
        <v>0</v>
      </c>
      <c r="G719" s="25" t="str">
        <f aca="false">LatticeLayout!G739</f>
        <v>bellow</v>
      </c>
      <c r="H719" s="25" t="n">
        <f aca="false">LatticeLayout!H739</f>
        <v>0</v>
      </c>
      <c r="I719" s="25" t="n">
        <f aca="false">LatticeLayout!I739</f>
        <v>0</v>
      </c>
      <c r="J719" s="25" t="n">
        <f aca="false">LatticeLayout!J739</f>
        <v>0</v>
      </c>
      <c r="K719" s="25" t="n">
        <f aca="false">LatticeLayout!K739</f>
        <v>0.099517</v>
      </c>
      <c r="L719" s="25" t="n">
        <f aca="false">LatticeLayout!O739</f>
        <v>41.094</v>
      </c>
      <c r="M719" s="25" t="n">
        <f aca="false">LatticeLayout!P739</f>
        <v>423.0996045</v>
      </c>
      <c r="N719" s="25" t="n">
        <f aca="false">LatticeLayout!Q739</f>
        <v>319.08178684763</v>
      </c>
      <c r="O719" s="25" t="n">
        <f aca="false">(N719+N718)/2</f>
        <v>319.13154534763</v>
      </c>
      <c r="P719" s="25" t="n">
        <f aca="false">(M719+M718)/2</f>
        <v>423.0996045</v>
      </c>
      <c r="Q719" s="25" t="n">
        <f aca="false">(L719+L718)/2</f>
        <v>41.094</v>
      </c>
      <c r="R719" s="25" t="n">
        <f aca="false">R718</f>
        <v>270</v>
      </c>
      <c r="S719" s="25" t="n">
        <f aca="false">S718</f>
        <v>0</v>
      </c>
      <c r="T719" s="25" t="n">
        <v>0</v>
      </c>
    </row>
    <row r="720" customFormat="false" ht="12.75" hidden="false" customHeight="false" outlineLevel="0" collapsed="false">
      <c r="A720" s="25" t="str">
        <f aca="false">LatticeLayout!A740</f>
        <v>LS1</v>
      </c>
      <c r="B720" s="25" t="str">
        <f aca="false">LatticeLayout!B740</f>
        <v>CB05</v>
      </c>
      <c r="C720" s="25" t="str">
        <f aca="false">LatticeLayout!C740</f>
        <v>CAV2</v>
      </c>
      <c r="D720" s="25" t="n">
        <f aca="false">LatticeLayout!D740</f>
        <v>1496</v>
      </c>
      <c r="E720" s="25" t="str">
        <f aca="false">LatticeLayout!E740</f>
        <v>LS1_CB05:CAV2_D1496</v>
      </c>
      <c r="F720" s="25" t="n">
        <f aca="false">LatticeLayout!F740</f>
        <v>0</v>
      </c>
      <c r="G720" s="25" t="str">
        <f aca="false">LatticeLayout!G740</f>
        <v>b08 resonator</v>
      </c>
      <c r="H720" s="25" t="n">
        <f aca="false">LatticeLayout!H740</f>
        <v>34</v>
      </c>
      <c r="I720" s="25" t="n">
        <f aca="false">LatticeLayout!I740</f>
        <v>0</v>
      </c>
      <c r="J720" s="25" t="n">
        <f aca="false">LatticeLayout!J740</f>
        <v>0</v>
      </c>
      <c r="K720" s="25" t="n">
        <f aca="false">LatticeLayout!K740</f>
        <v>0.298171</v>
      </c>
      <c r="L720" s="25" t="n">
        <f aca="false">LatticeLayout!O740</f>
        <v>41.094</v>
      </c>
      <c r="M720" s="25" t="n">
        <f aca="false">LatticeLayout!P740</f>
        <v>423.0996045</v>
      </c>
      <c r="N720" s="25" t="n">
        <f aca="false">LatticeLayout!Q740</f>
        <v>318.78361584763</v>
      </c>
      <c r="O720" s="25" t="n">
        <f aca="false">(N720+N719)/2</f>
        <v>318.93270134763</v>
      </c>
      <c r="P720" s="25" t="n">
        <f aca="false">(M720+M719)/2</f>
        <v>423.0996045</v>
      </c>
      <c r="Q720" s="25" t="n">
        <f aca="false">(L720+L719)/2</f>
        <v>41.094</v>
      </c>
      <c r="R720" s="25" t="n">
        <f aca="false">R719</f>
        <v>270</v>
      </c>
      <c r="S720" s="25" t="n">
        <f aca="false">S719</f>
        <v>0</v>
      </c>
      <c r="T720" s="25" t="n">
        <v>0</v>
      </c>
    </row>
    <row r="721" customFormat="false" ht="12.75" hidden="true" customHeight="true" outlineLevel="0" collapsed="false">
      <c r="A721" s="25" t="n">
        <f aca="false">LatticeLayout!A741</f>
        <v>0</v>
      </c>
      <c r="B721" s="25" t="n">
        <f aca="false">LatticeLayout!B741</f>
        <v>0</v>
      </c>
      <c r="C721" s="25" t="n">
        <f aca="false">LatticeLayout!C741</f>
        <v>0</v>
      </c>
      <c r="D721" s="25" t="n">
        <f aca="false">LatticeLayout!D741</f>
        <v>0</v>
      </c>
      <c r="E721" s="25" t="n">
        <f aca="false">LatticeLayout!E741</f>
        <v>0</v>
      </c>
      <c r="F721" s="25" t="n">
        <f aca="false">LatticeLayout!F741</f>
        <v>0</v>
      </c>
      <c r="G721" s="25" t="n">
        <f aca="false">LatticeLayout!G741</f>
        <v>0</v>
      </c>
      <c r="H721" s="25" t="n">
        <f aca="false">LatticeLayout!H741</f>
        <v>0</v>
      </c>
      <c r="I721" s="25" t="n">
        <f aca="false">LatticeLayout!I741</f>
        <v>0</v>
      </c>
      <c r="J721" s="25" t="n">
        <f aca="false">LatticeLayout!J741</f>
        <v>0</v>
      </c>
      <c r="K721" s="25" t="n">
        <f aca="false">LatticeLayout!K741</f>
        <v>0</v>
      </c>
      <c r="L721" s="25" t="n">
        <f aca="false">LatticeLayout!O741</f>
        <v>41.094</v>
      </c>
      <c r="M721" s="25" t="n">
        <f aca="false">LatticeLayout!P741</f>
        <v>423.0996045</v>
      </c>
      <c r="N721" s="25" t="n">
        <f aca="false">LatticeLayout!Q741</f>
        <v>318.78361584763</v>
      </c>
      <c r="O721" s="25" t="n">
        <f aca="false">(N721+N720)/2</f>
        <v>318.78361584763</v>
      </c>
      <c r="P721" s="25" t="n">
        <f aca="false">(M721+M720)/2</f>
        <v>423.0996045</v>
      </c>
      <c r="Q721" s="25" t="n">
        <f aca="false">(L721+L720)/2</f>
        <v>41.094</v>
      </c>
      <c r="R721" s="25" t="n">
        <f aca="false">R720</f>
        <v>270</v>
      </c>
      <c r="S721" s="25" t="n">
        <f aca="false">S720</f>
        <v>0</v>
      </c>
      <c r="T721" s="25" t="n">
        <v>0</v>
      </c>
    </row>
    <row r="722" customFormat="false" ht="12.75" hidden="true" customHeight="true" outlineLevel="0" collapsed="false">
      <c r="A722" s="25" t="n">
        <f aca="false">LatticeLayout!A742</f>
        <v>0</v>
      </c>
      <c r="B722" s="25" t="n">
        <f aca="false">LatticeLayout!B742</f>
        <v>0</v>
      </c>
      <c r="C722" s="25" t="n">
        <f aca="false">LatticeLayout!C742</f>
        <v>0</v>
      </c>
      <c r="D722" s="25" t="n">
        <f aca="false">LatticeLayout!D742</f>
        <v>0</v>
      </c>
      <c r="E722" s="25" t="n">
        <f aca="false">LatticeLayout!E742</f>
        <v>0</v>
      </c>
      <c r="F722" s="25" t="n">
        <f aca="false">LatticeLayout!F742</f>
        <v>0</v>
      </c>
      <c r="G722" s="25" t="n">
        <f aca="false">LatticeLayout!G742</f>
        <v>0</v>
      </c>
      <c r="H722" s="25" t="n">
        <f aca="false">LatticeLayout!H742</f>
        <v>0</v>
      </c>
      <c r="I722" s="25" t="n">
        <f aca="false">LatticeLayout!I742</f>
        <v>0</v>
      </c>
      <c r="J722" s="25" t="n">
        <f aca="false">LatticeLayout!J742</f>
        <v>0</v>
      </c>
      <c r="K722" s="25" t="n">
        <f aca="false">LatticeLayout!K742</f>
        <v>0</v>
      </c>
      <c r="L722" s="25" t="n">
        <f aca="false">LatticeLayout!O742</f>
        <v>41.094</v>
      </c>
      <c r="M722" s="25" t="n">
        <f aca="false">LatticeLayout!P742</f>
        <v>423.0996045</v>
      </c>
      <c r="N722" s="25" t="n">
        <f aca="false">LatticeLayout!Q742</f>
        <v>318.78361584763</v>
      </c>
      <c r="O722" s="25" t="n">
        <f aca="false">(N722+N721)/2</f>
        <v>318.78361584763</v>
      </c>
      <c r="P722" s="25" t="n">
        <f aca="false">(M722+M721)/2</f>
        <v>423.0996045</v>
      </c>
      <c r="Q722" s="25" t="n">
        <f aca="false">(L722+L721)/2</f>
        <v>41.094</v>
      </c>
      <c r="R722" s="25" t="n">
        <f aca="false">R721</f>
        <v>270</v>
      </c>
      <c r="S722" s="25" t="n">
        <f aca="false">S721</f>
        <v>0</v>
      </c>
      <c r="T722" s="25" t="n">
        <v>0</v>
      </c>
    </row>
    <row r="723" customFormat="false" ht="12.75" hidden="true" customHeight="true" outlineLevel="0" collapsed="false">
      <c r="A723" s="25" t="n">
        <f aca="false">LatticeLayout!A743</f>
        <v>0</v>
      </c>
      <c r="B723" s="25" t="n">
        <f aca="false">LatticeLayout!B743</f>
        <v>0</v>
      </c>
      <c r="C723" s="25" t="n">
        <f aca="false">LatticeLayout!C743</f>
        <v>0</v>
      </c>
      <c r="D723" s="25" t="n">
        <f aca="false">LatticeLayout!D743</f>
        <v>0</v>
      </c>
      <c r="E723" s="25" t="n">
        <f aca="false">LatticeLayout!E743</f>
        <v>0</v>
      </c>
      <c r="F723" s="25" t="n">
        <f aca="false">LatticeLayout!F743</f>
        <v>0</v>
      </c>
      <c r="G723" s="25" t="str">
        <f aca="false">LatticeLayout!G743</f>
        <v>bellow</v>
      </c>
      <c r="H723" s="25" t="n">
        <f aca="false">LatticeLayout!H743</f>
        <v>0</v>
      </c>
      <c r="I723" s="25" t="n">
        <f aca="false">LatticeLayout!I743</f>
        <v>0</v>
      </c>
      <c r="J723" s="25" t="n">
        <f aca="false">LatticeLayout!J743</f>
        <v>0</v>
      </c>
      <c r="K723" s="25" t="n">
        <f aca="false">LatticeLayout!K743</f>
        <v>0.099517</v>
      </c>
      <c r="L723" s="25" t="n">
        <f aca="false">LatticeLayout!O743</f>
        <v>41.094</v>
      </c>
      <c r="M723" s="25" t="n">
        <f aca="false">LatticeLayout!P743</f>
        <v>423.0996045</v>
      </c>
      <c r="N723" s="25" t="n">
        <f aca="false">LatticeLayout!Q743</f>
        <v>318.68409884763</v>
      </c>
      <c r="O723" s="25" t="n">
        <f aca="false">(N723+N722)/2</f>
        <v>318.73385734763</v>
      </c>
      <c r="P723" s="25" t="n">
        <f aca="false">(M723+M722)/2</f>
        <v>423.0996045</v>
      </c>
      <c r="Q723" s="25" t="n">
        <f aca="false">(L723+L722)/2</f>
        <v>41.094</v>
      </c>
      <c r="R723" s="25" t="n">
        <f aca="false">R722</f>
        <v>270</v>
      </c>
      <c r="S723" s="25" t="n">
        <f aca="false">S722</f>
        <v>0</v>
      </c>
      <c r="T723" s="25" t="n">
        <v>0</v>
      </c>
    </row>
    <row r="724" customFormat="false" ht="12.75" hidden="false" customHeight="true" outlineLevel="0" collapsed="false">
      <c r="A724" s="25" t="str">
        <f aca="false">LatticeLayout!A744</f>
        <v>LS1</v>
      </c>
      <c r="B724" s="25" t="str">
        <f aca="false">LatticeLayout!B744</f>
        <v>CB05</v>
      </c>
      <c r="C724" s="25" t="str">
        <f aca="false">LatticeLayout!C744</f>
        <v>CAV3</v>
      </c>
      <c r="D724" s="25" t="n">
        <f aca="false">LatticeLayout!D744</f>
        <v>1500</v>
      </c>
      <c r="E724" s="25" t="str">
        <f aca="false">LatticeLayout!E744</f>
        <v>LS1_CB05:CAV3_D1500</v>
      </c>
      <c r="F724" s="25" t="n">
        <f aca="false">LatticeLayout!F744</f>
        <v>0</v>
      </c>
      <c r="G724" s="25" t="str">
        <f aca="false">LatticeLayout!G744</f>
        <v>b08 resonator</v>
      </c>
      <c r="H724" s="25" t="n">
        <f aca="false">LatticeLayout!H744</f>
        <v>34</v>
      </c>
      <c r="I724" s="25" t="n">
        <f aca="false">LatticeLayout!I744</f>
        <v>0</v>
      </c>
      <c r="J724" s="25" t="n">
        <f aca="false">LatticeLayout!J744</f>
        <v>0</v>
      </c>
      <c r="K724" s="25" t="n">
        <f aca="false">LatticeLayout!K744</f>
        <v>0.298171</v>
      </c>
      <c r="L724" s="25" t="n">
        <f aca="false">LatticeLayout!O744</f>
        <v>41.094</v>
      </c>
      <c r="M724" s="25" t="n">
        <f aca="false">LatticeLayout!P744</f>
        <v>423.0996045</v>
      </c>
      <c r="N724" s="25" t="n">
        <f aca="false">LatticeLayout!Q744</f>
        <v>318.38592784763</v>
      </c>
      <c r="O724" s="25" t="n">
        <f aca="false">(N724+N723)/2</f>
        <v>318.53501334763</v>
      </c>
      <c r="P724" s="25" t="n">
        <f aca="false">(M724+M723)/2</f>
        <v>423.0996045</v>
      </c>
      <c r="Q724" s="25" t="n">
        <f aca="false">(L724+L723)/2</f>
        <v>41.094</v>
      </c>
      <c r="R724" s="25" t="n">
        <f aca="false">R723</f>
        <v>270</v>
      </c>
      <c r="S724" s="25" t="n">
        <f aca="false">S723</f>
        <v>0</v>
      </c>
      <c r="T724" s="25" t="n">
        <v>0</v>
      </c>
    </row>
    <row r="725" customFormat="false" ht="12.75" hidden="true" customHeight="false" outlineLevel="0" collapsed="false">
      <c r="A725" s="25" t="n">
        <f aca="false">LatticeLayout!A745</f>
        <v>0</v>
      </c>
      <c r="B725" s="25" t="n">
        <f aca="false">LatticeLayout!B745</f>
        <v>0</v>
      </c>
      <c r="C725" s="25" t="n">
        <f aca="false">LatticeLayout!C745</f>
        <v>0</v>
      </c>
      <c r="D725" s="25" t="n">
        <f aca="false">LatticeLayout!D745</f>
        <v>0</v>
      </c>
      <c r="E725" s="25" t="n">
        <f aca="false">LatticeLayout!E745</f>
        <v>0</v>
      </c>
      <c r="F725" s="25" t="n">
        <f aca="false">LatticeLayout!F745</f>
        <v>0</v>
      </c>
      <c r="G725" s="25" t="n">
        <f aca="false">LatticeLayout!G745</f>
        <v>0</v>
      </c>
      <c r="H725" s="25" t="n">
        <f aca="false">LatticeLayout!H745</f>
        <v>0</v>
      </c>
      <c r="I725" s="25" t="n">
        <f aca="false">LatticeLayout!I745</f>
        <v>0</v>
      </c>
      <c r="J725" s="25" t="n">
        <f aca="false">LatticeLayout!J745</f>
        <v>0</v>
      </c>
      <c r="K725" s="25" t="n">
        <f aca="false">LatticeLayout!K745</f>
        <v>0</v>
      </c>
      <c r="L725" s="25" t="n">
        <f aca="false">LatticeLayout!O745</f>
        <v>41.094</v>
      </c>
      <c r="M725" s="25" t="n">
        <f aca="false">LatticeLayout!P745</f>
        <v>423.0996045</v>
      </c>
      <c r="N725" s="25" t="n">
        <f aca="false">LatticeLayout!Q745</f>
        <v>318.38592784763</v>
      </c>
      <c r="O725" s="25" t="n">
        <f aca="false">(N725+N724)/2</f>
        <v>318.38592784763</v>
      </c>
      <c r="P725" s="25" t="n">
        <f aca="false">(M725+M724)/2</f>
        <v>423.0996045</v>
      </c>
      <c r="Q725" s="25" t="n">
        <f aca="false">(L725+L724)/2</f>
        <v>41.094</v>
      </c>
      <c r="R725" s="25" t="n">
        <f aca="false">R724</f>
        <v>270</v>
      </c>
      <c r="S725" s="25" t="n">
        <f aca="false">S724</f>
        <v>0</v>
      </c>
      <c r="T725" s="25" t="n">
        <v>0</v>
      </c>
    </row>
    <row r="726" customFormat="false" ht="12.75" hidden="true" customHeight="true" outlineLevel="0" collapsed="false">
      <c r="A726" s="25" t="n">
        <f aca="false">LatticeLayout!A746</f>
        <v>0</v>
      </c>
      <c r="B726" s="25" t="n">
        <f aca="false">LatticeLayout!B746</f>
        <v>0</v>
      </c>
      <c r="C726" s="25" t="n">
        <f aca="false">LatticeLayout!C746</f>
        <v>0</v>
      </c>
      <c r="D726" s="25" t="n">
        <f aca="false">LatticeLayout!D746</f>
        <v>0</v>
      </c>
      <c r="E726" s="25" t="n">
        <f aca="false">LatticeLayout!E746</f>
        <v>0</v>
      </c>
      <c r="F726" s="25" t="n">
        <f aca="false">LatticeLayout!F746</f>
        <v>0</v>
      </c>
      <c r="G726" s="25" t="n">
        <f aca="false">LatticeLayout!G746</f>
        <v>0</v>
      </c>
      <c r="H726" s="25" t="n">
        <f aca="false">LatticeLayout!H746</f>
        <v>0</v>
      </c>
      <c r="I726" s="25" t="n">
        <f aca="false">LatticeLayout!I746</f>
        <v>0</v>
      </c>
      <c r="J726" s="25" t="n">
        <f aca="false">LatticeLayout!J746</f>
        <v>0</v>
      </c>
      <c r="K726" s="25" t="n">
        <f aca="false">LatticeLayout!K746</f>
        <v>0</v>
      </c>
      <c r="L726" s="25" t="n">
        <f aca="false">LatticeLayout!O746</f>
        <v>41.094</v>
      </c>
      <c r="M726" s="25" t="n">
        <f aca="false">LatticeLayout!P746</f>
        <v>423.0996045</v>
      </c>
      <c r="N726" s="25" t="n">
        <f aca="false">LatticeLayout!Q746</f>
        <v>318.38592784763</v>
      </c>
      <c r="O726" s="25" t="n">
        <f aca="false">(N726+N725)/2</f>
        <v>318.38592784763</v>
      </c>
      <c r="P726" s="25" t="n">
        <f aca="false">(M726+M725)/2</f>
        <v>423.0996045</v>
      </c>
      <c r="Q726" s="25" t="n">
        <f aca="false">(L726+L725)/2</f>
        <v>41.094</v>
      </c>
      <c r="R726" s="25" t="n">
        <f aca="false">R725</f>
        <v>270</v>
      </c>
      <c r="S726" s="25" t="n">
        <f aca="false">S725</f>
        <v>0</v>
      </c>
      <c r="T726" s="25" t="n">
        <v>0</v>
      </c>
    </row>
    <row r="727" customFormat="false" ht="12.75" hidden="true" customHeight="true" outlineLevel="0" collapsed="false">
      <c r="A727" s="25" t="n">
        <f aca="false">LatticeLayout!A747</f>
        <v>0</v>
      </c>
      <c r="B727" s="25" t="n">
        <f aca="false">LatticeLayout!B747</f>
        <v>0</v>
      </c>
      <c r="C727" s="25" t="n">
        <f aca="false">LatticeLayout!C747</f>
        <v>0</v>
      </c>
      <c r="D727" s="25" t="n">
        <f aca="false">LatticeLayout!D747</f>
        <v>0</v>
      </c>
      <c r="E727" s="25" t="n">
        <f aca="false">LatticeLayout!E747</f>
        <v>0</v>
      </c>
      <c r="F727" s="25" t="n">
        <f aca="false">LatticeLayout!F747</f>
        <v>0</v>
      </c>
      <c r="G727" s="25" t="str">
        <f aca="false">LatticeLayout!G747</f>
        <v>bellow</v>
      </c>
      <c r="H727" s="25" t="n">
        <f aca="false">LatticeLayout!H747</f>
        <v>0</v>
      </c>
      <c r="I727" s="25" t="n">
        <f aca="false">LatticeLayout!I747</f>
        <v>0</v>
      </c>
      <c r="J727" s="25" t="n">
        <f aca="false">LatticeLayout!J747</f>
        <v>0</v>
      </c>
      <c r="K727" s="25" t="n">
        <f aca="false">LatticeLayout!K747</f>
        <v>0.099517</v>
      </c>
      <c r="L727" s="25" t="n">
        <f aca="false">LatticeLayout!O747</f>
        <v>41.094</v>
      </c>
      <c r="M727" s="25" t="n">
        <f aca="false">LatticeLayout!P747</f>
        <v>423.0996045</v>
      </c>
      <c r="N727" s="25" t="n">
        <f aca="false">LatticeLayout!Q747</f>
        <v>318.28641084763</v>
      </c>
      <c r="O727" s="25" t="n">
        <f aca="false">(N727+N726)/2</f>
        <v>318.33616934763</v>
      </c>
      <c r="P727" s="25" t="n">
        <f aca="false">(M727+M726)/2</f>
        <v>423.0996045</v>
      </c>
      <c r="Q727" s="25" t="n">
        <f aca="false">(L727+L726)/2</f>
        <v>41.094</v>
      </c>
      <c r="R727" s="25" t="n">
        <f aca="false">R726</f>
        <v>270</v>
      </c>
      <c r="S727" s="25" t="n">
        <f aca="false">S726</f>
        <v>0</v>
      </c>
      <c r="T727" s="25" t="n">
        <v>0</v>
      </c>
    </row>
    <row r="728" customFormat="false" ht="12.75" hidden="false" customHeight="true" outlineLevel="0" collapsed="false">
      <c r="A728" s="25" t="str">
        <f aca="false">LatticeLayout!A748</f>
        <v>LS1</v>
      </c>
      <c r="B728" s="25" t="str">
        <f aca="false">LatticeLayout!B748</f>
        <v>CB05</v>
      </c>
      <c r="C728" s="25" t="str">
        <f aca="false">LatticeLayout!C748</f>
        <v>CAV4</v>
      </c>
      <c r="D728" s="25" t="n">
        <f aca="false">LatticeLayout!D748</f>
        <v>1504</v>
      </c>
      <c r="E728" s="25" t="str">
        <f aca="false">LatticeLayout!E748</f>
        <v>LS1_CB05:CAV4_D1504</v>
      </c>
      <c r="F728" s="25" t="n">
        <f aca="false">LatticeLayout!F748</f>
        <v>0</v>
      </c>
      <c r="G728" s="25" t="str">
        <f aca="false">LatticeLayout!G748</f>
        <v>b08 resonator</v>
      </c>
      <c r="H728" s="25" t="n">
        <f aca="false">LatticeLayout!H748</f>
        <v>34</v>
      </c>
      <c r="I728" s="25" t="n">
        <f aca="false">LatticeLayout!I748</f>
        <v>0</v>
      </c>
      <c r="J728" s="25" t="n">
        <f aca="false">LatticeLayout!J748</f>
        <v>0</v>
      </c>
      <c r="K728" s="25" t="n">
        <f aca="false">LatticeLayout!K748</f>
        <v>0.298171</v>
      </c>
      <c r="L728" s="25" t="n">
        <f aca="false">LatticeLayout!O748</f>
        <v>41.094</v>
      </c>
      <c r="M728" s="25" t="n">
        <f aca="false">LatticeLayout!P748</f>
        <v>423.0996045</v>
      </c>
      <c r="N728" s="25" t="n">
        <f aca="false">LatticeLayout!Q748</f>
        <v>317.98823984763</v>
      </c>
      <c r="O728" s="25" t="n">
        <f aca="false">(N728+N727)/2</f>
        <v>318.13732534763</v>
      </c>
      <c r="P728" s="25" t="n">
        <f aca="false">(M728+M727)/2</f>
        <v>423.0996045</v>
      </c>
      <c r="Q728" s="25" t="n">
        <f aca="false">(L728+L727)/2</f>
        <v>41.094</v>
      </c>
      <c r="R728" s="25" t="n">
        <f aca="false">R727</f>
        <v>270</v>
      </c>
      <c r="S728" s="25" t="n">
        <f aca="false">S727</f>
        <v>0</v>
      </c>
      <c r="T728" s="25" t="n">
        <v>0</v>
      </c>
    </row>
    <row r="729" customFormat="false" ht="12.75" hidden="true" customHeight="true" outlineLevel="0" collapsed="false">
      <c r="A729" s="25" t="n">
        <f aca="false">LatticeLayout!A749</f>
        <v>0</v>
      </c>
      <c r="B729" s="25" t="n">
        <f aca="false">LatticeLayout!B749</f>
        <v>0</v>
      </c>
      <c r="C729" s="25" t="n">
        <f aca="false">LatticeLayout!C749</f>
        <v>0</v>
      </c>
      <c r="D729" s="25" t="n">
        <f aca="false">LatticeLayout!D749</f>
        <v>0</v>
      </c>
      <c r="E729" s="25" t="n">
        <f aca="false">LatticeLayout!E749</f>
        <v>0</v>
      </c>
      <c r="F729" s="25" t="n">
        <f aca="false">LatticeLayout!F749</f>
        <v>0</v>
      </c>
      <c r="G729" s="25" t="n">
        <f aca="false">LatticeLayout!G749</f>
        <v>0</v>
      </c>
      <c r="H729" s="25" t="n">
        <f aca="false">LatticeLayout!H749</f>
        <v>0</v>
      </c>
      <c r="I729" s="25" t="n">
        <f aca="false">LatticeLayout!I749</f>
        <v>0</v>
      </c>
      <c r="J729" s="25" t="n">
        <f aca="false">LatticeLayout!J749</f>
        <v>0</v>
      </c>
      <c r="K729" s="25" t="n">
        <f aca="false">LatticeLayout!K749</f>
        <v>0</v>
      </c>
      <c r="L729" s="25" t="n">
        <f aca="false">LatticeLayout!O749</f>
        <v>41.094</v>
      </c>
      <c r="M729" s="25" t="n">
        <f aca="false">LatticeLayout!P749</f>
        <v>423.0996045</v>
      </c>
      <c r="N729" s="25" t="n">
        <f aca="false">LatticeLayout!Q749</f>
        <v>317.98823984763</v>
      </c>
      <c r="O729" s="25" t="n">
        <f aca="false">(N729+N728)/2</f>
        <v>317.98823984763</v>
      </c>
      <c r="P729" s="25" t="n">
        <f aca="false">(M729+M728)/2</f>
        <v>423.0996045</v>
      </c>
      <c r="Q729" s="25" t="n">
        <f aca="false">(L729+L728)/2</f>
        <v>41.094</v>
      </c>
      <c r="R729" s="25" t="n">
        <f aca="false">R728</f>
        <v>270</v>
      </c>
      <c r="S729" s="25" t="n">
        <f aca="false">S728</f>
        <v>0</v>
      </c>
      <c r="T729" s="25" t="n">
        <v>0</v>
      </c>
    </row>
    <row r="730" customFormat="false" ht="12.75" hidden="true" customHeight="false" outlineLevel="0" collapsed="false">
      <c r="A730" s="25" t="str">
        <f aca="false">LatticeLayout!A750</f>
        <v>LS1</v>
      </c>
      <c r="B730" s="25" t="str">
        <f aca="false">LatticeLayout!B750</f>
        <v>CB05</v>
      </c>
      <c r="C730" s="25" t="str">
        <f aca="false">LatticeLayout!C750</f>
        <v>ND</v>
      </c>
      <c r="D730" s="25" t="n">
        <f aca="false">LatticeLayout!D750</f>
        <v>1505</v>
      </c>
      <c r="E730" s="25" t="str">
        <f aca="false">LatticeLayout!E750</f>
        <v>LS1_CB05:ND_D1505</v>
      </c>
      <c r="F730" s="25" t="str">
        <f aca="false">LatticeLayout!F750</f>
        <v>BLM_ND</v>
      </c>
      <c r="G730" s="25" t="str">
        <f aca="false">LatticeLayout!G750</f>
        <v>neutron detector</v>
      </c>
      <c r="H730" s="25" t="n">
        <f aca="false">LatticeLayout!H750</f>
        <v>0</v>
      </c>
      <c r="I730" s="25" t="n">
        <f aca="false">LatticeLayout!I750</f>
        <v>0</v>
      </c>
      <c r="J730" s="25" t="n">
        <f aca="false">LatticeLayout!J750</f>
        <v>0</v>
      </c>
      <c r="K730" s="25" t="n">
        <f aca="false">LatticeLayout!K750</f>
        <v>0</v>
      </c>
      <c r="L730" s="25" t="n">
        <f aca="false">LatticeLayout!O750</f>
        <v>41.094</v>
      </c>
      <c r="M730" s="25" t="n">
        <f aca="false">LatticeLayout!P750</f>
        <v>423.0996045</v>
      </c>
      <c r="N730" s="25" t="n">
        <f aca="false">LatticeLayout!Q750</f>
        <v>317.98823984763</v>
      </c>
      <c r="O730" s="25" t="n">
        <f aca="false">(N730+N729)/2</f>
        <v>317.98823984763</v>
      </c>
      <c r="P730" s="25" t="n">
        <f aca="false">(M730+M729)/2</f>
        <v>423.0996045</v>
      </c>
      <c r="Q730" s="25" t="n">
        <f aca="false">(L730+L729)/2</f>
        <v>41.094</v>
      </c>
      <c r="R730" s="25" t="n">
        <f aca="false">R729</f>
        <v>270</v>
      </c>
      <c r="S730" s="25" t="n">
        <f aca="false">S729</f>
        <v>0</v>
      </c>
      <c r="T730" s="25" t="n">
        <v>0</v>
      </c>
    </row>
    <row r="731" customFormat="false" ht="12.75" hidden="true" customHeight="true" outlineLevel="0" collapsed="false">
      <c r="A731" s="25" t="n">
        <f aca="false">LatticeLayout!A751</f>
        <v>0</v>
      </c>
      <c r="B731" s="25" t="n">
        <f aca="false">LatticeLayout!B751</f>
        <v>0</v>
      </c>
      <c r="C731" s="25" t="n">
        <f aca="false">LatticeLayout!C751</f>
        <v>0</v>
      </c>
      <c r="D731" s="25" t="n">
        <f aca="false">LatticeLayout!D751</f>
        <v>0</v>
      </c>
      <c r="E731" s="25" t="n">
        <f aca="false">LatticeLayout!E751</f>
        <v>0</v>
      </c>
      <c r="F731" s="25" t="n">
        <f aca="false">LatticeLayout!F751</f>
        <v>0</v>
      </c>
      <c r="G731" s="25" t="str">
        <f aca="false">LatticeLayout!G751</f>
        <v>bellow</v>
      </c>
      <c r="H731" s="25" t="n">
        <f aca="false">LatticeLayout!H751</f>
        <v>0</v>
      </c>
      <c r="I731" s="25" t="n">
        <f aca="false">LatticeLayout!I751</f>
        <v>0</v>
      </c>
      <c r="J731" s="25" t="n">
        <f aca="false">LatticeLayout!J751</f>
        <v>0</v>
      </c>
      <c r="K731" s="25" t="n">
        <f aca="false">LatticeLayout!K751</f>
        <v>0.09650984</v>
      </c>
      <c r="L731" s="25" t="n">
        <f aca="false">LatticeLayout!O751</f>
        <v>41.094</v>
      </c>
      <c r="M731" s="25" t="n">
        <f aca="false">LatticeLayout!P751</f>
        <v>423.0996045</v>
      </c>
      <c r="N731" s="25" t="n">
        <f aca="false">LatticeLayout!Q751</f>
        <v>317.89173000763</v>
      </c>
      <c r="O731" s="25" t="n">
        <f aca="false">(N731+N730)/2</f>
        <v>317.93998492763</v>
      </c>
      <c r="P731" s="25" t="n">
        <f aca="false">(M731+M730)/2</f>
        <v>423.0996045</v>
      </c>
      <c r="Q731" s="25" t="n">
        <f aca="false">(L731+L730)/2</f>
        <v>41.094</v>
      </c>
      <c r="R731" s="25" t="n">
        <f aca="false">R730</f>
        <v>270</v>
      </c>
      <c r="S731" s="25" t="n">
        <f aca="false">S730</f>
        <v>0</v>
      </c>
      <c r="T731" s="25" t="n">
        <v>0</v>
      </c>
    </row>
    <row r="732" customFormat="false" ht="12.75" hidden="false" customHeight="true" outlineLevel="0" collapsed="false">
      <c r="A732" s="25" t="str">
        <f aca="false">LatticeLayout!A752</f>
        <v>LS1</v>
      </c>
      <c r="B732" s="25" t="str">
        <f aca="false">LatticeLayout!B752</f>
        <v>CB05</v>
      </c>
      <c r="C732" s="25" t="str">
        <f aca="false">LatticeLayout!C752</f>
        <v>BPM</v>
      </c>
      <c r="D732" s="25" t="n">
        <f aca="false">LatticeLayout!D752</f>
        <v>1506</v>
      </c>
      <c r="E732" s="25" t="str">
        <f aca="false">LatticeLayout!E752</f>
        <v>LS1_CB05:BPM_D1506</v>
      </c>
      <c r="F732" s="25" t="str">
        <f aca="false">LatticeLayout!F752</f>
        <v>BPM6</v>
      </c>
      <c r="G732" s="25" t="str">
        <f aca="false">LatticeLayout!G752</f>
        <v>position monitor, BPMc</v>
      </c>
      <c r="H732" s="25" t="n">
        <f aca="false">LatticeLayout!H752</f>
        <v>40</v>
      </c>
      <c r="I732" s="25" t="n">
        <f aca="false">LatticeLayout!I752</f>
        <v>0</v>
      </c>
      <c r="J732" s="25" t="n">
        <f aca="false">LatticeLayout!J752</f>
        <v>0</v>
      </c>
      <c r="K732" s="25" t="n">
        <f aca="false">LatticeLayout!K752</f>
        <v>0</v>
      </c>
      <c r="L732" s="25" t="n">
        <f aca="false">LatticeLayout!O752</f>
        <v>41.094</v>
      </c>
      <c r="M732" s="25" t="n">
        <f aca="false">LatticeLayout!P752</f>
        <v>423.0996045</v>
      </c>
      <c r="N732" s="25" t="n">
        <f aca="false">LatticeLayout!Q752</f>
        <v>317.89173000763</v>
      </c>
      <c r="O732" s="25" t="n">
        <f aca="false">(N732+N731)/2</f>
        <v>317.89173000763</v>
      </c>
      <c r="P732" s="25" t="n">
        <f aca="false">(M732+M731)/2</f>
        <v>423.0996045</v>
      </c>
      <c r="Q732" s="25" t="n">
        <f aca="false">(L732+L731)/2</f>
        <v>41.094</v>
      </c>
      <c r="R732" s="25" t="n">
        <f aca="false">R731</f>
        <v>270</v>
      </c>
      <c r="S732" s="25" t="n">
        <f aca="false">S731</f>
        <v>0</v>
      </c>
      <c r="T732" s="25" t="n">
        <v>0</v>
      </c>
    </row>
    <row r="733" customFormat="false" ht="12.75" hidden="false" customHeight="true" outlineLevel="0" collapsed="false">
      <c r="A733" s="25" t="n">
        <f aca="false">LatticeLayout!A753</f>
        <v>0</v>
      </c>
      <c r="B733" s="25" t="n">
        <f aca="false">LatticeLayout!B753</f>
        <v>0</v>
      </c>
      <c r="C733" s="25" t="n">
        <f aca="false">LatticeLayout!C753</f>
        <v>0</v>
      </c>
      <c r="D733" s="25" t="n">
        <f aca="false">LatticeLayout!D753</f>
        <v>0</v>
      </c>
      <c r="E733" s="25" t="n">
        <f aca="false">LatticeLayout!E753</f>
        <v>0</v>
      </c>
      <c r="F733" s="25" t="n">
        <f aca="false">LatticeLayout!F753</f>
        <v>0</v>
      </c>
      <c r="G733" s="25" t="str">
        <f aca="false">LatticeLayout!G753</f>
        <v>BPM-box</v>
      </c>
      <c r="H733" s="25" t="n">
        <f aca="false">LatticeLayout!H753</f>
        <v>0</v>
      </c>
      <c r="I733" s="25" t="n">
        <f aca="false">LatticeLayout!I753</f>
        <v>0</v>
      </c>
      <c r="J733" s="25" t="n">
        <f aca="false">LatticeLayout!J753</f>
        <v>0</v>
      </c>
      <c r="K733" s="25" t="n">
        <f aca="false">LatticeLayout!K753</f>
        <v>0.05588</v>
      </c>
      <c r="L733" s="25" t="n">
        <f aca="false">LatticeLayout!O753</f>
        <v>41.094</v>
      </c>
      <c r="M733" s="25" t="n">
        <f aca="false">LatticeLayout!P753</f>
        <v>423.0996045</v>
      </c>
      <c r="N733" s="25" t="n">
        <f aca="false">LatticeLayout!Q753</f>
        <v>317.83585000763</v>
      </c>
      <c r="O733" s="25" t="n">
        <f aca="false">(N733+N732)/2</f>
        <v>317.86379000763</v>
      </c>
      <c r="P733" s="25" t="n">
        <f aca="false">(M733+M732)/2</f>
        <v>423.0996045</v>
      </c>
      <c r="Q733" s="25" t="n">
        <f aca="false">(L733+L732)/2</f>
        <v>41.094</v>
      </c>
      <c r="R733" s="25" t="n">
        <f aca="false">R732</f>
        <v>270</v>
      </c>
      <c r="S733" s="25" t="n">
        <f aca="false">S732</f>
        <v>0</v>
      </c>
      <c r="T733" s="25" t="n">
        <v>0</v>
      </c>
    </row>
    <row r="734" customFormat="false" ht="12.75" hidden="true" customHeight="false" outlineLevel="0" collapsed="false">
      <c r="A734" s="25" t="n">
        <f aca="false">LatticeLayout!A754</f>
        <v>0</v>
      </c>
      <c r="B734" s="25" t="n">
        <f aca="false">LatticeLayout!B754</f>
        <v>0</v>
      </c>
      <c r="C734" s="25" t="n">
        <f aca="false">LatticeLayout!C754</f>
        <v>0</v>
      </c>
      <c r="D734" s="25" t="n">
        <f aca="false">LatticeLayout!D754</f>
        <v>0</v>
      </c>
      <c r="E734" s="25" t="n">
        <f aca="false">LatticeLayout!E754</f>
        <v>0</v>
      </c>
      <c r="F734" s="25" t="n">
        <f aca="false">LatticeLayout!F754</f>
        <v>0</v>
      </c>
      <c r="G734" s="25" t="str">
        <f aca="false">LatticeLayout!G754</f>
        <v>solenoid-entry</v>
      </c>
      <c r="H734" s="25" t="n">
        <f aca="false">LatticeLayout!H754</f>
        <v>40</v>
      </c>
      <c r="I734" s="25" t="n">
        <f aca="false">LatticeLayout!I754</f>
        <v>0</v>
      </c>
      <c r="J734" s="25" t="n">
        <f aca="false">LatticeLayout!J754</f>
        <v>0</v>
      </c>
      <c r="K734" s="25" t="n">
        <f aca="false">LatticeLayout!K754</f>
        <v>0.076136</v>
      </c>
      <c r="L734" s="25" t="n">
        <f aca="false">LatticeLayout!O754</f>
        <v>41.094</v>
      </c>
      <c r="M734" s="25" t="n">
        <f aca="false">LatticeLayout!P754</f>
        <v>423.0996045</v>
      </c>
      <c r="N734" s="25" t="n">
        <f aca="false">LatticeLayout!Q754</f>
        <v>317.75971400763</v>
      </c>
      <c r="O734" s="25" t="n">
        <f aca="false">(N734+N733)/2</f>
        <v>317.79778200763</v>
      </c>
      <c r="P734" s="25" t="n">
        <f aca="false">(M734+M733)/2</f>
        <v>423.0996045</v>
      </c>
      <c r="Q734" s="25" t="n">
        <f aca="false">(L734+L733)/2</f>
        <v>41.094</v>
      </c>
      <c r="R734" s="25" t="n">
        <f aca="false">R733</f>
        <v>270</v>
      </c>
      <c r="S734" s="25" t="n">
        <f aca="false">S733</f>
        <v>0</v>
      </c>
      <c r="T734" s="25" t="n">
        <v>0</v>
      </c>
    </row>
    <row r="735" customFormat="false" ht="12.75" hidden="false" customHeight="true" outlineLevel="0" collapsed="false">
      <c r="A735" s="25" t="str">
        <f aca="false">LatticeLayout!A755</f>
        <v>LS1</v>
      </c>
      <c r="B735" s="25" t="str">
        <f aca="false">LatticeLayout!B755</f>
        <v>CB05</v>
      </c>
      <c r="C735" s="25" t="str">
        <f aca="false">LatticeLayout!C755</f>
        <v>SOL2</v>
      </c>
      <c r="D735" s="25" t="n">
        <f aca="false">LatticeLayout!D755</f>
        <v>1510</v>
      </c>
      <c r="E735" s="25" t="str">
        <f aca="false">LatticeLayout!E755</f>
        <v>LS1_CB05:SOL2_D1510</v>
      </c>
      <c r="F735" s="25" t="str">
        <f aca="false">LatticeLayout!F755</f>
        <v>S2</v>
      </c>
      <c r="G735" s="25" t="str">
        <f aca="false">LatticeLayout!G755</f>
        <v>solenoid+correctors</v>
      </c>
      <c r="H735" s="25" t="n">
        <f aca="false">LatticeLayout!H755</f>
        <v>40</v>
      </c>
      <c r="I735" s="25" t="n">
        <f aca="false">LatticeLayout!I755</f>
        <v>0</v>
      </c>
      <c r="J735" s="25" t="n">
        <f aca="false">LatticeLayout!J755</f>
        <v>0</v>
      </c>
      <c r="K735" s="25" t="n">
        <f aca="false">LatticeLayout!K755</f>
        <v>0.5</v>
      </c>
      <c r="L735" s="25" t="n">
        <f aca="false">LatticeLayout!O755</f>
        <v>41.094</v>
      </c>
      <c r="M735" s="25" t="n">
        <f aca="false">LatticeLayout!P755</f>
        <v>423.0996045</v>
      </c>
      <c r="N735" s="25" t="n">
        <f aca="false">LatticeLayout!Q755</f>
        <v>317.25971400763</v>
      </c>
      <c r="O735" s="25" t="n">
        <f aca="false">(N735+N734)/2</f>
        <v>317.50971400763</v>
      </c>
      <c r="P735" s="25" t="n">
        <f aca="false">(M735+M734)/2</f>
        <v>423.0996045</v>
      </c>
      <c r="Q735" s="25" t="n">
        <f aca="false">(L735+L734)/2</f>
        <v>41.094</v>
      </c>
      <c r="R735" s="25" t="n">
        <f aca="false">R734</f>
        <v>270</v>
      </c>
      <c r="S735" s="25" t="n">
        <f aca="false">S734</f>
        <v>0</v>
      </c>
      <c r="T735" s="25" t="n">
        <v>0</v>
      </c>
    </row>
    <row r="736" customFormat="false" ht="12.75" hidden="true" customHeight="true" outlineLevel="0" collapsed="false">
      <c r="A736" s="25" t="n">
        <f aca="false">LatticeLayout!A756</f>
        <v>0</v>
      </c>
      <c r="B736" s="25" t="n">
        <f aca="false">LatticeLayout!B756</f>
        <v>0</v>
      </c>
      <c r="C736" s="25" t="n">
        <f aca="false">LatticeLayout!C756</f>
        <v>0</v>
      </c>
      <c r="D736" s="25" t="n">
        <f aca="false">LatticeLayout!D756</f>
        <v>0</v>
      </c>
      <c r="E736" s="25" t="n">
        <f aca="false">LatticeLayout!E756</f>
        <v>0</v>
      </c>
      <c r="F736" s="25" t="n">
        <f aca="false">LatticeLayout!F756</f>
        <v>0</v>
      </c>
      <c r="G736" s="25" t="str">
        <f aca="false">LatticeLayout!G756</f>
        <v>solenoid-exit</v>
      </c>
      <c r="H736" s="25" t="n">
        <f aca="false">LatticeLayout!H756</f>
        <v>40</v>
      </c>
      <c r="I736" s="25" t="n">
        <f aca="false">LatticeLayout!I756</f>
        <v>0</v>
      </c>
      <c r="J736" s="25" t="n">
        <f aca="false">LatticeLayout!J756</f>
        <v>0</v>
      </c>
      <c r="K736" s="25" t="n">
        <f aca="false">LatticeLayout!K756</f>
        <v>0.076136</v>
      </c>
      <c r="L736" s="25" t="n">
        <f aca="false">LatticeLayout!O756</f>
        <v>41.094</v>
      </c>
      <c r="M736" s="25" t="n">
        <f aca="false">LatticeLayout!P756</f>
        <v>423.0996045</v>
      </c>
      <c r="N736" s="25" t="n">
        <f aca="false">LatticeLayout!Q756</f>
        <v>317.18357800763</v>
      </c>
      <c r="O736" s="25" t="n">
        <f aca="false">(N736+N735)/2</f>
        <v>317.22164600763</v>
      </c>
      <c r="P736" s="25" t="n">
        <f aca="false">(M736+M735)/2</f>
        <v>423.0996045</v>
      </c>
      <c r="Q736" s="25" t="n">
        <f aca="false">(L736+L735)/2</f>
        <v>41.094</v>
      </c>
      <c r="R736" s="25" t="n">
        <f aca="false">R735</f>
        <v>270</v>
      </c>
      <c r="S736" s="25" t="n">
        <f aca="false">S735</f>
        <v>0</v>
      </c>
      <c r="T736" s="25" t="n">
        <v>0</v>
      </c>
    </row>
    <row r="737" customFormat="false" ht="12.75" hidden="true" customHeight="true" outlineLevel="0" collapsed="false">
      <c r="A737" s="25" t="n">
        <f aca="false">LatticeLayout!A757</f>
        <v>0</v>
      </c>
      <c r="B737" s="25" t="n">
        <f aca="false">LatticeLayout!B757</f>
        <v>0</v>
      </c>
      <c r="C737" s="25" t="n">
        <f aca="false">LatticeLayout!C757</f>
        <v>0</v>
      </c>
      <c r="D737" s="25" t="n">
        <f aca="false">LatticeLayout!D757</f>
        <v>0</v>
      </c>
      <c r="E737" s="25" t="n">
        <f aca="false">LatticeLayout!E757</f>
        <v>0</v>
      </c>
      <c r="F737" s="25" t="n">
        <f aca="false">LatticeLayout!F757</f>
        <v>0</v>
      </c>
      <c r="G737" s="25" t="str">
        <f aca="false">LatticeLayout!G757</f>
        <v>bellow</v>
      </c>
      <c r="H737" s="25" t="n">
        <f aca="false">LatticeLayout!H757</f>
        <v>0</v>
      </c>
      <c r="I737" s="25" t="n">
        <f aca="false">LatticeLayout!I757</f>
        <v>0</v>
      </c>
      <c r="J737" s="25" t="n">
        <f aca="false">LatticeLayout!J757</f>
        <v>0</v>
      </c>
      <c r="K737" s="25" t="n">
        <f aca="false">LatticeLayout!K757</f>
        <v>0.099517</v>
      </c>
      <c r="L737" s="25" t="n">
        <f aca="false">LatticeLayout!O757</f>
        <v>41.094</v>
      </c>
      <c r="M737" s="25" t="n">
        <f aca="false">LatticeLayout!P757</f>
        <v>423.0996045</v>
      </c>
      <c r="N737" s="25" t="n">
        <f aca="false">LatticeLayout!Q757</f>
        <v>317.08406100763</v>
      </c>
      <c r="O737" s="25" t="n">
        <f aca="false">(N737+N736)/2</f>
        <v>317.13381950763</v>
      </c>
      <c r="P737" s="25" t="n">
        <f aca="false">(M737+M736)/2</f>
        <v>423.0996045</v>
      </c>
      <c r="Q737" s="25" t="n">
        <f aca="false">(L737+L736)/2</f>
        <v>41.094</v>
      </c>
      <c r="R737" s="25" t="n">
        <f aca="false">R736</f>
        <v>270</v>
      </c>
      <c r="S737" s="25" t="n">
        <f aca="false">S736</f>
        <v>0</v>
      </c>
      <c r="T737" s="25" t="n">
        <v>0</v>
      </c>
    </row>
    <row r="738" customFormat="false" ht="12.75" hidden="false" customHeight="false" outlineLevel="0" collapsed="false">
      <c r="A738" s="25" t="str">
        <f aca="false">LatticeLayout!A758</f>
        <v>LS1</v>
      </c>
      <c r="B738" s="25" t="str">
        <f aca="false">LatticeLayout!B758</f>
        <v>CB05</v>
      </c>
      <c r="C738" s="25" t="str">
        <f aca="false">LatticeLayout!C758</f>
        <v>CAV5</v>
      </c>
      <c r="D738" s="25" t="n">
        <f aca="false">LatticeLayout!D758</f>
        <v>1516</v>
      </c>
      <c r="E738" s="25" t="str">
        <f aca="false">LatticeLayout!E758</f>
        <v>LS1_CB05:CAV5_D1516</v>
      </c>
      <c r="F738" s="25" t="n">
        <f aca="false">LatticeLayout!F758</f>
        <v>0</v>
      </c>
      <c r="G738" s="25" t="str">
        <f aca="false">LatticeLayout!G758</f>
        <v>b08 resonator</v>
      </c>
      <c r="H738" s="25" t="n">
        <f aca="false">LatticeLayout!H758</f>
        <v>34</v>
      </c>
      <c r="I738" s="25" t="n">
        <f aca="false">LatticeLayout!I758</f>
        <v>0</v>
      </c>
      <c r="J738" s="25" t="n">
        <f aca="false">LatticeLayout!J758</f>
        <v>0</v>
      </c>
      <c r="K738" s="25" t="n">
        <f aca="false">LatticeLayout!K758</f>
        <v>0.298171</v>
      </c>
      <c r="L738" s="25" t="n">
        <f aca="false">LatticeLayout!O758</f>
        <v>41.094</v>
      </c>
      <c r="M738" s="25" t="n">
        <f aca="false">LatticeLayout!P758</f>
        <v>423.0996045</v>
      </c>
      <c r="N738" s="25" t="n">
        <f aca="false">LatticeLayout!Q758</f>
        <v>316.78589000763</v>
      </c>
      <c r="O738" s="25" t="n">
        <f aca="false">(N738+N737)/2</f>
        <v>316.93497550763</v>
      </c>
      <c r="P738" s="25" t="n">
        <f aca="false">(M738+M737)/2</f>
        <v>423.0996045</v>
      </c>
      <c r="Q738" s="25" t="n">
        <f aca="false">(L738+L737)/2</f>
        <v>41.094</v>
      </c>
      <c r="R738" s="25" t="n">
        <f aca="false">R737</f>
        <v>270</v>
      </c>
      <c r="S738" s="25" t="n">
        <f aca="false">S737</f>
        <v>0</v>
      </c>
      <c r="T738" s="25" t="n">
        <v>0</v>
      </c>
    </row>
    <row r="739" customFormat="false" ht="12.75" hidden="true" customHeight="true" outlineLevel="0" collapsed="false">
      <c r="A739" s="25" t="n">
        <f aca="false">LatticeLayout!A759</f>
        <v>0</v>
      </c>
      <c r="B739" s="25" t="n">
        <f aca="false">LatticeLayout!B759</f>
        <v>0</v>
      </c>
      <c r="C739" s="25" t="n">
        <f aca="false">LatticeLayout!C759</f>
        <v>0</v>
      </c>
      <c r="D739" s="25" t="n">
        <f aca="false">LatticeLayout!D759</f>
        <v>0</v>
      </c>
      <c r="E739" s="25" t="n">
        <f aca="false">LatticeLayout!E759</f>
        <v>0</v>
      </c>
      <c r="F739" s="25" t="n">
        <f aca="false">LatticeLayout!F759</f>
        <v>0</v>
      </c>
      <c r="G739" s="25" t="n">
        <f aca="false">LatticeLayout!G759</f>
        <v>0</v>
      </c>
      <c r="H739" s="25" t="n">
        <f aca="false">LatticeLayout!H759</f>
        <v>0</v>
      </c>
      <c r="I739" s="25" t="n">
        <f aca="false">LatticeLayout!I759</f>
        <v>0</v>
      </c>
      <c r="J739" s="25" t="n">
        <f aca="false">LatticeLayout!J759</f>
        <v>0</v>
      </c>
      <c r="K739" s="25" t="n">
        <f aca="false">LatticeLayout!K759</f>
        <v>0</v>
      </c>
      <c r="L739" s="25" t="n">
        <f aca="false">LatticeLayout!O759</f>
        <v>41.094</v>
      </c>
      <c r="M739" s="25" t="n">
        <f aca="false">LatticeLayout!P759</f>
        <v>423.0996045</v>
      </c>
      <c r="N739" s="25" t="n">
        <f aca="false">LatticeLayout!Q759</f>
        <v>316.78589000763</v>
      </c>
      <c r="O739" s="25" t="n">
        <f aca="false">(N739+N738)/2</f>
        <v>316.78589000763</v>
      </c>
      <c r="P739" s="25" t="n">
        <f aca="false">(M739+M738)/2</f>
        <v>423.0996045</v>
      </c>
      <c r="Q739" s="25" t="n">
        <f aca="false">(L739+L738)/2</f>
        <v>41.094</v>
      </c>
      <c r="R739" s="25" t="n">
        <f aca="false">R738</f>
        <v>270</v>
      </c>
      <c r="S739" s="25" t="n">
        <f aca="false">S738</f>
        <v>0</v>
      </c>
      <c r="T739" s="25" t="n">
        <v>0</v>
      </c>
    </row>
    <row r="740" customFormat="false" ht="12.75" hidden="true" customHeight="true" outlineLevel="0" collapsed="false">
      <c r="A740" s="25" t="n">
        <f aca="false">LatticeLayout!A760</f>
        <v>0</v>
      </c>
      <c r="B740" s="25" t="n">
        <f aca="false">LatticeLayout!B760</f>
        <v>0</v>
      </c>
      <c r="C740" s="25" t="n">
        <f aca="false">LatticeLayout!C760</f>
        <v>0</v>
      </c>
      <c r="D740" s="25" t="n">
        <f aca="false">LatticeLayout!D760</f>
        <v>0</v>
      </c>
      <c r="E740" s="25" t="n">
        <f aca="false">LatticeLayout!E760</f>
        <v>0</v>
      </c>
      <c r="F740" s="25" t="n">
        <f aca="false">LatticeLayout!F760</f>
        <v>0</v>
      </c>
      <c r="G740" s="25" t="n">
        <f aca="false">LatticeLayout!G760</f>
        <v>0</v>
      </c>
      <c r="H740" s="25" t="n">
        <f aca="false">LatticeLayout!H760</f>
        <v>0</v>
      </c>
      <c r="I740" s="25" t="n">
        <f aca="false">LatticeLayout!I760</f>
        <v>0</v>
      </c>
      <c r="J740" s="25" t="n">
        <f aca="false">LatticeLayout!J760</f>
        <v>0</v>
      </c>
      <c r="K740" s="25" t="n">
        <f aca="false">LatticeLayout!K760</f>
        <v>0</v>
      </c>
      <c r="L740" s="25" t="n">
        <f aca="false">LatticeLayout!O760</f>
        <v>41.094</v>
      </c>
      <c r="M740" s="25" t="n">
        <f aca="false">LatticeLayout!P760</f>
        <v>423.0996045</v>
      </c>
      <c r="N740" s="25" t="n">
        <f aca="false">LatticeLayout!Q760</f>
        <v>316.78589000763</v>
      </c>
      <c r="O740" s="25" t="n">
        <f aca="false">(N740+N739)/2</f>
        <v>316.78589000763</v>
      </c>
      <c r="P740" s="25" t="n">
        <f aca="false">(M740+M739)/2</f>
        <v>423.0996045</v>
      </c>
      <c r="Q740" s="25" t="n">
        <f aca="false">(L740+L739)/2</f>
        <v>41.094</v>
      </c>
      <c r="R740" s="25" t="n">
        <f aca="false">R739</f>
        <v>270</v>
      </c>
      <c r="S740" s="25" t="n">
        <f aca="false">S739</f>
        <v>0</v>
      </c>
      <c r="T740" s="25" t="n">
        <v>0</v>
      </c>
    </row>
    <row r="741" customFormat="false" ht="12.75" hidden="true" customHeight="true" outlineLevel="0" collapsed="false">
      <c r="A741" s="25" t="n">
        <f aca="false">LatticeLayout!A761</f>
        <v>0</v>
      </c>
      <c r="B741" s="25" t="n">
        <f aca="false">LatticeLayout!B761</f>
        <v>0</v>
      </c>
      <c r="C741" s="25" t="n">
        <f aca="false">LatticeLayout!C761</f>
        <v>0</v>
      </c>
      <c r="D741" s="25" t="n">
        <f aca="false">LatticeLayout!D761</f>
        <v>0</v>
      </c>
      <c r="E741" s="25" t="n">
        <f aca="false">LatticeLayout!E761</f>
        <v>0</v>
      </c>
      <c r="F741" s="25" t="n">
        <f aca="false">LatticeLayout!F761</f>
        <v>0</v>
      </c>
      <c r="G741" s="25" t="str">
        <f aca="false">LatticeLayout!G761</f>
        <v>bellow</v>
      </c>
      <c r="H741" s="25" t="n">
        <f aca="false">LatticeLayout!H761</f>
        <v>0</v>
      </c>
      <c r="I741" s="25" t="n">
        <f aca="false">LatticeLayout!I761</f>
        <v>0</v>
      </c>
      <c r="J741" s="25" t="n">
        <f aca="false">LatticeLayout!J761</f>
        <v>0</v>
      </c>
      <c r="K741" s="25" t="n">
        <f aca="false">LatticeLayout!K761</f>
        <v>0.099517</v>
      </c>
      <c r="L741" s="25" t="n">
        <f aca="false">LatticeLayout!O761</f>
        <v>41.094</v>
      </c>
      <c r="M741" s="25" t="n">
        <f aca="false">LatticeLayout!P761</f>
        <v>423.0996045</v>
      </c>
      <c r="N741" s="25" t="n">
        <f aca="false">LatticeLayout!Q761</f>
        <v>316.68637300763</v>
      </c>
      <c r="O741" s="25" t="n">
        <f aca="false">(N741+N740)/2</f>
        <v>316.73613150763</v>
      </c>
      <c r="P741" s="25" t="n">
        <f aca="false">(M741+M740)/2</f>
        <v>423.0996045</v>
      </c>
      <c r="Q741" s="25" t="n">
        <f aca="false">(L741+L740)/2</f>
        <v>41.094</v>
      </c>
      <c r="R741" s="25" t="n">
        <f aca="false">R740</f>
        <v>270</v>
      </c>
      <c r="S741" s="25" t="n">
        <f aca="false">S740</f>
        <v>0</v>
      </c>
      <c r="T741" s="25" t="n">
        <v>0</v>
      </c>
    </row>
    <row r="742" customFormat="false" ht="12.75" hidden="false" customHeight="true" outlineLevel="0" collapsed="false">
      <c r="A742" s="25" t="str">
        <f aca="false">LatticeLayout!A762</f>
        <v>LS1</v>
      </c>
      <c r="B742" s="25" t="str">
        <f aca="false">LatticeLayout!B762</f>
        <v>CB05</v>
      </c>
      <c r="C742" s="25" t="str">
        <f aca="false">LatticeLayout!C762</f>
        <v>CAV6</v>
      </c>
      <c r="D742" s="25" t="n">
        <f aca="false">LatticeLayout!D762</f>
        <v>1520</v>
      </c>
      <c r="E742" s="25" t="str">
        <f aca="false">LatticeLayout!E762</f>
        <v>LS1_CB05:CAV6_D1520</v>
      </c>
      <c r="F742" s="25" t="n">
        <f aca="false">LatticeLayout!F762</f>
        <v>0</v>
      </c>
      <c r="G742" s="25" t="str">
        <f aca="false">LatticeLayout!G762</f>
        <v>b08 resonator</v>
      </c>
      <c r="H742" s="25" t="n">
        <f aca="false">LatticeLayout!H762</f>
        <v>34</v>
      </c>
      <c r="I742" s="25" t="n">
        <f aca="false">LatticeLayout!I762</f>
        <v>0</v>
      </c>
      <c r="J742" s="25" t="n">
        <f aca="false">LatticeLayout!J762</f>
        <v>0</v>
      </c>
      <c r="K742" s="25" t="n">
        <f aca="false">LatticeLayout!K762</f>
        <v>0.298171</v>
      </c>
      <c r="L742" s="25" t="n">
        <f aca="false">LatticeLayout!O762</f>
        <v>41.094</v>
      </c>
      <c r="M742" s="25" t="n">
        <f aca="false">LatticeLayout!P762</f>
        <v>423.0996045</v>
      </c>
      <c r="N742" s="25" t="n">
        <f aca="false">LatticeLayout!Q762</f>
        <v>316.38820200763</v>
      </c>
      <c r="O742" s="25" t="n">
        <f aca="false">(N742+N741)/2</f>
        <v>316.53728750763</v>
      </c>
      <c r="P742" s="25" t="n">
        <f aca="false">(M742+M741)/2</f>
        <v>423.0996045</v>
      </c>
      <c r="Q742" s="25" t="n">
        <f aca="false">(L742+L741)/2</f>
        <v>41.094</v>
      </c>
      <c r="R742" s="25" t="n">
        <f aca="false">R741</f>
        <v>270</v>
      </c>
      <c r="S742" s="25" t="n">
        <f aca="false">S741</f>
        <v>0</v>
      </c>
      <c r="T742" s="25" t="n">
        <v>0</v>
      </c>
    </row>
    <row r="743" customFormat="false" ht="12.75" hidden="true" customHeight="false" outlineLevel="0" collapsed="false">
      <c r="A743" s="25" t="n">
        <f aca="false">LatticeLayout!A763</f>
        <v>0</v>
      </c>
      <c r="B743" s="25" t="n">
        <f aca="false">LatticeLayout!B763</f>
        <v>0</v>
      </c>
      <c r="C743" s="25" t="n">
        <f aca="false">LatticeLayout!C763</f>
        <v>0</v>
      </c>
      <c r="D743" s="25" t="n">
        <f aca="false">LatticeLayout!D763</f>
        <v>0</v>
      </c>
      <c r="E743" s="25" t="n">
        <f aca="false">LatticeLayout!E763</f>
        <v>0</v>
      </c>
      <c r="F743" s="25" t="n">
        <f aca="false">LatticeLayout!F763</f>
        <v>0</v>
      </c>
      <c r="G743" s="25" t="n">
        <f aca="false">LatticeLayout!G763</f>
        <v>0</v>
      </c>
      <c r="H743" s="25" t="n">
        <f aca="false">LatticeLayout!H763</f>
        <v>0</v>
      </c>
      <c r="I743" s="25" t="n">
        <f aca="false">LatticeLayout!I763</f>
        <v>0</v>
      </c>
      <c r="J743" s="25" t="n">
        <f aca="false">LatticeLayout!J763</f>
        <v>0</v>
      </c>
      <c r="K743" s="25" t="n">
        <f aca="false">LatticeLayout!K763</f>
        <v>0</v>
      </c>
      <c r="L743" s="25" t="n">
        <f aca="false">LatticeLayout!O763</f>
        <v>41.094</v>
      </c>
      <c r="M743" s="25" t="n">
        <f aca="false">LatticeLayout!P763</f>
        <v>423.0996045</v>
      </c>
      <c r="N743" s="25" t="n">
        <f aca="false">LatticeLayout!Q763</f>
        <v>316.38820200763</v>
      </c>
      <c r="O743" s="25" t="n">
        <f aca="false">(N743+N742)/2</f>
        <v>316.38820200763</v>
      </c>
      <c r="P743" s="25" t="n">
        <f aca="false">(M743+M742)/2</f>
        <v>423.0996045</v>
      </c>
      <c r="Q743" s="25" t="n">
        <f aca="false">(L743+L742)/2</f>
        <v>41.094</v>
      </c>
      <c r="R743" s="25" t="n">
        <f aca="false">R742</f>
        <v>270</v>
      </c>
      <c r="S743" s="25" t="n">
        <f aca="false">S742</f>
        <v>0</v>
      </c>
      <c r="T743" s="25" t="n">
        <v>0</v>
      </c>
    </row>
    <row r="744" customFormat="false" ht="12.75" hidden="true" customHeight="true" outlineLevel="0" collapsed="false">
      <c r="A744" s="25" t="n">
        <f aca="false">LatticeLayout!A764</f>
        <v>0</v>
      </c>
      <c r="B744" s="25" t="n">
        <f aca="false">LatticeLayout!B764</f>
        <v>0</v>
      </c>
      <c r="C744" s="25" t="n">
        <f aca="false">LatticeLayout!C764</f>
        <v>0</v>
      </c>
      <c r="D744" s="25" t="n">
        <f aca="false">LatticeLayout!D764</f>
        <v>0</v>
      </c>
      <c r="E744" s="25" t="n">
        <f aca="false">LatticeLayout!E764</f>
        <v>0</v>
      </c>
      <c r="F744" s="25" t="n">
        <f aca="false">LatticeLayout!F764</f>
        <v>0</v>
      </c>
      <c r="G744" s="25" t="n">
        <f aca="false">LatticeLayout!G764</f>
        <v>0</v>
      </c>
      <c r="H744" s="25" t="n">
        <f aca="false">LatticeLayout!H764</f>
        <v>0</v>
      </c>
      <c r="I744" s="25" t="n">
        <f aca="false">LatticeLayout!I764</f>
        <v>0</v>
      </c>
      <c r="J744" s="25" t="n">
        <f aca="false">LatticeLayout!J764</f>
        <v>0</v>
      </c>
      <c r="K744" s="25" t="n">
        <f aca="false">LatticeLayout!K764</f>
        <v>0</v>
      </c>
      <c r="L744" s="25" t="n">
        <f aca="false">LatticeLayout!O764</f>
        <v>41.094</v>
      </c>
      <c r="M744" s="25" t="n">
        <f aca="false">LatticeLayout!P764</f>
        <v>423.0996045</v>
      </c>
      <c r="N744" s="25" t="n">
        <f aca="false">LatticeLayout!Q764</f>
        <v>316.38820200763</v>
      </c>
      <c r="O744" s="25" t="n">
        <f aca="false">(N744+N743)/2</f>
        <v>316.38820200763</v>
      </c>
      <c r="P744" s="25" t="n">
        <f aca="false">(M744+M743)/2</f>
        <v>423.0996045</v>
      </c>
      <c r="Q744" s="25" t="n">
        <f aca="false">(L744+L743)/2</f>
        <v>41.094</v>
      </c>
      <c r="R744" s="25" t="n">
        <f aca="false">R743</f>
        <v>270</v>
      </c>
      <c r="S744" s="25" t="n">
        <f aca="false">S743</f>
        <v>0</v>
      </c>
      <c r="T744" s="25" t="n">
        <v>0</v>
      </c>
    </row>
    <row r="745" customFormat="false" ht="12.75" hidden="true" customHeight="true" outlineLevel="0" collapsed="false">
      <c r="A745" s="25" t="n">
        <f aca="false">LatticeLayout!A765</f>
        <v>0</v>
      </c>
      <c r="B745" s="25" t="n">
        <f aca="false">LatticeLayout!B765</f>
        <v>0</v>
      </c>
      <c r="C745" s="25" t="n">
        <f aca="false">LatticeLayout!C765</f>
        <v>0</v>
      </c>
      <c r="D745" s="25" t="n">
        <f aca="false">LatticeLayout!D765</f>
        <v>0</v>
      </c>
      <c r="E745" s="25" t="n">
        <f aca="false">LatticeLayout!E765</f>
        <v>0</v>
      </c>
      <c r="F745" s="25" t="n">
        <f aca="false">LatticeLayout!F765</f>
        <v>0</v>
      </c>
      <c r="G745" s="25" t="str">
        <f aca="false">LatticeLayout!G765</f>
        <v>bellow</v>
      </c>
      <c r="H745" s="25" t="n">
        <f aca="false">LatticeLayout!H765</f>
        <v>0</v>
      </c>
      <c r="I745" s="25" t="n">
        <f aca="false">LatticeLayout!I765</f>
        <v>0</v>
      </c>
      <c r="J745" s="25" t="n">
        <f aca="false">LatticeLayout!J765</f>
        <v>0</v>
      </c>
      <c r="K745" s="25" t="n">
        <f aca="false">LatticeLayout!K765</f>
        <v>0.099517</v>
      </c>
      <c r="L745" s="25" t="n">
        <f aca="false">LatticeLayout!O765</f>
        <v>41.094</v>
      </c>
      <c r="M745" s="25" t="n">
        <f aca="false">LatticeLayout!P765</f>
        <v>423.0996045</v>
      </c>
      <c r="N745" s="25" t="n">
        <f aca="false">LatticeLayout!Q765</f>
        <v>316.28868500763</v>
      </c>
      <c r="O745" s="25" t="n">
        <f aca="false">(N745+N744)/2</f>
        <v>316.33844350763</v>
      </c>
      <c r="P745" s="25" t="n">
        <f aca="false">(M745+M744)/2</f>
        <v>423.0996045</v>
      </c>
      <c r="Q745" s="25" t="n">
        <f aca="false">(L745+L744)/2</f>
        <v>41.094</v>
      </c>
      <c r="R745" s="25" t="n">
        <f aca="false">R744</f>
        <v>270</v>
      </c>
      <c r="S745" s="25" t="n">
        <f aca="false">S744</f>
        <v>0</v>
      </c>
      <c r="T745" s="25" t="n">
        <v>0</v>
      </c>
    </row>
    <row r="746" customFormat="false" ht="12.75" hidden="false" customHeight="true" outlineLevel="0" collapsed="false">
      <c r="A746" s="25" t="str">
        <f aca="false">LatticeLayout!A766</f>
        <v>LS1</v>
      </c>
      <c r="B746" s="25" t="str">
        <f aca="false">LatticeLayout!B766</f>
        <v>CB05</v>
      </c>
      <c r="C746" s="25" t="str">
        <f aca="false">LatticeLayout!C766</f>
        <v>CAV7</v>
      </c>
      <c r="D746" s="25" t="n">
        <f aca="false">LatticeLayout!D766</f>
        <v>1524</v>
      </c>
      <c r="E746" s="25" t="str">
        <f aca="false">LatticeLayout!E766</f>
        <v>LS1_CB05:CAV7_D1524</v>
      </c>
      <c r="F746" s="25" t="n">
        <f aca="false">LatticeLayout!F766</f>
        <v>0</v>
      </c>
      <c r="G746" s="25" t="str">
        <f aca="false">LatticeLayout!G766</f>
        <v>b08 resonator</v>
      </c>
      <c r="H746" s="25" t="n">
        <f aca="false">LatticeLayout!H766</f>
        <v>34</v>
      </c>
      <c r="I746" s="25" t="n">
        <f aca="false">LatticeLayout!I766</f>
        <v>0</v>
      </c>
      <c r="J746" s="25" t="n">
        <f aca="false">LatticeLayout!J766</f>
        <v>0</v>
      </c>
      <c r="K746" s="25" t="n">
        <f aca="false">LatticeLayout!K766</f>
        <v>0.298171</v>
      </c>
      <c r="L746" s="25" t="n">
        <f aca="false">LatticeLayout!O766</f>
        <v>41.094</v>
      </c>
      <c r="M746" s="25" t="n">
        <f aca="false">LatticeLayout!P766</f>
        <v>423.0996045</v>
      </c>
      <c r="N746" s="25" t="n">
        <f aca="false">LatticeLayout!Q766</f>
        <v>315.99051400763</v>
      </c>
      <c r="O746" s="25" t="n">
        <f aca="false">(N746+N745)/2</f>
        <v>316.13959950763</v>
      </c>
      <c r="P746" s="25" t="n">
        <f aca="false">(M746+M745)/2</f>
        <v>423.0996045</v>
      </c>
      <c r="Q746" s="25" t="n">
        <f aca="false">(L746+L745)/2</f>
        <v>41.094</v>
      </c>
      <c r="R746" s="25" t="n">
        <f aca="false">R745</f>
        <v>270</v>
      </c>
      <c r="S746" s="25" t="n">
        <f aca="false">S745</f>
        <v>0</v>
      </c>
      <c r="T746" s="25" t="n">
        <v>0</v>
      </c>
    </row>
    <row r="747" customFormat="false" ht="12.75" hidden="true" customHeight="true" outlineLevel="0" collapsed="false">
      <c r="A747" s="25" t="n">
        <f aca="false">LatticeLayout!A767</f>
        <v>0</v>
      </c>
      <c r="B747" s="25" t="n">
        <f aca="false">LatticeLayout!B767</f>
        <v>0</v>
      </c>
      <c r="C747" s="25" t="n">
        <f aca="false">LatticeLayout!C767</f>
        <v>0</v>
      </c>
      <c r="D747" s="25" t="n">
        <f aca="false">LatticeLayout!D767</f>
        <v>0</v>
      </c>
      <c r="E747" s="25" t="n">
        <f aca="false">LatticeLayout!E767</f>
        <v>0</v>
      </c>
      <c r="F747" s="25" t="n">
        <f aca="false">LatticeLayout!F767</f>
        <v>0</v>
      </c>
      <c r="G747" s="25" t="n">
        <f aca="false">LatticeLayout!G767</f>
        <v>0</v>
      </c>
      <c r="H747" s="25" t="n">
        <f aca="false">LatticeLayout!H767</f>
        <v>0</v>
      </c>
      <c r="I747" s="25" t="n">
        <f aca="false">LatticeLayout!I767</f>
        <v>0</v>
      </c>
      <c r="J747" s="25" t="n">
        <f aca="false">LatticeLayout!J767</f>
        <v>0</v>
      </c>
      <c r="K747" s="25" t="n">
        <f aca="false">LatticeLayout!K767</f>
        <v>0</v>
      </c>
      <c r="L747" s="25" t="n">
        <f aca="false">LatticeLayout!O767</f>
        <v>41.094</v>
      </c>
      <c r="M747" s="25" t="n">
        <f aca="false">LatticeLayout!P767</f>
        <v>423.0996045</v>
      </c>
      <c r="N747" s="25" t="n">
        <f aca="false">LatticeLayout!Q767</f>
        <v>315.99051400763</v>
      </c>
      <c r="O747" s="25" t="n">
        <f aca="false">(N747+N746)/2</f>
        <v>315.99051400763</v>
      </c>
      <c r="P747" s="25" t="n">
        <f aca="false">(M747+M746)/2</f>
        <v>423.0996045</v>
      </c>
      <c r="Q747" s="25" t="n">
        <f aca="false">(L747+L746)/2</f>
        <v>41.094</v>
      </c>
      <c r="R747" s="25" t="n">
        <f aca="false">R746</f>
        <v>270</v>
      </c>
      <c r="S747" s="25" t="n">
        <f aca="false">S746</f>
        <v>0</v>
      </c>
      <c r="T747" s="25" t="n">
        <v>0</v>
      </c>
    </row>
    <row r="748" customFormat="false" ht="12.75" hidden="true" customHeight="false" outlineLevel="0" collapsed="false">
      <c r="A748" s="25" t="str">
        <f aca="false">LatticeLayout!A768</f>
        <v>LS1</v>
      </c>
      <c r="B748" s="25" t="str">
        <f aca="false">LatticeLayout!B768</f>
        <v>CB05</v>
      </c>
      <c r="C748" s="25" t="str">
        <f aca="false">LatticeLayout!C768</f>
        <v>BLM</v>
      </c>
      <c r="D748" s="25" t="n">
        <f aca="false">LatticeLayout!D768</f>
        <v>1525</v>
      </c>
      <c r="E748" s="25" t="str">
        <f aca="false">LatticeLayout!E768</f>
        <v>LS1_CB05:BLM_D1525</v>
      </c>
      <c r="F748" s="25" t="n">
        <f aca="false">LatticeLayout!F768</f>
        <v>0</v>
      </c>
      <c r="G748" s="25" t="str">
        <f aca="false">LatticeLayout!G768</f>
        <v>outside loss monitor - not install</v>
      </c>
      <c r="H748" s="25" t="n">
        <f aca="false">LatticeLayout!H768</f>
        <v>0</v>
      </c>
      <c r="I748" s="25" t="n">
        <f aca="false">LatticeLayout!I768</f>
        <v>0</v>
      </c>
      <c r="J748" s="25" t="n">
        <f aca="false">LatticeLayout!J768</f>
        <v>0</v>
      </c>
      <c r="K748" s="25" t="n">
        <f aca="false">LatticeLayout!K768</f>
        <v>0</v>
      </c>
      <c r="L748" s="25" t="n">
        <f aca="false">LatticeLayout!O768</f>
        <v>41.094</v>
      </c>
      <c r="M748" s="25" t="n">
        <f aca="false">LatticeLayout!P768</f>
        <v>423.0996045</v>
      </c>
      <c r="N748" s="25" t="n">
        <f aca="false">LatticeLayout!Q768</f>
        <v>315.99051400763</v>
      </c>
      <c r="O748" s="25" t="n">
        <f aca="false">(N748+N747)/2</f>
        <v>315.99051400763</v>
      </c>
      <c r="P748" s="25" t="n">
        <f aca="false">(M748+M747)/2</f>
        <v>423.0996045</v>
      </c>
      <c r="Q748" s="25" t="n">
        <f aca="false">(L748+L747)/2</f>
        <v>41.094</v>
      </c>
      <c r="R748" s="25" t="n">
        <f aca="false">R747</f>
        <v>270</v>
      </c>
      <c r="S748" s="25" t="n">
        <f aca="false">S747</f>
        <v>0</v>
      </c>
      <c r="T748" s="25" t="n">
        <v>0</v>
      </c>
    </row>
    <row r="749" customFormat="false" ht="12.75" hidden="true" customHeight="true" outlineLevel="0" collapsed="false">
      <c r="A749" s="25" t="n">
        <f aca="false">LatticeLayout!A769</f>
        <v>0</v>
      </c>
      <c r="B749" s="25" t="n">
        <f aca="false">LatticeLayout!B769</f>
        <v>0</v>
      </c>
      <c r="C749" s="25" t="n">
        <f aca="false">LatticeLayout!C769</f>
        <v>0</v>
      </c>
      <c r="D749" s="25" t="n">
        <f aca="false">LatticeLayout!D769</f>
        <v>0</v>
      </c>
      <c r="E749" s="25" t="n">
        <f aca="false">LatticeLayout!E769</f>
        <v>0</v>
      </c>
      <c r="F749" s="25" t="n">
        <f aca="false">LatticeLayout!F769</f>
        <v>0</v>
      </c>
      <c r="G749" s="25" t="str">
        <f aca="false">LatticeLayout!G769</f>
        <v>bellow</v>
      </c>
      <c r="H749" s="25" t="n">
        <f aca="false">LatticeLayout!H769</f>
        <v>0</v>
      </c>
      <c r="I749" s="25" t="n">
        <f aca="false">LatticeLayout!I769</f>
        <v>0</v>
      </c>
      <c r="J749" s="25" t="n">
        <f aca="false">LatticeLayout!J769</f>
        <v>0</v>
      </c>
      <c r="K749" s="25" t="n">
        <f aca="false">LatticeLayout!K769</f>
        <v>0.09650984</v>
      </c>
      <c r="L749" s="25" t="n">
        <f aca="false">LatticeLayout!O769</f>
        <v>41.094</v>
      </c>
      <c r="M749" s="25" t="n">
        <f aca="false">LatticeLayout!P769</f>
        <v>423.0996045</v>
      </c>
      <c r="N749" s="25" t="n">
        <f aca="false">LatticeLayout!Q769</f>
        <v>315.89400416763</v>
      </c>
      <c r="O749" s="25" t="n">
        <f aca="false">(N749+N748)/2</f>
        <v>315.94225908763</v>
      </c>
      <c r="P749" s="25" t="n">
        <f aca="false">(M749+M748)/2</f>
        <v>423.0996045</v>
      </c>
      <c r="Q749" s="25" t="n">
        <f aca="false">(L749+L748)/2</f>
        <v>41.094</v>
      </c>
      <c r="R749" s="25" t="n">
        <f aca="false">R748</f>
        <v>270</v>
      </c>
      <c r="S749" s="25" t="n">
        <f aca="false">S748</f>
        <v>0</v>
      </c>
      <c r="T749" s="25" t="n">
        <v>0</v>
      </c>
    </row>
    <row r="750" customFormat="false" ht="12.75" hidden="false" customHeight="true" outlineLevel="0" collapsed="false">
      <c r="A750" s="25" t="str">
        <f aca="false">LatticeLayout!A770</f>
        <v>LS1</v>
      </c>
      <c r="B750" s="25" t="str">
        <f aca="false">LatticeLayout!B770</f>
        <v>CB05</v>
      </c>
      <c r="C750" s="25" t="str">
        <f aca="false">LatticeLayout!C770</f>
        <v>BPM</v>
      </c>
      <c r="D750" s="25" t="n">
        <f aca="false">LatticeLayout!D770</f>
        <v>1526</v>
      </c>
      <c r="E750" s="25" t="str">
        <f aca="false">LatticeLayout!E770</f>
        <v>LS1_CB05:BPM_D1526</v>
      </c>
      <c r="F750" s="25" t="str">
        <f aca="false">LatticeLayout!F770</f>
        <v>BPM6</v>
      </c>
      <c r="G750" s="25" t="str">
        <f aca="false">LatticeLayout!G770</f>
        <v>position monitor, BPMc</v>
      </c>
      <c r="H750" s="25" t="n">
        <f aca="false">LatticeLayout!H770</f>
        <v>40</v>
      </c>
      <c r="I750" s="25" t="n">
        <f aca="false">LatticeLayout!I770</f>
        <v>0</v>
      </c>
      <c r="J750" s="25" t="n">
        <f aca="false">LatticeLayout!J770</f>
        <v>0</v>
      </c>
      <c r="K750" s="25" t="n">
        <f aca="false">LatticeLayout!K770</f>
        <v>0</v>
      </c>
      <c r="L750" s="25" t="n">
        <f aca="false">LatticeLayout!O770</f>
        <v>41.094</v>
      </c>
      <c r="M750" s="25" t="n">
        <f aca="false">LatticeLayout!P770</f>
        <v>423.0996045</v>
      </c>
      <c r="N750" s="25" t="n">
        <f aca="false">LatticeLayout!Q770</f>
        <v>315.89400416763</v>
      </c>
      <c r="O750" s="25" t="n">
        <f aca="false">(N750+N749)/2</f>
        <v>315.89400416763</v>
      </c>
      <c r="P750" s="25" t="n">
        <f aca="false">(M750+M749)/2</f>
        <v>423.0996045</v>
      </c>
      <c r="Q750" s="25" t="n">
        <f aca="false">(L750+L749)/2</f>
        <v>41.094</v>
      </c>
      <c r="R750" s="25" t="n">
        <f aca="false">R749</f>
        <v>270</v>
      </c>
      <c r="S750" s="25" t="n">
        <f aca="false">S749</f>
        <v>0</v>
      </c>
      <c r="T750" s="25" t="n">
        <v>0</v>
      </c>
    </row>
    <row r="751" customFormat="false" ht="12.75" hidden="false" customHeight="true" outlineLevel="0" collapsed="false">
      <c r="A751" s="25" t="n">
        <f aca="false">LatticeLayout!A771</f>
        <v>0</v>
      </c>
      <c r="B751" s="25" t="n">
        <f aca="false">LatticeLayout!B771</f>
        <v>0</v>
      </c>
      <c r="C751" s="25" t="n">
        <f aca="false">LatticeLayout!C771</f>
        <v>0</v>
      </c>
      <c r="D751" s="25" t="n">
        <f aca="false">LatticeLayout!D771</f>
        <v>0</v>
      </c>
      <c r="E751" s="25" t="n">
        <f aca="false">LatticeLayout!E771</f>
        <v>0</v>
      </c>
      <c r="F751" s="25" t="n">
        <f aca="false">LatticeLayout!F771</f>
        <v>0</v>
      </c>
      <c r="G751" s="25" t="str">
        <f aca="false">LatticeLayout!G771</f>
        <v>BPM-box</v>
      </c>
      <c r="H751" s="25" t="n">
        <f aca="false">LatticeLayout!H771</f>
        <v>0</v>
      </c>
      <c r="I751" s="25" t="n">
        <f aca="false">LatticeLayout!I771</f>
        <v>0</v>
      </c>
      <c r="J751" s="25" t="n">
        <f aca="false">LatticeLayout!J771</f>
        <v>0</v>
      </c>
      <c r="K751" s="25" t="n">
        <f aca="false">LatticeLayout!K771</f>
        <v>0.05588</v>
      </c>
      <c r="L751" s="25" t="n">
        <f aca="false">LatticeLayout!O771</f>
        <v>41.094</v>
      </c>
      <c r="M751" s="25" t="n">
        <f aca="false">LatticeLayout!P771</f>
        <v>423.0996045</v>
      </c>
      <c r="N751" s="25" t="n">
        <f aca="false">LatticeLayout!Q771</f>
        <v>315.83812416763</v>
      </c>
      <c r="O751" s="25" t="n">
        <f aca="false">(N751+N750)/2</f>
        <v>315.86606416763</v>
      </c>
      <c r="P751" s="25" t="n">
        <f aca="false">(M751+M750)/2</f>
        <v>423.0996045</v>
      </c>
      <c r="Q751" s="25" t="n">
        <f aca="false">(L751+L750)/2</f>
        <v>41.094</v>
      </c>
      <c r="R751" s="25" t="n">
        <f aca="false">R750</f>
        <v>270</v>
      </c>
      <c r="S751" s="25" t="n">
        <f aca="false">S750</f>
        <v>0</v>
      </c>
      <c r="T751" s="25" t="n">
        <v>0</v>
      </c>
    </row>
    <row r="752" customFormat="false" ht="12.75" hidden="true" customHeight="true" outlineLevel="0" collapsed="false">
      <c r="A752" s="25" t="n">
        <f aca="false">LatticeLayout!A772</f>
        <v>0</v>
      </c>
      <c r="B752" s="25" t="n">
        <f aca="false">LatticeLayout!B772</f>
        <v>0</v>
      </c>
      <c r="C752" s="25" t="n">
        <f aca="false">LatticeLayout!C772</f>
        <v>0</v>
      </c>
      <c r="D752" s="25" t="n">
        <f aca="false">LatticeLayout!D772</f>
        <v>0</v>
      </c>
      <c r="E752" s="25" t="n">
        <f aca="false">LatticeLayout!E772</f>
        <v>0</v>
      </c>
      <c r="F752" s="25" t="n">
        <f aca="false">LatticeLayout!F772</f>
        <v>0</v>
      </c>
      <c r="G752" s="25" t="str">
        <f aca="false">LatticeLayout!G772</f>
        <v>solenoid-entry</v>
      </c>
      <c r="H752" s="25" t="n">
        <f aca="false">LatticeLayout!H772</f>
        <v>0</v>
      </c>
      <c r="I752" s="25" t="n">
        <f aca="false">LatticeLayout!I772</f>
        <v>0</v>
      </c>
      <c r="J752" s="25" t="n">
        <f aca="false">LatticeLayout!J772</f>
        <v>0</v>
      </c>
      <c r="K752" s="25" t="n">
        <f aca="false">LatticeLayout!K772</f>
        <v>0.076136</v>
      </c>
      <c r="L752" s="25" t="n">
        <f aca="false">LatticeLayout!O772</f>
        <v>41.094</v>
      </c>
      <c r="M752" s="25" t="n">
        <f aca="false">LatticeLayout!P772</f>
        <v>423.0996045</v>
      </c>
      <c r="N752" s="25" t="n">
        <f aca="false">LatticeLayout!Q772</f>
        <v>315.76198816763</v>
      </c>
      <c r="O752" s="25" t="n">
        <f aca="false">(N752+N751)/2</f>
        <v>315.80005616763</v>
      </c>
      <c r="P752" s="25" t="n">
        <f aca="false">(M752+M751)/2</f>
        <v>423.0996045</v>
      </c>
      <c r="Q752" s="25" t="n">
        <f aca="false">(L752+L751)/2</f>
        <v>41.094</v>
      </c>
      <c r="R752" s="25" t="n">
        <f aca="false">R751</f>
        <v>270</v>
      </c>
      <c r="S752" s="25" t="n">
        <f aca="false">S751</f>
        <v>0</v>
      </c>
      <c r="T752" s="25" t="n">
        <v>0</v>
      </c>
    </row>
    <row r="753" customFormat="false" ht="12.75" hidden="false" customHeight="true" outlineLevel="0" collapsed="false">
      <c r="A753" s="25" t="str">
        <f aca="false">LatticeLayout!A773</f>
        <v>LS1</v>
      </c>
      <c r="B753" s="25" t="str">
        <f aca="false">LatticeLayout!B773</f>
        <v>CB05</v>
      </c>
      <c r="C753" s="25" t="str">
        <f aca="false">LatticeLayout!C773</f>
        <v>SOL3</v>
      </c>
      <c r="D753" s="25" t="n">
        <f aca="false">LatticeLayout!D773</f>
        <v>1530</v>
      </c>
      <c r="E753" s="25" t="str">
        <f aca="false">LatticeLayout!E773</f>
        <v>LS1_CB05:SOL3_D1530</v>
      </c>
      <c r="F753" s="25" t="str">
        <f aca="false">LatticeLayout!F773</f>
        <v>S2</v>
      </c>
      <c r="G753" s="25" t="str">
        <f aca="false">LatticeLayout!G773</f>
        <v>solenoid+correctors</v>
      </c>
      <c r="H753" s="25" t="n">
        <f aca="false">LatticeLayout!H773</f>
        <v>40</v>
      </c>
      <c r="I753" s="25" t="n">
        <f aca="false">LatticeLayout!I773</f>
        <v>0</v>
      </c>
      <c r="J753" s="25" t="n">
        <f aca="false">LatticeLayout!J773</f>
        <v>0</v>
      </c>
      <c r="K753" s="25" t="n">
        <f aca="false">LatticeLayout!K773</f>
        <v>0.5</v>
      </c>
      <c r="L753" s="25" t="n">
        <f aca="false">LatticeLayout!O773</f>
        <v>41.094</v>
      </c>
      <c r="M753" s="25" t="n">
        <f aca="false">LatticeLayout!P773</f>
        <v>423.0996045</v>
      </c>
      <c r="N753" s="25" t="n">
        <f aca="false">LatticeLayout!Q773</f>
        <v>315.26198816763</v>
      </c>
      <c r="O753" s="25" t="n">
        <f aca="false">(N753+N752)/2</f>
        <v>315.51198816763</v>
      </c>
      <c r="P753" s="25" t="n">
        <f aca="false">(M753+M752)/2</f>
        <v>423.0996045</v>
      </c>
      <c r="Q753" s="25" t="n">
        <f aca="false">(L753+L752)/2</f>
        <v>41.094</v>
      </c>
      <c r="R753" s="25" t="n">
        <f aca="false">R752</f>
        <v>270</v>
      </c>
      <c r="S753" s="25" t="n">
        <f aca="false">S752</f>
        <v>0</v>
      </c>
      <c r="T753" s="25" t="n">
        <v>0</v>
      </c>
    </row>
    <row r="754" customFormat="false" ht="12.75" hidden="true" customHeight="true" outlineLevel="0" collapsed="false">
      <c r="A754" s="25" t="n">
        <f aca="false">LatticeLayout!A774</f>
        <v>0</v>
      </c>
      <c r="B754" s="25" t="n">
        <f aca="false">LatticeLayout!B774</f>
        <v>0</v>
      </c>
      <c r="C754" s="25" t="n">
        <f aca="false">LatticeLayout!C774</f>
        <v>0</v>
      </c>
      <c r="D754" s="25" t="n">
        <f aca="false">LatticeLayout!D774</f>
        <v>0</v>
      </c>
      <c r="E754" s="25" t="n">
        <f aca="false">LatticeLayout!E774</f>
        <v>0</v>
      </c>
      <c r="F754" s="25" t="n">
        <f aca="false">LatticeLayout!F774</f>
        <v>0</v>
      </c>
      <c r="G754" s="25" t="str">
        <f aca="false">LatticeLayout!G774</f>
        <v>solenoid-exit</v>
      </c>
      <c r="H754" s="25" t="n">
        <f aca="false">LatticeLayout!H774</f>
        <v>0</v>
      </c>
      <c r="I754" s="25" t="n">
        <f aca="false">LatticeLayout!I774</f>
        <v>0</v>
      </c>
      <c r="J754" s="25" t="n">
        <f aca="false">LatticeLayout!J774</f>
        <v>0</v>
      </c>
      <c r="K754" s="25" t="n">
        <f aca="false">LatticeLayout!K774</f>
        <v>0.076136</v>
      </c>
      <c r="L754" s="25" t="n">
        <f aca="false">LatticeLayout!O774</f>
        <v>41.094</v>
      </c>
      <c r="M754" s="25" t="n">
        <f aca="false">LatticeLayout!P774</f>
        <v>423.0996045</v>
      </c>
      <c r="N754" s="25" t="n">
        <f aca="false">LatticeLayout!Q774</f>
        <v>315.18585216763</v>
      </c>
      <c r="O754" s="25" t="n">
        <f aca="false">(N754+N753)/2</f>
        <v>315.22392016763</v>
      </c>
      <c r="P754" s="25" t="n">
        <f aca="false">(M754+M753)/2</f>
        <v>423.0996045</v>
      </c>
      <c r="Q754" s="25" t="n">
        <f aca="false">(L754+L753)/2</f>
        <v>41.094</v>
      </c>
      <c r="R754" s="25" t="n">
        <f aca="false">R753</f>
        <v>270</v>
      </c>
      <c r="S754" s="25" t="n">
        <f aca="false">S753</f>
        <v>0</v>
      </c>
      <c r="T754" s="25" t="n">
        <v>0</v>
      </c>
    </row>
    <row r="755" customFormat="false" ht="12.75" hidden="true" customHeight="true" outlineLevel="0" collapsed="false">
      <c r="A755" s="25" t="n">
        <f aca="false">LatticeLayout!A775</f>
        <v>0</v>
      </c>
      <c r="B755" s="25" t="n">
        <f aca="false">LatticeLayout!B775</f>
        <v>0</v>
      </c>
      <c r="C755" s="25" t="n">
        <f aca="false">LatticeLayout!C775</f>
        <v>0</v>
      </c>
      <c r="D755" s="25" t="n">
        <f aca="false">LatticeLayout!D775</f>
        <v>0</v>
      </c>
      <c r="E755" s="25" t="n">
        <f aca="false">LatticeLayout!E775</f>
        <v>0</v>
      </c>
      <c r="F755" s="25" t="n">
        <f aca="false">LatticeLayout!F775</f>
        <v>0</v>
      </c>
      <c r="G755" s="25" t="str">
        <f aca="false">LatticeLayout!G775</f>
        <v>bellow</v>
      </c>
      <c r="H755" s="25" t="n">
        <f aca="false">LatticeLayout!H775</f>
        <v>0</v>
      </c>
      <c r="I755" s="25" t="n">
        <f aca="false">LatticeLayout!I775</f>
        <v>0</v>
      </c>
      <c r="J755" s="25" t="n">
        <f aca="false">LatticeLayout!J775</f>
        <v>0</v>
      </c>
      <c r="K755" s="25" t="n">
        <f aca="false">LatticeLayout!K775</f>
        <v>0.099517</v>
      </c>
      <c r="L755" s="25" t="n">
        <f aca="false">LatticeLayout!O775</f>
        <v>41.094</v>
      </c>
      <c r="M755" s="25" t="n">
        <f aca="false">LatticeLayout!P775</f>
        <v>423.0996045</v>
      </c>
      <c r="N755" s="25" t="n">
        <f aca="false">LatticeLayout!Q775</f>
        <v>315.08633516763</v>
      </c>
      <c r="O755" s="25" t="n">
        <f aca="false">(N755+N754)/2</f>
        <v>315.13609366763</v>
      </c>
      <c r="P755" s="25" t="n">
        <f aca="false">(M755+M754)/2</f>
        <v>423.0996045</v>
      </c>
      <c r="Q755" s="25" t="n">
        <f aca="false">(L755+L754)/2</f>
        <v>41.094</v>
      </c>
      <c r="R755" s="25" t="n">
        <f aca="false">R754</f>
        <v>270</v>
      </c>
      <c r="S755" s="25" t="n">
        <f aca="false">S754</f>
        <v>0</v>
      </c>
      <c r="T755" s="25" t="n">
        <v>0</v>
      </c>
    </row>
    <row r="756" customFormat="false" ht="12.75" hidden="false" customHeight="true" outlineLevel="0" collapsed="false">
      <c r="A756" s="25" t="str">
        <f aca="false">LatticeLayout!A776</f>
        <v>LS1</v>
      </c>
      <c r="B756" s="25" t="str">
        <f aca="false">LatticeLayout!B776</f>
        <v>CB05</v>
      </c>
      <c r="C756" s="25" t="str">
        <f aca="false">LatticeLayout!C776</f>
        <v>CAV8</v>
      </c>
      <c r="D756" s="25" t="n">
        <f aca="false">LatticeLayout!D776</f>
        <v>1536</v>
      </c>
      <c r="E756" s="25" t="str">
        <f aca="false">LatticeLayout!E776</f>
        <v>LS1_CB05:CAV8_D1536</v>
      </c>
      <c r="F756" s="25" t="n">
        <f aca="false">LatticeLayout!F776</f>
        <v>0</v>
      </c>
      <c r="G756" s="25" t="str">
        <f aca="false">LatticeLayout!G776</f>
        <v>b08 resonator</v>
      </c>
      <c r="H756" s="25" t="n">
        <f aca="false">LatticeLayout!H776</f>
        <v>34</v>
      </c>
      <c r="I756" s="25" t="n">
        <f aca="false">LatticeLayout!I776</f>
        <v>0</v>
      </c>
      <c r="J756" s="25" t="n">
        <f aca="false">LatticeLayout!J776</f>
        <v>0</v>
      </c>
      <c r="K756" s="25" t="n">
        <f aca="false">LatticeLayout!K776</f>
        <v>0.298171</v>
      </c>
      <c r="L756" s="25" t="n">
        <f aca="false">LatticeLayout!O776</f>
        <v>41.094</v>
      </c>
      <c r="M756" s="25" t="n">
        <f aca="false">LatticeLayout!P776</f>
        <v>423.0996045</v>
      </c>
      <c r="N756" s="25" t="n">
        <f aca="false">LatticeLayout!Q776</f>
        <v>314.78816416763</v>
      </c>
      <c r="O756" s="25" t="n">
        <f aca="false">(N756+N755)/2</f>
        <v>314.93724966763</v>
      </c>
      <c r="P756" s="25" t="n">
        <f aca="false">(M756+M755)/2</f>
        <v>423.0996045</v>
      </c>
      <c r="Q756" s="25" t="n">
        <f aca="false">(L756+L755)/2</f>
        <v>41.094</v>
      </c>
      <c r="R756" s="25" t="n">
        <f aca="false">R755</f>
        <v>270</v>
      </c>
      <c r="S756" s="25" t="n">
        <f aca="false">S755</f>
        <v>0</v>
      </c>
      <c r="T756" s="25" t="n">
        <v>0</v>
      </c>
    </row>
    <row r="757" customFormat="false" ht="12.75" hidden="true" customHeight="true" outlineLevel="0" collapsed="false">
      <c r="A757" s="25" t="n">
        <f aca="false">LatticeLayout!A777</f>
        <v>0</v>
      </c>
      <c r="B757" s="25" t="n">
        <f aca="false">LatticeLayout!B777</f>
        <v>0</v>
      </c>
      <c r="C757" s="25" t="n">
        <f aca="false">LatticeLayout!C777</f>
        <v>0</v>
      </c>
      <c r="D757" s="25" t="n">
        <f aca="false">LatticeLayout!D777</f>
        <v>0</v>
      </c>
      <c r="E757" s="25" t="n">
        <f aca="false">LatticeLayout!E777</f>
        <v>0</v>
      </c>
      <c r="F757" s="25" t="n">
        <f aca="false">LatticeLayout!F777</f>
        <v>0</v>
      </c>
      <c r="G757" s="25" t="n">
        <f aca="false">LatticeLayout!G777</f>
        <v>0</v>
      </c>
      <c r="H757" s="25" t="n">
        <f aca="false">LatticeLayout!H777</f>
        <v>0</v>
      </c>
      <c r="I757" s="25" t="n">
        <f aca="false">LatticeLayout!I777</f>
        <v>0</v>
      </c>
      <c r="J757" s="25" t="n">
        <f aca="false">LatticeLayout!J777</f>
        <v>0</v>
      </c>
      <c r="K757" s="25" t="n">
        <f aca="false">LatticeLayout!K777</f>
        <v>0</v>
      </c>
      <c r="L757" s="25" t="n">
        <f aca="false">LatticeLayout!O777</f>
        <v>41.094</v>
      </c>
      <c r="M757" s="25" t="n">
        <f aca="false">LatticeLayout!P777</f>
        <v>423.0996045</v>
      </c>
      <c r="N757" s="25" t="n">
        <f aca="false">LatticeLayout!Q777</f>
        <v>314.78816416763</v>
      </c>
      <c r="O757" s="25" t="n">
        <f aca="false">(N757+N756)/2</f>
        <v>314.78816416763</v>
      </c>
      <c r="P757" s="25" t="n">
        <f aca="false">(M757+M756)/2</f>
        <v>423.0996045</v>
      </c>
      <c r="Q757" s="25" t="n">
        <f aca="false">(L757+L756)/2</f>
        <v>41.094</v>
      </c>
      <c r="R757" s="25" t="n">
        <f aca="false">R756</f>
        <v>270</v>
      </c>
      <c r="S757" s="25" t="n">
        <f aca="false">S756</f>
        <v>0</v>
      </c>
      <c r="T757" s="25" t="n">
        <v>0</v>
      </c>
    </row>
    <row r="758" customFormat="false" ht="12.75" hidden="true" customHeight="true" outlineLevel="0" collapsed="false">
      <c r="A758" s="25" t="n">
        <f aca="false">LatticeLayout!A778</f>
        <v>0</v>
      </c>
      <c r="B758" s="25" t="n">
        <f aca="false">LatticeLayout!B778</f>
        <v>0</v>
      </c>
      <c r="C758" s="25" t="n">
        <f aca="false">LatticeLayout!C778</f>
        <v>0</v>
      </c>
      <c r="D758" s="25" t="n">
        <f aca="false">LatticeLayout!D778</f>
        <v>0</v>
      </c>
      <c r="E758" s="25" t="n">
        <f aca="false">LatticeLayout!E778</f>
        <v>0</v>
      </c>
      <c r="F758" s="25" t="n">
        <f aca="false">LatticeLayout!F778</f>
        <v>0</v>
      </c>
      <c r="G758" s="25" t="n">
        <f aca="false">LatticeLayout!G778</f>
        <v>0</v>
      </c>
      <c r="H758" s="25" t="n">
        <f aca="false">LatticeLayout!H778</f>
        <v>0</v>
      </c>
      <c r="I758" s="25" t="n">
        <f aca="false">LatticeLayout!I778</f>
        <v>0</v>
      </c>
      <c r="J758" s="25" t="n">
        <f aca="false">LatticeLayout!J778</f>
        <v>0</v>
      </c>
      <c r="K758" s="25" t="n">
        <f aca="false">LatticeLayout!K778</f>
        <v>0</v>
      </c>
      <c r="L758" s="25" t="n">
        <f aca="false">LatticeLayout!O778</f>
        <v>41.094</v>
      </c>
      <c r="M758" s="25" t="n">
        <f aca="false">LatticeLayout!P778</f>
        <v>423.0996045</v>
      </c>
      <c r="N758" s="25" t="n">
        <f aca="false">LatticeLayout!Q778</f>
        <v>314.78816416763</v>
      </c>
      <c r="O758" s="25" t="n">
        <f aca="false">(N758+N757)/2</f>
        <v>314.78816416763</v>
      </c>
      <c r="P758" s="25" t="n">
        <f aca="false">(M758+M757)/2</f>
        <v>423.0996045</v>
      </c>
      <c r="Q758" s="25" t="n">
        <f aca="false">(L758+L757)/2</f>
        <v>41.094</v>
      </c>
      <c r="R758" s="25" t="n">
        <f aca="false">R757</f>
        <v>270</v>
      </c>
      <c r="S758" s="25" t="n">
        <f aca="false">S757</f>
        <v>0</v>
      </c>
      <c r="T758" s="25" t="n">
        <v>0</v>
      </c>
    </row>
    <row r="759" customFormat="false" ht="12.75" hidden="true" customHeight="true" outlineLevel="0" collapsed="false">
      <c r="A759" s="25" t="n">
        <f aca="false">LatticeLayout!A779</f>
        <v>0</v>
      </c>
      <c r="B759" s="25" t="n">
        <f aca="false">LatticeLayout!B779</f>
        <v>0</v>
      </c>
      <c r="C759" s="25" t="n">
        <f aca="false">LatticeLayout!C779</f>
        <v>0</v>
      </c>
      <c r="D759" s="25" t="n">
        <f aca="false">LatticeLayout!D779</f>
        <v>0</v>
      </c>
      <c r="E759" s="25" t="n">
        <f aca="false">LatticeLayout!E779</f>
        <v>0</v>
      </c>
      <c r="F759" s="25" t="n">
        <f aca="false">LatticeLayout!F779</f>
        <v>0</v>
      </c>
      <c r="G759" s="25" t="str">
        <f aca="false">LatticeLayout!G779</f>
        <v>bellows</v>
      </c>
      <c r="H759" s="25" t="n">
        <f aca="false">LatticeLayout!H779</f>
        <v>0</v>
      </c>
      <c r="I759" s="25" t="n">
        <f aca="false">LatticeLayout!I779</f>
        <v>0</v>
      </c>
      <c r="J759" s="25" t="n">
        <f aca="false">LatticeLayout!J779</f>
        <v>0</v>
      </c>
      <c r="K759" s="25" t="n">
        <f aca="false">LatticeLayout!K779</f>
        <v>0.190822</v>
      </c>
      <c r="L759" s="25" t="n">
        <f aca="false">LatticeLayout!O779</f>
        <v>41.094</v>
      </c>
      <c r="M759" s="25" t="n">
        <f aca="false">LatticeLayout!P779</f>
        <v>423.0996045</v>
      </c>
      <c r="N759" s="25" t="n">
        <f aca="false">LatticeLayout!Q779</f>
        <v>314.59734216763</v>
      </c>
      <c r="O759" s="25" t="n">
        <f aca="false">(N759+N758)/2</f>
        <v>314.69275316763</v>
      </c>
      <c r="P759" s="25" t="n">
        <f aca="false">(M759+M758)/2</f>
        <v>423.0996045</v>
      </c>
      <c r="Q759" s="25" t="n">
        <f aca="false">(L759+L758)/2</f>
        <v>41.094</v>
      </c>
      <c r="R759" s="25" t="n">
        <f aca="false">R758</f>
        <v>270</v>
      </c>
      <c r="S759" s="25" t="n">
        <f aca="false">S758</f>
        <v>0</v>
      </c>
      <c r="T759" s="25" t="n">
        <v>0</v>
      </c>
    </row>
    <row r="760" customFormat="false" ht="12.75" hidden="true" customHeight="true" outlineLevel="0" collapsed="false">
      <c r="A760" s="25" t="str">
        <f aca="false">LatticeLayout!A780</f>
        <v>LS1</v>
      </c>
      <c r="B760" s="25" t="str">
        <f aca="false">LatticeLayout!B780</f>
        <v>CB05</v>
      </c>
      <c r="C760" s="25" t="str">
        <f aca="false">LatticeLayout!C780</f>
        <v>GV</v>
      </c>
      <c r="D760" s="25" t="n">
        <f aca="false">LatticeLayout!D780</f>
        <v>1539</v>
      </c>
      <c r="E760" s="25" t="str">
        <f aca="false">LatticeLayout!E780</f>
        <v>LS1_CB05:GV_D1539</v>
      </c>
      <c r="F760" s="25" t="n">
        <f aca="false">LatticeLayout!F780</f>
        <v>0</v>
      </c>
      <c r="G760" s="25" t="str">
        <f aca="false">LatticeLayout!G780</f>
        <v>gate valve</v>
      </c>
      <c r="H760" s="25" t="n">
        <f aca="false">LatticeLayout!H780</f>
        <v>40</v>
      </c>
      <c r="I760" s="25" t="n">
        <f aca="false">LatticeLayout!I780</f>
        <v>0</v>
      </c>
      <c r="J760" s="25" t="n">
        <f aca="false">LatticeLayout!J780</f>
        <v>0</v>
      </c>
      <c r="K760" s="25" t="n">
        <f aca="false">LatticeLayout!K780</f>
        <v>0.057404</v>
      </c>
      <c r="L760" s="25" t="n">
        <f aca="false">LatticeLayout!O780</f>
        <v>41.094</v>
      </c>
      <c r="M760" s="25" t="n">
        <f aca="false">LatticeLayout!P780</f>
        <v>423.0996045</v>
      </c>
      <c r="N760" s="25" t="n">
        <f aca="false">LatticeLayout!Q780</f>
        <v>314.53993816763</v>
      </c>
      <c r="O760" s="25" t="n">
        <f aca="false">(N760+N759)/2</f>
        <v>314.56864016763</v>
      </c>
      <c r="P760" s="25" t="n">
        <f aca="false">(M760+M759)/2</f>
        <v>423.0996045</v>
      </c>
      <c r="Q760" s="25" t="n">
        <f aca="false">(L760+L759)/2</f>
        <v>41.094</v>
      </c>
      <c r="R760" s="25" t="n">
        <f aca="false">R759</f>
        <v>270</v>
      </c>
      <c r="S760" s="25" t="n">
        <f aca="false">S759</f>
        <v>0</v>
      </c>
      <c r="T760" s="25" t="n">
        <v>0</v>
      </c>
    </row>
    <row r="761" customFormat="false" ht="12.75" hidden="true" customHeight="true" outlineLevel="0" collapsed="false">
      <c r="A761" s="25" t="n">
        <f aca="false">LatticeLayout!A781</f>
        <v>0</v>
      </c>
      <c r="B761" s="25" t="n">
        <f aca="false">LatticeLayout!B781</f>
        <v>0</v>
      </c>
      <c r="C761" s="25" t="n">
        <f aca="false">LatticeLayout!C781</f>
        <v>0</v>
      </c>
      <c r="D761" s="25" t="n">
        <f aca="false">LatticeLayout!D781</f>
        <v>0</v>
      </c>
      <c r="E761" s="25" t="n">
        <f aca="false">LatticeLayout!E781</f>
        <v>0</v>
      </c>
      <c r="F761" s="25" t="n">
        <f aca="false">LatticeLayout!F781</f>
        <v>0</v>
      </c>
      <c r="G761" s="25" t="str">
        <f aca="false">LatticeLayout!G781</f>
        <v>bellow</v>
      </c>
      <c r="H761" s="25" t="n">
        <f aca="false">LatticeLayout!H781</f>
        <v>40</v>
      </c>
      <c r="I761" s="25" t="n">
        <f aca="false">LatticeLayout!I781</f>
        <v>0</v>
      </c>
      <c r="J761" s="25" t="n">
        <f aca="false">LatticeLayout!J781</f>
        <v>0</v>
      </c>
      <c r="K761" s="25" t="n">
        <f aca="false">LatticeLayout!K781</f>
        <v>0.103502</v>
      </c>
      <c r="L761" s="25" t="n">
        <f aca="false">LatticeLayout!O781</f>
        <v>41.094</v>
      </c>
      <c r="M761" s="25" t="n">
        <f aca="false">LatticeLayout!P781</f>
        <v>423.0996045</v>
      </c>
      <c r="N761" s="25" t="n">
        <f aca="false">LatticeLayout!Q781</f>
        <v>314.43643616763</v>
      </c>
      <c r="O761" s="25" t="n">
        <f aca="false">(N761+N760)/2</f>
        <v>314.48818716763</v>
      </c>
      <c r="P761" s="25" t="n">
        <f aca="false">(M761+M760)/2</f>
        <v>423.0996045</v>
      </c>
      <c r="Q761" s="25" t="n">
        <f aca="false">(L761+L760)/2</f>
        <v>41.094</v>
      </c>
      <c r="R761" s="25" t="n">
        <f aca="false">R760</f>
        <v>270</v>
      </c>
      <c r="S761" s="25" t="n">
        <f aca="false">S760</f>
        <v>0</v>
      </c>
      <c r="T761" s="25" t="n">
        <v>0</v>
      </c>
    </row>
    <row r="762" customFormat="false" ht="12.75" hidden="false" customHeight="false" outlineLevel="0" collapsed="false">
      <c r="A762" s="25" t="str">
        <f aca="false">LatticeLayout!A782</f>
        <v>LS1</v>
      </c>
      <c r="B762" s="25" t="str">
        <f aca="false">LatticeLayout!B782</f>
        <v>WB05</v>
      </c>
      <c r="C762" s="25" t="str">
        <f aca="false">LatticeLayout!C782</f>
        <v>BPM</v>
      </c>
      <c r="D762" s="25" t="n">
        <f aca="false">LatticeLayout!D782</f>
        <v>1541</v>
      </c>
      <c r="E762" s="25" t="str">
        <f aca="false">LatticeLayout!E782</f>
        <v>LS1_WB05:BPM_D1541</v>
      </c>
      <c r="F762" s="25" t="str">
        <f aca="false">LatticeLayout!F782</f>
        <v>BPM2</v>
      </c>
      <c r="G762" s="25" t="str">
        <f aca="false">LatticeLayout!G782</f>
        <v>position monitor</v>
      </c>
      <c r="H762" s="25" t="n">
        <f aca="false">LatticeLayout!H782</f>
        <v>0</v>
      </c>
      <c r="I762" s="25" t="n">
        <f aca="false">LatticeLayout!I782</f>
        <v>0</v>
      </c>
      <c r="J762" s="25" t="n">
        <f aca="false">LatticeLayout!J782</f>
        <v>0</v>
      </c>
      <c r="K762" s="25" t="n">
        <f aca="false">LatticeLayout!K782</f>
        <v>0</v>
      </c>
      <c r="L762" s="25" t="n">
        <f aca="false">LatticeLayout!O782</f>
        <v>41.094</v>
      </c>
      <c r="M762" s="25" t="n">
        <f aca="false">LatticeLayout!P782</f>
        <v>423.0996045</v>
      </c>
      <c r="N762" s="25" t="n">
        <f aca="false">LatticeLayout!Q782</f>
        <v>314.43643616763</v>
      </c>
      <c r="O762" s="25" t="n">
        <f aca="false">(N762+N761)/2</f>
        <v>314.43643616763</v>
      </c>
      <c r="P762" s="25" t="n">
        <f aca="false">(M762+M761)/2</f>
        <v>423.0996045</v>
      </c>
      <c r="Q762" s="25" t="n">
        <f aca="false">(L762+L761)/2</f>
        <v>41.094</v>
      </c>
      <c r="R762" s="25" t="n">
        <f aca="false">R761</f>
        <v>270</v>
      </c>
      <c r="S762" s="25" t="n">
        <f aca="false">S761</f>
        <v>0</v>
      </c>
      <c r="T762" s="25" t="n">
        <v>0</v>
      </c>
    </row>
    <row r="763" customFormat="false" ht="12.75" hidden="false" customHeight="true" outlineLevel="0" collapsed="false">
      <c r="A763" s="25" t="n">
        <f aca="false">LatticeLayout!A783</f>
        <v>0</v>
      </c>
      <c r="B763" s="25" t="n">
        <f aca="false">LatticeLayout!B783</f>
        <v>0</v>
      </c>
      <c r="C763" s="25" t="n">
        <f aca="false">LatticeLayout!C783</f>
        <v>0</v>
      </c>
      <c r="D763" s="25" t="n">
        <f aca="false">LatticeLayout!D783</f>
        <v>0</v>
      </c>
      <c r="E763" s="25" t="n">
        <f aca="false">LatticeLayout!E783</f>
        <v>0</v>
      </c>
      <c r="F763" s="25" t="n">
        <f aca="false">LatticeLayout!F783</f>
        <v>0</v>
      </c>
      <c r="G763" s="25" t="str">
        <f aca="false">LatticeLayout!G783</f>
        <v>diagnostic box</v>
      </c>
      <c r="H763" s="25" t="n">
        <f aca="false">LatticeLayout!H783</f>
        <v>0</v>
      </c>
      <c r="I763" s="25" t="n">
        <f aca="false">LatticeLayout!I783</f>
        <v>0</v>
      </c>
      <c r="J763" s="25" t="n">
        <f aca="false">LatticeLayout!J783</f>
        <v>0</v>
      </c>
      <c r="K763" s="25" t="n">
        <f aca="false">LatticeLayout!K783</f>
        <v>0.145282</v>
      </c>
      <c r="L763" s="25" t="n">
        <f aca="false">LatticeLayout!O783</f>
        <v>41.094</v>
      </c>
      <c r="M763" s="25" t="n">
        <f aca="false">LatticeLayout!P783</f>
        <v>423.0996045</v>
      </c>
      <c r="N763" s="25" t="n">
        <f aca="false">LatticeLayout!Q783</f>
        <v>314.29115416763</v>
      </c>
      <c r="O763" s="25" t="n">
        <f aca="false">(N763+N762)/2</f>
        <v>314.36379516763</v>
      </c>
      <c r="P763" s="25" t="n">
        <f aca="false">(M763+M762)/2</f>
        <v>423.0996045</v>
      </c>
      <c r="Q763" s="25" t="n">
        <f aca="false">(L763+L762)/2</f>
        <v>41.094</v>
      </c>
      <c r="R763" s="25" t="n">
        <f aca="false">R762</f>
        <v>270</v>
      </c>
      <c r="S763" s="25" t="n">
        <f aca="false">S762</f>
        <v>0</v>
      </c>
      <c r="T763" s="25" t="n">
        <v>0</v>
      </c>
    </row>
    <row r="764" customFormat="false" ht="12.75" hidden="true" customHeight="true" outlineLevel="0" collapsed="false">
      <c r="A764" s="25" t="str">
        <f aca="false">LatticeLayout!A784</f>
        <v>LS1</v>
      </c>
      <c r="B764" s="25" t="str">
        <f aca="false">LatticeLayout!B784</f>
        <v>WB05</v>
      </c>
      <c r="C764" s="25" t="str">
        <f aca="false">LatticeLayout!C784</f>
        <v>HMR</v>
      </c>
      <c r="D764" s="25" t="n">
        <f aca="false">LatticeLayout!D784</f>
        <v>1542</v>
      </c>
      <c r="E764" s="25" t="str">
        <f aca="false">LatticeLayout!E784</f>
        <v>LS1_WB05:HMR_D1542</v>
      </c>
      <c r="F764" s="25" t="str">
        <f aca="false">LatticeLayout!F784</f>
        <v>HMR1</v>
      </c>
      <c r="G764" s="25" t="str">
        <f aca="false">LatticeLayout!G784</f>
        <v>Halo ring, d33mm, t5mm</v>
      </c>
      <c r="H764" s="25" t="n">
        <f aca="false">LatticeLayout!H784</f>
        <v>33</v>
      </c>
      <c r="I764" s="25" t="n">
        <f aca="false">LatticeLayout!I784</f>
        <v>0</v>
      </c>
      <c r="J764" s="25" t="n">
        <f aca="false">LatticeLayout!J784</f>
        <v>0</v>
      </c>
      <c r="K764" s="25" t="n">
        <f aca="false">LatticeLayout!K784</f>
        <v>0</v>
      </c>
      <c r="L764" s="25" t="n">
        <f aca="false">LatticeLayout!O784</f>
        <v>41.094</v>
      </c>
      <c r="M764" s="25" t="n">
        <f aca="false">LatticeLayout!P784</f>
        <v>423.0996045</v>
      </c>
      <c r="N764" s="25" t="n">
        <f aca="false">LatticeLayout!Q784</f>
        <v>314.29115416763</v>
      </c>
      <c r="O764" s="25" t="n">
        <f aca="false">(N764+N763)/2</f>
        <v>314.29115416763</v>
      </c>
      <c r="P764" s="25" t="n">
        <f aca="false">(M764+M763)/2</f>
        <v>423.0996045</v>
      </c>
      <c r="Q764" s="25" t="n">
        <f aca="false">(L764+L763)/2</f>
        <v>41.094</v>
      </c>
      <c r="R764" s="25" t="n">
        <f aca="false">R763</f>
        <v>270</v>
      </c>
      <c r="S764" s="25" t="n">
        <f aca="false">S763</f>
        <v>0</v>
      </c>
      <c r="T764" s="25" t="n">
        <v>0</v>
      </c>
    </row>
    <row r="765" customFormat="false" ht="12.75" hidden="false" customHeight="true" outlineLevel="0" collapsed="false">
      <c r="A765" s="25" t="n">
        <f aca="false">LatticeLayout!A785</f>
        <v>0</v>
      </c>
      <c r="B765" s="25" t="n">
        <f aca="false">LatticeLayout!B785</f>
        <v>0</v>
      </c>
      <c r="C765" s="25" t="n">
        <f aca="false">LatticeLayout!C785</f>
        <v>0</v>
      </c>
      <c r="D765" s="25" t="n">
        <f aca="false">LatticeLayout!D785</f>
        <v>0</v>
      </c>
      <c r="E765" s="25" t="n">
        <f aca="false">LatticeLayout!E785</f>
        <v>0</v>
      </c>
      <c r="F765" s="25" t="n">
        <f aca="false">LatticeLayout!F785</f>
        <v>0</v>
      </c>
      <c r="G765" s="25" t="str">
        <f aca="false">LatticeLayout!G785</f>
        <v>diagnostic box</v>
      </c>
      <c r="H765" s="25" t="n">
        <f aca="false">LatticeLayout!H785</f>
        <v>0</v>
      </c>
      <c r="I765" s="25" t="n">
        <f aca="false">LatticeLayout!I785</f>
        <v>0</v>
      </c>
      <c r="J765" s="25" t="n">
        <f aca="false">LatticeLayout!J785</f>
        <v>0</v>
      </c>
      <c r="K765" s="25" t="n">
        <f aca="false">LatticeLayout!K785</f>
        <v>0</v>
      </c>
      <c r="L765" s="25" t="n">
        <f aca="false">LatticeLayout!O785</f>
        <v>41.094</v>
      </c>
      <c r="M765" s="25" t="n">
        <f aca="false">LatticeLayout!P785</f>
        <v>423.0996045</v>
      </c>
      <c r="N765" s="25" t="n">
        <f aca="false">LatticeLayout!Q785</f>
        <v>314.29115416763</v>
      </c>
      <c r="O765" s="25" t="n">
        <f aca="false">(N765+N764)/2</f>
        <v>314.29115416763</v>
      </c>
      <c r="P765" s="25" t="n">
        <f aca="false">(M765+M764)/2</f>
        <v>423.0996045</v>
      </c>
      <c r="Q765" s="25" t="n">
        <f aca="false">(L765+L764)/2</f>
        <v>41.094</v>
      </c>
      <c r="R765" s="25" t="n">
        <f aca="false">R764</f>
        <v>270</v>
      </c>
      <c r="S765" s="25" t="n">
        <f aca="false">S764</f>
        <v>0</v>
      </c>
      <c r="T765" s="25" t="n">
        <v>0</v>
      </c>
    </row>
    <row r="766" customFormat="false" ht="12.75" hidden="true" customHeight="true" outlineLevel="0" collapsed="false">
      <c r="A766" s="25" t="str">
        <f aca="false">LatticeLayout!A786</f>
        <v>LS1</v>
      </c>
      <c r="B766" s="25" t="str">
        <f aca="false">LatticeLayout!B786</f>
        <v>WB05</v>
      </c>
      <c r="C766" s="25" t="str">
        <f aca="false">LatticeLayout!C786</f>
        <v>IP</v>
      </c>
      <c r="D766" s="25" t="n">
        <f aca="false">LatticeLayout!D786</f>
        <v>1542</v>
      </c>
      <c r="E766" s="25" t="str">
        <f aca="false">LatticeLayout!E786</f>
        <v>LS1_WB05:IP_D1542</v>
      </c>
      <c r="F766" s="25" t="str">
        <f aca="false">LatticeLayout!F786</f>
        <v>IP_S</v>
      </c>
      <c r="G766" s="25" t="str">
        <f aca="false">LatticeLayout!G786</f>
        <v>ion pump, 75 l/s</v>
      </c>
      <c r="H766" s="25" t="n">
        <f aca="false">LatticeLayout!H786</f>
        <v>0</v>
      </c>
      <c r="I766" s="25" t="n">
        <f aca="false">LatticeLayout!I786</f>
        <v>0</v>
      </c>
      <c r="J766" s="25" t="n">
        <f aca="false">LatticeLayout!J786</f>
        <v>0</v>
      </c>
      <c r="K766" s="25" t="n">
        <f aca="false">LatticeLayout!K786</f>
        <v>0</v>
      </c>
      <c r="L766" s="25" t="n">
        <f aca="false">LatticeLayout!O786</f>
        <v>41.094</v>
      </c>
      <c r="M766" s="25" t="n">
        <f aca="false">LatticeLayout!P786</f>
        <v>423.0996045</v>
      </c>
      <c r="N766" s="25" t="n">
        <f aca="false">LatticeLayout!Q786</f>
        <v>314.29115416763</v>
      </c>
      <c r="O766" s="25" t="n">
        <f aca="false">(N766+N765)/2</f>
        <v>314.29115416763</v>
      </c>
      <c r="P766" s="25" t="n">
        <f aca="false">(M766+M765)/2</f>
        <v>423.0996045</v>
      </c>
      <c r="Q766" s="25" t="n">
        <f aca="false">(L766+L765)/2</f>
        <v>41.094</v>
      </c>
      <c r="R766" s="25" t="n">
        <f aca="false">R765</f>
        <v>270</v>
      </c>
      <c r="S766" s="25" t="n">
        <f aca="false">S765</f>
        <v>0</v>
      </c>
      <c r="T766" s="25" t="n">
        <v>0</v>
      </c>
    </row>
    <row r="767" customFormat="false" ht="12.75" hidden="true" customHeight="false" outlineLevel="0" collapsed="false">
      <c r="A767" s="25" t="n">
        <f aca="false">LatticeLayout!A787</f>
        <v>0</v>
      </c>
      <c r="B767" s="25" t="n">
        <f aca="false">LatticeLayout!B787</f>
        <v>0</v>
      </c>
      <c r="C767" s="25" t="n">
        <f aca="false">LatticeLayout!C787</f>
        <v>0</v>
      </c>
      <c r="D767" s="25" t="n">
        <f aca="false">LatticeLayout!D787</f>
        <v>0</v>
      </c>
      <c r="E767" s="25" t="n">
        <f aca="false">LatticeLayout!E787</f>
        <v>0</v>
      </c>
      <c r="F767" s="25" t="n">
        <f aca="false">LatticeLayout!F787</f>
        <v>0</v>
      </c>
      <c r="G767" s="25" t="str">
        <f aca="false">LatticeLayout!G787</f>
        <v>bellow</v>
      </c>
      <c r="H767" s="25" t="n">
        <f aca="false">LatticeLayout!H787</f>
        <v>40</v>
      </c>
      <c r="I767" s="25" t="n">
        <f aca="false">LatticeLayout!I787</f>
        <v>0</v>
      </c>
      <c r="J767" s="25" t="n">
        <f aca="false">LatticeLayout!J787</f>
        <v>0</v>
      </c>
      <c r="K767" s="25" t="n">
        <f aca="false">LatticeLayout!K787</f>
        <v>0.131216</v>
      </c>
      <c r="L767" s="25" t="n">
        <f aca="false">LatticeLayout!O787</f>
        <v>41.094</v>
      </c>
      <c r="M767" s="25" t="n">
        <f aca="false">LatticeLayout!P787</f>
        <v>423.0996045</v>
      </c>
      <c r="N767" s="25" t="n">
        <f aca="false">LatticeLayout!Q787</f>
        <v>314.15993816763</v>
      </c>
      <c r="O767" s="25" t="n">
        <f aca="false">(N767+N766)/2</f>
        <v>314.22554616763</v>
      </c>
      <c r="P767" s="25" t="n">
        <f aca="false">(M767+M766)/2</f>
        <v>423.0996045</v>
      </c>
      <c r="Q767" s="25" t="n">
        <f aca="false">(L767+L766)/2</f>
        <v>41.094</v>
      </c>
      <c r="R767" s="25" t="n">
        <f aca="false">R766</f>
        <v>270</v>
      </c>
      <c r="S767" s="25" t="n">
        <f aca="false">S766</f>
        <v>0</v>
      </c>
      <c r="T767" s="25" t="n">
        <v>0</v>
      </c>
    </row>
    <row r="768" customFormat="false" ht="12.75" hidden="true" customHeight="true" outlineLevel="0" collapsed="false">
      <c r="A768" s="25" t="str">
        <f aca="false">LatticeLayout!A788</f>
        <v>LS1</v>
      </c>
      <c r="B768" s="25" t="str">
        <f aca="false">LatticeLayout!B788</f>
        <v>CB06</v>
      </c>
      <c r="C768" s="25" t="str">
        <f aca="false">LatticeLayout!C788</f>
        <v>GV</v>
      </c>
      <c r="D768" s="25" t="n">
        <f aca="false">LatticeLayout!D788</f>
        <v>1544</v>
      </c>
      <c r="E768" s="25" t="str">
        <f aca="false">LatticeLayout!E788</f>
        <v>LS1_CB06:GV_D1544</v>
      </c>
      <c r="F768" s="25" t="n">
        <f aca="false">LatticeLayout!F788</f>
        <v>0</v>
      </c>
      <c r="G768" s="25" t="str">
        <f aca="false">LatticeLayout!G788</f>
        <v>gate valve</v>
      </c>
      <c r="H768" s="25" t="n">
        <f aca="false">LatticeLayout!H788</f>
        <v>40</v>
      </c>
      <c r="I768" s="25" t="n">
        <f aca="false">LatticeLayout!I788</f>
        <v>0</v>
      </c>
      <c r="J768" s="25" t="n">
        <f aca="false">LatticeLayout!J788</f>
        <v>0</v>
      </c>
      <c r="K768" s="25" t="n">
        <f aca="false">LatticeLayout!K788</f>
        <v>0.057404</v>
      </c>
      <c r="L768" s="25" t="n">
        <f aca="false">LatticeLayout!O788</f>
        <v>41.094</v>
      </c>
      <c r="M768" s="25" t="n">
        <f aca="false">LatticeLayout!P788</f>
        <v>423.0996045</v>
      </c>
      <c r="N768" s="25" t="n">
        <f aca="false">LatticeLayout!Q788</f>
        <v>314.10253416763</v>
      </c>
      <c r="O768" s="25" t="n">
        <f aca="false">(N768+N767)/2</f>
        <v>314.13123616763</v>
      </c>
      <c r="P768" s="25" t="n">
        <f aca="false">(M768+M767)/2</f>
        <v>423.0996045</v>
      </c>
      <c r="Q768" s="25" t="n">
        <f aca="false">(L768+L767)/2</f>
        <v>41.094</v>
      </c>
      <c r="R768" s="25" t="n">
        <f aca="false">R767</f>
        <v>270</v>
      </c>
      <c r="S768" s="25" t="n">
        <f aca="false">S767</f>
        <v>0</v>
      </c>
      <c r="T768" s="25" t="n">
        <v>0</v>
      </c>
    </row>
    <row r="769" customFormat="false" ht="12.75" hidden="true" customHeight="true" outlineLevel="0" collapsed="false">
      <c r="A769" s="25" t="n">
        <f aca="false">LatticeLayout!A789</f>
        <v>0</v>
      </c>
      <c r="B769" s="25" t="n">
        <f aca="false">LatticeLayout!B789</f>
        <v>0</v>
      </c>
      <c r="C769" s="25" t="n">
        <f aca="false">LatticeLayout!C789</f>
        <v>0</v>
      </c>
      <c r="D769" s="25" t="n">
        <f aca="false">LatticeLayout!D789</f>
        <v>0</v>
      </c>
      <c r="E769" s="25" t="n">
        <f aca="false">LatticeLayout!E789</f>
        <v>0</v>
      </c>
      <c r="F769" s="25" t="n">
        <f aca="false">LatticeLayout!F789</f>
        <v>0</v>
      </c>
      <c r="G769" s="25" t="str">
        <f aca="false">LatticeLayout!G789</f>
        <v>bellows</v>
      </c>
      <c r="H769" s="25" t="n">
        <f aca="false">LatticeLayout!H789</f>
        <v>0</v>
      </c>
      <c r="I769" s="25" t="n">
        <f aca="false">LatticeLayout!I789</f>
        <v>0</v>
      </c>
      <c r="J769" s="25" t="n">
        <f aca="false">LatticeLayout!J789</f>
        <v>0</v>
      </c>
      <c r="K769" s="25" t="n">
        <f aca="false">LatticeLayout!K789</f>
        <v>0.190822</v>
      </c>
      <c r="L769" s="25" t="n">
        <f aca="false">LatticeLayout!O789</f>
        <v>41.094</v>
      </c>
      <c r="M769" s="25" t="n">
        <f aca="false">LatticeLayout!P789</f>
        <v>423.0996045</v>
      </c>
      <c r="N769" s="25" t="n">
        <f aca="false">LatticeLayout!Q789</f>
        <v>313.91171216763</v>
      </c>
      <c r="O769" s="25" t="n">
        <f aca="false">(N769+N768)/2</f>
        <v>314.00712316763</v>
      </c>
      <c r="P769" s="25" t="n">
        <f aca="false">(M769+M768)/2</f>
        <v>423.0996045</v>
      </c>
      <c r="Q769" s="25" t="n">
        <f aca="false">(L769+L768)/2</f>
        <v>41.094</v>
      </c>
      <c r="R769" s="25" t="n">
        <f aca="false">R768</f>
        <v>270</v>
      </c>
      <c r="S769" s="25" t="n">
        <f aca="false">S768</f>
        <v>0</v>
      </c>
      <c r="T769" s="25" t="n">
        <v>0</v>
      </c>
    </row>
    <row r="770" customFormat="false" ht="12.75" hidden="false" customHeight="true" outlineLevel="0" collapsed="false">
      <c r="A770" s="25" t="str">
        <f aca="false">LatticeLayout!A790</f>
        <v>LS1</v>
      </c>
      <c r="B770" s="25" t="str">
        <f aca="false">LatticeLayout!B790</f>
        <v>CB06</v>
      </c>
      <c r="C770" s="25" t="str">
        <f aca="false">LatticeLayout!C790</f>
        <v>CAV1</v>
      </c>
      <c r="D770" s="25" t="n">
        <f aca="false">LatticeLayout!D790</f>
        <v>1548</v>
      </c>
      <c r="E770" s="25" t="str">
        <f aca="false">LatticeLayout!E790</f>
        <v>LS1_CB06:CAV1_D1548</v>
      </c>
      <c r="F770" s="25" t="n">
        <f aca="false">LatticeLayout!F790</f>
        <v>0</v>
      </c>
      <c r="G770" s="25" t="str">
        <f aca="false">LatticeLayout!G790</f>
        <v>b08 resonator</v>
      </c>
      <c r="H770" s="25" t="n">
        <f aca="false">LatticeLayout!H790</f>
        <v>34</v>
      </c>
      <c r="I770" s="25" t="n">
        <f aca="false">LatticeLayout!I790</f>
        <v>0</v>
      </c>
      <c r="J770" s="25" t="n">
        <f aca="false">LatticeLayout!J790</f>
        <v>0</v>
      </c>
      <c r="K770" s="25" t="n">
        <f aca="false">LatticeLayout!K790</f>
        <v>0.298171</v>
      </c>
      <c r="L770" s="25" t="n">
        <f aca="false">LatticeLayout!O790</f>
        <v>41.094</v>
      </c>
      <c r="M770" s="25" t="n">
        <f aca="false">LatticeLayout!P790</f>
        <v>423.0996045</v>
      </c>
      <c r="N770" s="25" t="n">
        <f aca="false">LatticeLayout!Q790</f>
        <v>313.61354116763</v>
      </c>
      <c r="O770" s="25" t="n">
        <f aca="false">(N770+N769)/2</f>
        <v>313.76262666763</v>
      </c>
      <c r="P770" s="25" t="n">
        <f aca="false">(M770+M769)/2</f>
        <v>423.0996045</v>
      </c>
      <c r="Q770" s="25" t="n">
        <f aca="false">(L770+L769)/2</f>
        <v>41.094</v>
      </c>
      <c r="R770" s="25" t="n">
        <f aca="false">R769</f>
        <v>270</v>
      </c>
      <c r="S770" s="25" t="n">
        <f aca="false">S769</f>
        <v>0</v>
      </c>
      <c r="T770" s="25" t="n">
        <v>0</v>
      </c>
    </row>
    <row r="771" customFormat="false" ht="12.75" hidden="true" customHeight="true" outlineLevel="0" collapsed="false">
      <c r="A771" s="25" t="n">
        <f aca="false">LatticeLayout!A791</f>
        <v>0</v>
      </c>
      <c r="B771" s="25" t="n">
        <f aca="false">LatticeLayout!B791</f>
        <v>0</v>
      </c>
      <c r="C771" s="25" t="n">
        <f aca="false">LatticeLayout!C791</f>
        <v>0</v>
      </c>
      <c r="D771" s="25" t="n">
        <f aca="false">LatticeLayout!D791</f>
        <v>0</v>
      </c>
      <c r="E771" s="25" t="n">
        <f aca="false">LatticeLayout!E791</f>
        <v>0</v>
      </c>
      <c r="F771" s="25" t="n">
        <f aca="false">LatticeLayout!F791</f>
        <v>0</v>
      </c>
      <c r="G771" s="25" t="n">
        <f aca="false">LatticeLayout!G791</f>
        <v>0</v>
      </c>
      <c r="H771" s="25" t="n">
        <f aca="false">LatticeLayout!H791</f>
        <v>0</v>
      </c>
      <c r="I771" s="25" t="n">
        <f aca="false">LatticeLayout!I791</f>
        <v>0</v>
      </c>
      <c r="J771" s="25" t="n">
        <f aca="false">LatticeLayout!J791</f>
        <v>0</v>
      </c>
      <c r="K771" s="25" t="n">
        <f aca="false">LatticeLayout!K791</f>
        <v>0</v>
      </c>
      <c r="L771" s="25" t="n">
        <f aca="false">LatticeLayout!O791</f>
        <v>41.094</v>
      </c>
      <c r="M771" s="25" t="n">
        <f aca="false">LatticeLayout!P791</f>
        <v>423.0996045</v>
      </c>
      <c r="N771" s="25" t="n">
        <f aca="false">LatticeLayout!Q791</f>
        <v>313.61354116763</v>
      </c>
      <c r="O771" s="25" t="n">
        <f aca="false">(N771+N770)/2</f>
        <v>313.61354116763</v>
      </c>
      <c r="P771" s="25" t="n">
        <f aca="false">(M771+M770)/2</f>
        <v>423.0996045</v>
      </c>
      <c r="Q771" s="25" t="n">
        <f aca="false">(L771+L770)/2</f>
        <v>41.094</v>
      </c>
      <c r="R771" s="25" t="n">
        <f aca="false">R770</f>
        <v>270</v>
      </c>
      <c r="S771" s="25" t="n">
        <f aca="false">S770</f>
        <v>0</v>
      </c>
      <c r="T771" s="25" t="n">
        <v>0</v>
      </c>
    </row>
    <row r="772" customFormat="false" ht="12.75" hidden="true" customHeight="false" outlineLevel="0" collapsed="false">
      <c r="A772" s="25" t="str">
        <f aca="false">LatticeLayout!A792</f>
        <v>LS1</v>
      </c>
      <c r="B772" s="25" t="str">
        <f aca="false">LatticeLayout!B792</f>
        <v>CB06</v>
      </c>
      <c r="C772" s="25" t="str">
        <f aca="false">LatticeLayout!C792</f>
        <v>BLM</v>
      </c>
      <c r="D772" s="25" t="n">
        <f aca="false">LatticeLayout!D792</f>
        <v>1549</v>
      </c>
      <c r="E772" s="25" t="str">
        <f aca="false">LatticeLayout!E792</f>
        <v>LS1_CB06:BLM_D1549</v>
      </c>
      <c r="F772" s="25" t="n">
        <f aca="false">LatticeLayout!F792</f>
        <v>0</v>
      </c>
      <c r="G772" s="25" t="str">
        <f aca="false">LatticeLayout!G792</f>
        <v>outside loss monitor - not install</v>
      </c>
      <c r="H772" s="25" t="n">
        <f aca="false">LatticeLayout!H792</f>
        <v>0</v>
      </c>
      <c r="I772" s="25" t="n">
        <f aca="false">LatticeLayout!I792</f>
        <v>0</v>
      </c>
      <c r="J772" s="25" t="n">
        <f aca="false">LatticeLayout!J792</f>
        <v>0</v>
      </c>
      <c r="K772" s="25" t="n">
        <f aca="false">LatticeLayout!K792</f>
        <v>0</v>
      </c>
      <c r="L772" s="25" t="n">
        <f aca="false">LatticeLayout!O792</f>
        <v>41.094</v>
      </c>
      <c r="M772" s="25" t="n">
        <f aca="false">LatticeLayout!P792</f>
        <v>423.0996045</v>
      </c>
      <c r="N772" s="25" t="n">
        <f aca="false">LatticeLayout!Q792</f>
        <v>313.61354116763</v>
      </c>
      <c r="O772" s="25" t="n">
        <f aca="false">(N772+N771)/2</f>
        <v>313.61354116763</v>
      </c>
      <c r="P772" s="25" t="n">
        <f aca="false">(M772+M771)/2</f>
        <v>423.0996045</v>
      </c>
      <c r="Q772" s="25" t="n">
        <f aca="false">(L772+L771)/2</f>
        <v>41.094</v>
      </c>
      <c r="R772" s="25" t="n">
        <f aca="false">R771</f>
        <v>270</v>
      </c>
      <c r="S772" s="25" t="n">
        <f aca="false">S771</f>
        <v>0</v>
      </c>
      <c r="T772" s="25" t="n">
        <v>0</v>
      </c>
    </row>
    <row r="773" customFormat="false" ht="12.75" hidden="true" customHeight="true" outlineLevel="0" collapsed="false">
      <c r="A773" s="25" t="n">
        <f aca="false">LatticeLayout!A793</f>
        <v>0</v>
      </c>
      <c r="B773" s="25" t="n">
        <f aca="false">LatticeLayout!B793</f>
        <v>0</v>
      </c>
      <c r="C773" s="25" t="n">
        <f aca="false">LatticeLayout!C793</f>
        <v>0</v>
      </c>
      <c r="D773" s="25" t="n">
        <f aca="false">LatticeLayout!D793</f>
        <v>0</v>
      </c>
      <c r="E773" s="25" t="n">
        <f aca="false">LatticeLayout!E793</f>
        <v>0</v>
      </c>
      <c r="F773" s="25" t="n">
        <f aca="false">LatticeLayout!F793</f>
        <v>0</v>
      </c>
      <c r="G773" s="25" t="str">
        <f aca="false">LatticeLayout!G793</f>
        <v>bellow</v>
      </c>
      <c r="H773" s="25" t="n">
        <f aca="false">LatticeLayout!H793</f>
        <v>40</v>
      </c>
      <c r="I773" s="25" t="n">
        <f aca="false">LatticeLayout!I793</f>
        <v>0</v>
      </c>
      <c r="J773" s="25" t="n">
        <f aca="false">LatticeLayout!J793</f>
        <v>0</v>
      </c>
      <c r="K773" s="25" t="n">
        <f aca="false">LatticeLayout!K793</f>
        <v>0.09650984</v>
      </c>
      <c r="L773" s="25" t="n">
        <f aca="false">LatticeLayout!O793</f>
        <v>41.094</v>
      </c>
      <c r="M773" s="25" t="n">
        <f aca="false">LatticeLayout!P793</f>
        <v>423.0996045</v>
      </c>
      <c r="N773" s="25" t="n">
        <f aca="false">LatticeLayout!Q793</f>
        <v>313.51703132763</v>
      </c>
      <c r="O773" s="25" t="n">
        <f aca="false">(N773+N772)/2</f>
        <v>313.56528624763</v>
      </c>
      <c r="P773" s="25" t="n">
        <f aca="false">(M773+M772)/2</f>
        <v>423.0996045</v>
      </c>
      <c r="Q773" s="25" t="n">
        <f aca="false">(L773+L772)/2</f>
        <v>41.094</v>
      </c>
      <c r="R773" s="25" t="n">
        <f aca="false">R772</f>
        <v>270</v>
      </c>
      <c r="S773" s="25" t="n">
        <f aca="false">S772</f>
        <v>0</v>
      </c>
      <c r="T773" s="25" t="n">
        <v>0</v>
      </c>
    </row>
    <row r="774" customFormat="false" ht="12.75" hidden="false" customHeight="true" outlineLevel="0" collapsed="false">
      <c r="A774" s="25" t="str">
        <f aca="false">LatticeLayout!A794</f>
        <v>LS1</v>
      </c>
      <c r="B774" s="25" t="str">
        <f aca="false">LatticeLayout!B794</f>
        <v>CB06</v>
      </c>
      <c r="C774" s="25" t="str">
        <f aca="false">LatticeLayout!C794</f>
        <v>BPM</v>
      </c>
      <c r="D774" s="25" t="n">
        <f aca="false">LatticeLayout!D794</f>
        <v>1550</v>
      </c>
      <c r="E774" s="25" t="str">
        <f aca="false">LatticeLayout!E794</f>
        <v>LS1_CB06:BPM_D1550</v>
      </c>
      <c r="F774" s="25" t="str">
        <f aca="false">LatticeLayout!F794</f>
        <v>BPM6</v>
      </c>
      <c r="G774" s="25" t="str">
        <f aca="false">LatticeLayout!G794</f>
        <v>position monitor, BPMc</v>
      </c>
      <c r="H774" s="25" t="n">
        <f aca="false">LatticeLayout!H794</f>
        <v>0</v>
      </c>
      <c r="I774" s="25" t="n">
        <f aca="false">LatticeLayout!I794</f>
        <v>0</v>
      </c>
      <c r="J774" s="25" t="n">
        <f aca="false">LatticeLayout!J794</f>
        <v>0</v>
      </c>
      <c r="K774" s="25" t="n">
        <f aca="false">LatticeLayout!K794</f>
        <v>0</v>
      </c>
      <c r="L774" s="25" t="n">
        <f aca="false">LatticeLayout!O794</f>
        <v>41.094</v>
      </c>
      <c r="M774" s="25" t="n">
        <f aca="false">LatticeLayout!P794</f>
        <v>423.0996045</v>
      </c>
      <c r="N774" s="25" t="n">
        <f aca="false">LatticeLayout!Q794</f>
        <v>313.51703132763</v>
      </c>
      <c r="O774" s="25" t="n">
        <f aca="false">(N774+N773)/2</f>
        <v>313.51703132763</v>
      </c>
      <c r="P774" s="25" t="n">
        <f aca="false">(M774+M773)/2</f>
        <v>423.0996045</v>
      </c>
      <c r="Q774" s="25" t="n">
        <f aca="false">(L774+L773)/2</f>
        <v>41.094</v>
      </c>
      <c r="R774" s="25" t="n">
        <f aca="false">R773</f>
        <v>270</v>
      </c>
      <c r="S774" s="25" t="n">
        <f aca="false">S773</f>
        <v>0</v>
      </c>
      <c r="T774" s="25" t="n">
        <v>0</v>
      </c>
    </row>
    <row r="775" customFormat="false" ht="12.75" hidden="false" customHeight="true" outlineLevel="0" collapsed="false">
      <c r="A775" s="25" t="n">
        <f aca="false">LatticeLayout!A795</f>
        <v>0</v>
      </c>
      <c r="B775" s="25" t="n">
        <f aca="false">LatticeLayout!B795</f>
        <v>0</v>
      </c>
      <c r="C775" s="25" t="n">
        <f aca="false">LatticeLayout!C795</f>
        <v>0</v>
      </c>
      <c r="D775" s="25" t="n">
        <f aca="false">LatticeLayout!D795</f>
        <v>0</v>
      </c>
      <c r="E775" s="25" t="n">
        <f aca="false">LatticeLayout!E795</f>
        <v>0</v>
      </c>
      <c r="F775" s="25" t="n">
        <f aca="false">LatticeLayout!F795</f>
        <v>0</v>
      </c>
      <c r="G775" s="25" t="str">
        <f aca="false">LatticeLayout!G795</f>
        <v>BPM-box</v>
      </c>
      <c r="H775" s="25" t="n">
        <f aca="false">LatticeLayout!H795</f>
        <v>40</v>
      </c>
      <c r="I775" s="25" t="n">
        <f aca="false">LatticeLayout!I795</f>
        <v>0</v>
      </c>
      <c r="J775" s="25" t="n">
        <f aca="false">LatticeLayout!J795</f>
        <v>0</v>
      </c>
      <c r="K775" s="25" t="n">
        <f aca="false">LatticeLayout!K795</f>
        <v>0.05588</v>
      </c>
      <c r="L775" s="25" t="n">
        <f aca="false">LatticeLayout!O795</f>
        <v>41.094</v>
      </c>
      <c r="M775" s="25" t="n">
        <f aca="false">LatticeLayout!P795</f>
        <v>423.0996045</v>
      </c>
      <c r="N775" s="25" t="n">
        <f aca="false">LatticeLayout!Q795</f>
        <v>313.46115132763</v>
      </c>
      <c r="O775" s="25" t="n">
        <f aca="false">(N775+N774)/2</f>
        <v>313.48909132763</v>
      </c>
      <c r="P775" s="25" t="n">
        <f aca="false">(M775+M774)/2</f>
        <v>423.0996045</v>
      </c>
      <c r="Q775" s="25" t="n">
        <f aca="false">(L775+L774)/2</f>
        <v>41.094</v>
      </c>
      <c r="R775" s="25" t="n">
        <f aca="false">R774</f>
        <v>270</v>
      </c>
      <c r="S775" s="25" t="n">
        <f aca="false">S774</f>
        <v>0</v>
      </c>
      <c r="T775" s="25" t="n">
        <v>0</v>
      </c>
    </row>
    <row r="776" customFormat="false" ht="12.75" hidden="true" customHeight="false" outlineLevel="0" collapsed="false">
      <c r="A776" s="25" t="n">
        <f aca="false">LatticeLayout!A796</f>
        <v>0</v>
      </c>
      <c r="B776" s="25" t="n">
        <f aca="false">LatticeLayout!B796</f>
        <v>0</v>
      </c>
      <c r="C776" s="25" t="n">
        <f aca="false">LatticeLayout!C796</f>
        <v>0</v>
      </c>
      <c r="D776" s="25" t="n">
        <f aca="false">LatticeLayout!D796</f>
        <v>0</v>
      </c>
      <c r="E776" s="25" t="n">
        <f aca="false">LatticeLayout!E796</f>
        <v>0</v>
      </c>
      <c r="F776" s="25" t="n">
        <f aca="false">LatticeLayout!F796</f>
        <v>0</v>
      </c>
      <c r="G776" s="25" t="str">
        <f aca="false">LatticeLayout!G796</f>
        <v>solenoid-entry</v>
      </c>
      <c r="H776" s="25" t="n">
        <f aca="false">LatticeLayout!H796</f>
        <v>40</v>
      </c>
      <c r="I776" s="25" t="n">
        <f aca="false">LatticeLayout!I796</f>
        <v>0</v>
      </c>
      <c r="J776" s="25" t="n">
        <f aca="false">LatticeLayout!J796</f>
        <v>0</v>
      </c>
      <c r="K776" s="25" t="n">
        <f aca="false">LatticeLayout!K796</f>
        <v>0.076136</v>
      </c>
      <c r="L776" s="25" t="n">
        <f aca="false">LatticeLayout!O796</f>
        <v>41.094</v>
      </c>
      <c r="M776" s="25" t="n">
        <f aca="false">LatticeLayout!P796</f>
        <v>423.0996045</v>
      </c>
      <c r="N776" s="25" t="n">
        <f aca="false">LatticeLayout!Q796</f>
        <v>313.38501532763</v>
      </c>
      <c r="O776" s="25" t="n">
        <f aca="false">(N776+N775)/2</f>
        <v>313.42308332763</v>
      </c>
      <c r="P776" s="25" t="n">
        <f aca="false">(M776+M775)/2</f>
        <v>423.0996045</v>
      </c>
      <c r="Q776" s="25" t="n">
        <f aca="false">(L776+L775)/2</f>
        <v>41.094</v>
      </c>
      <c r="R776" s="25" t="n">
        <f aca="false">R775</f>
        <v>270</v>
      </c>
      <c r="S776" s="25" t="n">
        <f aca="false">S775</f>
        <v>0</v>
      </c>
      <c r="T776" s="25" t="n">
        <v>0</v>
      </c>
    </row>
    <row r="777" customFormat="false" ht="12.75" hidden="false" customHeight="true" outlineLevel="0" collapsed="false">
      <c r="A777" s="25" t="str">
        <f aca="false">LatticeLayout!A797</f>
        <v>LS1</v>
      </c>
      <c r="B777" s="25" t="str">
        <f aca="false">LatticeLayout!B797</f>
        <v>CB06</v>
      </c>
      <c r="C777" s="25" t="str">
        <f aca="false">LatticeLayout!C797</f>
        <v>SOL1</v>
      </c>
      <c r="D777" s="25" t="n">
        <f aca="false">LatticeLayout!D797</f>
        <v>1554</v>
      </c>
      <c r="E777" s="25" t="str">
        <f aca="false">LatticeLayout!E797</f>
        <v>LS1_CB06:SOL1_D1554</v>
      </c>
      <c r="F777" s="25" t="str">
        <f aca="false">LatticeLayout!F797</f>
        <v>S2</v>
      </c>
      <c r="G777" s="25" t="str">
        <f aca="false">LatticeLayout!G797</f>
        <v>solenoid+correctors</v>
      </c>
      <c r="H777" s="25" t="n">
        <f aca="false">LatticeLayout!H797</f>
        <v>40</v>
      </c>
      <c r="I777" s="25" t="n">
        <f aca="false">LatticeLayout!I797</f>
        <v>0</v>
      </c>
      <c r="J777" s="25" t="n">
        <f aca="false">LatticeLayout!J797</f>
        <v>0</v>
      </c>
      <c r="K777" s="25" t="n">
        <f aca="false">LatticeLayout!K797</f>
        <v>0.5</v>
      </c>
      <c r="L777" s="25" t="n">
        <f aca="false">LatticeLayout!O797</f>
        <v>41.094</v>
      </c>
      <c r="M777" s="25" t="n">
        <f aca="false">LatticeLayout!P797</f>
        <v>423.0996045</v>
      </c>
      <c r="N777" s="25" t="n">
        <f aca="false">LatticeLayout!Q797</f>
        <v>312.88501532763</v>
      </c>
      <c r="O777" s="25" t="n">
        <f aca="false">(N777+N776)/2</f>
        <v>313.13501532763</v>
      </c>
      <c r="P777" s="25" t="n">
        <f aca="false">(M777+M776)/2</f>
        <v>423.0996045</v>
      </c>
      <c r="Q777" s="25" t="n">
        <f aca="false">(L777+L776)/2</f>
        <v>41.094</v>
      </c>
      <c r="R777" s="25" t="n">
        <f aca="false">R776</f>
        <v>270</v>
      </c>
      <c r="S777" s="25" t="n">
        <f aca="false">S776</f>
        <v>0</v>
      </c>
      <c r="T777" s="25" t="n">
        <v>0</v>
      </c>
    </row>
    <row r="778" customFormat="false" ht="12.75" hidden="true" customHeight="true" outlineLevel="0" collapsed="false">
      <c r="A778" s="25" t="n">
        <f aca="false">LatticeLayout!A798</f>
        <v>0</v>
      </c>
      <c r="B778" s="25" t="n">
        <f aca="false">LatticeLayout!B798</f>
        <v>0</v>
      </c>
      <c r="C778" s="25" t="n">
        <f aca="false">LatticeLayout!C798</f>
        <v>0</v>
      </c>
      <c r="D778" s="25" t="n">
        <f aca="false">LatticeLayout!D798</f>
        <v>0</v>
      </c>
      <c r="E778" s="25" t="n">
        <f aca="false">LatticeLayout!E798</f>
        <v>0</v>
      </c>
      <c r="F778" s="25" t="n">
        <f aca="false">LatticeLayout!F798</f>
        <v>0</v>
      </c>
      <c r="G778" s="25" t="str">
        <f aca="false">LatticeLayout!G798</f>
        <v>solenoid-exit</v>
      </c>
      <c r="H778" s="25" t="n">
        <f aca="false">LatticeLayout!H798</f>
        <v>40</v>
      </c>
      <c r="I778" s="25" t="n">
        <f aca="false">LatticeLayout!I798</f>
        <v>0</v>
      </c>
      <c r="J778" s="25" t="n">
        <f aca="false">LatticeLayout!J798</f>
        <v>0</v>
      </c>
      <c r="K778" s="25" t="n">
        <f aca="false">LatticeLayout!K798</f>
        <v>0.076136</v>
      </c>
      <c r="L778" s="25" t="n">
        <f aca="false">LatticeLayout!O798</f>
        <v>41.094</v>
      </c>
      <c r="M778" s="25" t="n">
        <f aca="false">LatticeLayout!P798</f>
        <v>423.0996045</v>
      </c>
      <c r="N778" s="25" t="n">
        <f aca="false">LatticeLayout!Q798</f>
        <v>312.80887932763</v>
      </c>
      <c r="O778" s="25" t="n">
        <f aca="false">(N778+N777)/2</f>
        <v>312.84694732763</v>
      </c>
      <c r="P778" s="25" t="n">
        <f aca="false">(M778+M777)/2</f>
        <v>423.0996045</v>
      </c>
      <c r="Q778" s="25" t="n">
        <f aca="false">(L778+L777)/2</f>
        <v>41.094</v>
      </c>
      <c r="R778" s="25" t="n">
        <f aca="false">R777</f>
        <v>270</v>
      </c>
      <c r="S778" s="25" t="n">
        <f aca="false">S777</f>
        <v>0</v>
      </c>
      <c r="T778" s="25" t="n">
        <v>0</v>
      </c>
    </row>
    <row r="779" customFormat="false" ht="12.75" hidden="true" customHeight="true" outlineLevel="0" collapsed="false">
      <c r="A779" s="25" t="n">
        <f aca="false">LatticeLayout!A799</f>
        <v>0</v>
      </c>
      <c r="B779" s="25" t="n">
        <f aca="false">LatticeLayout!B799</f>
        <v>0</v>
      </c>
      <c r="C779" s="25" t="n">
        <f aca="false">LatticeLayout!C799</f>
        <v>0</v>
      </c>
      <c r="D779" s="25" t="n">
        <f aca="false">LatticeLayout!D799</f>
        <v>0</v>
      </c>
      <c r="E779" s="25" t="n">
        <f aca="false">LatticeLayout!E799</f>
        <v>0</v>
      </c>
      <c r="F779" s="25" t="n">
        <f aca="false">LatticeLayout!F799</f>
        <v>0</v>
      </c>
      <c r="G779" s="25" t="str">
        <f aca="false">LatticeLayout!G799</f>
        <v>bellow</v>
      </c>
      <c r="H779" s="25" t="n">
        <f aca="false">LatticeLayout!H799</f>
        <v>0</v>
      </c>
      <c r="I779" s="25" t="n">
        <f aca="false">LatticeLayout!I799</f>
        <v>0</v>
      </c>
      <c r="J779" s="25" t="n">
        <f aca="false">LatticeLayout!J799</f>
        <v>0</v>
      </c>
      <c r="K779" s="25" t="n">
        <f aca="false">LatticeLayout!K799</f>
        <v>0.099517</v>
      </c>
      <c r="L779" s="25" t="n">
        <f aca="false">LatticeLayout!O799</f>
        <v>41.094</v>
      </c>
      <c r="M779" s="25" t="n">
        <f aca="false">LatticeLayout!P799</f>
        <v>423.0996045</v>
      </c>
      <c r="N779" s="25" t="n">
        <f aca="false">LatticeLayout!Q799</f>
        <v>312.70936232763</v>
      </c>
      <c r="O779" s="25" t="n">
        <f aca="false">(N779+N778)/2</f>
        <v>312.75912082763</v>
      </c>
      <c r="P779" s="25" t="n">
        <f aca="false">(M779+M778)/2</f>
        <v>423.0996045</v>
      </c>
      <c r="Q779" s="25" t="n">
        <f aca="false">(L779+L778)/2</f>
        <v>41.094</v>
      </c>
      <c r="R779" s="25" t="n">
        <f aca="false">R778</f>
        <v>270</v>
      </c>
      <c r="S779" s="25" t="n">
        <f aca="false">S778</f>
        <v>0</v>
      </c>
      <c r="T779" s="25" t="n">
        <v>0</v>
      </c>
    </row>
    <row r="780" customFormat="false" ht="12.75" hidden="false" customHeight="false" outlineLevel="0" collapsed="false">
      <c r="A780" s="25" t="str">
        <f aca="false">LatticeLayout!A800</f>
        <v>LS1</v>
      </c>
      <c r="B780" s="25" t="str">
        <f aca="false">LatticeLayout!B800</f>
        <v>CB06</v>
      </c>
      <c r="C780" s="25" t="str">
        <f aca="false">LatticeLayout!C800</f>
        <v>CAV2</v>
      </c>
      <c r="D780" s="25" t="n">
        <f aca="false">LatticeLayout!D800</f>
        <v>1560</v>
      </c>
      <c r="E780" s="25" t="str">
        <f aca="false">LatticeLayout!E800</f>
        <v>LS1_CB06:CAV2_D1560</v>
      </c>
      <c r="F780" s="25" t="n">
        <f aca="false">LatticeLayout!F800</f>
        <v>0</v>
      </c>
      <c r="G780" s="25" t="str">
        <f aca="false">LatticeLayout!G800</f>
        <v>b08 resonator</v>
      </c>
      <c r="H780" s="25" t="n">
        <f aca="false">LatticeLayout!H800</f>
        <v>34</v>
      </c>
      <c r="I780" s="25" t="n">
        <f aca="false">LatticeLayout!I800</f>
        <v>0</v>
      </c>
      <c r="J780" s="25" t="n">
        <f aca="false">LatticeLayout!J800</f>
        <v>0</v>
      </c>
      <c r="K780" s="25" t="n">
        <f aca="false">LatticeLayout!K800</f>
        <v>0.298171</v>
      </c>
      <c r="L780" s="25" t="n">
        <f aca="false">LatticeLayout!O800</f>
        <v>41.094</v>
      </c>
      <c r="M780" s="25" t="n">
        <f aca="false">LatticeLayout!P800</f>
        <v>423.0996045</v>
      </c>
      <c r="N780" s="25" t="n">
        <f aca="false">LatticeLayout!Q800</f>
        <v>312.41119132763</v>
      </c>
      <c r="O780" s="25" t="n">
        <f aca="false">(N780+N779)/2</f>
        <v>312.56027682763</v>
      </c>
      <c r="P780" s="25" t="n">
        <f aca="false">(M780+M779)/2</f>
        <v>423.0996045</v>
      </c>
      <c r="Q780" s="25" t="n">
        <f aca="false">(L780+L779)/2</f>
        <v>41.094</v>
      </c>
      <c r="R780" s="25" t="n">
        <f aca="false">R779</f>
        <v>270</v>
      </c>
      <c r="S780" s="25" t="n">
        <f aca="false">S779</f>
        <v>0</v>
      </c>
      <c r="T780" s="25" t="n">
        <v>0</v>
      </c>
    </row>
    <row r="781" customFormat="false" ht="12.75" hidden="true" customHeight="true" outlineLevel="0" collapsed="false">
      <c r="A781" s="25" t="n">
        <f aca="false">LatticeLayout!A801</f>
        <v>0</v>
      </c>
      <c r="B781" s="25" t="n">
        <f aca="false">LatticeLayout!B801</f>
        <v>0</v>
      </c>
      <c r="C781" s="25" t="n">
        <f aca="false">LatticeLayout!C801</f>
        <v>0</v>
      </c>
      <c r="D781" s="25" t="n">
        <f aca="false">LatticeLayout!D801</f>
        <v>0</v>
      </c>
      <c r="E781" s="25" t="n">
        <f aca="false">LatticeLayout!E801</f>
        <v>0</v>
      </c>
      <c r="F781" s="25" t="n">
        <f aca="false">LatticeLayout!F801</f>
        <v>0</v>
      </c>
      <c r="G781" s="25" t="n">
        <f aca="false">LatticeLayout!G801</f>
        <v>0</v>
      </c>
      <c r="H781" s="25" t="n">
        <f aca="false">LatticeLayout!H801</f>
        <v>0</v>
      </c>
      <c r="I781" s="25" t="n">
        <f aca="false">LatticeLayout!I801</f>
        <v>0</v>
      </c>
      <c r="J781" s="25" t="n">
        <f aca="false">LatticeLayout!J801</f>
        <v>0</v>
      </c>
      <c r="K781" s="25" t="n">
        <f aca="false">LatticeLayout!K801</f>
        <v>0</v>
      </c>
      <c r="L781" s="25" t="n">
        <f aca="false">LatticeLayout!O801</f>
        <v>41.094</v>
      </c>
      <c r="M781" s="25" t="n">
        <f aca="false">LatticeLayout!P801</f>
        <v>423.0996045</v>
      </c>
      <c r="N781" s="25" t="n">
        <f aca="false">LatticeLayout!Q801</f>
        <v>312.41119132763</v>
      </c>
      <c r="O781" s="25" t="n">
        <f aca="false">(N781+N780)/2</f>
        <v>312.41119132763</v>
      </c>
      <c r="P781" s="25" t="n">
        <f aca="false">(M781+M780)/2</f>
        <v>423.0996045</v>
      </c>
      <c r="Q781" s="25" t="n">
        <f aca="false">(L781+L780)/2</f>
        <v>41.094</v>
      </c>
      <c r="R781" s="25" t="n">
        <f aca="false">R780</f>
        <v>270</v>
      </c>
      <c r="S781" s="25" t="n">
        <f aca="false">S780</f>
        <v>0</v>
      </c>
      <c r="T781" s="25" t="n">
        <v>0</v>
      </c>
    </row>
    <row r="782" customFormat="false" ht="12.75" hidden="true" customHeight="true" outlineLevel="0" collapsed="false">
      <c r="A782" s="25" t="n">
        <f aca="false">LatticeLayout!A802</f>
        <v>0</v>
      </c>
      <c r="B782" s="25" t="n">
        <f aca="false">LatticeLayout!B802</f>
        <v>0</v>
      </c>
      <c r="C782" s="25" t="n">
        <f aca="false">LatticeLayout!C802</f>
        <v>0</v>
      </c>
      <c r="D782" s="25" t="n">
        <f aca="false">LatticeLayout!D802</f>
        <v>0</v>
      </c>
      <c r="E782" s="25" t="n">
        <f aca="false">LatticeLayout!E802</f>
        <v>0</v>
      </c>
      <c r="F782" s="25" t="n">
        <f aca="false">LatticeLayout!F802</f>
        <v>0</v>
      </c>
      <c r="G782" s="25" t="n">
        <f aca="false">LatticeLayout!G802</f>
        <v>0</v>
      </c>
      <c r="H782" s="25" t="n">
        <f aca="false">LatticeLayout!H802</f>
        <v>0</v>
      </c>
      <c r="I782" s="25" t="n">
        <f aca="false">LatticeLayout!I802</f>
        <v>0</v>
      </c>
      <c r="J782" s="25" t="n">
        <f aca="false">LatticeLayout!J802</f>
        <v>0</v>
      </c>
      <c r="K782" s="25" t="n">
        <f aca="false">LatticeLayout!K802</f>
        <v>0</v>
      </c>
      <c r="L782" s="25" t="n">
        <f aca="false">LatticeLayout!O802</f>
        <v>41.094</v>
      </c>
      <c r="M782" s="25" t="n">
        <f aca="false">LatticeLayout!P802</f>
        <v>423.0996045</v>
      </c>
      <c r="N782" s="25" t="n">
        <f aca="false">LatticeLayout!Q802</f>
        <v>312.41119132763</v>
      </c>
      <c r="O782" s="25" t="n">
        <f aca="false">(N782+N781)/2</f>
        <v>312.41119132763</v>
      </c>
      <c r="P782" s="25" t="n">
        <f aca="false">(M782+M781)/2</f>
        <v>423.0996045</v>
      </c>
      <c r="Q782" s="25" t="n">
        <f aca="false">(L782+L781)/2</f>
        <v>41.094</v>
      </c>
      <c r="R782" s="25" t="n">
        <f aca="false">R781</f>
        <v>270</v>
      </c>
      <c r="S782" s="25" t="n">
        <f aca="false">S781</f>
        <v>0</v>
      </c>
      <c r="T782" s="25" t="n">
        <v>0</v>
      </c>
    </row>
    <row r="783" customFormat="false" ht="12.75" hidden="true" customHeight="true" outlineLevel="0" collapsed="false">
      <c r="A783" s="25" t="n">
        <f aca="false">LatticeLayout!A803</f>
        <v>0</v>
      </c>
      <c r="B783" s="25" t="n">
        <f aca="false">LatticeLayout!B803</f>
        <v>0</v>
      </c>
      <c r="C783" s="25" t="n">
        <f aca="false">LatticeLayout!C803</f>
        <v>0</v>
      </c>
      <c r="D783" s="25" t="n">
        <f aca="false">LatticeLayout!D803</f>
        <v>0</v>
      </c>
      <c r="E783" s="25" t="n">
        <f aca="false">LatticeLayout!E803</f>
        <v>0</v>
      </c>
      <c r="F783" s="25" t="n">
        <f aca="false">LatticeLayout!F803</f>
        <v>0</v>
      </c>
      <c r="G783" s="25" t="str">
        <f aca="false">LatticeLayout!G803</f>
        <v>bellow</v>
      </c>
      <c r="H783" s="25" t="n">
        <f aca="false">LatticeLayout!H803</f>
        <v>0</v>
      </c>
      <c r="I783" s="25" t="n">
        <f aca="false">LatticeLayout!I803</f>
        <v>0</v>
      </c>
      <c r="J783" s="25" t="n">
        <f aca="false">LatticeLayout!J803</f>
        <v>0</v>
      </c>
      <c r="K783" s="25" t="n">
        <f aca="false">LatticeLayout!K803</f>
        <v>0.099517</v>
      </c>
      <c r="L783" s="25" t="n">
        <f aca="false">LatticeLayout!O803</f>
        <v>41.094</v>
      </c>
      <c r="M783" s="25" t="n">
        <f aca="false">LatticeLayout!P803</f>
        <v>423.0996045</v>
      </c>
      <c r="N783" s="25" t="n">
        <f aca="false">LatticeLayout!Q803</f>
        <v>312.31167432763</v>
      </c>
      <c r="O783" s="25" t="n">
        <f aca="false">(N783+N782)/2</f>
        <v>312.36143282763</v>
      </c>
      <c r="P783" s="25" t="n">
        <f aca="false">(M783+M782)/2</f>
        <v>423.0996045</v>
      </c>
      <c r="Q783" s="25" t="n">
        <f aca="false">(L783+L782)/2</f>
        <v>41.094</v>
      </c>
      <c r="R783" s="25" t="n">
        <f aca="false">R782</f>
        <v>270</v>
      </c>
      <c r="S783" s="25" t="n">
        <f aca="false">S782</f>
        <v>0</v>
      </c>
      <c r="T783" s="25" t="n">
        <v>0</v>
      </c>
    </row>
    <row r="784" customFormat="false" ht="12.75" hidden="false" customHeight="true" outlineLevel="0" collapsed="false">
      <c r="A784" s="25" t="str">
        <f aca="false">LatticeLayout!A804</f>
        <v>LS1</v>
      </c>
      <c r="B784" s="25" t="str">
        <f aca="false">LatticeLayout!B804</f>
        <v>CB06</v>
      </c>
      <c r="C784" s="25" t="str">
        <f aca="false">LatticeLayout!C804</f>
        <v>CAV3</v>
      </c>
      <c r="D784" s="25" t="n">
        <f aca="false">LatticeLayout!D804</f>
        <v>1564</v>
      </c>
      <c r="E784" s="25" t="str">
        <f aca="false">LatticeLayout!E804</f>
        <v>LS1_CB06:CAV3_D1564</v>
      </c>
      <c r="F784" s="25" t="n">
        <f aca="false">LatticeLayout!F804</f>
        <v>0</v>
      </c>
      <c r="G784" s="25" t="str">
        <f aca="false">LatticeLayout!G804</f>
        <v>b08 resonator</v>
      </c>
      <c r="H784" s="25" t="n">
        <f aca="false">LatticeLayout!H804</f>
        <v>34</v>
      </c>
      <c r="I784" s="25" t="n">
        <f aca="false">LatticeLayout!I804</f>
        <v>0</v>
      </c>
      <c r="J784" s="25" t="n">
        <f aca="false">LatticeLayout!J804</f>
        <v>0</v>
      </c>
      <c r="K784" s="25" t="n">
        <f aca="false">LatticeLayout!K804</f>
        <v>0.298171</v>
      </c>
      <c r="L784" s="25" t="n">
        <f aca="false">LatticeLayout!O804</f>
        <v>41.094</v>
      </c>
      <c r="M784" s="25" t="n">
        <f aca="false">LatticeLayout!P804</f>
        <v>423.0996045</v>
      </c>
      <c r="N784" s="25" t="n">
        <f aca="false">LatticeLayout!Q804</f>
        <v>312.01350332763</v>
      </c>
      <c r="O784" s="25" t="n">
        <f aca="false">(N784+N783)/2</f>
        <v>312.16258882763</v>
      </c>
      <c r="P784" s="25" t="n">
        <f aca="false">(M784+M783)/2</f>
        <v>423.0996045</v>
      </c>
      <c r="Q784" s="25" t="n">
        <f aca="false">(L784+L783)/2</f>
        <v>41.094</v>
      </c>
      <c r="R784" s="25" t="n">
        <f aca="false">R783</f>
        <v>270</v>
      </c>
      <c r="S784" s="25" t="n">
        <f aca="false">S783</f>
        <v>0</v>
      </c>
      <c r="T784" s="25" t="n">
        <v>0</v>
      </c>
    </row>
    <row r="785" customFormat="false" ht="12.75" hidden="true" customHeight="false" outlineLevel="0" collapsed="false">
      <c r="A785" s="25" t="n">
        <f aca="false">LatticeLayout!A805</f>
        <v>0</v>
      </c>
      <c r="B785" s="25" t="n">
        <f aca="false">LatticeLayout!B805</f>
        <v>0</v>
      </c>
      <c r="C785" s="25" t="n">
        <f aca="false">LatticeLayout!C805</f>
        <v>0</v>
      </c>
      <c r="D785" s="25" t="n">
        <f aca="false">LatticeLayout!D805</f>
        <v>0</v>
      </c>
      <c r="E785" s="25" t="n">
        <f aca="false">LatticeLayout!E805</f>
        <v>0</v>
      </c>
      <c r="F785" s="25" t="n">
        <f aca="false">LatticeLayout!F805</f>
        <v>0</v>
      </c>
      <c r="G785" s="25" t="n">
        <f aca="false">LatticeLayout!G805</f>
        <v>0</v>
      </c>
      <c r="H785" s="25" t="n">
        <f aca="false">LatticeLayout!H805</f>
        <v>0</v>
      </c>
      <c r="I785" s="25" t="n">
        <f aca="false">LatticeLayout!I805</f>
        <v>0</v>
      </c>
      <c r="J785" s="25" t="n">
        <f aca="false">LatticeLayout!J805</f>
        <v>0</v>
      </c>
      <c r="K785" s="25" t="n">
        <f aca="false">LatticeLayout!K805</f>
        <v>0</v>
      </c>
      <c r="L785" s="25" t="n">
        <f aca="false">LatticeLayout!O805</f>
        <v>41.094</v>
      </c>
      <c r="M785" s="25" t="n">
        <f aca="false">LatticeLayout!P805</f>
        <v>423.0996045</v>
      </c>
      <c r="N785" s="25" t="n">
        <f aca="false">LatticeLayout!Q805</f>
        <v>312.01350332763</v>
      </c>
      <c r="O785" s="25" t="n">
        <f aca="false">(N785+N784)/2</f>
        <v>312.01350332763</v>
      </c>
      <c r="P785" s="25" t="n">
        <f aca="false">(M785+M784)/2</f>
        <v>423.0996045</v>
      </c>
      <c r="Q785" s="25" t="n">
        <f aca="false">(L785+L784)/2</f>
        <v>41.094</v>
      </c>
      <c r="R785" s="25" t="n">
        <f aca="false">R784</f>
        <v>270</v>
      </c>
      <c r="S785" s="25" t="n">
        <f aca="false">S784</f>
        <v>0</v>
      </c>
      <c r="T785" s="25" t="n">
        <v>0</v>
      </c>
    </row>
    <row r="786" customFormat="false" ht="12.75" hidden="true" customHeight="true" outlineLevel="0" collapsed="false">
      <c r="A786" s="25" t="n">
        <f aca="false">LatticeLayout!A806</f>
        <v>0</v>
      </c>
      <c r="B786" s="25" t="n">
        <f aca="false">LatticeLayout!B806</f>
        <v>0</v>
      </c>
      <c r="C786" s="25" t="n">
        <f aca="false">LatticeLayout!C806</f>
        <v>0</v>
      </c>
      <c r="D786" s="25" t="n">
        <f aca="false">LatticeLayout!D806</f>
        <v>0</v>
      </c>
      <c r="E786" s="25" t="n">
        <f aca="false">LatticeLayout!E806</f>
        <v>0</v>
      </c>
      <c r="F786" s="25" t="n">
        <f aca="false">LatticeLayout!F806</f>
        <v>0</v>
      </c>
      <c r="G786" s="25" t="n">
        <f aca="false">LatticeLayout!G806</f>
        <v>0</v>
      </c>
      <c r="H786" s="25" t="n">
        <f aca="false">LatticeLayout!H806</f>
        <v>0</v>
      </c>
      <c r="I786" s="25" t="n">
        <f aca="false">LatticeLayout!I806</f>
        <v>0</v>
      </c>
      <c r="J786" s="25" t="n">
        <f aca="false">LatticeLayout!J806</f>
        <v>0</v>
      </c>
      <c r="K786" s="25" t="n">
        <f aca="false">LatticeLayout!K806</f>
        <v>0</v>
      </c>
      <c r="L786" s="25" t="n">
        <f aca="false">LatticeLayout!O806</f>
        <v>41.094</v>
      </c>
      <c r="M786" s="25" t="n">
        <f aca="false">LatticeLayout!P806</f>
        <v>423.0996045</v>
      </c>
      <c r="N786" s="25" t="n">
        <f aca="false">LatticeLayout!Q806</f>
        <v>312.01350332763</v>
      </c>
      <c r="O786" s="25" t="n">
        <f aca="false">(N786+N785)/2</f>
        <v>312.01350332763</v>
      </c>
      <c r="P786" s="25" t="n">
        <f aca="false">(M786+M785)/2</f>
        <v>423.0996045</v>
      </c>
      <c r="Q786" s="25" t="n">
        <f aca="false">(L786+L785)/2</f>
        <v>41.094</v>
      </c>
      <c r="R786" s="25" t="n">
        <f aca="false">R785</f>
        <v>270</v>
      </c>
      <c r="S786" s="25" t="n">
        <f aca="false">S785</f>
        <v>0</v>
      </c>
      <c r="T786" s="25" t="n">
        <v>0</v>
      </c>
    </row>
    <row r="787" customFormat="false" ht="12.75" hidden="true" customHeight="true" outlineLevel="0" collapsed="false">
      <c r="A787" s="25" t="n">
        <f aca="false">LatticeLayout!A807</f>
        <v>0</v>
      </c>
      <c r="B787" s="25" t="n">
        <f aca="false">LatticeLayout!B807</f>
        <v>0</v>
      </c>
      <c r="C787" s="25" t="n">
        <f aca="false">LatticeLayout!C807</f>
        <v>0</v>
      </c>
      <c r="D787" s="25" t="n">
        <f aca="false">LatticeLayout!D807</f>
        <v>0</v>
      </c>
      <c r="E787" s="25" t="n">
        <f aca="false">LatticeLayout!E807</f>
        <v>0</v>
      </c>
      <c r="F787" s="25" t="n">
        <f aca="false">LatticeLayout!F807</f>
        <v>0</v>
      </c>
      <c r="G787" s="25" t="str">
        <f aca="false">LatticeLayout!G807</f>
        <v>bellow</v>
      </c>
      <c r="H787" s="25" t="n">
        <f aca="false">LatticeLayout!H807</f>
        <v>0</v>
      </c>
      <c r="I787" s="25" t="n">
        <f aca="false">LatticeLayout!I807</f>
        <v>0</v>
      </c>
      <c r="J787" s="25" t="n">
        <f aca="false">LatticeLayout!J807</f>
        <v>0</v>
      </c>
      <c r="K787" s="25" t="n">
        <f aca="false">LatticeLayout!K807</f>
        <v>0.099517</v>
      </c>
      <c r="L787" s="25" t="n">
        <f aca="false">LatticeLayout!O807</f>
        <v>41.094</v>
      </c>
      <c r="M787" s="25" t="n">
        <f aca="false">LatticeLayout!P807</f>
        <v>423.0996045</v>
      </c>
      <c r="N787" s="25" t="n">
        <f aca="false">LatticeLayout!Q807</f>
        <v>311.91398632763</v>
      </c>
      <c r="O787" s="25" t="n">
        <f aca="false">(N787+N786)/2</f>
        <v>311.96374482763</v>
      </c>
      <c r="P787" s="25" t="n">
        <f aca="false">(M787+M786)/2</f>
        <v>423.0996045</v>
      </c>
      <c r="Q787" s="25" t="n">
        <f aca="false">(L787+L786)/2</f>
        <v>41.094</v>
      </c>
      <c r="R787" s="25" t="n">
        <f aca="false">R786</f>
        <v>270</v>
      </c>
      <c r="S787" s="25" t="n">
        <f aca="false">S786</f>
        <v>0</v>
      </c>
      <c r="T787" s="25" t="n">
        <v>0</v>
      </c>
    </row>
    <row r="788" customFormat="false" ht="12.75" hidden="false" customHeight="true" outlineLevel="0" collapsed="false">
      <c r="A788" s="25" t="str">
        <f aca="false">LatticeLayout!A808</f>
        <v>LS1</v>
      </c>
      <c r="B788" s="25" t="str">
        <f aca="false">LatticeLayout!B808</f>
        <v>CB06</v>
      </c>
      <c r="C788" s="25" t="str">
        <f aca="false">LatticeLayout!C808</f>
        <v>CAV4</v>
      </c>
      <c r="D788" s="25" t="n">
        <f aca="false">LatticeLayout!D808</f>
        <v>1567</v>
      </c>
      <c r="E788" s="25" t="str">
        <f aca="false">LatticeLayout!E808</f>
        <v>LS1_CB06:CAV4_D1567</v>
      </c>
      <c r="F788" s="25" t="n">
        <f aca="false">LatticeLayout!F808</f>
        <v>0</v>
      </c>
      <c r="G788" s="25" t="str">
        <f aca="false">LatticeLayout!G808</f>
        <v>b08 resonator</v>
      </c>
      <c r="H788" s="25" t="n">
        <f aca="false">LatticeLayout!H808</f>
        <v>34</v>
      </c>
      <c r="I788" s="25" t="n">
        <f aca="false">LatticeLayout!I808</f>
        <v>0</v>
      </c>
      <c r="J788" s="25" t="n">
        <f aca="false">LatticeLayout!J808</f>
        <v>0</v>
      </c>
      <c r="K788" s="25" t="n">
        <f aca="false">LatticeLayout!K808</f>
        <v>0.298171</v>
      </c>
      <c r="L788" s="25" t="n">
        <f aca="false">LatticeLayout!O808</f>
        <v>41.094</v>
      </c>
      <c r="M788" s="25" t="n">
        <f aca="false">LatticeLayout!P808</f>
        <v>423.0996045</v>
      </c>
      <c r="N788" s="25" t="n">
        <f aca="false">LatticeLayout!Q808</f>
        <v>311.61581532763</v>
      </c>
      <c r="O788" s="25" t="n">
        <f aca="false">(N788+N787)/2</f>
        <v>311.76490082763</v>
      </c>
      <c r="P788" s="25" t="n">
        <f aca="false">(M788+M787)/2</f>
        <v>423.0996045</v>
      </c>
      <c r="Q788" s="25" t="n">
        <f aca="false">(L788+L787)/2</f>
        <v>41.094</v>
      </c>
      <c r="R788" s="25" t="n">
        <f aca="false">R787</f>
        <v>270</v>
      </c>
      <c r="S788" s="25" t="n">
        <f aca="false">S787</f>
        <v>0</v>
      </c>
      <c r="T788" s="25" t="n">
        <v>0</v>
      </c>
    </row>
    <row r="789" customFormat="false" ht="12.75" hidden="true" customHeight="true" outlineLevel="0" collapsed="false">
      <c r="A789" s="25" t="n">
        <f aca="false">LatticeLayout!A809</f>
        <v>0</v>
      </c>
      <c r="B789" s="25" t="n">
        <f aca="false">LatticeLayout!B809</f>
        <v>0</v>
      </c>
      <c r="C789" s="25" t="n">
        <f aca="false">LatticeLayout!C809</f>
        <v>0</v>
      </c>
      <c r="D789" s="25" t="n">
        <f aca="false">LatticeLayout!D809</f>
        <v>0</v>
      </c>
      <c r="E789" s="25" t="n">
        <f aca="false">LatticeLayout!E809</f>
        <v>0</v>
      </c>
      <c r="F789" s="25" t="n">
        <f aca="false">LatticeLayout!F809</f>
        <v>0</v>
      </c>
      <c r="G789" s="25" t="n">
        <f aca="false">LatticeLayout!G809</f>
        <v>0</v>
      </c>
      <c r="H789" s="25" t="n">
        <f aca="false">LatticeLayout!H809</f>
        <v>0</v>
      </c>
      <c r="I789" s="25" t="n">
        <f aca="false">LatticeLayout!I809</f>
        <v>0</v>
      </c>
      <c r="J789" s="25" t="n">
        <f aca="false">LatticeLayout!J809</f>
        <v>0</v>
      </c>
      <c r="K789" s="25" t="n">
        <f aca="false">LatticeLayout!K809</f>
        <v>0</v>
      </c>
      <c r="L789" s="25" t="n">
        <f aca="false">LatticeLayout!O809</f>
        <v>41.094</v>
      </c>
      <c r="M789" s="25" t="n">
        <f aca="false">LatticeLayout!P809</f>
        <v>423.0996045</v>
      </c>
      <c r="N789" s="25" t="n">
        <f aca="false">LatticeLayout!Q809</f>
        <v>311.61581532763</v>
      </c>
      <c r="O789" s="25" t="n">
        <f aca="false">(N789+N788)/2</f>
        <v>311.61581532763</v>
      </c>
      <c r="P789" s="25" t="n">
        <f aca="false">(M789+M788)/2</f>
        <v>423.0996045</v>
      </c>
      <c r="Q789" s="25" t="n">
        <f aca="false">(L789+L788)/2</f>
        <v>41.094</v>
      </c>
      <c r="R789" s="25" t="n">
        <f aca="false">R788</f>
        <v>270</v>
      </c>
      <c r="S789" s="25" t="n">
        <f aca="false">S788</f>
        <v>0</v>
      </c>
      <c r="T789" s="25" t="n">
        <v>0</v>
      </c>
    </row>
    <row r="790" customFormat="false" ht="12.75" hidden="true" customHeight="false" outlineLevel="0" collapsed="false">
      <c r="A790" s="25" t="str">
        <f aca="false">LatticeLayout!A810</f>
        <v>LS1</v>
      </c>
      <c r="B790" s="25" t="str">
        <f aca="false">LatticeLayout!B810</f>
        <v>CB06</v>
      </c>
      <c r="C790" s="25" t="str">
        <f aca="false">LatticeLayout!C810</f>
        <v>BLM</v>
      </c>
      <c r="D790" s="25" t="n">
        <f aca="false">LatticeLayout!D810</f>
        <v>1569</v>
      </c>
      <c r="E790" s="25" t="str">
        <f aca="false">LatticeLayout!E810</f>
        <v>LS1_CB06:BLM_D1569</v>
      </c>
      <c r="F790" s="25" t="n">
        <f aca="false">LatticeLayout!F810</f>
        <v>0</v>
      </c>
      <c r="G790" s="25" t="str">
        <f aca="false">LatticeLayout!G810</f>
        <v>outside loss monitor - not install</v>
      </c>
      <c r="H790" s="25" t="n">
        <f aca="false">LatticeLayout!H810</f>
        <v>0</v>
      </c>
      <c r="I790" s="25" t="n">
        <f aca="false">LatticeLayout!I810</f>
        <v>0</v>
      </c>
      <c r="J790" s="25" t="n">
        <f aca="false">LatticeLayout!J810</f>
        <v>0</v>
      </c>
      <c r="K790" s="25" t="n">
        <f aca="false">LatticeLayout!K810</f>
        <v>0</v>
      </c>
      <c r="L790" s="25" t="n">
        <f aca="false">LatticeLayout!O810</f>
        <v>41.094</v>
      </c>
      <c r="M790" s="25" t="n">
        <f aca="false">LatticeLayout!P810</f>
        <v>423.0996045</v>
      </c>
      <c r="N790" s="25" t="n">
        <f aca="false">LatticeLayout!Q810</f>
        <v>311.61581532763</v>
      </c>
      <c r="O790" s="25" t="n">
        <f aca="false">(N790+N789)/2</f>
        <v>311.61581532763</v>
      </c>
      <c r="P790" s="25" t="n">
        <f aca="false">(M790+M789)/2</f>
        <v>423.0996045</v>
      </c>
      <c r="Q790" s="25" t="n">
        <f aca="false">(L790+L789)/2</f>
        <v>41.094</v>
      </c>
      <c r="R790" s="25" t="n">
        <f aca="false">R789</f>
        <v>270</v>
      </c>
      <c r="S790" s="25" t="n">
        <f aca="false">S789</f>
        <v>0</v>
      </c>
      <c r="T790" s="25" t="n">
        <v>0</v>
      </c>
    </row>
    <row r="791" customFormat="false" ht="12.75" hidden="true" customHeight="true" outlineLevel="0" collapsed="false">
      <c r="A791" s="25" t="n">
        <f aca="false">LatticeLayout!A811</f>
        <v>0</v>
      </c>
      <c r="B791" s="25" t="n">
        <f aca="false">LatticeLayout!B811</f>
        <v>0</v>
      </c>
      <c r="C791" s="25" t="n">
        <f aca="false">LatticeLayout!C811</f>
        <v>0</v>
      </c>
      <c r="D791" s="25" t="n">
        <f aca="false">LatticeLayout!D811</f>
        <v>0</v>
      </c>
      <c r="E791" s="25" t="n">
        <f aca="false">LatticeLayout!E811</f>
        <v>0</v>
      </c>
      <c r="F791" s="25" t="n">
        <f aca="false">LatticeLayout!F811</f>
        <v>0</v>
      </c>
      <c r="G791" s="25" t="str">
        <f aca="false">LatticeLayout!G811</f>
        <v>bellow</v>
      </c>
      <c r="H791" s="25" t="n">
        <f aca="false">LatticeLayout!H811</f>
        <v>0</v>
      </c>
      <c r="I791" s="25" t="n">
        <f aca="false">LatticeLayout!I811</f>
        <v>0</v>
      </c>
      <c r="J791" s="25" t="n">
        <f aca="false">LatticeLayout!J811</f>
        <v>0</v>
      </c>
      <c r="K791" s="25" t="n">
        <f aca="false">LatticeLayout!K811</f>
        <v>0.09650984</v>
      </c>
      <c r="L791" s="25" t="n">
        <f aca="false">LatticeLayout!O811</f>
        <v>41.094</v>
      </c>
      <c r="M791" s="25" t="n">
        <f aca="false">LatticeLayout!P811</f>
        <v>423.0996045</v>
      </c>
      <c r="N791" s="25" t="n">
        <f aca="false">LatticeLayout!Q811</f>
        <v>311.51930548763</v>
      </c>
      <c r="O791" s="25" t="n">
        <f aca="false">(N791+N790)/2</f>
        <v>311.56756040763</v>
      </c>
      <c r="P791" s="25" t="n">
        <f aca="false">(M791+M790)/2</f>
        <v>423.0996045</v>
      </c>
      <c r="Q791" s="25" t="n">
        <f aca="false">(L791+L790)/2</f>
        <v>41.094</v>
      </c>
      <c r="R791" s="25" t="n">
        <f aca="false">R790</f>
        <v>270</v>
      </c>
      <c r="S791" s="25" t="n">
        <f aca="false">S790</f>
        <v>0</v>
      </c>
      <c r="T791" s="25" t="n">
        <v>0</v>
      </c>
    </row>
    <row r="792" customFormat="false" ht="12.75" hidden="false" customHeight="true" outlineLevel="0" collapsed="false">
      <c r="A792" s="25" t="str">
        <f aca="false">LatticeLayout!A812</f>
        <v>LS1</v>
      </c>
      <c r="B792" s="25" t="str">
        <f aca="false">LatticeLayout!B812</f>
        <v>CB06</v>
      </c>
      <c r="C792" s="25" t="str">
        <f aca="false">LatticeLayout!C812</f>
        <v>BPM</v>
      </c>
      <c r="D792" s="25" t="n">
        <f aca="false">LatticeLayout!D812</f>
        <v>1570</v>
      </c>
      <c r="E792" s="25" t="str">
        <f aca="false">LatticeLayout!E812</f>
        <v>LS1_CB06:BPM_D1570</v>
      </c>
      <c r="F792" s="25" t="str">
        <f aca="false">LatticeLayout!F812</f>
        <v>BPM6</v>
      </c>
      <c r="G792" s="25" t="str">
        <f aca="false">LatticeLayout!G812</f>
        <v>position monitor, BPMc</v>
      </c>
      <c r="H792" s="25" t="n">
        <f aca="false">LatticeLayout!H812</f>
        <v>40</v>
      </c>
      <c r="I792" s="25" t="n">
        <f aca="false">LatticeLayout!I812</f>
        <v>0</v>
      </c>
      <c r="J792" s="25" t="n">
        <f aca="false">LatticeLayout!J812</f>
        <v>0</v>
      </c>
      <c r="K792" s="25" t="n">
        <f aca="false">LatticeLayout!K812</f>
        <v>0</v>
      </c>
      <c r="L792" s="25" t="n">
        <f aca="false">LatticeLayout!O812</f>
        <v>41.094</v>
      </c>
      <c r="M792" s="25" t="n">
        <f aca="false">LatticeLayout!P812</f>
        <v>423.0996045</v>
      </c>
      <c r="N792" s="25" t="n">
        <f aca="false">LatticeLayout!Q812</f>
        <v>311.51930548763</v>
      </c>
      <c r="O792" s="25" t="n">
        <f aca="false">(N792+N791)/2</f>
        <v>311.51930548763</v>
      </c>
      <c r="P792" s="25" t="n">
        <f aca="false">(M792+M791)/2</f>
        <v>423.0996045</v>
      </c>
      <c r="Q792" s="25" t="n">
        <f aca="false">(L792+L791)/2</f>
        <v>41.094</v>
      </c>
      <c r="R792" s="25" t="n">
        <f aca="false">R791</f>
        <v>270</v>
      </c>
      <c r="S792" s="25" t="n">
        <f aca="false">S791</f>
        <v>0</v>
      </c>
      <c r="T792" s="25" t="n">
        <v>0</v>
      </c>
    </row>
    <row r="793" customFormat="false" ht="12.75" hidden="false" customHeight="true" outlineLevel="0" collapsed="false">
      <c r="A793" s="25" t="n">
        <f aca="false">LatticeLayout!A813</f>
        <v>0</v>
      </c>
      <c r="B793" s="25" t="n">
        <f aca="false">LatticeLayout!B813</f>
        <v>0</v>
      </c>
      <c r="C793" s="25" t="n">
        <f aca="false">LatticeLayout!C813</f>
        <v>0</v>
      </c>
      <c r="D793" s="25" t="n">
        <f aca="false">LatticeLayout!D813</f>
        <v>0</v>
      </c>
      <c r="E793" s="25" t="n">
        <f aca="false">LatticeLayout!E813</f>
        <v>0</v>
      </c>
      <c r="F793" s="25" t="n">
        <f aca="false">LatticeLayout!F813</f>
        <v>0</v>
      </c>
      <c r="G793" s="25" t="str">
        <f aca="false">LatticeLayout!G813</f>
        <v>BPM-box</v>
      </c>
      <c r="H793" s="25" t="n">
        <f aca="false">LatticeLayout!H813</f>
        <v>0</v>
      </c>
      <c r="I793" s="25" t="n">
        <f aca="false">LatticeLayout!I813</f>
        <v>0</v>
      </c>
      <c r="J793" s="25" t="n">
        <f aca="false">LatticeLayout!J813</f>
        <v>0</v>
      </c>
      <c r="K793" s="25" t="n">
        <f aca="false">LatticeLayout!K813</f>
        <v>0.05588</v>
      </c>
      <c r="L793" s="25" t="n">
        <f aca="false">LatticeLayout!O813</f>
        <v>41.094</v>
      </c>
      <c r="M793" s="25" t="n">
        <f aca="false">LatticeLayout!P813</f>
        <v>423.0996045</v>
      </c>
      <c r="N793" s="25" t="n">
        <f aca="false">LatticeLayout!Q813</f>
        <v>311.46342548763</v>
      </c>
      <c r="O793" s="25" t="n">
        <f aca="false">(N793+N792)/2</f>
        <v>311.49136548763</v>
      </c>
      <c r="P793" s="25" t="n">
        <f aca="false">(M793+M792)/2</f>
        <v>423.0996045</v>
      </c>
      <c r="Q793" s="25" t="n">
        <f aca="false">(L793+L792)/2</f>
        <v>41.094</v>
      </c>
      <c r="R793" s="25" t="n">
        <f aca="false">R792</f>
        <v>270</v>
      </c>
      <c r="S793" s="25" t="n">
        <f aca="false">S792</f>
        <v>0</v>
      </c>
      <c r="T793" s="25" t="n">
        <v>0</v>
      </c>
    </row>
    <row r="794" customFormat="false" ht="12.75" hidden="true" customHeight="false" outlineLevel="0" collapsed="false">
      <c r="A794" s="25" t="n">
        <f aca="false">LatticeLayout!A814</f>
        <v>0</v>
      </c>
      <c r="B794" s="25" t="n">
        <f aca="false">LatticeLayout!B814</f>
        <v>0</v>
      </c>
      <c r="C794" s="25" t="n">
        <f aca="false">LatticeLayout!C814</f>
        <v>0</v>
      </c>
      <c r="D794" s="25" t="n">
        <f aca="false">LatticeLayout!D814</f>
        <v>0</v>
      </c>
      <c r="E794" s="25" t="n">
        <f aca="false">LatticeLayout!E814</f>
        <v>0</v>
      </c>
      <c r="F794" s="25" t="n">
        <f aca="false">LatticeLayout!F814</f>
        <v>0</v>
      </c>
      <c r="G794" s="25" t="str">
        <f aca="false">LatticeLayout!G814</f>
        <v>solenoid-entry</v>
      </c>
      <c r="H794" s="25" t="n">
        <f aca="false">LatticeLayout!H814</f>
        <v>40</v>
      </c>
      <c r="I794" s="25" t="n">
        <f aca="false">LatticeLayout!I814</f>
        <v>0</v>
      </c>
      <c r="J794" s="25" t="n">
        <f aca="false">LatticeLayout!J814</f>
        <v>0</v>
      </c>
      <c r="K794" s="25" t="n">
        <f aca="false">LatticeLayout!K814</f>
        <v>0.076136</v>
      </c>
      <c r="L794" s="25" t="n">
        <f aca="false">LatticeLayout!O814</f>
        <v>41.094</v>
      </c>
      <c r="M794" s="25" t="n">
        <f aca="false">LatticeLayout!P814</f>
        <v>423.0996045</v>
      </c>
      <c r="N794" s="25" t="n">
        <f aca="false">LatticeLayout!Q814</f>
        <v>311.38728948763</v>
      </c>
      <c r="O794" s="25" t="n">
        <f aca="false">(N794+N793)/2</f>
        <v>311.42535748763</v>
      </c>
      <c r="P794" s="25" t="n">
        <f aca="false">(M794+M793)/2</f>
        <v>423.0996045</v>
      </c>
      <c r="Q794" s="25" t="n">
        <f aca="false">(L794+L793)/2</f>
        <v>41.094</v>
      </c>
      <c r="R794" s="25" t="n">
        <f aca="false">R793</f>
        <v>270</v>
      </c>
      <c r="S794" s="25" t="n">
        <f aca="false">S793</f>
        <v>0</v>
      </c>
      <c r="T794" s="25" t="n">
        <v>0</v>
      </c>
    </row>
    <row r="795" customFormat="false" ht="12.75" hidden="false" customHeight="true" outlineLevel="0" collapsed="false">
      <c r="A795" s="25" t="str">
        <f aca="false">LatticeLayout!A815</f>
        <v>LS1</v>
      </c>
      <c r="B795" s="25" t="str">
        <f aca="false">LatticeLayout!B815</f>
        <v>CB06</v>
      </c>
      <c r="C795" s="25" t="str">
        <f aca="false">LatticeLayout!C815</f>
        <v>SOL2</v>
      </c>
      <c r="D795" s="25" t="n">
        <f aca="false">LatticeLayout!D815</f>
        <v>1574</v>
      </c>
      <c r="E795" s="25" t="str">
        <f aca="false">LatticeLayout!E815</f>
        <v>LS1_CB06:SOL2_D1574</v>
      </c>
      <c r="F795" s="25" t="str">
        <f aca="false">LatticeLayout!F815</f>
        <v>S2</v>
      </c>
      <c r="G795" s="25" t="str">
        <f aca="false">LatticeLayout!G815</f>
        <v>solenoid+correctors</v>
      </c>
      <c r="H795" s="25" t="n">
        <f aca="false">LatticeLayout!H815</f>
        <v>40</v>
      </c>
      <c r="I795" s="25" t="n">
        <f aca="false">LatticeLayout!I815</f>
        <v>0</v>
      </c>
      <c r="J795" s="25" t="n">
        <f aca="false">LatticeLayout!J815</f>
        <v>0</v>
      </c>
      <c r="K795" s="25" t="n">
        <f aca="false">LatticeLayout!K815</f>
        <v>0.5</v>
      </c>
      <c r="L795" s="25" t="n">
        <f aca="false">LatticeLayout!O815</f>
        <v>41.094</v>
      </c>
      <c r="M795" s="25" t="n">
        <f aca="false">LatticeLayout!P815</f>
        <v>423.0996045</v>
      </c>
      <c r="N795" s="25" t="n">
        <f aca="false">LatticeLayout!Q815</f>
        <v>310.88728948763</v>
      </c>
      <c r="O795" s="25" t="n">
        <f aca="false">(N795+N794)/2</f>
        <v>311.13728948763</v>
      </c>
      <c r="P795" s="25" t="n">
        <f aca="false">(M795+M794)/2</f>
        <v>423.0996045</v>
      </c>
      <c r="Q795" s="25" t="n">
        <f aca="false">(L795+L794)/2</f>
        <v>41.094</v>
      </c>
      <c r="R795" s="25" t="n">
        <f aca="false">R794</f>
        <v>270</v>
      </c>
      <c r="S795" s="25" t="n">
        <f aca="false">S794</f>
        <v>0</v>
      </c>
      <c r="T795" s="25" t="n">
        <v>0</v>
      </c>
    </row>
    <row r="796" customFormat="false" ht="12.75" hidden="true" customHeight="true" outlineLevel="0" collapsed="false">
      <c r="A796" s="25" t="n">
        <f aca="false">LatticeLayout!A816</f>
        <v>0</v>
      </c>
      <c r="B796" s="25" t="n">
        <f aca="false">LatticeLayout!B816</f>
        <v>0</v>
      </c>
      <c r="C796" s="25" t="n">
        <f aca="false">LatticeLayout!C816</f>
        <v>0</v>
      </c>
      <c r="D796" s="25" t="n">
        <f aca="false">LatticeLayout!D816</f>
        <v>0</v>
      </c>
      <c r="E796" s="25" t="n">
        <f aca="false">LatticeLayout!E816</f>
        <v>0</v>
      </c>
      <c r="F796" s="25" t="n">
        <f aca="false">LatticeLayout!F816</f>
        <v>0</v>
      </c>
      <c r="G796" s="25" t="str">
        <f aca="false">LatticeLayout!G816</f>
        <v>solenoid-exit</v>
      </c>
      <c r="H796" s="25" t="n">
        <f aca="false">LatticeLayout!H816</f>
        <v>40</v>
      </c>
      <c r="I796" s="25" t="n">
        <f aca="false">LatticeLayout!I816</f>
        <v>0</v>
      </c>
      <c r="J796" s="25" t="n">
        <f aca="false">LatticeLayout!J816</f>
        <v>0</v>
      </c>
      <c r="K796" s="25" t="n">
        <f aca="false">LatticeLayout!K816</f>
        <v>0.076136</v>
      </c>
      <c r="L796" s="25" t="n">
        <f aca="false">LatticeLayout!O816</f>
        <v>41.094</v>
      </c>
      <c r="M796" s="25" t="n">
        <f aca="false">LatticeLayout!P816</f>
        <v>423.0996045</v>
      </c>
      <c r="N796" s="25" t="n">
        <f aca="false">LatticeLayout!Q816</f>
        <v>310.81115348763</v>
      </c>
      <c r="O796" s="25" t="n">
        <f aca="false">(N796+N795)/2</f>
        <v>310.84922148763</v>
      </c>
      <c r="P796" s="25" t="n">
        <f aca="false">(M796+M795)/2</f>
        <v>423.0996045</v>
      </c>
      <c r="Q796" s="25" t="n">
        <f aca="false">(L796+L795)/2</f>
        <v>41.094</v>
      </c>
      <c r="R796" s="25" t="n">
        <f aca="false">R795</f>
        <v>270</v>
      </c>
      <c r="S796" s="25" t="n">
        <f aca="false">S795</f>
        <v>0</v>
      </c>
      <c r="T796" s="25" t="n">
        <v>0</v>
      </c>
    </row>
    <row r="797" customFormat="false" ht="12.75" hidden="true" customHeight="true" outlineLevel="0" collapsed="false">
      <c r="A797" s="25" t="n">
        <f aca="false">LatticeLayout!A817</f>
        <v>0</v>
      </c>
      <c r="B797" s="25" t="n">
        <f aca="false">LatticeLayout!B817</f>
        <v>0</v>
      </c>
      <c r="C797" s="25" t="n">
        <f aca="false">LatticeLayout!C817</f>
        <v>0</v>
      </c>
      <c r="D797" s="25" t="n">
        <f aca="false">LatticeLayout!D817</f>
        <v>0</v>
      </c>
      <c r="E797" s="25" t="n">
        <f aca="false">LatticeLayout!E817</f>
        <v>0</v>
      </c>
      <c r="F797" s="25" t="n">
        <f aca="false">LatticeLayout!F817</f>
        <v>0</v>
      </c>
      <c r="G797" s="25" t="str">
        <f aca="false">LatticeLayout!G817</f>
        <v>bellow</v>
      </c>
      <c r="H797" s="25" t="n">
        <f aca="false">LatticeLayout!H817</f>
        <v>0</v>
      </c>
      <c r="I797" s="25" t="n">
        <f aca="false">LatticeLayout!I817</f>
        <v>0</v>
      </c>
      <c r="J797" s="25" t="n">
        <f aca="false">LatticeLayout!J817</f>
        <v>0</v>
      </c>
      <c r="K797" s="25" t="n">
        <f aca="false">LatticeLayout!K817</f>
        <v>0.099517</v>
      </c>
      <c r="L797" s="25" t="n">
        <f aca="false">LatticeLayout!O817</f>
        <v>41.094</v>
      </c>
      <c r="M797" s="25" t="n">
        <f aca="false">LatticeLayout!P817</f>
        <v>423.0996045</v>
      </c>
      <c r="N797" s="25" t="n">
        <f aca="false">LatticeLayout!Q817</f>
        <v>310.71163648763</v>
      </c>
      <c r="O797" s="25" t="n">
        <f aca="false">(N797+N796)/2</f>
        <v>310.76139498763</v>
      </c>
      <c r="P797" s="25" t="n">
        <f aca="false">(M797+M796)/2</f>
        <v>423.0996045</v>
      </c>
      <c r="Q797" s="25" t="n">
        <f aca="false">(L797+L796)/2</f>
        <v>41.094</v>
      </c>
      <c r="R797" s="25" t="n">
        <f aca="false">R796</f>
        <v>270</v>
      </c>
      <c r="S797" s="25" t="n">
        <f aca="false">S796</f>
        <v>0</v>
      </c>
      <c r="T797" s="25" t="n">
        <v>0</v>
      </c>
    </row>
    <row r="798" customFormat="false" ht="12.75" hidden="false" customHeight="false" outlineLevel="0" collapsed="false">
      <c r="A798" s="25" t="str">
        <f aca="false">LatticeLayout!A818</f>
        <v>LS1</v>
      </c>
      <c r="B798" s="25" t="str">
        <f aca="false">LatticeLayout!B818</f>
        <v>CB06</v>
      </c>
      <c r="C798" s="25" t="str">
        <f aca="false">LatticeLayout!C818</f>
        <v>CAV5</v>
      </c>
      <c r="D798" s="25" t="n">
        <f aca="false">LatticeLayout!D818</f>
        <v>1580</v>
      </c>
      <c r="E798" s="25" t="str">
        <f aca="false">LatticeLayout!E818</f>
        <v>LS1_CB06:CAV5_D1580</v>
      </c>
      <c r="F798" s="25" t="n">
        <f aca="false">LatticeLayout!F818</f>
        <v>0</v>
      </c>
      <c r="G798" s="25" t="str">
        <f aca="false">LatticeLayout!G818</f>
        <v>b08 resonator</v>
      </c>
      <c r="H798" s="25" t="n">
        <f aca="false">LatticeLayout!H818</f>
        <v>34</v>
      </c>
      <c r="I798" s="25" t="n">
        <f aca="false">LatticeLayout!I818</f>
        <v>0</v>
      </c>
      <c r="J798" s="25" t="n">
        <f aca="false">LatticeLayout!J818</f>
        <v>0</v>
      </c>
      <c r="K798" s="25" t="n">
        <f aca="false">LatticeLayout!K818</f>
        <v>0.298171</v>
      </c>
      <c r="L798" s="25" t="n">
        <f aca="false">LatticeLayout!O818</f>
        <v>41.094</v>
      </c>
      <c r="M798" s="25" t="n">
        <f aca="false">LatticeLayout!P818</f>
        <v>423.0996045</v>
      </c>
      <c r="N798" s="25" t="n">
        <f aca="false">LatticeLayout!Q818</f>
        <v>310.41346548763</v>
      </c>
      <c r="O798" s="25" t="n">
        <f aca="false">(N798+N797)/2</f>
        <v>310.56255098763</v>
      </c>
      <c r="P798" s="25" t="n">
        <f aca="false">(M798+M797)/2</f>
        <v>423.0996045</v>
      </c>
      <c r="Q798" s="25" t="n">
        <f aca="false">(L798+L797)/2</f>
        <v>41.094</v>
      </c>
      <c r="R798" s="25" t="n">
        <f aca="false">R797</f>
        <v>270</v>
      </c>
      <c r="S798" s="25" t="n">
        <f aca="false">S797</f>
        <v>0</v>
      </c>
      <c r="T798" s="25" t="n">
        <v>0</v>
      </c>
    </row>
    <row r="799" customFormat="false" ht="12.75" hidden="true" customHeight="true" outlineLevel="0" collapsed="false">
      <c r="A799" s="25" t="n">
        <f aca="false">LatticeLayout!A819</f>
        <v>0</v>
      </c>
      <c r="B799" s="25" t="n">
        <f aca="false">LatticeLayout!B819</f>
        <v>0</v>
      </c>
      <c r="C799" s="25" t="n">
        <f aca="false">LatticeLayout!C819</f>
        <v>0</v>
      </c>
      <c r="D799" s="25" t="n">
        <f aca="false">LatticeLayout!D819</f>
        <v>0</v>
      </c>
      <c r="E799" s="25" t="n">
        <f aca="false">LatticeLayout!E819</f>
        <v>0</v>
      </c>
      <c r="F799" s="25" t="n">
        <f aca="false">LatticeLayout!F819</f>
        <v>0</v>
      </c>
      <c r="G799" s="25" t="n">
        <f aca="false">LatticeLayout!G819</f>
        <v>0</v>
      </c>
      <c r="H799" s="25" t="n">
        <f aca="false">LatticeLayout!H819</f>
        <v>0</v>
      </c>
      <c r="I799" s="25" t="n">
        <f aca="false">LatticeLayout!I819</f>
        <v>0</v>
      </c>
      <c r="J799" s="25" t="n">
        <f aca="false">LatticeLayout!J819</f>
        <v>0</v>
      </c>
      <c r="K799" s="25" t="n">
        <f aca="false">LatticeLayout!K819</f>
        <v>0</v>
      </c>
      <c r="L799" s="25" t="n">
        <f aca="false">LatticeLayout!O819</f>
        <v>41.094</v>
      </c>
      <c r="M799" s="25" t="n">
        <f aca="false">LatticeLayout!P819</f>
        <v>423.0996045</v>
      </c>
      <c r="N799" s="25" t="n">
        <f aca="false">LatticeLayout!Q819</f>
        <v>310.41346548763</v>
      </c>
      <c r="O799" s="25" t="n">
        <f aca="false">(N799+N798)/2</f>
        <v>310.41346548763</v>
      </c>
      <c r="P799" s="25" t="n">
        <f aca="false">(M799+M798)/2</f>
        <v>423.0996045</v>
      </c>
      <c r="Q799" s="25" t="n">
        <f aca="false">(L799+L798)/2</f>
        <v>41.094</v>
      </c>
      <c r="R799" s="25" t="n">
        <f aca="false">R798</f>
        <v>270</v>
      </c>
      <c r="S799" s="25" t="n">
        <f aca="false">S798</f>
        <v>0</v>
      </c>
      <c r="T799" s="25" t="n">
        <v>0</v>
      </c>
    </row>
    <row r="800" customFormat="false" ht="12.75" hidden="true" customHeight="true" outlineLevel="0" collapsed="false">
      <c r="A800" s="25" t="n">
        <f aca="false">LatticeLayout!A820</f>
        <v>0</v>
      </c>
      <c r="B800" s="25" t="n">
        <f aca="false">LatticeLayout!B820</f>
        <v>0</v>
      </c>
      <c r="C800" s="25" t="n">
        <f aca="false">LatticeLayout!C820</f>
        <v>0</v>
      </c>
      <c r="D800" s="25" t="n">
        <f aca="false">LatticeLayout!D820</f>
        <v>0</v>
      </c>
      <c r="E800" s="25" t="n">
        <f aca="false">LatticeLayout!E820</f>
        <v>0</v>
      </c>
      <c r="F800" s="25" t="n">
        <f aca="false">LatticeLayout!F820</f>
        <v>0</v>
      </c>
      <c r="G800" s="25" t="n">
        <f aca="false">LatticeLayout!G820</f>
        <v>0</v>
      </c>
      <c r="H800" s="25" t="n">
        <f aca="false">LatticeLayout!H820</f>
        <v>0</v>
      </c>
      <c r="I800" s="25" t="n">
        <f aca="false">LatticeLayout!I820</f>
        <v>0</v>
      </c>
      <c r="J800" s="25" t="n">
        <f aca="false">LatticeLayout!J820</f>
        <v>0</v>
      </c>
      <c r="K800" s="25" t="n">
        <f aca="false">LatticeLayout!K820</f>
        <v>0</v>
      </c>
      <c r="L800" s="25" t="n">
        <f aca="false">LatticeLayout!O820</f>
        <v>41.094</v>
      </c>
      <c r="M800" s="25" t="n">
        <f aca="false">LatticeLayout!P820</f>
        <v>423.0996045</v>
      </c>
      <c r="N800" s="25" t="n">
        <f aca="false">LatticeLayout!Q820</f>
        <v>310.41346548763</v>
      </c>
      <c r="O800" s="25" t="n">
        <f aca="false">(N800+N799)/2</f>
        <v>310.41346548763</v>
      </c>
      <c r="P800" s="25" t="n">
        <f aca="false">(M800+M799)/2</f>
        <v>423.0996045</v>
      </c>
      <c r="Q800" s="25" t="n">
        <f aca="false">(L800+L799)/2</f>
        <v>41.094</v>
      </c>
      <c r="R800" s="25" t="n">
        <f aca="false">R799</f>
        <v>270</v>
      </c>
      <c r="S800" s="25" t="n">
        <f aca="false">S799</f>
        <v>0</v>
      </c>
      <c r="T800" s="25" t="n">
        <v>0</v>
      </c>
    </row>
    <row r="801" customFormat="false" ht="12.75" hidden="true" customHeight="true" outlineLevel="0" collapsed="false">
      <c r="A801" s="25" t="n">
        <f aca="false">LatticeLayout!A821</f>
        <v>0</v>
      </c>
      <c r="B801" s="25" t="n">
        <f aca="false">LatticeLayout!B821</f>
        <v>0</v>
      </c>
      <c r="C801" s="25" t="n">
        <f aca="false">LatticeLayout!C821</f>
        <v>0</v>
      </c>
      <c r="D801" s="25" t="n">
        <f aca="false">LatticeLayout!D821</f>
        <v>0</v>
      </c>
      <c r="E801" s="25" t="n">
        <f aca="false">LatticeLayout!E821</f>
        <v>0</v>
      </c>
      <c r="F801" s="25" t="n">
        <f aca="false">LatticeLayout!F821</f>
        <v>0</v>
      </c>
      <c r="G801" s="25" t="str">
        <f aca="false">LatticeLayout!G821</f>
        <v>bellow</v>
      </c>
      <c r="H801" s="25" t="n">
        <f aca="false">LatticeLayout!H821</f>
        <v>0</v>
      </c>
      <c r="I801" s="25" t="n">
        <f aca="false">LatticeLayout!I821</f>
        <v>0</v>
      </c>
      <c r="J801" s="25" t="n">
        <f aca="false">LatticeLayout!J821</f>
        <v>0</v>
      </c>
      <c r="K801" s="25" t="n">
        <f aca="false">LatticeLayout!K821</f>
        <v>0.099517</v>
      </c>
      <c r="L801" s="25" t="n">
        <f aca="false">LatticeLayout!O821</f>
        <v>41.094</v>
      </c>
      <c r="M801" s="25" t="n">
        <f aca="false">LatticeLayout!P821</f>
        <v>423.0996045</v>
      </c>
      <c r="N801" s="25" t="n">
        <f aca="false">LatticeLayout!Q821</f>
        <v>310.31394848763</v>
      </c>
      <c r="O801" s="25" t="n">
        <f aca="false">(N801+N800)/2</f>
        <v>310.36370698763</v>
      </c>
      <c r="P801" s="25" t="n">
        <f aca="false">(M801+M800)/2</f>
        <v>423.0996045</v>
      </c>
      <c r="Q801" s="25" t="n">
        <f aca="false">(L801+L800)/2</f>
        <v>41.094</v>
      </c>
      <c r="R801" s="25" t="n">
        <f aca="false">R800</f>
        <v>270</v>
      </c>
      <c r="S801" s="25" t="n">
        <f aca="false">S800</f>
        <v>0</v>
      </c>
      <c r="T801" s="25" t="n">
        <v>0</v>
      </c>
    </row>
    <row r="802" customFormat="false" ht="12.75" hidden="false" customHeight="true" outlineLevel="0" collapsed="false">
      <c r="A802" s="25" t="str">
        <f aca="false">LatticeLayout!A822</f>
        <v>LS1</v>
      </c>
      <c r="B802" s="25" t="str">
        <f aca="false">LatticeLayout!B822</f>
        <v>CB06</v>
      </c>
      <c r="C802" s="25" t="str">
        <f aca="false">LatticeLayout!C822</f>
        <v>CAV6</v>
      </c>
      <c r="D802" s="25" t="n">
        <f aca="false">LatticeLayout!D822</f>
        <v>1583</v>
      </c>
      <c r="E802" s="25" t="str">
        <f aca="false">LatticeLayout!E822</f>
        <v>LS1_CB06:CAV6_D1583</v>
      </c>
      <c r="F802" s="25" t="n">
        <f aca="false">LatticeLayout!F822</f>
        <v>0</v>
      </c>
      <c r="G802" s="25" t="str">
        <f aca="false">LatticeLayout!G822</f>
        <v>b08 resonator</v>
      </c>
      <c r="H802" s="25" t="n">
        <f aca="false">LatticeLayout!H822</f>
        <v>34</v>
      </c>
      <c r="I802" s="25" t="n">
        <f aca="false">LatticeLayout!I822</f>
        <v>0</v>
      </c>
      <c r="J802" s="25" t="n">
        <f aca="false">LatticeLayout!J822</f>
        <v>0</v>
      </c>
      <c r="K802" s="25" t="n">
        <f aca="false">LatticeLayout!K822</f>
        <v>0.298171</v>
      </c>
      <c r="L802" s="25" t="n">
        <f aca="false">LatticeLayout!O822</f>
        <v>41.094</v>
      </c>
      <c r="M802" s="25" t="n">
        <f aca="false">LatticeLayout!P822</f>
        <v>423.0996045</v>
      </c>
      <c r="N802" s="25" t="n">
        <f aca="false">LatticeLayout!Q822</f>
        <v>310.01577748763</v>
      </c>
      <c r="O802" s="25" t="n">
        <f aca="false">(N802+N801)/2</f>
        <v>310.16486298763</v>
      </c>
      <c r="P802" s="25" t="n">
        <f aca="false">(M802+M801)/2</f>
        <v>423.0996045</v>
      </c>
      <c r="Q802" s="25" t="n">
        <f aca="false">(L802+L801)/2</f>
        <v>41.094</v>
      </c>
      <c r="R802" s="25" t="n">
        <f aca="false">R801</f>
        <v>270</v>
      </c>
      <c r="S802" s="25" t="n">
        <f aca="false">S801</f>
        <v>0</v>
      </c>
      <c r="T802" s="25" t="n">
        <v>0</v>
      </c>
    </row>
    <row r="803" customFormat="false" ht="12.75" hidden="true" customHeight="false" outlineLevel="0" collapsed="false">
      <c r="A803" s="25" t="n">
        <f aca="false">LatticeLayout!A823</f>
        <v>0</v>
      </c>
      <c r="B803" s="25" t="n">
        <f aca="false">LatticeLayout!B823</f>
        <v>0</v>
      </c>
      <c r="C803" s="25" t="n">
        <f aca="false">LatticeLayout!C823</f>
        <v>0</v>
      </c>
      <c r="D803" s="25" t="n">
        <f aca="false">LatticeLayout!D823</f>
        <v>0</v>
      </c>
      <c r="E803" s="25" t="n">
        <f aca="false">LatticeLayout!E823</f>
        <v>0</v>
      </c>
      <c r="F803" s="25" t="n">
        <f aca="false">LatticeLayout!F823</f>
        <v>0</v>
      </c>
      <c r="G803" s="25" t="n">
        <f aca="false">LatticeLayout!G823</f>
        <v>0</v>
      </c>
      <c r="H803" s="25" t="n">
        <f aca="false">LatticeLayout!H823</f>
        <v>0</v>
      </c>
      <c r="I803" s="25" t="n">
        <f aca="false">LatticeLayout!I823</f>
        <v>0</v>
      </c>
      <c r="J803" s="25" t="n">
        <f aca="false">LatticeLayout!J823</f>
        <v>0</v>
      </c>
      <c r="K803" s="25" t="n">
        <f aca="false">LatticeLayout!K823</f>
        <v>0</v>
      </c>
      <c r="L803" s="25" t="n">
        <f aca="false">LatticeLayout!O823</f>
        <v>41.094</v>
      </c>
      <c r="M803" s="25" t="n">
        <f aca="false">LatticeLayout!P823</f>
        <v>423.0996045</v>
      </c>
      <c r="N803" s="25" t="n">
        <f aca="false">LatticeLayout!Q823</f>
        <v>310.01577748763</v>
      </c>
      <c r="O803" s="25" t="n">
        <f aca="false">(N803+N802)/2</f>
        <v>310.01577748763</v>
      </c>
      <c r="P803" s="25" t="n">
        <f aca="false">(M803+M802)/2</f>
        <v>423.0996045</v>
      </c>
      <c r="Q803" s="25" t="n">
        <f aca="false">(L803+L802)/2</f>
        <v>41.094</v>
      </c>
      <c r="R803" s="25" t="n">
        <f aca="false">R802</f>
        <v>270</v>
      </c>
      <c r="S803" s="25" t="n">
        <f aca="false">S802</f>
        <v>0</v>
      </c>
      <c r="T803" s="25" t="n">
        <v>0</v>
      </c>
    </row>
    <row r="804" customFormat="false" ht="12.75" hidden="true" customHeight="true" outlineLevel="0" collapsed="false">
      <c r="A804" s="25" t="n">
        <f aca="false">LatticeLayout!A824</f>
        <v>0</v>
      </c>
      <c r="B804" s="25" t="n">
        <f aca="false">LatticeLayout!B824</f>
        <v>0</v>
      </c>
      <c r="C804" s="25" t="n">
        <f aca="false">LatticeLayout!C824</f>
        <v>0</v>
      </c>
      <c r="D804" s="25" t="n">
        <f aca="false">LatticeLayout!D824</f>
        <v>0</v>
      </c>
      <c r="E804" s="25" t="n">
        <f aca="false">LatticeLayout!E824</f>
        <v>0</v>
      </c>
      <c r="F804" s="25" t="n">
        <f aca="false">LatticeLayout!F824</f>
        <v>0</v>
      </c>
      <c r="G804" s="25" t="n">
        <f aca="false">LatticeLayout!G824</f>
        <v>0</v>
      </c>
      <c r="H804" s="25" t="n">
        <f aca="false">LatticeLayout!H824</f>
        <v>0</v>
      </c>
      <c r="I804" s="25" t="n">
        <f aca="false">LatticeLayout!I824</f>
        <v>0</v>
      </c>
      <c r="J804" s="25" t="n">
        <f aca="false">LatticeLayout!J824</f>
        <v>0</v>
      </c>
      <c r="K804" s="25" t="n">
        <f aca="false">LatticeLayout!K824</f>
        <v>0</v>
      </c>
      <c r="L804" s="25" t="n">
        <f aca="false">LatticeLayout!O824</f>
        <v>41.094</v>
      </c>
      <c r="M804" s="25" t="n">
        <f aca="false">LatticeLayout!P824</f>
        <v>423.0996045</v>
      </c>
      <c r="N804" s="25" t="n">
        <f aca="false">LatticeLayout!Q824</f>
        <v>310.01577748763</v>
      </c>
      <c r="O804" s="25" t="n">
        <f aca="false">(N804+N803)/2</f>
        <v>310.01577748763</v>
      </c>
      <c r="P804" s="25" t="n">
        <f aca="false">(M804+M803)/2</f>
        <v>423.0996045</v>
      </c>
      <c r="Q804" s="25" t="n">
        <f aca="false">(L804+L803)/2</f>
        <v>41.094</v>
      </c>
      <c r="R804" s="25" t="n">
        <f aca="false">R803</f>
        <v>270</v>
      </c>
      <c r="S804" s="25" t="n">
        <f aca="false">S803</f>
        <v>0</v>
      </c>
      <c r="T804" s="25" t="n">
        <v>0</v>
      </c>
    </row>
    <row r="805" customFormat="false" ht="12.75" hidden="true" customHeight="true" outlineLevel="0" collapsed="false">
      <c r="A805" s="25" t="n">
        <f aca="false">LatticeLayout!A825</f>
        <v>0</v>
      </c>
      <c r="B805" s="25" t="n">
        <f aca="false">LatticeLayout!B825</f>
        <v>0</v>
      </c>
      <c r="C805" s="25" t="n">
        <f aca="false">LatticeLayout!C825</f>
        <v>0</v>
      </c>
      <c r="D805" s="25" t="n">
        <f aca="false">LatticeLayout!D825</f>
        <v>0</v>
      </c>
      <c r="E805" s="25" t="n">
        <f aca="false">LatticeLayout!E825</f>
        <v>0</v>
      </c>
      <c r="F805" s="25" t="n">
        <f aca="false">LatticeLayout!F825</f>
        <v>0</v>
      </c>
      <c r="G805" s="25" t="str">
        <f aca="false">LatticeLayout!G825</f>
        <v>bellow</v>
      </c>
      <c r="H805" s="25" t="n">
        <f aca="false">LatticeLayout!H825</f>
        <v>0</v>
      </c>
      <c r="I805" s="25" t="n">
        <f aca="false">LatticeLayout!I825</f>
        <v>0</v>
      </c>
      <c r="J805" s="25" t="n">
        <f aca="false">LatticeLayout!J825</f>
        <v>0</v>
      </c>
      <c r="K805" s="25" t="n">
        <f aca="false">LatticeLayout!K825</f>
        <v>0.099517</v>
      </c>
      <c r="L805" s="25" t="n">
        <f aca="false">LatticeLayout!O825</f>
        <v>41.094</v>
      </c>
      <c r="M805" s="25" t="n">
        <f aca="false">LatticeLayout!P825</f>
        <v>423.0996045</v>
      </c>
      <c r="N805" s="25" t="n">
        <f aca="false">LatticeLayout!Q825</f>
        <v>309.91626048763</v>
      </c>
      <c r="O805" s="25" t="n">
        <f aca="false">(N805+N804)/2</f>
        <v>309.96601898763</v>
      </c>
      <c r="P805" s="25" t="n">
        <f aca="false">(M805+M804)/2</f>
        <v>423.0996045</v>
      </c>
      <c r="Q805" s="25" t="n">
        <f aca="false">(L805+L804)/2</f>
        <v>41.094</v>
      </c>
      <c r="R805" s="25" t="n">
        <f aca="false">R804</f>
        <v>270</v>
      </c>
      <c r="S805" s="25" t="n">
        <f aca="false">S804</f>
        <v>0</v>
      </c>
      <c r="T805" s="25" t="n">
        <v>0</v>
      </c>
    </row>
    <row r="806" customFormat="false" ht="12.75" hidden="false" customHeight="true" outlineLevel="0" collapsed="false">
      <c r="A806" s="25" t="str">
        <f aca="false">LatticeLayout!A826</f>
        <v>LS1</v>
      </c>
      <c r="B806" s="25" t="str">
        <f aca="false">LatticeLayout!B826</f>
        <v>CB06</v>
      </c>
      <c r="C806" s="25" t="str">
        <f aca="false">LatticeLayout!C826</f>
        <v>CAV7</v>
      </c>
      <c r="D806" s="25" t="n">
        <f aca="false">LatticeLayout!D826</f>
        <v>1587</v>
      </c>
      <c r="E806" s="25" t="str">
        <f aca="false">LatticeLayout!E826</f>
        <v>LS1_CB06:CAV7_D1587</v>
      </c>
      <c r="F806" s="25" t="n">
        <f aca="false">LatticeLayout!F826</f>
        <v>0</v>
      </c>
      <c r="G806" s="25" t="str">
        <f aca="false">LatticeLayout!G826</f>
        <v>b08 resonator</v>
      </c>
      <c r="H806" s="25" t="n">
        <f aca="false">LatticeLayout!H826</f>
        <v>34</v>
      </c>
      <c r="I806" s="25" t="n">
        <f aca="false">LatticeLayout!I826</f>
        <v>0</v>
      </c>
      <c r="J806" s="25" t="n">
        <f aca="false">LatticeLayout!J826</f>
        <v>0</v>
      </c>
      <c r="K806" s="25" t="n">
        <f aca="false">LatticeLayout!K826</f>
        <v>0.298171</v>
      </c>
      <c r="L806" s="25" t="n">
        <f aca="false">LatticeLayout!O826</f>
        <v>41.094</v>
      </c>
      <c r="M806" s="25" t="n">
        <f aca="false">LatticeLayout!P826</f>
        <v>423.0996045</v>
      </c>
      <c r="N806" s="25" t="n">
        <f aca="false">LatticeLayout!Q826</f>
        <v>309.61808948763</v>
      </c>
      <c r="O806" s="25" t="n">
        <f aca="false">(N806+N805)/2</f>
        <v>309.76717498763</v>
      </c>
      <c r="P806" s="25" t="n">
        <f aca="false">(M806+M805)/2</f>
        <v>423.0996045</v>
      </c>
      <c r="Q806" s="25" t="n">
        <f aca="false">(L806+L805)/2</f>
        <v>41.094</v>
      </c>
      <c r="R806" s="25" t="n">
        <f aca="false">R805</f>
        <v>270</v>
      </c>
      <c r="S806" s="25" t="n">
        <f aca="false">S805</f>
        <v>0</v>
      </c>
      <c r="T806" s="25" t="n">
        <v>0</v>
      </c>
    </row>
    <row r="807" customFormat="false" ht="12.75" hidden="true" customHeight="true" outlineLevel="0" collapsed="false">
      <c r="A807" s="25" t="n">
        <f aca="false">LatticeLayout!A827</f>
        <v>0</v>
      </c>
      <c r="B807" s="25" t="n">
        <f aca="false">LatticeLayout!B827</f>
        <v>0</v>
      </c>
      <c r="C807" s="25" t="n">
        <f aca="false">LatticeLayout!C827</f>
        <v>0</v>
      </c>
      <c r="D807" s="25" t="n">
        <f aca="false">LatticeLayout!D827</f>
        <v>0</v>
      </c>
      <c r="E807" s="25" t="n">
        <f aca="false">LatticeLayout!E827</f>
        <v>0</v>
      </c>
      <c r="F807" s="25" t="n">
        <f aca="false">LatticeLayout!F827</f>
        <v>0</v>
      </c>
      <c r="G807" s="25" t="n">
        <f aca="false">LatticeLayout!G827</f>
        <v>0</v>
      </c>
      <c r="H807" s="25" t="n">
        <f aca="false">LatticeLayout!H827</f>
        <v>0</v>
      </c>
      <c r="I807" s="25" t="n">
        <f aca="false">LatticeLayout!I827</f>
        <v>0</v>
      </c>
      <c r="J807" s="25" t="n">
        <f aca="false">LatticeLayout!J827</f>
        <v>0</v>
      </c>
      <c r="K807" s="25" t="n">
        <f aca="false">LatticeLayout!K827</f>
        <v>0</v>
      </c>
      <c r="L807" s="25" t="n">
        <f aca="false">LatticeLayout!O827</f>
        <v>41.094</v>
      </c>
      <c r="M807" s="25" t="n">
        <f aca="false">LatticeLayout!P827</f>
        <v>423.0996045</v>
      </c>
      <c r="N807" s="25" t="n">
        <f aca="false">LatticeLayout!Q827</f>
        <v>309.61808948763</v>
      </c>
      <c r="O807" s="25" t="n">
        <f aca="false">(N807+N806)/2</f>
        <v>309.61808948763</v>
      </c>
      <c r="P807" s="25" t="n">
        <f aca="false">(M807+M806)/2</f>
        <v>423.0996045</v>
      </c>
      <c r="Q807" s="25" t="n">
        <f aca="false">(L807+L806)/2</f>
        <v>41.094</v>
      </c>
      <c r="R807" s="25" t="n">
        <f aca="false">R806</f>
        <v>270</v>
      </c>
      <c r="S807" s="25" t="n">
        <f aca="false">S806</f>
        <v>0</v>
      </c>
      <c r="T807" s="25" t="n">
        <v>0</v>
      </c>
    </row>
    <row r="808" customFormat="false" ht="12.75" hidden="true" customHeight="false" outlineLevel="0" collapsed="false">
      <c r="A808" s="25" t="str">
        <f aca="false">LatticeLayout!A828</f>
        <v>LS1</v>
      </c>
      <c r="B808" s="25" t="str">
        <f aca="false">LatticeLayout!B828</f>
        <v>CB06</v>
      </c>
      <c r="C808" s="25" t="str">
        <f aca="false">LatticeLayout!C828</f>
        <v>BLM</v>
      </c>
      <c r="D808" s="25" t="n">
        <f aca="false">LatticeLayout!D828</f>
        <v>1589</v>
      </c>
      <c r="E808" s="25" t="str">
        <f aca="false">LatticeLayout!E828</f>
        <v>LS1_CB06:BLM_D1589</v>
      </c>
      <c r="F808" s="25" t="n">
        <f aca="false">LatticeLayout!F828</f>
        <v>0</v>
      </c>
      <c r="G808" s="25" t="str">
        <f aca="false">LatticeLayout!G828</f>
        <v>outside loss monitor - not install</v>
      </c>
      <c r="H808" s="25" t="n">
        <f aca="false">LatticeLayout!H828</f>
        <v>0</v>
      </c>
      <c r="I808" s="25" t="n">
        <f aca="false">LatticeLayout!I828</f>
        <v>0</v>
      </c>
      <c r="J808" s="25" t="n">
        <f aca="false">LatticeLayout!J828</f>
        <v>0</v>
      </c>
      <c r="K808" s="25" t="n">
        <f aca="false">LatticeLayout!K828</f>
        <v>0</v>
      </c>
      <c r="L808" s="25" t="n">
        <f aca="false">LatticeLayout!O828</f>
        <v>41.094</v>
      </c>
      <c r="M808" s="25" t="n">
        <f aca="false">LatticeLayout!P828</f>
        <v>423.0996045</v>
      </c>
      <c r="N808" s="25" t="n">
        <f aca="false">LatticeLayout!Q828</f>
        <v>309.61808948763</v>
      </c>
      <c r="O808" s="25" t="n">
        <f aca="false">(N808+N807)/2</f>
        <v>309.61808948763</v>
      </c>
      <c r="P808" s="25" t="n">
        <f aca="false">(M808+M807)/2</f>
        <v>423.0996045</v>
      </c>
      <c r="Q808" s="25" t="n">
        <f aca="false">(L808+L807)/2</f>
        <v>41.094</v>
      </c>
      <c r="R808" s="25" t="n">
        <f aca="false">R807</f>
        <v>270</v>
      </c>
      <c r="S808" s="25" t="n">
        <f aca="false">S807</f>
        <v>0</v>
      </c>
      <c r="T808" s="25" t="n">
        <v>0</v>
      </c>
    </row>
    <row r="809" customFormat="false" ht="12.75" hidden="true" customHeight="true" outlineLevel="0" collapsed="false">
      <c r="A809" s="25" t="n">
        <f aca="false">LatticeLayout!A829</f>
        <v>0</v>
      </c>
      <c r="B809" s="25" t="n">
        <f aca="false">LatticeLayout!B829</f>
        <v>0</v>
      </c>
      <c r="C809" s="25" t="n">
        <f aca="false">LatticeLayout!C829</f>
        <v>0</v>
      </c>
      <c r="D809" s="25" t="n">
        <f aca="false">LatticeLayout!D829</f>
        <v>0</v>
      </c>
      <c r="E809" s="25" t="n">
        <f aca="false">LatticeLayout!E829</f>
        <v>0</v>
      </c>
      <c r="F809" s="25" t="n">
        <f aca="false">LatticeLayout!F829</f>
        <v>0</v>
      </c>
      <c r="G809" s="25" t="str">
        <f aca="false">LatticeLayout!G829</f>
        <v>bellow</v>
      </c>
      <c r="H809" s="25" t="n">
        <f aca="false">LatticeLayout!H829</f>
        <v>0</v>
      </c>
      <c r="I809" s="25" t="n">
        <f aca="false">LatticeLayout!I829</f>
        <v>0</v>
      </c>
      <c r="J809" s="25" t="n">
        <f aca="false">LatticeLayout!J829</f>
        <v>0</v>
      </c>
      <c r="K809" s="25" t="n">
        <f aca="false">LatticeLayout!K829</f>
        <v>0.09650984</v>
      </c>
      <c r="L809" s="25" t="n">
        <f aca="false">LatticeLayout!O829</f>
        <v>41.094</v>
      </c>
      <c r="M809" s="25" t="n">
        <f aca="false">LatticeLayout!P829</f>
        <v>423.0996045</v>
      </c>
      <c r="N809" s="25" t="n">
        <f aca="false">LatticeLayout!Q829</f>
        <v>309.52157964763</v>
      </c>
      <c r="O809" s="25" t="n">
        <f aca="false">(N809+N808)/2</f>
        <v>309.56983456763</v>
      </c>
      <c r="P809" s="25" t="n">
        <f aca="false">(M809+M808)/2</f>
        <v>423.0996045</v>
      </c>
      <c r="Q809" s="25" t="n">
        <f aca="false">(L809+L808)/2</f>
        <v>41.094</v>
      </c>
      <c r="R809" s="25" t="n">
        <f aca="false">R808</f>
        <v>270</v>
      </c>
      <c r="S809" s="25" t="n">
        <f aca="false">S808</f>
        <v>0</v>
      </c>
      <c r="T809" s="25" t="n">
        <v>0</v>
      </c>
    </row>
    <row r="810" customFormat="false" ht="12.75" hidden="false" customHeight="true" outlineLevel="0" collapsed="false">
      <c r="A810" s="25" t="str">
        <f aca="false">LatticeLayout!A830</f>
        <v>LS1</v>
      </c>
      <c r="B810" s="25" t="str">
        <f aca="false">LatticeLayout!B830</f>
        <v>CB06</v>
      </c>
      <c r="C810" s="25" t="str">
        <f aca="false">LatticeLayout!C830</f>
        <v>BPM</v>
      </c>
      <c r="D810" s="25" t="n">
        <f aca="false">LatticeLayout!D830</f>
        <v>1590</v>
      </c>
      <c r="E810" s="25" t="str">
        <f aca="false">LatticeLayout!E830</f>
        <v>LS1_CB06:BPM_D1590</v>
      </c>
      <c r="F810" s="25" t="str">
        <f aca="false">LatticeLayout!F830</f>
        <v>BPM6</v>
      </c>
      <c r="G810" s="25" t="str">
        <f aca="false">LatticeLayout!G830</f>
        <v>position monitor, BPMc</v>
      </c>
      <c r="H810" s="25" t="n">
        <f aca="false">LatticeLayout!H830</f>
        <v>40</v>
      </c>
      <c r="I810" s="25" t="n">
        <f aca="false">LatticeLayout!I830</f>
        <v>0</v>
      </c>
      <c r="J810" s="25" t="n">
        <f aca="false">LatticeLayout!J830</f>
        <v>0</v>
      </c>
      <c r="K810" s="25" t="n">
        <f aca="false">LatticeLayout!K830</f>
        <v>0</v>
      </c>
      <c r="L810" s="25" t="n">
        <f aca="false">LatticeLayout!O830</f>
        <v>41.094</v>
      </c>
      <c r="M810" s="25" t="n">
        <f aca="false">LatticeLayout!P830</f>
        <v>423.0996045</v>
      </c>
      <c r="N810" s="25" t="n">
        <f aca="false">LatticeLayout!Q830</f>
        <v>309.52157964763</v>
      </c>
      <c r="O810" s="25" t="n">
        <f aca="false">(N810+N809)/2</f>
        <v>309.52157964763</v>
      </c>
      <c r="P810" s="25" t="n">
        <f aca="false">(M810+M809)/2</f>
        <v>423.0996045</v>
      </c>
      <c r="Q810" s="25" t="n">
        <f aca="false">(L810+L809)/2</f>
        <v>41.094</v>
      </c>
      <c r="R810" s="25" t="n">
        <f aca="false">R809</f>
        <v>270</v>
      </c>
      <c r="S810" s="25" t="n">
        <f aca="false">S809</f>
        <v>0</v>
      </c>
      <c r="T810" s="25" t="n">
        <v>0</v>
      </c>
    </row>
    <row r="811" customFormat="false" ht="12.75" hidden="false" customHeight="true" outlineLevel="0" collapsed="false">
      <c r="A811" s="25" t="n">
        <f aca="false">LatticeLayout!A831</f>
        <v>0</v>
      </c>
      <c r="B811" s="25" t="n">
        <f aca="false">LatticeLayout!B831</f>
        <v>0</v>
      </c>
      <c r="C811" s="25" t="n">
        <f aca="false">LatticeLayout!C831</f>
        <v>0</v>
      </c>
      <c r="D811" s="25" t="n">
        <f aca="false">LatticeLayout!D831</f>
        <v>0</v>
      </c>
      <c r="E811" s="25" t="n">
        <f aca="false">LatticeLayout!E831</f>
        <v>0</v>
      </c>
      <c r="F811" s="25" t="n">
        <f aca="false">LatticeLayout!F831</f>
        <v>0</v>
      </c>
      <c r="G811" s="25" t="str">
        <f aca="false">LatticeLayout!G831</f>
        <v>BPM-box</v>
      </c>
      <c r="H811" s="25" t="n">
        <f aca="false">LatticeLayout!H831</f>
        <v>0</v>
      </c>
      <c r="I811" s="25" t="n">
        <f aca="false">LatticeLayout!I831</f>
        <v>0</v>
      </c>
      <c r="J811" s="25" t="n">
        <f aca="false">LatticeLayout!J831</f>
        <v>0</v>
      </c>
      <c r="K811" s="25" t="n">
        <f aca="false">LatticeLayout!K831</f>
        <v>0.05588</v>
      </c>
      <c r="L811" s="25" t="n">
        <f aca="false">LatticeLayout!O831</f>
        <v>41.094</v>
      </c>
      <c r="M811" s="25" t="n">
        <f aca="false">LatticeLayout!P831</f>
        <v>423.0996045</v>
      </c>
      <c r="N811" s="25" t="n">
        <f aca="false">LatticeLayout!Q831</f>
        <v>309.46569964763</v>
      </c>
      <c r="O811" s="25" t="n">
        <f aca="false">(N811+N810)/2</f>
        <v>309.49363964763</v>
      </c>
      <c r="P811" s="25" t="n">
        <f aca="false">(M811+M810)/2</f>
        <v>423.0996045</v>
      </c>
      <c r="Q811" s="25" t="n">
        <f aca="false">(L811+L810)/2</f>
        <v>41.094</v>
      </c>
      <c r="R811" s="25" t="n">
        <f aca="false">R810</f>
        <v>270</v>
      </c>
      <c r="S811" s="25" t="n">
        <f aca="false">S810</f>
        <v>0</v>
      </c>
      <c r="T811" s="25" t="n">
        <v>0</v>
      </c>
    </row>
    <row r="812" customFormat="false" ht="12.75" hidden="true" customHeight="true" outlineLevel="0" collapsed="false">
      <c r="A812" s="25" t="n">
        <f aca="false">LatticeLayout!A832</f>
        <v>0</v>
      </c>
      <c r="B812" s="25" t="n">
        <f aca="false">LatticeLayout!B832</f>
        <v>0</v>
      </c>
      <c r="C812" s="25" t="n">
        <f aca="false">LatticeLayout!C832</f>
        <v>0</v>
      </c>
      <c r="D812" s="25" t="n">
        <f aca="false">LatticeLayout!D832</f>
        <v>0</v>
      </c>
      <c r="E812" s="25" t="n">
        <f aca="false">LatticeLayout!E832</f>
        <v>0</v>
      </c>
      <c r="F812" s="25" t="n">
        <f aca="false">LatticeLayout!F832</f>
        <v>0</v>
      </c>
      <c r="G812" s="25" t="str">
        <f aca="false">LatticeLayout!G832</f>
        <v>solenoid-entry</v>
      </c>
      <c r="H812" s="25" t="n">
        <f aca="false">LatticeLayout!H832</f>
        <v>0</v>
      </c>
      <c r="I812" s="25" t="n">
        <f aca="false">LatticeLayout!I832</f>
        <v>0</v>
      </c>
      <c r="J812" s="25" t="n">
        <f aca="false">LatticeLayout!J832</f>
        <v>0</v>
      </c>
      <c r="K812" s="25" t="n">
        <f aca="false">LatticeLayout!K832</f>
        <v>0.076136</v>
      </c>
      <c r="L812" s="25" t="n">
        <f aca="false">LatticeLayout!O832</f>
        <v>41.094</v>
      </c>
      <c r="M812" s="25" t="n">
        <f aca="false">LatticeLayout!P832</f>
        <v>423.0996045</v>
      </c>
      <c r="N812" s="25" t="n">
        <f aca="false">LatticeLayout!Q832</f>
        <v>309.38956364763</v>
      </c>
      <c r="O812" s="25" t="n">
        <f aca="false">(N812+N811)/2</f>
        <v>309.42763164763</v>
      </c>
      <c r="P812" s="25" t="n">
        <f aca="false">(M812+M811)/2</f>
        <v>423.0996045</v>
      </c>
      <c r="Q812" s="25" t="n">
        <f aca="false">(L812+L811)/2</f>
        <v>41.094</v>
      </c>
      <c r="R812" s="25" t="n">
        <f aca="false">R811</f>
        <v>270</v>
      </c>
      <c r="S812" s="25" t="n">
        <f aca="false">S811</f>
        <v>0</v>
      </c>
      <c r="T812" s="25" t="n">
        <v>0</v>
      </c>
    </row>
    <row r="813" customFormat="false" ht="12.75" hidden="false" customHeight="true" outlineLevel="0" collapsed="false">
      <c r="A813" s="25" t="str">
        <f aca="false">LatticeLayout!A833</f>
        <v>LS1</v>
      </c>
      <c r="B813" s="25" t="str">
        <f aca="false">LatticeLayout!B833</f>
        <v>CB06</v>
      </c>
      <c r="C813" s="25" t="str">
        <f aca="false">LatticeLayout!C833</f>
        <v>SOL3</v>
      </c>
      <c r="D813" s="25" t="n">
        <f aca="false">LatticeLayout!D833</f>
        <v>1594</v>
      </c>
      <c r="E813" s="25" t="str">
        <f aca="false">LatticeLayout!E833</f>
        <v>LS1_CB06:SOL3_D1594</v>
      </c>
      <c r="F813" s="25" t="str">
        <f aca="false">LatticeLayout!F833</f>
        <v>S2</v>
      </c>
      <c r="G813" s="25" t="str">
        <f aca="false">LatticeLayout!G833</f>
        <v>solenoid+correctors</v>
      </c>
      <c r="H813" s="25" t="n">
        <f aca="false">LatticeLayout!H833</f>
        <v>40</v>
      </c>
      <c r="I813" s="25" t="n">
        <f aca="false">LatticeLayout!I833</f>
        <v>0</v>
      </c>
      <c r="J813" s="25" t="n">
        <f aca="false">LatticeLayout!J833</f>
        <v>0</v>
      </c>
      <c r="K813" s="25" t="n">
        <f aca="false">LatticeLayout!K833</f>
        <v>0.5</v>
      </c>
      <c r="L813" s="25" t="n">
        <f aca="false">LatticeLayout!O833</f>
        <v>41.094</v>
      </c>
      <c r="M813" s="25" t="n">
        <f aca="false">LatticeLayout!P833</f>
        <v>423.0996045</v>
      </c>
      <c r="N813" s="25" t="n">
        <f aca="false">LatticeLayout!Q833</f>
        <v>308.88956364763</v>
      </c>
      <c r="O813" s="25" t="n">
        <f aca="false">(N813+N812)/2</f>
        <v>309.13956364763</v>
      </c>
      <c r="P813" s="25" t="n">
        <f aca="false">(M813+M812)/2</f>
        <v>423.0996045</v>
      </c>
      <c r="Q813" s="25" t="n">
        <f aca="false">(L813+L812)/2</f>
        <v>41.094</v>
      </c>
      <c r="R813" s="25" t="n">
        <f aca="false">R812</f>
        <v>270</v>
      </c>
      <c r="S813" s="25" t="n">
        <f aca="false">S812</f>
        <v>0</v>
      </c>
      <c r="T813" s="25" t="n">
        <v>0</v>
      </c>
    </row>
    <row r="814" customFormat="false" ht="12.75" hidden="true" customHeight="true" outlineLevel="0" collapsed="false">
      <c r="A814" s="25" t="n">
        <f aca="false">LatticeLayout!A834</f>
        <v>0</v>
      </c>
      <c r="B814" s="25" t="n">
        <f aca="false">LatticeLayout!B834</f>
        <v>0</v>
      </c>
      <c r="C814" s="25" t="n">
        <f aca="false">LatticeLayout!C834</f>
        <v>0</v>
      </c>
      <c r="D814" s="25" t="n">
        <f aca="false">LatticeLayout!D834</f>
        <v>0</v>
      </c>
      <c r="E814" s="25" t="n">
        <f aca="false">LatticeLayout!E834</f>
        <v>0</v>
      </c>
      <c r="F814" s="25" t="n">
        <f aca="false">LatticeLayout!F834</f>
        <v>0</v>
      </c>
      <c r="G814" s="25" t="str">
        <f aca="false">LatticeLayout!G834</f>
        <v>solenoid-exit</v>
      </c>
      <c r="H814" s="25" t="n">
        <f aca="false">LatticeLayout!H834</f>
        <v>0</v>
      </c>
      <c r="I814" s="25" t="n">
        <f aca="false">LatticeLayout!I834</f>
        <v>0</v>
      </c>
      <c r="J814" s="25" t="n">
        <f aca="false">LatticeLayout!J834</f>
        <v>0</v>
      </c>
      <c r="K814" s="25" t="n">
        <f aca="false">LatticeLayout!K834</f>
        <v>0.076136</v>
      </c>
      <c r="L814" s="25" t="n">
        <f aca="false">LatticeLayout!O834</f>
        <v>41.094</v>
      </c>
      <c r="M814" s="25" t="n">
        <f aca="false">LatticeLayout!P834</f>
        <v>423.0996045</v>
      </c>
      <c r="N814" s="25" t="n">
        <f aca="false">LatticeLayout!Q834</f>
        <v>308.81342764763</v>
      </c>
      <c r="O814" s="25" t="n">
        <f aca="false">(N814+N813)/2</f>
        <v>308.85149564763</v>
      </c>
      <c r="P814" s="25" t="n">
        <f aca="false">(M814+M813)/2</f>
        <v>423.0996045</v>
      </c>
      <c r="Q814" s="25" t="n">
        <f aca="false">(L814+L813)/2</f>
        <v>41.094</v>
      </c>
      <c r="R814" s="25" t="n">
        <f aca="false">R813</f>
        <v>270</v>
      </c>
      <c r="S814" s="25" t="n">
        <f aca="false">S813</f>
        <v>0</v>
      </c>
      <c r="T814" s="25" t="n">
        <v>0</v>
      </c>
    </row>
    <row r="815" customFormat="false" ht="12.75" hidden="true" customHeight="true" outlineLevel="0" collapsed="false">
      <c r="A815" s="25" t="n">
        <f aca="false">LatticeLayout!A835</f>
        <v>0</v>
      </c>
      <c r="B815" s="25" t="n">
        <f aca="false">LatticeLayout!B835</f>
        <v>0</v>
      </c>
      <c r="C815" s="25" t="n">
        <f aca="false">LatticeLayout!C835</f>
        <v>0</v>
      </c>
      <c r="D815" s="25" t="n">
        <f aca="false">LatticeLayout!D835</f>
        <v>0</v>
      </c>
      <c r="E815" s="25" t="n">
        <f aca="false">LatticeLayout!E835</f>
        <v>0</v>
      </c>
      <c r="F815" s="25" t="n">
        <f aca="false">LatticeLayout!F835</f>
        <v>0</v>
      </c>
      <c r="G815" s="25" t="str">
        <f aca="false">LatticeLayout!G835</f>
        <v>bellow</v>
      </c>
      <c r="H815" s="25" t="n">
        <f aca="false">LatticeLayout!H835</f>
        <v>0</v>
      </c>
      <c r="I815" s="25" t="n">
        <f aca="false">LatticeLayout!I835</f>
        <v>0</v>
      </c>
      <c r="J815" s="25" t="n">
        <f aca="false">LatticeLayout!J835</f>
        <v>0</v>
      </c>
      <c r="K815" s="25" t="n">
        <f aca="false">LatticeLayout!K835</f>
        <v>0.099517</v>
      </c>
      <c r="L815" s="25" t="n">
        <f aca="false">LatticeLayout!O835</f>
        <v>41.094</v>
      </c>
      <c r="M815" s="25" t="n">
        <f aca="false">LatticeLayout!P835</f>
        <v>423.0996045</v>
      </c>
      <c r="N815" s="25" t="n">
        <f aca="false">LatticeLayout!Q835</f>
        <v>308.71391064763</v>
      </c>
      <c r="O815" s="25" t="n">
        <f aca="false">(N815+N814)/2</f>
        <v>308.76366914763</v>
      </c>
      <c r="P815" s="25" t="n">
        <f aca="false">(M815+M814)/2</f>
        <v>423.0996045</v>
      </c>
      <c r="Q815" s="25" t="n">
        <f aca="false">(L815+L814)/2</f>
        <v>41.094</v>
      </c>
      <c r="R815" s="25" t="n">
        <f aca="false">R814</f>
        <v>270</v>
      </c>
      <c r="S815" s="25" t="n">
        <f aca="false">S814</f>
        <v>0</v>
      </c>
      <c r="T815" s="25" t="n">
        <v>0</v>
      </c>
    </row>
    <row r="816" customFormat="false" ht="12.75" hidden="false" customHeight="true" outlineLevel="0" collapsed="false">
      <c r="A816" s="25" t="str">
        <f aca="false">LatticeLayout!A836</f>
        <v>LS1</v>
      </c>
      <c r="B816" s="25" t="str">
        <f aca="false">LatticeLayout!B836</f>
        <v>CB06</v>
      </c>
      <c r="C816" s="25" t="str">
        <f aca="false">LatticeLayout!C836</f>
        <v>CAV8</v>
      </c>
      <c r="D816" s="25" t="n">
        <f aca="false">LatticeLayout!D836</f>
        <v>1599</v>
      </c>
      <c r="E816" s="25" t="str">
        <f aca="false">LatticeLayout!E836</f>
        <v>LS1_CB06:CAV8_D1599</v>
      </c>
      <c r="F816" s="25" t="n">
        <f aca="false">LatticeLayout!F836</f>
        <v>0</v>
      </c>
      <c r="G816" s="25" t="str">
        <f aca="false">LatticeLayout!G836</f>
        <v>b08 resonator</v>
      </c>
      <c r="H816" s="25" t="n">
        <f aca="false">LatticeLayout!H836</f>
        <v>34</v>
      </c>
      <c r="I816" s="25" t="n">
        <f aca="false">LatticeLayout!I836</f>
        <v>0</v>
      </c>
      <c r="J816" s="25" t="n">
        <f aca="false">LatticeLayout!J836</f>
        <v>0</v>
      </c>
      <c r="K816" s="25" t="n">
        <f aca="false">LatticeLayout!K836</f>
        <v>0.298171</v>
      </c>
      <c r="L816" s="25" t="n">
        <f aca="false">LatticeLayout!O836</f>
        <v>41.094</v>
      </c>
      <c r="M816" s="25" t="n">
        <f aca="false">LatticeLayout!P836</f>
        <v>423.0996045</v>
      </c>
      <c r="N816" s="25" t="n">
        <f aca="false">LatticeLayout!Q836</f>
        <v>308.41573964763</v>
      </c>
      <c r="O816" s="25" t="n">
        <f aca="false">(N816+N815)/2</f>
        <v>308.56482514763</v>
      </c>
      <c r="P816" s="25" t="n">
        <f aca="false">(M816+M815)/2</f>
        <v>423.0996045</v>
      </c>
      <c r="Q816" s="25" t="n">
        <f aca="false">(L816+L815)/2</f>
        <v>41.094</v>
      </c>
      <c r="R816" s="25" t="n">
        <f aca="false">R815</f>
        <v>270</v>
      </c>
      <c r="S816" s="25" t="n">
        <f aca="false">S815</f>
        <v>0</v>
      </c>
      <c r="T816" s="25" t="n">
        <v>0</v>
      </c>
    </row>
    <row r="817" customFormat="false" ht="12.75" hidden="true" customHeight="true" outlineLevel="0" collapsed="false">
      <c r="A817" s="25" t="n">
        <f aca="false">LatticeLayout!A837</f>
        <v>0</v>
      </c>
      <c r="B817" s="25" t="n">
        <f aca="false">LatticeLayout!B837</f>
        <v>0</v>
      </c>
      <c r="C817" s="25" t="n">
        <f aca="false">LatticeLayout!C837</f>
        <v>0</v>
      </c>
      <c r="D817" s="25" t="n">
        <f aca="false">LatticeLayout!D837</f>
        <v>0</v>
      </c>
      <c r="E817" s="25" t="n">
        <f aca="false">LatticeLayout!E837</f>
        <v>0</v>
      </c>
      <c r="F817" s="25" t="n">
        <f aca="false">LatticeLayout!F837</f>
        <v>0</v>
      </c>
      <c r="G817" s="25" t="n">
        <f aca="false">LatticeLayout!G837</f>
        <v>0</v>
      </c>
      <c r="H817" s="25" t="n">
        <f aca="false">LatticeLayout!H837</f>
        <v>0</v>
      </c>
      <c r="I817" s="25" t="n">
        <f aca="false">LatticeLayout!I837</f>
        <v>0</v>
      </c>
      <c r="J817" s="25" t="n">
        <f aca="false">LatticeLayout!J837</f>
        <v>0</v>
      </c>
      <c r="K817" s="25" t="n">
        <f aca="false">LatticeLayout!K837</f>
        <v>0</v>
      </c>
      <c r="L817" s="25" t="n">
        <f aca="false">LatticeLayout!O837</f>
        <v>41.094</v>
      </c>
      <c r="M817" s="25" t="n">
        <f aca="false">LatticeLayout!P837</f>
        <v>423.0996045</v>
      </c>
      <c r="N817" s="25" t="n">
        <f aca="false">LatticeLayout!Q837</f>
        <v>308.41573964763</v>
      </c>
      <c r="O817" s="25" t="n">
        <f aca="false">(N817+N816)/2</f>
        <v>308.41573964763</v>
      </c>
      <c r="P817" s="25" t="n">
        <f aca="false">(M817+M816)/2</f>
        <v>423.0996045</v>
      </c>
      <c r="Q817" s="25" t="n">
        <f aca="false">(L817+L816)/2</f>
        <v>41.094</v>
      </c>
      <c r="R817" s="25" t="n">
        <f aca="false">R816</f>
        <v>270</v>
      </c>
      <c r="S817" s="25" t="n">
        <f aca="false">S816</f>
        <v>0</v>
      </c>
      <c r="T817" s="25" t="n">
        <v>0</v>
      </c>
    </row>
    <row r="818" customFormat="false" ht="12.75" hidden="true" customHeight="true" outlineLevel="0" collapsed="false">
      <c r="A818" s="25" t="n">
        <f aca="false">LatticeLayout!A838</f>
        <v>0</v>
      </c>
      <c r="B818" s="25" t="n">
        <f aca="false">LatticeLayout!B838</f>
        <v>0</v>
      </c>
      <c r="C818" s="25" t="n">
        <f aca="false">LatticeLayout!C838</f>
        <v>0</v>
      </c>
      <c r="D818" s="25" t="n">
        <f aca="false">LatticeLayout!D838</f>
        <v>0</v>
      </c>
      <c r="E818" s="25" t="n">
        <f aca="false">LatticeLayout!E838</f>
        <v>0</v>
      </c>
      <c r="F818" s="25" t="n">
        <f aca="false">LatticeLayout!F838</f>
        <v>0</v>
      </c>
      <c r="G818" s="25" t="n">
        <f aca="false">LatticeLayout!G838</f>
        <v>0</v>
      </c>
      <c r="H818" s="25" t="n">
        <f aca="false">LatticeLayout!H838</f>
        <v>0</v>
      </c>
      <c r="I818" s="25" t="n">
        <f aca="false">LatticeLayout!I838</f>
        <v>0</v>
      </c>
      <c r="J818" s="25" t="n">
        <f aca="false">LatticeLayout!J838</f>
        <v>0</v>
      </c>
      <c r="K818" s="25" t="n">
        <f aca="false">LatticeLayout!K838</f>
        <v>0</v>
      </c>
      <c r="L818" s="25" t="n">
        <f aca="false">LatticeLayout!O838</f>
        <v>41.094</v>
      </c>
      <c r="M818" s="25" t="n">
        <f aca="false">LatticeLayout!P838</f>
        <v>423.0996045</v>
      </c>
      <c r="N818" s="25" t="n">
        <f aca="false">LatticeLayout!Q838</f>
        <v>308.41573964763</v>
      </c>
      <c r="O818" s="25" t="n">
        <f aca="false">(N818+N817)/2</f>
        <v>308.41573964763</v>
      </c>
      <c r="P818" s="25" t="n">
        <f aca="false">(M818+M817)/2</f>
        <v>423.0996045</v>
      </c>
      <c r="Q818" s="25" t="n">
        <f aca="false">(L818+L817)/2</f>
        <v>41.094</v>
      </c>
      <c r="R818" s="25" t="n">
        <f aca="false">R817</f>
        <v>270</v>
      </c>
      <c r="S818" s="25" t="n">
        <f aca="false">S817</f>
        <v>0</v>
      </c>
      <c r="T818" s="25" t="n">
        <v>0</v>
      </c>
    </row>
    <row r="819" customFormat="false" ht="12.75" hidden="true" customHeight="true" outlineLevel="0" collapsed="false">
      <c r="A819" s="25" t="n">
        <f aca="false">LatticeLayout!A839</f>
        <v>0</v>
      </c>
      <c r="B819" s="25" t="n">
        <f aca="false">LatticeLayout!B839</f>
        <v>0</v>
      </c>
      <c r="C819" s="25" t="n">
        <f aca="false">LatticeLayout!C839</f>
        <v>0</v>
      </c>
      <c r="D819" s="25" t="n">
        <f aca="false">LatticeLayout!D839</f>
        <v>0</v>
      </c>
      <c r="E819" s="25" t="n">
        <f aca="false">LatticeLayout!E839</f>
        <v>0</v>
      </c>
      <c r="F819" s="25" t="n">
        <f aca="false">LatticeLayout!F839</f>
        <v>0</v>
      </c>
      <c r="G819" s="25" t="str">
        <f aca="false">LatticeLayout!G839</f>
        <v>bellows</v>
      </c>
      <c r="H819" s="25" t="n">
        <f aca="false">LatticeLayout!H839</f>
        <v>0</v>
      </c>
      <c r="I819" s="25" t="n">
        <f aca="false">LatticeLayout!I839</f>
        <v>0</v>
      </c>
      <c r="J819" s="25" t="n">
        <f aca="false">LatticeLayout!J839</f>
        <v>0</v>
      </c>
      <c r="K819" s="25" t="n">
        <f aca="false">LatticeLayout!K839</f>
        <v>0.190822</v>
      </c>
      <c r="L819" s="25" t="n">
        <f aca="false">LatticeLayout!O839</f>
        <v>41.094</v>
      </c>
      <c r="M819" s="25" t="n">
        <f aca="false">LatticeLayout!P839</f>
        <v>423.0996045</v>
      </c>
      <c r="N819" s="25" t="n">
        <f aca="false">LatticeLayout!Q839</f>
        <v>308.22491764763</v>
      </c>
      <c r="O819" s="25" t="n">
        <f aca="false">(N819+N818)/2</f>
        <v>308.32032864763</v>
      </c>
      <c r="P819" s="25" t="n">
        <f aca="false">(M819+M818)/2</f>
        <v>423.0996045</v>
      </c>
      <c r="Q819" s="25" t="n">
        <f aca="false">(L819+L818)/2</f>
        <v>41.094</v>
      </c>
      <c r="R819" s="25" t="n">
        <f aca="false">R818</f>
        <v>270</v>
      </c>
      <c r="S819" s="25" t="n">
        <f aca="false">S818</f>
        <v>0</v>
      </c>
      <c r="T819" s="25" t="n">
        <v>0</v>
      </c>
    </row>
    <row r="820" customFormat="false" ht="12.75" hidden="true" customHeight="true" outlineLevel="0" collapsed="false">
      <c r="A820" s="25" t="str">
        <f aca="false">LatticeLayout!A840</f>
        <v>LS1</v>
      </c>
      <c r="B820" s="25" t="str">
        <f aca="false">LatticeLayout!B840</f>
        <v>CB06</v>
      </c>
      <c r="C820" s="25" t="str">
        <f aca="false">LatticeLayout!C840</f>
        <v>GV</v>
      </c>
      <c r="D820" s="25" t="n">
        <f aca="false">LatticeLayout!D840</f>
        <v>1603</v>
      </c>
      <c r="E820" s="25" t="str">
        <f aca="false">LatticeLayout!E840</f>
        <v>LS1_CB06:GV_D1603</v>
      </c>
      <c r="F820" s="25" t="n">
        <f aca="false">LatticeLayout!F840</f>
        <v>0</v>
      </c>
      <c r="G820" s="25" t="str">
        <f aca="false">LatticeLayout!G840</f>
        <v>gate valve</v>
      </c>
      <c r="H820" s="25" t="n">
        <f aca="false">LatticeLayout!H840</f>
        <v>40</v>
      </c>
      <c r="I820" s="25" t="n">
        <f aca="false">LatticeLayout!I840</f>
        <v>0</v>
      </c>
      <c r="J820" s="25" t="n">
        <f aca="false">LatticeLayout!J840</f>
        <v>0</v>
      </c>
      <c r="K820" s="25" t="n">
        <f aca="false">LatticeLayout!K840</f>
        <v>0.057404</v>
      </c>
      <c r="L820" s="25" t="n">
        <f aca="false">LatticeLayout!O840</f>
        <v>41.094</v>
      </c>
      <c r="M820" s="25" t="n">
        <f aca="false">LatticeLayout!P840</f>
        <v>423.0996045</v>
      </c>
      <c r="N820" s="25" t="n">
        <f aca="false">LatticeLayout!Q840</f>
        <v>308.16751364763</v>
      </c>
      <c r="O820" s="25" t="n">
        <f aca="false">(N820+N819)/2</f>
        <v>308.19621564763</v>
      </c>
      <c r="P820" s="25" t="n">
        <f aca="false">(M820+M819)/2</f>
        <v>423.0996045</v>
      </c>
      <c r="Q820" s="25" t="n">
        <f aca="false">(L820+L819)/2</f>
        <v>41.094</v>
      </c>
      <c r="R820" s="25" t="n">
        <f aca="false">R819</f>
        <v>270</v>
      </c>
      <c r="S820" s="25" t="n">
        <f aca="false">S819</f>
        <v>0</v>
      </c>
      <c r="T820" s="25" t="n">
        <v>0</v>
      </c>
    </row>
    <row r="821" customFormat="false" ht="12.75" hidden="true" customHeight="true" outlineLevel="0" collapsed="false">
      <c r="A821" s="25" t="n">
        <f aca="false">LatticeLayout!A841</f>
        <v>0</v>
      </c>
      <c r="B821" s="25" t="n">
        <f aca="false">LatticeLayout!B841</f>
        <v>0</v>
      </c>
      <c r="C821" s="25" t="n">
        <f aca="false">LatticeLayout!C841</f>
        <v>0</v>
      </c>
      <c r="D821" s="25" t="n">
        <f aca="false">LatticeLayout!D841</f>
        <v>0</v>
      </c>
      <c r="E821" s="25" t="n">
        <f aca="false">LatticeLayout!E841</f>
        <v>0</v>
      </c>
      <c r="F821" s="25" t="n">
        <f aca="false">LatticeLayout!F841</f>
        <v>0</v>
      </c>
      <c r="G821" s="25" t="str">
        <f aca="false">LatticeLayout!G841</f>
        <v>bellow</v>
      </c>
      <c r="H821" s="25" t="n">
        <f aca="false">LatticeLayout!H841</f>
        <v>40</v>
      </c>
      <c r="I821" s="25" t="n">
        <f aca="false">LatticeLayout!I841</f>
        <v>0</v>
      </c>
      <c r="J821" s="25" t="n">
        <f aca="false">LatticeLayout!J841</f>
        <v>0</v>
      </c>
      <c r="K821" s="25" t="n">
        <f aca="false">LatticeLayout!K841</f>
        <v>0.103502</v>
      </c>
      <c r="L821" s="25" t="n">
        <f aca="false">LatticeLayout!O841</f>
        <v>41.094</v>
      </c>
      <c r="M821" s="25" t="n">
        <f aca="false">LatticeLayout!P841</f>
        <v>423.0996045</v>
      </c>
      <c r="N821" s="25" t="n">
        <f aca="false">LatticeLayout!Q841</f>
        <v>308.06401164763</v>
      </c>
      <c r="O821" s="25" t="n">
        <f aca="false">(N821+N820)/2</f>
        <v>308.11576264763</v>
      </c>
      <c r="P821" s="25" t="n">
        <f aca="false">(M821+M820)/2</f>
        <v>423.0996045</v>
      </c>
      <c r="Q821" s="25" t="n">
        <f aca="false">(L821+L820)/2</f>
        <v>41.094</v>
      </c>
      <c r="R821" s="25" t="n">
        <f aca="false">R820</f>
        <v>270</v>
      </c>
      <c r="S821" s="25" t="n">
        <f aca="false">S820</f>
        <v>0</v>
      </c>
      <c r="T821" s="25" t="n">
        <v>0</v>
      </c>
    </row>
    <row r="822" customFormat="false" ht="12.75" hidden="false" customHeight="false" outlineLevel="0" collapsed="false">
      <c r="A822" s="25" t="str">
        <f aca="false">LatticeLayout!A842</f>
        <v>LS1</v>
      </c>
      <c r="B822" s="25" t="str">
        <f aca="false">LatticeLayout!B842</f>
        <v>WB06</v>
      </c>
      <c r="C822" s="25" t="str">
        <f aca="false">LatticeLayout!C842</f>
        <v>BPM</v>
      </c>
      <c r="D822" s="25" t="n">
        <f aca="false">LatticeLayout!D842</f>
        <v>1604</v>
      </c>
      <c r="E822" s="25" t="str">
        <f aca="false">LatticeLayout!E842</f>
        <v>LS1_WB06:BPM_D1604</v>
      </c>
      <c r="F822" s="25" t="str">
        <f aca="false">LatticeLayout!F842</f>
        <v>BPM2</v>
      </c>
      <c r="G822" s="25" t="str">
        <f aca="false">LatticeLayout!G842</f>
        <v>position monitor</v>
      </c>
      <c r="H822" s="25" t="n">
        <f aca="false">LatticeLayout!H842</f>
        <v>0</v>
      </c>
      <c r="I822" s="25" t="n">
        <f aca="false">LatticeLayout!I842</f>
        <v>0</v>
      </c>
      <c r="J822" s="25" t="n">
        <f aca="false">LatticeLayout!J842</f>
        <v>0</v>
      </c>
      <c r="K822" s="25" t="n">
        <f aca="false">LatticeLayout!K842</f>
        <v>0</v>
      </c>
      <c r="L822" s="25" t="n">
        <f aca="false">LatticeLayout!O842</f>
        <v>41.094</v>
      </c>
      <c r="M822" s="25" t="n">
        <f aca="false">LatticeLayout!P842</f>
        <v>423.0996045</v>
      </c>
      <c r="N822" s="25" t="n">
        <f aca="false">LatticeLayout!Q842</f>
        <v>308.06401164763</v>
      </c>
      <c r="O822" s="25" t="n">
        <f aca="false">(N822+N821)/2</f>
        <v>308.06401164763</v>
      </c>
      <c r="P822" s="25" t="n">
        <f aca="false">(M822+M821)/2</f>
        <v>423.0996045</v>
      </c>
      <c r="Q822" s="25" t="n">
        <f aca="false">(L822+L821)/2</f>
        <v>41.094</v>
      </c>
      <c r="R822" s="25" t="n">
        <f aca="false">R821</f>
        <v>270</v>
      </c>
      <c r="S822" s="25" t="n">
        <f aca="false">S821</f>
        <v>0</v>
      </c>
      <c r="T822" s="25" t="n">
        <v>0</v>
      </c>
    </row>
    <row r="823" customFormat="false" ht="12.75" hidden="false" customHeight="true" outlineLevel="0" collapsed="false">
      <c r="A823" s="25" t="n">
        <f aca="false">LatticeLayout!A843</f>
        <v>0</v>
      </c>
      <c r="B823" s="25" t="n">
        <f aca="false">LatticeLayout!B843</f>
        <v>0</v>
      </c>
      <c r="C823" s="25" t="n">
        <f aca="false">LatticeLayout!C843</f>
        <v>0</v>
      </c>
      <c r="D823" s="25" t="n">
        <f aca="false">LatticeLayout!D843</f>
        <v>0</v>
      </c>
      <c r="E823" s="25" t="n">
        <f aca="false">LatticeLayout!E843</f>
        <v>0</v>
      </c>
      <c r="F823" s="25" t="n">
        <f aca="false">LatticeLayout!F843</f>
        <v>0</v>
      </c>
      <c r="G823" s="25" t="str">
        <f aca="false">LatticeLayout!G843</f>
        <v>diagnostic box</v>
      </c>
      <c r="H823" s="25" t="n">
        <f aca="false">LatticeLayout!H843</f>
        <v>0</v>
      </c>
      <c r="I823" s="25" t="n">
        <f aca="false">LatticeLayout!I843</f>
        <v>0</v>
      </c>
      <c r="J823" s="25" t="n">
        <f aca="false">LatticeLayout!J843</f>
        <v>0</v>
      </c>
      <c r="K823" s="25" t="n">
        <f aca="false">LatticeLayout!K843</f>
        <v>0.145282</v>
      </c>
      <c r="L823" s="25" t="n">
        <f aca="false">LatticeLayout!O843</f>
        <v>41.094</v>
      </c>
      <c r="M823" s="25" t="n">
        <f aca="false">LatticeLayout!P843</f>
        <v>423.0996045</v>
      </c>
      <c r="N823" s="25" t="n">
        <f aca="false">LatticeLayout!Q843</f>
        <v>307.91872964763</v>
      </c>
      <c r="O823" s="25" t="n">
        <f aca="false">(N823+N822)/2</f>
        <v>307.99137064763</v>
      </c>
      <c r="P823" s="25" t="n">
        <f aca="false">(M823+M822)/2</f>
        <v>423.0996045</v>
      </c>
      <c r="Q823" s="25" t="n">
        <f aca="false">(L823+L822)/2</f>
        <v>41.094</v>
      </c>
      <c r="R823" s="25" t="n">
        <f aca="false">R822</f>
        <v>270</v>
      </c>
      <c r="S823" s="25" t="n">
        <f aca="false">S822</f>
        <v>0</v>
      </c>
      <c r="T823" s="25" t="n">
        <v>0</v>
      </c>
    </row>
    <row r="824" customFormat="false" ht="12.75" hidden="true" customHeight="true" outlineLevel="0" collapsed="false">
      <c r="A824" s="25" t="str">
        <f aca="false">LatticeLayout!A844</f>
        <v>LS1</v>
      </c>
      <c r="B824" s="25" t="str">
        <f aca="false">LatticeLayout!B844</f>
        <v>WB06</v>
      </c>
      <c r="C824" s="25" t="str">
        <f aca="false">LatticeLayout!C844</f>
        <v>HMR</v>
      </c>
      <c r="D824" s="25" t="n">
        <f aca="false">LatticeLayout!D844</f>
        <v>1606</v>
      </c>
      <c r="E824" s="25" t="str">
        <f aca="false">LatticeLayout!E844</f>
        <v>LS1_WB06:HMR_D1606</v>
      </c>
      <c r="F824" s="25" t="str">
        <f aca="false">LatticeLayout!F844</f>
        <v>HMR1</v>
      </c>
      <c r="G824" s="25" t="str">
        <f aca="false">LatticeLayout!G844</f>
        <v>Halo ring, d33mm, t5mm</v>
      </c>
      <c r="H824" s="25" t="n">
        <f aca="false">LatticeLayout!H844</f>
        <v>33</v>
      </c>
      <c r="I824" s="25" t="n">
        <f aca="false">LatticeLayout!I844</f>
        <v>0</v>
      </c>
      <c r="J824" s="25" t="n">
        <f aca="false">LatticeLayout!J844</f>
        <v>0</v>
      </c>
      <c r="K824" s="25" t="n">
        <f aca="false">LatticeLayout!K844</f>
        <v>0</v>
      </c>
      <c r="L824" s="25" t="n">
        <f aca="false">LatticeLayout!O844</f>
        <v>41.094</v>
      </c>
      <c r="M824" s="25" t="n">
        <f aca="false">LatticeLayout!P844</f>
        <v>423.0996045</v>
      </c>
      <c r="N824" s="25" t="n">
        <f aca="false">LatticeLayout!Q844</f>
        <v>307.91872964763</v>
      </c>
      <c r="O824" s="25" t="n">
        <f aca="false">(N824+N823)/2</f>
        <v>307.91872964763</v>
      </c>
      <c r="P824" s="25" t="n">
        <f aca="false">(M824+M823)/2</f>
        <v>423.0996045</v>
      </c>
      <c r="Q824" s="25" t="n">
        <f aca="false">(L824+L823)/2</f>
        <v>41.094</v>
      </c>
      <c r="R824" s="25" t="n">
        <f aca="false">R823</f>
        <v>270</v>
      </c>
      <c r="S824" s="25" t="n">
        <f aca="false">S823</f>
        <v>0</v>
      </c>
      <c r="T824" s="25" t="n">
        <v>0</v>
      </c>
    </row>
    <row r="825" customFormat="false" ht="12.75" hidden="false" customHeight="true" outlineLevel="0" collapsed="false">
      <c r="A825" s="25" t="n">
        <f aca="false">LatticeLayout!A845</f>
        <v>0</v>
      </c>
      <c r="B825" s="25" t="n">
        <f aca="false">LatticeLayout!B845</f>
        <v>0</v>
      </c>
      <c r="C825" s="25" t="n">
        <f aca="false">LatticeLayout!C845</f>
        <v>0</v>
      </c>
      <c r="D825" s="25" t="n">
        <f aca="false">LatticeLayout!D845</f>
        <v>0</v>
      </c>
      <c r="E825" s="25" t="n">
        <f aca="false">LatticeLayout!E845</f>
        <v>0</v>
      </c>
      <c r="F825" s="25" t="n">
        <f aca="false">LatticeLayout!F845</f>
        <v>0</v>
      </c>
      <c r="G825" s="25" t="str">
        <f aca="false">LatticeLayout!G845</f>
        <v>diagnostic box</v>
      </c>
      <c r="H825" s="25" t="n">
        <f aca="false">LatticeLayout!H845</f>
        <v>0</v>
      </c>
      <c r="I825" s="25" t="n">
        <f aca="false">LatticeLayout!I845</f>
        <v>0</v>
      </c>
      <c r="J825" s="25" t="n">
        <f aca="false">LatticeLayout!J845</f>
        <v>0</v>
      </c>
      <c r="K825" s="25" t="n">
        <f aca="false">LatticeLayout!K845</f>
        <v>0</v>
      </c>
      <c r="L825" s="25" t="n">
        <f aca="false">LatticeLayout!O845</f>
        <v>41.094</v>
      </c>
      <c r="M825" s="25" t="n">
        <f aca="false">LatticeLayout!P845</f>
        <v>423.0996045</v>
      </c>
      <c r="N825" s="25" t="n">
        <f aca="false">LatticeLayout!Q845</f>
        <v>307.91872964763</v>
      </c>
      <c r="O825" s="25" t="n">
        <f aca="false">(N825+N824)/2</f>
        <v>307.91872964763</v>
      </c>
      <c r="P825" s="25" t="n">
        <f aca="false">(M825+M824)/2</f>
        <v>423.0996045</v>
      </c>
      <c r="Q825" s="25" t="n">
        <f aca="false">(L825+L824)/2</f>
        <v>41.094</v>
      </c>
      <c r="R825" s="25" t="n">
        <f aca="false">R824</f>
        <v>270</v>
      </c>
      <c r="S825" s="25" t="n">
        <f aca="false">S824</f>
        <v>0</v>
      </c>
      <c r="T825" s="25" t="n">
        <v>0</v>
      </c>
    </row>
    <row r="826" customFormat="false" ht="12.75" hidden="true" customHeight="true" outlineLevel="0" collapsed="false">
      <c r="A826" s="25" t="str">
        <f aca="false">LatticeLayout!A846</f>
        <v>LS1</v>
      </c>
      <c r="B826" s="25" t="str">
        <f aca="false">LatticeLayout!B846</f>
        <v>WB06</v>
      </c>
      <c r="C826" s="25" t="str">
        <f aca="false">LatticeLayout!C846</f>
        <v>IP</v>
      </c>
      <c r="D826" s="25" t="n">
        <f aca="false">LatticeLayout!D846</f>
        <v>1606</v>
      </c>
      <c r="E826" s="25" t="str">
        <f aca="false">LatticeLayout!E846</f>
        <v>LS1_WB06:IP_D1606</v>
      </c>
      <c r="F826" s="25" t="str">
        <f aca="false">LatticeLayout!F846</f>
        <v>IP_S</v>
      </c>
      <c r="G826" s="25" t="str">
        <f aca="false">LatticeLayout!G846</f>
        <v>ion pump, 75 l/s</v>
      </c>
      <c r="H826" s="25" t="n">
        <f aca="false">LatticeLayout!H846</f>
        <v>0</v>
      </c>
      <c r="I826" s="25" t="n">
        <f aca="false">LatticeLayout!I846</f>
        <v>0</v>
      </c>
      <c r="J826" s="25" t="n">
        <f aca="false">LatticeLayout!J846</f>
        <v>0</v>
      </c>
      <c r="K826" s="25" t="n">
        <f aca="false">LatticeLayout!K846</f>
        <v>0</v>
      </c>
      <c r="L826" s="25" t="n">
        <f aca="false">LatticeLayout!O846</f>
        <v>41.094</v>
      </c>
      <c r="M826" s="25" t="n">
        <f aca="false">LatticeLayout!P846</f>
        <v>423.0996045</v>
      </c>
      <c r="N826" s="25" t="n">
        <f aca="false">LatticeLayout!Q846</f>
        <v>307.91872964763</v>
      </c>
      <c r="O826" s="25" t="n">
        <f aca="false">(N826+N825)/2</f>
        <v>307.91872964763</v>
      </c>
      <c r="P826" s="25" t="n">
        <f aca="false">(M826+M825)/2</f>
        <v>423.0996045</v>
      </c>
      <c r="Q826" s="25" t="n">
        <f aca="false">(L826+L825)/2</f>
        <v>41.094</v>
      </c>
      <c r="R826" s="25" t="n">
        <f aca="false">R825</f>
        <v>270</v>
      </c>
      <c r="S826" s="25" t="n">
        <f aca="false">S825</f>
        <v>0</v>
      </c>
      <c r="T826" s="25" t="n">
        <v>0</v>
      </c>
    </row>
    <row r="827" customFormat="false" ht="12.75" hidden="true" customHeight="false" outlineLevel="0" collapsed="false">
      <c r="A827" s="25" t="n">
        <f aca="false">LatticeLayout!A847</f>
        <v>0</v>
      </c>
      <c r="B827" s="25" t="n">
        <f aca="false">LatticeLayout!B847</f>
        <v>0</v>
      </c>
      <c r="C827" s="25" t="n">
        <f aca="false">LatticeLayout!C847</f>
        <v>0</v>
      </c>
      <c r="D827" s="25" t="n">
        <f aca="false">LatticeLayout!D847</f>
        <v>0</v>
      </c>
      <c r="E827" s="25" t="n">
        <f aca="false">LatticeLayout!E847</f>
        <v>0</v>
      </c>
      <c r="F827" s="25" t="n">
        <f aca="false">LatticeLayout!F847</f>
        <v>0</v>
      </c>
      <c r="G827" s="25" t="str">
        <f aca="false">LatticeLayout!G847</f>
        <v>bellow</v>
      </c>
      <c r="H827" s="25" t="n">
        <f aca="false">LatticeLayout!H847</f>
        <v>40</v>
      </c>
      <c r="I827" s="25" t="n">
        <f aca="false">LatticeLayout!I847</f>
        <v>0</v>
      </c>
      <c r="J827" s="25" t="n">
        <f aca="false">LatticeLayout!J847</f>
        <v>0</v>
      </c>
      <c r="K827" s="25" t="n">
        <f aca="false">LatticeLayout!K847</f>
        <v>0.131216</v>
      </c>
      <c r="L827" s="25" t="n">
        <f aca="false">LatticeLayout!O847</f>
        <v>41.094</v>
      </c>
      <c r="M827" s="25" t="n">
        <f aca="false">LatticeLayout!P847</f>
        <v>423.0996045</v>
      </c>
      <c r="N827" s="25" t="n">
        <f aca="false">LatticeLayout!Q847</f>
        <v>307.78751364763</v>
      </c>
      <c r="O827" s="25" t="n">
        <f aca="false">(N827+N826)/2</f>
        <v>307.85312164763</v>
      </c>
      <c r="P827" s="25" t="n">
        <f aca="false">(M827+M826)/2</f>
        <v>423.0996045</v>
      </c>
      <c r="Q827" s="25" t="n">
        <f aca="false">(L827+L826)/2</f>
        <v>41.094</v>
      </c>
      <c r="R827" s="25" t="n">
        <f aca="false">R826</f>
        <v>270</v>
      </c>
      <c r="S827" s="25" t="n">
        <f aca="false">S826</f>
        <v>0</v>
      </c>
      <c r="T827" s="25" t="n">
        <v>0</v>
      </c>
    </row>
    <row r="828" customFormat="false" ht="12.75" hidden="true" customHeight="true" outlineLevel="0" collapsed="false">
      <c r="A828" s="25" t="str">
        <f aca="false">LatticeLayout!A848</f>
        <v>LS1</v>
      </c>
      <c r="B828" s="25" t="str">
        <f aca="false">LatticeLayout!B848</f>
        <v>CB07</v>
      </c>
      <c r="C828" s="25" t="str">
        <f aca="false">LatticeLayout!C848</f>
        <v>GV</v>
      </c>
      <c r="D828" s="25" t="n">
        <f aca="false">LatticeLayout!D848</f>
        <v>1608</v>
      </c>
      <c r="E828" s="25" t="str">
        <f aca="false">LatticeLayout!E848</f>
        <v>LS1_CB07:GV_D1608</v>
      </c>
      <c r="F828" s="25" t="n">
        <f aca="false">LatticeLayout!F848</f>
        <v>0</v>
      </c>
      <c r="G828" s="25" t="str">
        <f aca="false">LatticeLayout!G848</f>
        <v>gate valve</v>
      </c>
      <c r="H828" s="25" t="n">
        <f aca="false">LatticeLayout!H848</f>
        <v>40</v>
      </c>
      <c r="I828" s="25" t="n">
        <f aca="false">LatticeLayout!I848</f>
        <v>0</v>
      </c>
      <c r="J828" s="25" t="n">
        <f aca="false">LatticeLayout!J848</f>
        <v>0</v>
      </c>
      <c r="K828" s="25" t="n">
        <f aca="false">LatticeLayout!K848</f>
        <v>0.057404</v>
      </c>
      <c r="L828" s="25" t="n">
        <f aca="false">LatticeLayout!O848</f>
        <v>41.094</v>
      </c>
      <c r="M828" s="25" t="n">
        <f aca="false">LatticeLayout!P848</f>
        <v>423.0996045</v>
      </c>
      <c r="N828" s="25" t="n">
        <f aca="false">LatticeLayout!Q848</f>
        <v>307.73010964763</v>
      </c>
      <c r="O828" s="25" t="n">
        <f aca="false">(N828+N827)/2</f>
        <v>307.75881164763</v>
      </c>
      <c r="P828" s="25" t="n">
        <f aca="false">(M828+M827)/2</f>
        <v>423.0996045</v>
      </c>
      <c r="Q828" s="25" t="n">
        <f aca="false">(L828+L827)/2</f>
        <v>41.094</v>
      </c>
      <c r="R828" s="25" t="n">
        <f aca="false">R827</f>
        <v>270</v>
      </c>
      <c r="S828" s="25" t="n">
        <f aca="false">S827</f>
        <v>0</v>
      </c>
      <c r="T828" s="25" t="n">
        <v>0</v>
      </c>
    </row>
    <row r="829" customFormat="false" ht="12.75" hidden="true" customHeight="true" outlineLevel="0" collapsed="false">
      <c r="A829" s="25" t="n">
        <f aca="false">LatticeLayout!A849</f>
        <v>0</v>
      </c>
      <c r="B829" s="25" t="n">
        <f aca="false">LatticeLayout!B849</f>
        <v>0</v>
      </c>
      <c r="C829" s="25" t="n">
        <f aca="false">LatticeLayout!C849</f>
        <v>0</v>
      </c>
      <c r="D829" s="25" t="n">
        <f aca="false">LatticeLayout!D849</f>
        <v>0</v>
      </c>
      <c r="E829" s="25" t="n">
        <f aca="false">LatticeLayout!E849</f>
        <v>0</v>
      </c>
      <c r="F829" s="25" t="n">
        <f aca="false">LatticeLayout!F849</f>
        <v>0</v>
      </c>
      <c r="G829" s="25" t="str">
        <f aca="false">LatticeLayout!G849</f>
        <v>bellows</v>
      </c>
      <c r="H829" s="25" t="n">
        <f aca="false">LatticeLayout!H849</f>
        <v>0</v>
      </c>
      <c r="I829" s="25" t="n">
        <f aca="false">LatticeLayout!I849</f>
        <v>0</v>
      </c>
      <c r="J829" s="25" t="n">
        <f aca="false">LatticeLayout!J849</f>
        <v>0</v>
      </c>
      <c r="K829" s="25" t="n">
        <f aca="false">LatticeLayout!K849</f>
        <v>0.190822</v>
      </c>
      <c r="L829" s="25" t="n">
        <f aca="false">LatticeLayout!O849</f>
        <v>41.094</v>
      </c>
      <c r="M829" s="25" t="n">
        <f aca="false">LatticeLayout!P849</f>
        <v>423.0996045</v>
      </c>
      <c r="N829" s="25" t="n">
        <f aca="false">LatticeLayout!Q849</f>
        <v>307.539287647629</v>
      </c>
      <c r="O829" s="25" t="n">
        <f aca="false">(N829+N828)/2</f>
        <v>307.63469864763</v>
      </c>
      <c r="P829" s="25" t="n">
        <f aca="false">(M829+M828)/2</f>
        <v>423.0996045</v>
      </c>
      <c r="Q829" s="25" t="n">
        <f aca="false">(L829+L828)/2</f>
        <v>41.094</v>
      </c>
      <c r="R829" s="25" t="n">
        <f aca="false">R828</f>
        <v>270</v>
      </c>
      <c r="S829" s="25" t="n">
        <f aca="false">S828</f>
        <v>0</v>
      </c>
      <c r="T829" s="25" t="n">
        <v>0</v>
      </c>
    </row>
    <row r="830" customFormat="false" ht="12.75" hidden="false" customHeight="true" outlineLevel="0" collapsed="false">
      <c r="A830" s="25" t="str">
        <f aca="false">LatticeLayout!A850</f>
        <v>LS1</v>
      </c>
      <c r="B830" s="25" t="str">
        <f aca="false">LatticeLayout!B850</f>
        <v>CB07</v>
      </c>
      <c r="C830" s="25" t="str">
        <f aca="false">LatticeLayout!C850</f>
        <v>CAV1</v>
      </c>
      <c r="D830" s="25" t="n">
        <f aca="false">LatticeLayout!D850</f>
        <v>1611</v>
      </c>
      <c r="E830" s="25" t="str">
        <f aca="false">LatticeLayout!E850</f>
        <v>LS1_CB07:CAV1_D1611</v>
      </c>
      <c r="F830" s="25" t="n">
        <f aca="false">LatticeLayout!F850</f>
        <v>0</v>
      </c>
      <c r="G830" s="25" t="str">
        <f aca="false">LatticeLayout!G850</f>
        <v>b08 resonator</v>
      </c>
      <c r="H830" s="25" t="n">
        <f aca="false">LatticeLayout!H850</f>
        <v>34</v>
      </c>
      <c r="I830" s="25" t="n">
        <f aca="false">LatticeLayout!I850</f>
        <v>0</v>
      </c>
      <c r="J830" s="25" t="n">
        <f aca="false">LatticeLayout!J850</f>
        <v>0</v>
      </c>
      <c r="K830" s="25" t="n">
        <f aca="false">LatticeLayout!K850</f>
        <v>0.298171</v>
      </c>
      <c r="L830" s="25" t="n">
        <f aca="false">LatticeLayout!O850</f>
        <v>41.094</v>
      </c>
      <c r="M830" s="25" t="n">
        <f aca="false">LatticeLayout!P850</f>
        <v>423.0996045</v>
      </c>
      <c r="N830" s="25" t="n">
        <f aca="false">LatticeLayout!Q850</f>
        <v>307.241116647629</v>
      </c>
      <c r="O830" s="25" t="n">
        <f aca="false">(N830+N829)/2</f>
        <v>307.390202147629</v>
      </c>
      <c r="P830" s="25" t="n">
        <f aca="false">(M830+M829)/2</f>
        <v>423.0996045</v>
      </c>
      <c r="Q830" s="25" t="n">
        <f aca="false">(L830+L829)/2</f>
        <v>41.094</v>
      </c>
      <c r="R830" s="25" t="n">
        <f aca="false">R829</f>
        <v>270</v>
      </c>
      <c r="S830" s="25" t="n">
        <f aca="false">S829</f>
        <v>0</v>
      </c>
      <c r="T830" s="25" t="n">
        <v>0</v>
      </c>
    </row>
    <row r="831" customFormat="false" ht="12.75" hidden="true" customHeight="true" outlineLevel="0" collapsed="false">
      <c r="A831" s="25" t="n">
        <f aca="false">LatticeLayout!A851</f>
        <v>0</v>
      </c>
      <c r="B831" s="25" t="n">
        <f aca="false">LatticeLayout!B851</f>
        <v>0</v>
      </c>
      <c r="C831" s="25" t="n">
        <f aca="false">LatticeLayout!C851</f>
        <v>0</v>
      </c>
      <c r="D831" s="25" t="n">
        <f aca="false">LatticeLayout!D851</f>
        <v>0</v>
      </c>
      <c r="E831" s="25" t="n">
        <f aca="false">LatticeLayout!E851</f>
        <v>0</v>
      </c>
      <c r="F831" s="25" t="n">
        <f aca="false">LatticeLayout!F851</f>
        <v>0</v>
      </c>
      <c r="G831" s="25" t="n">
        <f aca="false">LatticeLayout!G851</f>
        <v>0</v>
      </c>
      <c r="H831" s="25" t="n">
        <f aca="false">LatticeLayout!H851</f>
        <v>0</v>
      </c>
      <c r="I831" s="25" t="n">
        <f aca="false">LatticeLayout!I851</f>
        <v>0</v>
      </c>
      <c r="J831" s="25" t="n">
        <f aca="false">LatticeLayout!J851</f>
        <v>0</v>
      </c>
      <c r="K831" s="25" t="n">
        <f aca="false">LatticeLayout!K851</f>
        <v>0</v>
      </c>
      <c r="L831" s="25" t="n">
        <f aca="false">LatticeLayout!O851</f>
        <v>41.094</v>
      </c>
      <c r="M831" s="25" t="n">
        <f aca="false">LatticeLayout!P851</f>
        <v>423.0996045</v>
      </c>
      <c r="N831" s="25" t="n">
        <f aca="false">LatticeLayout!Q851</f>
        <v>307.241116647629</v>
      </c>
      <c r="O831" s="25" t="n">
        <f aca="false">(N831+N830)/2</f>
        <v>307.241116647629</v>
      </c>
      <c r="P831" s="25" t="n">
        <f aca="false">(M831+M830)/2</f>
        <v>423.0996045</v>
      </c>
      <c r="Q831" s="25" t="n">
        <f aca="false">(L831+L830)/2</f>
        <v>41.094</v>
      </c>
      <c r="R831" s="25" t="n">
        <f aca="false">R830</f>
        <v>270</v>
      </c>
      <c r="S831" s="25" t="n">
        <f aca="false">S830</f>
        <v>0</v>
      </c>
      <c r="T831" s="25" t="n">
        <v>0</v>
      </c>
    </row>
    <row r="832" customFormat="false" ht="12.75" hidden="true" customHeight="false" outlineLevel="0" collapsed="false">
      <c r="A832" s="25" t="str">
        <f aca="false">LatticeLayout!A852</f>
        <v>LS1</v>
      </c>
      <c r="B832" s="25" t="str">
        <f aca="false">LatticeLayout!B852</f>
        <v>CB07</v>
      </c>
      <c r="C832" s="25" t="str">
        <f aca="false">LatticeLayout!C852</f>
        <v>BLM</v>
      </c>
      <c r="D832" s="25" t="n">
        <f aca="false">LatticeLayout!D852</f>
        <v>1613</v>
      </c>
      <c r="E832" s="25" t="str">
        <f aca="false">LatticeLayout!E852</f>
        <v>LS1_CB07:BLM_D1613</v>
      </c>
      <c r="F832" s="25" t="n">
        <f aca="false">LatticeLayout!F852</f>
        <v>0</v>
      </c>
      <c r="G832" s="25" t="str">
        <f aca="false">LatticeLayout!G852</f>
        <v>outside loss monitor - not install</v>
      </c>
      <c r="H832" s="25" t="n">
        <f aca="false">LatticeLayout!H852</f>
        <v>0</v>
      </c>
      <c r="I832" s="25" t="n">
        <f aca="false">LatticeLayout!I852</f>
        <v>0</v>
      </c>
      <c r="J832" s="25" t="n">
        <f aca="false">LatticeLayout!J852</f>
        <v>0</v>
      </c>
      <c r="K832" s="25" t="n">
        <f aca="false">LatticeLayout!K852</f>
        <v>0</v>
      </c>
      <c r="L832" s="25" t="n">
        <f aca="false">LatticeLayout!O852</f>
        <v>41.094</v>
      </c>
      <c r="M832" s="25" t="n">
        <f aca="false">LatticeLayout!P852</f>
        <v>423.0996045</v>
      </c>
      <c r="N832" s="25" t="n">
        <f aca="false">LatticeLayout!Q852</f>
        <v>307.241116647629</v>
      </c>
      <c r="O832" s="25" t="n">
        <f aca="false">(N832+N831)/2</f>
        <v>307.241116647629</v>
      </c>
      <c r="P832" s="25" t="n">
        <f aca="false">(M832+M831)/2</f>
        <v>423.0996045</v>
      </c>
      <c r="Q832" s="25" t="n">
        <f aca="false">(L832+L831)/2</f>
        <v>41.094</v>
      </c>
      <c r="R832" s="25" t="n">
        <f aca="false">R831</f>
        <v>270</v>
      </c>
      <c r="S832" s="25" t="n">
        <f aca="false">S831</f>
        <v>0</v>
      </c>
      <c r="T832" s="25" t="n">
        <v>0</v>
      </c>
    </row>
    <row r="833" customFormat="false" ht="12.75" hidden="true" customHeight="true" outlineLevel="0" collapsed="false">
      <c r="A833" s="25" t="n">
        <f aca="false">LatticeLayout!A853</f>
        <v>0</v>
      </c>
      <c r="B833" s="25" t="n">
        <f aca="false">LatticeLayout!B853</f>
        <v>0</v>
      </c>
      <c r="C833" s="25" t="n">
        <f aca="false">LatticeLayout!C853</f>
        <v>0</v>
      </c>
      <c r="D833" s="25" t="n">
        <f aca="false">LatticeLayout!D853</f>
        <v>0</v>
      </c>
      <c r="E833" s="25" t="n">
        <f aca="false">LatticeLayout!E853</f>
        <v>0</v>
      </c>
      <c r="F833" s="25" t="n">
        <f aca="false">LatticeLayout!F853</f>
        <v>0</v>
      </c>
      <c r="G833" s="25" t="str">
        <f aca="false">LatticeLayout!G853</f>
        <v>bellow</v>
      </c>
      <c r="H833" s="25" t="n">
        <f aca="false">LatticeLayout!H853</f>
        <v>40</v>
      </c>
      <c r="I833" s="25" t="n">
        <f aca="false">LatticeLayout!I853</f>
        <v>0</v>
      </c>
      <c r="J833" s="25" t="n">
        <f aca="false">LatticeLayout!J853</f>
        <v>0</v>
      </c>
      <c r="K833" s="25" t="n">
        <f aca="false">LatticeLayout!K853</f>
        <v>0.09650984</v>
      </c>
      <c r="L833" s="25" t="n">
        <f aca="false">LatticeLayout!O853</f>
        <v>41.094</v>
      </c>
      <c r="M833" s="25" t="n">
        <f aca="false">LatticeLayout!P853</f>
        <v>423.0996045</v>
      </c>
      <c r="N833" s="25" t="n">
        <f aca="false">LatticeLayout!Q853</f>
        <v>307.144606807629</v>
      </c>
      <c r="O833" s="25" t="n">
        <f aca="false">(N833+N832)/2</f>
        <v>307.19286172763</v>
      </c>
      <c r="P833" s="25" t="n">
        <f aca="false">(M833+M832)/2</f>
        <v>423.0996045</v>
      </c>
      <c r="Q833" s="25" t="n">
        <f aca="false">(L833+L832)/2</f>
        <v>41.094</v>
      </c>
      <c r="R833" s="25" t="n">
        <f aca="false">R832</f>
        <v>270</v>
      </c>
      <c r="S833" s="25" t="n">
        <f aca="false">S832</f>
        <v>0</v>
      </c>
      <c r="T833" s="25" t="n">
        <v>0</v>
      </c>
    </row>
    <row r="834" customFormat="false" ht="12.75" hidden="false" customHeight="true" outlineLevel="0" collapsed="false">
      <c r="A834" s="25" t="str">
        <f aca="false">LatticeLayout!A854</f>
        <v>LS1</v>
      </c>
      <c r="B834" s="25" t="str">
        <f aca="false">LatticeLayout!B854</f>
        <v>CB07</v>
      </c>
      <c r="C834" s="25" t="str">
        <f aca="false">LatticeLayout!C854</f>
        <v>BPM</v>
      </c>
      <c r="D834" s="25" t="n">
        <f aca="false">LatticeLayout!D854</f>
        <v>1614</v>
      </c>
      <c r="E834" s="25" t="str">
        <f aca="false">LatticeLayout!E854</f>
        <v>LS1_CB07:BPM_D1614</v>
      </c>
      <c r="F834" s="25" t="str">
        <f aca="false">LatticeLayout!F854</f>
        <v>BPM6</v>
      </c>
      <c r="G834" s="25" t="str">
        <f aca="false">LatticeLayout!G854</f>
        <v>position monitor, BPMc</v>
      </c>
      <c r="H834" s="25" t="n">
        <f aca="false">LatticeLayout!H854</f>
        <v>0</v>
      </c>
      <c r="I834" s="25" t="n">
        <f aca="false">LatticeLayout!I854</f>
        <v>0</v>
      </c>
      <c r="J834" s="25" t="n">
        <f aca="false">LatticeLayout!J854</f>
        <v>0</v>
      </c>
      <c r="K834" s="25" t="n">
        <f aca="false">LatticeLayout!K854</f>
        <v>0</v>
      </c>
      <c r="L834" s="25" t="n">
        <f aca="false">LatticeLayout!O854</f>
        <v>41.094</v>
      </c>
      <c r="M834" s="25" t="n">
        <f aca="false">LatticeLayout!P854</f>
        <v>423.0996045</v>
      </c>
      <c r="N834" s="25" t="n">
        <f aca="false">LatticeLayout!Q854</f>
        <v>307.144606807629</v>
      </c>
      <c r="O834" s="25" t="n">
        <f aca="false">(N834+N833)/2</f>
        <v>307.144606807629</v>
      </c>
      <c r="P834" s="25" t="n">
        <f aca="false">(M834+M833)/2</f>
        <v>423.0996045</v>
      </c>
      <c r="Q834" s="25" t="n">
        <f aca="false">(L834+L833)/2</f>
        <v>41.094</v>
      </c>
      <c r="R834" s="25" t="n">
        <f aca="false">R833</f>
        <v>270</v>
      </c>
      <c r="S834" s="25" t="n">
        <f aca="false">S833</f>
        <v>0</v>
      </c>
      <c r="T834" s="25" t="n">
        <v>0</v>
      </c>
    </row>
    <row r="835" customFormat="false" ht="12.75" hidden="false" customHeight="true" outlineLevel="0" collapsed="false">
      <c r="A835" s="25" t="n">
        <f aca="false">LatticeLayout!A855</f>
        <v>0</v>
      </c>
      <c r="B835" s="25" t="n">
        <f aca="false">LatticeLayout!B855</f>
        <v>0</v>
      </c>
      <c r="C835" s="25" t="n">
        <f aca="false">LatticeLayout!C855</f>
        <v>0</v>
      </c>
      <c r="D835" s="25" t="n">
        <f aca="false">LatticeLayout!D855</f>
        <v>0</v>
      </c>
      <c r="E835" s="25" t="n">
        <f aca="false">LatticeLayout!E855</f>
        <v>0</v>
      </c>
      <c r="F835" s="25" t="n">
        <f aca="false">LatticeLayout!F855</f>
        <v>0</v>
      </c>
      <c r="G835" s="25" t="str">
        <f aca="false">LatticeLayout!G855</f>
        <v>BPM-box</v>
      </c>
      <c r="H835" s="25" t="n">
        <f aca="false">LatticeLayout!H855</f>
        <v>40</v>
      </c>
      <c r="I835" s="25" t="n">
        <f aca="false">LatticeLayout!I855</f>
        <v>0</v>
      </c>
      <c r="J835" s="25" t="n">
        <f aca="false">LatticeLayout!J855</f>
        <v>0</v>
      </c>
      <c r="K835" s="25" t="n">
        <f aca="false">LatticeLayout!K855</f>
        <v>0.05588</v>
      </c>
      <c r="L835" s="25" t="n">
        <f aca="false">LatticeLayout!O855</f>
        <v>41.094</v>
      </c>
      <c r="M835" s="25" t="n">
        <f aca="false">LatticeLayout!P855</f>
        <v>423.0996045</v>
      </c>
      <c r="N835" s="25" t="n">
        <f aca="false">LatticeLayout!Q855</f>
        <v>307.088726807629</v>
      </c>
      <c r="O835" s="25" t="n">
        <f aca="false">(N835+N834)/2</f>
        <v>307.116666807629</v>
      </c>
      <c r="P835" s="25" t="n">
        <f aca="false">(M835+M834)/2</f>
        <v>423.0996045</v>
      </c>
      <c r="Q835" s="25" t="n">
        <f aca="false">(L835+L834)/2</f>
        <v>41.094</v>
      </c>
      <c r="R835" s="25" t="n">
        <f aca="false">R834</f>
        <v>270</v>
      </c>
      <c r="S835" s="25" t="n">
        <f aca="false">S834</f>
        <v>0</v>
      </c>
      <c r="T835" s="25" t="n">
        <v>0</v>
      </c>
    </row>
    <row r="836" customFormat="false" ht="12.75" hidden="true" customHeight="false" outlineLevel="0" collapsed="false">
      <c r="A836" s="25" t="n">
        <f aca="false">LatticeLayout!A856</f>
        <v>0</v>
      </c>
      <c r="B836" s="25" t="n">
        <f aca="false">LatticeLayout!B856</f>
        <v>0</v>
      </c>
      <c r="C836" s="25" t="n">
        <f aca="false">LatticeLayout!C856</f>
        <v>0</v>
      </c>
      <c r="D836" s="25" t="n">
        <f aca="false">LatticeLayout!D856</f>
        <v>0</v>
      </c>
      <c r="E836" s="25" t="n">
        <f aca="false">LatticeLayout!E856</f>
        <v>0</v>
      </c>
      <c r="F836" s="25" t="n">
        <f aca="false">LatticeLayout!F856</f>
        <v>0</v>
      </c>
      <c r="G836" s="25" t="str">
        <f aca="false">LatticeLayout!G856</f>
        <v>solenoid-entry</v>
      </c>
      <c r="H836" s="25" t="n">
        <f aca="false">LatticeLayout!H856</f>
        <v>40</v>
      </c>
      <c r="I836" s="25" t="n">
        <f aca="false">LatticeLayout!I856</f>
        <v>0</v>
      </c>
      <c r="J836" s="25" t="n">
        <f aca="false">LatticeLayout!J856</f>
        <v>0</v>
      </c>
      <c r="K836" s="25" t="n">
        <f aca="false">LatticeLayout!K856</f>
        <v>0.076136</v>
      </c>
      <c r="L836" s="25" t="n">
        <f aca="false">LatticeLayout!O856</f>
        <v>41.094</v>
      </c>
      <c r="M836" s="25" t="n">
        <f aca="false">LatticeLayout!P856</f>
        <v>423.0996045</v>
      </c>
      <c r="N836" s="25" t="n">
        <f aca="false">LatticeLayout!Q856</f>
        <v>307.012590807629</v>
      </c>
      <c r="O836" s="25" t="n">
        <f aca="false">(N836+N835)/2</f>
        <v>307.050658807629</v>
      </c>
      <c r="P836" s="25" t="n">
        <f aca="false">(M836+M835)/2</f>
        <v>423.0996045</v>
      </c>
      <c r="Q836" s="25" t="n">
        <f aca="false">(L836+L835)/2</f>
        <v>41.094</v>
      </c>
      <c r="R836" s="25" t="n">
        <f aca="false">R835</f>
        <v>270</v>
      </c>
      <c r="S836" s="25" t="n">
        <f aca="false">S835</f>
        <v>0</v>
      </c>
      <c r="T836" s="25" t="n">
        <v>0</v>
      </c>
    </row>
    <row r="837" customFormat="false" ht="12.75" hidden="false" customHeight="true" outlineLevel="0" collapsed="false">
      <c r="A837" s="25" t="str">
        <f aca="false">LatticeLayout!A857</f>
        <v>LS1</v>
      </c>
      <c r="B837" s="25" t="str">
        <f aca="false">LatticeLayout!B857</f>
        <v>CB07</v>
      </c>
      <c r="C837" s="25" t="str">
        <f aca="false">LatticeLayout!C857</f>
        <v>SOL1</v>
      </c>
      <c r="D837" s="25" t="n">
        <f aca="false">LatticeLayout!D857</f>
        <v>1618</v>
      </c>
      <c r="E837" s="25" t="str">
        <f aca="false">LatticeLayout!E857</f>
        <v>LS1_CB07:SOL1_D1618</v>
      </c>
      <c r="F837" s="25" t="str">
        <f aca="false">LatticeLayout!F857</f>
        <v>S2</v>
      </c>
      <c r="G837" s="25" t="str">
        <f aca="false">LatticeLayout!G857</f>
        <v>solenoid+correctors</v>
      </c>
      <c r="H837" s="25" t="n">
        <f aca="false">LatticeLayout!H857</f>
        <v>40</v>
      </c>
      <c r="I837" s="25" t="n">
        <f aca="false">LatticeLayout!I857</f>
        <v>0</v>
      </c>
      <c r="J837" s="25" t="n">
        <f aca="false">LatticeLayout!J857</f>
        <v>0</v>
      </c>
      <c r="K837" s="25" t="n">
        <f aca="false">LatticeLayout!K857</f>
        <v>0.5</v>
      </c>
      <c r="L837" s="25" t="n">
        <f aca="false">LatticeLayout!O857</f>
        <v>41.094</v>
      </c>
      <c r="M837" s="25" t="n">
        <f aca="false">LatticeLayout!P857</f>
        <v>423.0996045</v>
      </c>
      <c r="N837" s="25" t="n">
        <f aca="false">LatticeLayout!Q857</f>
        <v>306.512590807629</v>
      </c>
      <c r="O837" s="25" t="n">
        <f aca="false">(N837+N836)/2</f>
        <v>306.762590807629</v>
      </c>
      <c r="P837" s="25" t="n">
        <f aca="false">(M837+M836)/2</f>
        <v>423.0996045</v>
      </c>
      <c r="Q837" s="25" t="n">
        <f aca="false">(L837+L836)/2</f>
        <v>41.094</v>
      </c>
      <c r="R837" s="25" t="n">
        <f aca="false">R836</f>
        <v>270</v>
      </c>
      <c r="S837" s="25" t="n">
        <f aca="false">S836</f>
        <v>0</v>
      </c>
      <c r="T837" s="25" t="n">
        <v>0</v>
      </c>
    </row>
    <row r="838" customFormat="false" ht="12.75" hidden="true" customHeight="true" outlineLevel="0" collapsed="false">
      <c r="A838" s="25" t="n">
        <f aca="false">LatticeLayout!A858</f>
        <v>0</v>
      </c>
      <c r="B838" s="25" t="n">
        <f aca="false">LatticeLayout!B858</f>
        <v>0</v>
      </c>
      <c r="C838" s="25" t="n">
        <f aca="false">LatticeLayout!C858</f>
        <v>0</v>
      </c>
      <c r="D838" s="25" t="n">
        <f aca="false">LatticeLayout!D858</f>
        <v>0</v>
      </c>
      <c r="E838" s="25" t="n">
        <f aca="false">LatticeLayout!E858</f>
        <v>0</v>
      </c>
      <c r="F838" s="25" t="n">
        <f aca="false">LatticeLayout!F858</f>
        <v>0</v>
      </c>
      <c r="G838" s="25" t="str">
        <f aca="false">LatticeLayout!G858</f>
        <v>solenoid-exit</v>
      </c>
      <c r="H838" s="25" t="n">
        <f aca="false">LatticeLayout!H858</f>
        <v>40</v>
      </c>
      <c r="I838" s="25" t="n">
        <f aca="false">LatticeLayout!I858</f>
        <v>0</v>
      </c>
      <c r="J838" s="25" t="n">
        <f aca="false">LatticeLayout!J858</f>
        <v>0</v>
      </c>
      <c r="K838" s="25" t="n">
        <f aca="false">LatticeLayout!K858</f>
        <v>0.076136</v>
      </c>
      <c r="L838" s="25" t="n">
        <f aca="false">LatticeLayout!O858</f>
        <v>41.094</v>
      </c>
      <c r="M838" s="25" t="n">
        <f aca="false">LatticeLayout!P858</f>
        <v>423.0996045</v>
      </c>
      <c r="N838" s="25" t="n">
        <f aca="false">LatticeLayout!Q858</f>
        <v>306.436454807629</v>
      </c>
      <c r="O838" s="25" t="n">
        <f aca="false">(N838+N837)/2</f>
        <v>306.474522807629</v>
      </c>
      <c r="P838" s="25" t="n">
        <f aca="false">(M838+M837)/2</f>
        <v>423.0996045</v>
      </c>
      <c r="Q838" s="25" t="n">
        <f aca="false">(L838+L837)/2</f>
        <v>41.094</v>
      </c>
      <c r="R838" s="25" t="n">
        <f aca="false">R837</f>
        <v>270</v>
      </c>
      <c r="S838" s="25" t="n">
        <f aca="false">S837</f>
        <v>0</v>
      </c>
      <c r="T838" s="25" t="n">
        <v>0</v>
      </c>
    </row>
    <row r="839" customFormat="false" ht="12.75" hidden="true" customHeight="true" outlineLevel="0" collapsed="false">
      <c r="A839" s="25" t="n">
        <f aca="false">LatticeLayout!A859</f>
        <v>0</v>
      </c>
      <c r="B839" s="25" t="n">
        <f aca="false">LatticeLayout!B859</f>
        <v>0</v>
      </c>
      <c r="C839" s="25" t="n">
        <f aca="false">LatticeLayout!C859</f>
        <v>0</v>
      </c>
      <c r="D839" s="25" t="n">
        <f aca="false">LatticeLayout!D859</f>
        <v>0</v>
      </c>
      <c r="E839" s="25" t="n">
        <f aca="false">LatticeLayout!E859</f>
        <v>0</v>
      </c>
      <c r="F839" s="25" t="n">
        <f aca="false">LatticeLayout!F859</f>
        <v>0</v>
      </c>
      <c r="G839" s="25" t="str">
        <f aca="false">LatticeLayout!G859</f>
        <v>bellow</v>
      </c>
      <c r="H839" s="25" t="n">
        <f aca="false">LatticeLayout!H859</f>
        <v>0</v>
      </c>
      <c r="I839" s="25" t="n">
        <f aca="false">LatticeLayout!I859</f>
        <v>0</v>
      </c>
      <c r="J839" s="25" t="n">
        <f aca="false">LatticeLayout!J859</f>
        <v>0</v>
      </c>
      <c r="K839" s="25" t="n">
        <f aca="false">LatticeLayout!K859</f>
        <v>0.099517</v>
      </c>
      <c r="L839" s="25" t="n">
        <f aca="false">LatticeLayout!O859</f>
        <v>41.094</v>
      </c>
      <c r="M839" s="25" t="n">
        <f aca="false">LatticeLayout!P859</f>
        <v>423.0996045</v>
      </c>
      <c r="N839" s="25" t="n">
        <f aca="false">LatticeLayout!Q859</f>
        <v>306.336937807629</v>
      </c>
      <c r="O839" s="25" t="n">
        <f aca="false">(N839+N838)/2</f>
        <v>306.386696307629</v>
      </c>
      <c r="P839" s="25" t="n">
        <f aca="false">(M839+M838)/2</f>
        <v>423.0996045</v>
      </c>
      <c r="Q839" s="25" t="n">
        <f aca="false">(L839+L838)/2</f>
        <v>41.094</v>
      </c>
      <c r="R839" s="25" t="n">
        <f aca="false">R838</f>
        <v>270</v>
      </c>
      <c r="S839" s="25" t="n">
        <f aca="false">S838</f>
        <v>0</v>
      </c>
      <c r="T839" s="25" t="n">
        <v>0</v>
      </c>
    </row>
    <row r="840" customFormat="false" ht="12.75" hidden="false" customHeight="false" outlineLevel="0" collapsed="false">
      <c r="A840" s="25" t="str">
        <f aca="false">LatticeLayout!A860</f>
        <v>LS1</v>
      </c>
      <c r="B840" s="25" t="str">
        <f aca="false">LatticeLayout!B860</f>
        <v>CB07</v>
      </c>
      <c r="C840" s="25" t="str">
        <f aca="false">LatticeLayout!C860</f>
        <v>CAV2</v>
      </c>
      <c r="D840" s="25" t="n">
        <f aca="false">LatticeLayout!D860</f>
        <v>1623</v>
      </c>
      <c r="E840" s="25" t="str">
        <f aca="false">LatticeLayout!E860</f>
        <v>LS1_CB07:CAV2_D1623</v>
      </c>
      <c r="F840" s="25" t="n">
        <f aca="false">LatticeLayout!F860</f>
        <v>0</v>
      </c>
      <c r="G840" s="25" t="str">
        <f aca="false">LatticeLayout!G860</f>
        <v>b08 resonator</v>
      </c>
      <c r="H840" s="25" t="n">
        <f aca="false">LatticeLayout!H860</f>
        <v>34</v>
      </c>
      <c r="I840" s="25" t="n">
        <f aca="false">LatticeLayout!I860</f>
        <v>0</v>
      </c>
      <c r="J840" s="25" t="n">
        <f aca="false">LatticeLayout!J860</f>
        <v>0</v>
      </c>
      <c r="K840" s="25" t="n">
        <f aca="false">LatticeLayout!K860</f>
        <v>0.298171</v>
      </c>
      <c r="L840" s="25" t="n">
        <f aca="false">LatticeLayout!O860</f>
        <v>41.094</v>
      </c>
      <c r="M840" s="25" t="n">
        <f aca="false">LatticeLayout!P860</f>
        <v>423.0996045</v>
      </c>
      <c r="N840" s="25" t="n">
        <f aca="false">LatticeLayout!Q860</f>
        <v>306.038766807629</v>
      </c>
      <c r="O840" s="25" t="n">
        <f aca="false">(N840+N839)/2</f>
        <v>306.187852307629</v>
      </c>
      <c r="P840" s="25" t="n">
        <f aca="false">(M840+M839)/2</f>
        <v>423.0996045</v>
      </c>
      <c r="Q840" s="25" t="n">
        <f aca="false">(L840+L839)/2</f>
        <v>41.094</v>
      </c>
      <c r="R840" s="25" t="n">
        <f aca="false">R839</f>
        <v>270</v>
      </c>
      <c r="S840" s="25" t="n">
        <f aca="false">S839</f>
        <v>0</v>
      </c>
      <c r="T840" s="25" t="n">
        <v>0</v>
      </c>
    </row>
    <row r="841" customFormat="false" ht="12.75" hidden="true" customHeight="true" outlineLevel="0" collapsed="false">
      <c r="A841" s="25" t="n">
        <f aca="false">LatticeLayout!A861</f>
        <v>0</v>
      </c>
      <c r="B841" s="25" t="n">
        <f aca="false">LatticeLayout!B861</f>
        <v>0</v>
      </c>
      <c r="C841" s="25" t="n">
        <f aca="false">LatticeLayout!C861</f>
        <v>0</v>
      </c>
      <c r="D841" s="25" t="n">
        <f aca="false">LatticeLayout!D861</f>
        <v>0</v>
      </c>
      <c r="E841" s="25" t="n">
        <f aca="false">LatticeLayout!E861</f>
        <v>0</v>
      </c>
      <c r="F841" s="25" t="n">
        <f aca="false">LatticeLayout!F861</f>
        <v>0</v>
      </c>
      <c r="G841" s="25" t="n">
        <f aca="false">LatticeLayout!G861</f>
        <v>0</v>
      </c>
      <c r="H841" s="25" t="n">
        <f aca="false">LatticeLayout!H861</f>
        <v>0</v>
      </c>
      <c r="I841" s="25" t="n">
        <f aca="false">LatticeLayout!I861</f>
        <v>0</v>
      </c>
      <c r="J841" s="25" t="n">
        <f aca="false">LatticeLayout!J861</f>
        <v>0</v>
      </c>
      <c r="K841" s="25" t="n">
        <f aca="false">LatticeLayout!K861</f>
        <v>0</v>
      </c>
      <c r="L841" s="25" t="n">
        <f aca="false">LatticeLayout!O861</f>
        <v>41.094</v>
      </c>
      <c r="M841" s="25" t="n">
        <f aca="false">LatticeLayout!P861</f>
        <v>423.0996045</v>
      </c>
      <c r="N841" s="25" t="n">
        <f aca="false">LatticeLayout!Q861</f>
        <v>306.038766807629</v>
      </c>
      <c r="O841" s="25" t="n">
        <f aca="false">(N841+N840)/2</f>
        <v>306.038766807629</v>
      </c>
      <c r="P841" s="25" t="n">
        <f aca="false">(M841+M840)/2</f>
        <v>423.0996045</v>
      </c>
      <c r="Q841" s="25" t="n">
        <f aca="false">(L841+L840)/2</f>
        <v>41.094</v>
      </c>
      <c r="R841" s="25" t="n">
        <f aca="false">R840</f>
        <v>270</v>
      </c>
      <c r="S841" s="25" t="n">
        <f aca="false">S840</f>
        <v>0</v>
      </c>
      <c r="T841" s="25" t="n">
        <v>0</v>
      </c>
    </row>
    <row r="842" customFormat="false" ht="12.75" hidden="true" customHeight="true" outlineLevel="0" collapsed="false">
      <c r="A842" s="25" t="n">
        <f aca="false">LatticeLayout!A862</f>
        <v>0</v>
      </c>
      <c r="B842" s="25" t="n">
        <f aca="false">LatticeLayout!B862</f>
        <v>0</v>
      </c>
      <c r="C842" s="25" t="n">
        <f aca="false">LatticeLayout!C862</f>
        <v>0</v>
      </c>
      <c r="D842" s="25" t="n">
        <f aca="false">LatticeLayout!D862</f>
        <v>0</v>
      </c>
      <c r="E842" s="25" t="n">
        <f aca="false">LatticeLayout!E862</f>
        <v>0</v>
      </c>
      <c r="F842" s="25" t="n">
        <f aca="false">LatticeLayout!F862</f>
        <v>0</v>
      </c>
      <c r="G842" s="25" t="n">
        <f aca="false">LatticeLayout!G862</f>
        <v>0</v>
      </c>
      <c r="H842" s="25" t="n">
        <f aca="false">LatticeLayout!H862</f>
        <v>0</v>
      </c>
      <c r="I842" s="25" t="n">
        <f aca="false">LatticeLayout!I862</f>
        <v>0</v>
      </c>
      <c r="J842" s="25" t="n">
        <f aca="false">LatticeLayout!J862</f>
        <v>0</v>
      </c>
      <c r="K842" s="25" t="n">
        <f aca="false">LatticeLayout!K862</f>
        <v>0</v>
      </c>
      <c r="L842" s="25" t="n">
        <f aca="false">LatticeLayout!O862</f>
        <v>41.094</v>
      </c>
      <c r="M842" s="25" t="n">
        <f aca="false">LatticeLayout!P862</f>
        <v>423.0996045</v>
      </c>
      <c r="N842" s="25" t="n">
        <f aca="false">LatticeLayout!Q862</f>
        <v>306.038766807629</v>
      </c>
      <c r="O842" s="25" t="n">
        <f aca="false">(N842+N841)/2</f>
        <v>306.038766807629</v>
      </c>
      <c r="P842" s="25" t="n">
        <f aca="false">(M842+M841)/2</f>
        <v>423.0996045</v>
      </c>
      <c r="Q842" s="25" t="n">
        <f aca="false">(L842+L841)/2</f>
        <v>41.094</v>
      </c>
      <c r="R842" s="25" t="n">
        <f aca="false">R841</f>
        <v>270</v>
      </c>
      <c r="S842" s="25" t="n">
        <f aca="false">S841</f>
        <v>0</v>
      </c>
      <c r="T842" s="25" t="n">
        <v>0</v>
      </c>
    </row>
    <row r="843" customFormat="false" ht="12.75" hidden="true" customHeight="true" outlineLevel="0" collapsed="false">
      <c r="A843" s="25" t="n">
        <f aca="false">LatticeLayout!A863</f>
        <v>0</v>
      </c>
      <c r="B843" s="25" t="n">
        <f aca="false">LatticeLayout!B863</f>
        <v>0</v>
      </c>
      <c r="C843" s="25" t="n">
        <f aca="false">LatticeLayout!C863</f>
        <v>0</v>
      </c>
      <c r="D843" s="25" t="n">
        <f aca="false">LatticeLayout!D863</f>
        <v>0</v>
      </c>
      <c r="E843" s="25" t="n">
        <f aca="false">LatticeLayout!E863</f>
        <v>0</v>
      </c>
      <c r="F843" s="25" t="n">
        <f aca="false">LatticeLayout!F863</f>
        <v>0</v>
      </c>
      <c r="G843" s="25" t="str">
        <f aca="false">LatticeLayout!G863</f>
        <v>bellow</v>
      </c>
      <c r="H843" s="25" t="n">
        <f aca="false">LatticeLayout!H863</f>
        <v>0</v>
      </c>
      <c r="I843" s="25" t="n">
        <f aca="false">LatticeLayout!I863</f>
        <v>0</v>
      </c>
      <c r="J843" s="25" t="n">
        <f aca="false">LatticeLayout!J863</f>
        <v>0</v>
      </c>
      <c r="K843" s="25" t="n">
        <f aca="false">LatticeLayout!K863</f>
        <v>0.099517</v>
      </c>
      <c r="L843" s="25" t="n">
        <f aca="false">LatticeLayout!O863</f>
        <v>41.094</v>
      </c>
      <c r="M843" s="25" t="n">
        <f aca="false">LatticeLayout!P863</f>
        <v>423.0996045</v>
      </c>
      <c r="N843" s="25" t="n">
        <f aca="false">LatticeLayout!Q863</f>
        <v>305.939249807629</v>
      </c>
      <c r="O843" s="25" t="n">
        <f aca="false">(N843+N842)/2</f>
        <v>305.989008307629</v>
      </c>
      <c r="P843" s="25" t="n">
        <f aca="false">(M843+M842)/2</f>
        <v>423.0996045</v>
      </c>
      <c r="Q843" s="25" t="n">
        <f aca="false">(L843+L842)/2</f>
        <v>41.094</v>
      </c>
      <c r="R843" s="25" t="n">
        <f aca="false">R842</f>
        <v>270</v>
      </c>
      <c r="S843" s="25" t="n">
        <f aca="false">S842</f>
        <v>0</v>
      </c>
      <c r="T843" s="25" t="n">
        <v>0</v>
      </c>
    </row>
    <row r="844" customFormat="false" ht="12.75" hidden="false" customHeight="true" outlineLevel="0" collapsed="false">
      <c r="A844" s="25" t="str">
        <f aca="false">LatticeLayout!A864</f>
        <v>LS1</v>
      </c>
      <c r="B844" s="25" t="str">
        <f aca="false">LatticeLayout!B864</f>
        <v>CB07</v>
      </c>
      <c r="C844" s="25" t="str">
        <f aca="false">LatticeLayout!C864</f>
        <v>CAV3</v>
      </c>
      <c r="D844" s="25" t="n">
        <f aca="false">LatticeLayout!D864</f>
        <v>1627</v>
      </c>
      <c r="E844" s="25" t="str">
        <f aca="false">LatticeLayout!E864</f>
        <v>LS1_CB07:CAV3_D1627</v>
      </c>
      <c r="F844" s="25" t="n">
        <f aca="false">LatticeLayout!F864</f>
        <v>0</v>
      </c>
      <c r="G844" s="25" t="str">
        <f aca="false">LatticeLayout!G864</f>
        <v>b08 resonator</v>
      </c>
      <c r="H844" s="25" t="n">
        <f aca="false">LatticeLayout!H864</f>
        <v>34</v>
      </c>
      <c r="I844" s="25" t="n">
        <f aca="false">LatticeLayout!I864</f>
        <v>0</v>
      </c>
      <c r="J844" s="25" t="n">
        <f aca="false">LatticeLayout!J864</f>
        <v>0</v>
      </c>
      <c r="K844" s="25" t="n">
        <f aca="false">LatticeLayout!K864</f>
        <v>0.298171</v>
      </c>
      <c r="L844" s="25" t="n">
        <f aca="false">LatticeLayout!O864</f>
        <v>41.094</v>
      </c>
      <c r="M844" s="25" t="n">
        <f aca="false">LatticeLayout!P864</f>
        <v>423.0996045</v>
      </c>
      <c r="N844" s="25" t="n">
        <f aca="false">LatticeLayout!Q864</f>
        <v>305.641078807629</v>
      </c>
      <c r="O844" s="25" t="n">
        <f aca="false">(N844+N843)/2</f>
        <v>305.790164307629</v>
      </c>
      <c r="P844" s="25" t="n">
        <f aca="false">(M844+M843)/2</f>
        <v>423.0996045</v>
      </c>
      <c r="Q844" s="25" t="n">
        <f aca="false">(L844+L843)/2</f>
        <v>41.094</v>
      </c>
      <c r="R844" s="25" t="n">
        <f aca="false">R843</f>
        <v>270</v>
      </c>
      <c r="S844" s="25" t="n">
        <f aca="false">S843</f>
        <v>0</v>
      </c>
      <c r="T844" s="25" t="n">
        <v>0</v>
      </c>
    </row>
    <row r="845" customFormat="false" ht="12.75" hidden="true" customHeight="false" outlineLevel="0" collapsed="false">
      <c r="A845" s="25" t="n">
        <f aca="false">LatticeLayout!A865</f>
        <v>0</v>
      </c>
      <c r="B845" s="25" t="n">
        <f aca="false">LatticeLayout!B865</f>
        <v>0</v>
      </c>
      <c r="C845" s="25" t="n">
        <f aca="false">LatticeLayout!C865</f>
        <v>0</v>
      </c>
      <c r="D845" s="25" t="n">
        <f aca="false">LatticeLayout!D865</f>
        <v>0</v>
      </c>
      <c r="E845" s="25" t="n">
        <f aca="false">LatticeLayout!E865</f>
        <v>0</v>
      </c>
      <c r="F845" s="25" t="n">
        <f aca="false">LatticeLayout!F865</f>
        <v>0</v>
      </c>
      <c r="G845" s="25" t="n">
        <f aca="false">LatticeLayout!G865</f>
        <v>0</v>
      </c>
      <c r="H845" s="25" t="n">
        <f aca="false">LatticeLayout!H865</f>
        <v>0</v>
      </c>
      <c r="I845" s="25" t="n">
        <f aca="false">LatticeLayout!I865</f>
        <v>0</v>
      </c>
      <c r="J845" s="25" t="n">
        <f aca="false">LatticeLayout!J865</f>
        <v>0</v>
      </c>
      <c r="K845" s="25" t="n">
        <f aca="false">LatticeLayout!K865</f>
        <v>0</v>
      </c>
      <c r="L845" s="25" t="n">
        <f aca="false">LatticeLayout!O865</f>
        <v>41.094</v>
      </c>
      <c r="M845" s="25" t="n">
        <f aca="false">LatticeLayout!P865</f>
        <v>423.0996045</v>
      </c>
      <c r="N845" s="25" t="n">
        <f aca="false">LatticeLayout!Q865</f>
        <v>305.641078807629</v>
      </c>
      <c r="O845" s="25" t="n">
        <f aca="false">(N845+N844)/2</f>
        <v>305.641078807629</v>
      </c>
      <c r="P845" s="25" t="n">
        <f aca="false">(M845+M844)/2</f>
        <v>423.0996045</v>
      </c>
      <c r="Q845" s="25" t="n">
        <f aca="false">(L845+L844)/2</f>
        <v>41.094</v>
      </c>
      <c r="R845" s="25" t="n">
        <f aca="false">R844</f>
        <v>270</v>
      </c>
      <c r="S845" s="25" t="n">
        <f aca="false">S844</f>
        <v>0</v>
      </c>
      <c r="T845" s="25" t="n">
        <v>0</v>
      </c>
    </row>
    <row r="846" customFormat="false" ht="12.75" hidden="true" customHeight="true" outlineLevel="0" collapsed="false">
      <c r="A846" s="25" t="n">
        <f aca="false">LatticeLayout!A866</f>
        <v>0</v>
      </c>
      <c r="B846" s="25" t="n">
        <f aca="false">LatticeLayout!B866</f>
        <v>0</v>
      </c>
      <c r="C846" s="25" t="n">
        <f aca="false">LatticeLayout!C866</f>
        <v>0</v>
      </c>
      <c r="D846" s="25" t="n">
        <f aca="false">LatticeLayout!D866</f>
        <v>0</v>
      </c>
      <c r="E846" s="25" t="n">
        <f aca="false">LatticeLayout!E866</f>
        <v>0</v>
      </c>
      <c r="F846" s="25" t="n">
        <f aca="false">LatticeLayout!F866</f>
        <v>0</v>
      </c>
      <c r="G846" s="25" t="n">
        <f aca="false">LatticeLayout!G866</f>
        <v>0</v>
      </c>
      <c r="H846" s="25" t="n">
        <f aca="false">LatticeLayout!H866</f>
        <v>0</v>
      </c>
      <c r="I846" s="25" t="n">
        <f aca="false">LatticeLayout!I866</f>
        <v>0</v>
      </c>
      <c r="J846" s="25" t="n">
        <f aca="false">LatticeLayout!J866</f>
        <v>0</v>
      </c>
      <c r="K846" s="25" t="n">
        <f aca="false">LatticeLayout!K866</f>
        <v>0</v>
      </c>
      <c r="L846" s="25" t="n">
        <f aca="false">LatticeLayout!O866</f>
        <v>41.094</v>
      </c>
      <c r="M846" s="25" t="n">
        <f aca="false">LatticeLayout!P866</f>
        <v>423.0996045</v>
      </c>
      <c r="N846" s="25" t="n">
        <f aca="false">LatticeLayout!Q866</f>
        <v>305.641078807629</v>
      </c>
      <c r="O846" s="25" t="n">
        <f aca="false">(N846+N845)/2</f>
        <v>305.641078807629</v>
      </c>
      <c r="P846" s="25" t="n">
        <f aca="false">(M846+M845)/2</f>
        <v>423.0996045</v>
      </c>
      <c r="Q846" s="25" t="n">
        <f aca="false">(L846+L845)/2</f>
        <v>41.094</v>
      </c>
      <c r="R846" s="25" t="n">
        <f aca="false">R845</f>
        <v>270</v>
      </c>
      <c r="S846" s="25" t="n">
        <f aca="false">S845</f>
        <v>0</v>
      </c>
      <c r="T846" s="25" t="n">
        <v>0</v>
      </c>
    </row>
    <row r="847" customFormat="false" ht="12.75" hidden="true" customHeight="true" outlineLevel="0" collapsed="false">
      <c r="A847" s="25" t="n">
        <f aca="false">LatticeLayout!A867</f>
        <v>0</v>
      </c>
      <c r="B847" s="25" t="n">
        <f aca="false">LatticeLayout!B867</f>
        <v>0</v>
      </c>
      <c r="C847" s="25" t="n">
        <f aca="false">LatticeLayout!C867</f>
        <v>0</v>
      </c>
      <c r="D847" s="25" t="n">
        <f aca="false">LatticeLayout!D867</f>
        <v>0</v>
      </c>
      <c r="E847" s="25" t="n">
        <f aca="false">LatticeLayout!E867</f>
        <v>0</v>
      </c>
      <c r="F847" s="25" t="n">
        <f aca="false">LatticeLayout!F867</f>
        <v>0</v>
      </c>
      <c r="G847" s="25" t="str">
        <f aca="false">LatticeLayout!G867</f>
        <v>bellow</v>
      </c>
      <c r="H847" s="25" t="n">
        <f aca="false">LatticeLayout!H867</f>
        <v>0</v>
      </c>
      <c r="I847" s="25" t="n">
        <f aca="false">LatticeLayout!I867</f>
        <v>0</v>
      </c>
      <c r="J847" s="25" t="n">
        <f aca="false">LatticeLayout!J867</f>
        <v>0</v>
      </c>
      <c r="K847" s="25" t="n">
        <f aca="false">LatticeLayout!K867</f>
        <v>0.099517</v>
      </c>
      <c r="L847" s="25" t="n">
        <f aca="false">LatticeLayout!O867</f>
        <v>41.094</v>
      </c>
      <c r="M847" s="25" t="n">
        <f aca="false">LatticeLayout!P867</f>
        <v>423.0996045</v>
      </c>
      <c r="N847" s="25" t="n">
        <f aca="false">LatticeLayout!Q867</f>
        <v>305.541561807629</v>
      </c>
      <c r="O847" s="25" t="n">
        <f aca="false">(N847+N846)/2</f>
        <v>305.591320307629</v>
      </c>
      <c r="P847" s="25" t="n">
        <f aca="false">(M847+M846)/2</f>
        <v>423.0996045</v>
      </c>
      <c r="Q847" s="25" t="n">
        <f aca="false">(L847+L846)/2</f>
        <v>41.094</v>
      </c>
      <c r="R847" s="25" t="n">
        <f aca="false">R846</f>
        <v>270</v>
      </c>
      <c r="S847" s="25" t="n">
        <f aca="false">S846</f>
        <v>0</v>
      </c>
      <c r="T847" s="25" t="n">
        <v>0</v>
      </c>
    </row>
    <row r="848" customFormat="false" ht="12.75" hidden="false" customHeight="true" outlineLevel="0" collapsed="false">
      <c r="A848" s="25" t="str">
        <f aca="false">LatticeLayout!A868</f>
        <v>LS1</v>
      </c>
      <c r="B848" s="25" t="str">
        <f aca="false">LatticeLayout!B868</f>
        <v>CB07</v>
      </c>
      <c r="C848" s="25" t="str">
        <f aca="false">LatticeLayout!C868</f>
        <v>CAV4</v>
      </c>
      <c r="D848" s="25" t="n">
        <f aca="false">LatticeLayout!D868</f>
        <v>1631</v>
      </c>
      <c r="E848" s="25" t="str">
        <f aca="false">LatticeLayout!E868</f>
        <v>LS1_CB07:CAV4_D1631</v>
      </c>
      <c r="F848" s="25" t="n">
        <f aca="false">LatticeLayout!F868</f>
        <v>0</v>
      </c>
      <c r="G848" s="25" t="str">
        <f aca="false">LatticeLayout!G868</f>
        <v>b08 resonator</v>
      </c>
      <c r="H848" s="25" t="n">
        <f aca="false">LatticeLayout!H868</f>
        <v>34</v>
      </c>
      <c r="I848" s="25" t="n">
        <f aca="false">LatticeLayout!I868</f>
        <v>0</v>
      </c>
      <c r="J848" s="25" t="n">
        <f aca="false">LatticeLayout!J868</f>
        <v>0</v>
      </c>
      <c r="K848" s="25" t="n">
        <f aca="false">LatticeLayout!K868</f>
        <v>0.298171</v>
      </c>
      <c r="L848" s="25" t="n">
        <f aca="false">LatticeLayout!O868</f>
        <v>41.094</v>
      </c>
      <c r="M848" s="25" t="n">
        <f aca="false">LatticeLayout!P868</f>
        <v>423.0996045</v>
      </c>
      <c r="N848" s="25" t="n">
        <f aca="false">LatticeLayout!Q868</f>
        <v>305.243390807629</v>
      </c>
      <c r="O848" s="25" t="n">
        <f aca="false">(N848+N847)/2</f>
        <v>305.392476307629</v>
      </c>
      <c r="P848" s="25" t="n">
        <f aca="false">(M848+M847)/2</f>
        <v>423.0996045</v>
      </c>
      <c r="Q848" s="25" t="n">
        <f aca="false">(L848+L847)/2</f>
        <v>41.094</v>
      </c>
      <c r="R848" s="25" t="n">
        <f aca="false">R847</f>
        <v>270</v>
      </c>
      <c r="S848" s="25" t="n">
        <f aca="false">S847</f>
        <v>0</v>
      </c>
      <c r="T848" s="25" t="n">
        <v>0</v>
      </c>
    </row>
    <row r="849" customFormat="false" ht="12.75" hidden="true" customHeight="true" outlineLevel="0" collapsed="false">
      <c r="A849" s="25" t="n">
        <f aca="false">LatticeLayout!A869</f>
        <v>0</v>
      </c>
      <c r="B849" s="25" t="n">
        <f aca="false">LatticeLayout!B869</f>
        <v>0</v>
      </c>
      <c r="C849" s="25" t="n">
        <f aca="false">LatticeLayout!C869</f>
        <v>0</v>
      </c>
      <c r="D849" s="25" t="n">
        <f aca="false">LatticeLayout!D869</f>
        <v>0</v>
      </c>
      <c r="E849" s="25" t="n">
        <f aca="false">LatticeLayout!E869</f>
        <v>0</v>
      </c>
      <c r="F849" s="25" t="n">
        <f aca="false">LatticeLayout!F869</f>
        <v>0</v>
      </c>
      <c r="G849" s="25" t="n">
        <f aca="false">LatticeLayout!G869</f>
        <v>0</v>
      </c>
      <c r="H849" s="25" t="n">
        <f aca="false">LatticeLayout!H869</f>
        <v>0</v>
      </c>
      <c r="I849" s="25" t="n">
        <f aca="false">LatticeLayout!I869</f>
        <v>0</v>
      </c>
      <c r="J849" s="25" t="n">
        <f aca="false">LatticeLayout!J869</f>
        <v>0</v>
      </c>
      <c r="K849" s="25" t="n">
        <f aca="false">LatticeLayout!K869</f>
        <v>0</v>
      </c>
      <c r="L849" s="25" t="n">
        <f aca="false">LatticeLayout!O869</f>
        <v>41.094</v>
      </c>
      <c r="M849" s="25" t="n">
        <f aca="false">LatticeLayout!P869</f>
        <v>423.0996045</v>
      </c>
      <c r="N849" s="25" t="n">
        <f aca="false">LatticeLayout!Q869</f>
        <v>305.243390807629</v>
      </c>
      <c r="O849" s="25" t="n">
        <f aca="false">(N849+N848)/2</f>
        <v>305.243390807629</v>
      </c>
      <c r="P849" s="25" t="n">
        <f aca="false">(M849+M848)/2</f>
        <v>423.0996045</v>
      </c>
      <c r="Q849" s="25" t="n">
        <f aca="false">(L849+L848)/2</f>
        <v>41.094</v>
      </c>
      <c r="R849" s="25" t="n">
        <f aca="false">R848</f>
        <v>270</v>
      </c>
      <c r="S849" s="25" t="n">
        <f aca="false">S848</f>
        <v>0</v>
      </c>
      <c r="T849" s="25" t="n">
        <v>0</v>
      </c>
    </row>
    <row r="850" customFormat="false" ht="12.75" hidden="true" customHeight="false" outlineLevel="0" collapsed="false">
      <c r="A850" s="25" t="str">
        <f aca="false">LatticeLayout!A870</f>
        <v>LS1</v>
      </c>
      <c r="B850" s="25" t="str">
        <f aca="false">LatticeLayout!B870</f>
        <v>CB07</v>
      </c>
      <c r="C850" s="25" t="str">
        <f aca="false">LatticeLayout!C870</f>
        <v>ND</v>
      </c>
      <c r="D850" s="25" t="n">
        <f aca="false">LatticeLayout!D870</f>
        <v>1633</v>
      </c>
      <c r="E850" s="25" t="str">
        <f aca="false">LatticeLayout!E870</f>
        <v>LS1_CB07:ND_D1633</v>
      </c>
      <c r="F850" s="25" t="str">
        <f aca="false">LatticeLayout!F870</f>
        <v>BLM_ND</v>
      </c>
      <c r="G850" s="25" t="str">
        <f aca="false">LatticeLayout!G870</f>
        <v>neutron detector</v>
      </c>
      <c r="H850" s="25" t="n">
        <f aca="false">LatticeLayout!H870</f>
        <v>0</v>
      </c>
      <c r="I850" s="25" t="n">
        <f aca="false">LatticeLayout!I870</f>
        <v>0</v>
      </c>
      <c r="J850" s="25" t="n">
        <f aca="false">LatticeLayout!J870</f>
        <v>0</v>
      </c>
      <c r="K850" s="25" t="n">
        <f aca="false">LatticeLayout!K870</f>
        <v>0</v>
      </c>
      <c r="L850" s="25" t="n">
        <f aca="false">LatticeLayout!O870</f>
        <v>41.094</v>
      </c>
      <c r="M850" s="25" t="n">
        <f aca="false">LatticeLayout!P870</f>
        <v>423.0996045</v>
      </c>
      <c r="N850" s="25" t="n">
        <f aca="false">LatticeLayout!Q870</f>
        <v>305.243390807629</v>
      </c>
      <c r="O850" s="25" t="n">
        <f aca="false">(N850+N849)/2</f>
        <v>305.243390807629</v>
      </c>
      <c r="P850" s="25" t="n">
        <f aca="false">(M850+M849)/2</f>
        <v>423.0996045</v>
      </c>
      <c r="Q850" s="25" t="n">
        <f aca="false">(L850+L849)/2</f>
        <v>41.094</v>
      </c>
      <c r="R850" s="25" t="n">
        <f aca="false">R849</f>
        <v>270</v>
      </c>
      <c r="S850" s="25" t="n">
        <f aca="false">S849</f>
        <v>0</v>
      </c>
      <c r="T850" s="25" t="n">
        <v>0</v>
      </c>
    </row>
    <row r="851" customFormat="false" ht="12.75" hidden="true" customHeight="true" outlineLevel="0" collapsed="false">
      <c r="A851" s="25" t="n">
        <f aca="false">LatticeLayout!A871</f>
        <v>0</v>
      </c>
      <c r="B851" s="25" t="n">
        <f aca="false">LatticeLayout!B871</f>
        <v>0</v>
      </c>
      <c r="C851" s="25" t="n">
        <f aca="false">LatticeLayout!C871</f>
        <v>0</v>
      </c>
      <c r="D851" s="25" t="n">
        <f aca="false">LatticeLayout!D871</f>
        <v>0</v>
      </c>
      <c r="E851" s="25" t="n">
        <f aca="false">LatticeLayout!E871</f>
        <v>0</v>
      </c>
      <c r="F851" s="25" t="n">
        <f aca="false">LatticeLayout!F871</f>
        <v>0</v>
      </c>
      <c r="G851" s="25" t="str">
        <f aca="false">LatticeLayout!G871</f>
        <v>bellow</v>
      </c>
      <c r="H851" s="25" t="n">
        <f aca="false">LatticeLayout!H871</f>
        <v>0</v>
      </c>
      <c r="I851" s="25" t="n">
        <f aca="false">LatticeLayout!I871</f>
        <v>0</v>
      </c>
      <c r="J851" s="25" t="n">
        <f aca="false">LatticeLayout!J871</f>
        <v>0</v>
      </c>
      <c r="K851" s="25" t="n">
        <f aca="false">LatticeLayout!K871</f>
        <v>0.09650984</v>
      </c>
      <c r="L851" s="25" t="n">
        <f aca="false">LatticeLayout!O871</f>
        <v>41.094</v>
      </c>
      <c r="M851" s="25" t="n">
        <f aca="false">LatticeLayout!P871</f>
        <v>423.0996045</v>
      </c>
      <c r="N851" s="25" t="n">
        <f aca="false">LatticeLayout!Q871</f>
        <v>305.146880967629</v>
      </c>
      <c r="O851" s="25" t="n">
        <f aca="false">(N851+N850)/2</f>
        <v>305.195135887629</v>
      </c>
      <c r="P851" s="25" t="n">
        <f aca="false">(M851+M850)/2</f>
        <v>423.0996045</v>
      </c>
      <c r="Q851" s="25" t="n">
        <f aca="false">(L851+L850)/2</f>
        <v>41.094</v>
      </c>
      <c r="R851" s="25" t="n">
        <f aca="false">R850</f>
        <v>270</v>
      </c>
      <c r="S851" s="25" t="n">
        <f aca="false">S850</f>
        <v>0</v>
      </c>
      <c r="T851" s="25" t="n">
        <v>0</v>
      </c>
    </row>
    <row r="852" customFormat="false" ht="12.75" hidden="false" customHeight="true" outlineLevel="0" collapsed="false">
      <c r="A852" s="25" t="str">
        <f aca="false">LatticeLayout!A872</f>
        <v>LS1</v>
      </c>
      <c r="B852" s="25" t="str">
        <f aca="false">LatticeLayout!B872</f>
        <v>CB07</v>
      </c>
      <c r="C852" s="25" t="str">
        <f aca="false">LatticeLayout!C872</f>
        <v>BPM</v>
      </c>
      <c r="D852" s="25" t="n">
        <f aca="false">LatticeLayout!D872</f>
        <v>1634</v>
      </c>
      <c r="E852" s="25" t="str">
        <f aca="false">LatticeLayout!E872</f>
        <v>LS1_CB07:BPM_D1634</v>
      </c>
      <c r="F852" s="25" t="str">
        <f aca="false">LatticeLayout!F872</f>
        <v>BPM6</v>
      </c>
      <c r="G852" s="25" t="str">
        <f aca="false">LatticeLayout!G872</f>
        <v>position monitor, BPMc</v>
      </c>
      <c r="H852" s="25" t="n">
        <f aca="false">LatticeLayout!H872</f>
        <v>40</v>
      </c>
      <c r="I852" s="25" t="n">
        <f aca="false">LatticeLayout!I872</f>
        <v>0</v>
      </c>
      <c r="J852" s="25" t="n">
        <f aca="false">LatticeLayout!J872</f>
        <v>0</v>
      </c>
      <c r="K852" s="25" t="n">
        <f aca="false">LatticeLayout!K872</f>
        <v>0</v>
      </c>
      <c r="L852" s="25" t="n">
        <f aca="false">LatticeLayout!O872</f>
        <v>41.094</v>
      </c>
      <c r="M852" s="25" t="n">
        <f aca="false">LatticeLayout!P872</f>
        <v>423.0996045</v>
      </c>
      <c r="N852" s="25" t="n">
        <f aca="false">LatticeLayout!Q872</f>
        <v>305.146880967629</v>
      </c>
      <c r="O852" s="25" t="n">
        <f aca="false">(N852+N851)/2</f>
        <v>305.146880967629</v>
      </c>
      <c r="P852" s="25" t="n">
        <f aca="false">(M852+M851)/2</f>
        <v>423.0996045</v>
      </c>
      <c r="Q852" s="25" t="n">
        <f aca="false">(L852+L851)/2</f>
        <v>41.094</v>
      </c>
      <c r="R852" s="25" t="n">
        <f aca="false">R851</f>
        <v>270</v>
      </c>
      <c r="S852" s="25" t="n">
        <f aca="false">S851</f>
        <v>0</v>
      </c>
      <c r="T852" s="25" t="n">
        <v>0</v>
      </c>
    </row>
    <row r="853" customFormat="false" ht="12.75" hidden="false" customHeight="true" outlineLevel="0" collapsed="false">
      <c r="A853" s="25" t="n">
        <f aca="false">LatticeLayout!A873</f>
        <v>0</v>
      </c>
      <c r="B853" s="25" t="n">
        <f aca="false">LatticeLayout!B873</f>
        <v>0</v>
      </c>
      <c r="C853" s="25" t="n">
        <f aca="false">LatticeLayout!C873</f>
        <v>0</v>
      </c>
      <c r="D853" s="25" t="n">
        <f aca="false">LatticeLayout!D873</f>
        <v>0</v>
      </c>
      <c r="E853" s="25" t="n">
        <f aca="false">LatticeLayout!E873</f>
        <v>0</v>
      </c>
      <c r="F853" s="25" t="n">
        <f aca="false">LatticeLayout!F873</f>
        <v>0</v>
      </c>
      <c r="G853" s="25" t="str">
        <f aca="false">LatticeLayout!G873</f>
        <v>BPM-box</v>
      </c>
      <c r="H853" s="25" t="n">
        <f aca="false">LatticeLayout!H873</f>
        <v>0</v>
      </c>
      <c r="I853" s="25" t="n">
        <f aca="false">LatticeLayout!I873</f>
        <v>0</v>
      </c>
      <c r="J853" s="25" t="n">
        <f aca="false">LatticeLayout!J873</f>
        <v>0</v>
      </c>
      <c r="K853" s="25" t="n">
        <f aca="false">LatticeLayout!K873</f>
        <v>0.05588</v>
      </c>
      <c r="L853" s="25" t="n">
        <f aca="false">LatticeLayout!O873</f>
        <v>41.094</v>
      </c>
      <c r="M853" s="25" t="n">
        <f aca="false">LatticeLayout!P873</f>
        <v>423.0996045</v>
      </c>
      <c r="N853" s="25" t="n">
        <f aca="false">LatticeLayout!Q873</f>
        <v>305.091000967629</v>
      </c>
      <c r="O853" s="25" t="n">
        <f aca="false">(N853+N852)/2</f>
        <v>305.118940967629</v>
      </c>
      <c r="P853" s="25" t="n">
        <f aca="false">(M853+M852)/2</f>
        <v>423.0996045</v>
      </c>
      <c r="Q853" s="25" t="n">
        <f aca="false">(L853+L852)/2</f>
        <v>41.094</v>
      </c>
      <c r="R853" s="25" t="n">
        <f aca="false">R852</f>
        <v>270</v>
      </c>
      <c r="S853" s="25" t="n">
        <f aca="false">S852</f>
        <v>0</v>
      </c>
      <c r="T853" s="25" t="n">
        <v>0</v>
      </c>
    </row>
    <row r="854" customFormat="false" ht="12.75" hidden="true" customHeight="false" outlineLevel="0" collapsed="false">
      <c r="A854" s="25" t="n">
        <f aca="false">LatticeLayout!A874</f>
        <v>0</v>
      </c>
      <c r="B854" s="25" t="n">
        <f aca="false">LatticeLayout!B874</f>
        <v>0</v>
      </c>
      <c r="C854" s="25" t="n">
        <f aca="false">LatticeLayout!C874</f>
        <v>0</v>
      </c>
      <c r="D854" s="25" t="n">
        <f aca="false">LatticeLayout!D874</f>
        <v>0</v>
      </c>
      <c r="E854" s="25" t="n">
        <f aca="false">LatticeLayout!E874</f>
        <v>0</v>
      </c>
      <c r="F854" s="25" t="n">
        <f aca="false">LatticeLayout!F874</f>
        <v>0</v>
      </c>
      <c r="G854" s="25" t="str">
        <f aca="false">LatticeLayout!G874</f>
        <v>solenoid-entry</v>
      </c>
      <c r="H854" s="25" t="n">
        <f aca="false">LatticeLayout!H874</f>
        <v>40</v>
      </c>
      <c r="I854" s="25" t="n">
        <f aca="false">LatticeLayout!I874</f>
        <v>0</v>
      </c>
      <c r="J854" s="25" t="n">
        <f aca="false">LatticeLayout!J874</f>
        <v>0</v>
      </c>
      <c r="K854" s="25" t="n">
        <f aca="false">LatticeLayout!K874</f>
        <v>0.076136</v>
      </c>
      <c r="L854" s="25" t="n">
        <f aca="false">LatticeLayout!O874</f>
        <v>41.094</v>
      </c>
      <c r="M854" s="25" t="n">
        <f aca="false">LatticeLayout!P874</f>
        <v>423.0996045</v>
      </c>
      <c r="N854" s="25" t="n">
        <f aca="false">LatticeLayout!Q874</f>
        <v>305.014864967629</v>
      </c>
      <c r="O854" s="25" t="n">
        <f aca="false">(N854+N853)/2</f>
        <v>305.052932967629</v>
      </c>
      <c r="P854" s="25" t="n">
        <f aca="false">(M854+M853)/2</f>
        <v>423.0996045</v>
      </c>
      <c r="Q854" s="25" t="n">
        <f aca="false">(L854+L853)/2</f>
        <v>41.094</v>
      </c>
      <c r="R854" s="25" t="n">
        <f aca="false">R853</f>
        <v>270</v>
      </c>
      <c r="S854" s="25" t="n">
        <f aca="false">S853</f>
        <v>0</v>
      </c>
      <c r="T854" s="25" t="n">
        <v>0</v>
      </c>
    </row>
    <row r="855" customFormat="false" ht="12.75" hidden="false" customHeight="true" outlineLevel="0" collapsed="false">
      <c r="A855" s="25" t="str">
        <f aca="false">LatticeLayout!A875</f>
        <v>LS1</v>
      </c>
      <c r="B855" s="25" t="str">
        <f aca="false">LatticeLayout!B875</f>
        <v>CB07</v>
      </c>
      <c r="C855" s="25" t="str">
        <f aca="false">LatticeLayout!C875</f>
        <v>SOL2</v>
      </c>
      <c r="D855" s="25" t="n">
        <f aca="false">LatticeLayout!D875</f>
        <v>1637</v>
      </c>
      <c r="E855" s="25" t="str">
        <f aca="false">LatticeLayout!E875</f>
        <v>LS1_CB07:SOL2_D1637</v>
      </c>
      <c r="F855" s="25" t="str">
        <f aca="false">LatticeLayout!F875</f>
        <v>S2</v>
      </c>
      <c r="G855" s="25" t="str">
        <f aca="false">LatticeLayout!G875</f>
        <v>solenoid+correctors</v>
      </c>
      <c r="H855" s="25" t="n">
        <f aca="false">LatticeLayout!H875</f>
        <v>40</v>
      </c>
      <c r="I855" s="25" t="n">
        <f aca="false">LatticeLayout!I875</f>
        <v>0</v>
      </c>
      <c r="J855" s="25" t="n">
        <f aca="false">LatticeLayout!J875</f>
        <v>0</v>
      </c>
      <c r="K855" s="25" t="n">
        <f aca="false">LatticeLayout!K875</f>
        <v>0.5</v>
      </c>
      <c r="L855" s="25" t="n">
        <f aca="false">LatticeLayout!O875</f>
        <v>41.094</v>
      </c>
      <c r="M855" s="25" t="n">
        <f aca="false">LatticeLayout!P875</f>
        <v>423.0996045</v>
      </c>
      <c r="N855" s="25" t="n">
        <f aca="false">LatticeLayout!Q875</f>
        <v>304.514864967629</v>
      </c>
      <c r="O855" s="25" t="n">
        <f aca="false">(N855+N854)/2</f>
        <v>304.764864967629</v>
      </c>
      <c r="P855" s="25" t="n">
        <f aca="false">(M855+M854)/2</f>
        <v>423.0996045</v>
      </c>
      <c r="Q855" s="25" t="n">
        <f aca="false">(L855+L854)/2</f>
        <v>41.094</v>
      </c>
      <c r="R855" s="25" t="n">
        <f aca="false">R854</f>
        <v>270</v>
      </c>
      <c r="S855" s="25" t="n">
        <f aca="false">S854</f>
        <v>0</v>
      </c>
      <c r="T855" s="25" t="n">
        <v>0</v>
      </c>
    </row>
    <row r="856" customFormat="false" ht="12.75" hidden="true" customHeight="true" outlineLevel="0" collapsed="false">
      <c r="A856" s="25" t="n">
        <f aca="false">LatticeLayout!A876</f>
        <v>0</v>
      </c>
      <c r="B856" s="25" t="n">
        <f aca="false">LatticeLayout!B876</f>
        <v>0</v>
      </c>
      <c r="C856" s="25" t="n">
        <f aca="false">LatticeLayout!C876</f>
        <v>0</v>
      </c>
      <c r="D856" s="25" t="n">
        <f aca="false">LatticeLayout!D876</f>
        <v>0</v>
      </c>
      <c r="E856" s="25" t="n">
        <f aca="false">LatticeLayout!E876</f>
        <v>0</v>
      </c>
      <c r="F856" s="25" t="n">
        <f aca="false">LatticeLayout!F876</f>
        <v>0</v>
      </c>
      <c r="G856" s="25" t="str">
        <f aca="false">LatticeLayout!G876</f>
        <v>solenoid-exit</v>
      </c>
      <c r="H856" s="25" t="n">
        <f aca="false">LatticeLayout!H876</f>
        <v>40</v>
      </c>
      <c r="I856" s="25" t="n">
        <f aca="false">LatticeLayout!I876</f>
        <v>0</v>
      </c>
      <c r="J856" s="25" t="n">
        <f aca="false">LatticeLayout!J876</f>
        <v>0</v>
      </c>
      <c r="K856" s="25" t="n">
        <f aca="false">LatticeLayout!K876</f>
        <v>0.076136</v>
      </c>
      <c r="L856" s="25" t="n">
        <f aca="false">LatticeLayout!O876</f>
        <v>41.094</v>
      </c>
      <c r="M856" s="25" t="n">
        <f aca="false">LatticeLayout!P876</f>
        <v>423.0996045</v>
      </c>
      <c r="N856" s="25" t="n">
        <f aca="false">LatticeLayout!Q876</f>
        <v>304.438728967629</v>
      </c>
      <c r="O856" s="25" t="n">
        <f aca="false">(N856+N855)/2</f>
        <v>304.476796967629</v>
      </c>
      <c r="P856" s="25" t="n">
        <f aca="false">(M856+M855)/2</f>
        <v>423.0996045</v>
      </c>
      <c r="Q856" s="25" t="n">
        <f aca="false">(L856+L855)/2</f>
        <v>41.094</v>
      </c>
      <c r="R856" s="25" t="n">
        <f aca="false">R855</f>
        <v>270</v>
      </c>
      <c r="S856" s="25" t="n">
        <f aca="false">S855</f>
        <v>0</v>
      </c>
      <c r="T856" s="25" t="n">
        <v>0</v>
      </c>
    </row>
    <row r="857" customFormat="false" ht="12.75" hidden="true" customHeight="true" outlineLevel="0" collapsed="false">
      <c r="A857" s="25" t="n">
        <f aca="false">LatticeLayout!A877</f>
        <v>0</v>
      </c>
      <c r="B857" s="25" t="n">
        <f aca="false">LatticeLayout!B877</f>
        <v>0</v>
      </c>
      <c r="C857" s="25" t="n">
        <f aca="false">LatticeLayout!C877</f>
        <v>0</v>
      </c>
      <c r="D857" s="25" t="n">
        <f aca="false">LatticeLayout!D877</f>
        <v>0</v>
      </c>
      <c r="E857" s="25" t="n">
        <f aca="false">LatticeLayout!E877</f>
        <v>0</v>
      </c>
      <c r="F857" s="25" t="n">
        <f aca="false">LatticeLayout!F877</f>
        <v>0</v>
      </c>
      <c r="G857" s="25" t="str">
        <f aca="false">LatticeLayout!G877</f>
        <v>bellow</v>
      </c>
      <c r="H857" s="25" t="n">
        <f aca="false">LatticeLayout!H877</f>
        <v>0</v>
      </c>
      <c r="I857" s="25" t="n">
        <f aca="false">LatticeLayout!I877</f>
        <v>0</v>
      </c>
      <c r="J857" s="25" t="n">
        <f aca="false">LatticeLayout!J877</f>
        <v>0</v>
      </c>
      <c r="K857" s="25" t="n">
        <f aca="false">LatticeLayout!K877</f>
        <v>0.099517</v>
      </c>
      <c r="L857" s="25" t="n">
        <f aca="false">LatticeLayout!O877</f>
        <v>41.094</v>
      </c>
      <c r="M857" s="25" t="n">
        <f aca="false">LatticeLayout!P877</f>
        <v>423.0996045</v>
      </c>
      <c r="N857" s="25" t="n">
        <f aca="false">LatticeLayout!Q877</f>
        <v>304.339211967629</v>
      </c>
      <c r="O857" s="25" t="n">
        <f aca="false">(N857+N856)/2</f>
        <v>304.388970467629</v>
      </c>
      <c r="P857" s="25" t="n">
        <f aca="false">(M857+M856)/2</f>
        <v>423.0996045</v>
      </c>
      <c r="Q857" s="25" t="n">
        <f aca="false">(L857+L856)/2</f>
        <v>41.094</v>
      </c>
      <c r="R857" s="25" t="n">
        <f aca="false">R856</f>
        <v>270</v>
      </c>
      <c r="S857" s="25" t="n">
        <f aca="false">S856</f>
        <v>0</v>
      </c>
      <c r="T857" s="25" t="n">
        <v>0</v>
      </c>
    </row>
    <row r="858" customFormat="false" ht="12.75" hidden="false" customHeight="false" outlineLevel="0" collapsed="false">
      <c r="A858" s="25" t="str">
        <f aca="false">LatticeLayout!A878</f>
        <v>LS1</v>
      </c>
      <c r="B858" s="25" t="str">
        <f aca="false">LatticeLayout!B878</f>
        <v>CB07</v>
      </c>
      <c r="C858" s="25" t="str">
        <f aca="false">LatticeLayout!C878</f>
        <v>CAV5</v>
      </c>
      <c r="D858" s="25" t="n">
        <f aca="false">LatticeLayout!D878</f>
        <v>1643</v>
      </c>
      <c r="E858" s="25" t="str">
        <f aca="false">LatticeLayout!E878</f>
        <v>LS1_CB07:CAV5_D1643</v>
      </c>
      <c r="F858" s="25" t="n">
        <f aca="false">LatticeLayout!F878</f>
        <v>0</v>
      </c>
      <c r="G858" s="25" t="str">
        <f aca="false">LatticeLayout!G878</f>
        <v>b08 resonator</v>
      </c>
      <c r="H858" s="25" t="n">
        <f aca="false">LatticeLayout!H878</f>
        <v>34</v>
      </c>
      <c r="I858" s="25" t="n">
        <f aca="false">LatticeLayout!I878</f>
        <v>0</v>
      </c>
      <c r="J858" s="25" t="n">
        <f aca="false">LatticeLayout!J878</f>
        <v>0</v>
      </c>
      <c r="K858" s="25" t="n">
        <f aca="false">LatticeLayout!K878</f>
        <v>0.298171</v>
      </c>
      <c r="L858" s="25" t="n">
        <f aca="false">LatticeLayout!O878</f>
        <v>41.094</v>
      </c>
      <c r="M858" s="25" t="n">
        <f aca="false">LatticeLayout!P878</f>
        <v>423.0996045</v>
      </c>
      <c r="N858" s="25" t="n">
        <f aca="false">LatticeLayout!Q878</f>
        <v>304.041040967629</v>
      </c>
      <c r="O858" s="25" t="n">
        <f aca="false">(N858+N857)/2</f>
        <v>304.190126467629</v>
      </c>
      <c r="P858" s="25" t="n">
        <f aca="false">(M858+M857)/2</f>
        <v>423.0996045</v>
      </c>
      <c r="Q858" s="25" t="n">
        <f aca="false">(L858+L857)/2</f>
        <v>41.094</v>
      </c>
      <c r="R858" s="25" t="n">
        <f aca="false">R857</f>
        <v>270</v>
      </c>
      <c r="S858" s="25" t="n">
        <f aca="false">S857</f>
        <v>0</v>
      </c>
      <c r="T858" s="25" t="n">
        <v>0</v>
      </c>
    </row>
    <row r="859" customFormat="false" ht="12.75" hidden="true" customHeight="true" outlineLevel="0" collapsed="false">
      <c r="A859" s="25" t="n">
        <f aca="false">LatticeLayout!A879</f>
        <v>0</v>
      </c>
      <c r="B859" s="25" t="n">
        <f aca="false">LatticeLayout!B879</f>
        <v>0</v>
      </c>
      <c r="C859" s="25" t="n">
        <f aca="false">LatticeLayout!C879</f>
        <v>0</v>
      </c>
      <c r="D859" s="25" t="n">
        <f aca="false">LatticeLayout!D879</f>
        <v>0</v>
      </c>
      <c r="E859" s="25" t="n">
        <f aca="false">LatticeLayout!E879</f>
        <v>0</v>
      </c>
      <c r="F859" s="25" t="n">
        <f aca="false">LatticeLayout!F879</f>
        <v>0</v>
      </c>
      <c r="G859" s="25" t="n">
        <f aca="false">LatticeLayout!G879</f>
        <v>0</v>
      </c>
      <c r="H859" s="25" t="n">
        <f aca="false">LatticeLayout!H879</f>
        <v>0</v>
      </c>
      <c r="I859" s="25" t="n">
        <f aca="false">LatticeLayout!I879</f>
        <v>0</v>
      </c>
      <c r="J859" s="25" t="n">
        <f aca="false">LatticeLayout!J879</f>
        <v>0</v>
      </c>
      <c r="K859" s="25" t="n">
        <f aca="false">LatticeLayout!K879</f>
        <v>0</v>
      </c>
      <c r="L859" s="25" t="n">
        <f aca="false">LatticeLayout!O879</f>
        <v>41.094</v>
      </c>
      <c r="M859" s="25" t="n">
        <f aca="false">LatticeLayout!P879</f>
        <v>423.0996045</v>
      </c>
      <c r="N859" s="25" t="n">
        <f aca="false">LatticeLayout!Q879</f>
        <v>304.041040967629</v>
      </c>
      <c r="O859" s="25" t="n">
        <f aca="false">(N859+N858)/2</f>
        <v>304.041040967629</v>
      </c>
      <c r="P859" s="25" t="n">
        <f aca="false">(M859+M858)/2</f>
        <v>423.0996045</v>
      </c>
      <c r="Q859" s="25" t="n">
        <f aca="false">(L859+L858)/2</f>
        <v>41.094</v>
      </c>
      <c r="R859" s="25" t="n">
        <f aca="false">R858</f>
        <v>270</v>
      </c>
      <c r="S859" s="25" t="n">
        <f aca="false">S858</f>
        <v>0</v>
      </c>
      <c r="T859" s="25" t="n">
        <v>0</v>
      </c>
    </row>
    <row r="860" customFormat="false" ht="12.75" hidden="true" customHeight="true" outlineLevel="0" collapsed="false">
      <c r="A860" s="25" t="n">
        <f aca="false">LatticeLayout!A880</f>
        <v>0</v>
      </c>
      <c r="B860" s="25" t="n">
        <f aca="false">LatticeLayout!B880</f>
        <v>0</v>
      </c>
      <c r="C860" s="25" t="n">
        <f aca="false">LatticeLayout!C880</f>
        <v>0</v>
      </c>
      <c r="D860" s="25" t="n">
        <f aca="false">LatticeLayout!D880</f>
        <v>0</v>
      </c>
      <c r="E860" s="25" t="n">
        <f aca="false">LatticeLayout!E880</f>
        <v>0</v>
      </c>
      <c r="F860" s="25" t="n">
        <f aca="false">LatticeLayout!F880</f>
        <v>0</v>
      </c>
      <c r="G860" s="25" t="n">
        <f aca="false">LatticeLayout!G880</f>
        <v>0</v>
      </c>
      <c r="H860" s="25" t="n">
        <f aca="false">LatticeLayout!H880</f>
        <v>0</v>
      </c>
      <c r="I860" s="25" t="n">
        <f aca="false">LatticeLayout!I880</f>
        <v>0</v>
      </c>
      <c r="J860" s="25" t="n">
        <f aca="false">LatticeLayout!J880</f>
        <v>0</v>
      </c>
      <c r="K860" s="25" t="n">
        <f aca="false">LatticeLayout!K880</f>
        <v>0</v>
      </c>
      <c r="L860" s="25" t="n">
        <f aca="false">LatticeLayout!O880</f>
        <v>41.094</v>
      </c>
      <c r="M860" s="25" t="n">
        <f aca="false">LatticeLayout!P880</f>
        <v>423.0996045</v>
      </c>
      <c r="N860" s="25" t="n">
        <f aca="false">LatticeLayout!Q880</f>
        <v>304.041040967629</v>
      </c>
      <c r="O860" s="25" t="n">
        <f aca="false">(N860+N859)/2</f>
        <v>304.041040967629</v>
      </c>
      <c r="P860" s="25" t="n">
        <f aca="false">(M860+M859)/2</f>
        <v>423.0996045</v>
      </c>
      <c r="Q860" s="25" t="n">
        <f aca="false">(L860+L859)/2</f>
        <v>41.094</v>
      </c>
      <c r="R860" s="25" t="n">
        <f aca="false">R859</f>
        <v>270</v>
      </c>
      <c r="S860" s="25" t="n">
        <f aca="false">S859</f>
        <v>0</v>
      </c>
      <c r="T860" s="25" t="n">
        <v>0</v>
      </c>
    </row>
    <row r="861" customFormat="false" ht="12.75" hidden="true" customHeight="true" outlineLevel="0" collapsed="false">
      <c r="A861" s="25" t="n">
        <f aca="false">LatticeLayout!A881</f>
        <v>0</v>
      </c>
      <c r="B861" s="25" t="n">
        <f aca="false">LatticeLayout!B881</f>
        <v>0</v>
      </c>
      <c r="C861" s="25" t="n">
        <f aca="false">LatticeLayout!C881</f>
        <v>0</v>
      </c>
      <c r="D861" s="25" t="n">
        <f aca="false">LatticeLayout!D881</f>
        <v>0</v>
      </c>
      <c r="E861" s="25" t="n">
        <f aca="false">LatticeLayout!E881</f>
        <v>0</v>
      </c>
      <c r="F861" s="25" t="n">
        <f aca="false">LatticeLayout!F881</f>
        <v>0</v>
      </c>
      <c r="G861" s="25" t="str">
        <f aca="false">LatticeLayout!G881</f>
        <v>bellow</v>
      </c>
      <c r="H861" s="25" t="n">
        <f aca="false">LatticeLayout!H881</f>
        <v>0</v>
      </c>
      <c r="I861" s="25" t="n">
        <f aca="false">LatticeLayout!I881</f>
        <v>0</v>
      </c>
      <c r="J861" s="25" t="n">
        <f aca="false">LatticeLayout!J881</f>
        <v>0</v>
      </c>
      <c r="K861" s="25" t="n">
        <f aca="false">LatticeLayout!K881</f>
        <v>0.099517</v>
      </c>
      <c r="L861" s="25" t="n">
        <f aca="false">LatticeLayout!O881</f>
        <v>41.094</v>
      </c>
      <c r="M861" s="25" t="n">
        <f aca="false">LatticeLayout!P881</f>
        <v>423.0996045</v>
      </c>
      <c r="N861" s="25" t="n">
        <f aca="false">LatticeLayout!Q881</f>
        <v>303.941523967629</v>
      </c>
      <c r="O861" s="25" t="n">
        <f aca="false">(N861+N860)/2</f>
        <v>303.991282467629</v>
      </c>
      <c r="P861" s="25" t="n">
        <f aca="false">(M861+M860)/2</f>
        <v>423.0996045</v>
      </c>
      <c r="Q861" s="25" t="n">
        <f aca="false">(L861+L860)/2</f>
        <v>41.094</v>
      </c>
      <c r="R861" s="25" t="n">
        <f aca="false">R860</f>
        <v>270</v>
      </c>
      <c r="S861" s="25" t="n">
        <f aca="false">S860</f>
        <v>0</v>
      </c>
      <c r="T861" s="25" t="n">
        <v>0</v>
      </c>
    </row>
    <row r="862" customFormat="false" ht="12.75" hidden="false" customHeight="true" outlineLevel="0" collapsed="false">
      <c r="A862" s="25" t="str">
        <f aca="false">LatticeLayout!A882</f>
        <v>LS1</v>
      </c>
      <c r="B862" s="25" t="str">
        <f aca="false">LatticeLayout!B882</f>
        <v>CB07</v>
      </c>
      <c r="C862" s="25" t="str">
        <f aca="false">LatticeLayout!C882</f>
        <v>CAV6</v>
      </c>
      <c r="D862" s="25" t="n">
        <f aca="false">LatticeLayout!D882</f>
        <v>1647</v>
      </c>
      <c r="E862" s="25" t="str">
        <f aca="false">LatticeLayout!E882</f>
        <v>LS1_CB07:CAV6_D1647</v>
      </c>
      <c r="F862" s="25" t="n">
        <f aca="false">LatticeLayout!F882</f>
        <v>0</v>
      </c>
      <c r="G862" s="25" t="str">
        <f aca="false">LatticeLayout!G882</f>
        <v>b08 resonator</v>
      </c>
      <c r="H862" s="25" t="n">
        <f aca="false">LatticeLayout!H882</f>
        <v>34</v>
      </c>
      <c r="I862" s="25" t="n">
        <f aca="false">LatticeLayout!I882</f>
        <v>0</v>
      </c>
      <c r="J862" s="25" t="n">
        <f aca="false">LatticeLayout!J882</f>
        <v>0</v>
      </c>
      <c r="K862" s="25" t="n">
        <f aca="false">LatticeLayout!K882</f>
        <v>0.298171</v>
      </c>
      <c r="L862" s="25" t="n">
        <f aca="false">LatticeLayout!O882</f>
        <v>41.094</v>
      </c>
      <c r="M862" s="25" t="n">
        <f aca="false">LatticeLayout!P882</f>
        <v>423.0996045</v>
      </c>
      <c r="N862" s="25" t="n">
        <f aca="false">LatticeLayout!Q882</f>
        <v>303.643352967629</v>
      </c>
      <c r="O862" s="25" t="n">
        <f aca="false">(N862+N861)/2</f>
        <v>303.792438467629</v>
      </c>
      <c r="P862" s="25" t="n">
        <f aca="false">(M862+M861)/2</f>
        <v>423.0996045</v>
      </c>
      <c r="Q862" s="25" t="n">
        <f aca="false">(L862+L861)/2</f>
        <v>41.094</v>
      </c>
      <c r="R862" s="25" t="n">
        <f aca="false">R861</f>
        <v>270</v>
      </c>
      <c r="S862" s="25" t="n">
        <f aca="false">S861</f>
        <v>0</v>
      </c>
      <c r="T862" s="25" t="n">
        <v>0</v>
      </c>
    </row>
    <row r="863" customFormat="false" ht="12.75" hidden="true" customHeight="false" outlineLevel="0" collapsed="false">
      <c r="A863" s="25" t="n">
        <f aca="false">LatticeLayout!A883</f>
        <v>0</v>
      </c>
      <c r="B863" s="25" t="n">
        <f aca="false">LatticeLayout!B883</f>
        <v>0</v>
      </c>
      <c r="C863" s="25" t="n">
        <f aca="false">LatticeLayout!C883</f>
        <v>0</v>
      </c>
      <c r="D863" s="25" t="n">
        <f aca="false">LatticeLayout!D883</f>
        <v>0</v>
      </c>
      <c r="E863" s="25" t="n">
        <f aca="false">LatticeLayout!E883</f>
        <v>0</v>
      </c>
      <c r="F863" s="25" t="n">
        <f aca="false">LatticeLayout!F883</f>
        <v>0</v>
      </c>
      <c r="G863" s="25" t="n">
        <f aca="false">LatticeLayout!G883</f>
        <v>0</v>
      </c>
      <c r="H863" s="25" t="n">
        <f aca="false">LatticeLayout!H883</f>
        <v>0</v>
      </c>
      <c r="I863" s="25" t="n">
        <f aca="false">LatticeLayout!I883</f>
        <v>0</v>
      </c>
      <c r="J863" s="25" t="n">
        <f aca="false">LatticeLayout!J883</f>
        <v>0</v>
      </c>
      <c r="K863" s="25" t="n">
        <f aca="false">LatticeLayout!K883</f>
        <v>0</v>
      </c>
      <c r="L863" s="25" t="n">
        <f aca="false">LatticeLayout!O883</f>
        <v>41.094</v>
      </c>
      <c r="M863" s="25" t="n">
        <f aca="false">LatticeLayout!P883</f>
        <v>423.0996045</v>
      </c>
      <c r="N863" s="25" t="n">
        <f aca="false">LatticeLayout!Q883</f>
        <v>303.643352967629</v>
      </c>
      <c r="O863" s="25" t="n">
        <f aca="false">(N863+N862)/2</f>
        <v>303.643352967629</v>
      </c>
      <c r="P863" s="25" t="n">
        <f aca="false">(M863+M862)/2</f>
        <v>423.0996045</v>
      </c>
      <c r="Q863" s="25" t="n">
        <f aca="false">(L863+L862)/2</f>
        <v>41.094</v>
      </c>
      <c r="R863" s="25" t="n">
        <f aca="false">R862</f>
        <v>270</v>
      </c>
      <c r="S863" s="25" t="n">
        <f aca="false">S862</f>
        <v>0</v>
      </c>
      <c r="T863" s="25" t="n">
        <v>0</v>
      </c>
    </row>
    <row r="864" customFormat="false" ht="12.75" hidden="true" customHeight="true" outlineLevel="0" collapsed="false">
      <c r="A864" s="25" t="n">
        <f aca="false">LatticeLayout!A884</f>
        <v>0</v>
      </c>
      <c r="B864" s="25" t="n">
        <f aca="false">LatticeLayout!B884</f>
        <v>0</v>
      </c>
      <c r="C864" s="25" t="n">
        <f aca="false">LatticeLayout!C884</f>
        <v>0</v>
      </c>
      <c r="D864" s="25" t="n">
        <f aca="false">LatticeLayout!D884</f>
        <v>0</v>
      </c>
      <c r="E864" s="25" t="n">
        <f aca="false">LatticeLayout!E884</f>
        <v>0</v>
      </c>
      <c r="F864" s="25" t="n">
        <f aca="false">LatticeLayout!F884</f>
        <v>0</v>
      </c>
      <c r="G864" s="25" t="n">
        <f aca="false">LatticeLayout!G884</f>
        <v>0</v>
      </c>
      <c r="H864" s="25" t="n">
        <f aca="false">LatticeLayout!H884</f>
        <v>0</v>
      </c>
      <c r="I864" s="25" t="n">
        <f aca="false">LatticeLayout!I884</f>
        <v>0</v>
      </c>
      <c r="J864" s="25" t="n">
        <f aca="false">LatticeLayout!J884</f>
        <v>0</v>
      </c>
      <c r="K864" s="25" t="n">
        <f aca="false">LatticeLayout!K884</f>
        <v>0</v>
      </c>
      <c r="L864" s="25" t="n">
        <f aca="false">LatticeLayout!O884</f>
        <v>41.094</v>
      </c>
      <c r="M864" s="25" t="n">
        <f aca="false">LatticeLayout!P884</f>
        <v>423.0996045</v>
      </c>
      <c r="N864" s="25" t="n">
        <f aca="false">LatticeLayout!Q884</f>
        <v>303.643352967629</v>
      </c>
      <c r="O864" s="25" t="n">
        <f aca="false">(N864+N863)/2</f>
        <v>303.643352967629</v>
      </c>
      <c r="P864" s="25" t="n">
        <f aca="false">(M864+M863)/2</f>
        <v>423.0996045</v>
      </c>
      <c r="Q864" s="25" t="n">
        <f aca="false">(L864+L863)/2</f>
        <v>41.094</v>
      </c>
      <c r="R864" s="25" t="n">
        <f aca="false">R863</f>
        <v>270</v>
      </c>
      <c r="S864" s="25" t="n">
        <f aca="false">S863</f>
        <v>0</v>
      </c>
      <c r="T864" s="25" t="n">
        <v>0</v>
      </c>
    </row>
    <row r="865" customFormat="false" ht="12.75" hidden="true" customHeight="true" outlineLevel="0" collapsed="false">
      <c r="A865" s="25" t="n">
        <f aca="false">LatticeLayout!A885</f>
        <v>0</v>
      </c>
      <c r="B865" s="25" t="n">
        <f aca="false">LatticeLayout!B885</f>
        <v>0</v>
      </c>
      <c r="C865" s="25" t="n">
        <f aca="false">LatticeLayout!C885</f>
        <v>0</v>
      </c>
      <c r="D865" s="25" t="n">
        <f aca="false">LatticeLayout!D885</f>
        <v>0</v>
      </c>
      <c r="E865" s="25" t="n">
        <f aca="false">LatticeLayout!E885</f>
        <v>0</v>
      </c>
      <c r="F865" s="25" t="n">
        <f aca="false">LatticeLayout!F885</f>
        <v>0</v>
      </c>
      <c r="G865" s="25" t="str">
        <f aca="false">LatticeLayout!G885</f>
        <v>bellow</v>
      </c>
      <c r="H865" s="25" t="n">
        <f aca="false">LatticeLayout!H885</f>
        <v>0</v>
      </c>
      <c r="I865" s="25" t="n">
        <f aca="false">LatticeLayout!I885</f>
        <v>0</v>
      </c>
      <c r="J865" s="25" t="n">
        <f aca="false">LatticeLayout!J885</f>
        <v>0</v>
      </c>
      <c r="K865" s="25" t="n">
        <f aca="false">LatticeLayout!K885</f>
        <v>0.099517</v>
      </c>
      <c r="L865" s="25" t="n">
        <f aca="false">LatticeLayout!O885</f>
        <v>41.094</v>
      </c>
      <c r="M865" s="25" t="n">
        <f aca="false">LatticeLayout!P885</f>
        <v>423.0996045</v>
      </c>
      <c r="N865" s="25" t="n">
        <f aca="false">LatticeLayout!Q885</f>
        <v>303.543835967629</v>
      </c>
      <c r="O865" s="25" t="n">
        <f aca="false">(N865+N864)/2</f>
        <v>303.593594467629</v>
      </c>
      <c r="P865" s="25" t="n">
        <f aca="false">(M865+M864)/2</f>
        <v>423.0996045</v>
      </c>
      <c r="Q865" s="25" t="n">
        <f aca="false">(L865+L864)/2</f>
        <v>41.094</v>
      </c>
      <c r="R865" s="25" t="n">
        <f aca="false">R864</f>
        <v>270</v>
      </c>
      <c r="S865" s="25" t="n">
        <f aca="false">S864</f>
        <v>0</v>
      </c>
      <c r="T865" s="25" t="n">
        <v>0</v>
      </c>
    </row>
    <row r="866" customFormat="false" ht="12.75" hidden="false" customHeight="true" outlineLevel="0" collapsed="false">
      <c r="A866" s="25" t="str">
        <f aca="false">LatticeLayout!A886</f>
        <v>LS1</v>
      </c>
      <c r="B866" s="25" t="str">
        <f aca="false">LatticeLayout!B886</f>
        <v>CB07</v>
      </c>
      <c r="C866" s="25" t="str">
        <f aca="false">LatticeLayout!C886</f>
        <v>CAV7</v>
      </c>
      <c r="D866" s="25" t="n">
        <f aca="false">LatticeLayout!D886</f>
        <v>1651</v>
      </c>
      <c r="E866" s="25" t="str">
        <f aca="false">LatticeLayout!E886</f>
        <v>LS1_CB07:CAV7_D1651</v>
      </c>
      <c r="F866" s="25" t="n">
        <f aca="false">LatticeLayout!F886</f>
        <v>0</v>
      </c>
      <c r="G866" s="25" t="str">
        <f aca="false">LatticeLayout!G886</f>
        <v>b08 resonator</v>
      </c>
      <c r="H866" s="25" t="n">
        <f aca="false">LatticeLayout!H886</f>
        <v>34</v>
      </c>
      <c r="I866" s="25" t="n">
        <f aca="false">LatticeLayout!I886</f>
        <v>0</v>
      </c>
      <c r="J866" s="25" t="n">
        <f aca="false">LatticeLayout!J886</f>
        <v>0</v>
      </c>
      <c r="K866" s="25" t="n">
        <f aca="false">LatticeLayout!K886</f>
        <v>0.298171</v>
      </c>
      <c r="L866" s="25" t="n">
        <f aca="false">LatticeLayout!O886</f>
        <v>41.094</v>
      </c>
      <c r="M866" s="25" t="n">
        <f aca="false">LatticeLayout!P886</f>
        <v>423.0996045</v>
      </c>
      <c r="N866" s="25" t="n">
        <f aca="false">LatticeLayout!Q886</f>
        <v>303.245664967629</v>
      </c>
      <c r="O866" s="25" t="n">
        <f aca="false">(N866+N865)/2</f>
        <v>303.394750467629</v>
      </c>
      <c r="P866" s="25" t="n">
        <f aca="false">(M866+M865)/2</f>
        <v>423.0996045</v>
      </c>
      <c r="Q866" s="25" t="n">
        <f aca="false">(L866+L865)/2</f>
        <v>41.094</v>
      </c>
      <c r="R866" s="25" t="n">
        <f aca="false">R865</f>
        <v>270</v>
      </c>
      <c r="S866" s="25" t="n">
        <f aca="false">S865</f>
        <v>0</v>
      </c>
      <c r="T866" s="25" t="n">
        <v>0</v>
      </c>
    </row>
    <row r="867" customFormat="false" ht="12.75" hidden="true" customHeight="true" outlineLevel="0" collapsed="false">
      <c r="A867" s="25" t="n">
        <f aca="false">LatticeLayout!A887</f>
        <v>0</v>
      </c>
      <c r="B867" s="25" t="n">
        <f aca="false">LatticeLayout!B887</f>
        <v>0</v>
      </c>
      <c r="C867" s="25" t="n">
        <f aca="false">LatticeLayout!C887</f>
        <v>0</v>
      </c>
      <c r="D867" s="25" t="n">
        <f aca="false">LatticeLayout!D887</f>
        <v>0</v>
      </c>
      <c r="E867" s="25" t="n">
        <f aca="false">LatticeLayout!E887</f>
        <v>0</v>
      </c>
      <c r="F867" s="25" t="n">
        <f aca="false">LatticeLayout!F887</f>
        <v>0</v>
      </c>
      <c r="G867" s="25" t="n">
        <f aca="false">LatticeLayout!G887</f>
        <v>0</v>
      </c>
      <c r="H867" s="25" t="n">
        <f aca="false">LatticeLayout!H887</f>
        <v>0</v>
      </c>
      <c r="I867" s="25" t="n">
        <f aca="false">LatticeLayout!I887</f>
        <v>0</v>
      </c>
      <c r="J867" s="25" t="n">
        <f aca="false">LatticeLayout!J887</f>
        <v>0</v>
      </c>
      <c r="K867" s="25" t="n">
        <f aca="false">LatticeLayout!K887</f>
        <v>0</v>
      </c>
      <c r="L867" s="25" t="n">
        <f aca="false">LatticeLayout!O887</f>
        <v>41.094</v>
      </c>
      <c r="M867" s="25" t="n">
        <f aca="false">LatticeLayout!P887</f>
        <v>423.0996045</v>
      </c>
      <c r="N867" s="25" t="n">
        <f aca="false">LatticeLayout!Q887</f>
        <v>303.245664967629</v>
      </c>
      <c r="O867" s="25" t="n">
        <f aca="false">(N867+N866)/2</f>
        <v>303.245664967629</v>
      </c>
      <c r="P867" s="25" t="n">
        <f aca="false">(M867+M866)/2</f>
        <v>423.0996045</v>
      </c>
      <c r="Q867" s="25" t="n">
        <f aca="false">(L867+L866)/2</f>
        <v>41.094</v>
      </c>
      <c r="R867" s="25" t="n">
        <f aca="false">R866</f>
        <v>270</v>
      </c>
      <c r="S867" s="25" t="n">
        <f aca="false">S866</f>
        <v>0</v>
      </c>
      <c r="T867" s="25" t="n">
        <v>0</v>
      </c>
    </row>
    <row r="868" customFormat="false" ht="12.75" hidden="true" customHeight="false" outlineLevel="0" collapsed="false">
      <c r="A868" s="25" t="str">
        <f aca="false">LatticeLayout!A888</f>
        <v>LS1</v>
      </c>
      <c r="B868" s="25" t="str">
        <f aca="false">LatticeLayout!B888</f>
        <v>CB07</v>
      </c>
      <c r="C868" s="25" t="str">
        <f aca="false">LatticeLayout!C888</f>
        <v>BLM</v>
      </c>
      <c r="D868" s="25" t="n">
        <f aca="false">LatticeLayout!D888</f>
        <v>1653</v>
      </c>
      <c r="E868" s="25" t="str">
        <f aca="false">LatticeLayout!E888</f>
        <v>LS1_CB07:BLM_D1653</v>
      </c>
      <c r="F868" s="25" t="n">
        <f aca="false">LatticeLayout!F888</f>
        <v>0</v>
      </c>
      <c r="G868" s="25" t="str">
        <f aca="false">LatticeLayout!G888</f>
        <v>outside loss monitor - not install</v>
      </c>
      <c r="H868" s="25" t="n">
        <f aca="false">LatticeLayout!H888</f>
        <v>0</v>
      </c>
      <c r="I868" s="25" t="n">
        <f aca="false">LatticeLayout!I888</f>
        <v>0</v>
      </c>
      <c r="J868" s="25" t="n">
        <f aca="false">LatticeLayout!J888</f>
        <v>0</v>
      </c>
      <c r="K868" s="25" t="n">
        <f aca="false">LatticeLayout!K888</f>
        <v>0</v>
      </c>
      <c r="L868" s="25" t="n">
        <f aca="false">LatticeLayout!O888</f>
        <v>41.094</v>
      </c>
      <c r="M868" s="25" t="n">
        <f aca="false">LatticeLayout!P888</f>
        <v>423.0996045</v>
      </c>
      <c r="N868" s="25" t="n">
        <f aca="false">LatticeLayout!Q888</f>
        <v>303.245664967629</v>
      </c>
      <c r="O868" s="25" t="n">
        <f aca="false">(N868+N867)/2</f>
        <v>303.245664967629</v>
      </c>
      <c r="P868" s="25" t="n">
        <f aca="false">(M868+M867)/2</f>
        <v>423.0996045</v>
      </c>
      <c r="Q868" s="25" t="n">
        <f aca="false">(L868+L867)/2</f>
        <v>41.094</v>
      </c>
      <c r="R868" s="25" t="n">
        <f aca="false">R867</f>
        <v>270</v>
      </c>
      <c r="S868" s="25" t="n">
        <f aca="false">S867</f>
        <v>0</v>
      </c>
      <c r="T868" s="25" t="n">
        <v>0</v>
      </c>
    </row>
    <row r="869" customFormat="false" ht="12.75" hidden="true" customHeight="true" outlineLevel="0" collapsed="false">
      <c r="A869" s="25" t="n">
        <f aca="false">LatticeLayout!A889</f>
        <v>0</v>
      </c>
      <c r="B869" s="25" t="n">
        <f aca="false">LatticeLayout!B889</f>
        <v>0</v>
      </c>
      <c r="C869" s="25" t="n">
        <f aca="false">LatticeLayout!C889</f>
        <v>0</v>
      </c>
      <c r="D869" s="25" t="n">
        <f aca="false">LatticeLayout!D889</f>
        <v>0</v>
      </c>
      <c r="E869" s="25" t="n">
        <f aca="false">LatticeLayout!E889</f>
        <v>0</v>
      </c>
      <c r="F869" s="25" t="n">
        <f aca="false">LatticeLayout!F889</f>
        <v>0</v>
      </c>
      <c r="G869" s="25" t="str">
        <f aca="false">LatticeLayout!G889</f>
        <v>bellow</v>
      </c>
      <c r="H869" s="25" t="n">
        <f aca="false">LatticeLayout!H889</f>
        <v>0</v>
      </c>
      <c r="I869" s="25" t="n">
        <f aca="false">LatticeLayout!I889</f>
        <v>0</v>
      </c>
      <c r="J869" s="25" t="n">
        <f aca="false">LatticeLayout!J889</f>
        <v>0</v>
      </c>
      <c r="K869" s="25" t="n">
        <f aca="false">LatticeLayout!K889</f>
        <v>0.09650984</v>
      </c>
      <c r="L869" s="25" t="n">
        <f aca="false">LatticeLayout!O889</f>
        <v>41.094</v>
      </c>
      <c r="M869" s="25" t="n">
        <f aca="false">LatticeLayout!P889</f>
        <v>423.0996045</v>
      </c>
      <c r="N869" s="25" t="n">
        <f aca="false">LatticeLayout!Q889</f>
        <v>303.149155127629</v>
      </c>
      <c r="O869" s="25" t="n">
        <f aca="false">(N869+N868)/2</f>
        <v>303.197410047629</v>
      </c>
      <c r="P869" s="25" t="n">
        <f aca="false">(M869+M868)/2</f>
        <v>423.0996045</v>
      </c>
      <c r="Q869" s="25" t="n">
        <f aca="false">(L869+L868)/2</f>
        <v>41.094</v>
      </c>
      <c r="R869" s="25" t="n">
        <f aca="false">R868</f>
        <v>270</v>
      </c>
      <c r="S869" s="25" t="n">
        <f aca="false">S868</f>
        <v>0</v>
      </c>
      <c r="T869" s="25" t="n">
        <v>0</v>
      </c>
    </row>
    <row r="870" customFormat="false" ht="12.75" hidden="false" customHeight="true" outlineLevel="0" collapsed="false">
      <c r="A870" s="25" t="str">
        <f aca="false">LatticeLayout!A890</f>
        <v>LS1</v>
      </c>
      <c r="B870" s="25" t="str">
        <f aca="false">LatticeLayout!B890</f>
        <v>CB07</v>
      </c>
      <c r="C870" s="25" t="str">
        <f aca="false">LatticeLayout!C890</f>
        <v>BPM</v>
      </c>
      <c r="D870" s="25" t="n">
        <f aca="false">LatticeLayout!D890</f>
        <v>1654</v>
      </c>
      <c r="E870" s="25" t="str">
        <f aca="false">LatticeLayout!E890</f>
        <v>LS1_CB07:BPM_D1654</v>
      </c>
      <c r="F870" s="25" t="str">
        <f aca="false">LatticeLayout!F890</f>
        <v>BPM6</v>
      </c>
      <c r="G870" s="25" t="str">
        <f aca="false">LatticeLayout!G890</f>
        <v>position monitor, BPMc</v>
      </c>
      <c r="H870" s="25" t="n">
        <f aca="false">LatticeLayout!H890</f>
        <v>40</v>
      </c>
      <c r="I870" s="25" t="n">
        <f aca="false">LatticeLayout!I890</f>
        <v>0</v>
      </c>
      <c r="J870" s="25" t="n">
        <f aca="false">LatticeLayout!J890</f>
        <v>0</v>
      </c>
      <c r="K870" s="25" t="n">
        <f aca="false">LatticeLayout!K890</f>
        <v>0</v>
      </c>
      <c r="L870" s="25" t="n">
        <f aca="false">LatticeLayout!O890</f>
        <v>41.094</v>
      </c>
      <c r="M870" s="25" t="n">
        <f aca="false">LatticeLayout!P890</f>
        <v>423.0996045</v>
      </c>
      <c r="N870" s="25" t="n">
        <f aca="false">LatticeLayout!Q890</f>
        <v>303.149155127629</v>
      </c>
      <c r="O870" s="25" t="n">
        <f aca="false">(N870+N869)/2</f>
        <v>303.149155127629</v>
      </c>
      <c r="P870" s="25" t="n">
        <f aca="false">(M870+M869)/2</f>
        <v>423.0996045</v>
      </c>
      <c r="Q870" s="25" t="n">
        <f aca="false">(L870+L869)/2</f>
        <v>41.094</v>
      </c>
      <c r="R870" s="25" t="n">
        <f aca="false">R869</f>
        <v>270</v>
      </c>
      <c r="S870" s="25" t="n">
        <f aca="false">S869</f>
        <v>0</v>
      </c>
      <c r="T870" s="25" t="n">
        <v>0</v>
      </c>
    </row>
    <row r="871" customFormat="false" ht="12.75" hidden="false" customHeight="true" outlineLevel="0" collapsed="false">
      <c r="A871" s="25" t="n">
        <f aca="false">LatticeLayout!A891</f>
        <v>0</v>
      </c>
      <c r="B871" s="25" t="n">
        <f aca="false">LatticeLayout!B891</f>
        <v>0</v>
      </c>
      <c r="C871" s="25" t="n">
        <f aca="false">LatticeLayout!C891</f>
        <v>0</v>
      </c>
      <c r="D871" s="25" t="n">
        <f aca="false">LatticeLayout!D891</f>
        <v>0</v>
      </c>
      <c r="E871" s="25" t="n">
        <f aca="false">LatticeLayout!E891</f>
        <v>0</v>
      </c>
      <c r="F871" s="25" t="n">
        <f aca="false">LatticeLayout!F891</f>
        <v>0</v>
      </c>
      <c r="G871" s="25" t="str">
        <f aca="false">LatticeLayout!G891</f>
        <v>BPM-box</v>
      </c>
      <c r="H871" s="25" t="n">
        <f aca="false">LatticeLayout!H891</f>
        <v>0</v>
      </c>
      <c r="I871" s="25" t="n">
        <f aca="false">LatticeLayout!I891</f>
        <v>0</v>
      </c>
      <c r="J871" s="25" t="n">
        <f aca="false">LatticeLayout!J891</f>
        <v>0</v>
      </c>
      <c r="K871" s="25" t="n">
        <f aca="false">LatticeLayout!K891</f>
        <v>0.05588</v>
      </c>
      <c r="L871" s="25" t="n">
        <f aca="false">LatticeLayout!O891</f>
        <v>41.094</v>
      </c>
      <c r="M871" s="25" t="n">
        <f aca="false">LatticeLayout!P891</f>
        <v>423.0996045</v>
      </c>
      <c r="N871" s="25" t="n">
        <f aca="false">LatticeLayout!Q891</f>
        <v>303.093275127629</v>
      </c>
      <c r="O871" s="25" t="n">
        <f aca="false">(N871+N870)/2</f>
        <v>303.121215127629</v>
      </c>
      <c r="P871" s="25" t="n">
        <f aca="false">(M871+M870)/2</f>
        <v>423.0996045</v>
      </c>
      <c r="Q871" s="25" t="n">
        <f aca="false">(L871+L870)/2</f>
        <v>41.094</v>
      </c>
      <c r="R871" s="25" t="n">
        <f aca="false">R870</f>
        <v>270</v>
      </c>
      <c r="S871" s="25" t="n">
        <f aca="false">S870</f>
        <v>0</v>
      </c>
      <c r="T871" s="25" t="n">
        <v>0</v>
      </c>
    </row>
    <row r="872" customFormat="false" ht="12.75" hidden="true" customHeight="true" outlineLevel="0" collapsed="false">
      <c r="A872" s="25" t="n">
        <f aca="false">LatticeLayout!A892</f>
        <v>0</v>
      </c>
      <c r="B872" s="25" t="n">
        <f aca="false">LatticeLayout!B892</f>
        <v>0</v>
      </c>
      <c r="C872" s="25" t="n">
        <f aca="false">LatticeLayout!C892</f>
        <v>0</v>
      </c>
      <c r="D872" s="25" t="n">
        <f aca="false">LatticeLayout!D892</f>
        <v>0</v>
      </c>
      <c r="E872" s="25" t="n">
        <f aca="false">LatticeLayout!E892</f>
        <v>0</v>
      </c>
      <c r="F872" s="25" t="n">
        <f aca="false">LatticeLayout!F892</f>
        <v>0</v>
      </c>
      <c r="G872" s="25" t="str">
        <f aca="false">LatticeLayout!G892</f>
        <v>solenoid-entry</v>
      </c>
      <c r="H872" s="25" t="n">
        <f aca="false">LatticeLayout!H892</f>
        <v>0</v>
      </c>
      <c r="I872" s="25" t="n">
        <f aca="false">LatticeLayout!I892</f>
        <v>0</v>
      </c>
      <c r="J872" s="25" t="n">
        <f aca="false">LatticeLayout!J892</f>
        <v>0</v>
      </c>
      <c r="K872" s="25" t="n">
        <f aca="false">LatticeLayout!K892</f>
        <v>0.076136</v>
      </c>
      <c r="L872" s="25" t="n">
        <f aca="false">LatticeLayout!O892</f>
        <v>41.094</v>
      </c>
      <c r="M872" s="25" t="n">
        <f aca="false">LatticeLayout!P892</f>
        <v>423.0996045</v>
      </c>
      <c r="N872" s="25" t="n">
        <f aca="false">LatticeLayout!Q892</f>
        <v>303.017139127629</v>
      </c>
      <c r="O872" s="25" t="n">
        <f aca="false">(N872+N871)/2</f>
        <v>303.055207127629</v>
      </c>
      <c r="P872" s="25" t="n">
        <f aca="false">(M872+M871)/2</f>
        <v>423.0996045</v>
      </c>
      <c r="Q872" s="25" t="n">
        <f aca="false">(L872+L871)/2</f>
        <v>41.094</v>
      </c>
      <c r="R872" s="25" t="n">
        <f aca="false">R871</f>
        <v>270</v>
      </c>
      <c r="S872" s="25" t="n">
        <f aca="false">S871</f>
        <v>0</v>
      </c>
      <c r="T872" s="25" t="n">
        <v>0</v>
      </c>
    </row>
    <row r="873" customFormat="false" ht="12.75" hidden="false" customHeight="true" outlineLevel="0" collapsed="false">
      <c r="A873" s="25" t="str">
        <f aca="false">LatticeLayout!A893</f>
        <v>LS1</v>
      </c>
      <c r="B873" s="25" t="str">
        <f aca="false">LatticeLayout!B893</f>
        <v>CB07</v>
      </c>
      <c r="C873" s="25" t="str">
        <f aca="false">LatticeLayout!C893</f>
        <v>SOL3</v>
      </c>
      <c r="D873" s="25" t="n">
        <f aca="false">LatticeLayout!D893</f>
        <v>1657</v>
      </c>
      <c r="E873" s="25" t="str">
        <f aca="false">LatticeLayout!E893</f>
        <v>LS1_CB07:SOL3_D1657</v>
      </c>
      <c r="F873" s="25" t="str">
        <f aca="false">LatticeLayout!F893</f>
        <v>S2</v>
      </c>
      <c r="G873" s="25" t="str">
        <f aca="false">LatticeLayout!G893</f>
        <v>solenoid+correctors</v>
      </c>
      <c r="H873" s="25" t="n">
        <f aca="false">LatticeLayout!H893</f>
        <v>40</v>
      </c>
      <c r="I873" s="25" t="n">
        <f aca="false">LatticeLayout!I893</f>
        <v>0</v>
      </c>
      <c r="J873" s="25" t="n">
        <f aca="false">LatticeLayout!J893</f>
        <v>0</v>
      </c>
      <c r="K873" s="25" t="n">
        <f aca="false">LatticeLayout!K893</f>
        <v>0.5</v>
      </c>
      <c r="L873" s="25" t="n">
        <f aca="false">LatticeLayout!O893</f>
        <v>41.094</v>
      </c>
      <c r="M873" s="25" t="n">
        <f aca="false">LatticeLayout!P893</f>
        <v>423.0996045</v>
      </c>
      <c r="N873" s="25" t="n">
        <f aca="false">LatticeLayout!Q893</f>
        <v>302.517139127629</v>
      </c>
      <c r="O873" s="25" t="n">
        <f aca="false">(N873+N872)/2</f>
        <v>302.767139127629</v>
      </c>
      <c r="P873" s="25" t="n">
        <f aca="false">(M873+M872)/2</f>
        <v>423.0996045</v>
      </c>
      <c r="Q873" s="25" t="n">
        <f aca="false">(L873+L872)/2</f>
        <v>41.094</v>
      </c>
      <c r="R873" s="25" t="n">
        <f aca="false">R872</f>
        <v>270</v>
      </c>
      <c r="S873" s="25" t="n">
        <f aca="false">S872</f>
        <v>0</v>
      </c>
      <c r="T873" s="25" t="n">
        <v>0</v>
      </c>
    </row>
    <row r="874" customFormat="false" ht="12.75" hidden="true" customHeight="true" outlineLevel="0" collapsed="false">
      <c r="A874" s="25" t="n">
        <f aca="false">LatticeLayout!A894</f>
        <v>0</v>
      </c>
      <c r="B874" s="25" t="n">
        <f aca="false">LatticeLayout!B894</f>
        <v>0</v>
      </c>
      <c r="C874" s="25" t="n">
        <f aca="false">LatticeLayout!C894</f>
        <v>0</v>
      </c>
      <c r="D874" s="25" t="n">
        <f aca="false">LatticeLayout!D894</f>
        <v>0</v>
      </c>
      <c r="E874" s="25" t="n">
        <f aca="false">LatticeLayout!E894</f>
        <v>0</v>
      </c>
      <c r="F874" s="25" t="n">
        <f aca="false">LatticeLayout!F894</f>
        <v>0</v>
      </c>
      <c r="G874" s="25" t="str">
        <f aca="false">LatticeLayout!G894</f>
        <v>solenoid-exit</v>
      </c>
      <c r="H874" s="25" t="n">
        <f aca="false">LatticeLayout!H894</f>
        <v>0</v>
      </c>
      <c r="I874" s="25" t="n">
        <f aca="false">LatticeLayout!I894</f>
        <v>0</v>
      </c>
      <c r="J874" s="25" t="n">
        <f aca="false">LatticeLayout!J894</f>
        <v>0</v>
      </c>
      <c r="K874" s="25" t="n">
        <f aca="false">LatticeLayout!K894</f>
        <v>0.076136</v>
      </c>
      <c r="L874" s="25" t="n">
        <f aca="false">LatticeLayout!O894</f>
        <v>41.094</v>
      </c>
      <c r="M874" s="25" t="n">
        <f aca="false">LatticeLayout!P894</f>
        <v>423.0996045</v>
      </c>
      <c r="N874" s="25" t="n">
        <f aca="false">LatticeLayout!Q894</f>
        <v>302.441003127629</v>
      </c>
      <c r="O874" s="25" t="n">
        <f aca="false">(N874+N873)/2</f>
        <v>302.479071127629</v>
      </c>
      <c r="P874" s="25" t="n">
        <f aca="false">(M874+M873)/2</f>
        <v>423.0996045</v>
      </c>
      <c r="Q874" s="25" t="n">
        <f aca="false">(L874+L873)/2</f>
        <v>41.094</v>
      </c>
      <c r="R874" s="25" t="n">
        <f aca="false">R873</f>
        <v>270</v>
      </c>
      <c r="S874" s="25" t="n">
        <f aca="false">S873</f>
        <v>0</v>
      </c>
      <c r="T874" s="25" t="n">
        <v>0</v>
      </c>
    </row>
    <row r="875" customFormat="false" ht="12.75" hidden="true" customHeight="true" outlineLevel="0" collapsed="false">
      <c r="A875" s="25" t="n">
        <f aca="false">LatticeLayout!A895</f>
        <v>0</v>
      </c>
      <c r="B875" s="25" t="n">
        <f aca="false">LatticeLayout!B895</f>
        <v>0</v>
      </c>
      <c r="C875" s="25" t="n">
        <f aca="false">LatticeLayout!C895</f>
        <v>0</v>
      </c>
      <c r="D875" s="25" t="n">
        <f aca="false">LatticeLayout!D895</f>
        <v>0</v>
      </c>
      <c r="E875" s="25" t="n">
        <f aca="false">LatticeLayout!E895</f>
        <v>0</v>
      </c>
      <c r="F875" s="25" t="n">
        <f aca="false">LatticeLayout!F895</f>
        <v>0</v>
      </c>
      <c r="G875" s="25" t="str">
        <f aca="false">LatticeLayout!G895</f>
        <v>bellow</v>
      </c>
      <c r="H875" s="25" t="n">
        <f aca="false">LatticeLayout!H895</f>
        <v>0</v>
      </c>
      <c r="I875" s="25" t="n">
        <f aca="false">LatticeLayout!I895</f>
        <v>0</v>
      </c>
      <c r="J875" s="25" t="n">
        <f aca="false">LatticeLayout!J895</f>
        <v>0</v>
      </c>
      <c r="K875" s="25" t="n">
        <f aca="false">LatticeLayout!K895</f>
        <v>0.099517</v>
      </c>
      <c r="L875" s="25" t="n">
        <f aca="false">LatticeLayout!O895</f>
        <v>41.094</v>
      </c>
      <c r="M875" s="25" t="n">
        <f aca="false">LatticeLayout!P895</f>
        <v>423.0996045</v>
      </c>
      <c r="N875" s="25" t="n">
        <f aca="false">LatticeLayout!Q895</f>
        <v>302.341486127629</v>
      </c>
      <c r="O875" s="25" t="n">
        <f aca="false">(N875+N874)/2</f>
        <v>302.391244627629</v>
      </c>
      <c r="P875" s="25" t="n">
        <f aca="false">(M875+M874)/2</f>
        <v>423.0996045</v>
      </c>
      <c r="Q875" s="25" t="n">
        <f aca="false">(L875+L874)/2</f>
        <v>41.094</v>
      </c>
      <c r="R875" s="25" t="n">
        <f aca="false">R874</f>
        <v>270</v>
      </c>
      <c r="S875" s="25" t="n">
        <f aca="false">S874</f>
        <v>0</v>
      </c>
      <c r="T875" s="25" t="n">
        <v>0</v>
      </c>
    </row>
    <row r="876" customFormat="false" ht="12.75" hidden="false" customHeight="true" outlineLevel="0" collapsed="false">
      <c r="A876" s="25" t="str">
        <f aca="false">LatticeLayout!A896</f>
        <v>LS1</v>
      </c>
      <c r="B876" s="25" t="str">
        <f aca="false">LatticeLayout!B896</f>
        <v>CB07</v>
      </c>
      <c r="C876" s="25" t="str">
        <f aca="false">LatticeLayout!C896</f>
        <v>CAV8</v>
      </c>
      <c r="D876" s="25" t="n">
        <f aca="false">LatticeLayout!D896</f>
        <v>1663</v>
      </c>
      <c r="E876" s="25" t="str">
        <f aca="false">LatticeLayout!E896</f>
        <v>LS1_CB07:CAV8_D1663</v>
      </c>
      <c r="F876" s="25" t="n">
        <f aca="false">LatticeLayout!F896</f>
        <v>0</v>
      </c>
      <c r="G876" s="25" t="str">
        <f aca="false">LatticeLayout!G896</f>
        <v>b08 resonator</v>
      </c>
      <c r="H876" s="25" t="n">
        <f aca="false">LatticeLayout!H896</f>
        <v>34</v>
      </c>
      <c r="I876" s="25" t="n">
        <f aca="false">LatticeLayout!I896</f>
        <v>0</v>
      </c>
      <c r="J876" s="25" t="n">
        <f aca="false">LatticeLayout!J896</f>
        <v>0</v>
      </c>
      <c r="K876" s="25" t="n">
        <f aca="false">LatticeLayout!K896</f>
        <v>0.298171</v>
      </c>
      <c r="L876" s="25" t="n">
        <f aca="false">LatticeLayout!O896</f>
        <v>41.094</v>
      </c>
      <c r="M876" s="25" t="n">
        <f aca="false">LatticeLayout!P896</f>
        <v>423.0996045</v>
      </c>
      <c r="N876" s="25" t="n">
        <f aca="false">LatticeLayout!Q896</f>
        <v>302.043315127629</v>
      </c>
      <c r="O876" s="25" t="n">
        <f aca="false">(N876+N875)/2</f>
        <v>302.192400627629</v>
      </c>
      <c r="P876" s="25" t="n">
        <f aca="false">(M876+M875)/2</f>
        <v>423.0996045</v>
      </c>
      <c r="Q876" s="25" t="n">
        <f aca="false">(L876+L875)/2</f>
        <v>41.094</v>
      </c>
      <c r="R876" s="25" t="n">
        <f aca="false">R875</f>
        <v>270</v>
      </c>
      <c r="S876" s="25" t="n">
        <f aca="false">S875</f>
        <v>0</v>
      </c>
      <c r="T876" s="25" t="n">
        <v>0</v>
      </c>
    </row>
    <row r="877" customFormat="false" ht="12.75" hidden="true" customHeight="true" outlineLevel="0" collapsed="false">
      <c r="A877" s="25" t="n">
        <f aca="false">LatticeLayout!A897</f>
        <v>0</v>
      </c>
      <c r="B877" s="25" t="n">
        <f aca="false">LatticeLayout!B897</f>
        <v>0</v>
      </c>
      <c r="C877" s="25" t="n">
        <f aca="false">LatticeLayout!C897</f>
        <v>0</v>
      </c>
      <c r="D877" s="25" t="n">
        <f aca="false">LatticeLayout!D897</f>
        <v>0</v>
      </c>
      <c r="E877" s="25" t="n">
        <f aca="false">LatticeLayout!E897</f>
        <v>0</v>
      </c>
      <c r="F877" s="25" t="n">
        <f aca="false">LatticeLayout!F897</f>
        <v>0</v>
      </c>
      <c r="G877" s="25" t="n">
        <f aca="false">LatticeLayout!G897</f>
        <v>0</v>
      </c>
      <c r="H877" s="25" t="n">
        <f aca="false">LatticeLayout!H897</f>
        <v>0</v>
      </c>
      <c r="I877" s="25" t="n">
        <f aca="false">LatticeLayout!I897</f>
        <v>0</v>
      </c>
      <c r="J877" s="25" t="n">
        <f aca="false">LatticeLayout!J897</f>
        <v>0</v>
      </c>
      <c r="K877" s="25" t="n">
        <f aca="false">LatticeLayout!K897</f>
        <v>0</v>
      </c>
      <c r="L877" s="25" t="n">
        <f aca="false">LatticeLayout!O897</f>
        <v>41.094</v>
      </c>
      <c r="M877" s="25" t="n">
        <f aca="false">LatticeLayout!P897</f>
        <v>423.0996045</v>
      </c>
      <c r="N877" s="25" t="n">
        <f aca="false">LatticeLayout!Q897</f>
        <v>302.043315127629</v>
      </c>
      <c r="O877" s="25" t="n">
        <f aca="false">(N877+N876)/2</f>
        <v>302.043315127629</v>
      </c>
      <c r="P877" s="25" t="n">
        <f aca="false">(M877+M876)/2</f>
        <v>423.0996045</v>
      </c>
      <c r="Q877" s="25" t="n">
        <f aca="false">(L877+L876)/2</f>
        <v>41.094</v>
      </c>
      <c r="R877" s="25" t="n">
        <f aca="false">R876</f>
        <v>270</v>
      </c>
      <c r="S877" s="25" t="n">
        <f aca="false">S876</f>
        <v>0</v>
      </c>
      <c r="T877" s="25" t="n">
        <v>0</v>
      </c>
    </row>
    <row r="878" customFormat="false" ht="12.75" hidden="true" customHeight="true" outlineLevel="0" collapsed="false">
      <c r="A878" s="25" t="n">
        <f aca="false">LatticeLayout!A898</f>
        <v>0</v>
      </c>
      <c r="B878" s="25" t="n">
        <f aca="false">LatticeLayout!B898</f>
        <v>0</v>
      </c>
      <c r="C878" s="25" t="n">
        <f aca="false">LatticeLayout!C898</f>
        <v>0</v>
      </c>
      <c r="D878" s="25" t="n">
        <f aca="false">LatticeLayout!D898</f>
        <v>0</v>
      </c>
      <c r="E878" s="25" t="n">
        <f aca="false">LatticeLayout!E898</f>
        <v>0</v>
      </c>
      <c r="F878" s="25" t="n">
        <f aca="false">LatticeLayout!F898</f>
        <v>0</v>
      </c>
      <c r="G878" s="25" t="n">
        <f aca="false">LatticeLayout!G898</f>
        <v>0</v>
      </c>
      <c r="H878" s="25" t="n">
        <f aca="false">LatticeLayout!H898</f>
        <v>0</v>
      </c>
      <c r="I878" s="25" t="n">
        <f aca="false">LatticeLayout!I898</f>
        <v>0</v>
      </c>
      <c r="J878" s="25" t="n">
        <f aca="false">LatticeLayout!J898</f>
        <v>0</v>
      </c>
      <c r="K878" s="25" t="n">
        <f aca="false">LatticeLayout!K898</f>
        <v>0</v>
      </c>
      <c r="L878" s="25" t="n">
        <f aca="false">LatticeLayout!O898</f>
        <v>41.094</v>
      </c>
      <c r="M878" s="25" t="n">
        <f aca="false">LatticeLayout!P898</f>
        <v>423.0996045</v>
      </c>
      <c r="N878" s="25" t="n">
        <f aca="false">LatticeLayout!Q898</f>
        <v>302.043315127629</v>
      </c>
      <c r="O878" s="25" t="n">
        <f aca="false">(N878+N877)/2</f>
        <v>302.043315127629</v>
      </c>
      <c r="P878" s="25" t="n">
        <f aca="false">(M878+M877)/2</f>
        <v>423.0996045</v>
      </c>
      <c r="Q878" s="25" t="n">
        <f aca="false">(L878+L877)/2</f>
        <v>41.094</v>
      </c>
      <c r="R878" s="25" t="n">
        <f aca="false">R877</f>
        <v>270</v>
      </c>
      <c r="S878" s="25" t="n">
        <f aca="false">S877</f>
        <v>0</v>
      </c>
      <c r="T878" s="25" t="n">
        <v>0</v>
      </c>
    </row>
    <row r="879" customFormat="false" ht="12.75" hidden="true" customHeight="true" outlineLevel="0" collapsed="false">
      <c r="A879" s="25" t="n">
        <f aca="false">LatticeLayout!A899</f>
        <v>0</v>
      </c>
      <c r="B879" s="25" t="n">
        <f aca="false">LatticeLayout!B899</f>
        <v>0</v>
      </c>
      <c r="C879" s="25" t="n">
        <f aca="false">LatticeLayout!C899</f>
        <v>0</v>
      </c>
      <c r="D879" s="25" t="n">
        <f aca="false">LatticeLayout!D899</f>
        <v>0</v>
      </c>
      <c r="E879" s="25" t="n">
        <f aca="false">LatticeLayout!E899</f>
        <v>0</v>
      </c>
      <c r="F879" s="25" t="n">
        <f aca="false">LatticeLayout!F899</f>
        <v>0</v>
      </c>
      <c r="G879" s="25" t="str">
        <f aca="false">LatticeLayout!G899</f>
        <v>bellows</v>
      </c>
      <c r="H879" s="25" t="n">
        <f aca="false">LatticeLayout!H899</f>
        <v>0</v>
      </c>
      <c r="I879" s="25" t="n">
        <f aca="false">LatticeLayout!I899</f>
        <v>0</v>
      </c>
      <c r="J879" s="25" t="n">
        <f aca="false">LatticeLayout!J899</f>
        <v>0</v>
      </c>
      <c r="K879" s="25" t="n">
        <f aca="false">LatticeLayout!K899</f>
        <v>0.190822</v>
      </c>
      <c r="L879" s="25" t="n">
        <f aca="false">LatticeLayout!O899</f>
        <v>41.094</v>
      </c>
      <c r="M879" s="25" t="n">
        <f aca="false">LatticeLayout!P899</f>
        <v>423.0996045</v>
      </c>
      <c r="N879" s="25" t="n">
        <f aca="false">LatticeLayout!Q899</f>
        <v>301.852493127629</v>
      </c>
      <c r="O879" s="25" t="n">
        <f aca="false">(N879+N878)/2</f>
        <v>301.947904127629</v>
      </c>
      <c r="P879" s="25" t="n">
        <f aca="false">(M879+M878)/2</f>
        <v>423.0996045</v>
      </c>
      <c r="Q879" s="25" t="n">
        <f aca="false">(L879+L878)/2</f>
        <v>41.094</v>
      </c>
      <c r="R879" s="25" t="n">
        <f aca="false">R878</f>
        <v>270</v>
      </c>
      <c r="S879" s="25" t="n">
        <f aca="false">S878</f>
        <v>0</v>
      </c>
      <c r="T879" s="25" t="n">
        <v>0</v>
      </c>
    </row>
    <row r="880" customFormat="false" ht="12.75" hidden="true" customHeight="true" outlineLevel="0" collapsed="false">
      <c r="A880" s="25" t="str">
        <f aca="false">LatticeLayout!A900</f>
        <v>LS1</v>
      </c>
      <c r="B880" s="25" t="str">
        <f aca="false">LatticeLayout!B900</f>
        <v>CB07</v>
      </c>
      <c r="C880" s="25" t="str">
        <f aca="false">LatticeLayout!C900</f>
        <v>GV</v>
      </c>
      <c r="D880" s="25" t="n">
        <f aca="false">LatticeLayout!D900</f>
        <v>1667</v>
      </c>
      <c r="E880" s="25" t="str">
        <f aca="false">LatticeLayout!E900</f>
        <v>LS1_CB07:GV_D1667</v>
      </c>
      <c r="F880" s="25" t="n">
        <f aca="false">LatticeLayout!F900</f>
        <v>0</v>
      </c>
      <c r="G880" s="25" t="str">
        <f aca="false">LatticeLayout!G900</f>
        <v>gate valve</v>
      </c>
      <c r="H880" s="25" t="n">
        <f aca="false">LatticeLayout!H900</f>
        <v>40</v>
      </c>
      <c r="I880" s="25" t="n">
        <f aca="false">LatticeLayout!I900</f>
        <v>0</v>
      </c>
      <c r="J880" s="25" t="n">
        <f aca="false">LatticeLayout!J900</f>
        <v>0</v>
      </c>
      <c r="K880" s="25" t="n">
        <f aca="false">LatticeLayout!K900</f>
        <v>0.057404</v>
      </c>
      <c r="L880" s="25" t="n">
        <f aca="false">LatticeLayout!O900</f>
        <v>41.094</v>
      </c>
      <c r="M880" s="25" t="n">
        <f aca="false">LatticeLayout!P900</f>
        <v>423.0996045</v>
      </c>
      <c r="N880" s="25" t="n">
        <f aca="false">LatticeLayout!Q900</f>
        <v>301.795089127629</v>
      </c>
      <c r="O880" s="25" t="n">
        <f aca="false">(N880+N879)/2</f>
        <v>301.823791127629</v>
      </c>
      <c r="P880" s="25" t="n">
        <f aca="false">(M880+M879)/2</f>
        <v>423.0996045</v>
      </c>
      <c r="Q880" s="25" t="n">
        <f aca="false">(L880+L879)/2</f>
        <v>41.094</v>
      </c>
      <c r="R880" s="25" t="n">
        <f aca="false">R879</f>
        <v>270</v>
      </c>
      <c r="S880" s="25" t="n">
        <f aca="false">S879</f>
        <v>0</v>
      </c>
      <c r="T880" s="25" t="n">
        <v>0</v>
      </c>
    </row>
    <row r="881" customFormat="false" ht="12.75" hidden="true" customHeight="true" outlineLevel="0" collapsed="false">
      <c r="A881" s="25" t="n">
        <f aca="false">LatticeLayout!A901</f>
        <v>0</v>
      </c>
      <c r="B881" s="25" t="n">
        <f aca="false">LatticeLayout!B901</f>
        <v>0</v>
      </c>
      <c r="C881" s="25" t="n">
        <f aca="false">LatticeLayout!C901</f>
        <v>0</v>
      </c>
      <c r="D881" s="25" t="n">
        <f aca="false">LatticeLayout!D901</f>
        <v>0</v>
      </c>
      <c r="E881" s="25" t="n">
        <f aca="false">LatticeLayout!E901</f>
        <v>0</v>
      </c>
      <c r="F881" s="25" t="n">
        <f aca="false">LatticeLayout!F901</f>
        <v>0</v>
      </c>
      <c r="G881" s="25" t="str">
        <f aca="false">LatticeLayout!G901</f>
        <v>bellow</v>
      </c>
      <c r="H881" s="25" t="n">
        <f aca="false">LatticeLayout!H901</f>
        <v>40</v>
      </c>
      <c r="I881" s="25" t="n">
        <f aca="false">LatticeLayout!I901</f>
        <v>0</v>
      </c>
      <c r="J881" s="25" t="n">
        <f aca="false">LatticeLayout!J901</f>
        <v>0</v>
      </c>
      <c r="K881" s="25" t="n">
        <f aca="false">LatticeLayout!K901</f>
        <v>0.103502</v>
      </c>
      <c r="L881" s="25" t="n">
        <f aca="false">LatticeLayout!O901</f>
        <v>41.094</v>
      </c>
      <c r="M881" s="25" t="n">
        <f aca="false">LatticeLayout!P901</f>
        <v>423.0996045</v>
      </c>
      <c r="N881" s="25" t="n">
        <f aca="false">LatticeLayout!Q901</f>
        <v>301.691587127629</v>
      </c>
      <c r="O881" s="25" t="n">
        <f aca="false">(N881+N880)/2</f>
        <v>301.743338127629</v>
      </c>
      <c r="P881" s="25" t="n">
        <f aca="false">(M881+M880)/2</f>
        <v>423.0996045</v>
      </c>
      <c r="Q881" s="25" t="n">
        <f aca="false">(L881+L880)/2</f>
        <v>41.094</v>
      </c>
      <c r="R881" s="25" t="n">
        <f aca="false">R880</f>
        <v>270</v>
      </c>
      <c r="S881" s="25" t="n">
        <f aca="false">S880</f>
        <v>0</v>
      </c>
      <c r="T881" s="25" t="n">
        <v>0</v>
      </c>
    </row>
    <row r="882" customFormat="false" ht="12.75" hidden="false" customHeight="false" outlineLevel="0" collapsed="false">
      <c r="A882" s="25" t="str">
        <f aca="false">LatticeLayout!A902</f>
        <v>LS1</v>
      </c>
      <c r="B882" s="25" t="str">
        <f aca="false">LatticeLayout!B902</f>
        <v>WB07</v>
      </c>
      <c r="C882" s="25" t="str">
        <f aca="false">LatticeLayout!C902</f>
        <v>BPM</v>
      </c>
      <c r="D882" s="25" t="n">
        <f aca="false">LatticeLayout!D902</f>
        <v>1668</v>
      </c>
      <c r="E882" s="25" t="str">
        <f aca="false">LatticeLayout!E902</f>
        <v>LS1_WB07:BPM_D1668</v>
      </c>
      <c r="F882" s="25" t="str">
        <f aca="false">LatticeLayout!F902</f>
        <v>BPM2</v>
      </c>
      <c r="G882" s="25" t="str">
        <f aca="false">LatticeLayout!G902</f>
        <v>position monitor</v>
      </c>
      <c r="H882" s="25" t="n">
        <f aca="false">LatticeLayout!H902</f>
        <v>0</v>
      </c>
      <c r="I882" s="25" t="n">
        <f aca="false">LatticeLayout!I902</f>
        <v>0</v>
      </c>
      <c r="J882" s="25" t="n">
        <f aca="false">LatticeLayout!J902</f>
        <v>0</v>
      </c>
      <c r="K882" s="25" t="n">
        <f aca="false">LatticeLayout!K902</f>
        <v>0</v>
      </c>
      <c r="L882" s="25" t="n">
        <f aca="false">LatticeLayout!O902</f>
        <v>41.094</v>
      </c>
      <c r="M882" s="25" t="n">
        <f aca="false">LatticeLayout!P902</f>
        <v>423.0996045</v>
      </c>
      <c r="N882" s="25" t="n">
        <f aca="false">LatticeLayout!Q902</f>
        <v>301.691587127629</v>
      </c>
      <c r="O882" s="25" t="n">
        <f aca="false">(N882+N881)/2</f>
        <v>301.691587127629</v>
      </c>
      <c r="P882" s="25" t="n">
        <f aca="false">(M882+M881)/2</f>
        <v>423.0996045</v>
      </c>
      <c r="Q882" s="25" t="n">
        <f aca="false">(L882+L881)/2</f>
        <v>41.094</v>
      </c>
      <c r="R882" s="25" t="n">
        <f aca="false">R881</f>
        <v>270</v>
      </c>
      <c r="S882" s="25" t="n">
        <f aca="false">S881</f>
        <v>0</v>
      </c>
      <c r="T882" s="25" t="n">
        <v>0</v>
      </c>
    </row>
    <row r="883" customFormat="false" ht="12.75" hidden="false" customHeight="true" outlineLevel="0" collapsed="false">
      <c r="A883" s="25" t="n">
        <f aca="false">LatticeLayout!A903</f>
        <v>0</v>
      </c>
      <c r="B883" s="25" t="n">
        <f aca="false">LatticeLayout!B903</f>
        <v>0</v>
      </c>
      <c r="C883" s="25" t="n">
        <f aca="false">LatticeLayout!C903</f>
        <v>0</v>
      </c>
      <c r="D883" s="25" t="n">
        <f aca="false">LatticeLayout!D903</f>
        <v>0</v>
      </c>
      <c r="E883" s="25" t="n">
        <f aca="false">LatticeLayout!E903</f>
        <v>0</v>
      </c>
      <c r="F883" s="25" t="n">
        <f aca="false">LatticeLayout!F903</f>
        <v>0</v>
      </c>
      <c r="G883" s="25" t="str">
        <f aca="false">LatticeLayout!G903</f>
        <v>diagnostic box</v>
      </c>
      <c r="H883" s="25" t="n">
        <f aca="false">LatticeLayout!H903</f>
        <v>0</v>
      </c>
      <c r="I883" s="25" t="n">
        <f aca="false">LatticeLayout!I903</f>
        <v>0</v>
      </c>
      <c r="J883" s="25" t="n">
        <f aca="false">LatticeLayout!J903</f>
        <v>0</v>
      </c>
      <c r="K883" s="25" t="n">
        <f aca="false">LatticeLayout!K903</f>
        <v>0.145282</v>
      </c>
      <c r="L883" s="25" t="n">
        <f aca="false">LatticeLayout!O903</f>
        <v>41.094</v>
      </c>
      <c r="M883" s="25" t="n">
        <f aca="false">LatticeLayout!P903</f>
        <v>423.0996045</v>
      </c>
      <c r="N883" s="25" t="n">
        <f aca="false">LatticeLayout!Q903</f>
        <v>301.546305127629</v>
      </c>
      <c r="O883" s="25" t="n">
        <f aca="false">(N883+N882)/2</f>
        <v>301.618946127629</v>
      </c>
      <c r="P883" s="25" t="n">
        <f aca="false">(M883+M882)/2</f>
        <v>423.0996045</v>
      </c>
      <c r="Q883" s="25" t="n">
        <f aca="false">(L883+L882)/2</f>
        <v>41.094</v>
      </c>
      <c r="R883" s="25" t="n">
        <f aca="false">R882</f>
        <v>270</v>
      </c>
      <c r="S883" s="25" t="n">
        <f aca="false">S882</f>
        <v>0</v>
      </c>
      <c r="T883" s="25" t="n">
        <v>0</v>
      </c>
    </row>
    <row r="884" customFormat="false" ht="12.75" hidden="true" customHeight="true" outlineLevel="0" collapsed="false">
      <c r="A884" s="25" t="str">
        <f aca="false">LatticeLayout!A904</f>
        <v>LS1</v>
      </c>
      <c r="B884" s="25" t="str">
        <f aca="false">LatticeLayout!B904</f>
        <v>WB07</v>
      </c>
      <c r="C884" s="25" t="str">
        <f aca="false">LatticeLayout!C904</f>
        <v>HMR</v>
      </c>
      <c r="D884" s="25" t="n">
        <f aca="false">LatticeLayout!D904</f>
        <v>1670</v>
      </c>
      <c r="E884" s="25" t="str">
        <f aca="false">LatticeLayout!E904</f>
        <v>LS1_WB07:HMR_D1670</v>
      </c>
      <c r="F884" s="25" t="str">
        <f aca="false">LatticeLayout!F904</f>
        <v>HMR1</v>
      </c>
      <c r="G884" s="25" t="str">
        <f aca="false">LatticeLayout!G904</f>
        <v>Halo ring, d33mm, t5mm</v>
      </c>
      <c r="H884" s="25" t="n">
        <f aca="false">LatticeLayout!H904</f>
        <v>33</v>
      </c>
      <c r="I884" s="25" t="n">
        <f aca="false">LatticeLayout!I904</f>
        <v>0</v>
      </c>
      <c r="J884" s="25" t="n">
        <f aca="false">LatticeLayout!J904</f>
        <v>0</v>
      </c>
      <c r="K884" s="25" t="n">
        <f aca="false">LatticeLayout!K904</f>
        <v>0</v>
      </c>
      <c r="L884" s="25" t="n">
        <f aca="false">LatticeLayout!O904</f>
        <v>41.094</v>
      </c>
      <c r="M884" s="25" t="n">
        <f aca="false">LatticeLayout!P904</f>
        <v>423.0996045</v>
      </c>
      <c r="N884" s="25" t="n">
        <f aca="false">LatticeLayout!Q904</f>
        <v>301.546305127629</v>
      </c>
      <c r="O884" s="25" t="n">
        <f aca="false">(N884+N883)/2</f>
        <v>301.546305127629</v>
      </c>
      <c r="P884" s="25" t="n">
        <f aca="false">(M884+M883)/2</f>
        <v>423.0996045</v>
      </c>
      <c r="Q884" s="25" t="n">
        <f aca="false">(L884+L883)/2</f>
        <v>41.094</v>
      </c>
      <c r="R884" s="25" t="n">
        <f aca="false">R883</f>
        <v>270</v>
      </c>
      <c r="S884" s="25" t="n">
        <f aca="false">S883</f>
        <v>0</v>
      </c>
      <c r="T884" s="25" t="n">
        <v>0</v>
      </c>
    </row>
    <row r="885" customFormat="false" ht="12.75" hidden="false" customHeight="true" outlineLevel="0" collapsed="false">
      <c r="A885" s="25" t="n">
        <f aca="false">LatticeLayout!A905</f>
        <v>0</v>
      </c>
      <c r="B885" s="25" t="n">
        <f aca="false">LatticeLayout!B905</f>
        <v>0</v>
      </c>
      <c r="C885" s="25" t="n">
        <f aca="false">LatticeLayout!C905</f>
        <v>0</v>
      </c>
      <c r="D885" s="25" t="n">
        <f aca="false">LatticeLayout!D905</f>
        <v>0</v>
      </c>
      <c r="E885" s="25" t="n">
        <f aca="false">LatticeLayout!E905</f>
        <v>0</v>
      </c>
      <c r="F885" s="25" t="n">
        <f aca="false">LatticeLayout!F905</f>
        <v>0</v>
      </c>
      <c r="G885" s="25" t="str">
        <f aca="false">LatticeLayout!G905</f>
        <v>diagnostic box</v>
      </c>
      <c r="H885" s="25" t="n">
        <f aca="false">LatticeLayout!H905</f>
        <v>0</v>
      </c>
      <c r="I885" s="25" t="n">
        <f aca="false">LatticeLayout!I905</f>
        <v>0</v>
      </c>
      <c r="J885" s="25" t="n">
        <f aca="false">LatticeLayout!J905</f>
        <v>0</v>
      </c>
      <c r="K885" s="25" t="n">
        <f aca="false">LatticeLayout!K905</f>
        <v>0</v>
      </c>
      <c r="L885" s="25" t="n">
        <f aca="false">LatticeLayout!O905</f>
        <v>41.094</v>
      </c>
      <c r="M885" s="25" t="n">
        <f aca="false">LatticeLayout!P905</f>
        <v>423.0996045</v>
      </c>
      <c r="N885" s="25" t="n">
        <f aca="false">LatticeLayout!Q905</f>
        <v>301.546305127629</v>
      </c>
      <c r="O885" s="25" t="n">
        <f aca="false">(N885+N884)/2</f>
        <v>301.546305127629</v>
      </c>
      <c r="P885" s="25" t="n">
        <f aca="false">(M885+M884)/2</f>
        <v>423.0996045</v>
      </c>
      <c r="Q885" s="25" t="n">
        <f aca="false">(L885+L884)/2</f>
        <v>41.094</v>
      </c>
      <c r="R885" s="25" t="n">
        <f aca="false">R884</f>
        <v>270</v>
      </c>
      <c r="S885" s="25" t="n">
        <f aca="false">S884</f>
        <v>0</v>
      </c>
      <c r="T885" s="25" t="n">
        <v>0</v>
      </c>
    </row>
    <row r="886" customFormat="false" ht="12.75" hidden="true" customHeight="true" outlineLevel="0" collapsed="false">
      <c r="A886" s="25" t="str">
        <f aca="false">LatticeLayout!A906</f>
        <v>LS1</v>
      </c>
      <c r="B886" s="25" t="str">
        <f aca="false">LatticeLayout!B906</f>
        <v>WB07</v>
      </c>
      <c r="C886" s="25" t="str">
        <f aca="false">LatticeLayout!C906</f>
        <v>IP</v>
      </c>
      <c r="D886" s="25" t="n">
        <f aca="false">LatticeLayout!D906</f>
        <v>1670</v>
      </c>
      <c r="E886" s="25" t="str">
        <f aca="false">LatticeLayout!E906</f>
        <v>LS1_WB07:IP_D1670</v>
      </c>
      <c r="F886" s="25" t="str">
        <f aca="false">LatticeLayout!F906</f>
        <v>IP_S</v>
      </c>
      <c r="G886" s="25" t="str">
        <f aca="false">LatticeLayout!G906</f>
        <v>ion pump, 75 l/s</v>
      </c>
      <c r="H886" s="25" t="n">
        <f aca="false">LatticeLayout!H906</f>
        <v>0</v>
      </c>
      <c r="I886" s="25" t="n">
        <f aca="false">LatticeLayout!I906</f>
        <v>0</v>
      </c>
      <c r="J886" s="25" t="n">
        <f aca="false">LatticeLayout!J906</f>
        <v>0</v>
      </c>
      <c r="K886" s="25" t="n">
        <f aca="false">LatticeLayout!K906</f>
        <v>0</v>
      </c>
      <c r="L886" s="25" t="n">
        <f aca="false">LatticeLayout!O906</f>
        <v>41.094</v>
      </c>
      <c r="M886" s="25" t="n">
        <f aca="false">LatticeLayout!P906</f>
        <v>423.0996045</v>
      </c>
      <c r="N886" s="25" t="n">
        <f aca="false">LatticeLayout!Q906</f>
        <v>301.546305127629</v>
      </c>
      <c r="O886" s="25" t="n">
        <f aca="false">(N886+N885)/2</f>
        <v>301.546305127629</v>
      </c>
      <c r="P886" s="25" t="n">
        <f aca="false">(M886+M885)/2</f>
        <v>423.0996045</v>
      </c>
      <c r="Q886" s="25" t="n">
        <f aca="false">(L886+L885)/2</f>
        <v>41.094</v>
      </c>
      <c r="R886" s="25" t="n">
        <f aca="false">R885</f>
        <v>270</v>
      </c>
      <c r="S886" s="25" t="n">
        <f aca="false">S885</f>
        <v>0</v>
      </c>
      <c r="T886" s="25" t="n">
        <v>0</v>
      </c>
    </row>
    <row r="887" customFormat="false" ht="12.75" hidden="true" customHeight="false" outlineLevel="0" collapsed="false">
      <c r="A887" s="25" t="n">
        <f aca="false">LatticeLayout!A907</f>
        <v>0</v>
      </c>
      <c r="B887" s="25" t="n">
        <f aca="false">LatticeLayout!B907</f>
        <v>0</v>
      </c>
      <c r="C887" s="25" t="n">
        <f aca="false">LatticeLayout!C907</f>
        <v>0</v>
      </c>
      <c r="D887" s="25" t="n">
        <f aca="false">LatticeLayout!D907</f>
        <v>0</v>
      </c>
      <c r="E887" s="25" t="n">
        <f aca="false">LatticeLayout!E907</f>
        <v>0</v>
      </c>
      <c r="F887" s="25" t="n">
        <f aca="false">LatticeLayout!F907</f>
        <v>0</v>
      </c>
      <c r="G887" s="25" t="str">
        <f aca="false">LatticeLayout!G907</f>
        <v>bellow</v>
      </c>
      <c r="H887" s="25" t="n">
        <f aca="false">LatticeLayout!H907</f>
        <v>40</v>
      </c>
      <c r="I887" s="25" t="n">
        <f aca="false">LatticeLayout!I907</f>
        <v>0</v>
      </c>
      <c r="J887" s="25" t="n">
        <f aca="false">LatticeLayout!J907</f>
        <v>0</v>
      </c>
      <c r="K887" s="25" t="n">
        <f aca="false">LatticeLayout!K907</f>
        <v>0.131216</v>
      </c>
      <c r="L887" s="25" t="n">
        <f aca="false">LatticeLayout!O907</f>
        <v>41.094</v>
      </c>
      <c r="M887" s="25" t="n">
        <f aca="false">LatticeLayout!P907</f>
        <v>423.0996045</v>
      </c>
      <c r="N887" s="25" t="n">
        <f aca="false">LatticeLayout!Q907</f>
        <v>301.415089127629</v>
      </c>
      <c r="O887" s="25" t="n">
        <f aca="false">(N887+N886)/2</f>
        <v>301.480697127629</v>
      </c>
      <c r="P887" s="25" t="n">
        <f aca="false">(M887+M886)/2</f>
        <v>423.0996045</v>
      </c>
      <c r="Q887" s="25" t="n">
        <f aca="false">(L887+L886)/2</f>
        <v>41.094</v>
      </c>
      <c r="R887" s="25" t="n">
        <f aca="false">R886</f>
        <v>270</v>
      </c>
      <c r="S887" s="25" t="n">
        <f aca="false">S886</f>
        <v>0</v>
      </c>
      <c r="T887" s="25" t="n">
        <v>0</v>
      </c>
    </row>
    <row r="888" customFormat="false" ht="12.75" hidden="true" customHeight="true" outlineLevel="0" collapsed="false">
      <c r="A888" s="25" t="str">
        <f aca="false">LatticeLayout!A908</f>
        <v>LS1</v>
      </c>
      <c r="B888" s="25" t="str">
        <f aca="false">LatticeLayout!B908</f>
        <v>CB08</v>
      </c>
      <c r="C888" s="25" t="str">
        <f aca="false">LatticeLayout!C908</f>
        <v>GV</v>
      </c>
      <c r="D888" s="25" t="n">
        <f aca="false">LatticeLayout!D908</f>
        <v>1671</v>
      </c>
      <c r="E888" s="25" t="str">
        <f aca="false">LatticeLayout!E908</f>
        <v>LS1_CB08:GV_D1671</v>
      </c>
      <c r="F888" s="25" t="n">
        <f aca="false">LatticeLayout!F908</f>
        <v>0</v>
      </c>
      <c r="G888" s="25" t="str">
        <f aca="false">LatticeLayout!G908</f>
        <v>gate valve</v>
      </c>
      <c r="H888" s="25" t="n">
        <f aca="false">LatticeLayout!H908</f>
        <v>40</v>
      </c>
      <c r="I888" s="25" t="n">
        <f aca="false">LatticeLayout!I908</f>
        <v>0</v>
      </c>
      <c r="J888" s="25" t="n">
        <f aca="false">LatticeLayout!J908</f>
        <v>0</v>
      </c>
      <c r="K888" s="25" t="n">
        <f aca="false">LatticeLayout!K908</f>
        <v>0.057404</v>
      </c>
      <c r="L888" s="25" t="n">
        <f aca="false">LatticeLayout!O908</f>
        <v>41.094</v>
      </c>
      <c r="M888" s="25" t="n">
        <f aca="false">LatticeLayout!P908</f>
        <v>423.0996045</v>
      </c>
      <c r="N888" s="25" t="n">
        <f aca="false">LatticeLayout!Q908</f>
        <v>301.357685127629</v>
      </c>
      <c r="O888" s="25" t="n">
        <f aca="false">(N888+N887)/2</f>
        <v>301.386387127629</v>
      </c>
      <c r="P888" s="25" t="n">
        <f aca="false">(M888+M887)/2</f>
        <v>423.0996045</v>
      </c>
      <c r="Q888" s="25" t="n">
        <f aca="false">(L888+L887)/2</f>
        <v>41.094</v>
      </c>
      <c r="R888" s="25" t="n">
        <f aca="false">R887</f>
        <v>270</v>
      </c>
      <c r="S888" s="25" t="n">
        <f aca="false">S887</f>
        <v>0</v>
      </c>
      <c r="T888" s="25" t="n">
        <v>0</v>
      </c>
    </row>
    <row r="889" customFormat="false" ht="12.75" hidden="true" customHeight="true" outlineLevel="0" collapsed="false">
      <c r="A889" s="25" t="n">
        <f aca="false">LatticeLayout!A909</f>
        <v>0</v>
      </c>
      <c r="B889" s="25" t="n">
        <f aca="false">LatticeLayout!B909</f>
        <v>0</v>
      </c>
      <c r="C889" s="25" t="n">
        <f aca="false">LatticeLayout!C909</f>
        <v>0</v>
      </c>
      <c r="D889" s="25" t="n">
        <f aca="false">LatticeLayout!D909</f>
        <v>0</v>
      </c>
      <c r="E889" s="25" t="n">
        <f aca="false">LatticeLayout!E909</f>
        <v>0</v>
      </c>
      <c r="F889" s="25" t="n">
        <f aca="false">LatticeLayout!F909</f>
        <v>0</v>
      </c>
      <c r="G889" s="25" t="str">
        <f aca="false">LatticeLayout!G909</f>
        <v>bellows</v>
      </c>
      <c r="H889" s="25" t="n">
        <f aca="false">LatticeLayout!H909</f>
        <v>0</v>
      </c>
      <c r="I889" s="25" t="n">
        <f aca="false">LatticeLayout!I909</f>
        <v>0</v>
      </c>
      <c r="J889" s="25" t="n">
        <f aca="false">LatticeLayout!J909</f>
        <v>0</v>
      </c>
      <c r="K889" s="25" t="n">
        <f aca="false">LatticeLayout!K909</f>
        <v>0.190822</v>
      </c>
      <c r="L889" s="25" t="n">
        <f aca="false">LatticeLayout!O909</f>
        <v>41.094</v>
      </c>
      <c r="M889" s="25" t="n">
        <f aca="false">LatticeLayout!P909</f>
        <v>423.0996045</v>
      </c>
      <c r="N889" s="25" t="n">
        <f aca="false">LatticeLayout!Q909</f>
        <v>301.166863127629</v>
      </c>
      <c r="O889" s="25" t="n">
        <f aca="false">(N889+N888)/2</f>
        <v>301.262274127629</v>
      </c>
      <c r="P889" s="25" t="n">
        <f aca="false">(M889+M888)/2</f>
        <v>423.0996045</v>
      </c>
      <c r="Q889" s="25" t="n">
        <f aca="false">(L889+L888)/2</f>
        <v>41.094</v>
      </c>
      <c r="R889" s="25" t="n">
        <f aca="false">R888</f>
        <v>270</v>
      </c>
      <c r="S889" s="25" t="n">
        <f aca="false">S888</f>
        <v>0</v>
      </c>
      <c r="T889" s="25" t="n">
        <v>0</v>
      </c>
    </row>
    <row r="890" customFormat="false" ht="12.75" hidden="false" customHeight="true" outlineLevel="0" collapsed="false">
      <c r="A890" s="25" t="str">
        <f aca="false">LatticeLayout!A910</f>
        <v>LS1</v>
      </c>
      <c r="B890" s="25" t="str">
        <f aca="false">LatticeLayout!B910</f>
        <v>CB08</v>
      </c>
      <c r="C890" s="25" t="str">
        <f aca="false">LatticeLayout!C910</f>
        <v>CAV1</v>
      </c>
      <c r="D890" s="25" t="n">
        <f aca="false">LatticeLayout!D910</f>
        <v>1675</v>
      </c>
      <c r="E890" s="25" t="str">
        <f aca="false">LatticeLayout!E910</f>
        <v>LS1_CB08:CAV1_D1675</v>
      </c>
      <c r="F890" s="25" t="n">
        <f aca="false">LatticeLayout!F910</f>
        <v>0</v>
      </c>
      <c r="G890" s="25" t="str">
        <f aca="false">LatticeLayout!G910</f>
        <v>b08 resonator</v>
      </c>
      <c r="H890" s="25" t="n">
        <f aca="false">LatticeLayout!H910</f>
        <v>34</v>
      </c>
      <c r="I890" s="25" t="n">
        <f aca="false">LatticeLayout!I910</f>
        <v>0</v>
      </c>
      <c r="J890" s="25" t="n">
        <f aca="false">LatticeLayout!J910</f>
        <v>0</v>
      </c>
      <c r="K890" s="25" t="n">
        <f aca="false">LatticeLayout!K910</f>
        <v>0.298171</v>
      </c>
      <c r="L890" s="25" t="n">
        <f aca="false">LatticeLayout!O910</f>
        <v>41.094</v>
      </c>
      <c r="M890" s="25" t="n">
        <f aca="false">LatticeLayout!P910</f>
        <v>423.0996045</v>
      </c>
      <c r="N890" s="25" t="n">
        <f aca="false">LatticeLayout!Q910</f>
        <v>300.868692127629</v>
      </c>
      <c r="O890" s="25" t="n">
        <f aca="false">(N890+N889)/2</f>
        <v>301.017777627629</v>
      </c>
      <c r="P890" s="25" t="n">
        <f aca="false">(M890+M889)/2</f>
        <v>423.0996045</v>
      </c>
      <c r="Q890" s="25" t="n">
        <f aca="false">(L890+L889)/2</f>
        <v>41.094</v>
      </c>
      <c r="R890" s="25" t="n">
        <f aca="false">R889</f>
        <v>270</v>
      </c>
      <c r="S890" s="25" t="n">
        <f aca="false">S889</f>
        <v>0</v>
      </c>
      <c r="T890" s="25" t="n">
        <v>0</v>
      </c>
    </row>
    <row r="891" customFormat="false" ht="12.75" hidden="true" customHeight="true" outlineLevel="0" collapsed="false">
      <c r="A891" s="25" t="n">
        <f aca="false">LatticeLayout!A911</f>
        <v>0</v>
      </c>
      <c r="B891" s="25" t="n">
        <f aca="false">LatticeLayout!B911</f>
        <v>0</v>
      </c>
      <c r="C891" s="25" t="n">
        <f aca="false">LatticeLayout!C911</f>
        <v>0</v>
      </c>
      <c r="D891" s="25" t="n">
        <f aca="false">LatticeLayout!D911</f>
        <v>0</v>
      </c>
      <c r="E891" s="25" t="n">
        <f aca="false">LatticeLayout!E911</f>
        <v>0</v>
      </c>
      <c r="F891" s="25" t="n">
        <f aca="false">LatticeLayout!F911</f>
        <v>0</v>
      </c>
      <c r="G891" s="25" t="n">
        <f aca="false">LatticeLayout!G911</f>
        <v>0</v>
      </c>
      <c r="H891" s="25" t="n">
        <f aca="false">LatticeLayout!H911</f>
        <v>0</v>
      </c>
      <c r="I891" s="25" t="n">
        <f aca="false">LatticeLayout!I911</f>
        <v>0</v>
      </c>
      <c r="J891" s="25" t="n">
        <f aca="false">LatticeLayout!J911</f>
        <v>0</v>
      </c>
      <c r="K891" s="25" t="n">
        <f aca="false">LatticeLayout!K911</f>
        <v>0</v>
      </c>
      <c r="L891" s="25" t="n">
        <f aca="false">LatticeLayout!O911</f>
        <v>41.094</v>
      </c>
      <c r="M891" s="25" t="n">
        <f aca="false">LatticeLayout!P911</f>
        <v>423.0996045</v>
      </c>
      <c r="N891" s="25" t="n">
        <f aca="false">LatticeLayout!Q911</f>
        <v>300.868692127629</v>
      </c>
      <c r="O891" s="25" t="n">
        <f aca="false">(N891+N890)/2</f>
        <v>300.868692127629</v>
      </c>
      <c r="P891" s="25" t="n">
        <f aca="false">(M891+M890)/2</f>
        <v>423.0996045</v>
      </c>
      <c r="Q891" s="25" t="n">
        <f aca="false">(L891+L890)/2</f>
        <v>41.094</v>
      </c>
      <c r="R891" s="25" t="n">
        <f aca="false">R890</f>
        <v>270</v>
      </c>
      <c r="S891" s="25" t="n">
        <f aca="false">S890</f>
        <v>0</v>
      </c>
      <c r="T891" s="25" t="n">
        <v>0</v>
      </c>
    </row>
    <row r="892" customFormat="false" ht="12.75" hidden="true" customHeight="false" outlineLevel="0" collapsed="false">
      <c r="A892" s="25" t="str">
        <f aca="false">LatticeLayout!A912</f>
        <v>LS1</v>
      </c>
      <c r="B892" s="25" t="str">
        <f aca="false">LatticeLayout!B912</f>
        <v>CB08</v>
      </c>
      <c r="C892" s="25" t="str">
        <f aca="false">LatticeLayout!C912</f>
        <v>BLM</v>
      </c>
      <c r="D892" s="25" t="n">
        <f aca="false">LatticeLayout!D912</f>
        <v>1676</v>
      </c>
      <c r="E892" s="25" t="str">
        <f aca="false">LatticeLayout!E912</f>
        <v>LS1_CB08:BLM_D1676</v>
      </c>
      <c r="F892" s="25" t="n">
        <f aca="false">LatticeLayout!F912</f>
        <v>0</v>
      </c>
      <c r="G892" s="25" t="str">
        <f aca="false">LatticeLayout!G912</f>
        <v>outside loss monitor - not install</v>
      </c>
      <c r="H892" s="25" t="n">
        <f aca="false">LatticeLayout!H912</f>
        <v>0</v>
      </c>
      <c r="I892" s="25" t="n">
        <f aca="false">LatticeLayout!I912</f>
        <v>0</v>
      </c>
      <c r="J892" s="25" t="n">
        <f aca="false">LatticeLayout!J912</f>
        <v>0</v>
      </c>
      <c r="K892" s="25" t="n">
        <f aca="false">LatticeLayout!K912</f>
        <v>0</v>
      </c>
      <c r="L892" s="25" t="n">
        <f aca="false">LatticeLayout!O912</f>
        <v>41.094</v>
      </c>
      <c r="M892" s="25" t="n">
        <f aca="false">LatticeLayout!P912</f>
        <v>423.0996045</v>
      </c>
      <c r="N892" s="25" t="n">
        <f aca="false">LatticeLayout!Q912</f>
        <v>300.868692127629</v>
      </c>
      <c r="O892" s="25" t="n">
        <f aca="false">(N892+N891)/2</f>
        <v>300.868692127629</v>
      </c>
      <c r="P892" s="25" t="n">
        <f aca="false">(M892+M891)/2</f>
        <v>423.0996045</v>
      </c>
      <c r="Q892" s="25" t="n">
        <f aca="false">(L892+L891)/2</f>
        <v>41.094</v>
      </c>
      <c r="R892" s="25" t="n">
        <f aca="false">R891</f>
        <v>270</v>
      </c>
      <c r="S892" s="25" t="n">
        <f aca="false">S891</f>
        <v>0</v>
      </c>
      <c r="T892" s="25" t="n">
        <v>0</v>
      </c>
    </row>
    <row r="893" customFormat="false" ht="12.75" hidden="true" customHeight="true" outlineLevel="0" collapsed="false">
      <c r="A893" s="25" t="n">
        <f aca="false">LatticeLayout!A913</f>
        <v>0</v>
      </c>
      <c r="B893" s="25" t="n">
        <f aca="false">LatticeLayout!B913</f>
        <v>0</v>
      </c>
      <c r="C893" s="25" t="n">
        <f aca="false">LatticeLayout!C913</f>
        <v>0</v>
      </c>
      <c r="D893" s="25" t="n">
        <f aca="false">LatticeLayout!D913</f>
        <v>0</v>
      </c>
      <c r="E893" s="25" t="n">
        <f aca="false">LatticeLayout!E913</f>
        <v>0</v>
      </c>
      <c r="F893" s="25" t="n">
        <f aca="false">LatticeLayout!F913</f>
        <v>0</v>
      </c>
      <c r="G893" s="25" t="str">
        <f aca="false">LatticeLayout!G913</f>
        <v>bellow</v>
      </c>
      <c r="H893" s="25" t="n">
        <f aca="false">LatticeLayout!H913</f>
        <v>40</v>
      </c>
      <c r="I893" s="25" t="n">
        <f aca="false">LatticeLayout!I913</f>
        <v>0</v>
      </c>
      <c r="J893" s="25" t="n">
        <f aca="false">LatticeLayout!J913</f>
        <v>0</v>
      </c>
      <c r="K893" s="25" t="n">
        <f aca="false">LatticeLayout!K913</f>
        <v>0.09650984</v>
      </c>
      <c r="L893" s="25" t="n">
        <f aca="false">LatticeLayout!O913</f>
        <v>41.094</v>
      </c>
      <c r="M893" s="25" t="n">
        <f aca="false">LatticeLayout!P913</f>
        <v>423.0996045</v>
      </c>
      <c r="N893" s="25" t="n">
        <f aca="false">LatticeLayout!Q913</f>
        <v>300.772182287629</v>
      </c>
      <c r="O893" s="25" t="n">
        <f aca="false">(N893+N892)/2</f>
        <v>300.820437207629</v>
      </c>
      <c r="P893" s="25" t="n">
        <f aca="false">(M893+M892)/2</f>
        <v>423.0996045</v>
      </c>
      <c r="Q893" s="25" t="n">
        <f aca="false">(L893+L892)/2</f>
        <v>41.094</v>
      </c>
      <c r="R893" s="25" t="n">
        <f aca="false">R892</f>
        <v>270</v>
      </c>
      <c r="S893" s="25" t="n">
        <f aca="false">S892</f>
        <v>0</v>
      </c>
      <c r="T893" s="25" t="n">
        <v>0</v>
      </c>
    </row>
    <row r="894" customFormat="false" ht="12.75" hidden="false" customHeight="true" outlineLevel="0" collapsed="false">
      <c r="A894" s="25" t="str">
        <f aca="false">LatticeLayout!A914</f>
        <v>LS1</v>
      </c>
      <c r="B894" s="25" t="str">
        <f aca="false">LatticeLayout!B914</f>
        <v>CB08</v>
      </c>
      <c r="C894" s="25" t="str">
        <f aca="false">LatticeLayout!C914</f>
        <v>BPM</v>
      </c>
      <c r="D894" s="25" t="n">
        <f aca="false">LatticeLayout!D914</f>
        <v>1677</v>
      </c>
      <c r="E894" s="25" t="str">
        <f aca="false">LatticeLayout!E914</f>
        <v>LS1_CB08:BPM_D1677</v>
      </c>
      <c r="F894" s="25" t="str">
        <f aca="false">LatticeLayout!F914</f>
        <v>BPM6</v>
      </c>
      <c r="G894" s="25" t="str">
        <f aca="false">LatticeLayout!G914</f>
        <v>position monitor, BPMc</v>
      </c>
      <c r="H894" s="25" t="n">
        <f aca="false">LatticeLayout!H914</f>
        <v>0</v>
      </c>
      <c r="I894" s="25" t="n">
        <f aca="false">LatticeLayout!I914</f>
        <v>0</v>
      </c>
      <c r="J894" s="25" t="n">
        <f aca="false">LatticeLayout!J914</f>
        <v>0</v>
      </c>
      <c r="K894" s="25" t="n">
        <f aca="false">LatticeLayout!K914</f>
        <v>0</v>
      </c>
      <c r="L894" s="25" t="n">
        <f aca="false">LatticeLayout!O914</f>
        <v>41.094</v>
      </c>
      <c r="M894" s="25" t="n">
        <f aca="false">LatticeLayout!P914</f>
        <v>423.0996045</v>
      </c>
      <c r="N894" s="25" t="n">
        <f aca="false">LatticeLayout!Q914</f>
        <v>300.772182287629</v>
      </c>
      <c r="O894" s="25" t="n">
        <f aca="false">(N894+N893)/2</f>
        <v>300.772182287629</v>
      </c>
      <c r="P894" s="25" t="n">
        <f aca="false">(M894+M893)/2</f>
        <v>423.0996045</v>
      </c>
      <c r="Q894" s="25" t="n">
        <f aca="false">(L894+L893)/2</f>
        <v>41.094</v>
      </c>
      <c r="R894" s="25" t="n">
        <f aca="false">R893</f>
        <v>270</v>
      </c>
      <c r="S894" s="25" t="n">
        <f aca="false">S893</f>
        <v>0</v>
      </c>
      <c r="T894" s="25" t="n">
        <v>0</v>
      </c>
    </row>
    <row r="895" customFormat="false" ht="12.75" hidden="false" customHeight="true" outlineLevel="0" collapsed="false">
      <c r="A895" s="25" t="n">
        <f aca="false">LatticeLayout!A915</f>
        <v>0</v>
      </c>
      <c r="B895" s="25" t="n">
        <f aca="false">LatticeLayout!B915</f>
        <v>0</v>
      </c>
      <c r="C895" s="25" t="n">
        <f aca="false">LatticeLayout!C915</f>
        <v>0</v>
      </c>
      <c r="D895" s="25" t="n">
        <f aca="false">LatticeLayout!D915</f>
        <v>0</v>
      </c>
      <c r="E895" s="25" t="n">
        <f aca="false">LatticeLayout!E915</f>
        <v>0</v>
      </c>
      <c r="F895" s="25" t="n">
        <f aca="false">LatticeLayout!F915</f>
        <v>0</v>
      </c>
      <c r="G895" s="25" t="str">
        <f aca="false">LatticeLayout!G915</f>
        <v>BPM-box</v>
      </c>
      <c r="H895" s="25" t="n">
        <f aca="false">LatticeLayout!H915</f>
        <v>40</v>
      </c>
      <c r="I895" s="25" t="n">
        <f aca="false">LatticeLayout!I915</f>
        <v>0</v>
      </c>
      <c r="J895" s="25" t="n">
        <f aca="false">LatticeLayout!J915</f>
        <v>0</v>
      </c>
      <c r="K895" s="25" t="n">
        <f aca="false">LatticeLayout!K915</f>
        <v>0.05588</v>
      </c>
      <c r="L895" s="25" t="n">
        <f aca="false">LatticeLayout!O915</f>
        <v>41.094</v>
      </c>
      <c r="M895" s="25" t="n">
        <f aca="false">LatticeLayout!P915</f>
        <v>423.0996045</v>
      </c>
      <c r="N895" s="25" t="n">
        <f aca="false">LatticeLayout!Q915</f>
        <v>300.716302287629</v>
      </c>
      <c r="O895" s="25" t="n">
        <f aca="false">(N895+N894)/2</f>
        <v>300.744242287629</v>
      </c>
      <c r="P895" s="25" t="n">
        <f aca="false">(M895+M894)/2</f>
        <v>423.0996045</v>
      </c>
      <c r="Q895" s="25" t="n">
        <f aca="false">(L895+L894)/2</f>
        <v>41.094</v>
      </c>
      <c r="R895" s="25" t="n">
        <f aca="false">R894</f>
        <v>270</v>
      </c>
      <c r="S895" s="25" t="n">
        <f aca="false">S894</f>
        <v>0</v>
      </c>
      <c r="T895" s="25" t="n">
        <v>0</v>
      </c>
    </row>
    <row r="896" customFormat="false" ht="12.75" hidden="true" customHeight="false" outlineLevel="0" collapsed="false">
      <c r="A896" s="25" t="n">
        <f aca="false">LatticeLayout!A916</f>
        <v>0</v>
      </c>
      <c r="B896" s="25" t="n">
        <f aca="false">LatticeLayout!B916</f>
        <v>0</v>
      </c>
      <c r="C896" s="25" t="n">
        <f aca="false">LatticeLayout!C916</f>
        <v>0</v>
      </c>
      <c r="D896" s="25" t="n">
        <f aca="false">LatticeLayout!D916</f>
        <v>0</v>
      </c>
      <c r="E896" s="25" t="n">
        <f aca="false">LatticeLayout!E916</f>
        <v>0</v>
      </c>
      <c r="F896" s="25" t="n">
        <f aca="false">LatticeLayout!F916</f>
        <v>0</v>
      </c>
      <c r="G896" s="25" t="str">
        <f aca="false">LatticeLayout!G916</f>
        <v>solenoid-entry</v>
      </c>
      <c r="H896" s="25" t="n">
        <f aca="false">LatticeLayout!H916</f>
        <v>40</v>
      </c>
      <c r="I896" s="25" t="n">
        <f aca="false">LatticeLayout!I916</f>
        <v>0</v>
      </c>
      <c r="J896" s="25" t="n">
        <f aca="false">LatticeLayout!J916</f>
        <v>0</v>
      </c>
      <c r="K896" s="25" t="n">
        <f aca="false">LatticeLayout!K916</f>
        <v>0.076136</v>
      </c>
      <c r="L896" s="25" t="n">
        <f aca="false">LatticeLayout!O916</f>
        <v>41.094</v>
      </c>
      <c r="M896" s="25" t="n">
        <f aca="false">LatticeLayout!P916</f>
        <v>423.0996045</v>
      </c>
      <c r="N896" s="25" t="n">
        <f aca="false">LatticeLayout!Q916</f>
        <v>300.640166287629</v>
      </c>
      <c r="O896" s="25" t="n">
        <f aca="false">(N896+N895)/2</f>
        <v>300.678234287629</v>
      </c>
      <c r="P896" s="25" t="n">
        <f aca="false">(M896+M895)/2</f>
        <v>423.0996045</v>
      </c>
      <c r="Q896" s="25" t="n">
        <f aca="false">(L896+L895)/2</f>
        <v>41.094</v>
      </c>
      <c r="R896" s="25" t="n">
        <f aca="false">R895</f>
        <v>270</v>
      </c>
      <c r="S896" s="25" t="n">
        <f aca="false">S895</f>
        <v>0</v>
      </c>
      <c r="T896" s="25" t="n">
        <v>0</v>
      </c>
    </row>
    <row r="897" customFormat="false" ht="12.75" hidden="false" customHeight="true" outlineLevel="0" collapsed="false">
      <c r="A897" s="25" t="str">
        <f aca="false">LatticeLayout!A917</f>
        <v>LS1</v>
      </c>
      <c r="B897" s="25" t="str">
        <f aca="false">LatticeLayout!B917</f>
        <v>CB08</v>
      </c>
      <c r="C897" s="25" t="str">
        <f aca="false">LatticeLayout!C917</f>
        <v>SOL1</v>
      </c>
      <c r="D897" s="25" t="n">
        <f aca="false">LatticeLayout!D917</f>
        <v>1681</v>
      </c>
      <c r="E897" s="25" t="str">
        <f aca="false">LatticeLayout!E917</f>
        <v>LS1_CB08:SOL1_D1681</v>
      </c>
      <c r="F897" s="25" t="str">
        <f aca="false">LatticeLayout!F917</f>
        <v>S2</v>
      </c>
      <c r="G897" s="25" t="str">
        <f aca="false">LatticeLayout!G917</f>
        <v>solenoid+correctors</v>
      </c>
      <c r="H897" s="25" t="n">
        <f aca="false">LatticeLayout!H917</f>
        <v>40</v>
      </c>
      <c r="I897" s="25" t="n">
        <f aca="false">LatticeLayout!I917</f>
        <v>0</v>
      </c>
      <c r="J897" s="25" t="n">
        <f aca="false">LatticeLayout!J917</f>
        <v>0</v>
      </c>
      <c r="K897" s="25" t="n">
        <f aca="false">LatticeLayout!K917</f>
        <v>0.5</v>
      </c>
      <c r="L897" s="25" t="n">
        <f aca="false">LatticeLayout!O917</f>
        <v>41.094</v>
      </c>
      <c r="M897" s="25" t="n">
        <f aca="false">LatticeLayout!P917</f>
        <v>423.0996045</v>
      </c>
      <c r="N897" s="25" t="n">
        <f aca="false">LatticeLayout!Q917</f>
        <v>300.140166287629</v>
      </c>
      <c r="O897" s="25" t="n">
        <f aca="false">(N897+N896)/2</f>
        <v>300.390166287629</v>
      </c>
      <c r="P897" s="25" t="n">
        <f aca="false">(M897+M896)/2</f>
        <v>423.0996045</v>
      </c>
      <c r="Q897" s="25" t="n">
        <f aca="false">(L897+L896)/2</f>
        <v>41.094</v>
      </c>
      <c r="R897" s="25" t="n">
        <f aca="false">R896</f>
        <v>270</v>
      </c>
      <c r="S897" s="25" t="n">
        <f aca="false">S896</f>
        <v>0</v>
      </c>
      <c r="T897" s="25" t="n">
        <v>0</v>
      </c>
    </row>
    <row r="898" customFormat="false" ht="12.75" hidden="true" customHeight="true" outlineLevel="0" collapsed="false">
      <c r="A898" s="25" t="n">
        <f aca="false">LatticeLayout!A918</f>
        <v>0</v>
      </c>
      <c r="B898" s="25" t="n">
        <f aca="false">LatticeLayout!B918</f>
        <v>0</v>
      </c>
      <c r="C898" s="25" t="n">
        <f aca="false">LatticeLayout!C918</f>
        <v>0</v>
      </c>
      <c r="D898" s="25" t="n">
        <f aca="false">LatticeLayout!D918</f>
        <v>0</v>
      </c>
      <c r="E898" s="25" t="n">
        <f aca="false">LatticeLayout!E918</f>
        <v>0</v>
      </c>
      <c r="F898" s="25" t="n">
        <f aca="false">LatticeLayout!F918</f>
        <v>0</v>
      </c>
      <c r="G898" s="25" t="str">
        <f aca="false">LatticeLayout!G918</f>
        <v>solenoid-exit</v>
      </c>
      <c r="H898" s="25" t="n">
        <f aca="false">LatticeLayout!H918</f>
        <v>40</v>
      </c>
      <c r="I898" s="25" t="n">
        <f aca="false">LatticeLayout!I918</f>
        <v>0</v>
      </c>
      <c r="J898" s="25" t="n">
        <f aca="false">LatticeLayout!J918</f>
        <v>0</v>
      </c>
      <c r="K898" s="25" t="n">
        <f aca="false">LatticeLayout!K918</f>
        <v>0.076136</v>
      </c>
      <c r="L898" s="25" t="n">
        <f aca="false">LatticeLayout!O918</f>
        <v>41.094</v>
      </c>
      <c r="M898" s="25" t="n">
        <f aca="false">LatticeLayout!P918</f>
        <v>423.0996045</v>
      </c>
      <c r="N898" s="25" t="n">
        <f aca="false">LatticeLayout!Q918</f>
        <v>300.064030287629</v>
      </c>
      <c r="O898" s="25" t="n">
        <f aca="false">(N898+N897)/2</f>
        <v>300.102098287629</v>
      </c>
      <c r="P898" s="25" t="n">
        <f aca="false">(M898+M897)/2</f>
        <v>423.0996045</v>
      </c>
      <c r="Q898" s="25" t="n">
        <f aca="false">(L898+L897)/2</f>
        <v>41.094</v>
      </c>
      <c r="R898" s="25" t="n">
        <f aca="false">R897</f>
        <v>270</v>
      </c>
      <c r="S898" s="25" t="n">
        <f aca="false">S897</f>
        <v>0</v>
      </c>
      <c r="T898" s="25" t="n">
        <v>0</v>
      </c>
    </row>
    <row r="899" customFormat="false" ht="12.75" hidden="true" customHeight="true" outlineLevel="0" collapsed="false">
      <c r="A899" s="25" t="n">
        <f aca="false">LatticeLayout!A919</f>
        <v>0</v>
      </c>
      <c r="B899" s="25" t="n">
        <f aca="false">LatticeLayout!B919</f>
        <v>0</v>
      </c>
      <c r="C899" s="25" t="n">
        <f aca="false">LatticeLayout!C919</f>
        <v>0</v>
      </c>
      <c r="D899" s="25" t="n">
        <f aca="false">LatticeLayout!D919</f>
        <v>0</v>
      </c>
      <c r="E899" s="25" t="n">
        <f aca="false">LatticeLayout!E919</f>
        <v>0</v>
      </c>
      <c r="F899" s="25" t="n">
        <f aca="false">LatticeLayout!F919</f>
        <v>0</v>
      </c>
      <c r="G899" s="25" t="str">
        <f aca="false">LatticeLayout!G919</f>
        <v>bellow</v>
      </c>
      <c r="H899" s="25" t="n">
        <f aca="false">LatticeLayout!H919</f>
        <v>0</v>
      </c>
      <c r="I899" s="25" t="n">
        <f aca="false">LatticeLayout!I919</f>
        <v>0</v>
      </c>
      <c r="J899" s="25" t="n">
        <f aca="false">LatticeLayout!J919</f>
        <v>0</v>
      </c>
      <c r="K899" s="25" t="n">
        <f aca="false">LatticeLayout!K919</f>
        <v>0.099517</v>
      </c>
      <c r="L899" s="25" t="n">
        <f aca="false">LatticeLayout!O919</f>
        <v>41.094</v>
      </c>
      <c r="M899" s="25" t="n">
        <f aca="false">LatticeLayout!P919</f>
        <v>423.0996045</v>
      </c>
      <c r="N899" s="25" t="n">
        <f aca="false">LatticeLayout!Q919</f>
        <v>299.964513287629</v>
      </c>
      <c r="O899" s="25" t="n">
        <f aca="false">(N899+N898)/2</f>
        <v>300.014271787629</v>
      </c>
      <c r="P899" s="25" t="n">
        <f aca="false">(M899+M898)/2</f>
        <v>423.0996045</v>
      </c>
      <c r="Q899" s="25" t="n">
        <f aca="false">(L899+L898)/2</f>
        <v>41.094</v>
      </c>
      <c r="R899" s="25" t="n">
        <f aca="false">R898</f>
        <v>270</v>
      </c>
      <c r="S899" s="25" t="n">
        <f aca="false">S898</f>
        <v>0</v>
      </c>
      <c r="T899" s="25" t="n">
        <v>0</v>
      </c>
    </row>
    <row r="900" customFormat="false" ht="12.75" hidden="false" customHeight="false" outlineLevel="0" collapsed="false">
      <c r="A900" s="25" t="str">
        <f aca="false">LatticeLayout!A920</f>
        <v>LS1</v>
      </c>
      <c r="B900" s="25" t="str">
        <f aca="false">LatticeLayout!B920</f>
        <v>CB08</v>
      </c>
      <c r="C900" s="25" t="str">
        <f aca="false">LatticeLayout!C920</f>
        <v>CAV2</v>
      </c>
      <c r="D900" s="25" t="n">
        <f aca="false">LatticeLayout!D920</f>
        <v>1687</v>
      </c>
      <c r="E900" s="25" t="str">
        <f aca="false">LatticeLayout!E920</f>
        <v>LS1_CB08:CAV2_D1687</v>
      </c>
      <c r="F900" s="25" t="n">
        <f aca="false">LatticeLayout!F920</f>
        <v>0</v>
      </c>
      <c r="G900" s="25" t="str">
        <f aca="false">LatticeLayout!G920</f>
        <v>b08 resonator</v>
      </c>
      <c r="H900" s="25" t="n">
        <f aca="false">LatticeLayout!H920</f>
        <v>34</v>
      </c>
      <c r="I900" s="25" t="n">
        <f aca="false">LatticeLayout!I920</f>
        <v>0</v>
      </c>
      <c r="J900" s="25" t="n">
        <f aca="false">LatticeLayout!J920</f>
        <v>0</v>
      </c>
      <c r="K900" s="25" t="n">
        <f aca="false">LatticeLayout!K920</f>
        <v>0.298171</v>
      </c>
      <c r="L900" s="25" t="n">
        <f aca="false">LatticeLayout!O920</f>
        <v>41.094</v>
      </c>
      <c r="M900" s="25" t="n">
        <f aca="false">LatticeLayout!P920</f>
        <v>423.0996045</v>
      </c>
      <c r="N900" s="25" t="n">
        <f aca="false">LatticeLayout!Q920</f>
        <v>299.666342287629</v>
      </c>
      <c r="O900" s="25" t="n">
        <f aca="false">(N900+N899)/2</f>
        <v>299.815427787629</v>
      </c>
      <c r="P900" s="25" t="n">
        <f aca="false">(M900+M899)/2</f>
        <v>423.0996045</v>
      </c>
      <c r="Q900" s="25" t="n">
        <f aca="false">(L900+L899)/2</f>
        <v>41.094</v>
      </c>
      <c r="R900" s="25" t="n">
        <f aca="false">R899</f>
        <v>270</v>
      </c>
      <c r="S900" s="25" t="n">
        <f aca="false">S899</f>
        <v>0</v>
      </c>
      <c r="T900" s="25" t="n">
        <v>0</v>
      </c>
    </row>
    <row r="901" customFormat="false" ht="12.75" hidden="true" customHeight="true" outlineLevel="0" collapsed="false">
      <c r="A901" s="25" t="n">
        <f aca="false">LatticeLayout!A921</f>
        <v>0</v>
      </c>
      <c r="B901" s="25" t="n">
        <f aca="false">LatticeLayout!B921</f>
        <v>0</v>
      </c>
      <c r="C901" s="25" t="n">
        <f aca="false">LatticeLayout!C921</f>
        <v>0</v>
      </c>
      <c r="D901" s="25" t="n">
        <f aca="false">LatticeLayout!D921</f>
        <v>0</v>
      </c>
      <c r="E901" s="25" t="n">
        <f aca="false">LatticeLayout!E921</f>
        <v>0</v>
      </c>
      <c r="F901" s="25" t="n">
        <f aca="false">LatticeLayout!F921</f>
        <v>0</v>
      </c>
      <c r="G901" s="25" t="n">
        <f aca="false">LatticeLayout!G921</f>
        <v>0</v>
      </c>
      <c r="H901" s="25" t="n">
        <f aca="false">LatticeLayout!H921</f>
        <v>0</v>
      </c>
      <c r="I901" s="25" t="n">
        <f aca="false">LatticeLayout!I921</f>
        <v>0</v>
      </c>
      <c r="J901" s="25" t="n">
        <f aca="false">LatticeLayout!J921</f>
        <v>0</v>
      </c>
      <c r="K901" s="25" t="n">
        <f aca="false">LatticeLayout!K921</f>
        <v>0</v>
      </c>
      <c r="L901" s="25" t="n">
        <f aca="false">LatticeLayout!O921</f>
        <v>41.094</v>
      </c>
      <c r="M901" s="25" t="n">
        <f aca="false">LatticeLayout!P921</f>
        <v>423.0996045</v>
      </c>
      <c r="N901" s="25" t="n">
        <f aca="false">LatticeLayout!Q921</f>
        <v>299.666342287629</v>
      </c>
      <c r="O901" s="25" t="n">
        <f aca="false">(N901+N900)/2</f>
        <v>299.666342287629</v>
      </c>
      <c r="P901" s="25" t="n">
        <f aca="false">(M901+M900)/2</f>
        <v>423.0996045</v>
      </c>
      <c r="Q901" s="25" t="n">
        <f aca="false">(L901+L900)/2</f>
        <v>41.094</v>
      </c>
      <c r="R901" s="25" t="n">
        <f aca="false">R900</f>
        <v>270</v>
      </c>
      <c r="S901" s="25" t="n">
        <f aca="false">S900</f>
        <v>0</v>
      </c>
      <c r="T901" s="25" t="n">
        <v>0</v>
      </c>
    </row>
    <row r="902" customFormat="false" ht="12.75" hidden="true" customHeight="true" outlineLevel="0" collapsed="false">
      <c r="A902" s="25" t="n">
        <f aca="false">LatticeLayout!A922</f>
        <v>0</v>
      </c>
      <c r="B902" s="25" t="n">
        <f aca="false">LatticeLayout!B922</f>
        <v>0</v>
      </c>
      <c r="C902" s="25" t="n">
        <f aca="false">LatticeLayout!C922</f>
        <v>0</v>
      </c>
      <c r="D902" s="25" t="n">
        <f aca="false">LatticeLayout!D922</f>
        <v>0</v>
      </c>
      <c r="E902" s="25" t="n">
        <f aca="false">LatticeLayout!E922</f>
        <v>0</v>
      </c>
      <c r="F902" s="25" t="n">
        <f aca="false">LatticeLayout!F922</f>
        <v>0</v>
      </c>
      <c r="G902" s="25" t="n">
        <f aca="false">LatticeLayout!G922</f>
        <v>0</v>
      </c>
      <c r="H902" s="25" t="n">
        <f aca="false">LatticeLayout!H922</f>
        <v>0</v>
      </c>
      <c r="I902" s="25" t="n">
        <f aca="false">LatticeLayout!I922</f>
        <v>0</v>
      </c>
      <c r="J902" s="25" t="n">
        <f aca="false">LatticeLayout!J922</f>
        <v>0</v>
      </c>
      <c r="K902" s="25" t="n">
        <f aca="false">LatticeLayout!K922</f>
        <v>0</v>
      </c>
      <c r="L902" s="25" t="n">
        <f aca="false">LatticeLayout!O922</f>
        <v>41.094</v>
      </c>
      <c r="M902" s="25" t="n">
        <f aca="false">LatticeLayout!P922</f>
        <v>423.0996045</v>
      </c>
      <c r="N902" s="25" t="n">
        <f aca="false">LatticeLayout!Q922</f>
        <v>299.666342287629</v>
      </c>
      <c r="O902" s="25" t="n">
        <f aca="false">(N902+N901)/2</f>
        <v>299.666342287629</v>
      </c>
      <c r="P902" s="25" t="n">
        <f aca="false">(M902+M901)/2</f>
        <v>423.0996045</v>
      </c>
      <c r="Q902" s="25" t="n">
        <f aca="false">(L902+L901)/2</f>
        <v>41.094</v>
      </c>
      <c r="R902" s="25" t="n">
        <f aca="false">R901</f>
        <v>270</v>
      </c>
      <c r="S902" s="25" t="n">
        <f aca="false">S901</f>
        <v>0</v>
      </c>
      <c r="T902" s="25" t="n">
        <v>0</v>
      </c>
    </row>
    <row r="903" customFormat="false" ht="12.75" hidden="true" customHeight="true" outlineLevel="0" collapsed="false">
      <c r="A903" s="25" t="n">
        <f aca="false">LatticeLayout!A923</f>
        <v>0</v>
      </c>
      <c r="B903" s="25" t="n">
        <f aca="false">LatticeLayout!B923</f>
        <v>0</v>
      </c>
      <c r="C903" s="25" t="n">
        <f aca="false">LatticeLayout!C923</f>
        <v>0</v>
      </c>
      <c r="D903" s="25" t="n">
        <f aca="false">LatticeLayout!D923</f>
        <v>0</v>
      </c>
      <c r="E903" s="25" t="n">
        <f aca="false">LatticeLayout!E923</f>
        <v>0</v>
      </c>
      <c r="F903" s="25" t="n">
        <f aca="false">LatticeLayout!F923</f>
        <v>0</v>
      </c>
      <c r="G903" s="25" t="str">
        <f aca="false">LatticeLayout!G923</f>
        <v>bellow</v>
      </c>
      <c r="H903" s="25" t="n">
        <f aca="false">LatticeLayout!H923</f>
        <v>0</v>
      </c>
      <c r="I903" s="25" t="n">
        <f aca="false">LatticeLayout!I923</f>
        <v>0</v>
      </c>
      <c r="J903" s="25" t="n">
        <f aca="false">LatticeLayout!J923</f>
        <v>0</v>
      </c>
      <c r="K903" s="25" t="n">
        <f aca="false">LatticeLayout!K923</f>
        <v>0.099517</v>
      </c>
      <c r="L903" s="25" t="n">
        <f aca="false">LatticeLayout!O923</f>
        <v>41.094</v>
      </c>
      <c r="M903" s="25" t="n">
        <f aca="false">LatticeLayout!P923</f>
        <v>423.0996045</v>
      </c>
      <c r="N903" s="25" t="n">
        <f aca="false">LatticeLayout!Q923</f>
        <v>299.566825287629</v>
      </c>
      <c r="O903" s="25" t="n">
        <f aca="false">(N903+N902)/2</f>
        <v>299.616583787629</v>
      </c>
      <c r="P903" s="25" t="n">
        <f aca="false">(M903+M902)/2</f>
        <v>423.0996045</v>
      </c>
      <c r="Q903" s="25" t="n">
        <f aca="false">(L903+L902)/2</f>
        <v>41.094</v>
      </c>
      <c r="R903" s="25" t="n">
        <f aca="false">R902</f>
        <v>270</v>
      </c>
      <c r="S903" s="25" t="n">
        <f aca="false">S902</f>
        <v>0</v>
      </c>
      <c r="T903" s="25" t="n">
        <v>0</v>
      </c>
    </row>
    <row r="904" customFormat="false" ht="12.75" hidden="false" customHeight="true" outlineLevel="0" collapsed="false">
      <c r="A904" s="25" t="str">
        <f aca="false">LatticeLayout!A924</f>
        <v>LS1</v>
      </c>
      <c r="B904" s="25" t="str">
        <f aca="false">LatticeLayout!B924</f>
        <v>CB08</v>
      </c>
      <c r="C904" s="25" t="str">
        <f aca="false">LatticeLayout!C924</f>
        <v>CAV3</v>
      </c>
      <c r="D904" s="25" t="n">
        <f aca="false">LatticeLayout!D924</f>
        <v>1691</v>
      </c>
      <c r="E904" s="25" t="str">
        <f aca="false">LatticeLayout!E924</f>
        <v>LS1_CB08:CAV3_D1691</v>
      </c>
      <c r="F904" s="25" t="n">
        <f aca="false">LatticeLayout!F924</f>
        <v>0</v>
      </c>
      <c r="G904" s="25" t="str">
        <f aca="false">LatticeLayout!G924</f>
        <v>b08 resonator</v>
      </c>
      <c r="H904" s="25" t="n">
        <f aca="false">LatticeLayout!H924</f>
        <v>34</v>
      </c>
      <c r="I904" s="25" t="n">
        <f aca="false">LatticeLayout!I924</f>
        <v>0</v>
      </c>
      <c r="J904" s="25" t="n">
        <f aca="false">LatticeLayout!J924</f>
        <v>0</v>
      </c>
      <c r="K904" s="25" t="n">
        <f aca="false">LatticeLayout!K924</f>
        <v>0.298171</v>
      </c>
      <c r="L904" s="25" t="n">
        <f aca="false">LatticeLayout!O924</f>
        <v>41.094</v>
      </c>
      <c r="M904" s="25" t="n">
        <f aca="false">LatticeLayout!P924</f>
        <v>423.0996045</v>
      </c>
      <c r="N904" s="25" t="n">
        <f aca="false">LatticeLayout!Q924</f>
        <v>299.268654287629</v>
      </c>
      <c r="O904" s="25" t="n">
        <f aca="false">(N904+N903)/2</f>
        <v>299.417739787629</v>
      </c>
      <c r="P904" s="25" t="n">
        <f aca="false">(M904+M903)/2</f>
        <v>423.0996045</v>
      </c>
      <c r="Q904" s="25" t="n">
        <f aca="false">(L904+L903)/2</f>
        <v>41.094</v>
      </c>
      <c r="R904" s="25" t="n">
        <f aca="false">R903</f>
        <v>270</v>
      </c>
      <c r="S904" s="25" t="n">
        <f aca="false">S903</f>
        <v>0</v>
      </c>
      <c r="T904" s="25" t="n">
        <v>0</v>
      </c>
    </row>
    <row r="905" customFormat="false" ht="12.75" hidden="true" customHeight="false" outlineLevel="0" collapsed="false">
      <c r="A905" s="25" t="n">
        <f aca="false">LatticeLayout!A925</f>
        <v>0</v>
      </c>
      <c r="B905" s="25" t="n">
        <f aca="false">LatticeLayout!B925</f>
        <v>0</v>
      </c>
      <c r="C905" s="25" t="n">
        <f aca="false">LatticeLayout!C925</f>
        <v>0</v>
      </c>
      <c r="D905" s="25" t="n">
        <f aca="false">LatticeLayout!D925</f>
        <v>0</v>
      </c>
      <c r="E905" s="25" t="n">
        <f aca="false">LatticeLayout!E925</f>
        <v>0</v>
      </c>
      <c r="F905" s="25" t="n">
        <f aca="false">LatticeLayout!F925</f>
        <v>0</v>
      </c>
      <c r="G905" s="25" t="n">
        <f aca="false">LatticeLayout!G925</f>
        <v>0</v>
      </c>
      <c r="H905" s="25" t="n">
        <f aca="false">LatticeLayout!H925</f>
        <v>0</v>
      </c>
      <c r="I905" s="25" t="n">
        <f aca="false">LatticeLayout!I925</f>
        <v>0</v>
      </c>
      <c r="J905" s="25" t="n">
        <f aca="false">LatticeLayout!J925</f>
        <v>0</v>
      </c>
      <c r="K905" s="25" t="n">
        <f aca="false">LatticeLayout!K925</f>
        <v>0</v>
      </c>
      <c r="L905" s="25" t="n">
        <f aca="false">LatticeLayout!O925</f>
        <v>41.094</v>
      </c>
      <c r="M905" s="25" t="n">
        <f aca="false">LatticeLayout!P925</f>
        <v>423.0996045</v>
      </c>
      <c r="N905" s="25" t="n">
        <f aca="false">LatticeLayout!Q925</f>
        <v>299.268654287629</v>
      </c>
      <c r="O905" s="25" t="n">
        <f aca="false">(N905+N904)/2</f>
        <v>299.268654287629</v>
      </c>
      <c r="P905" s="25" t="n">
        <f aca="false">(M905+M904)/2</f>
        <v>423.0996045</v>
      </c>
      <c r="Q905" s="25" t="n">
        <f aca="false">(L905+L904)/2</f>
        <v>41.094</v>
      </c>
      <c r="R905" s="25" t="n">
        <f aca="false">R904</f>
        <v>270</v>
      </c>
      <c r="S905" s="25" t="n">
        <f aca="false">S904</f>
        <v>0</v>
      </c>
      <c r="T905" s="25" t="n">
        <v>0</v>
      </c>
    </row>
    <row r="906" customFormat="false" ht="12.75" hidden="true" customHeight="true" outlineLevel="0" collapsed="false">
      <c r="A906" s="25" t="n">
        <f aca="false">LatticeLayout!A926</f>
        <v>0</v>
      </c>
      <c r="B906" s="25" t="n">
        <f aca="false">LatticeLayout!B926</f>
        <v>0</v>
      </c>
      <c r="C906" s="25" t="n">
        <f aca="false">LatticeLayout!C926</f>
        <v>0</v>
      </c>
      <c r="D906" s="25" t="n">
        <f aca="false">LatticeLayout!D926</f>
        <v>0</v>
      </c>
      <c r="E906" s="25" t="n">
        <f aca="false">LatticeLayout!E926</f>
        <v>0</v>
      </c>
      <c r="F906" s="25" t="n">
        <f aca="false">LatticeLayout!F926</f>
        <v>0</v>
      </c>
      <c r="G906" s="25" t="n">
        <f aca="false">LatticeLayout!G926</f>
        <v>0</v>
      </c>
      <c r="H906" s="25" t="n">
        <f aca="false">LatticeLayout!H926</f>
        <v>0</v>
      </c>
      <c r="I906" s="25" t="n">
        <f aca="false">LatticeLayout!I926</f>
        <v>0</v>
      </c>
      <c r="J906" s="25" t="n">
        <f aca="false">LatticeLayout!J926</f>
        <v>0</v>
      </c>
      <c r="K906" s="25" t="n">
        <f aca="false">LatticeLayout!K926</f>
        <v>0</v>
      </c>
      <c r="L906" s="25" t="n">
        <f aca="false">LatticeLayout!O926</f>
        <v>41.094</v>
      </c>
      <c r="M906" s="25" t="n">
        <f aca="false">LatticeLayout!P926</f>
        <v>423.0996045</v>
      </c>
      <c r="N906" s="25" t="n">
        <f aca="false">LatticeLayout!Q926</f>
        <v>299.268654287629</v>
      </c>
      <c r="O906" s="25" t="n">
        <f aca="false">(N906+N905)/2</f>
        <v>299.268654287629</v>
      </c>
      <c r="P906" s="25" t="n">
        <f aca="false">(M906+M905)/2</f>
        <v>423.0996045</v>
      </c>
      <c r="Q906" s="25" t="n">
        <f aca="false">(L906+L905)/2</f>
        <v>41.094</v>
      </c>
      <c r="R906" s="25" t="n">
        <f aca="false">R905</f>
        <v>270</v>
      </c>
      <c r="S906" s="25" t="n">
        <f aca="false">S905</f>
        <v>0</v>
      </c>
      <c r="T906" s="25" t="n">
        <v>0</v>
      </c>
    </row>
    <row r="907" customFormat="false" ht="12.75" hidden="true" customHeight="true" outlineLevel="0" collapsed="false">
      <c r="A907" s="25" t="n">
        <f aca="false">LatticeLayout!A927</f>
        <v>0</v>
      </c>
      <c r="B907" s="25" t="n">
        <f aca="false">LatticeLayout!B927</f>
        <v>0</v>
      </c>
      <c r="C907" s="25" t="n">
        <f aca="false">LatticeLayout!C927</f>
        <v>0</v>
      </c>
      <c r="D907" s="25" t="n">
        <f aca="false">LatticeLayout!D927</f>
        <v>0</v>
      </c>
      <c r="E907" s="25" t="n">
        <f aca="false">LatticeLayout!E927</f>
        <v>0</v>
      </c>
      <c r="F907" s="25" t="n">
        <f aca="false">LatticeLayout!F927</f>
        <v>0</v>
      </c>
      <c r="G907" s="25" t="str">
        <f aca="false">LatticeLayout!G927</f>
        <v>bellow</v>
      </c>
      <c r="H907" s="25" t="n">
        <f aca="false">LatticeLayout!H927</f>
        <v>0</v>
      </c>
      <c r="I907" s="25" t="n">
        <f aca="false">LatticeLayout!I927</f>
        <v>0</v>
      </c>
      <c r="J907" s="25" t="n">
        <f aca="false">LatticeLayout!J927</f>
        <v>0</v>
      </c>
      <c r="K907" s="25" t="n">
        <f aca="false">LatticeLayout!K927</f>
        <v>0.099517</v>
      </c>
      <c r="L907" s="25" t="n">
        <f aca="false">LatticeLayout!O927</f>
        <v>41.094</v>
      </c>
      <c r="M907" s="25" t="n">
        <f aca="false">LatticeLayout!P927</f>
        <v>423.0996045</v>
      </c>
      <c r="N907" s="25" t="n">
        <f aca="false">LatticeLayout!Q927</f>
        <v>299.169137287629</v>
      </c>
      <c r="O907" s="25" t="n">
        <f aca="false">(N907+N906)/2</f>
        <v>299.218895787629</v>
      </c>
      <c r="P907" s="25" t="n">
        <f aca="false">(M907+M906)/2</f>
        <v>423.0996045</v>
      </c>
      <c r="Q907" s="25" t="n">
        <f aca="false">(L907+L906)/2</f>
        <v>41.094</v>
      </c>
      <c r="R907" s="25" t="n">
        <f aca="false">R906</f>
        <v>270</v>
      </c>
      <c r="S907" s="25" t="n">
        <f aca="false">S906</f>
        <v>0</v>
      </c>
      <c r="T907" s="25" t="n">
        <v>0</v>
      </c>
    </row>
    <row r="908" customFormat="false" ht="12.75" hidden="false" customHeight="true" outlineLevel="0" collapsed="false">
      <c r="A908" s="25" t="str">
        <f aca="false">LatticeLayout!A928</f>
        <v>LS1</v>
      </c>
      <c r="B908" s="25" t="str">
        <f aca="false">LatticeLayout!B928</f>
        <v>CB08</v>
      </c>
      <c r="C908" s="25" t="str">
        <f aca="false">LatticeLayout!C928</f>
        <v>CAV4</v>
      </c>
      <c r="D908" s="25" t="n">
        <f aca="false">LatticeLayout!D928</f>
        <v>1695</v>
      </c>
      <c r="E908" s="25" t="str">
        <f aca="false">LatticeLayout!E928</f>
        <v>LS1_CB08:CAV4_D1695</v>
      </c>
      <c r="F908" s="25" t="n">
        <f aca="false">LatticeLayout!F928</f>
        <v>0</v>
      </c>
      <c r="G908" s="25" t="str">
        <f aca="false">LatticeLayout!G928</f>
        <v>b08 resonator</v>
      </c>
      <c r="H908" s="25" t="n">
        <f aca="false">LatticeLayout!H928</f>
        <v>34</v>
      </c>
      <c r="I908" s="25" t="n">
        <f aca="false">LatticeLayout!I928</f>
        <v>0</v>
      </c>
      <c r="J908" s="25" t="n">
        <f aca="false">LatticeLayout!J928</f>
        <v>0</v>
      </c>
      <c r="K908" s="25" t="n">
        <f aca="false">LatticeLayout!K928</f>
        <v>0.298171</v>
      </c>
      <c r="L908" s="25" t="n">
        <f aca="false">LatticeLayout!O928</f>
        <v>41.094</v>
      </c>
      <c r="M908" s="25" t="n">
        <f aca="false">LatticeLayout!P928</f>
        <v>423.0996045</v>
      </c>
      <c r="N908" s="25" t="n">
        <f aca="false">LatticeLayout!Q928</f>
        <v>298.870966287629</v>
      </c>
      <c r="O908" s="25" t="n">
        <f aca="false">(N908+N907)/2</f>
        <v>299.020051787629</v>
      </c>
      <c r="P908" s="25" t="n">
        <f aca="false">(M908+M907)/2</f>
        <v>423.0996045</v>
      </c>
      <c r="Q908" s="25" t="n">
        <f aca="false">(L908+L907)/2</f>
        <v>41.094</v>
      </c>
      <c r="R908" s="25" t="n">
        <f aca="false">R907</f>
        <v>270</v>
      </c>
      <c r="S908" s="25" t="n">
        <f aca="false">S907</f>
        <v>0</v>
      </c>
      <c r="T908" s="25" t="n">
        <v>0</v>
      </c>
    </row>
    <row r="909" customFormat="false" ht="12.75" hidden="true" customHeight="true" outlineLevel="0" collapsed="false">
      <c r="A909" s="25" t="n">
        <f aca="false">LatticeLayout!A929</f>
        <v>0</v>
      </c>
      <c r="B909" s="25" t="n">
        <f aca="false">LatticeLayout!B929</f>
        <v>0</v>
      </c>
      <c r="C909" s="25" t="n">
        <f aca="false">LatticeLayout!C929</f>
        <v>0</v>
      </c>
      <c r="D909" s="25" t="n">
        <f aca="false">LatticeLayout!D929</f>
        <v>0</v>
      </c>
      <c r="E909" s="25" t="n">
        <f aca="false">LatticeLayout!E929</f>
        <v>0</v>
      </c>
      <c r="F909" s="25" t="n">
        <f aca="false">LatticeLayout!F929</f>
        <v>0</v>
      </c>
      <c r="G909" s="25" t="n">
        <f aca="false">LatticeLayout!G929</f>
        <v>0</v>
      </c>
      <c r="H909" s="25" t="n">
        <f aca="false">LatticeLayout!H929</f>
        <v>0</v>
      </c>
      <c r="I909" s="25" t="n">
        <f aca="false">LatticeLayout!I929</f>
        <v>0</v>
      </c>
      <c r="J909" s="25" t="n">
        <f aca="false">LatticeLayout!J929</f>
        <v>0</v>
      </c>
      <c r="K909" s="25" t="n">
        <f aca="false">LatticeLayout!K929</f>
        <v>0</v>
      </c>
      <c r="L909" s="25" t="n">
        <f aca="false">LatticeLayout!O929</f>
        <v>41.094</v>
      </c>
      <c r="M909" s="25" t="n">
        <f aca="false">LatticeLayout!P929</f>
        <v>423.0996045</v>
      </c>
      <c r="N909" s="25" t="n">
        <f aca="false">LatticeLayout!Q929</f>
        <v>298.870966287629</v>
      </c>
      <c r="O909" s="25" t="n">
        <f aca="false">(N909+N908)/2</f>
        <v>298.870966287629</v>
      </c>
      <c r="P909" s="25" t="n">
        <f aca="false">(M909+M908)/2</f>
        <v>423.0996045</v>
      </c>
      <c r="Q909" s="25" t="n">
        <f aca="false">(L909+L908)/2</f>
        <v>41.094</v>
      </c>
      <c r="R909" s="25" t="n">
        <f aca="false">R908</f>
        <v>270</v>
      </c>
      <c r="S909" s="25" t="n">
        <f aca="false">S908</f>
        <v>0</v>
      </c>
      <c r="T909" s="25" t="n">
        <v>0</v>
      </c>
    </row>
    <row r="910" customFormat="false" ht="12.75" hidden="true" customHeight="false" outlineLevel="0" collapsed="false">
      <c r="A910" s="25" t="str">
        <f aca="false">LatticeLayout!A930</f>
        <v>LS1</v>
      </c>
      <c r="B910" s="25" t="str">
        <f aca="false">LatticeLayout!B930</f>
        <v>CB08</v>
      </c>
      <c r="C910" s="25" t="str">
        <f aca="false">LatticeLayout!C930</f>
        <v>BLM</v>
      </c>
      <c r="D910" s="25" t="n">
        <f aca="false">LatticeLayout!D930</f>
        <v>1696</v>
      </c>
      <c r="E910" s="25" t="str">
        <f aca="false">LatticeLayout!E930</f>
        <v>LS1_CB08:BLM_D1696</v>
      </c>
      <c r="F910" s="25" t="n">
        <f aca="false">LatticeLayout!F930</f>
        <v>0</v>
      </c>
      <c r="G910" s="25" t="str">
        <f aca="false">LatticeLayout!G930</f>
        <v>outside loss monitor - not install</v>
      </c>
      <c r="H910" s="25" t="n">
        <f aca="false">LatticeLayout!H930</f>
        <v>0</v>
      </c>
      <c r="I910" s="25" t="n">
        <f aca="false">LatticeLayout!I930</f>
        <v>0</v>
      </c>
      <c r="J910" s="25" t="n">
        <f aca="false">LatticeLayout!J930</f>
        <v>0</v>
      </c>
      <c r="K910" s="25" t="n">
        <f aca="false">LatticeLayout!K930</f>
        <v>0</v>
      </c>
      <c r="L910" s="25" t="n">
        <f aca="false">LatticeLayout!O930</f>
        <v>41.094</v>
      </c>
      <c r="M910" s="25" t="n">
        <f aca="false">LatticeLayout!P930</f>
        <v>423.0996045</v>
      </c>
      <c r="N910" s="25" t="n">
        <f aca="false">LatticeLayout!Q930</f>
        <v>298.870966287629</v>
      </c>
      <c r="O910" s="25" t="n">
        <f aca="false">(N910+N909)/2</f>
        <v>298.870966287629</v>
      </c>
      <c r="P910" s="25" t="n">
        <f aca="false">(M910+M909)/2</f>
        <v>423.0996045</v>
      </c>
      <c r="Q910" s="25" t="n">
        <f aca="false">(L910+L909)/2</f>
        <v>41.094</v>
      </c>
      <c r="R910" s="25" t="n">
        <f aca="false">R909</f>
        <v>270</v>
      </c>
      <c r="S910" s="25" t="n">
        <f aca="false">S909</f>
        <v>0</v>
      </c>
      <c r="T910" s="25" t="n">
        <v>0</v>
      </c>
    </row>
    <row r="911" customFormat="false" ht="12.75" hidden="true" customHeight="true" outlineLevel="0" collapsed="false">
      <c r="A911" s="25" t="n">
        <f aca="false">LatticeLayout!A931</f>
        <v>0</v>
      </c>
      <c r="B911" s="25" t="n">
        <f aca="false">LatticeLayout!B931</f>
        <v>0</v>
      </c>
      <c r="C911" s="25" t="n">
        <f aca="false">LatticeLayout!C931</f>
        <v>0</v>
      </c>
      <c r="D911" s="25" t="n">
        <f aca="false">LatticeLayout!D931</f>
        <v>0</v>
      </c>
      <c r="E911" s="25" t="n">
        <f aca="false">LatticeLayout!E931</f>
        <v>0</v>
      </c>
      <c r="F911" s="25" t="n">
        <f aca="false">LatticeLayout!F931</f>
        <v>0</v>
      </c>
      <c r="G911" s="25" t="str">
        <f aca="false">LatticeLayout!G931</f>
        <v>bellow</v>
      </c>
      <c r="H911" s="25" t="n">
        <f aca="false">LatticeLayout!H931</f>
        <v>0</v>
      </c>
      <c r="I911" s="25" t="n">
        <f aca="false">LatticeLayout!I931</f>
        <v>0</v>
      </c>
      <c r="J911" s="25" t="n">
        <f aca="false">LatticeLayout!J931</f>
        <v>0</v>
      </c>
      <c r="K911" s="25" t="n">
        <f aca="false">LatticeLayout!K931</f>
        <v>0.09650984</v>
      </c>
      <c r="L911" s="25" t="n">
        <f aca="false">LatticeLayout!O931</f>
        <v>41.094</v>
      </c>
      <c r="M911" s="25" t="n">
        <f aca="false">LatticeLayout!P931</f>
        <v>423.0996045</v>
      </c>
      <c r="N911" s="25" t="n">
        <f aca="false">LatticeLayout!Q931</f>
        <v>298.774456447629</v>
      </c>
      <c r="O911" s="25" t="n">
        <f aca="false">(N911+N910)/2</f>
        <v>298.822711367629</v>
      </c>
      <c r="P911" s="25" t="n">
        <f aca="false">(M911+M910)/2</f>
        <v>423.0996045</v>
      </c>
      <c r="Q911" s="25" t="n">
        <f aca="false">(L911+L910)/2</f>
        <v>41.094</v>
      </c>
      <c r="R911" s="25" t="n">
        <f aca="false">R910</f>
        <v>270</v>
      </c>
      <c r="S911" s="25" t="n">
        <f aca="false">S910</f>
        <v>0</v>
      </c>
      <c r="T911" s="25" t="n">
        <v>0</v>
      </c>
    </row>
    <row r="912" customFormat="false" ht="12.75" hidden="false" customHeight="true" outlineLevel="0" collapsed="false">
      <c r="A912" s="25" t="str">
        <f aca="false">LatticeLayout!A932</f>
        <v>LS1</v>
      </c>
      <c r="B912" s="25" t="str">
        <f aca="false">LatticeLayout!B932</f>
        <v>CB08</v>
      </c>
      <c r="C912" s="25" t="str">
        <f aca="false">LatticeLayout!C932</f>
        <v>BPM</v>
      </c>
      <c r="D912" s="25" t="n">
        <f aca="false">LatticeLayout!D932</f>
        <v>1697</v>
      </c>
      <c r="E912" s="25" t="str">
        <f aca="false">LatticeLayout!E932</f>
        <v>LS1_CB08:BPM_D1697</v>
      </c>
      <c r="F912" s="25" t="str">
        <f aca="false">LatticeLayout!F932</f>
        <v>BPM6</v>
      </c>
      <c r="G912" s="25" t="str">
        <f aca="false">LatticeLayout!G932</f>
        <v>position monitor, BPMc</v>
      </c>
      <c r="H912" s="25" t="n">
        <f aca="false">LatticeLayout!H932</f>
        <v>40</v>
      </c>
      <c r="I912" s="25" t="n">
        <f aca="false">LatticeLayout!I932</f>
        <v>0</v>
      </c>
      <c r="J912" s="25" t="n">
        <f aca="false">LatticeLayout!J932</f>
        <v>0</v>
      </c>
      <c r="K912" s="25" t="n">
        <f aca="false">LatticeLayout!K932</f>
        <v>0</v>
      </c>
      <c r="L912" s="25" t="n">
        <f aca="false">LatticeLayout!O932</f>
        <v>41.094</v>
      </c>
      <c r="M912" s="25" t="n">
        <f aca="false">LatticeLayout!P932</f>
        <v>423.0996045</v>
      </c>
      <c r="N912" s="25" t="n">
        <f aca="false">LatticeLayout!Q932</f>
        <v>298.774456447629</v>
      </c>
      <c r="O912" s="25" t="n">
        <f aca="false">(N912+N911)/2</f>
        <v>298.774456447629</v>
      </c>
      <c r="P912" s="25" t="n">
        <f aca="false">(M912+M911)/2</f>
        <v>423.0996045</v>
      </c>
      <c r="Q912" s="25" t="n">
        <f aca="false">(L912+L911)/2</f>
        <v>41.094</v>
      </c>
      <c r="R912" s="25" t="n">
        <f aca="false">R911</f>
        <v>270</v>
      </c>
      <c r="S912" s="25" t="n">
        <f aca="false">S911</f>
        <v>0</v>
      </c>
      <c r="T912" s="25" t="n">
        <v>0</v>
      </c>
    </row>
    <row r="913" customFormat="false" ht="12.75" hidden="false" customHeight="true" outlineLevel="0" collapsed="false">
      <c r="A913" s="25" t="n">
        <f aca="false">LatticeLayout!A933</f>
        <v>0</v>
      </c>
      <c r="B913" s="25" t="n">
        <f aca="false">LatticeLayout!B933</f>
        <v>0</v>
      </c>
      <c r="C913" s="25" t="n">
        <f aca="false">LatticeLayout!C933</f>
        <v>0</v>
      </c>
      <c r="D913" s="25" t="n">
        <f aca="false">LatticeLayout!D933</f>
        <v>0</v>
      </c>
      <c r="E913" s="25" t="n">
        <f aca="false">LatticeLayout!E933</f>
        <v>0</v>
      </c>
      <c r="F913" s="25" t="n">
        <f aca="false">LatticeLayout!F933</f>
        <v>0</v>
      </c>
      <c r="G913" s="25" t="str">
        <f aca="false">LatticeLayout!G933</f>
        <v>BPM-box</v>
      </c>
      <c r="H913" s="25" t="n">
        <f aca="false">LatticeLayout!H933</f>
        <v>0</v>
      </c>
      <c r="I913" s="25" t="n">
        <f aca="false">LatticeLayout!I933</f>
        <v>0</v>
      </c>
      <c r="J913" s="25" t="n">
        <f aca="false">LatticeLayout!J933</f>
        <v>0</v>
      </c>
      <c r="K913" s="25" t="n">
        <f aca="false">LatticeLayout!K933</f>
        <v>0.05588</v>
      </c>
      <c r="L913" s="25" t="n">
        <f aca="false">LatticeLayout!O933</f>
        <v>41.094</v>
      </c>
      <c r="M913" s="25" t="n">
        <f aca="false">LatticeLayout!P933</f>
        <v>423.0996045</v>
      </c>
      <c r="N913" s="25" t="n">
        <f aca="false">LatticeLayout!Q933</f>
        <v>298.718576447629</v>
      </c>
      <c r="O913" s="25" t="n">
        <f aca="false">(N913+N912)/2</f>
        <v>298.746516447629</v>
      </c>
      <c r="P913" s="25" t="n">
        <f aca="false">(M913+M912)/2</f>
        <v>423.0996045</v>
      </c>
      <c r="Q913" s="25" t="n">
        <f aca="false">(L913+L912)/2</f>
        <v>41.094</v>
      </c>
      <c r="R913" s="25" t="n">
        <f aca="false">R912</f>
        <v>270</v>
      </c>
      <c r="S913" s="25" t="n">
        <f aca="false">S912</f>
        <v>0</v>
      </c>
      <c r="T913" s="25" t="n">
        <v>0</v>
      </c>
    </row>
    <row r="914" customFormat="false" ht="12.75" hidden="true" customHeight="false" outlineLevel="0" collapsed="false">
      <c r="A914" s="25" t="n">
        <f aca="false">LatticeLayout!A934</f>
        <v>0</v>
      </c>
      <c r="B914" s="25" t="n">
        <f aca="false">LatticeLayout!B934</f>
        <v>0</v>
      </c>
      <c r="C914" s="25" t="n">
        <f aca="false">LatticeLayout!C934</f>
        <v>0</v>
      </c>
      <c r="D914" s="25" t="n">
        <f aca="false">LatticeLayout!D934</f>
        <v>0</v>
      </c>
      <c r="E914" s="25" t="n">
        <f aca="false">LatticeLayout!E934</f>
        <v>0</v>
      </c>
      <c r="F914" s="25" t="n">
        <f aca="false">LatticeLayout!F934</f>
        <v>0</v>
      </c>
      <c r="G914" s="25" t="str">
        <f aca="false">LatticeLayout!G934</f>
        <v>solenoid-entry</v>
      </c>
      <c r="H914" s="25" t="n">
        <f aca="false">LatticeLayout!H934</f>
        <v>40</v>
      </c>
      <c r="I914" s="25" t="n">
        <f aca="false">LatticeLayout!I934</f>
        <v>0</v>
      </c>
      <c r="J914" s="25" t="n">
        <f aca="false">LatticeLayout!J934</f>
        <v>0</v>
      </c>
      <c r="K914" s="25" t="n">
        <f aca="false">LatticeLayout!K934</f>
        <v>0.076136</v>
      </c>
      <c r="L914" s="25" t="n">
        <f aca="false">LatticeLayout!O934</f>
        <v>41.094</v>
      </c>
      <c r="M914" s="25" t="n">
        <f aca="false">LatticeLayout!P934</f>
        <v>423.0996045</v>
      </c>
      <c r="N914" s="25" t="n">
        <f aca="false">LatticeLayout!Q934</f>
        <v>298.642440447629</v>
      </c>
      <c r="O914" s="25" t="n">
        <f aca="false">(N914+N913)/2</f>
        <v>298.680508447629</v>
      </c>
      <c r="P914" s="25" t="n">
        <f aca="false">(M914+M913)/2</f>
        <v>423.0996045</v>
      </c>
      <c r="Q914" s="25" t="n">
        <f aca="false">(L914+L913)/2</f>
        <v>41.094</v>
      </c>
      <c r="R914" s="25" t="n">
        <f aca="false">R913</f>
        <v>270</v>
      </c>
      <c r="S914" s="25" t="n">
        <f aca="false">S913</f>
        <v>0</v>
      </c>
      <c r="T914" s="25" t="n">
        <v>0</v>
      </c>
    </row>
    <row r="915" customFormat="false" ht="12.75" hidden="false" customHeight="true" outlineLevel="0" collapsed="false">
      <c r="A915" s="25" t="str">
        <f aca="false">LatticeLayout!A935</f>
        <v>LS1</v>
      </c>
      <c r="B915" s="25" t="str">
        <f aca="false">LatticeLayout!B935</f>
        <v>CB08</v>
      </c>
      <c r="C915" s="25" t="str">
        <f aca="false">LatticeLayout!C935</f>
        <v>SOL2</v>
      </c>
      <c r="D915" s="25" t="n">
        <f aca="false">LatticeLayout!D935</f>
        <v>1701</v>
      </c>
      <c r="E915" s="25" t="str">
        <f aca="false">LatticeLayout!E935</f>
        <v>LS1_CB08:SOL2_D1701</v>
      </c>
      <c r="F915" s="25" t="str">
        <f aca="false">LatticeLayout!F935</f>
        <v>S2</v>
      </c>
      <c r="G915" s="25" t="str">
        <f aca="false">LatticeLayout!G935</f>
        <v>solenoid+correctors</v>
      </c>
      <c r="H915" s="25" t="n">
        <f aca="false">LatticeLayout!H935</f>
        <v>40</v>
      </c>
      <c r="I915" s="25" t="n">
        <f aca="false">LatticeLayout!I935</f>
        <v>0</v>
      </c>
      <c r="J915" s="25" t="n">
        <f aca="false">LatticeLayout!J935</f>
        <v>0</v>
      </c>
      <c r="K915" s="25" t="n">
        <f aca="false">LatticeLayout!K935</f>
        <v>0.5</v>
      </c>
      <c r="L915" s="25" t="n">
        <f aca="false">LatticeLayout!O935</f>
        <v>41.094</v>
      </c>
      <c r="M915" s="25" t="n">
        <f aca="false">LatticeLayout!P935</f>
        <v>423.0996045</v>
      </c>
      <c r="N915" s="25" t="n">
        <f aca="false">LatticeLayout!Q935</f>
        <v>298.142440447629</v>
      </c>
      <c r="O915" s="25" t="n">
        <f aca="false">(N915+N914)/2</f>
        <v>298.392440447629</v>
      </c>
      <c r="P915" s="25" t="n">
        <f aca="false">(M915+M914)/2</f>
        <v>423.0996045</v>
      </c>
      <c r="Q915" s="25" t="n">
        <f aca="false">(L915+L914)/2</f>
        <v>41.094</v>
      </c>
      <c r="R915" s="25" t="n">
        <f aca="false">R914</f>
        <v>270</v>
      </c>
      <c r="S915" s="25" t="n">
        <f aca="false">S914</f>
        <v>0</v>
      </c>
      <c r="T915" s="25" t="n">
        <v>0</v>
      </c>
    </row>
    <row r="916" customFormat="false" ht="12.75" hidden="true" customHeight="true" outlineLevel="0" collapsed="false">
      <c r="A916" s="25" t="n">
        <f aca="false">LatticeLayout!A936</f>
        <v>0</v>
      </c>
      <c r="B916" s="25" t="n">
        <f aca="false">LatticeLayout!B936</f>
        <v>0</v>
      </c>
      <c r="C916" s="25" t="n">
        <f aca="false">LatticeLayout!C936</f>
        <v>0</v>
      </c>
      <c r="D916" s="25" t="n">
        <f aca="false">LatticeLayout!D936</f>
        <v>0</v>
      </c>
      <c r="E916" s="25" t="n">
        <f aca="false">LatticeLayout!E936</f>
        <v>0</v>
      </c>
      <c r="F916" s="25" t="n">
        <f aca="false">LatticeLayout!F936</f>
        <v>0</v>
      </c>
      <c r="G916" s="25" t="str">
        <f aca="false">LatticeLayout!G936</f>
        <v>solenoid-exit</v>
      </c>
      <c r="H916" s="25" t="n">
        <f aca="false">LatticeLayout!H936</f>
        <v>40</v>
      </c>
      <c r="I916" s="25" t="n">
        <f aca="false">LatticeLayout!I936</f>
        <v>0</v>
      </c>
      <c r="J916" s="25" t="n">
        <f aca="false">LatticeLayout!J936</f>
        <v>0</v>
      </c>
      <c r="K916" s="25" t="n">
        <f aca="false">LatticeLayout!K936</f>
        <v>0.076136</v>
      </c>
      <c r="L916" s="25" t="n">
        <f aca="false">LatticeLayout!O936</f>
        <v>41.094</v>
      </c>
      <c r="M916" s="25" t="n">
        <f aca="false">LatticeLayout!P936</f>
        <v>423.0996045</v>
      </c>
      <c r="N916" s="25" t="n">
        <f aca="false">LatticeLayout!Q936</f>
        <v>298.066304447629</v>
      </c>
      <c r="O916" s="25" t="n">
        <f aca="false">(N916+N915)/2</f>
        <v>298.104372447629</v>
      </c>
      <c r="P916" s="25" t="n">
        <f aca="false">(M916+M915)/2</f>
        <v>423.0996045</v>
      </c>
      <c r="Q916" s="25" t="n">
        <f aca="false">(L916+L915)/2</f>
        <v>41.094</v>
      </c>
      <c r="R916" s="25" t="n">
        <f aca="false">R915</f>
        <v>270</v>
      </c>
      <c r="S916" s="25" t="n">
        <f aca="false">S915</f>
        <v>0</v>
      </c>
      <c r="T916" s="25" t="n">
        <v>0</v>
      </c>
    </row>
    <row r="917" customFormat="false" ht="12.75" hidden="true" customHeight="true" outlineLevel="0" collapsed="false">
      <c r="A917" s="25" t="n">
        <f aca="false">LatticeLayout!A937</f>
        <v>0</v>
      </c>
      <c r="B917" s="25" t="n">
        <f aca="false">LatticeLayout!B937</f>
        <v>0</v>
      </c>
      <c r="C917" s="25" t="n">
        <f aca="false">LatticeLayout!C937</f>
        <v>0</v>
      </c>
      <c r="D917" s="25" t="n">
        <f aca="false">LatticeLayout!D937</f>
        <v>0</v>
      </c>
      <c r="E917" s="25" t="n">
        <f aca="false">LatticeLayout!E937</f>
        <v>0</v>
      </c>
      <c r="F917" s="25" t="n">
        <f aca="false">LatticeLayout!F937</f>
        <v>0</v>
      </c>
      <c r="G917" s="25" t="str">
        <f aca="false">LatticeLayout!G937</f>
        <v>bellow</v>
      </c>
      <c r="H917" s="25" t="n">
        <f aca="false">LatticeLayout!H937</f>
        <v>0</v>
      </c>
      <c r="I917" s="25" t="n">
        <f aca="false">LatticeLayout!I937</f>
        <v>0</v>
      </c>
      <c r="J917" s="25" t="n">
        <f aca="false">LatticeLayout!J937</f>
        <v>0</v>
      </c>
      <c r="K917" s="25" t="n">
        <f aca="false">LatticeLayout!K937</f>
        <v>0.099517</v>
      </c>
      <c r="L917" s="25" t="n">
        <f aca="false">LatticeLayout!O937</f>
        <v>41.094</v>
      </c>
      <c r="M917" s="25" t="n">
        <f aca="false">LatticeLayout!P937</f>
        <v>423.0996045</v>
      </c>
      <c r="N917" s="25" t="n">
        <f aca="false">LatticeLayout!Q937</f>
        <v>297.966787447629</v>
      </c>
      <c r="O917" s="25" t="n">
        <f aca="false">(N917+N916)/2</f>
        <v>298.016545947629</v>
      </c>
      <c r="P917" s="25" t="n">
        <f aca="false">(M917+M916)/2</f>
        <v>423.0996045</v>
      </c>
      <c r="Q917" s="25" t="n">
        <f aca="false">(L917+L916)/2</f>
        <v>41.094</v>
      </c>
      <c r="R917" s="25" t="n">
        <f aca="false">R916</f>
        <v>270</v>
      </c>
      <c r="S917" s="25" t="n">
        <f aca="false">S916</f>
        <v>0</v>
      </c>
      <c r="T917" s="25" t="n">
        <v>0</v>
      </c>
    </row>
    <row r="918" customFormat="false" ht="12.75" hidden="false" customHeight="false" outlineLevel="0" collapsed="false">
      <c r="A918" s="25" t="str">
        <f aca="false">LatticeLayout!A938</f>
        <v>LS1</v>
      </c>
      <c r="B918" s="25" t="str">
        <f aca="false">LatticeLayout!B938</f>
        <v>CB08</v>
      </c>
      <c r="C918" s="25" t="str">
        <f aca="false">LatticeLayout!C938</f>
        <v>CAV5</v>
      </c>
      <c r="D918" s="25" t="n">
        <f aca="false">LatticeLayout!D938</f>
        <v>1707</v>
      </c>
      <c r="E918" s="25" t="str">
        <f aca="false">LatticeLayout!E938</f>
        <v>LS1_CB08:CAV5_D1707</v>
      </c>
      <c r="F918" s="25" t="n">
        <f aca="false">LatticeLayout!F938</f>
        <v>0</v>
      </c>
      <c r="G918" s="25" t="str">
        <f aca="false">LatticeLayout!G938</f>
        <v>b08 resonator</v>
      </c>
      <c r="H918" s="25" t="n">
        <f aca="false">LatticeLayout!H938</f>
        <v>34</v>
      </c>
      <c r="I918" s="25" t="n">
        <f aca="false">LatticeLayout!I938</f>
        <v>0</v>
      </c>
      <c r="J918" s="25" t="n">
        <f aca="false">LatticeLayout!J938</f>
        <v>0</v>
      </c>
      <c r="K918" s="25" t="n">
        <f aca="false">LatticeLayout!K938</f>
        <v>0.298171</v>
      </c>
      <c r="L918" s="25" t="n">
        <f aca="false">LatticeLayout!O938</f>
        <v>41.094</v>
      </c>
      <c r="M918" s="25" t="n">
        <f aca="false">LatticeLayout!P938</f>
        <v>423.0996045</v>
      </c>
      <c r="N918" s="25" t="n">
        <f aca="false">LatticeLayout!Q938</f>
        <v>297.668616447629</v>
      </c>
      <c r="O918" s="25" t="n">
        <f aca="false">(N918+N917)/2</f>
        <v>297.817701947629</v>
      </c>
      <c r="P918" s="25" t="n">
        <f aca="false">(M918+M917)/2</f>
        <v>423.0996045</v>
      </c>
      <c r="Q918" s="25" t="n">
        <f aca="false">(L918+L917)/2</f>
        <v>41.094</v>
      </c>
      <c r="R918" s="25" t="n">
        <f aca="false">R917</f>
        <v>270</v>
      </c>
      <c r="S918" s="25" t="n">
        <f aca="false">S917</f>
        <v>0</v>
      </c>
      <c r="T918" s="25" t="n">
        <v>0</v>
      </c>
    </row>
    <row r="919" customFormat="false" ht="12.75" hidden="true" customHeight="true" outlineLevel="0" collapsed="false">
      <c r="A919" s="25" t="n">
        <f aca="false">LatticeLayout!A939</f>
        <v>0</v>
      </c>
      <c r="B919" s="25" t="n">
        <f aca="false">LatticeLayout!B939</f>
        <v>0</v>
      </c>
      <c r="C919" s="25" t="n">
        <f aca="false">LatticeLayout!C939</f>
        <v>0</v>
      </c>
      <c r="D919" s="25" t="n">
        <f aca="false">LatticeLayout!D939</f>
        <v>0</v>
      </c>
      <c r="E919" s="25" t="n">
        <f aca="false">LatticeLayout!E939</f>
        <v>0</v>
      </c>
      <c r="F919" s="25" t="n">
        <f aca="false">LatticeLayout!F939</f>
        <v>0</v>
      </c>
      <c r="G919" s="25" t="n">
        <f aca="false">LatticeLayout!G939</f>
        <v>0</v>
      </c>
      <c r="H919" s="25" t="n">
        <f aca="false">LatticeLayout!H939</f>
        <v>0</v>
      </c>
      <c r="I919" s="25" t="n">
        <f aca="false">LatticeLayout!I939</f>
        <v>0</v>
      </c>
      <c r="J919" s="25" t="n">
        <f aca="false">LatticeLayout!J939</f>
        <v>0</v>
      </c>
      <c r="K919" s="25" t="n">
        <f aca="false">LatticeLayout!K939</f>
        <v>0</v>
      </c>
      <c r="L919" s="25" t="n">
        <f aca="false">LatticeLayout!O939</f>
        <v>41.094</v>
      </c>
      <c r="M919" s="25" t="n">
        <f aca="false">LatticeLayout!P939</f>
        <v>423.0996045</v>
      </c>
      <c r="N919" s="25" t="n">
        <f aca="false">LatticeLayout!Q939</f>
        <v>297.668616447629</v>
      </c>
      <c r="O919" s="25" t="n">
        <f aca="false">(N919+N918)/2</f>
        <v>297.668616447629</v>
      </c>
      <c r="P919" s="25" t="n">
        <f aca="false">(M919+M918)/2</f>
        <v>423.0996045</v>
      </c>
      <c r="Q919" s="25" t="n">
        <f aca="false">(L919+L918)/2</f>
        <v>41.094</v>
      </c>
      <c r="R919" s="25" t="n">
        <f aca="false">R918</f>
        <v>270</v>
      </c>
      <c r="S919" s="25" t="n">
        <f aca="false">S918</f>
        <v>0</v>
      </c>
      <c r="T919" s="25" t="n">
        <v>0</v>
      </c>
    </row>
    <row r="920" customFormat="false" ht="12.75" hidden="true" customHeight="true" outlineLevel="0" collapsed="false">
      <c r="A920" s="25" t="n">
        <f aca="false">LatticeLayout!A940</f>
        <v>0</v>
      </c>
      <c r="B920" s="25" t="n">
        <f aca="false">LatticeLayout!B940</f>
        <v>0</v>
      </c>
      <c r="C920" s="25" t="n">
        <f aca="false">LatticeLayout!C940</f>
        <v>0</v>
      </c>
      <c r="D920" s="25" t="n">
        <f aca="false">LatticeLayout!D940</f>
        <v>0</v>
      </c>
      <c r="E920" s="25" t="n">
        <f aca="false">LatticeLayout!E940</f>
        <v>0</v>
      </c>
      <c r="F920" s="25" t="n">
        <f aca="false">LatticeLayout!F940</f>
        <v>0</v>
      </c>
      <c r="G920" s="25" t="n">
        <f aca="false">LatticeLayout!G940</f>
        <v>0</v>
      </c>
      <c r="H920" s="25" t="n">
        <f aca="false">LatticeLayout!H940</f>
        <v>0</v>
      </c>
      <c r="I920" s="25" t="n">
        <f aca="false">LatticeLayout!I940</f>
        <v>0</v>
      </c>
      <c r="J920" s="25" t="n">
        <f aca="false">LatticeLayout!J940</f>
        <v>0</v>
      </c>
      <c r="K920" s="25" t="n">
        <f aca="false">LatticeLayout!K940</f>
        <v>0</v>
      </c>
      <c r="L920" s="25" t="n">
        <f aca="false">LatticeLayout!O940</f>
        <v>41.094</v>
      </c>
      <c r="M920" s="25" t="n">
        <f aca="false">LatticeLayout!P940</f>
        <v>423.0996045</v>
      </c>
      <c r="N920" s="25" t="n">
        <f aca="false">LatticeLayout!Q940</f>
        <v>297.668616447629</v>
      </c>
      <c r="O920" s="25" t="n">
        <f aca="false">(N920+N919)/2</f>
        <v>297.668616447629</v>
      </c>
      <c r="P920" s="25" t="n">
        <f aca="false">(M920+M919)/2</f>
        <v>423.0996045</v>
      </c>
      <c r="Q920" s="25" t="n">
        <f aca="false">(L920+L919)/2</f>
        <v>41.094</v>
      </c>
      <c r="R920" s="25" t="n">
        <f aca="false">R919</f>
        <v>270</v>
      </c>
      <c r="S920" s="25" t="n">
        <f aca="false">S919</f>
        <v>0</v>
      </c>
      <c r="T920" s="25" t="n">
        <v>0</v>
      </c>
    </row>
    <row r="921" customFormat="false" ht="12.75" hidden="true" customHeight="true" outlineLevel="0" collapsed="false">
      <c r="A921" s="25" t="n">
        <f aca="false">LatticeLayout!A941</f>
        <v>0</v>
      </c>
      <c r="B921" s="25" t="n">
        <f aca="false">LatticeLayout!B941</f>
        <v>0</v>
      </c>
      <c r="C921" s="25" t="n">
        <f aca="false">LatticeLayout!C941</f>
        <v>0</v>
      </c>
      <c r="D921" s="25" t="n">
        <f aca="false">LatticeLayout!D941</f>
        <v>0</v>
      </c>
      <c r="E921" s="25" t="n">
        <f aca="false">LatticeLayout!E941</f>
        <v>0</v>
      </c>
      <c r="F921" s="25" t="n">
        <f aca="false">LatticeLayout!F941</f>
        <v>0</v>
      </c>
      <c r="G921" s="25" t="str">
        <f aca="false">LatticeLayout!G941</f>
        <v>bellow</v>
      </c>
      <c r="H921" s="25" t="n">
        <f aca="false">LatticeLayout!H941</f>
        <v>0</v>
      </c>
      <c r="I921" s="25" t="n">
        <f aca="false">LatticeLayout!I941</f>
        <v>0</v>
      </c>
      <c r="J921" s="25" t="n">
        <f aca="false">LatticeLayout!J941</f>
        <v>0</v>
      </c>
      <c r="K921" s="25" t="n">
        <f aca="false">LatticeLayout!K941</f>
        <v>0.099517</v>
      </c>
      <c r="L921" s="25" t="n">
        <f aca="false">LatticeLayout!O941</f>
        <v>41.094</v>
      </c>
      <c r="M921" s="25" t="n">
        <f aca="false">LatticeLayout!P941</f>
        <v>423.0996045</v>
      </c>
      <c r="N921" s="25" t="n">
        <f aca="false">LatticeLayout!Q941</f>
        <v>297.569099447629</v>
      </c>
      <c r="O921" s="25" t="n">
        <f aca="false">(N921+N920)/2</f>
        <v>297.618857947629</v>
      </c>
      <c r="P921" s="25" t="n">
        <f aca="false">(M921+M920)/2</f>
        <v>423.0996045</v>
      </c>
      <c r="Q921" s="25" t="n">
        <f aca="false">(L921+L920)/2</f>
        <v>41.094</v>
      </c>
      <c r="R921" s="25" t="n">
        <f aca="false">R920</f>
        <v>270</v>
      </c>
      <c r="S921" s="25" t="n">
        <f aca="false">S920</f>
        <v>0</v>
      </c>
      <c r="T921" s="25" t="n">
        <v>0</v>
      </c>
    </row>
    <row r="922" customFormat="false" ht="12.75" hidden="false" customHeight="true" outlineLevel="0" collapsed="false">
      <c r="A922" s="25" t="str">
        <f aca="false">LatticeLayout!A942</f>
        <v>LS1</v>
      </c>
      <c r="B922" s="25" t="str">
        <f aca="false">LatticeLayout!B942</f>
        <v>CB08</v>
      </c>
      <c r="C922" s="25" t="str">
        <f aca="false">LatticeLayout!C942</f>
        <v>CAV6</v>
      </c>
      <c r="D922" s="25" t="n">
        <f aca="false">LatticeLayout!D942</f>
        <v>1711</v>
      </c>
      <c r="E922" s="25" t="str">
        <f aca="false">LatticeLayout!E942</f>
        <v>LS1_CB08:CAV6_D1711</v>
      </c>
      <c r="F922" s="25" t="n">
        <f aca="false">LatticeLayout!F942</f>
        <v>0</v>
      </c>
      <c r="G922" s="25" t="str">
        <f aca="false">LatticeLayout!G942</f>
        <v>b08 resonator</v>
      </c>
      <c r="H922" s="25" t="n">
        <f aca="false">LatticeLayout!H942</f>
        <v>34</v>
      </c>
      <c r="I922" s="25" t="n">
        <f aca="false">LatticeLayout!I942</f>
        <v>0</v>
      </c>
      <c r="J922" s="25" t="n">
        <f aca="false">LatticeLayout!J942</f>
        <v>0</v>
      </c>
      <c r="K922" s="25" t="n">
        <f aca="false">LatticeLayout!K942</f>
        <v>0.298171</v>
      </c>
      <c r="L922" s="25" t="n">
        <f aca="false">LatticeLayout!O942</f>
        <v>41.094</v>
      </c>
      <c r="M922" s="25" t="n">
        <f aca="false">LatticeLayout!P942</f>
        <v>423.0996045</v>
      </c>
      <c r="N922" s="25" t="n">
        <f aca="false">LatticeLayout!Q942</f>
        <v>297.270928447629</v>
      </c>
      <c r="O922" s="25" t="n">
        <f aca="false">(N922+N921)/2</f>
        <v>297.420013947629</v>
      </c>
      <c r="P922" s="25" t="n">
        <f aca="false">(M922+M921)/2</f>
        <v>423.0996045</v>
      </c>
      <c r="Q922" s="25" t="n">
        <f aca="false">(L922+L921)/2</f>
        <v>41.094</v>
      </c>
      <c r="R922" s="25" t="n">
        <f aca="false">R921</f>
        <v>270</v>
      </c>
      <c r="S922" s="25" t="n">
        <f aca="false">S921</f>
        <v>0</v>
      </c>
      <c r="T922" s="25" t="n">
        <v>0</v>
      </c>
    </row>
    <row r="923" customFormat="false" ht="12.75" hidden="true" customHeight="false" outlineLevel="0" collapsed="false">
      <c r="A923" s="25" t="n">
        <f aca="false">LatticeLayout!A943</f>
        <v>0</v>
      </c>
      <c r="B923" s="25" t="n">
        <f aca="false">LatticeLayout!B943</f>
        <v>0</v>
      </c>
      <c r="C923" s="25" t="n">
        <f aca="false">LatticeLayout!C943</f>
        <v>0</v>
      </c>
      <c r="D923" s="25" t="n">
        <f aca="false">LatticeLayout!D943</f>
        <v>0</v>
      </c>
      <c r="E923" s="25" t="n">
        <f aca="false">LatticeLayout!E943</f>
        <v>0</v>
      </c>
      <c r="F923" s="25" t="n">
        <f aca="false">LatticeLayout!F943</f>
        <v>0</v>
      </c>
      <c r="G923" s="25" t="n">
        <f aca="false">LatticeLayout!G943</f>
        <v>0</v>
      </c>
      <c r="H923" s="25" t="n">
        <f aca="false">LatticeLayout!H943</f>
        <v>0</v>
      </c>
      <c r="I923" s="25" t="n">
        <f aca="false">LatticeLayout!I943</f>
        <v>0</v>
      </c>
      <c r="J923" s="25" t="n">
        <f aca="false">LatticeLayout!J943</f>
        <v>0</v>
      </c>
      <c r="K923" s="25" t="n">
        <f aca="false">LatticeLayout!K943</f>
        <v>0</v>
      </c>
      <c r="L923" s="25" t="n">
        <f aca="false">LatticeLayout!O943</f>
        <v>41.094</v>
      </c>
      <c r="M923" s="25" t="n">
        <f aca="false">LatticeLayout!P943</f>
        <v>423.0996045</v>
      </c>
      <c r="N923" s="25" t="n">
        <f aca="false">LatticeLayout!Q943</f>
        <v>297.270928447629</v>
      </c>
      <c r="O923" s="25" t="n">
        <f aca="false">(N923+N922)/2</f>
        <v>297.270928447629</v>
      </c>
      <c r="P923" s="25" t="n">
        <f aca="false">(M923+M922)/2</f>
        <v>423.0996045</v>
      </c>
      <c r="Q923" s="25" t="n">
        <f aca="false">(L923+L922)/2</f>
        <v>41.094</v>
      </c>
      <c r="R923" s="25" t="n">
        <f aca="false">R922</f>
        <v>270</v>
      </c>
      <c r="S923" s="25" t="n">
        <f aca="false">S922</f>
        <v>0</v>
      </c>
      <c r="T923" s="25" t="n">
        <v>0</v>
      </c>
    </row>
    <row r="924" customFormat="false" ht="12.75" hidden="true" customHeight="true" outlineLevel="0" collapsed="false">
      <c r="A924" s="25" t="n">
        <f aca="false">LatticeLayout!A944</f>
        <v>0</v>
      </c>
      <c r="B924" s="25" t="n">
        <f aca="false">LatticeLayout!B944</f>
        <v>0</v>
      </c>
      <c r="C924" s="25" t="n">
        <f aca="false">LatticeLayout!C944</f>
        <v>0</v>
      </c>
      <c r="D924" s="25" t="n">
        <f aca="false">LatticeLayout!D944</f>
        <v>0</v>
      </c>
      <c r="E924" s="25" t="n">
        <f aca="false">LatticeLayout!E944</f>
        <v>0</v>
      </c>
      <c r="F924" s="25" t="n">
        <f aca="false">LatticeLayout!F944</f>
        <v>0</v>
      </c>
      <c r="G924" s="25" t="n">
        <f aca="false">LatticeLayout!G944</f>
        <v>0</v>
      </c>
      <c r="H924" s="25" t="n">
        <f aca="false">LatticeLayout!H944</f>
        <v>0</v>
      </c>
      <c r="I924" s="25" t="n">
        <f aca="false">LatticeLayout!I944</f>
        <v>0</v>
      </c>
      <c r="J924" s="25" t="n">
        <f aca="false">LatticeLayout!J944</f>
        <v>0</v>
      </c>
      <c r="K924" s="25" t="n">
        <f aca="false">LatticeLayout!K944</f>
        <v>0</v>
      </c>
      <c r="L924" s="25" t="n">
        <f aca="false">LatticeLayout!O944</f>
        <v>41.094</v>
      </c>
      <c r="M924" s="25" t="n">
        <f aca="false">LatticeLayout!P944</f>
        <v>423.0996045</v>
      </c>
      <c r="N924" s="25" t="n">
        <f aca="false">LatticeLayout!Q944</f>
        <v>297.270928447629</v>
      </c>
      <c r="O924" s="25" t="n">
        <f aca="false">(N924+N923)/2</f>
        <v>297.270928447629</v>
      </c>
      <c r="P924" s="25" t="n">
        <f aca="false">(M924+M923)/2</f>
        <v>423.0996045</v>
      </c>
      <c r="Q924" s="25" t="n">
        <f aca="false">(L924+L923)/2</f>
        <v>41.094</v>
      </c>
      <c r="R924" s="25" t="n">
        <f aca="false">R923</f>
        <v>270</v>
      </c>
      <c r="S924" s="25" t="n">
        <f aca="false">S923</f>
        <v>0</v>
      </c>
      <c r="T924" s="25" t="n">
        <v>0</v>
      </c>
    </row>
    <row r="925" customFormat="false" ht="12.75" hidden="true" customHeight="true" outlineLevel="0" collapsed="false">
      <c r="A925" s="25" t="n">
        <f aca="false">LatticeLayout!A945</f>
        <v>0</v>
      </c>
      <c r="B925" s="25" t="n">
        <f aca="false">LatticeLayout!B945</f>
        <v>0</v>
      </c>
      <c r="C925" s="25" t="n">
        <f aca="false">LatticeLayout!C945</f>
        <v>0</v>
      </c>
      <c r="D925" s="25" t="n">
        <f aca="false">LatticeLayout!D945</f>
        <v>0</v>
      </c>
      <c r="E925" s="25" t="n">
        <f aca="false">LatticeLayout!E945</f>
        <v>0</v>
      </c>
      <c r="F925" s="25" t="n">
        <f aca="false">LatticeLayout!F945</f>
        <v>0</v>
      </c>
      <c r="G925" s="25" t="str">
        <f aca="false">LatticeLayout!G945</f>
        <v>bellow</v>
      </c>
      <c r="H925" s="25" t="n">
        <f aca="false">LatticeLayout!H945</f>
        <v>0</v>
      </c>
      <c r="I925" s="25" t="n">
        <f aca="false">LatticeLayout!I945</f>
        <v>0</v>
      </c>
      <c r="J925" s="25" t="n">
        <f aca="false">LatticeLayout!J945</f>
        <v>0</v>
      </c>
      <c r="K925" s="25" t="n">
        <f aca="false">LatticeLayout!K945</f>
        <v>0.099517</v>
      </c>
      <c r="L925" s="25" t="n">
        <f aca="false">LatticeLayout!O945</f>
        <v>41.094</v>
      </c>
      <c r="M925" s="25" t="n">
        <f aca="false">LatticeLayout!P945</f>
        <v>423.0996045</v>
      </c>
      <c r="N925" s="25" t="n">
        <f aca="false">LatticeLayout!Q945</f>
        <v>297.171411447629</v>
      </c>
      <c r="O925" s="25" t="n">
        <f aca="false">(N925+N924)/2</f>
        <v>297.221169947629</v>
      </c>
      <c r="P925" s="25" t="n">
        <f aca="false">(M925+M924)/2</f>
        <v>423.0996045</v>
      </c>
      <c r="Q925" s="25" t="n">
        <f aca="false">(L925+L924)/2</f>
        <v>41.094</v>
      </c>
      <c r="R925" s="25" t="n">
        <f aca="false">R924</f>
        <v>270</v>
      </c>
      <c r="S925" s="25" t="n">
        <f aca="false">S924</f>
        <v>0</v>
      </c>
      <c r="T925" s="25" t="n">
        <v>0</v>
      </c>
    </row>
    <row r="926" customFormat="false" ht="12.75" hidden="false" customHeight="true" outlineLevel="0" collapsed="false">
      <c r="A926" s="25" t="str">
        <f aca="false">LatticeLayout!A946</f>
        <v>LS1</v>
      </c>
      <c r="B926" s="25" t="str">
        <f aca="false">LatticeLayout!B946</f>
        <v>CB08</v>
      </c>
      <c r="C926" s="25" t="str">
        <f aca="false">LatticeLayout!C946</f>
        <v>CAV7</v>
      </c>
      <c r="D926" s="25" t="n">
        <f aca="false">LatticeLayout!D946</f>
        <v>1715</v>
      </c>
      <c r="E926" s="25" t="str">
        <f aca="false">LatticeLayout!E946</f>
        <v>LS1_CB08:CAV7_D1715</v>
      </c>
      <c r="F926" s="25" t="n">
        <f aca="false">LatticeLayout!F946</f>
        <v>0</v>
      </c>
      <c r="G926" s="25" t="str">
        <f aca="false">LatticeLayout!G946</f>
        <v>b08 resonator</v>
      </c>
      <c r="H926" s="25" t="n">
        <f aca="false">LatticeLayout!H946</f>
        <v>34</v>
      </c>
      <c r="I926" s="25" t="n">
        <f aca="false">LatticeLayout!I946</f>
        <v>0</v>
      </c>
      <c r="J926" s="25" t="n">
        <f aca="false">LatticeLayout!J946</f>
        <v>0</v>
      </c>
      <c r="K926" s="25" t="n">
        <f aca="false">LatticeLayout!K946</f>
        <v>0.298171</v>
      </c>
      <c r="L926" s="25" t="n">
        <f aca="false">LatticeLayout!O946</f>
        <v>41.094</v>
      </c>
      <c r="M926" s="25" t="n">
        <f aca="false">LatticeLayout!P946</f>
        <v>423.0996045</v>
      </c>
      <c r="N926" s="25" t="n">
        <f aca="false">LatticeLayout!Q946</f>
        <v>296.873240447629</v>
      </c>
      <c r="O926" s="25" t="n">
        <f aca="false">(N926+N925)/2</f>
        <v>297.022325947629</v>
      </c>
      <c r="P926" s="25" t="n">
        <f aca="false">(M926+M925)/2</f>
        <v>423.0996045</v>
      </c>
      <c r="Q926" s="25" t="n">
        <f aca="false">(L926+L925)/2</f>
        <v>41.094</v>
      </c>
      <c r="R926" s="25" t="n">
        <f aca="false">R925</f>
        <v>270</v>
      </c>
      <c r="S926" s="25" t="n">
        <f aca="false">S925</f>
        <v>0</v>
      </c>
      <c r="T926" s="25" t="n">
        <v>0</v>
      </c>
    </row>
    <row r="927" customFormat="false" ht="12.75" hidden="true" customHeight="true" outlineLevel="0" collapsed="false">
      <c r="A927" s="25" t="n">
        <f aca="false">LatticeLayout!A947</f>
        <v>0</v>
      </c>
      <c r="B927" s="25" t="n">
        <f aca="false">LatticeLayout!B947</f>
        <v>0</v>
      </c>
      <c r="C927" s="25" t="n">
        <f aca="false">LatticeLayout!C947</f>
        <v>0</v>
      </c>
      <c r="D927" s="25" t="n">
        <f aca="false">LatticeLayout!D947</f>
        <v>0</v>
      </c>
      <c r="E927" s="25" t="n">
        <f aca="false">LatticeLayout!E947</f>
        <v>0</v>
      </c>
      <c r="F927" s="25" t="n">
        <f aca="false">LatticeLayout!F947</f>
        <v>0</v>
      </c>
      <c r="G927" s="25" t="n">
        <f aca="false">LatticeLayout!G947</f>
        <v>0</v>
      </c>
      <c r="H927" s="25" t="n">
        <f aca="false">LatticeLayout!H947</f>
        <v>0</v>
      </c>
      <c r="I927" s="25" t="n">
        <f aca="false">LatticeLayout!I947</f>
        <v>0</v>
      </c>
      <c r="J927" s="25" t="n">
        <f aca="false">LatticeLayout!J947</f>
        <v>0</v>
      </c>
      <c r="K927" s="25" t="n">
        <f aca="false">LatticeLayout!K947</f>
        <v>0</v>
      </c>
      <c r="L927" s="25" t="n">
        <f aca="false">LatticeLayout!O947</f>
        <v>41.094</v>
      </c>
      <c r="M927" s="25" t="n">
        <f aca="false">LatticeLayout!P947</f>
        <v>423.0996045</v>
      </c>
      <c r="N927" s="25" t="n">
        <f aca="false">LatticeLayout!Q947</f>
        <v>296.873240447629</v>
      </c>
      <c r="O927" s="25" t="n">
        <f aca="false">(N927+N926)/2</f>
        <v>296.873240447629</v>
      </c>
      <c r="P927" s="25" t="n">
        <f aca="false">(M927+M926)/2</f>
        <v>423.0996045</v>
      </c>
      <c r="Q927" s="25" t="n">
        <f aca="false">(L927+L926)/2</f>
        <v>41.094</v>
      </c>
      <c r="R927" s="25" t="n">
        <f aca="false">R926</f>
        <v>270</v>
      </c>
      <c r="S927" s="25" t="n">
        <f aca="false">S926</f>
        <v>0</v>
      </c>
      <c r="T927" s="25" t="n">
        <v>0</v>
      </c>
    </row>
    <row r="928" customFormat="false" ht="12.75" hidden="true" customHeight="false" outlineLevel="0" collapsed="false">
      <c r="A928" s="25" t="str">
        <f aca="false">LatticeLayout!A948</f>
        <v>LS1</v>
      </c>
      <c r="B928" s="25" t="str">
        <f aca="false">LatticeLayout!B948</f>
        <v>CB08</v>
      </c>
      <c r="C928" s="25" t="str">
        <f aca="false">LatticeLayout!C948</f>
        <v>BLM</v>
      </c>
      <c r="D928" s="25" t="n">
        <f aca="false">LatticeLayout!D948</f>
        <v>1716</v>
      </c>
      <c r="E928" s="25" t="str">
        <f aca="false">LatticeLayout!E948</f>
        <v>LS1_CB08:BLM_D1716</v>
      </c>
      <c r="F928" s="25" t="n">
        <f aca="false">LatticeLayout!F948</f>
        <v>0</v>
      </c>
      <c r="G928" s="25" t="str">
        <f aca="false">LatticeLayout!G948</f>
        <v>outside loss monitor - not install</v>
      </c>
      <c r="H928" s="25" t="n">
        <f aca="false">LatticeLayout!H948</f>
        <v>0</v>
      </c>
      <c r="I928" s="25" t="n">
        <f aca="false">LatticeLayout!I948</f>
        <v>0</v>
      </c>
      <c r="J928" s="25" t="n">
        <f aca="false">LatticeLayout!J948</f>
        <v>0</v>
      </c>
      <c r="K928" s="25" t="n">
        <f aca="false">LatticeLayout!K948</f>
        <v>0</v>
      </c>
      <c r="L928" s="25" t="n">
        <f aca="false">LatticeLayout!O948</f>
        <v>41.094</v>
      </c>
      <c r="M928" s="25" t="n">
        <f aca="false">LatticeLayout!P948</f>
        <v>423.0996045</v>
      </c>
      <c r="N928" s="25" t="n">
        <f aca="false">LatticeLayout!Q948</f>
        <v>296.873240447629</v>
      </c>
      <c r="O928" s="25" t="n">
        <f aca="false">(N928+N927)/2</f>
        <v>296.873240447629</v>
      </c>
      <c r="P928" s="25" t="n">
        <f aca="false">(M928+M927)/2</f>
        <v>423.0996045</v>
      </c>
      <c r="Q928" s="25" t="n">
        <f aca="false">(L928+L927)/2</f>
        <v>41.094</v>
      </c>
      <c r="R928" s="25" t="n">
        <f aca="false">R927</f>
        <v>270</v>
      </c>
      <c r="S928" s="25" t="n">
        <f aca="false">S927</f>
        <v>0</v>
      </c>
      <c r="T928" s="25" t="n">
        <v>0</v>
      </c>
    </row>
    <row r="929" customFormat="false" ht="12.75" hidden="true" customHeight="true" outlineLevel="0" collapsed="false">
      <c r="A929" s="25" t="n">
        <f aca="false">LatticeLayout!A949</f>
        <v>0</v>
      </c>
      <c r="B929" s="25" t="n">
        <f aca="false">LatticeLayout!B949</f>
        <v>0</v>
      </c>
      <c r="C929" s="25" t="n">
        <f aca="false">LatticeLayout!C949</f>
        <v>0</v>
      </c>
      <c r="D929" s="25" t="n">
        <f aca="false">LatticeLayout!D949</f>
        <v>0</v>
      </c>
      <c r="E929" s="25" t="n">
        <f aca="false">LatticeLayout!E949</f>
        <v>0</v>
      </c>
      <c r="F929" s="25" t="n">
        <f aca="false">LatticeLayout!F949</f>
        <v>0</v>
      </c>
      <c r="G929" s="25" t="str">
        <f aca="false">LatticeLayout!G949</f>
        <v>bellow</v>
      </c>
      <c r="H929" s="25" t="n">
        <f aca="false">LatticeLayout!H949</f>
        <v>0</v>
      </c>
      <c r="I929" s="25" t="n">
        <f aca="false">LatticeLayout!I949</f>
        <v>0</v>
      </c>
      <c r="J929" s="25" t="n">
        <f aca="false">LatticeLayout!J949</f>
        <v>0</v>
      </c>
      <c r="K929" s="25" t="n">
        <f aca="false">LatticeLayout!K949</f>
        <v>0.09650984</v>
      </c>
      <c r="L929" s="25" t="n">
        <f aca="false">LatticeLayout!O949</f>
        <v>41.094</v>
      </c>
      <c r="M929" s="25" t="n">
        <f aca="false">LatticeLayout!P949</f>
        <v>423.0996045</v>
      </c>
      <c r="N929" s="25" t="n">
        <f aca="false">LatticeLayout!Q949</f>
        <v>296.776730607629</v>
      </c>
      <c r="O929" s="25" t="n">
        <f aca="false">(N929+N928)/2</f>
        <v>296.824985527629</v>
      </c>
      <c r="P929" s="25" t="n">
        <f aca="false">(M929+M928)/2</f>
        <v>423.0996045</v>
      </c>
      <c r="Q929" s="25" t="n">
        <f aca="false">(L929+L928)/2</f>
        <v>41.094</v>
      </c>
      <c r="R929" s="25" t="n">
        <f aca="false">R928</f>
        <v>270</v>
      </c>
      <c r="S929" s="25" t="n">
        <f aca="false">S928</f>
        <v>0</v>
      </c>
      <c r="T929" s="25" t="n">
        <v>0</v>
      </c>
    </row>
    <row r="930" customFormat="false" ht="12.75" hidden="false" customHeight="true" outlineLevel="0" collapsed="false">
      <c r="A930" s="25" t="str">
        <f aca="false">LatticeLayout!A950</f>
        <v>LS1</v>
      </c>
      <c r="B930" s="25" t="str">
        <f aca="false">LatticeLayout!B950</f>
        <v>CB08</v>
      </c>
      <c r="C930" s="25" t="str">
        <f aca="false">LatticeLayout!C950</f>
        <v>BPM</v>
      </c>
      <c r="D930" s="25" t="n">
        <f aca="false">LatticeLayout!D950</f>
        <v>1717</v>
      </c>
      <c r="E930" s="25" t="str">
        <f aca="false">LatticeLayout!E950</f>
        <v>LS1_CB08:BPM_D1717</v>
      </c>
      <c r="F930" s="25" t="str">
        <f aca="false">LatticeLayout!F950</f>
        <v>BPM6</v>
      </c>
      <c r="G930" s="25" t="str">
        <f aca="false">LatticeLayout!G950</f>
        <v>position monitor, BPMc</v>
      </c>
      <c r="H930" s="25" t="n">
        <f aca="false">LatticeLayout!H950</f>
        <v>40</v>
      </c>
      <c r="I930" s="25" t="n">
        <f aca="false">LatticeLayout!I950</f>
        <v>0</v>
      </c>
      <c r="J930" s="25" t="n">
        <f aca="false">LatticeLayout!J950</f>
        <v>0</v>
      </c>
      <c r="K930" s="25" t="n">
        <f aca="false">LatticeLayout!K950</f>
        <v>0</v>
      </c>
      <c r="L930" s="25" t="n">
        <f aca="false">LatticeLayout!O950</f>
        <v>41.094</v>
      </c>
      <c r="M930" s="25" t="n">
        <f aca="false">LatticeLayout!P950</f>
        <v>423.0996045</v>
      </c>
      <c r="N930" s="25" t="n">
        <f aca="false">LatticeLayout!Q950</f>
        <v>296.776730607629</v>
      </c>
      <c r="O930" s="25" t="n">
        <f aca="false">(N930+N929)/2</f>
        <v>296.776730607629</v>
      </c>
      <c r="P930" s="25" t="n">
        <f aca="false">(M930+M929)/2</f>
        <v>423.0996045</v>
      </c>
      <c r="Q930" s="25" t="n">
        <f aca="false">(L930+L929)/2</f>
        <v>41.094</v>
      </c>
      <c r="R930" s="25" t="n">
        <f aca="false">R929</f>
        <v>270</v>
      </c>
      <c r="S930" s="25" t="n">
        <f aca="false">S929</f>
        <v>0</v>
      </c>
      <c r="T930" s="25" t="n">
        <v>0</v>
      </c>
    </row>
    <row r="931" customFormat="false" ht="12.75" hidden="false" customHeight="true" outlineLevel="0" collapsed="false">
      <c r="A931" s="25" t="n">
        <f aca="false">LatticeLayout!A951</f>
        <v>0</v>
      </c>
      <c r="B931" s="25" t="n">
        <f aca="false">LatticeLayout!B951</f>
        <v>0</v>
      </c>
      <c r="C931" s="25" t="n">
        <f aca="false">LatticeLayout!C951</f>
        <v>0</v>
      </c>
      <c r="D931" s="25" t="n">
        <f aca="false">LatticeLayout!D951</f>
        <v>0</v>
      </c>
      <c r="E931" s="25" t="n">
        <f aca="false">LatticeLayout!E951</f>
        <v>0</v>
      </c>
      <c r="F931" s="25" t="n">
        <f aca="false">LatticeLayout!F951</f>
        <v>0</v>
      </c>
      <c r="G931" s="25" t="str">
        <f aca="false">LatticeLayout!G951</f>
        <v>BPM-box</v>
      </c>
      <c r="H931" s="25" t="n">
        <f aca="false">LatticeLayout!H951</f>
        <v>0</v>
      </c>
      <c r="I931" s="25" t="n">
        <f aca="false">LatticeLayout!I951</f>
        <v>0</v>
      </c>
      <c r="J931" s="25" t="n">
        <f aca="false">LatticeLayout!J951</f>
        <v>0</v>
      </c>
      <c r="K931" s="25" t="n">
        <f aca="false">LatticeLayout!K951</f>
        <v>0.05588</v>
      </c>
      <c r="L931" s="25" t="n">
        <f aca="false">LatticeLayout!O951</f>
        <v>41.094</v>
      </c>
      <c r="M931" s="25" t="n">
        <f aca="false">LatticeLayout!P951</f>
        <v>423.0996045</v>
      </c>
      <c r="N931" s="25" t="n">
        <f aca="false">LatticeLayout!Q951</f>
        <v>296.720850607629</v>
      </c>
      <c r="O931" s="25" t="n">
        <f aca="false">(N931+N930)/2</f>
        <v>296.748790607629</v>
      </c>
      <c r="P931" s="25" t="n">
        <f aca="false">(M931+M930)/2</f>
        <v>423.0996045</v>
      </c>
      <c r="Q931" s="25" t="n">
        <f aca="false">(L931+L930)/2</f>
        <v>41.094</v>
      </c>
      <c r="R931" s="25" t="n">
        <f aca="false">R930</f>
        <v>270</v>
      </c>
      <c r="S931" s="25" t="n">
        <f aca="false">S930</f>
        <v>0</v>
      </c>
      <c r="T931" s="25" t="n">
        <v>0</v>
      </c>
    </row>
    <row r="932" customFormat="false" ht="12.75" hidden="true" customHeight="true" outlineLevel="0" collapsed="false">
      <c r="A932" s="25" t="n">
        <f aca="false">LatticeLayout!A952</f>
        <v>0</v>
      </c>
      <c r="B932" s="25" t="n">
        <f aca="false">LatticeLayout!B952</f>
        <v>0</v>
      </c>
      <c r="C932" s="25" t="n">
        <f aca="false">LatticeLayout!C952</f>
        <v>0</v>
      </c>
      <c r="D932" s="25" t="n">
        <f aca="false">LatticeLayout!D952</f>
        <v>0</v>
      </c>
      <c r="E932" s="25" t="n">
        <f aca="false">LatticeLayout!E952</f>
        <v>0</v>
      </c>
      <c r="F932" s="25" t="n">
        <f aca="false">LatticeLayout!F952</f>
        <v>0</v>
      </c>
      <c r="G932" s="25" t="str">
        <f aca="false">LatticeLayout!G952</f>
        <v>solenoid-entry</v>
      </c>
      <c r="H932" s="25" t="n">
        <f aca="false">LatticeLayout!H952</f>
        <v>0</v>
      </c>
      <c r="I932" s="25" t="n">
        <f aca="false">LatticeLayout!I952</f>
        <v>0</v>
      </c>
      <c r="J932" s="25" t="n">
        <f aca="false">LatticeLayout!J952</f>
        <v>0</v>
      </c>
      <c r="K932" s="25" t="n">
        <f aca="false">LatticeLayout!K952</f>
        <v>0.076136</v>
      </c>
      <c r="L932" s="25" t="n">
        <f aca="false">LatticeLayout!O952</f>
        <v>41.094</v>
      </c>
      <c r="M932" s="25" t="n">
        <f aca="false">LatticeLayout!P952</f>
        <v>423.0996045</v>
      </c>
      <c r="N932" s="25" t="n">
        <f aca="false">LatticeLayout!Q952</f>
        <v>296.644714607629</v>
      </c>
      <c r="O932" s="25" t="n">
        <f aca="false">(N932+N931)/2</f>
        <v>296.682782607629</v>
      </c>
      <c r="P932" s="25" t="n">
        <f aca="false">(M932+M931)/2</f>
        <v>423.0996045</v>
      </c>
      <c r="Q932" s="25" t="n">
        <f aca="false">(L932+L931)/2</f>
        <v>41.094</v>
      </c>
      <c r="R932" s="25" t="n">
        <f aca="false">R931</f>
        <v>270</v>
      </c>
      <c r="S932" s="25" t="n">
        <f aca="false">S931</f>
        <v>0</v>
      </c>
      <c r="T932" s="25" t="n">
        <v>0</v>
      </c>
    </row>
    <row r="933" customFormat="false" ht="12.75" hidden="false" customHeight="true" outlineLevel="0" collapsed="false">
      <c r="A933" s="25" t="str">
        <f aca="false">LatticeLayout!A953</f>
        <v>LS1</v>
      </c>
      <c r="B933" s="25" t="str">
        <f aca="false">LatticeLayout!B953</f>
        <v>CB08</v>
      </c>
      <c r="C933" s="25" t="str">
        <f aca="false">LatticeLayout!C953</f>
        <v>SOL3</v>
      </c>
      <c r="D933" s="25" t="n">
        <f aca="false">LatticeLayout!D953</f>
        <v>1721</v>
      </c>
      <c r="E933" s="25" t="str">
        <f aca="false">LatticeLayout!E953</f>
        <v>LS1_CB08:SOL3_D1721</v>
      </c>
      <c r="F933" s="25" t="str">
        <f aca="false">LatticeLayout!F953</f>
        <v>S2</v>
      </c>
      <c r="G933" s="25" t="str">
        <f aca="false">LatticeLayout!G953</f>
        <v>solenoid+correctors</v>
      </c>
      <c r="H933" s="25" t="n">
        <f aca="false">LatticeLayout!H953</f>
        <v>40</v>
      </c>
      <c r="I933" s="25" t="n">
        <f aca="false">LatticeLayout!I953</f>
        <v>0</v>
      </c>
      <c r="J933" s="25" t="n">
        <f aca="false">LatticeLayout!J953</f>
        <v>0</v>
      </c>
      <c r="K933" s="25" t="n">
        <f aca="false">LatticeLayout!K953</f>
        <v>0.5</v>
      </c>
      <c r="L933" s="25" t="n">
        <f aca="false">LatticeLayout!O953</f>
        <v>41.094</v>
      </c>
      <c r="M933" s="25" t="n">
        <f aca="false">LatticeLayout!P953</f>
        <v>423.0996045</v>
      </c>
      <c r="N933" s="25" t="n">
        <f aca="false">LatticeLayout!Q953</f>
        <v>296.144714607629</v>
      </c>
      <c r="O933" s="25" t="n">
        <f aca="false">(N933+N932)/2</f>
        <v>296.394714607629</v>
      </c>
      <c r="P933" s="25" t="n">
        <f aca="false">(M933+M932)/2</f>
        <v>423.0996045</v>
      </c>
      <c r="Q933" s="25" t="n">
        <f aca="false">(L933+L932)/2</f>
        <v>41.094</v>
      </c>
      <c r="R933" s="25" t="n">
        <f aca="false">R932</f>
        <v>270</v>
      </c>
      <c r="S933" s="25" t="n">
        <f aca="false">S932</f>
        <v>0</v>
      </c>
      <c r="T933" s="25" t="n">
        <v>0</v>
      </c>
    </row>
    <row r="934" customFormat="false" ht="12.75" hidden="true" customHeight="true" outlineLevel="0" collapsed="false">
      <c r="A934" s="25" t="n">
        <f aca="false">LatticeLayout!A954</f>
        <v>0</v>
      </c>
      <c r="B934" s="25" t="n">
        <f aca="false">LatticeLayout!B954</f>
        <v>0</v>
      </c>
      <c r="C934" s="25" t="n">
        <f aca="false">LatticeLayout!C954</f>
        <v>0</v>
      </c>
      <c r="D934" s="25" t="n">
        <f aca="false">LatticeLayout!D954</f>
        <v>0</v>
      </c>
      <c r="E934" s="25" t="n">
        <f aca="false">LatticeLayout!E954</f>
        <v>0</v>
      </c>
      <c r="F934" s="25" t="n">
        <f aca="false">LatticeLayout!F954</f>
        <v>0</v>
      </c>
      <c r="G934" s="25" t="str">
        <f aca="false">LatticeLayout!G954</f>
        <v>solenoid-exit</v>
      </c>
      <c r="H934" s="25" t="n">
        <f aca="false">LatticeLayout!H954</f>
        <v>0</v>
      </c>
      <c r="I934" s="25" t="n">
        <f aca="false">LatticeLayout!I954</f>
        <v>0</v>
      </c>
      <c r="J934" s="25" t="n">
        <f aca="false">LatticeLayout!J954</f>
        <v>0</v>
      </c>
      <c r="K934" s="25" t="n">
        <f aca="false">LatticeLayout!K954</f>
        <v>0.076136</v>
      </c>
      <c r="L934" s="25" t="n">
        <f aca="false">LatticeLayout!O954</f>
        <v>41.094</v>
      </c>
      <c r="M934" s="25" t="n">
        <f aca="false">LatticeLayout!P954</f>
        <v>423.0996045</v>
      </c>
      <c r="N934" s="25" t="n">
        <f aca="false">LatticeLayout!Q954</f>
        <v>296.068578607629</v>
      </c>
      <c r="O934" s="25" t="n">
        <f aca="false">(N934+N933)/2</f>
        <v>296.106646607629</v>
      </c>
      <c r="P934" s="25" t="n">
        <f aca="false">(M934+M933)/2</f>
        <v>423.0996045</v>
      </c>
      <c r="Q934" s="25" t="n">
        <f aca="false">(L934+L933)/2</f>
        <v>41.094</v>
      </c>
      <c r="R934" s="25" t="n">
        <f aca="false">R933</f>
        <v>270</v>
      </c>
      <c r="S934" s="25" t="n">
        <f aca="false">S933</f>
        <v>0</v>
      </c>
      <c r="T934" s="25" t="n">
        <v>0</v>
      </c>
    </row>
    <row r="935" customFormat="false" ht="12.75" hidden="true" customHeight="true" outlineLevel="0" collapsed="false">
      <c r="A935" s="25" t="n">
        <f aca="false">LatticeLayout!A955</f>
        <v>0</v>
      </c>
      <c r="B935" s="25" t="n">
        <f aca="false">LatticeLayout!B955</f>
        <v>0</v>
      </c>
      <c r="C935" s="25" t="n">
        <f aca="false">LatticeLayout!C955</f>
        <v>0</v>
      </c>
      <c r="D935" s="25" t="n">
        <f aca="false">LatticeLayout!D955</f>
        <v>0</v>
      </c>
      <c r="E935" s="25" t="n">
        <f aca="false">LatticeLayout!E955</f>
        <v>0</v>
      </c>
      <c r="F935" s="25" t="n">
        <f aca="false">LatticeLayout!F955</f>
        <v>0</v>
      </c>
      <c r="G935" s="25" t="str">
        <f aca="false">LatticeLayout!G955</f>
        <v>bellow</v>
      </c>
      <c r="H935" s="25" t="n">
        <f aca="false">LatticeLayout!H955</f>
        <v>0</v>
      </c>
      <c r="I935" s="25" t="n">
        <f aca="false">LatticeLayout!I955</f>
        <v>0</v>
      </c>
      <c r="J935" s="25" t="n">
        <f aca="false">LatticeLayout!J955</f>
        <v>0</v>
      </c>
      <c r="K935" s="25" t="n">
        <f aca="false">LatticeLayout!K955</f>
        <v>0.099517</v>
      </c>
      <c r="L935" s="25" t="n">
        <f aca="false">LatticeLayout!O955</f>
        <v>41.094</v>
      </c>
      <c r="M935" s="25" t="n">
        <f aca="false">LatticeLayout!P955</f>
        <v>423.0996045</v>
      </c>
      <c r="N935" s="25" t="n">
        <f aca="false">LatticeLayout!Q955</f>
        <v>295.969061607629</v>
      </c>
      <c r="O935" s="25" t="n">
        <f aca="false">(N935+N934)/2</f>
        <v>296.018820107629</v>
      </c>
      <c r="P935" s="25" t="n">
        <f aca="false">(M935+M934)/2</f>
        <v>423.0996045</v>
      </c>
      <c r="Q935" s="25" t="n">
        <f aca="false">(L935+L934)/2</f>
        <v>41.094</v>
      </c>
      <c r="R935" s="25" t="n">
        <f aca="false">R934</f>
        <v>270</v>
      </c>
      <c r="S935" s="25" t="n">
        <f aca="false">S934</f>
        <v>0</v>
      </c>
      <c r="T935" s="25" t="n">
        <v>0</v>
      </c>
    </row>
    <row r="936" customFormat="false" ht="12.75" hidden="false" customHeight="true" outlineLevel="0" collapsed="false">
      <c r="A936" s="25" t="str">
        <f aca="false">LatticeLayout!A956</f>
        <v>LS1</v>
      </c>
      <c r="B936" s="25" t="str">
        <f aca="false">LatticeLayout!B956</f>
        <v>CB08</v>
      </c>
      <c r="C936" s="25" t="str">
        <f aca="false">LatticeLayout!C956</f>
        <v>CAV8</v>
      </c>
      <c r="D936" s="25" t="n">
        <f aca="false">LatticeLayout!D956</f>
        <v>1727</v>
      </c>
      <c r="E936" s="25" t="str">
        <f aca="false">LatticeLayout!E956</f>
        <v>LS1_CB08:CAV8_D1727</v>
      </c>
      <c r="F936" s="25" t="n">
        <f aca="false">LatticeLayout!F956</f>
        <v>0</v>
      </c>
      <c r="G936" s="25" t="str">
        <f aca="false">LatticeLayout!G956</f>
        <v>b08 resonator</v>
      </c>
      <c r="H936" s="25" t="n">
        <f aca="false">LatticeLayout!H956</f>
        <v>34</v>
      </c>
      <c r="I936" s="25" t="n">
        <f aca="false">LatticeLayout!I956</f>
        <v>0</v>
      </c>
      <c r="J936" s="25" t="n">
        <f aca="false">LatticeLayout!J956</f>
        <v>0</v>
      </c>
      <c r="K936" s="25" t="n">
        <f aca="false">LatticeLayout!K956</f>
        <v>0.298171</v>
      </c>
      <c r="L936" s="25" t="n">
        <f aca="false">LatticeLayout!O956</f>
        <v>41.094</v>
      </c>
      <c r="M936" s="25" t="n">
        <f aca="false">LatticeLayout!P956</f>
        <v>423.0996045</v>
      </c>
      <c r="N936" s="25" t="n">
        <f aca="false">LatticeLayout!Q956</f>
        <v>295.670890607629</v>
      </c>
      <c r="O936" s="25" t="n">
        <f aca="false">(N936+N935)/2</f>
        <v>295.819976107629</v>
      </c>
      <c r="P936" s="25" t="n">
        <f aca="false">(M936+M935)/2</f>
        <v>423.0996045</v>
      </c>
      <c r="Q936" s="25" t="n">
        <f aca="false">(L936+L935)/2</f>
        <v>41.094</v>
      </c>
      <c r="R936" s="25" t="n">
        <f aca="false">R935</f>
        <v>270</v>
      </c>
      <c r="S936" s="25" t="n">
        <f aca="false">S935</f>
        <v>0</v>
      </c>
      <c r="T936" s="25" t="n">
        <v>0</v>
      </c>
    </row>
    <row r="937" customFormat="false" ht="12.75" hidden="true" customHeight="true" outlineLevel="0" collapsed="false">
      <c r="A937" s="25" t="n">
        <f aca="false">LatticeLayout!A957</f>
        <v>0</v>
      </c>
      <c r="B937" s="25" t="n">
        <f aca="false">LatticeLayout!B957</f>
        <v>0</v>
      </c>
      <c r="C937" s="25" t="n">
        <f aca="false">LatticeLayout!C957</f>
        <v>0</v>
      </c>
      <c r="D937" s="25" t="n">
        <f aca="false">LatticeLayout!D957</f>
        <v>0</v>
      </c>
      <c r="E937" s="25" t="n">
        <f aca="false">LatticeLayout!E957</f>
        <v>0</v>
      </c>
      <c r="F937" s="25" t="n">
        <f aca="false">LatticeLayout!F957</f>
        <v>0</v>
      </c>
      <c r="G937" s="25" t="n">
        <f aca="false">LatticeLayout!G957</f>
        <v>0</v>
      </c>
      <c r="H937" s="25" t="n">
        <f aca="false">LatticeLayout!H957</f>
        <v>0</v>
      </c>
      <c r="I937" s="25" t="n">
        <f aca="false">LatticeLayout!I957</f>
        <v>0</v>
      </c>
      <c r="J937" s="25" t="n">
        <f aca="false">LatticeLayout!J957</f>
        <v>0</v>
      </c>
      <c r="K937" s="25" t="n">
        <f aca="false">LatticeLayout!K957</f>
        <v>0</v>
      </c>
      <c r="L937" s="25" t="n">
        <f aca="false">LatticeLayout!O957</f>
        <v>41.094</v>
      </c>
      <c r="M937" s="25" t="n">
        <f aca="false">LatticeLayout!P957</f>
        <v>423.0996045</v>
      </c>
      <c r="N937" s="25" t="n">
        <f aca="false">LatticeLayout!Q957</f>
        <v>295.670890607629</v>
      </c>
      <c r="O937" s="25" t="n">
        <f aca="false">(N937+N936)/2</f>
        <v>295.670890607629</v>
      </c>
      <c r="P937" s="25" t="n">
        <f aca="false">(M937+M936)/2</f>
        <v>423.0996045</v>
      </c>
      <c r="Q937" s="25" t="n">
        <f aca="false">(L937+L936)/2</f>
        <v>41.094</v>
      </c>
      <c r="R937" s="25" t="n">
        <f aca="false">R936</f>
        <v>270</v>
      </c>
      <c r="S937" s="25" t="n">
        <f aca="false">S936</f>
        <v>0</v>
      </c>
      <c r="T937" s="25" t="n">
        <v>0</v>
      </c>
    </row>
    <row r="938" customFormat="false" ht="12.75" hidden="true" customHeight="true" outlineLevel="0" collapsed="false">
      <c r="A938" s="25" t="n">
        <f aca="false">LatticeLayout!A958</f>
        <v>0</v>
      </c>
      <c r="B938" s="25" t="n">
        <f aca="false">LatticeLayout!B958</f>
        <v>0</v>
      </c>
      <c r="C938" s="25" t="n">
        <f aca="false">LatticeLayout!C958</f>
        <v>0</v>
      </c>
      <c r="D938" s="25" t="n">
        <f aca="false">LatticeLayout!D958</f>
        <v>0</v>
      </c>
      <c r="E938" s="25" t="n">
        <f aca="false">LatticeLayout!E958</f>
        <v>0</v>
      </c>
      <c r="F938" s="25" t="n">
        <f aca="false">LatticeLayout!F958</f>
        <v>0</v>
      </c>
      <c r="G938" s="25" t="n">
        <f aca="false">LatticeLayout!G958</f>
        <v>0</v>
      </c>
      <c r="H938" s="25" t="n">
        <f aca="false">LatticeLayout!H958</f>
        <v>0</v>
      </c>
      <c r="I938" s="25" t="n">
        <f aca="false">LatticeLayout!I958</f>
        <v>0</v>
      </c>
      <c r="J938" s="25" t="n">
        <f aca="false">LatticeLayout!J958</f>
        <v>0</v>
      </c>
      <c r="K938" s="25" t="n">
        <f aca="false">LatticeLayout!K958</f>
        <v>0</v>
      </c>
      <c r="L938" s="25" t="n">
        <f aca="false">LatticeLayout!O958</f>
        <v>41.094</v>
      </c>
      <c r="M938" s="25" t="n">
        <f aca="false">LatticeLayout!P958</f>
        <v>423.0996045</v>
      </c>
      <c r="N938" s="25" t="n">
        <f aca="false">LatticeLayout!Q958</f>
        <v>295.670890607629</v>
      </c>
      <c r="O938" s="25" t="n">
        <f aca="false">(N938+N937)/2</f>
        <v>295.670890607629</v>
      </c>
      <c r="P938" s="25" t="n">
        <f aca="false">(M938+M937)/2</f>
        <v>423.0996045</v>
      </c>
      <c r="Q938" s="25" t="n">
        <f aca="false">(L938+L937)/2</f>
        <v>41.094</v>
      </c>
      <c r="R938" s="25" t="n">
        <f aca="false">R937</f>
        <v>270</v>
      </c>
      <c r="S938" s="25" t="n">
        <f aca="false">S937</f>
        <v>0</v>
      </c>
      <c r="T938" s="25" t="n">
        <v>0</v>
      </c>
    </row>
    <row r="939" customFormat="false" ht="12.75" hidden="true" customHeight="true" outlineLevel="0" collapsed="false">
      <c r="A939" s="25" t="n">
        <f aca="false">LatticeLayout!A959</f>
        <v>0</v>
      </c>
      <c r="B939" s="25" t="n">
        <f aca="false">LatticeLayout!B959</f>
        <v>0</v>
      </c>
      <c r="C939" s="25" t="n">
        <f aca="false">LatticeLayout!C959</f>
        <v>0</v>
      </c>
      <c r="D939" s="25" t="n">
        <f aca="false">LatticeLayout!D959</f>
        <v>0</v>
      </c>
      <c r="E939" s="25" t="n">
        <f aca="false">LatticeLayout!E959</f>
        <v>0</v>
      </c>
      <c r="F939" s="25" t="n">
        <f aca="false">LatticeLayout!F959</f>
        <v>0</v>
      </c>
      <c r="G939" s="25" t="str">
        <f aca="false">LatticeLayout!G959</f>
        <v>bellows</v>
      </c>
      <c r="H939" s="25" t="n">
        <f aca="false">LatticeLayout!H959</f>
        <v>0</v>
      </c>
      <c r="I939" s="25" t="n">
        <f aca="false">LatticeLayout!I959</f>
        <v>0</v>
      </c>
      <c r="J939" s="25" t="n">
        <f aca="false">LatticeLayout!J959</f>
        <v>0</v>
      </c>
      <c r="K939" s="25" t="n">
        <f aca="false">LatticeLayout!K959</f>
        <v>0.190822</v>
      </c>
      <c r="L939" s="25" t="n">
        <f aca="false">LatticeLayout!O959</f>
        <v>41.094</v>
      </c>
      <c r="M939" s="25" t="n">
        <f aca="false">LatticeLayout!P959</f>
        <v>423.0996045</v>
      </c>
      <c r="N939" s="25" t="n">
        <f aca="false">LatticeLayout!Q959</f>
        <v>295.480068607629</v>
      </c>
      <c r="O939" s="25" t="n">
        <f aca="false">(N939+N938)/2</f>
        <v>295.575479607629</v>
      </c>
      <c r="P939" s="25" t="n">
        <f aca="false">(M939+M938)/2</f>
        <v>423.0996045</v>
      </c>
      <c r="Q939" s="25" t="n">
        <f aca="false">(L939+L938)/2</f>
        <v>41.094</v>
      </c>
      <c r="R939" s="25" t="n">
        <f aca="false">R938</f>
        <v>270</v>
      </c>
      <c r="S939" s="25" t="n">
        <f aca="false">S938</f>
        <v>0</v>
      </c>
      <c r="T939" s="25" t="n">
        <v>0</v>
      </c>
    </row>
    <row r="940" customFormat="false" ht="12.75" hidden="true" customHeight="true" outlineLevel="0" collapsed="false">
      <c r="A940" s="25" t="str">
        <f aca="false">LatticeLayout!A960</f>
        <v>LS1</v>
      </c>
      <c r="B940" s="25" t="str">
        <f aca="false">LatticeLayout!B960</f>
        <v>CB08</v>
      </c>
      <c r="C940" s="25" t="str">
        <f aca="false">LatticeLayout!C960</f>
        <v>GV</v>
      </c>
      <c r="D940" s="25" t="n">
        <f aca="false">LatticeLayout!D960</f>
        <v>1731</v>
      </c>
      <c r="E940" s="25" t="str">
        <f aca="false">LatticeLayout!E960</f>
        <v>LS1_CB08:GV_D1731</v>
      </c>
      <c r="F940" s="25" t="n">
        <f aca="false">LatticeLayout!F960</f>
        <v>0</v>
      </c>
      <c r="G940" s="25" t="str">
        <f aca="false">LatticeLayout!G960</f>
        <v>gate valve</v>
      </c>
      <c r="H940" s="25" t="n">
        <f aca="false">LatticeLayout!H960</f>
        <v>40</v>
      </c>
      <c r="I940" s="25" t="n">
        <f aca="false">LatticeLayout!I960</f>
        <v>0</v>
      </c>
      <c r="J940" s="25" t="n">
        <f aca="false">LatticeLayout!J960</f>
        <v>0</v>
      </c>
      <c r="K940" s="25" t="n">
        <f aca="false">LatticeLayout!K960</f>
        <v>0.057404</v>
      </c>
      <c r="L940" s="25" t="n">
        <f aca="false">LatticeLayout!O960</f>
        <v>41.094</v>
      </c>
      <c r="M940" s="25" t="n">
        <f aca="false">LatticeLayout!P960</f>
        <v>423.0996045</v>
      </c>
      <c r="N940" s="25" t="n">
        <f aca="false">LatticeLayout!Q960</f>
        <v>295.422664607629</v>
      </c>
      <c r="O940" s="25" t="n">
        <f aca="false">(N940+N939)/2</f>
        <v>295.451366607629</v>
      </c>
      <c r="P940" s="25" t="n">
        <f aca="false">(M940+M939)/2</f>
        <v>423.0996045</v>
      </c>
      <c r="Q940" s="25" t="n">
        <f aca="false">(L940+L939)/2</f>
        <v>41.094</v>
      </c>
      <c r="R940" s="25" t="n">
        <f aca="false">R939</f>
        <v>270</v>
      </c>
      <c r="S940" s="25" t="n">
        <f aca="false">S939</f>
        <v>0</v>
      </c>
      <c r="T940" s="25" t="n">
        <v>0</v>
      </c>
    </row>
    <row r="941" customFormat="false" ht="12.75" hidden="true" customHeight="true" outlineLevel="0" collapsed="false">
      <c r="A941" s="25" t="n">
        <f aca="false">LatticeLayout!A961</f>
        <v>0</v>
      </c>
      <c r="B941" s="25" t="n">
        <f aca="false">LatticeLayout!B961</f>
        <v>0</v>
      </c>
      <c r="C941" s="25" t="n">
        <f aca="false">LatticeLayout!C961</f>
        <v>0</v>
      </c>
      <c r="D941" s="25" t="n">
        <f aca="false">LatticeLayout!D961</f>
        <v>0</v>
      </c>
      <c r="E941" s="25" t="n">
        <f aca="false">LatticeLayout!E961</f>
        <v>0</v>
      </c>
      <c r="F941" s="25" t="n">
        <f aca="false">LatticeLayout!F961</f>
        <v>0</v>
      </c>
      <c r="G941" s="25" t="str">
        <f aca="false">LatticeLayout!G961</f>
        <v>bellow</v>
      </c>
      <c r="H941" s="25" t="n">
        <f aca="false">LatticeLayout!H961</f>
        <v>40</v>
      </c>
      <c r="I941" s="25" t="n">
        <f aca="false">LatticeLayout!I961</f>
        <v>0</v>
      </c>
      <c r="J941" s="25" t="n">
        <f aca="false">LatticeLayout!J961</f>
        <v>0</v>
      </c>
      <c r="K941" s="25" t="n">
        <f aca="false">LatticeLayout!K961</f>
        <v>0.103502</v>
      </c>
      <c r="L941" s="25" t="n">
        <f aca="false">LatticeLayout!O961</f>
        <v>41.094</v>
      </c>
      <c r="M941" s="25" t="n">
        <f aca="false">LatticeLayout!P961</f>
        <v>423.0996045</v>
      </c>
      <c r="N941" s="25" t="n">
        <f aca="false">LatticeLayout!Q961</f>
        <v>295.319162607629</v>
      </c>
      <c r="O941" s="25" t="n">
        <f aca="false">(N941+N940)/2</f>
        <v>295.370913607629</v>
      </c>
      <c r="P941" s="25" t="n">
        <f aca="false">(M941+M940)/2</f>
        <v>423.0996045</v>
      </c>
      <c r="Q941" s="25" t="n">
        <f aca="false">(L941+L940)/2</f>
        <v>41.094</v>
      </c>
      <c r="R941" s="25" t="n">
        <f aca="false">R940</f>
        <v>270</v>
      </c>
      <c r="S941" s="25" t="n">
        <f aca="false">S940</f>
        <v>0</v>
      </c>
      <c r="T941" s="25" t="n">
        <v>0</v>
      </c>
    </row>
    <row r="942" customFormat="false" ht="12.75" hidden="false" customHeight="false" outlineLevel="0" collapsed="false">
      <c r="A942" s="25" t="str">
        <f aca="false">LatticeLayout!A962</f>
        <v>LS1</v>
      </c>
      <c r="B942" s="25" t="str">
        <f aca="false">LatticeLayout!B962</f>
        <v>WB08</v>
      </c>
      <c r="C942" s="25" t="str">
        <f aca="false">LatticeLayout!C962</f>
        <v>BPM</v>
      </c>
      <c r="D942" s="25" t="n">
        <f aca="false">LatticeLayout!D962</f>
        <v>1732</v>
      </c>
      <c r="E942" s="25" t="str">
        <f aca="false">LatticeLayout!E962</f>
        <v>LS1_WB08:BPM_D1732</v>
      </c>
      <c r="F942" s="25" t="str">
        <f aca="false">LatticeLayout!F962</f>
        <v>BPM2</v>
      </c>
      <c r="G942" s="25" t="str">
        <f aca="false">LatticeLayout!G962</f>
        <v>position monitor</v>
      </c>
      <c r="H942" s="25" t="n">
        <f aca="false">LatticeLayout!H962</f>
        <v>0</v>
      </c>
      <c r="I942" s="25" t="n">
        <f aca="false">LatticeLayout!I962</f>
        <v>0</v>
      </c>
      <c r="J942" s="25" t="n">
        <f aca="false">LatticeLayout!J962</f>
        <v>0</v>
      </c>
      <c r="K942" s="25" t="n">
        <f aca="false">LatticeLayout!K962</f>
        <v>0</v>
      </c>
      <c r="L942" s="25" t="n">
        <f aca="false">LatticeLayout!O962</f>
        <v>41.094</v>
      </c>
      <c r="M942" s="25" t="n">
        <f aca="false">LatticeLayout!P962</f>
        <v>423.0996045</v>
      </c>
      <c r="N942" s="25" t="n">
        <f aca="false">LatticeLayout!Q962</f>
        <v>295.319162607629</v>
      </c>
      <c r="O942" s="25" t="n">
        <f aca="false">(N942+N941)/2</f>
        <v>295.319162607629</v>
      </c>
      <c r="P942" s="25" t="n">
        <f aca="false">(M942+M941)/2</f>
        <v>423.0996045</v>
      </c>
      <c r="Q942" s="25" t="n">
        <f aca="false">(L942+L941)/2</f>
        <v>41.094</v>
      </c>
      <c r="R942" s="25" t="n">
        <f aca="false">R941</f>
        <v>270</v>
      </c>
      <c r="S942" s="25" t="n">
        <f aca="false">S941</f>
        <v>0</v>
      </c>
      <c r="T942" s="25" t="n">
        <v>0</v>
      </c>
    </row>
    <row r="943" customFormat="false" ht="12.75" hidden="false" customHeight="true" outlineLevel="0" collapsed="false">
      <c r="A943" s="25" t="n">
        <f aca="false">LatticeLayout!A963</f>
        <v>0</v>
      </c>
      <c r="B943" s="25" t="n">
        <f aca="false">LatticeLayout!B963</f>
        <v>0</v>
      </c>
      <c r="C943" s="25" t="n">
        <f aca="false">LatticeLayout!C963</f>
        <v>0</v>
      </c>
      <c r="D943" s="25" t="n">
        <f aca="false">LatticeLayout!D963</f>
        <v>0</v>
      </c>
      <c r="E943" s="25" t="n">
        <f aca="false">LatticeLayout!E963</f>
        <v>0</v>
      </c>
      <c r="F943" s="25" t="n">
        <f aca="false">LatticeLayout!F963</f>
        <v>0</v>
      </c>
      <c r="G943" s="25" t="str">
        <f aca="false">LatticeLayout!G963</f>
        <v>diagnostic box</v>
      </c>
      <c r="H943" s="25" t="n">
        <f aca="false">LatticeLayout!H963</f>
        <v>0</v>
      </c>
      <c r="I943" s="25" t="n">
        <f aca="false">LatticeLayout!I963</f>
        <v>0</v>
      </c>
      <c r="J943" s="25" t="n">
        <f aca="false">LatticeLayout!J963</f>
        <v>0</v>
      </c>
      <c r="K943" s="25" t="n">
        <f aca="false">LatticeLayout!K963</f>
        <v>0.145282</v>
      </c>
      <c r="L943" s="25" t="n">
        <f aca="false">LatticeLayout!O963</f>
        <v>41.094</v>
      </c>
      <c r="M943" s="25" t="n">
        <f aca="false">LatticeLayout!P963</f>
        <v>423.0996045</v>
      </c>
      <c r="N943" s="25" t="n">
        <f aca="false">LatticeLayout!Q963</f>
        <v>295.173880607629</v>
      </c>
      <c r="O943" s="25" t="n">
        <f aca="false">(N943+N942)/2</f>
        <v>295.246521607629</v>
      </c>
      <c r="P943" s="25" t="n">
        <f aca="false">(M943+M942)/2</f>
        <v>423.0996045</v>
      </c>
      <c r="Q943" s="25" t="n">
        <f aca="false">(L943+L942)/2</f>
        <v>41.094</v>
      </c>
      <c r="R943" s="25" t="n">
        <f aca="false">R942</f>
        <v>270</v>
      </c>
      <c r="S943" s="25" t="n">
        <f aca="false">S942</f>
        <v>0</v>
      </c>
      <c r="T943" s="25" t="n">
        <v>0</v>
      </c>
    </row>
    <row r="944" customFormat="false" ht="12.75" hidden="true" customHeight="true" outlineLevel="0" collapsed="false">
      <c r="A944" s="25" t="str">
        <f aca="false">LatticeLayout!A964</f>
        <v>LS1</v>
      </c>
      <c r="B944" s="25" t="str">
        <f aca="false">LatticeLayout!B964</f>
        <v>WB08</v>
      </c>
      <c r="C944" s="25" t="str">
        <f aca="false">LatticeLayout!C964</f>
        <v>HMR</v>
      </c>
      <c r="D944" s="25" t="n">
        <f aca="false">LatticeLayout!D964</f>
        <v>1733</v>
      </c>
      <c r="E944" s="25" t="str">
        <f aca="false">LatticeLayout!E964</f>
        <v>LS1_WB08:HMR_D1733</v>
      </c>
      <c r="F944" s="25" t="str">
        <f aca="false">LatticeLayout!F964</f>
        <v>HMR1</v>
      </c>
      <c r="G944" s="25" t="str">
        <f aca="false">LatticeLayout!G964</f>
        <v>Halo ring, d33mm, t5mm</v>
      </c>
      <c r="H944" s="25" t="n">
        <f aca="false">LatticeLayout!H964</f>
        <v>33</v>
      </c>
      <c r="I944" s="25" t="n">
        <f aca="false">LatticeLayout!I964</f>
        <v>0</v>
      </c>
      <c r="J944" s="25" t="n">
        <f aca="false">LatticeLayout!J964</f>
        <v>0</v>
      </c>
      <c r="K944" s="25" t="n">
        <f aca="false">LatticeLayout!K964</f>
        <v>0</v>
      </c>
      <c r="L944" s="25" t="n">
        <f aca="false">LatticeLayout!O964</f>
        <v>41.094</v>
      </c>
      <c r="M944" s="25" t="n">
        <f aca="false">LatticeLayout!P964</f>
        <v>423.0996045</v>
      </c>
      <c r="N944" s="25" t="n">
        <f aca="false">LatticeLayout!Q964</f>
        <v>295.173880607629</v>
      </c>
      <c r="O944" s="25" t="n">
        <f aca="false">(N944+N943)/2</f>
        <v>295.173880607629</v>
      </c>
      <c r="P944" s="25" t="n">
        <f aca="false">(M944+M943)/2</f>
        <v>423.0996045</v>
      </c>
      <c r="Q944" s="25" t="n">
        <f aca="false">(L944+L943)/2</f>
        <v>41.094</v>
      </c>
      <c r="R944" s="25" t="n">
        <f aca="false">R943</f>
        <v>270</v>
      </c>
      <c r="S944" s="25" t="n">
        <f aca="false">S943</f>
        <v>0</v>
      </c>
      <c r="T944" s="25" t="n">
        <v>0</v>
      </c>
    </row>
    <row r="945" customFormat="false" ht="12.75" hidden="false" customHeight="true" outlineLevel="0" collapsed="false">
      <c r="A945" s="25" t="n">
        <f aca="false">LatticeLayout!A965</f>
        <v>0</v>
      </c>
      <c r="B945" s="25" t="n">
        <f aca="false">LatticeLayout!B965</f>
        <v>0</v>
      </c>
      <c r="C945" s="25" t="n">
        <f aca="false">LatticeLayout!C965</f>
        <v>0</v>
      </c>
      <c r="D945" s="25" t="n">
        <f aca="false">LatticeLayout!D965</f>
        <v>0</v>
      </c>
      <c r="E945" s="25" t="n">
        <f aca="false">LatticeLayout!E965</f>
        <v>0</v>
      </c>
      <c r="F945" s="25" t="n">
        <f aca="false">LatticeLayout!F965</f>
        <v>0</v>
      </c>
      <c r="G945" s="25" t="str">
        <f aca="false">LatticeLayout!G965</f>
        <v>diagnostic box</v>
      </c>
      <c r="H945" s="25" t="n">
        <f aca="false">LatticeLayout!H965</f>
        <v>0</v>
      </c>
      <c r="I945" s="25" t="n">
        <f aca="false">LatticeLayout!I965</f>
        <v>0</v>
      </c>
      <c r="J945" s="25" t="n">
        <f aca="false">LatticeLayout!J965</f>
        <v>0</v>
      </c>
      <c r="K945" s="25" t="n">
        <f aca="false">LatticeLayout!K965</f>
        <v>0</v>
      </c>
      <c r="L945" s="25" t="n">
        <f aca="false">LatticeLayout!O965</f>
        <v>41.094</v>
      </c>
      <c r="M945" s="25" t="n">
        <f aca="false">LatticeLayout!P965</f>
        <v>423.0996045</v>
      </c>
      <c r="N945" s="25" t="n">
        <f aca="false">LatticeLayout!Q965</f>
        <v>295.173880607629</v>
      </c>
      <c r="O945" s="25" t="n">
        <f aca="false">(N945+N944)/2</f>
        <v>295.173880607629</v>
      </c>
      <c r="P945" s="25" t="n">
        <f aca="false">(M945+M944)/2</f>
        <v>423.0996045</v>
      </c>
      <c r="Q945" s="25" t="n">
        <f aca="false">(L945+L944)/2</f>
        <v>41.094</v>
      </c>
      <c r="R945" s="25" t="n">
        <f aca="false">R944</f>
        <v>270</v>
      </c>
      <c r="S945" s="25" t="n">
        <f aca="false">S944</f>
        <v>0</v>
      </c>
      <c r="T945" s="25" t="n">
        <v>0</v>
      </c>
    </row>
    <row r="946" customFormat="false" ht="12.75" hidden="true" customHeight="true" outlineLevel="0" collapsed="false">
      <c r="A946" s="25" t="str">
        <f aca="false">LatticeLayout!A966</f>
        <v>LS1</v>
      </c>
      <c r="B946" s="25" t="str">
        <f aca="false">LatticeLayout!B966</f>
        <v>WB08</v>
      </c>
      <c r="C946" s="25" t="str">
        <f aca="false">LatticeLayout!C966</f>
        <v>IP</v>
      </c>
      <c r="D946" s="25" t="n">
        <f aca="false">LatticeLayout!D966</f>
        <v>1733</v>
      </c>
      <c r="E946" s="25" t="str">
        <f aca="false">LatticeLayout!E966</f>
        <v>LS1_WB08:IP_D1733</v>
      </c>
      <c r="F946" s="25" t="str">
        <f aca="false">LatticeLayout!F966</f>
        <v>IP_S</v>
      </c>
      <c r="G946" s="25" t="str">
        <f aca="false">LatticeLayout!G966</f>
        <v>ion pump, 75 l/s</v>
      </c>
      <c r="H946" s="25" t="n">
        <f aca="false">LatticeLayout!H966</f>
        <v>0</v>
      </c>
      <c r="I946" s="25" t="n">
        <f aca="false">LatticeLayout!I966</f>
        <v>0</v>
      </c>
      <c r="J946" s="25" t="n">
        <f aca="false">LatticeLayout!J966</f>
        <v>0</v>
      </c>
      <c r="K946" s="25" t="n">
        <f aca="false">LatticeLayout!K966</f>
        <v>0</v>
      </c>
      <c r="L946" s="25" t="n">
        <f aca="false">LatticeLayout!O966</f>
        <v>41.094</v>
      </c>
      <c r="M946" s="25" t="n">
        <f aca="false">LatticeLayout!P966</f>
        <v>423.0996045</v>
      </c>
      <c r="N946" s="25" t="n">
        <f aca="false">LatticeLayout!Q966</f>
        <v>295.173880607629</v>
      </c>
      <c r="O946" s="25" t="n">
        <f aca="false">(N946+N945)/2</f>
        <v>295.173880607629</v>
      </c>
      <c r="P946" s="25" t="n">
        <f aca="false">(M946+M945)/2</f>
        <v>423.0996045</v>
      </c>
      <c r="Q946" s="25" t="n">
        <f aca="false">(L946+L945)/2</f>
        <v>41.094</v>
      </c>
      <c r="R946" s="25" t="n">
        <f aca="false">R945</f>
        <v>270</v>
      </c>
      <c r="S946" s="25" t="n">
        <f aca="false">S945</f>
        <v>0</v>
      </c>
      <c r="T946" s="25" t="n">
        <v>0</v>
      </c>
    </row>
    <row r="947" customFormat="false" ht="12.75" hidden="true" customHeight="false" outlineLevel="0" collapsed="false">
      <c r="A947" s="25" t="n">
        <f aca="false">LatticeLayout!A967</f>
        <v>0</v>
      </c>
      <c r="B947" s="25" t="n">
        <f aca="false">LatticeLayout!B967</f>
        <v>0</v>
      </c>
      <c r="C947" s="25" t="n">
        <f aca="false">LatticeLayout!C967</f>
        <v>0</v>
      </c>
      <c r="D947" s="25" t="n">
        <f aca="false">LatticeLayout!D967</f>
        <v>0</v>
      </c>
      <c r="E947" s="25" t="n">
        <f aca="false">LatticeLayout!E967</f>
        <v>0</v>
      </c>
      <c r="F947" s="25" t="n">
        <f aca="false">LatticeLayout!F967</f>
        <v>0</v>
      </c>
      <c r="G947" s="25" t="str">
        <f aca="false">LatticeLayout!G967</f>
        <v>bellow</v>
      </c>
      <c r="H947" s="25" t="n">
        <f aca="false">LatticeLayout!H967</f>
        <v>40</v>
      </c>
      <c r="I947" s="25" t="n">
        <f aca="false">LatticeLayout!I967</f>
        <v>0</v>
      </c>
      <c r="J947" s="25" t="n">
        <f aca="false">LatticeLayout!J967</f>
        <v>0</v>
      </c>
      <c r="K947" s="25" t="n">
        <f aca="false">LatticeLayout!K967</f>
        <v>0.131216</v>
      </c>
      <c r="L947" s="25" t="n">
        <f aca="false">LatticeLayout!O967</f>
        <v>41.094</v>
      </c>
      <c r="M947" s="25" t="n">
        <f aca="false">LatticeLayout!P967</f>
        <v>423.0996045</v>
      </c>
      <c r="N947" s="25" t="n">
        <f aca="false">LatticeLayout!Q967</f>
        <v>295.042664607629</v>
      </c>
      <c r="O947" s="25" t="n">
        <f aca="false">(N947+N946)/2</f>
        <v>295.108272607629</v>
      </c>
      <c r="P947" s="25" t="n">
        <f aca="false">(M947+M946)/2</f>
        <v>423.0996045</v>
      </c>
      <c r="Q947" s="25" t="n">
        <f aca="false">(L947+L946)/2</f>
        <v>41.094</v>
      </c>
      <c r="R947" s="25" t="n">
        <f aca="false">R946</f>
        <v>270</v>
      </c>
      <c r="S947" s="25" t="n">
        <f aca="false">S946</f>
        <v>0</v>
      </c>
      <c r="T947" s="25" t="n">
        <v>0</v>
      </c>
    </row>
    <row r="948" customFormat="false" ht="12.75" hidden="true" customHeight="true" outlineLevel="0" collapsed="false">
      <c r="A948" s="25" t="str">
        <f aca="false">LatticeLayout!A968</f>
        <v>LS1</v>
      </c>
      <c r="B948" s="25" t="str">
        <f aca="false">LatticeLayout!B968</f>
        <v>CB09</v>
      </c>
      <c r="C948" s="25" t="str">
        <f aca="false">LatticeLayout!C968</f>
        <v>GV</v>
      </c>
      <c r="D948" s="25" t="n">
        <f aca="false">LatticeLayout!D968</f>
        <v>1735</v>
      </c>
      <c r="E948" s="25" t="str">
        <f aca="false">LatticeLayout!E968</f>
        <v>LS1_CB09:GV_D1735</v>
      </c>
      <c r="F948" s="25" t="n">
        <f aca="false">LatticeLayout!F968</f>
        <v>0</v>
      </c>
      <c r="G948" s="25" t="str">
        <f aca="false">LatticeLayout!G968</f>
        <v>gate valve</v>
      </c>
      <c r="H948" s="25" t="n">
        <f aca="false">LatticeLayout!H968</f>
        <v>40</v>
      </c>
      <c r="I948" s="25" t="n">
        <f aca="false">LatticeLayout!I968</f>
        <v>0</v>
      </c>
      <c r="J948" s="25" t="n">
        <f aca="false">LatticeLayout!J968</f>
        <v>0</v>
      </c>
      <c r="K948" s="25" t="n">
        <f aca="false">LatticeLayout!K968</f>
        <v>0.057404</v>
      </c>
      <c r="L948" s="25" t="n">
        <f aca="false">LatticeLayout!O968</f>
        <v>41.094</v>
      </c>
      <c r="M948" s="25" t="n">
        <f aca="false">LatticeLayout!P968</f>
        <v>423.0996045</v>
      </c>
      <c r="N948" s="25" t="n">
        <f aca="false">LatticeLayout!Q968</f>
        <v>294.985260607629</v>
      </c>
      <c r="O948" s="25" t="n">
        <f aca="false">(N948+N947)/2</f>
        <v>295.013962607629</v>
      </c>
      <c r="P948" s="25" t="n">
        <f aca="false">(M948+M947)/2</f>
        <v>423.0996045</v>
      </c>
      <c r="Q948" s="25" t="n">
        <f aca="false">(L948+L947)/2</f>
        <v>41.094</v>
      </c>
      <c r="R948" s="25" t="n">
        <f aca="false">R947</f>
        <v>270</v>
      </c>
      <c r="S948" s="25" t="n">
        <f aca="false">S947</f>
        <v>0</v>
      </c>
      <c r="T948" s="25" t="n">
        <v>0</v>
      </c>
    </row>
    <row r="949" customFormat="false" ht="12.75" hidden="true" customHeight="true" outlineLevel="0" collapsed="false">
      <c r="A949" s="25" t="n">
        <f aca="false">LatticeLayout!A969</f>
        <v>0</v>
      </c>
      <c r="B949" s="25" t="n">
        <f aca="false">LatticeLayout!B969</f>
        <v>0</v>
      </c>
      <c r="C949" s="25" t="n">
        <f aca="false">LatticeLayout!C969</f>
        <v>0</v>
      </c>
      <c r="D949" s="25" t="n">
        <f aca="false">LatticeLayout!D969</f>
        <v>0</v>
      </c>
      <c r="E949" s="25" t="n">
        <f aca="false">LatticeLayout!E969</f>
        <v>0</v>
      </c>
      <c r="F949" s="25" t="n">
        <f aca="false">LatticeLayout!F969</f>
        <v>0</v>
      </c>
      <c r="G949" s="25" t="str">
        <f aca="false">LatticeLayout!G969</f>
        <v>bellows</v>
      </c>
      <c r="H949" s="25" t="n">
        <f aca="false">LatticeLayout!H969</f>
        <v>0</v>
      </c>
      <c r="I949" s="25" t="n">
        <f aca="false">LatticeLayout!I969</f>
        <v>0</v>
      </c>
      <c r="J949" s="25" t="n">
        <f aca="false">LatticeLayout!J969</f>
        <v>0</v>
      </c>
      <c r="K949" s="25" t="n">
        <f aca="false">LatticeLayout!K969</f>
        <v>0.190822</v>
      </c>
      <c r="L949" s="25" t="n">
        <f aca="false">LatticeLayout!O969</f>
        <v>41.094</v>
      </c>
      <c r="M949" s="25" t="n">
        <f aca="false">LatticeLayout!P969</f>
        <v>423.0996045</v>
      </c>
      <c r="N949" s="25" t="n">
        <f aca="false">LatticeLayout!Q969</f>
        <v>294.794438607629</v>
      </c>
      <c r="O949" s="25" t="n">
        <f aca="false">(N949+N948)/2</f>
        <v>294.889849607629</v>
      </c>
      <c r="P949" s="25" t="n">
        <f aca="false">(M949+M948)/2</f>
        <v>423.0996045</v>
      </c>
      <c r="Q949" s="25" t="n">
        <f aca="false">(L949+L948)/2</f>
        <v>41.094</v>
      </c>
      <c r="R949" s="25" t="n">
        <f aca="false">R948</f>
        <v>270</v>
      </c>
      <c r="S949" s="25" t="n">
        <f aca="false">S948</f>
        <v>0</v>
      </c>
      <c r="T949" s="25" t="n">
        <v>0</v>
      </c>
    </row>
    <row r="950" customFormat="false" ht="12.75" hidden="false" customHeight="true" outlineLevel="0" collapsed="false">
      <c r="A950" s="25" t="str">
        <f aca="false">LatticeLayout!A970</f>
        <v>LS1</v>
      </c>
      <c r="B950" s="25" t="str">
        <f aca="false">LatticeLayout!B970</f>
        <v>CB09</v>
      </c>
      <c r="C950" s="25" t="str">
        <f aca="false">LatticeLayout!C970</f>
        <v>CAV1</v>
      </c>
      <c r="D950" s="25" t="n">
        <f aca="false">LatticeLayout!D970</f>
        <v>1739</v>
      </c>
      <c r="E950" s="25" t="str">
        <f aca="false">LatticeLayout!E970</f>
        <v>LS1_CB09:CAV1_D1739</v>
      </c>
      <c r="F950" s="25" t="n">
        <f aca="false">LatticeLayout!F970</f>
        <v>0</v>
      </c>
      <c r="G950" s="25" t="str">
        <f aca="false">LatticeLayout!G970</f>
        <v>b08 resonator</v>
      </c>
      <c r="H950" s="25" t="n">
        <f aca="false">LatticeLayout!H970</f>
        <v>34</v>
      </c>
      <c r="I950" s="25" t="n">
        <f aca="false">LatticeLayout!I970</f>
        <v>0</v>
      </c>
      <c r="J950" s="25" t="n">
        <f aca="false">LatticeLayout!J970</f>
        <v>0</v>
      </c>
      <c r="K950" s="25" t="n">
        <f aca="false">LatticeLayout!K970</f>
        <v>0.298171</v>
      </c>
      <c r="L950" s="25" t="n">
        <f aca="false">LatticeLayout!O970</f>
        <v>41.094</v>
      </c>
      <c r="M950" s="25" t="n">
        <f aca="false">LatticeLayout!P970</f>
        <v>423.0996045</v>
      </c>
      <c r="N950" s="25" t="n">
        <f aca="false">LatticeLayout!Q970</f>
        <v>294.496267607629</v>
      </c>
      <c r="O950" s="25" t="n">
        <f aca="false">(N950+N949)/2</f>
        <v>294.645353107629</v>
      </c>
      <c r="P950" s="25" t="n">
        <f aca="false">(M950+M949)/2</f>
        <v>423.0996045</v>
      </c>
      <c r="Q950" s="25" t="n">
        <f aca="false">(L950+L949)/2</f>
        <v>41.094</v>
      </c>
      <c r="R950" s="25" t="n">
        <f aca="false">R949</f>
        <v>270</v>
      </c>
      <c r="S950" s="25" t="n">
        <f aca="false">S949</f>
        <v>0</v>
      </c>
      <c r="T950" s="25" t="n">
        <v>0</v>
      </c>
    </row>
    <row r="951" customFormat="false" ht="12.75" hidden="true" customHeight="true" outlineLevel="0" collapsed="false">
      <c r="A951" s="25" t="n">
        <f aca="false">LatticeLayout!A971</f>
        <v>0</v>
      </c>
      <c r="B951" s="25" t="n">
        <f aca="false">LatticeLayout!B971</f>
        <v>0</v>
      </c>
      <c r="C951" s="25" t="n">
        <f aca="false">LatticeLayout!C971</f>
        <v>0</v>
      </c>
      <c r="D951" s="25" t="n">
        <f aca="false">LatticeLayout!D971</f>
        <v>0</v>
      </c>
      <c r="E951" s="25" t="n">
        <f aca="false">LatticeLayout!E971</f>
        <v>0</v>
      </c>
      <c r="F951" s="25" t="n">
        <f aca="false">LatticeLayout!F971</f>
        <v>0</v>
      </c>
      <c r="G951" s="25" t="n">
        <f aca="false">LatticeLayout!G971</f>
        <v>0</v>
      </c>
      <c r="H951" s="25" t="n">
        <f aca="false">LatticeLayout!H971</f>
        <v>0</v>
      </c>
      <c r="I951" s="25" t="n">
        <f aca="false">LatticeLayout!I971</f>
        <v>0</v>
      </c>
      <c r="J951" s="25" t="n">
        <f aca="false">LatticeLayout!J971</f>
        <v>0</v>
      </c>
      <c r="K951" s="25" t="n">
        <f aca="false">LatticeLayout!K971</f>
        <v>0</v>
      </c>
      <c r="L951" s="25" t="n">
        <f aca="false">LatticeLayout!O971</f>
        <v>41.094</v>
      </c>
      <c r="M951" s="25" t="n">
        <f aca="false">LatticeLayout!P971</f>
        <v>423.0996045</v>
      </c>
      <c r="N951" s="25" t="n">
        <f aca="false">LatticeLayout!Q971</f>
        <v>294.496267607629</v>
      </c>
      <c r="O951" s="25" t="n">
        <f aca="false">(N951+N950)/2</f>
        <v>294.496267607629</v>
      </c>
      <c r="P951" s="25" t="n">
        <f aca="false">(M951+M950)/2</f>
        <v>423.0996045</v>
      </c>
      <c r="Q951" s="25" t="n">
        <f aca="false">(L951+L950)/2</f>
        <v>41.094</v>
      </c>
      <c r="R951" s="25" t="n">
        <f aca="false">R950</f>
        <v>270</v>
      </c>
      <c r="S951" s="25" t="n">
        <f aca="false">S950</f>
        <v>0</v>
      </c>
      <c r="T951" s="25" t="n">
        <v>0</v>
      </c>
    </row>
    <row r="952" customFormat="false" ht="12.75" hidden="true" customHeight="false" outlineLevel="0" collapsed="false">
      <c r="A952" s="25" t="str">
        <f aca="false">LatticeLayout!A972</f>
        <v>LS1</v>
      </c>
      <c r="B952" s="25" t="str">
        <f aca="false">LatticeLayout!B972</f>
        <v>CB09</v>
      </c>
      <c r="C952" s="25" t="str">
        <f aca="false">LatticeLayout!C972</f>
        <v>BLM</v>
      </c>
      <c r="D952" s="25" t="n">
        <f aca="false">LatticeLayout!D972</f>
        <v>1740</v>
      </c>
      <c r="E952" s="25" t="str">
        <f aca="false">LatticeLayout!E972</f>
        <v>LS1_CB09:BLM_D1740</v>
      </c>
      <c r="F952" s="25" t="n">
        <f aca="false">LatticeLayout!F972</f>
        <v>0</v>
      </c>
      <c r="G952" s="25" t="str">
        <f aca="false">LatticeLayout!G972</f>
        <v>outside loss monitor - not install</v>
      </c>
      <c r="H952" s="25" t="n">
        <f aca="false">LatticeLayout!H972</f>
        <v>0</v>
      </c>
      <c r="I952" s="25" t="n">
        <f aca="false">LatticeLayout!I972</f>
        <v>0</v>
      </c>
      <c r="J952" s="25" t="n">
        <f aca="false">LatticeLayout!J972</f>
        <v>0</v>
      </c>
      <c r="K952" s="25" t="n">
        <f aca="false">LatticeLayout!K972</f>
        <v>0</v>
      </c>
      <c r="L952" s="25" t="n">
        <f aca="false">LatticeLayout!O972</f>
        <v>41.094</v>
      </c>
      <c r="M952" s="25" t="n">
        <f aca="false">LatticeLayout!P972</f>
        <v>423.0996045</v>
      </c>
      <c r="N952" s="25" t="n">
        <f aca="false">LatticeLayout!Q972</f>
        <v>294.496267607629</v>
      </c>
      <c r="O952" s="25" t="n">
        <f aca="false">(N952+N951)/2</f>
        <v>294.496267607629</v>
      </c>
      <c r="P952" s="25" t="n">
        <f aca="false">(M952+M951)/2</f>
        <v>423.0996045</v>
      </c>
      <c r="Q952" s="25" t="n">
        <f aca="false">(L952+L951)/2</f>
        <v>41.094</v>
      </c>
      <c r="R952" s="25" t="n">
        <f aca="false">R951</f>
        <v>270</v>
      </c>
      <c r="S952" s="25" t="n">
        <f aca="false">S951</f>
        <v>0</v>
      </c>
      <c r="T952" s="25" t="n">
        <v>0</v>
      </c>
    </row>
    <row r="953" customFormat="false" ht="12.75" hidden="true" customHeight="true" outlineLevel="0" collapsed="false">
      <c r="A953" s="25" t="n">
        <f aca="false">LatticeLayout!A973</f>
        <v>0</v>
      </c>
      <c r="B953" s="25" t="n">
        <f aca="false">LatticeLayout!B973</f>
        <v>0</v>
      </c>
      <c r="C953" s="25" t="n">
        <f aca="false">LatticeLayout!C973</f>
        <v>0</v>
      </c>
      <c r="D953" s="25" t="n">
        <f aca="false">LatticeLayout!D973</f>
        <v>0</v>
      </c>
      <c r="E953" s="25" t="n">
        <f aca="false">LatticeLayout!E973</f>
        <v>0</v>
      </c>
      <c r="F953" s="25" t="n">
        <f aca="false">LatticeLayout!F973</f>
        <v>0</v>
      </c>
      <c r="G953" s="25" t="str">
        <f aca="false">LatticeLayout!G973</f>
        <v>bellow</v>
      </c>
      <c r="H953" s="25" t="n">
        <f aca="false">LatticeLayout!H973</f>
        <v>40</v>
      </c>
      <c r="I953" s="25" t="n">
        <f aca="false">LatticeLayout!I973</f>
        <v>0</v>
      </c>
      <c r="J953" s="25" t="n">
        <f aca="false">LatticeLayout!J973</f>
        <v>0</v>
      </c>
      <c r="K953" s="25" t="n">
        <f aca="false">LatticeLayout!K973</f>
        <v>0.09650984</v>
      </c>
      <c r="L953" s="25" t="n">
        <f aca="false">LatticeLayout!O973</f>
        <v>41.094</v>
      </c>
      <c r="M953" s="25" t="n">
        <f aca="false">LatticeLayout!P973</f>
        <v>423.0996045</v>
      </c>
      <c r="N953" s="25" t="n">
        <f aca="false">LatticeLayout!Q973</f>
        <v>294.399757767629</v>
      </c>
      <c r="O953" s="25" t="n">
        <f aca="false">(N953+N952)/2</f>
        <v>294.448012687629</v>
      </c>
      <c r="P953" s="25" t="n">
        <f aca="false">(M953+M952)/2</f>
        <v>423.0996045</v>
      </c>
      <c r="Q953" s="25" t="n">
        <f aca="false">(L953+L952)/2</f>
        <v>41.094</v>
      </c>
      <c r="R953" s="25" t="n">
        <f aca="false">R952</f>
        <v>270</v>
      </c>
      <c r="S953" s="25" t="n">
        <f aca="false">S952</f>
        <v>0</v>
      </c>
      <c r="T953" s="25" t="n">
        <v>0</v>
      </c>
    </row>
    <row r="954" customFormat="false" ht="12.75" hidden="false" customHeight="true" outlineLevel="0" collapsed="false">
      <c r="A954" s="25" t="str">
        <f aca="false">LatticeLayout!A974</f>
        <v>LS1</v>
      </c>
      <c r="B954" s="25" t="str">
        <f aca="false">LatticeLayout!B974</f>
        <v>CB09</v>
      </c>
      <c r="C954" s="25" t="str">
        <f aca="false">LatticeLayout!C974</f>
        <v>BPM</v>
      </c>
      <c r="D954" s="25" t="n">
        <f aca="false">LatticeLayout!D974</f>
        <v>1741</v>
      </c>
      <c r="E954" s="25" t="str">
        <f aca="false">LatticeLayout!E974</f>
        <v>LS1_CB09:BPM_D1741</v>
      </c>
      <c r="F954" s="25" t="str">
        <f aca="false">LatticeLayout!F974</f>
        <v>BPM6</v>
      </c>
      <c r="G954" s="25" t="str">
        <f aca="false">LatticeLayout!G974</f>
        <v>position monitor, BPMc</v>
      </c>
      <c r="H954" s="25" t="n">
        <f aca="false">LatticeLayout!H974</f>
        <v>0</v>
      </c>
      <c r="I954" s="25" t="n">
        <f aca="false">LatticeLayout!I974</f>
        <v>0</v>
      </c>
      <c r="J954" s="25" t="n">
        <f aca="false">LatticeLayout!J974</f>
        <v>0</v>
      </c>
      <c r="K954" s="25" t="n">
        <f aca="false">LatticeLayout!K974</f>
        <v>0</v>
      </c>
      <c r="L954" s="25" t="n">
        <f aca="false">LatticeLayout!O974</f>
        <v>41.094</v>
      </c>
      <c r="M954" s="25" t="n">
        <f aca="false">LatticeLayout!P974</f>
        <v>423.0996045</v>
      </c>
      <c r="N954" s="25" t="n">
        <f aca="false">LatticeLayout!Q974</f>
        <v>294.399757767629</v>
      </c>
      <c r="O954" s="25" t="n">
        <f aca="false">(N954+N953)/2</f>
        <v>294.399757767629</v>
      </c>
      <c r="P954" s="25" t="n">
        <f aca="false">(M954+M953)/2</f>
        <v>423.0996045</v>
      </c>
      <c r="Q954" s="25" t="n">
        <f aca="false">(L954+L953)/2</f>
        <v>41.094</v>
      </c>
      <c r="R954" s="25" t="n">
        <f aca="false">R953</f>
        <v>270</v>
      </c>
      <c r="S954" s="25" t="n">
        <f aca="false">S953</f>
        <v>0</v>
      </c>
      <c r="T954" s="25" t="n">
        <v>0</v>
      </c>
    </row>
    <row r="955" customFormat="false" ht="12.75" hidden="false" customHeight="true" outlineLevel="0" collapsed="false">
      <c r="A955" s="25" t="n">
        <f aca="false">LatticeLayout!A975</f>
        <v>0</v>
      </c>
      <c r="B955" s="25" t="n">
        <f aca="false">LatticeLayout!B975</f>
        <v>0</v>
      </c>
      <c r="C955" s="25" t="n">
        <f aca="false">LatticeLayout!C975</f>
        <v>0</v>
      </c>
      <c r="D955" s="25" t="n">
        <f aca="false">LatticeLayout!D975</f>
        <v>0</v>
      </c>
      <c r="E955" s="25" t="n">
        <f aca="false">LatticeLayout!E975</f>
        <v>0</v>
      </c>
      <c r="F955" s="25" t="n">
        <f aca="false">LatticeLayout!F975</f>
        <v>0</v>
      </c>
      <c r="G955" s="25" t="str">
        <f aca="false">LatticeLayout!G975</f>
        <v>BPM-box</v>
      </c>
      <c r="H955" s="25" t="n">
        <f aca="false">LatticeLayout!H975</f>
        <v>40</v>
      </c>
      <c r="I955" s="25" t="n">
        <f aca="false">LatticeLayout!I975</f>
        <v>0</v>
      </c>
      <c r="J955" s="25" t="n">
        <f aca="false">LatticeLayout!J975</f>
        <v>0</v>
      </c>
      <c r="K955" s="25" t="n">
        <f aca="false">LatticeLayout!K975</f>
        <v>0.05588</v>
      </c>
      <c r="L955" s="25" t="n">
        <f aca="false">LatticeLayout!O975</f>
        <v>41.094</v>
      </c>
      <c r="M955" s="25" t="n">
        <f aca="false">LatticeLayout!P975</f>
        <v>423.0996045</v>
      </c>
      <c r="N955" s="25" t="n">
        <f aca="false">LatticeLayout!Q975</f>
        <v>294.343877767629</v>
      </c>
      <c r="O955" s="25" t="n">
        <f aca="false">(N955+N954)/2</f>
        <v>294.371817767629</v>
      </c>
      <c r="P955" s="25" t="n">
        <f aca="false">(M955+M954)/2</f>
        <v>423.0996045</v>
      </c>
      <c r="Q955" s="25" t="n">
        <f aca="false">(L955+L954)/2</f>
        <v>41.094</v>
      </c>
      <c r="R955" s="25" t="n">
        <f aca="false">R954</f>
        <v>270</v>
      </c>
      <c r="S955" s="25" t="n">
        <f aca="false">S954</f>
        <v>0</v>
      </c>
      <c r="T955" s="25" t="n">
        <v>0</v>
      </c>
    </row>
    <row r="956" customFormat="false" ht="12.75" hidden="true" customHeight="false" outlineLevel="0" collapsed="false">
      <c r="A956" s="25" t="n">
        <f aca="false">LatticeLayout!A976</f>
        <v>0</v>
      </c>
      <c r="B956" s="25" t="n">
        <f aca="false">LatticeLayout!B976</f>
        <v>0</v>
      </c>
      <c r="C956" s="25" t="n">
        <f aca="false">LatticeLayout!C976</f>
        <v>0</v>
      </c>
      <c r="D956" s="25" t="n">
        <f aca="false">LatticeLayout!D976</f>
        <v>0</v>
      </c>
      <c r="E956" s="25" t="n">
        <f aca="false">LatticeLayout!E976</f>
        <v>0</v>
      </c>
      <c r="F956" s="25" t="n">
        <f aca="false">LatticeLayout!F976</f>
        <v>0</v>
      </c>
      <c r="G956" s="25" t="str">
        <f aca="false">LatticeLayout!G976</f>
        <v>solenoid-entry</v>
      </c>
      <c r="H956" s="25" t="n">
        <f aca="false">LatticeLayout!H976</f>
        <v>40</v>
      </c>
      <c r="I956" s="25" t="n">
        <f aca="false">LatticeLayout!I976</f>
        <v>0</v>
      </c>
      <c r="J956" s="25" t="n">
        <f aca="false">LatticeLayout!J976</f>
        <v>0</v>
      </c>
      <c r="K956" s="25" t="n">
        <f aca="false">LatticeLayout!K976</f>
        <v>0.076136</v>
      </c>
      <c r="L956" s="25" t="n">
        <f aca="false">LatticeLayout!O976</f>
        <v>41.094</v>
      </c>
      <c r="M956" s="25" t="n">
        <f aca="false">LatticeLayout!P976</f>
        <v>423.0996045</v>
      </c>
      <c r="N956" s="25" t="n">
        <f aca="false">LatticeLayout!Q976</f>
        <v>294.267741767629</v>
      </c>
      <c r="O956" s="25" t="n">
        <f aca="false">(N956+N955)/2</f>
        <v>294.305809767629</v>
      </c>
      <c r="P956" s="25" t="n">
        <f aca="false">(M956+M955)/2</f>
        <v>423.0996045</v>
      </c>
      <c r="Q956" s="25" t="n">
        <f aca="false">(L956+L955)/2</f>
        <v>41.094</v>
      </c>
      <c r="R956" s="25" t="n">
        <f aca="false">R955</f>
        <v>270</v>
      </c>
      <c r="S956" s="25" t="n">
        <f aca="false">S955</f>
        <v>0</v>
      </c>
      <c r="T956" s="25" t="n">
        <v>0</v>
      </c>
    </row>
    <row r="957" customFormat="false" ht="12.75" hidden="false" customHeight="true" outlineLevel="0" collapsed="false">
      <c r="A957" s="25" t="str">
        <f aca="false">LatticeLayout!A977</f>
        <v>LS1</v>
      </c>
      <c r="B957" s="25" t="str">
        <f aca="false">LatticeLayout!B977</f>
        <v>CB09</v>
      </c>
      <c r="C957" s="25" t="str">
        <f aca="false">LatticeLayout!C977</f>
        <v>SOL1</v>
      </c>
      <c r="D957" s="25" t="n">
        <f aca="false">LatticeLayout!D977</f>
        <v>1745</v>
      </c>
      <c r="E957" s="25" t="str">
        <f aca="false">LatticeLayout!E977</f>
        <v>LS1_CB09:SOL1_D1745</v>
      </c>
      <c r="F957" s="25" t="str">
        <f aca="false">LatticeLayout!F977</f>
        <v>S2</v>
      </c>
      <c r="G957" s="25" t="str">
        <f aca="false">LatticeLayout!G977</f>
        <v>solenoid+correctors</v>
      </c>
      <c r="H957" s="25" t="n">
        <f aca="false">LatticeLayout!H977</f>
        <v>40</v>
      </c>
      <c r="I957" s="25" t="n">
        <f aca="false">LatticeLayout!I977</f>
        <v>0</v>
      </c>
      <c r="J957" s="25" t="n">
        <f aca="false">LatticeLayout!J977</f>
        <v>0</v>
      </c>
      <c r="K957" s="25" t="n">
        <f aca="false">LatticeLayout!K977</f>
        <v>0.5</v>
      </c>
      <c r="L957" s="25" t="n">
        <f aca="false">LatticeLayout!O977</f>
        <v>41.094</v>
      </c>
      <c r="M957" s="25" t="n">
        <f aca="false">LatticeLayout!P977</f>
        <v>423.0996045</v>
      </c>
      <c r="N957" s="25" t="n">
        <f aca="false">LatticeLayout!Q977</f>
        <v>293.767741767629</v>
      </c>
      <c r="O957" s="25" t="n">
        <f aca="false">(N957+N956)/2</f>
        <v>294.017741767629</v>
      </c>
      <c r="P957" s="25" t="n">
        <f aca="false">(M957+M956)/2</f>
        <v>423.0996045</v>
      </c>
      <c r="Q957" s="25" t="n">
        <f aca="false">(L957+L956)/2</f>
        <v>41.094</v>
      </c>
      <c r="R957" s="25" t="n">
        <f aca="false">R956</f>
        <v>270</v>
      </c>
      <c r="S957" s="25" t="n">
        <f aca="false">S956</f>
        <v>0</v>
      </c>
      <c r="T957" s="25" t="n">
        <v>0</v>
      </c>
    </row>
    <row r="958" customFormat="false" ht="12.75" hidden="true" customHeight="true" outlineLevel="0" collapsed="false">
      <c r="A958" s="25" t="n">
        <f aca="false">LatticeLayout!A978</f>
        <v>0</v>
      </c>
      <c r="B958" s="25" t="n">
        <f aca="false">LatticeLayout!B978</f>
        <v>0</v>
      </c>
      <c r="C958" s="25" t="n">
        <f aca="false">LatticeLayout!C978</f>
        <v>0</v>
      </c>
      <c r="D958" s="25" t="n">
        <f aca="false">LatticeLayout!D978</f>
        <v>0</v>
      </c>
      <c r="E958" s="25" t="n">
        <f aca="false">LatticeLayout!E978</f>
        <v>0</v>
      </c>
      <c r="F958" s="25" t="n">
        <f aca="false">LatticeLayout!F978</f>
        <v>0</v>
      </c>
      <c r="G958" s="25" t="str">
        <f aca="false">LatticeLayout!G978</f>
        <v>solenoid-exit</v>
      </c>
      <c r="H958" s="25" t="n">
        <f aca="false">LatticeLayout!H978</f>
        <v>40</v>
      </c>
      <c r="I958" s="25" t="n">
        <f aca="false">LatticeLayout!I978</f>
        <v>0</v>
      </c>
      <c r="J958" s="25" t="n">
        <f aca="false">LatticeLayout!J978</f>
        <v>0</v>
      </c>
      <c r="K958" s="25" t="n">
        <f aca="false">LatticeLayout!K978</f>
        <v>0.076136</v>
      </c>
      <c r="L958" s="25" t="n">
        <f aca="false">LatticeLayout!O978</f>
        <v>41.094</v>
      </c>
      <c r="M958" s="25" t="n">
        <f aca="false">LatticeLayout!P978</f>
        <v>423.0996045</v>
      </c>
      <c r="N958" s="25" t="n">
        <f aca="false">LatticeLayout!Q978</f>
        <v>293.691605767629</v>
      </c>
      <c r="O958" s="25" t="n">
        <f aca="false">(N958+N957)/2</f>
        <v>293.729673767629</v>
      </c>
      <c r="P958" s="25" t="n">
        <f aca="false">(M958+M957)/2</f>
        <v>423.0996045</v>
      </c>
      <c r="Q958" s="25" t="n">
        <f aca="false">(L958+L957)/2</f>
        <v>41.094</v>
      </c>
      <c r="R958" s="25" t="n">
        <f aca="false">R957</f>
        <v>270</v>
      </c>
      <c r="S958" s="25" t="n">
        <f aca="false">S957</f>
        <v>0</v>
      </c>
      <c r="T958" s="25" t="n">
        <v>0</v>
      </c>
    </row>
    <row r="959" customFormat="false" ht="12.75" hidden="true" customHeight="true" outlineLevel="0" collapsed="false">
      <c r="A959" s="25" t="n">
        <f aca="false">LatticeLayout!A979</f>
        <v>0</v>
      </c>
      <c r="B959" s="25" t="n">
        <f aca="false">LatticeLayout!B979</f>
        <v>0</v>
      </c>
      <c r="C959" s="25" t="n">
        <f aca="false">LatticeLayout!C979</f>
        <v>0</v>
      </c>
      <c r="D959" s="25" t="n">
        <f aca="false">LatticeLayout!D979</f>
        <v>0</v>
      </c>
      <c r="E959" s="25" t="n">
        <f aca="false">LatticeLayout!E979</f>
        <v>0</v>
      </c>
      <c r="F959" s="25" t="n">
        <f aca="false">LatticeLayout!F979</f>
        <v>0</v>
      </c>
      <c r="G959" s="25" t="str">
        <f aca="false">LatticeLayout!G979</f>
        <v>bellow</v>
      </c>
      <c r="H959" s="25" t="n">
        <f aca="false">LatticeLayout!H979</f>
        <v>0</v>
      </c>
      <c r="I959" s="25" t="n">
        <f aca="false">LatticeLayout!I979</f>
        <v>0</v>
      </c>
      <c r="J959" s="25" t="n">
        <f aca="false">LatticeLayout!J979</f>
        <v>0</v>
      </c>
      <c r="K959" s="25" t="n">
        <f aca="false">LatticeLayout!K979</f>
        <v>0.099517</v>
      </c>
      <c r="L959" s="25" t="n">
        <f aca="false">LatticeLayout!O979</f>
        <v>41.094</v>
      </c>
      <c r="M959" s="25" t="n">
        <f aca="false">LatticeLayout!P979</f>
        <v>423.0996045</v>
      </c>
      <c r="N959" s="25" t="n">
        <f aca="false">LatticeLayout!Q979</f>
        <v>293.592088767629</v>
      </c>
      <c r="O959" s="25" t="n">
        <f aca="false">(N959+N958)/2</f>
        <v>293.641847267629</v>
      </c>
      <c r="P959" s="25" t="n">
        <f aca="false">(M959+M958)/2</f>
        <v>423.0996045</v>
      </c>
      <c r="Q959" s="25" t="n">
        <f aca="false">(L959+L958)/2</f>
        <v>41.094</v>
      </c>
      <c r="R959" s="25" t="n">
        <f aca="false">R958</f>
        <v>270</v>
      </c>
      <c r="S959" s="25" t="n">
        <f aca="false">S958</f>
        <v>0</v>
      </c>
      <c r="T959" s="25" t="n">
        <v>0</v>
      </c>
    </row>
    <row r="960" customFormat="false" ht="12.75" hidden="false" customHeight="false" outlineLevel="0" collapsed="false">
      <c r="A960" s="25" t="str">
        <f aca="false">LatticeLayout!A980</f>
        <v>LS1</v>
      </c>
      <c r="B960" s="25" t="str">
        <f aca="false">LatticeLayout!B980</f>
        <v>CB09</v>
      </c>
      <c r="C960" s="25" t="str">
        <f aca="false">LatticeLayout!C980</f>
        <v>CAV2</v>
      </c>
      <c r="D960" s="25" t="n">
        <f aca="false">LatticeLayout!D980</f>
        <v>1751</v>
      </c>
      <c r="E960" s="25" t="str">
        <f aca="false">LatticeLayout!E980</f>
        <v>LS1_CB09:CAV2_D1751</v>
      </c>
      <c r="F960" s="25" t="n">
        <f aca="false">LatticeLayout!F980</f>
        <v>0</v>
      </c>
      <c r="G960" s="25" t="str">
        <f aca="false">LatticeLayout!G980</f>
        <v>b08 resonator</v>
      </c>
      <c r="H960" s="25" t="n">
        <f aca="false">LatticeLayout!H980</f>
        <v>34</v>
      </c>
      <c r="I960" s="25" t="n">
        <f aca="false">LatticeLayout!I980</f>
        <v>0</v>
      </c>
      <c r="J960" s="25" t="n">
        <f aca="false">LatticeLayout!J980</f>
        <v>0</v>
      </c>
      <c r="K960" s="25" t="n">
        <f aca="false">LatticeLayout!K980</f>
        <v>0.298171</v>
      </c>
      <c r="L960" s="25" t="n">
        <f aca="false">LatticeLayout!O980</f>
        <v>41.094</v>
      </c>
      <c r="M960" s="25" t="n">
        <f aca="false">LatticeLayout!P980</f>
        <v>423.0996045</v>
      </c>
      <c r="N960" s="25" t="n">
        <f aca="false">LatticeLayout!Q980</f>
        <v>293.293917767629</v>
      </c>
      <c r="O960" s="25" t="n">
        <f aca="false">(N960+N959)/2</f>
        <v>293.443003267629</v>
      </c>
      <c r="P960" s="25" t="n">
        <f aca="false">(M960+M959)/2</f>
        <v>423.0996045</v>
      </c>
      <c r="Q960" s="25" t="n">
        <f aca="false">(L960+L959)/2</f>
        <v>41.094</v>
      </c>
      <c r="R960" s="25" t="n">
        <f aca="false">R959</f>
        <v>270</v>
      </c>
      <c r="S960" s="25" t="n">
        <f aca="false">S959</f>
        <v>0</v>
      </c>
      <c r="T960" s="25" t="n">
        <v>0</v>
      </c>
    </row>
    <row r="961" customFormat="false" ht="12.75" hidden="true" customHeight="true" outlineLevel="0" collapsed="false">
      <c r="A961" s="25" t="n">
        <f aca="false">LatticeLayout!A981</f>
        <v>0</v>
      </c>
      <c r="B961" s="25" t="n">
        <f aca="false">LatticeLayout!B981</f>
        <v>0</v>
      </c>
      <c r="C961" s="25" t="n">
        <f aca="false">LatticeLayout!C981</f>
        <v>0</v>
      </c>
      <c r="D961" s="25" t="n">
        <f aca="false">LatticeLayout!D981</f>
        <v>0</v>
      </c>
      <c r="E961" s="25" t="n">
        <f aca="false">LatticeLayout!E981</f>
        <v>0</v>
      </c>
      <c r="F961" s="25" t="n">
        <f aca="false">LatticeLayout!F981</f>
        <v>0</v>
      </c>
      <c r="G961" s="25" t="n">
        <f aca="false">LatticeLayout!G981</f>
        <v>0</v>
      </c>
      <c r="H961" s="25" t="n">
        <f aca="false">LatticeLayout!H981</f>
        <v>0</v>
      </c>
      <c r="I961" s="25" t="n">
        <f aca="false">LatticeLayout!I981</f>
        <v>0</v>
      </c>
      <c r="J961" s="25" t="n">
        <f aca="false">LatticeLayout!J981</f>
        <v>0</v>
      </c>
      <c r="K961" s="25" t="n">
        <f aca="false">LatticeLayout!K981</f>
        <v>0</v>
      </c>
      <c r="L961" s="25" t="n">
        <f aca="false">LatticeLayout!O981</f>
        <v>41.094</v>
      </c>
      <c r="M961" s="25" t="n">
        <f aca="false">LatticeLayout!P981</f>
        <v>423.0996045</v>
      </c>
      <c r="N961" s="25" t="n">
        <f aca="false">LatticeLayout!Q981</f>
        <v>293.293917767629</v>
      </c>
      <c r="O961" s="25" t="n">
        <f aca="false">(N961+N960)/2</f>
        <v>293.293917767629</v>
      </c>
      <c r="P961" s="25" t="n">
        <f aca="false">(M961+M960)/2</f>
        <v>423.0996045</v>
      </c>
      <c r="Q961" s="25" t="n">
        <f aca="false">(L961+L960)/2</f>
        <v>41.094</v>
      </c>
      <c r="R961" s="25" t="n">
        <f aca="false">R960</f>
        <v>270</v>
      </c>
      <c r="S961" s="25" t="n">
        <f aca="false">S960</f>
        <v>0</v>
      </c>
      <c r="T961" s="25" t="n">
        <v>0</v>
      </c>
    </row>
    <row r="962" customFormat="false" ht="12.75" hidden="true" customHeight="true" outlineLevel="0" collapsed="false">
      <c r="A962" s="25" t="n">
        <f aca="false">LatticeLayout!A982</f>
        <v>0</v>
      </c>
      <c r="B962" s="25" t="n">
        <f aca="false">LatticeLayout!B982</f>
        <v>0</v>
      </c>
      <c r="C962" s="25" t="n">
        <f aca="false">LatticeLayout!C982</f>
        <v>0</v>
      </c>
      <c r="D962" s="25" t="n">
        <f aca="false">LatticeLayout!D982</f>
        <v>0</v>
      </c>
      <c r="E962" s="25" t="n">
        <f aca="false">LatticeLayout!E982</f>
        <v>0</v>
      </c>
      <c r="F962" s="25" t="n">
        <f aca="false">LatticeLayout!F982</f>
        <v>0</v>
      </c>
      <c r="G962" s="25" t="n">
        <f aca="false">LatticeLayout!G982</f>
        <v>0</v>
      </c>
      <c r="H962" s="25" t="n">
        <f aca="false">LatticeLayout!H982</f>
        <v>0</v>
      </c>
      <c r="I962" s="25" t="n">
        <f aca="false">LatticeLayout!I982</f>
        <v>0</v>
      </c>
      <c r="J962" s="25" t="n">
        <f aca="false">LatticeLayout!J982</f>
        <v>0</v>
      </c>
      <c r="K962" s="25" t="n">
        <f aca="false">LatticeLayout!K982</f>
        <v>0</v>
      </c>
      <c r="L962" s="25" t="n">
        <f aca="false">LatticeLayout!O982</f>
        <v>41.094</v>
      </c>
      <c r="M962" s="25" t="n">
        <f aca="false">LatticeLayout!P982</f>
        <v>423.0996045</v>
      </c>
      <c r="N962" s="25" t="n">
        <f aca="false">LatticeLayout!Q982</f>
        <v>293.293917767629</v>
      </c>
      <c r="O962" s="25" t="n">
        <f aca="false">(N962+N961)/2</f>
        <v>293.293917767629</v>
      </c>
      <c r="P962" s="25" t="n">
        <f aca="false">(M962+M961)/2</f>
        <v>423.0996045</v>
      </c>
      <c r="Q962" s="25" t="n">
        <f aca="false">(L962+L961)/2</f>
        <v>41.094</v>
      </c>
      <c r="R962" s="25" t="n">
        <f aca="false">R961</f>
        <v>270</v>
      </c>
      <c r="S962" s="25" t="n">
        <f aca="false">S961</f>
        <v>0</v>
      </c>
      <c r="T962" s="25" t="n">
        <v>0</v>
      </c>
    </row>
    <row r="963" customFormat="false" ht="12.75" hidden="true" customHeight="true" outlineLevel="0" collapsed="false">
      <c r="A963" s="25" t="n">
        <f aca="false">LatticeLayout!A983</f>
        <v>0</v>
      </c>
      <c r="B963" s="25" t="n">
        <f aca="false">LatticeLayout!B983</f>
        <v>0</v>
      </c>
      <c r="C963" s="25" t="n">
        <f aca="false">LatticeLayout!C983</f>
        <v>0</v>
      </c>
      <c r="D963" s="25" t="n">
        <f aca="false">LatticeLayout!D983</f>
        <v>0</v>
      </c>
      <c r="E963" s="25" t="n">
        <f aca="false">LatticeLayout!E983</f>
        <v>0</v>
      </c>
      <c r="F963" s="25" t="n">
        <f aca="false">LatticeLayout!F983</f>
        <v>0</v>
      </c>
      <c r="G963" s="25" t="str">
        <f aca="false">LatticeLayout!G983</f>
        <v>bellow</v>
      </c>
      <c r="H963" s="25" t="n">
        <f aca="false">LatticeLayout!H983</f>
        <v>0</v>
      </c>
      <c r="I963" s="25" t="n">
        <f aca="false">LatticeLayout!I983</f>
        <v>0</v>
      </c>
      <c r="J963" s="25" t="n">
        <f aca="false">LatticeLayout!J983</f>
        <v>0</v>
      </c>
      <c r="K963" s="25" t="n">
        <f aca="false">LatticeLayout!K983</f>
        <v>0.099517</v>
      </c>
      <c r="L963" s="25" t="n">
        <f aca="false">LatticeLayout!O983</f>
        <v>41.094</v>
      </c>
      <c r="M963" s="25" t="n">
        <f aca="false">LatticeLayout!P983</f>
        <v>423.0996045</v>
      </c>
      <c r="N963" s="25" t="n">
        <f aca="false">LatticeLayout!Q983</f>
        <v>293.194400767629</v>
      </c>
      <c r="O963" s="25" t="n">
        <f aca="false">(N963+N962)/2</f>
        <v>293.244159267629</v>
      </c>
      <c r="P963" s="25" t="n">
        <f aca="false">(M963+M962)/2</f>
        <v>423.0996045</v>
      </c>
      <c r="Q963" s="25" t="n">
        <f aca="false">(L963+L962)/2</f>
        <v>41.094</v>
      </c>
      <c r="R963" s="25" t="n">
        <f aca="false">R962</f>
        <v>270</v>
      </c>
      <c r="S963" s="25" t="n">
        <f aca="false">S962</f>
        <v>0</v>
      </c>
      <c r="T963" s="25" t="n">
        <v>0</v>
      </c>
    </row>
    <row r="964" customFormat="false" ht="12.75" hidden="false" customHeight="true" outlineLevel="0" collapsed="false">
      <c r="A964" s="25" t="str">
        <f aca="false">LatticeLayout!A984</f>
        <v>LS1</v>
      </c>
      <c r="B964" s="25" t="str">
        <f aca="false">LatticeLayout!B984</f>
        <v>CB09</v>
      </c>
      <c r="C964" s="25" t="str">
        <f aca="false">LatticeLayout!C984</f>
        <v>CAV3</v>
      </c>
      <c r="D964" s="25" t="n">
        <f aca="false">LatticeLayout!D984</f>
        <v>1755</v>
      </c>
      <c r="E964" s="25" t="str">
        <f aca="false">LatticeLayout!E984</f>
        <v>LS1_CB09:CAV3_D1755</v>
      </c>
      <c r="F964" s="25" t="n">
        <f aca="false">LatticeLayout!F984</f>
        <v>0</v>
      </c>
      <c r="G964" s="25" t="str">
        <f aca="false">LatticeLayout!G984</f>
        <v>b08 resonator</v>
      </c>
      <c r="H964" s="25" t="n">
        <f aca="false">LatticeLayout!H984</f>
        <v>34</v>
      </c>
      <c r="I964" s="25" t="n">
        <f aca="false">LatticeLayout!I984</f>
        <v>0</v>
      </c>
      <c r="J964" s="25" t="n">
        <f aca="false">LatticeLayout!J984</f>
        <v>0</v>
      </c>
      <c r="K964" s="25" t="n">
        <f aca="false">LatticeLayout!K984</f>
        <v>0.298171</v>
      </c>
      <c r="L964" s="25" t="n">
        <f aca="false">LatticeLayout!O984</f>
        <v>41.094</v>
      </c>
      <c r="M964" s="25" t="n">
        <f aca="false">LatticeLayout!P984</f>
        <v>423.0996045</v>
      </c>
      <c r="N964" s="25" t="n">
        <f aca="false">LatticeLayout!Q984</f>
        <v>292.896229767629</v>
      </c>
      <c r="O964" s="25" t="n">
        <f aca="false">(N964+N963)/2</f>
        <v>293.045315267629</v>
      </c>
      <c r="P964" s="25" t="n">
        <f aca="false">(M964+M963)/2</f>
        <v>423.0996045</v>
      </c>
      <c r="Q964" s="25" t="n">
        <f aca="false">(L964+L963)/2</f>
        <v>41.094</v>
      </c>
      <c r="R964" s="25" t="n">
        <f aca="false">R963</f>
        <v>270</v>
      </c>
      <c r="S964" s="25" t="n">
        <f aca="false">S963</f>
        <v>0</v>
      </c>
      <c r="T964" s="25" t="n">
        <v>0</v>
      </c>
    </row>
    <row r="965" customFormat="false" ht="12.75" hidden="true" customHeight="false" outlineLevel="0" collapsed="false">
      <c r="A965" s="25" t="n">
        <f aca="false">LatticeLayout!A985</f>
        <v>0</v>
      </c>
      <c r="B965" s="25" t="n">
        <f aca="false">LatticeLayout!B985</f>
        <v>0</v>
      </c>
      <c r="C965" s="25" t="n">
        <f aca="false">LatticeLayout!C985</f>
        <v>0</v>
      </c>
      <c r="D965" s="25" t="n">
        <f aca="false">LatticeLayout!D985</f>
        <v>0</v>
      </c>
      <c r="E965" s="25" t="n">
        <f aca="false">LatticeLayout!E985</f>
        <v>0</v>
      </c>
      <c r="F965" s="25" t="n">
        <f aca="false">LatticeLayout!F985</f>
        <v>0</v>
      </c>
      <c r="G965" s="25" t="n">
        <f aca="false">LatticeLayout!G985</f>
        <v>0</v>
      </c>
      <c r="H965" s="25" t="n">
        <f aca="false">LatticeLayout!H985</f>
        <v>0</v>
      </c>
      <c r="I965" s="25" t="n">
        <f aca="false">LatticeLayout!I985</f>
        <v>0</v>
      </c>
      <c r="J965" s="25" t="n">
        <f aca="false">LatticeLayout!J985</f>
        <v>0</v>
      </c>
      <c r="K965" s="25" t="n">
        <f aca="false">LatticeLayout!K985</f>
        <v>0</v>
      </c>
      <c r="L965" s="25" t="n">
        <f aca="false">LatticeLayout!O985</f>
        <v>41.094</v>
      </c>
      <c r="M965" s="25" t="n">
        <f aca="false">LatticeLayout!P985</f>
        <v>423.0996045</v>
      </c>
      <c r="N965" s="25" t="n">
        <f aca="false">LatticeLayout!Q985</f>
        <v>292.896229767629</v>
      </c>
      <c r="O965" s="25" t="n">
        <f aca="false">(N965+N964)/2</f>
        <v>292.896229767629</v>
      </c>
      <c r="P965" s="25" t="n">
        <f aca="false">(M965+M964)/2</f>
        <v>423.0996045</v>
      </c>
      <c r="Q965" s="25" t="n">
        <f aca="false">(L965+L964)/2</f>
        <v>41.094</v>
      </c>
      <c r="R965" s="25" t="n">
        <f aca="false">R964</f>
        <v>270</v>
      </c>
      <c r="S965" s="25" t="n">
        <f aca="false">S964</f>
        <v>0</v>
      </c>
      <c r="T965" s="25" t="n">
        <v>0</v>
      </c>
    </row>
    <row r="966" customFormat="false" ht="12.75" hidden="true" customHeight="true" outlineLevel="0" collapsed="false">
      <c r="A966" s="25" t="n">
        <f aca="false">LatticeLayout!A986</f>
        <v>0</v>
      </c>
      <c r="B966" s="25" t="n">
        <f aca="false">LatticeLayout!B986</f>
        <v>0</v>
      </c>
      <c r="C966" s="25" t="n">
        <f aca="false">LatticeLayout!C986</f>
        <v>0</v>
      </c>
      <c r="D966" s="25" t="n">
        <f aca="false">LatticeLayout!D986</f>
        <v>0</v>
      </c>
      <c r="E966" s="25" t="n">
        <f aca="false">LatticeLayout!E986</f>
        <v>0</v>
      </c>
      <c r="F966" s="25" t="n">
        <f aca="false">LatticeLayout!F986</f>
        <v>0</v>
      </c>
      <c r="G966" s="25" t="n">
        <f aca="false">LatticeLayout!G986</f>
        <v>0</v>
      </c>
      <c r="H966" s="25" t="n">
        <f aca="false">LatticeLayout!H986</f>
        <v>0</v>
      </c>
      <c r="I966" s="25" t="n">
        <f aca="false">LatticeLayout!I986</f>
        <v>0</v>
      </c>
      <c r="J966" s="25" t="n">
        <f aca="false">LatticeLayout!J986</f>
        <v>0</v>
      </c>
      <c r="K966" s="25" t="n">
        <f aca="false">LatticeLayout!K986</f>
        <v>0</v>
      </c>
      <c r="L966" s="25" t="n">
        <f aca="false">LatticeLayout!O986</f>
        <v>41.094</v>
      </c>
      <c r="M966" s="25" t="n">
        <f aca="false">LatticeLayout!P986</f>
        <v>423.0996045</v>
      </c>
      <c r="N966" s="25" t="n">
        <f aca="false">LatticeLayout!Q986</f>
        <v>292.896229767629</v>
      </c>
      <c r="O966" s="25" t="n">
        <f aca="false">(N966+N965)/2</f>
        <v>292.896229767629</v>
      </c>
      <c r="P966" s="25" t="n">
        <f aca="false">(M966+M965)/2</f>
        <v>423.0996045</v>
      </c>
      <c r="Q966" s="25" t="n">
        <f aca="false">(L966+L965)/2</f>
        <v>41.094</v>
      </c>
      <c r="R966" s="25" t="n">
        <f aca="false">R965</f>
        <v>270</v>
      </c>
      <c r="S966" s="25" t="n">
        <f aca="false">S965</f>
        <v>0</v>
      </c>
      <c r="T966" s="25" t="n">
        <v>0</v>
      </c>
    </row>
    <row r="967" customFormat="false" ht="12.75" hidden="true" customHeight="true" outlineLevel="0" collapsed="false">
      <c r="A967" s="25" t="n">
        <f aca="false">LatticeLayout!A987</f>
        <v>0</v>
      </c>
      <c r="B967" s="25" t="n">
        <f aca="false">LatticeLayout!B987</f>
        <v>0</v>
      </c>
      <c r="C967" s="25" t="n">
        <f aca="false">LatticeLayout!C987</f>
        <v>0</v>
      </c>
      <c r="D967" s="25" t="n">
        <f aca="false">LatticeLayout!D987</f>
        <v>0</v>
      </c>
      <c r="E967" s="25" t="n">
        <f aca="false">LatticeLayout!E987</f>
        <v>0</v>
      </c>
      <c r="F967" s="25" t="n">
        <f aca="false">LatticeLayout!F987</f>
        <v>0</v>
      </c>
      <c r="G967" s="25" t="str">
        <f aca="false">LatticeLayout!G987</f>
        <v>bellow</v>
      </c>
      <c r="H967" s="25" t="n">
        <f aca="false">LatticeLayout!H987</f>
        <v>0</v>
      </c>
      <c r="I967" s="25" t="n">
        <f aca="false">LatticeLayout!I987</f>
        <v>0</v>
      </c>
      <c r="J967" s="25" t="n">
        <f aca="false">LatticeLayout!J987</f>
        <v>0</v>
      </c>
      <c r="K967" s="25" t="n">
        <f aca="false">LatticeLayout!K987</f>
        <v>0.099517</v>
      </c>
      <c r="L967" s="25" t="n">
        <f aca="false">LatticeLayout!O987</f>
        <v>41.094</v>
      </c>
      <c r="M967" s="25" t="n">
        <f aca="false">LatticeLayout!P987</f>
        <v>423.0996045</v>
      </c>
      <c r="N967" s="25" t="n">
        <f aca="false">LatticeLayout!Q987</f>
        <v>292.796712767629</v>
      </c>
      <c r="O967" s="25" t="n">
        <f aca="false">(N967+N966)/2</f>
        <v>292.846471267629</v>
      </c>
      <c r="P967" s="25" t="n">
        <f aca="false">(M967+M966)/2</f>
        <v>423.0996045</v>
      </c>
      <c r="Q967" s="25" t="n">
        <f aca="false">(L967+L966)/2</f>
        <v>41.094</v>
      </c>
      <c r="R967" s="25" t="n">
        <f aca="false">R966</f>
        <v>270</v>
      </c>
      <c r="S967" s="25" t="n">
        <f aca="false">S966</f>
        <v>0</v>
      </c>
      <c r="T967" s="25" t="n">
        <v>0</v>
      </c>
    </row>
    <row r="968" customFormat="false" ht="12.75" hidden="false" customHeight="true" outlineLevel="0" collapsed="false">
      <c r="A968" s="25" t="str">
        <f aca="false">LatticeLayout!A988</f>
        <v>LS1</v>
      </c>
      <c r="B968" s="25" t="str">
        <f aca="false">LatticeLayout!B988</f>
        <v>CB09</v>
      </c>
      <c r="C968" s="25" t="str">
        <f aca="false">LatticeLayout!C988</f>
        <v>CAV4</v>
      </c>
      <c r="D968" s="25" t="n">
        <f aca="false">LatticeLayout!D988</f>
        <v>1759</v>
      </c>
      <c r="E968" s="25" t="str">
        <f aca="false">LatticeLayout!E988</f>
        <v>LS1_CB09:CAV4_D1759</v>
      </c>
      <c r="F968" s="25" t="n">
        <f aca="false">LatticeLayout!F988</f>
        <v>0</v>
      </c>
      <c r="G968" s="25" t="str">
        <f aca="false">LatticeLayout!G988</f>
        <v>b08 resonator</v>
      </c>
      <c r="H968" s="25" t="n">
        <f aca="false">LatticeLayout!H988</f>
        <v>34</v>
      </c>
      <c r="I968" s="25" t="n">
        <f aca="false">LatticeLayout!I988</f>
        <v>0</v>
      </c>
      <c r="J968" s="25" t="n">
        <f aca="false">LatticeLayout!J988</f>
        <v>0</v>
      </c>
      <c r="K968" s="25" t="n">
        <f aca="false">LatticeLayout!K988</f>
        <v>0.298171</v>
      </c>
      <c r="L968" s="25" t="n">
        <f aca="false">LatticeLayout!O988</f>
        <v>41.094</v>
      </c>
      <c r="M968" s="25" t="n">
        <f aca="false">LatticeLayout!P988</f>
        <v>423.0996045</v>
      </c>
      <c r="N968" s="25" t="n">
        <f aca="false">LatticeLayout!Q988</f>
        <v>292.498541767629</v>
      </c>
      <c r="O968" s="25" t="n">
        <f aca="false">(N968+N967)/2</f>
        <v>292.647627267629</v>
      </c>
      <c r="P968" s="25" t="n">
        <f aca="false">(M968+M967)/2</f>
        <v>423.0996045</v>
      </c>
      <c r="Q968" s="25" t="n">
        <f aca="false">(L968+L967)/2</f>
        <v>41.094</v>
      </c>
      <c r="R968" s="25" t="n">
        <f aca="false">R967</f>
        <v>270</v>
      </c>
      <c r="S968" s="25" t="n">
        <f aca="false">S967</f>
        <v>0</v>
      </c>
      <c r="T968" s="25" t="n">
        <v>0</v>
      </c>
    </row>
    <row r="969" customFormat="false" ht="12.75" hidden="true" customHeight="true" outlineLevel="0" collapsed="false">
      <c r="A969" s="25" t="n">
        <f aca="false">LatticeLayout!A989</f>
        <v>0</v>
      </c>
      <c r="B969" s="25" t="n">
        <f aca="false">LatticeLayout!B989</f>
        <v>0</v>
      </c>
      <c r="C969" s="25" t="n">
        <f aca="false">LatticeLayout!C989</f>
        <v>0</v>
      </c>
      <c r="D969" s="25" t="n">
        <f aca="false">LatticeLayout!D989</f>
        <v>0</v>
      </c>
      <c r="E969" s="25" t="n">
        <f aca="false">LatticeLayout!E989</f>
        <v>0</v>
      </c>
      <c r="F969" s="25" t="n">
        <f aca="false">LatticeLayout!F989</f>
        <v>0</v>
      </c>
      <c r="G969" s="25" t="n">
        <f aca="false">LatticeLayout!G989</f>
        <v>0</v>
      </c>
      <c r="H969" s="25" t="n">
        <f aca="false">LatticeLayout!H989</f>
        <v>0</v>
      </c>
      <c r="I969" s="25" t="n">
        <f aca="false">LatticeLayout!I989</f>
        <v>0</v>
      </c>
      <c r="J969" s="25" t="n">
        <f aca="false">LatticeLayout!J989</f>
        <v>0</v>
      </c>
      <c r="K969" s="25" t="n">
        <f aca="false">LatticeLayout!K989</f>
        <v>0</v>
      </c>
      <c r="L969" s="25" t="n">
        <f aca="false">LatticeLayout!O989</f>
        <v>41.094</v>
      </c>
      <c r="M969" s="25" t="n">
        <f aca="false">LatticeLayout!P989</f>
        <v>423.0996045</v>
      </c>
      <c r="N969" s="25" t="n">
        <f aca="false">LatticeLayout!Q989</f>
        <v>292.498541767629</v>
      </c>
      <c r="O969" s="25" t="n">
        <f aca="false">(N969+N968)/2</f>
        <v>292.498541767629</v>
      </c>
      <c r="P969" s="25" t="n">
        <f aca="false">(M969+M968)/2</f>
        <v>423.0996045</v>
      </c>
      <c r="Q969" s="25" t="n">
        <f aca="false">(L969+L968)/2</f>
        <v>41.094</v>
      </c>
      <c r="R969" s="25" t="n">
        <f aca="false">R968</f>
        <v>270</v>
      </c>
      <c r="S969" s="25" t="n">
        <f aca="false">S968</f>
        <v>0</v>
      </c>
      <c r="T969" s="25" t="n">
        <v>0</v>
      </c>
    </row>
    <row r="970" customFormat="false" ht="12.75" hidden="true" customHeight="false" outlineLevel="0" collapsed="false">
      <c r="A970" s="25" t="str">
        <f aca="false">LatticeLayout!A990</f>
        <v>LS1</v>
      </c>
      <c r="B970" s="25" t="str">
        <f aca="false">LatticeLayout!B990</f>
        <v>CB09</v>
      </c>
      <c r="C970" s="25" t="str">
        <f aca="false">LatticeLayout!C990</f>
        <v>ND</v>
      </c>
      <c r="D970" s="25" t="n">
        <f aca="false">LatticeLayout!D990</f>
        <v>1760</v>
      </c>
      <c r="E970" s="25" t="str">
        <f aca="false">LatticeLayout!E990</f>
        <v>LS1_CB09:ND_D1760</v>
      </c>
      <c r="F970" s="25" t="str">
        <f aca="false">LatticeLayout!F990</f>
        <v>BLM_ND</v>
      </c>
      <c r="G970" s="25" t="str">
        <f aca="false">LatticeLayout!G990</f>
        <v>neutron detector</v>
      </c>
      <c r="H970" s="25" t="n">
        <f aca="false">LatticeLayout!H990</f>
        <v>0</v>
      </c>
      <c r="I970" s="25" t="n">
        <f aca="false">LatticeLayout!I990</f>
        <v>0</v>
      </c>
      <c r="J970" s="25" t="n">
        <f aca="false">LatticeLayout!J990</f>
        <v>0</v>
      </c>
      <c r="K970" s="25" t="n">
        <f aca="false">LatticeLayout!K990</f>
        <v>0</v>
      </c>
      <c r="L970" s="25" t="n">
        <f aca="false">LatticeLayout!O990</f>
        <v>41.094</v>
      </c>
      <c r="M970" s="25" t="n">
        <f aca="false">LatticeLayout!P990</f>
        <v>423.0996045</v>
      </c>
      <c r="N970" s="25" t="n">
        <f aca="false">LatticeLayout!Q990</f>
        <v>292.498541767629</v>
      </c>
      <c r="O970" s="25" t="n">
        <f aca="false">(N970+N969)/2</f>
        <v>292.498541767629</v>
      </c>
      <c r="P970" s="25" t="n">
        <f aca="false">(M970+M969)/2</f>
        <v>423.0996045</v>
      </c>
      <c r="Q970" s="25" t="n">
        <f aca="false">(L970+L969)/2</f>
        <v>41.094</v>
      </c>
      <c r="R970" s="25" t="n">
        <f aca="false">R969</f>
        <v>270</v>
      </c>
      <c r="S970" s="25" t="n">
        <f aca="false">S969</f>
        <v>0</v>
      </c>
      <c r="T970" s="25" t="n">
        <v>0</v>
      </c>
    </row>
    <row r="971" customFormat="false" ht="12.75" hidden="true" customHeight="true" outlineLevel="0" collapsed="false">
      <c r="A971" s="25" t="n">
        <f aca="false">LatticeLayout!A991</f>
        <v>0</v>
      </c>
      <c r="B971" s="25" t="n">
        <f aca="false">LatticeLayout!B991</f>
        <v>0</v>
      </c>
      <c r="C971" s="25" t="n">
        <f aca="false">LatticeLayout!C991</f>
        <v>0</v>
      </c>
      <c r="D971" s="25" t="n">
        <f aca="false">LatticeLayout!D991</f>
        <v>0</v>
      </c>
      <c r="E971" s="25" t="n">
        <f aca="false">LatticeLayout!E991</f>
        <v>0</v>
      </c>
      <c r="F971" s="25" t="n">
        <f aca="false">LatticeLayout!F991</f>
        <v>0</v>
      </c>
      <c r="G971" s="25" t="str">
        <f aca="false">LatticeLayout!G991</f>
        <v>bellow</v>
      </c>
      <c r="H971" s="25" t="n">
        <f aca="false">LatticeLayout!H991</f>
        <v>0</v>
      </c>
      <c r="I971" s="25" t="n">
        <f aca="false">LatticeLayout!I991</f>
        <v>0</v>
      </c>
      <c r="J971" s="25" t="n">
        <f aca="false">LatticeLayout!J991</f>
        <v>0</v>
      </c>
      <c r="K971" s="25" t="n">
        <f aca="false">LatticeLayout!K991</f>
        <v>0.09650984</v>
      </c>
      <c r="L971" s="25" t="n">
        <f aca="false">LatticeLayout!O991</f>
        <v>41.094</v>
      </c>
      <c r="M971" s="25" t="n">
        <f aca="false">LatticeLayout!P991</f>
        <v>423.0996045</v>
      </c>
      <c r="N971" s="25" t="n">
        <f aca="false">LatticeLayout!Q991</f>
        <v>292.402031927629</v>
      </c>
      <c r="O971" s="25" t="n">
        <f aca="false">(N971+N970)/2</f>
        <v>292.450286847629</v>
      </c>
      <c r="P971" s="25" t="n">
        <f aca="false">(M971+M970)/2</f>
        <v>423.0996045</v>
      </c>
      <c r="Q971" s="25" t="n">
        <f aca="false">(L971+L970)/2</f>
        <v>41.094</v>
      </c>
      <c r="R971" s="25" t="n">
        <f aca="false">R970</f>
        <v>270</v>
      </c>
      <c r="S971" s="25" t="n">
        <f aca="false">S970</f>
        <v>0</v>
      </c>
      <c r="T971" s="25" t="n">
        <v>0</v>
      </c>
    </row>
    <row r="972" customFormat="false" ht="12.75" hidden="false" customHeight="true" outlineLevel="0" collapsed="false">
      <c r="A972" s="25" t="str">
        <f aca="false">LatticeLayout!A992</f>
        <v>LS1</v>
      </c>
      <c r="B972" s="25" t="str">
        <f aca="false">LatticeLayout!B992</f>
        <v>CB09</v>
      </c>
      <c r="C972" s="25" t="str">
        <f aca="false">LatticeLayout!C992</f>
        <v>BPM</v>
      </c>
      <c r="D972" s="25" t="n">
        <f aca="false">LatticeLayout!D992</f>
        <v>1761</v>
      </c>
      <c r="E972" s="25" t="str">
        <f aca="false">LatticeLayout!E992</f>
        <v>LS1_CB09:BPM_D1761</v>
      </c>
      <c r="F972" s="25" t="str">
        <f aca="false">LatticeLayout!F992</f>
        <v>BPM6</v>
      </c>
      <c r="G972" s="25" t="str">
        <f aca="false">LatticeLayout!G992</f>
        <v>position monitor, BPMc</v>
      </c>
      <c r="H972" s="25" t="n">
        <f aca="false">LatticeLayout!H992</f>
        <v>40</v>
      </c>
      <c r="I972" s="25" t="n">
        <f aca="false">LatticeLayout!I992</f>
        <v>0</v>
      </c>
      <c r="J972" s="25" t="n">
        <f aca="false">LatticeLayout!J992</f>
        <v>0</v>
      </c>
      <c r="K972" s="25" t="n">
        <f aca="false">LatticeLayout!K992</f>
        <v>0</v>
      </c>
      <c r="L972" s="25" t="n">
        <f aca="false">LatticeLayout!O992</f>
        <v>41.094</v>
      </c>
      <c r="M972" s="25" t="n">
        <f aca="false">LatticeLayout!P992</f>
        <v>423.0996045</v>
      </c>
      <c r="N972" s="25" t="n">
        <f aca="false">LatticeLayout!Q992</f>
        <v>292.402031927629</v>
      </c>
      <c r="O972" s="25" t="n">
        <f aca="false">(N972+N971)/2</f>
        <v>292.402031927629</v>
      </c>
      <c r="P972" s="25" t="n">
        <f aca="false">(M972+M971)/2</f>
        <v>423.0996045</v>
      </c>
      <c r="Q972" s="25" t="n">
        <f aca="false">(L972+L971)/2</f>
        <v>41.094</v>
      </c>
      <c r="R972" s="25" t="n">
        <f aca="false">R971</f>
        <v>270</v>
      </c>
      <c r="S972" s="25" t="n">
        <f aca="false">S971</f>
        <v>0</v>
      </c>
      <c r="T972" s="25" t="n">
        <v>0</v>
      </c>
    </row>
    <row r="973" customFormat="false" ht="12.75" hidden="false" customHeight="true" outlineLevel="0" collapsed="false">
      <c r="A973" s="25" t="n">
        <f aca="false">LatticeLayout!A993</f>
        <v>0</v>
      </c>
      <c r="B973" s="25" t="n">
        <f aca="false">LatticeLayout!B993</f>
        <v>0</v>
      </c>
      <c r="C973" s="25" t="n">
        <f aca="false">LatticeLayout!C993</f>
        <v>0</v>
      </c>
      <c r="D973" s="25" t="n">
        <f aca="false">LatticeLayout!D993</f>
        <v>0</v>
      </c>
      <c r="E973" s="25" t="n">
        <f aca="false">LatticeLayout!E993</f>
        <v>0</v>
      </c>
      <c r="F973" s="25" t="n">
        <f aca="false">LatticeLayout!F993</f>
        <v>0</v>
      </c>
      <c r="G973" s="25" t="str">
        <f aca="false">LatticeLayout!G993</f>
        <v>BPM-box</v>
      </c>
      <c r="H973" s="25" t="n">
        <f aca="false">LatticeLayout!H993</f>
        <v>0</v>
      </c>
      <c r="I973" s="25" t="n">
        <f aca="false">LatticeLayout!I993</f>
        <v>0</v>
      </c>
      <c r="J973" s="25" t="n">
        <f aca="false">LatticeLayout!J993</f>
        <v>0</v>
      </c>
      <c r="K973" s="25" t="n">
        <f aca="false">LatticeLayout!K993</f>
        <v>0.05588</v>
      </c>
      <c r="L973" s="25" t="n">
        <f aca="false">LatticeLayout!O993</f>
        <v>41.094</v>
      </c>
      <c r="M973" s="25" t="n">
        <f aca="false">LatticeLayout!P993</f>
        <v>423.0996045</v>
      </c>
      <c r="N973" s="25" t="n">
        <f aca="false">LatticeLayout!Q993</f>
        <v>292.346151927629</v>
      </c>
      <c r="O973" s="25" t="n">
        <f aca="false">(N973+N972)/2</f>
        <v>292.374091927629</v>
      </c>
      <c r="P973" s="25" t="n">
        <f aca="false">(M973+M972)/2</f>
        <v>423.0996045</v>
      </c>
      <c r="Q973" s="25" t="n">
        <f aca="false">(L973+L972)/2</f>
        <v>41.094</v>
      </c>
      <c r="R973" s="25" t="n">
        <f aca="false">R972</f>
        <v>270</v>
      </c>
      <c r="S973" s="25" t="n">
        <f aca="false">S972</f>
        <v>0</v>
      </c>
      <c r="T973" s="25" t="n">
        <v>0</v>
      </c>
    </row>
    <row r="974" customFormat="false" ht="12.75" hidden="true" customHeight="false" outlineLevel="0" collapsed="false">
      <c r="A974" s="25" t="n">
        <f aca="false">LatticeLayout!A994</f>
        <v>0</v>
      </c>
      <c r="B974" s="25" t="n">
        <f aca="false">LatticeLayout!B994</f>
        <v>0</v>
      </c>
      <c r="C974" s="25" t="n">
        <f aca="false">LatticeLayout!C994</f>
        <v>0</v>
      </c>
      <c r="D974" s="25" t="n">
        <f aca="false">LatticeLayout!D994</f>
        <v>0</v>
      </c>
      <c r="E974" s="25" t="n">
        <f aca="false">LatticeLayout!E994</f>
        <v>0</v>
      </c>
      <c r="F974" s="25" t="n">
        <f aca="false">LatticeLayout!F994</f>
        <v>0</v>
      </c>
      <c r="G974" s="25" t="str">
        <f aca="false">LatticeLayout!G994</f>
        <v>solenoid-entry</v>
      </c>
      <c r="H974" s="25" t="n">
        <f aca="false">LatticeLayout!H994</f>
        <v>40</v>
      </c>
      <c r="I974" s="25" t="n">
        <f aca="false">LatticeLayout!I994</f>
        <v>0</v>
      </c>
      <c r="J974" s="25" t="n">
        <f aca="false">LatticeLayout!J994</f>
        <v>0</v>
      </c>
      <c r="K974" s="25" t="n">
        <f aca="false">LatticeLayout!K994</f>
        <v>0.076136</v>
      </c>
      <c r="L974" s="25" t="n">
        <f aca="false">LatticeLayout!O994</f>
        <v>41.094</v>
      </c>
      <c r="M974" s="25" t="n">
        <f aca="false">LatticeLayout!P994</f>
        <v>423.0996045</v>
      </c>
      <c r="N974" s="25" t="n">
        <f aca="false">LatticeLayout!Q994</f>
        <v>292.270015927629</v>
      </c>
      <c r="O974" s="25" t="n">
        <f aca="false">(N974+N973)/2</f>
        <v>292.308083927629</v>
      </c>
      <c r="P974" s="25" t="n">
        <f aca="false">(M974+M973)/2</f>
        <v>423.0996045</v>
      </c>
      <c r="Q974" s="25" t="n">
        <f aca="false">(L974+L973)/2</f>
        <v>41.094</v>
      </c>
      <c r="R974" s="25" t="n">
        <f aca="false">R973</f>
        <v>270</v>
      </c>
      <c r="S974" s="25" t="n">
        <f aca="false">S973</f>
        <v>0</v>
      </c>
      <c r="T974" s="25" t="n">
        <v>0</v>
      </c>
    </row>
    <row r="975" customFormat="false" ht="12.75" hidden="false" customHeight="true" outlineLevel="0" collapsed="false">
      <c r="A975" s="25" t="str">
        <f aca="false">LatticeLayout!A995</f>
        <v>LS1</v>
      </c>
      <c r="B975" s="25" t="str">
        <f aca="false">LatticeLayout!B995</f>
        <v>CB09</v>
      </c>
      <c r="C975" s="25" t="str">
        <f aca="false">LatticeLayout!C995</f>
        <v>SOL2</v>
      </c>
      <c r="D975" s="25" t="n">
        <f aca="false">LatticeLayout!D995</f>
        <v>1765</v>
      </c>
      <c r="E975" s="25" t="str">
        <f aca="false">LatticeLayout!E995</f>
        <v>LS1_CB09:SOL2_D1765</v>
      </c>
      <c r="F975" s="25" t="str">
        <f aca="false">LatticeLayout!F995</f>
        <v>S2</v>
      </c>
      <c r="G975" s="25" t="str">
        <f aca="false">LatticeLayout!G995</f>
        <v>solenoid+correctors</v>
      </c>
      <c r="H975" s="25" t="n">
        <f aca="false">LatticeLayout!H995</f>
        <v>40</v>
      </c>
      <c r="I975" s="25" t="n">
        <f aca="false">LatticeLayout!I995</f>
        <v>0</v>
      </c>
      <c r="J975" s="25" t="n">
        <f aca="false">LatticeLayout!J995</f>
        <v>0</v>
      </c>
      <c r="K975" s="25" t="n">
        <f aca="false">LatticeLayout!K995</f>
        <v>0.5</v>
      </c>
      <c r="L975" s="25" t="n">
        <f aca="false">LatticeLayout!O995</f>
        <v>41.094</v>
      </c>
      <c r="M975" s="25" t="n">
        <f aca="false">LatticeLayout!P995</f>
        <v>423.0996045</v>
      </c>
      <c r="N975" s="25" t="n">
        <f aca="false">LatticeLayout!Q995</f>
        <v>291.770015927629</v>
      </c>
      <c r="O975" s="25" t="n">
        <f aca="false">(N975+N974)/2</f>
        <v>292.020015927629</v>
      </c>
      <c r="P975" s="25" t="n">
        <f aca="false">(M975+M974)/2</f>
        <v>423.0996045</v>
      </c>
      <c r="Q975" s="25" t="n">
        <f aca="false">(L975+L974)/2</f>
        <v>41.094</v>
      </c>
      <c r="R975" s="25" t="n">
        <f aca="false">R974</f>
        <v>270</v>
      </c>
      <c r="S975" s="25" t="n">
        <f aca="false">S974</f>
        <v>0</v>
      </c>
      <c r="T975" s="25" t="n">
        <v>0</v>
      </c>
    </row>
    <row r="976" customFormat="false" ht="12.75" hidden="true" customHeight="true" outlineLevel="0" collapsed="false">
      <c r="A976" s="25" t="n">
        <f aca="false">LatticeLayout!A996</f>
        <v>0</v>
      </c>
      <c r="B976" s="25" t="n">
        <f aca="false">LatticeLayout!B996</f>
        <v>0</v>
      </c>
      <c r="C976" s="25" t="n">
        <f aca="false">LatticeLayout!C996</f>
        <v>0</v>
      </c>
      <c r="D976" s="25" t="n">
        <f aca="false">LatticeLayout!D996</f>
        <v>0</v>
      </c>
      <c r="E976" s="25" t="n">
        <f aca="false">LatticeLayout!E996</f>
        <v>0</v>
      </c>
      <c r="F976" s="25" t="n">
        <f aca="false">LatticeLayout!F996</f>
        <v>0</v>
      </c>
      <c r="G976" s="25" t="str">
        <f aca="false">LatticeLayout!G996</f>
        <v>solenoid-exit</v>
      </c>
      <c r="H976" s="25" t="n">
        <f aca="false">LatticeLayout!H996</f>
        <v>40</v>
      </c>
      <c r="I976" s="25" t="n">
        <f aca="false">LatticeLayout!I996</f>
        <v>0</v>
      </c>
      <c r="J976" s="25" t="n">
        <f aca="false">LatticeLayout!J996</f>
        <v>0</v>
      </c>
      <c r="K976" s="25" t="n">
        <f aca="false">LatticeLayout!K996</f>
        <v>0.076136</v>
      </c>
      <c r="L976" s="25" t="n">
        <f aca="false">LatticeLayout!O996</f>
        <v>41.094</v>
      </c>
      <c r="M976" s="25" t="n">
        <f aca="false">LatticeLayout!P996</f>
        <v>423.0996045</v>
      </c>
      <c r="N976" s="25" t="n">
        <f aca="false">LatticeLayout!Q996</f>
        <v>291.693879927629</v>
      </c>
      <c r="O976" s="25" t="n">
        <f aca="false">(N976+N975)/2</f>
        <v>291.731947927629</v>
      </c>
      <c r="P976" s="25" t="n">
        <f aca="false">(M976+M975)/2</f>
        <v>423.0996045</v>
      </c>
      <c r="Q976" s="25" t="n">
        <f aca="false">(L976+L975)/2</f>
        <v>41.094</v>
      </c>
      <c r="R976" s="25" t="n">
        <f aca="false">R975</f>
        <v>270</v>
      </c>
      <c r="S976" s="25" t="n">
        <f aca="false">S975</f>
        <v>0</v>
      </c>
      <c r="T976" s="25" t="n">
        <v>0</v>
      </c>
    </row>
    <row r="977" customFormat="false" ht="12.75" hidden="true" customHeight="true" outlineLevel="0" collapsed="false">
      <c r="A977" s="25" t="n">
        <f aca="false">LatticeLayout!A997</f>
        <v>0</v>
      </c>
      <c r="B977" s="25" t="n">
        <f aca="false">LatticeLayout!B997</f>
        <v>0</v>
      </c>
      <c r="C977" s="25" t="n">
        <f aca="false">LatticeLayout!C997</f>
        <v>0</v>
      </c>
      <c r="D977" s="25" t="n">
        <f aca="false">LatticeLayout!D997</f>
        <v>0</v>
      </c>
      <c r="E977" s="25" t="n">
        <f aca="false">LatticeLayout!E997</f>
        <v>0</v>
      </c>
      <c r="F977" s="25" t="n">
        <f aca="false">LatticeLayout!F997</f>
        <v>0</v>
      </c>
      <c r="G977" s="25" t="str">
        <f aca="false">LatticeLayout!G997</f>
        <v>bellow</v>
      </c>
      <c r="H977" s="25" t="n">
        <f aca="false">LatticeLayout!H997</f>
        <v>0</v>
      </c>
      <c r="I977" s="25" t="n">
        <f aca="false">LatticeLayout!I997</f>
        <v>0</v>
      </c>
      <c r="J977" s="25" t="n">
        <f aca="false">LatticeLayout!J997</f>
        <v>0</v>
      </c>
      <c r="K977" s="25" t="n">
        <f aca="false">LatticeLayout!K997</f>
        <v>0.099517</v>
      </c>
      <c r="L977" s="25" t="n">
        <f aca="false">LatticeLayout!O997</f>
        <v>41.094</v>
      </c>
      <c r="M977" s="25" t="n">
        <f aca="false">LatticeLayout!P997</f>
        <v>423.0996045</v>
      </c>
      <c r="N977" s="25" t="n">
        <f aca="false">LatticeLayout!Q997</f>
        <v>291.594362927629</v>
      </c>
      <c r="O977" s="25" t="n">
        <f aca="false">(N977+N976)/2</f>
        <v>291.644121427629</v>
      </c>
      <c r="P977" s="25" t="n">
        <f aca="false">(M977+M976)/2</f>
        <v>423.0996045</v>
      </c>
      <c r="Q977" s="25" t="n">
        <f aca="false">(L977+L976)/2</f>
        <v>41.094</v>
      </c>
      <c r="R977" s="25" t="n">
        <f aca="false">R976</f>
        <v>270</v>
      </c>
      <c r="S977" s="25" t="n">
        <f aca="false">S976</f>
        <v>0</v>
      </c>
      <c r="T977" s="25" t="n">
        <v>0</v>
      </c>
    </row>
    <row r="978" customFormat="false" ht="12.75" hidden="false" customHeight="false" outlineLevel="0" collapsed="false">
      <c r="A978" s="25" t="str">
        <f aca="false">LatticeLayout!A998</f>
        <v>LS1</v>
      </c>
      <c r="B978" s="25" t="str">
        <f aca="false">LatticeLayout!B998</f>
        <v>CB09</v>
      </c>
      <c r="C978" s="25" t="str">
        <f aca="false">LatticeLayout!C998</f>
        <v>CAV5</v>
      </c>
      <c r="D978" s="25" t="n">
        <f aca="false">LatticeLayout!D998</f>
        <v>1771</v>
      </c>
      <c r="E978" s="25" t="str">
        <f aca="false">LatticeLayout!E998</f>
        <v>LS1_CB09:CAV5_D1771</v>
      </c>
      <c r="F978" s="25" t="n">
        <f aca="false">LatticeLayout!F998</f>
        <v>0</v>
      </c>
      <c r="G978" s="25" t="str">
        <f aca="false">LatticeLayout!G998</f>
        <v>b08 resonator</v>
      </c>
      <c r="H978" s="25" t="n">
        <f aca="false">LatticeLayout!H998</f>
        <v>34</v>
      </c>
      <c r="I978" s="25" t="n">
        <f aca="false">LatticeLayout!I998</f>
        <v>0</v>
      </c>
      <c r="J978" s="25" t="n">
        <f aca="false">LatticeLayout!J998</f>
        <v>0</v>
      </c>
      <c r="K978" s="25" t="n">
        <f aca="false">LatticeLayout!K998</f>
        <v>0.298171</v>
      </c>
      <c r="L978" s="25" t="n">
        <f aca="false">LatticeLayout!O998</f>
        <v>41.094</v>
      </c>
      <c r="M978" s="25" t="n">
        <f aca="false">LatticeLayout!P998</f>
        <v>423.0996045</v>
      </c>
      <c r="N978" s="25" t="n">
        <f aca="false">LatticeLayout!Q998</f>
        <v>291.296191927629</v>
      </c>
      <c r="O978" s="25" t="n">
        <f aca="false">(N978+N977)/2</f>
        <v>291.445277427629</v>
      </c>
      <c r="P978" s="25" t="n">
        <f aca="false">(M978+M977)/2</f>
        <v>423.0996045</v>
      </c>
      <c r="Q978" s="25" t="n">
        <f aca="false">(L978+L977)/2</f>
        <v>41.094</v>
      </c>
      <c r="R978" s="25" t="n">
        <f aca="false">R977</f>
        <v>270</v>
      </c>
      <c r="S978" s="25" t="n">
        <f aca="false">S977</f>
        <v>0</v>
      </c>
      <c r="T978" s="25" t="n">
        <v>0</v>
      </c>
    </row>
    <row r="979" customFormat="false" ht="12.75" hidden="true" customHeight="true" outlineLevel="0" collapsed="false">
      <c r="A979" s="25" t="n">
        <f aca="false">LatticeLayout!A999</f>
        <v>0</v>
      </c>
      <c r="B979" s="25" t="n">
        <f aca="false">LatticeLayout!B999</f>
        <v>0</v>
      </c>
      <c r="C979" s="25" t="n">
        <f aca="false">LatticeLayout!C999</f>
        <v>0</v>
      </c>
      <c r="D979" s="25" t="n">
        <f aca="false">LatticeLayout!D999</f>
        <v>0</v>
      </c>
      <c r="E979" s="25" t="n">
        <f aca="false">LatticeLayout!E999</f>
        <v>0</v>
      </c>
      <c r="F979" s="25" t="n">
        <f aca="false">LatticeLayout!F999</f>
        <v>0</v>
      </c>
      <c r="G979" s="25" t="n">
        <f aca="false">LatticeLayout!G999</f>
        <v>0</v>
      </c>
      <c r="H979" s="25" t="n">
        <f aca="false">LatticeLayout!H999</f>
        <v>0</v>
      </c>
      <c r="I979" s="25" t="n">
        <f aca="false">LatticeLayout!I999</f>
        <v>0</v>
      </c>
      <c r="J979" s="25" t="n">
        <f aca="false">LatticeLayout!J999</f>
        <v>0</v>
      </c>
      <c r="K979" s="25" t="n">
        <f aca="false">LatticeLayout!K999</f>
        <v>0</v>
      </c>
      <c r="L979" s="25" t="n">
        <f aca="false">LatticeLayout!O999</f>
        <v>41.094</v>
      </c>
      <c r="M979" s="25" t="n">
        <f aca="false">LatticeLayout!P999</f>
        <v>423.0996045</v>
      </c>
      <c r="N979" s="25" t="n">
        <f aca="false">LatticeLayout!Q999</f>
        <v>291.296191927629</v>
      </c>
      <c r="O979" s="25" t="n">
        <f aca="false">(N979+N978)/2</f>
        <v>291.296191927629</v>
      </c>
      <c r="P979" s="25" t="n">
        <f aca="false">(M979+M978)/2</f>
        <v>423.0996045</v>
      </c>
      <c r="Q979" s="25" t="n">
        <f aca="false">(L979+L978)/2</f>
        <v>41.094</v>
      </c>
      <c r="R979" s="25" t="n">
        <f aca="false">R978</f>
        <v>270</v>
      </c>
      <c r="S979" s="25" t="n">
        <f aca="false">S978</f>
        <v>0</v>
      </c>
      <c r="T979" s="25" t="n">
        <v>0</v>
      </c>
    </row>
    <row r="980" customFormat="false" ht="12.75" hidden="true" customHeight="true" outlineLevel="0" collapsed="false">
      <c r="A980" s="25" t="n">
        <f aca="false">LatticeLayout!A1000</f>
        <v>0</v>
      </c>
      <c r="B980" s="25" t="n">
        <f aca="false">LatticeLayout!B1000</f>
        <v>0</v>
      </c>
      <c r="C980" s="25" t="n">
        <f aca="false">LatticeLayout!C1000</f>
        <v>0</v>
      </c>
      <c r="D980" s="25" t="n">
        <f aca="false">LatticeLayout!D1000</f>
        <v>0</v>
      </c>
      <c r="E980" s="25" t="n">
        <f aca="false">LatticeLayout!E1000</f>
        <v>0</v>
      </c>
      <c r="F980" s="25" t="n">
        <f aca="false">LatticeLayout!F1000</f>
        <v>0</v>
      </c>
      <c r="G980" s="25" t="n">
        <f aca="false">LatticeLayout!G1000</f>
        <v>0</v>
      </c>
      <c r="H980" s="25" t="n">
        <f aca="false">LatticeLayout!H1000</f>
        <v>0</v>
      </c>
      <c r="I980" s="25" t="n">
        <f aca="false">LatticeLayout!I1000</f>
        <v>0</v>
      </c>
      <c r="J980" s="25" t="n">
        <f aca="false">LatticeLayout!J1000</f>
        <v>0</v>
      </c>
      <c r="K980" s="25" t="n">
        <f aca="false">LatticeLayout!K1000</f>
        <v>0</v>
      </c>
      <c r="L980" s="25" t="n">
        <f aca="false">LatticeLayout!O1000</f>
        <v>41.094</v>
      </c>
      <c r="M980" s="25" t="n">
        <f aca="false">LatticeLayout!P1000</f>
        <v>423.0996045</v>
      </c>
      <c r="N980" s="25" t="n">
        <f aca="false">LatticeLayout!Q1000</f>
        <v>291.296191927629</v>
      </c>
      <c r="O980" s="25" t="n">
        <f aca="false">(N980+N979)/2</f>
        <v>291.296191927629</v>
      </c>
      <c r="P980" s="25" t="n">
        <f aca="false">(M980+M979)/2</f>
        <v>423.0996045</v>
      </c>
      <c r="Q980" s="25" t="n">
        <f aca="false">(L980+L979)/2</f>
        <v>41.094</v>
      </c>
      <c r="R980" s="25" t="n">
        <f aca="false">R979</f>
        <v>270</v>
      </c>
      <c r="S980" s="25" t="n">
        <f aca="false">S979</f>
        <v>0</v>
      </c>
      <c r="T980" s="25" t="n">
        <v>0</v>
      </c>
    </row>
    <row r="981" customFormat="false" ht="12.75" hidden="true" customHeight="true" outlineLevel="0" collapsed="false">
      <c r="A981" s="25" t="n">
        <f aca="false">LatticeLayout!A1001</f>
        <v>0</v>
      </c>
      <c r="B981" s="25" t="n">
        <f aca="false">LatticeLayout!B1001</f>
        <v>0</v>
      </c>
      <c r="C981" s="25" t="n">
        <f aca="false">LatticeLayout!C1001</f>
        <v>0</v>
      </c>
      <c r="D981" s="25" t="n">
        <f aca="false">LatticeLayout!D1001</f>
        <v>0</v>
      </c>
      <c r="E981" s="25" t="n">
        <f aca="false">LatticeLayout!E1001</f>
        <v>0</v>
      </c>
      <c r="F981" s="25" t="n">
        <f aca="false">LatticeLayout!F1001</f>
        <v>0</v>
      </c>
      <c r="G981" s="25" t="str">
        <f aca="false">LatticeLayout!G1001</f>
        <v>bellow</v>
      </c>
      <c r="H981" s="25" t="n">
        <f aca="false">LatticeLayout!H1001</f>
        <v>0</v>
      </c>
      <c r="I981" s="25" t="n">
        <f aca="false">LatticeLayout!I1001</f>
        <v>0</v>
      </c>
      <c r="J981" s="25" t="n">
        <f aca="false">LatticeLayout!J1001</f>
        <v>0</v>
      </c>
      <c r="K981" s="25" t="n">
        <f aca="false">LatticeLayout!K1001</f>
        <v>0.099517</v>
      </c>
      <c r="L981" s="25" t="n">
        <f aca="false">LatticeLayout!O1001</f>
        <v>41.094</v>
      </c>
      <c r="M981" s="25" t="n">
        <f aca="false">LatticeLayout!P1001</f>
        <v>423.0996045</v>
      </c>
      <c r="N981" s="25" t="n">
        <f aca="false">LatticeLayout!Q1001</f>
        <v>291.196674927629</v>
      </c>
      <c r="O981" s="25" t="n">
        <f aca="false">(N981+N980)/2</f>
        <v>291.246433427629</v>
      </c>
      <c r="P981" s="25" t="n">
        <f aca="false">(M981+M980)/2</f>
        <v>423.0996045</v>
      </c>
      <c r="Q981" s="25" t="n">
        <f aca="false">(L981+L980)/2</f>
        <v>41.094</v>
      </c>
      <c r="R981" s="25" t="n">
        <f aca="false">R980</f>
        <v>270</v>
      </c>
      <c r="S981" s="25" t="n">
        <f aca="false">S980</f>
        <v>0</v>
      </c>
      <c r="T981" s="25" t="n">
        <v>0</v>
      </c>
    </row>
    <row r="982" customFormat="false" ht="12.75" hidden="false" customHeight="true" outlineLevel="0" collapsed="false">
      <c r="A982" s="25" t="str">
        <f aca="false">LatticeLayout!A1002</f>
        <v>LS1</v>
      </c>
      <c r="B982" s="25" t="str">
        <f aca="false">LatticeLayout!B1002</f>
        <v>CB09</v>
      </c>
      <c r="C982" s="25" t="str">
        <f aca="false">LatticeLayout!C1002</f>
        <v>CAV6</v>
      </c>
      <c r="D982" s="25" t="n">
        <f aca="false">LatticeLayout!D1002</f>
        <v>1775</v>
      </c>
      <c r="E982" s="25" t="str">
        <f aca="false">LatticeLayout!E1002</f>
        <v>LS1_CB09:CAV6_D1775</v>
      </c>
      <c r="F982" s="25" t="n">
        <f aca="false">LatticeLayout!F1002</f>
        <v>0</v>
      </c>
      <c r="G982" s="25" t="str">
        <f aca="false">LatticeLayout!G1002</f>
        <v>b08 resonator</v>
      </c>
      <c r="H982" s="25" t="n">
        <f aca="false">LatticeLayout!H1002</f>
        <v>34</v>
      </c>
      <c r="I982" s="25" t="n">
        <f aca="false">LatticeLayout!I1002</f>
        <v>0</v>
      </c>
      <c r="J982" s="25" t="n">
        <f aca="false">LatticeLayout!J1002</f>
        <v>0</v>
      </c>
      <c r="K982" s="25" t="n">
        <f aca="false">LatticeLayout!K1002</f>
        <v>0.298171</v>
      </c>
      <c r="L982" s="25" t="n">
        <f aca="false">LatticeLayout!O1002</f>
        <v>41.094</v>
      </c>
      <c r="M982" s="25" t="n">
        <f aca="false">LatticeLayout!P1002</f>
        <v>423.0996045</v>
      </c>
      <c r="N982" s="25" t="n">
        <f aca="false">LatticeLayout!Q1002</f>
        <v>290.898503927629</v>
      </c>
      <c r="O982" s="25" t="n">
        <f aca="false">(N982+N981)/2</f>
        <v>291.047589427629</v>
      </c>
      <c r="P982" s="25" t="n">
        <f aca="false">(M982+M981)/2</f>
        <v>423.0996045</v>
      </c>
      <c r="Q982" s="25" t="n">
        <f aca="false">(L982+L981)/2</f>
        <v>41.094</v>
      </c>
      <c r="R982" s="25" t="n">
        <f aca="false">R981</f>
        <v>270</v>
      </c>
      <c r="S982" s="25" t="n">
        <f aca="false">S981</f>
        <v>0</v>
      </c>
      <c r="T982" s="25" t="n">
        <v>0</v>
      </c>
    </row>
    <row r="983" customFormat="false" ht="12.75" hidden="true" customHeight="false" outlineLevel="0" collapsed="false">
      <c r="A983" s="25" t="n">
        <f aca="false">LatticeLayout!A1003</f>
        <v>0</v>
      </c>
      <c r="B983" s="25" t="n">
        <f aca="false">LatticeLayout!B1003</f>
        <v>0</v>
      </c>
      <c r="C983" s="25" t="n">
        <f aca="false">LatticeLayout!C1003</f>
        <v>0</v>
      </c>
      <c r="D983" s="25" t="n">
        <f aca="false">LatticeLayout!D1003</f>
        <v>0</v>
      </c>
      <c r="E983" s="25" t="n">
        <f aca="false">LatticeLayout!E1003</f>
        <v>0</v>
      </c>
      <c r="F983" s="25" t="n">
        <f aca="false">LatticeLayout!F1003</f>
        <v>0</v>
      </c>
      <c r="G983" s="25" t="n">
        <f aca="false">LatticeLayout!G1003</f>
        <v>0</v>
      </c>
      <c r="H983" s="25" t="n">
        <f aca="false">LatticeLayout!H1003</f>
        <v>0</v>
      </c>
      <c r="I983" s="25" t="n">
        <f aca="false">LatticeLayout!I1003</f>
        <v>0</v>
      </c>
      <c r="J983" s="25" t="n">
        <f aca="false">LatticeLayout!J1003</f>
        <v>0</v>
      </c>
      <c r="K983" s="25" t="n">
        <f aca="false">LatticeLayout!K1003</f>
        <v>0</v>
      </c>
      <c r="L983" s="25" t="n">
        <f aca="false">LatticeLayout!O1003</f>
        <v>41.094</v>
      </c>
      <c r="M983" s="25" t="n">
        <f aca="false">LatticeLayout!P1003</f>
        <v>423.0996045</v>
      </c>
      <c r="N983" s="25" t="n">
        <f aca="false">LatticeLayout!Q1003</f>
        <v>290.898503927629</v>
      </c>
      <c r="O983" s="25" t="n">
        <f aca="false">(N983+N982)/2</f>
        <v>290.898503927629</v>
      </c>
      <c r="P983" s="25" t="n">
        <f aca="false">(M983+M982)/2</f>
        <v>423.0996045</v>
      </c>
      <c r="Q983" s="25" t="n">
        <f aca="false">(L983+L982)/2</f>
        <v>41.094</v>
      </c>
      <c r="R983" s="25" t="n">
        <f aca="false">R982</f>
        <v>270</v>
      </c>
      <c r="S983" s="25" t="n">
        <f aca="false">S982</f>
        <v>0</v>
      </c>
      <c r="T983" s="25" t="n">
        <v>0</v>
      </c>
    </row>
    <row r="984" customFormat="false" ht="12.75" hidden="true" customHeight="true" outlineLevel="0" collapsed="false">
      <c r="A984" s="25" t="n">
        <f aca="false">LatticeLayout!A1004</f>
        <v>0</v>
      </c>
      <c r="B984" s="25" t="n">
        <f aca="false">LatticeLayout!B1004</f>
        <v>0</v>
      </c>
      <c r="C984" s="25" t="n">
        <f aca="false">LatticeLayout!C1004</f>
        <v>0</v>
      </c>
      <c r="D984" s="25" t="n">
        <f aca="false">LatticeLayout!D1004</f>
        <v>0</v>
      </c>
      <c r="E984" s="25" t="n">
        <f aca="false">LatticeLayout!E1004</f>
        <v>0</v>
      </c>
      <c r="F984" s="25" t="n">
        <f aca="false">LatticeLayout!F1004</f>
        <v>0</v>
      </c>
      <c r="G984" s="25" t="n">
        <f aca="false">LatticeLayout!G1004</f>
        <v>0</v>
      </c>
      <c r="H984" s="25" t="n">
        <f aca="false">LatticeLayout!H1004</f>
        <v>0</v>
      </c>
      <c r="I984" s="25" t="n">
        <f aca="false">LatticeLayout!I1004</f>
        <v>0</v>
      </c>
      <c r="J984" s="25" t="n">
        <f aca="false">LatticeLayout!J1004</f>
        <v>0</v>
      </c>
      <c r="K984" s="25" t="n">
        <f aca="false">LatticeLayout!K1004</f>
        <v>0</v>
      </c>
      <c r="L984" s="25" t="n">
        <f aca="false">LatticeLayout!O1004</f>
        <v>41.094</v>
      </c>
      <c r="M984" s="25" t="n">
        <f aca="false">LatticeLayout!P1004</f>
        <v>423.0996045</v>
      </c>
      <c r="N984" s="25" t="n">
        <f aca="false">LatticeLayout!Q1004</f>
        <v>290.898503927629</v>
      </c>
      <c r="O984" s="25" t="n">
        <f aca="false">(N984+N983)/2</f>
        <v>290.898503927629</v>
      </c>
      <c r="P984" s="25" t="n">
        <f aca="false">(M984+M983)/2</f>
        <v>423.0996045</v>
      </c>
      <c r="Q984" s="25" t="n">
        <f aca="false">(L984+L983)/2</f>
        <v>41.094</v>
      </c>
      <c r="R984" s="25" t="n">
        <f aca="false">R983</f>
        <v>270</v>
      </c>
      <c r="S984" s="25" t="n">
        <f aca="false">S983</f>
        <v>0</v>
      </c>
      <c r="T984" s="25" t="n">
        <v>0</v>
      </c>
    </row>
    <row r="985" customFormat="false" ht="12.75" hidden="true" customHeight="true" outlineLevel="0" collapsed="false">
      <c r="A985" s="25" t="n">
        <f aca="false">LatticeLayout!A1005</f>
        <v>0</v>
      </c>
      <c r="B985" s="25" t="n">
        <f aca="false">LatticeLayout!B1005</f>
        <v>0</v>
      </c>
      <c r="C985" s="25" t="n">
        <f aca="false">LatticeLayout!C1005</f>
        <v>0</v>
      </c>
      <c r="D985" s="25" t="n">
        <f aca="false">LatticeLayout!D1005</f>
        <v>0</v>
      </c>
      <c r="E985" s="25" t="n">
        <f aca="false">LatticeLayout!E1005</f>
        <v>0</v>
      </c>
      <c r="F985" s="25" t="n">
        <f aca="false">LatticeLayout!F1005</f>
        <v>0</v>
      </c>
      <c r="G985" s="25" t="str">
        <f aca="false">LatticeLayout!G1005</f>
        <v>bellow</v>
      </c>
      <c r="H985" s="25" t="n">
        <f aca="false">LatticeLayout!H1005</f>
        <v>0</v>
      </c>
      <c r="I985" s="25" t="n">
        <f aca="false">LatticeLayout!I1005</f>
        <v>0</v>
      </c>
      <c r="J985" s="25" t="n">
        <f aca="false">LatticeLayout!J1005</f>
        <v>0</v>
      </c>
      <c r="K985" s="25" t="n">
        <f aca="false">LatticeLayout!K1005</f>
        <v>0.099517</v>
      </c>
      <c r="L985" s="25" t="n">
        <f aca="false">LatticeLayout!O1005</f>
        <v>41.094</v>
      </c>
      <c r="M985" s="25" t="n">
        <f aca="false">LatticeLayout!P1005</f>
        <v>423.0996045</v>
      </c>
      <c r="N985" s="25" t="n">
        <f aca="false">LatticeLayout!Q1005</f>
        <v>290.798986927629</v>
      </c>
      <c r="O985" s="25" t="n">
        <f aca="false">(N985+N984)/2</f>
        <v>290.848745427629</v>
      </c>
      <c r="P985" s="25" t="n">
        <f aca="false">(M985+M984)/2</f>
        <v>423.0996045</v>
      </c>
      <c r="Q985" s="25" t="n">
        <f aca="false">(L985+L984)/2</f>
        <v>41.094</v>
      </c>
      <c r="R985" s="25" t="n">
        <f aca="false">R984</f>
        <v>270</v>
      </c>
      <c r="S985" s="25" t="n">
        <f aca="false">S984</f>
        <v>0</v>
      </c>
      <c r="T985" s="25" t="n">
        <v>0</v>
      </c>
    </row>
    <row r="986" customFormat="false" ht="12.75" hidden="false" customHeight="true" outlineLevel="0" collapsed="false">
      <c r="A986" s="25" t="str">
        <f aca="false">LatticeLayout!A1006</f>
        <v>LS1</v>
      </c>
      <c r="B986" s="25" t="str">
        <f aca="false">LatticeLayout!B1006</f>
        <v>CB09</v>
      </c>
      <c r="C986" s="25" t="str">
        <f aca="false">LatticeLayout!C1006</f>
        <v>CAV7</v>
      </c>
      <c r="D986" s="25" t="n">
        <f aca="false">LatticeLayout!D1006</f>
        <v>1779</v>
      </c>
      <c r="E986" s="25" t="str">
        <f aca="false">LatticeLayout!E1006</f>
        <v>LS1_CB09:CAV7_D1779</v>
      </c>
      <c r="F986" s="25" t="n">
        <f aca="false">LatticeLayout!F1006</f>
        <v>0</v>
      </c>
      <c r="G986" s="25" t="str">
        <f aca="false">LatticeLayout!G1006</f>
        <v>b08 resonator</v>
      </c>
      <c r="H986" s="25" t="n">
        <f aca="false">LatticeLayout!H1006</f>
        <v>34</v>
      </c>
      <c r="I986" s="25" t="n">
        <f aca="false">LatticeLayout!I1006</f>
        <v>0</v>
      </c>
      <c r="J986" s="25" t="n">
        <f aca="false">LatticeLayout!J1006</f>
        <v>0</v>
      </c>
      <c r="K986" s="25" t="n">
        <f aca="false">LatticeLayout!K1006</f>
        <v>0.298171</v>
      </c>
      <c r="L986" s="25" t="n">
        <f aca="false">LatticeLayout!O1006</f>
        <v>41.094</v>
      </c>
      <c r="M986" s="25" t="n">
        <f aca="false">LatticeLayout!P1006</f>
        <v>423.0996045</v>
      </c>
      <c r="N986" s="25" t="n">
        <f aca="false">LatticeLayout!Q1006</f>
        <v>290.500815927629</v>
      </c>
      <c r="O986" s="25" t="n">
        <f aca="false">(N986+N985)/2</f>
        <v>290.649901427629</v>
      </c>
      <c r="P986" s="25" t="n">
        <f aca="false">(M986+M985)/2</f>
        <v>423.0996045</v>
      </c>
      <c r="Q986" s="25" t="n">
        <f aca="false">(L986+L985)/2</f>
        <v>41.094</v>
      </c>
      <c r="R986" s="25" t="n">
        <f aca="false">R985</f>
        <v>270</v>
      </c>
      <c r="S986" s="25" t="n">
        <f aca="false">S985</f>
        <v>0</v>
      </c>
      <c r="T986" s="25" t="n">
        <v>0</v>
      </c>
    </row>
    <row r="987" customFormat="false" ht="12.75" hidden="true" customHeight="true" outlineLevel="0" collapsed="false">
      <c r="A987" s="25" t="n">
        <f aca="false">LatticeLayout!A1007</f>
        <v>0</v>
      </c>
      <c r="B987" s="25" t="n">
        <f aca="false">LatticeLayout!B1007</f>
        <v>0</v>
      </c>
      <c r="C987" s="25" t="n">
        <f aca="false">LatticeLayout!C1007</f>
        <v>0</v>
      </c>
      <c r="D987" s="25" t="n">
        <f aca="false">LatticeLayout!D1007</f>
        <v>0</v>
      </c>
      <c r="E987" s="25" t="n">
        <f aca="false">LatticeLayout!E1007</f>
        <v>0</v>
      </c>
      <c r="F987" s="25" t="n">
        <f aca="false">LatticeLayout!F1007</f>
        <v>0</v>
      </c>
      <c r="G987" s="25" t="n">
        <f aca="false">LatticeLayout!G1007</f>
        <v>0</v>
      </c>
      <c r="H987" s="25" t="n">
        <f aca="false">LatticeLayout!H1007</f>
        <v>0</v>
      </c>
      <c r="I987" s="25" t="n">
        <f aca="false">LatticeLayout!I1007</f>
        <v>0</v>
      </c>
      <c r="J987" s="25" t="n">
        <f aca="false">LatticeLayout!J1007</f>
        <v>0</v>
      </c>
      <c r="K987" s="25" t="n">
        <f aca="false">LatticeLayout!K1007</f>
        <v>0</v>
      </c>
      <c r="L987" s="25" t="n">
        <f aca="false">LatticeLayout!O1007</f>
        <v>41.094</v>
      </c>
      <c r="M987" s="25" t="n">
        <f aca="false">LatticeLayout!P1007</f>
        <v>423.0996045</v>
      </c>
      <c r="N987" s="25" t="n">
        <f aca="false">LatticeLayout!Q1007</f>
        <v>290.500815927629</v>
      </c>
      <c r="O987" s="25" t="n">
        <f aca="false">(N987+N986)/2</f>
        <v>290.500815927629</v>
      </c>
      <c r="P987" s="25" t="n">
        <f aca="false">(M987+M986)/2</f>
        <v>423.0996045</v>
      </c>
      <c r="Q987" s="25" t="n">
        <f aca="false">(L987+L986)/2</f>
        <v>41.094</v>
      </c>
      <c r="R987" s="25" t="n">
        <f aca="false">R986</f>
        <v>270</v>
      </c>
      <c r="S987" s="25" t="n">
        <f aca="false">S986</f>
        <v>0</v>
      </c>
      <c r="T987" s="25" t="n">
        <v>0</v>
      </c>
    </row>
    <row r="988" customFormat="false" ht="12.75" hidden="true" customHeight="false" outlineLevel="0" collapsed="false">
      <c r="A988" s="25" t="str">
        <f aca="false">LatticeLayout!A1008</f>
        <v>LS1</v>
      </c>
      <c r="B988" s="25" t="str">
        <f aca="false">LatticeLayout!B1008</f>
        <v>CB09</v>
      </c>
      <c r="C988" s="25" t="str">
        <f aca="false">LatticeLayout!C1008</f>
        <v>BLM</v>
      </c>
      <c r="D988" s="25" t="n">
        <f aca="false">LatticeLayout!D1008</f>
        <v>1780</v>
      </c>
      <c r="E988" s="25" t="str">
        <f aca="false">LatticeLayout!E1008</f>
        <v>LS1_CB09:BLM_D1780</v>
      </c>
      <c r="F988" s="25" t="n">
        <f aca="false">LatticeLayout!F1008</f>
        <v>0</v>
      </c>
      <c r="G988" s="25" t="str">
        <f aca="false">LatticeLayout!G1008</f>
        <v>outside loss monitor - not install</v>
      </c>
      <c r="H988" s="25" t="n">
        <f aca="false">LatticeLayout!H1008</f>
        <v>0</v>
      </c>
      <c r="I988" s="25" t="n">
        <f aca="false">LatticeLayout!I1008</f>
        <v>0</v>
      </c>
      <c r="J988" s="25" t="n">
        <f aca="false">LatticeLayout!J1008</f>
        <v>0</v>
      </c>
      <c r="K988" s="25" t="n">
        <f aca="false">LatticeLayout!K1008</f>
        <v>0</v>
      </c>
      <c r="L988" s="25" t="n">
        <f aca="false">LatticeLayout!O1008</f>
        <v>41.094</v>
      </c>
      <c r="M988" s="25" t="n">
        <f aca="false">LatticeLayout!P1008</f>
        <v>423.0996045</v>
      </c>
      <c r="N988" s="25" t="n">
        <f aca="false">LatticeLayout!Q1008</f>
        <v>290.500815927629</v>
      </c>
      <c r="O988" s="25" t="n">
        <f aca="false">(N988+N987)/2</f>
        <v>290.500815927629</v>
      </c>
      <c r="P988" s="25" t="n">
        <f aca="false">(M988+M987)/2</f>
        <v>423.0996045</v>
      </c>
      <c r="Q988" s="25" t="n">
        <f aca="false">(L988+L987)/2</f>
        <v>41.094</v>
      </c>
      <c r="R988" s="25" t="n">
        <f aca="false">R987</f>
        <v>270</v>
      </c>
      <c r="S988" s="25" t="n">
        <f aca="false">S987</f>
        <v>0</v>
      </c>
      <c r="T988" s="25" t="n">
        <v>0</v>
      </c>
    </row>
    <row r="989" customFormat="false" ht="12.75" hidden="true" customHeight="true" outlineLevel="0" collapsed="false">
      <c r="A989" s="25" t="n">
        <f aca="false">LatticeLayout!A1009</f>
        <v>0</v>
      </c>
      <c r="B989" s="25" t="n">
        <f aca="false">LatticeLayout!B1009</f>
        <v>0</v>
      </c>
      <c r="C989" s="25" t="n">
        <f aca="false">LatticeLayout!C1009</f>
        <v>0</v>
      </c>
      <c r="D989" s="25" t="n">
        <f aca="false">LatticeLayout!D1009</f>
        <v>0</v>
      </c>
      <c r="E989" s="25" t="n">
        <f aca="false">LatticeLayout!E1009</f>
        <v>0</v>
      </c>
      <c r="F989" s="25" t="n">
        <f aca="false">LatticeLayout!F1009</f>
        <v>0</v>
      </c>
      <c r="G989" s="25" t="str">
        <f aca="false">LatticeLayout!G1009</f>
        <v>bellow</v>
      </c>
      <c r="H989" s="25" t="n">
        <f aca="false">LatticeLayout!H1009</f>
        <v>0</v>
      </c>
      <c r="I989" s="25" t="n">
        <f aca="false">LatticeLayout!I1009</f>
        <v>0</v>
      </c>
      <c r="J989" s="25" t="n">
        <f aca="false">LatticeLayout!J1009</f>
        <v>0</v>
      </c>
      <c r="K989" s="25" t="n">
        <f aca="false">LatticeLayout!K1009</f>
        <v>0.09650984</v>
      </c>
      <c r="L989" s="25" t="n">
        <f aca="false">LatticeLayout!O1009</f>
        <v>41.094</v>
      </c>
      <c r="M989" s="25" t="n">
        <f aca="false">LatticeLayout!P1009</f>
        <v>423.0996045</v>
      </c>
      <c r="N989" s="25" t="n">
        <f aca="false">LatticeLayout!Q1009</f>
        <v>290.404306087629</v>
      </c>
      <c r="O989" s="25" t="n">
        <f aca="false">(N989+N988)/2</f>
        <v>290.452561007629</v>
      </c>
      <c r="P989" s="25" t="n">
        <f aca="false">(M989+M988)/2</f>
        <v>423.0996045</v>
      </c>
      <c r="Q989" s="25" t="n">
        <f aca="false">(L989+L988)/2</f>
        <v>41.094</v>
      </c>
      <c r="R989" s="25" t="n">
        <f aca="false">R988</f>
        <v>270</v>
      </c>
      <c r="S989" s="25" t="n">
        <f aca="false">S988</f>
        <v>0</v>
      </c>
      <c r="T989" s="25" t="n">
        <v>0</v>
      </c>
    </row>
    <row r="990" customFormat="false" ht="12.75" hidden="false" customHeight="true" outlineLevel="0" collapsed="false">
      <c r="A990" s="25" t="str">
        <f aca="false">LatticeLayout!A1010</f>
        <v>LS1</v>
      </c>
      <c r="B990" s="25" t="str">
        <f aca="false">LatticeLayout!B1010</f>
        <v>CB09</v>
      </c>
      <c r="C990" s="25" t="str">
        <f aca="false">LatticeLayout!C1010</f>
        <v>BPM</v>
      </c>
      <c r="D990" s="25" t="n">
        <f aca="false">LatticeLayout!D1010</f>
        <v>1781</v>
      </c>
      <c r="E990" s="25" t="str">
        <f aca="false">LatticeLayout!E1010</f>
        <v>LS1_CB09:BPM_D1781</v>
      </c>
      <c r="F990" s="25" t="str">
        <f aca="false">LatticeLayout!F1010</f>
        <v>BPM6</v>
      </c>
      <c r="G990" s="25" t="str">
        <f aca="false">LatticeLayout!G1010</f>
        <v>position monitor, BPMc</v>
      </c>
      <c r="H990" s="25" t="n">
        <f aca="false">LatticeLayout!H1010</f>
        <v>40</v>
      </c>
      <c r="I990" s="25" t="n">
        <f aca="false">LatticeLayout!I1010</f>
        <v>0</v>
      </c>
      <c r="J990" s="25" t="n">
        <f aca="false">LatticeLayout!J1010</f>
        <v>0</v>
      </c>
      <c r="K990" s="25" t="n">
        <f aca="false">LatticeLayout!K1010</f>
        <v>0</v>
      </c>
      <c r="L990" s="25" t="n">
        <f aca="false">LatticeLayout!O1010</f>
        <v>41.094</v>
      </c>
      <c r="M990" s="25" t="n">
        <f aca="false">LatticeLayout!P1010</f>
        <v>423.0996045</v>
      </c>
      <c r="N990" s="25" t="n">
        <f aca="false">LatticeLayout!Q1010</f>
        <v>290.404306087629</v>
      </c>
      <c r="O990" s="25" t="n">
        <f aca="false">(N990+N989)/2</f>
        <v>290.404306087629</v>
      </c>
      <c r="P990" s="25" t="n">
        <f aca="false">(M990+M989)/2</f>
        <v>423.0996045</v>
      </c>
      <c r="Q990" s="25" t="n">
        <f aca="false">(L990+L989)/2</f>
        <v>41.094</v>
      </c>
      <c r="R990" s="25" t="n">
        <f aca="false">R989</f>
        <v>270</v>
      </c>
      <c r="S990" s="25" t="n">
        <f aca="false">S989</f>
        <v>0</v>
      </c>
      <c r="T990" s="25" t="n">
        <v>0</v>
      </c>
    </row>
    <row r="991" customFormat="false" ht="12.75" hidden="false" customHeight="true" outlineLevel="0" collapsed="false">
      <c r="A991" s="25" t="n">
        <f aca="false">LatticeLayout!A1011</f>
        <v>0</v>
      </c>
      <c r="B991" s="25" t="n">
        <f aca="false">LatticeLayout!B1011</f>
        <v>0</v>
      </c>
      <c r="C991" s="25" t="n">
        <f aca="false">LatticeLayout!C1011</f>
        <v>0</v>
      </c>
      <c r="D991" s="25" t="n">
        <f aca="false">LatticeLayout!D1011</f>
        <v>0</v>
      </c>
      <c r="E991" s="25" t="n">
        <f aca="false">LatticeLayout!E1011</f>
        <v>0</v>
      </c>
      <c r="F991" s="25" t="n">
        <f aca="false">LatticeLayout!F1011</f>
        <v>0</v>
      </c>
      <c r="G991" s="25" t="str">
        <f aca="false">LatticeLayout!G1011</f>
        <v>BPM-box</v>
      </c>
      <c r="H991" s="25" t="n">
        <f aca="false">LatticeLayout!H1011</f>
        <v>0</v>
      </c>
      <c r="I991" s="25" t="n">
        <f aca="false">LatticeLayout!I1011</f>
        <v>0</v>
      </c>
      <c r="J991" s="25" t="n">
        <f aca="false">LatticeLayout!J1011</f>
        <v>0</v>
      </c>
      <c r="K991" s="25" t="n">
        <f aca="false">LatticeLayout!K1011</f>
        <v>0.05588</v>
      </c>
      <c r="L991" s="25" t="n">
        <f aca="false">LatticeLayout!O1011</f>
        <v>41.094</v>
      </c>
      <c r="M991" s="25" t="n">
        <f aca="false">LatticeLayout!P1011</f>
        <v>423.0996045</v>
      </c>
      <c r="N991" s="25" t="n">
        <f aca="false">LatticeLayout!Q1011</f>
        <v>290.348426087629</v>
      </c>
      <c r="O991" s="25" t="n">
        <f aca="false">(N991+N990)/2</f>
        <v>290.376366087629</v>
      </c>
      <c r="P991" s="25" t="n">
        <f aca="false">(M991+M990)/2</f>
        <v>423.0996045</v>
      </c>
      <c r="Q991" s="25" t="n">
        <f aca="false">(L991+L990)/2</f>
        <v>41.094</v>
      </c>
      <c r="R991" s="25" t="n">
        <f aca="false">R990</f>
        <v>270</v>
      </c>
      <c r="S991" s="25" t="n">
        <f aca="false">S990</f>
        <v>0</v>
      </c>
      <c r="T991" s="25" t="n">
        <v>0</v>
      </c>
    </row>
    <row r="992" customFormat="false" ht="12.75" hidden="true" customHeight="true" outlineLevel="0" collapsed="false">
      <c r="A992" s="25" t="n">
        <f aca="false">LatticeLayout!A1012</f>
        <v>0</v>
      </c>
      <c r="B992" s="25" t="n">
        <f aca="false">LatticeLayout!B1012</f>
        <v>0</v>
      </c>
      <c r="C992" s="25" t="n">
        <f aca="false">LatticeLayout!C1012</f>
        <v>0</v>
      </c>
      <c r="D992" s="25" t="n">
        <f aca="false">LatticeLayout!D1012</f>
        <v>0</v>
      </c>
      <c r="E992" s="25" t="n">
        <f aca="false">LatticeLayout!E1012</f>
        <v>0</v>
      </c>
      <c r="F992" s="25" t="n">
        <f aca="false">LatticeLayout!F1012</f>
        <v>0</v>
      </c>
      <c r="G992" s="25" t="str">
        <f aca="false">LatticeLayout!G1012</f>
        <v>solenoid-entry</v>
      </c>
      <c r="H992" s="25" t="n">
        <f aca="false">LatticeLayout!H1012</f>
        <v>0</v>
      </c>
      <c r="I992" s="25" t="n">
        <f aca="false">LatticeLayout!I1012</f>
        <v>0</v>
      </c>
      <c r="J992" s="25" t="n">
        <f aca="false">LatticeLayout!J1012</f>
        <v>0</v>
      </c>
      <c r="K992" s="25" t="n">
        <f aca="false">LatticeLayout!K1012</f>
        <v>0.076136</v>
      </c>
      <c r="L992" s="25" t="n">
        <f aca="false">LatticeLayout!O1012</f>
        <v>41.094</v>
      </c>
      <c r="M992" s="25" t="n">
        <f aca="false">LatticeLayout!P1012</f>
        <v>423.0996045</v>
      </c>
      <c r="N992" s="25" t="n">
        <f aca="false">LatticeLayout!Q1012</f>
        <v>290.272290087628</v>
      </c>
      <c r="O992" s="25" t="n">
        <f aca="false">(N992+N991)/2</f>
        <v>290.310358087628</v>
      </c>
      <c r="P992" s="25" t="n">
        <f aca="false">(M992+M991)/2</f>
        <v>423.0996045</v>
      </c>
      <c r="Q992" s="25" t="n">
        <f aca="false">(L992+L991)/2</f>
        <v>41.094</v>
      </c>
      <c r="R992" s="25" t="n">
        <f aca="false">R991</f>
        <v>270</v>
      </c>
      <c r="S992" s="25" t="n">
        <f aca="false">S991</f>
        <v>0</v>
      </c>
      <c r="T992" s="25" t="n">
        <v>0</v>
      </c>
    </row>
    <row r="993" customFormat="false" ht="12.75" hidden="false" customHeight="true" outlineLevel="0" collapsed="false">
      <c r="A993" s="25" t="str">
        <f aca="false">LatticeLayout!A1013</f>
        <v>LS1</v>
      </c>
      <c r="B993" s="25" t="str">
        <f aca="false">LatticeLayout!B1013</f>
        <v>CB09</v>
      </c>
      <c r="C993" s="25" t="str">
        <f aca="false">LatticeLayout!C1013</f>
        <v>SOL3</v>
      </c>
      <c r="D993" s="25" t="n">
        <f aca="false">LatticeLayout!D1013</f>
        <v>1785</v>
      </c>
      <c r="E993" s="25" t="str">
        <f aca="false">LatticeLayout!E1013</f>
        <v>LS1_CB09:SOL3_D1785</v>
      </c>
      <c r="F993" s="25" t="str">
        <f aca="false">LatticeLayout!F1013</f>
        <v>S2</v>
      </c>
      <c r="G993" s="25" t="str">
        <f aca="false">LatticeLayout!G1013</f>
        <v>solenoid+correctors</v>
      </c>
      <c r="H993" s="25" t="n">
        <f aca="false">LatticeLayout!H1013</f>
        <v>40</v>
      </c>
      <c r="I993" s="25" t="n">
        <f aca="false">LatticeLayout!I1013</f>
        <v>0</v>
      </c>
      <c r="J993" s="25" t="n">
        <f aca="false">LatticeLayout!J1013</f>
        <v>0</v>
      </c>
      <c r="K993" s="25" t="n">
        <f aca="false">LatticeLayout!K1013</f>
        <v>0.5</v>
      </c>
      <c r="L993" s="25" t="n">
        <f aca="false">LatticeLayout!O1013</f>
        <v>41.094</v>
      </c>
      <c r="M993" s="25" t="n">
        <f aca="false">LatticeLayout!P1013</f>
        <v>423.0996045</v>
      </c>
      <c r="N993" s="25" t="n">
        <f aca="false">LatticeLayout!Q1013</f>
        <v>289.772290087628</v>
      </c>
      <c r="O993" s="25" t="n">
        <f aca="false">(N993+N992)/2</f>
        <v>290.022290087628</v>
      </c>
      <c r="P993" s="25" t="n">
        <f aca="false">(M993+M992)/2</f>
        <v>423.0996045</v>
      </c>
      <c r="Q993" s="25" t="n">
        <f aca="false">(L993+L992)/2</f>
        <v>41.094</v>
      </c>
      <c r="R993" s="25" t="n">
        <f aca="false">R992</f>
        <v>270</v>
      </c>
      <c r="S993" s="25" t="n">
        <f aca="false">S992</f>
        <v>0</v>
      </c>
      <c r="T993" s="25" t="n">
        <v>0</v>
      </c>
    </row>
    <row r="994" customFormat="false" ht="12.75" hidden="true" customHeight="true" outlineLevel="0" collapsed="false">
      <c r="A994" s="25" t="n">
        <f aca="false">LatticeLayout!A1014</f>
        <v>0</v>
      </c>
      <c r="B994" s="25" t="n">
        <f aca="false">LatticeLayout!B1014</f>
        <v>0</v>
      </c>
      <c r="C994" s="25" t="n">
        <f aca="false">LatticeLayout!C1014</f>
        <v>0</v>
      </c>
      <c r="D994" s="25" t="n">
        <f aca="false">LatticeLayout!D1014</f>
        <v>0</v>
      </c>
      <c r="E994" s="25" t="n">
        <f aca="false">LatticeLayout!E1014</f>
        <v>0</v>
      </c>
      <c r="F994" s="25" t="n">
        <f aca="false">LatticeLayout!F1014</f>
        <v>0</v>
      </c>
      <c r="G994" s="25" t="str">
        <f aca="false">LatticeLayout!G1014</f>
        <v>solenoid-exit</v>
      </c>
      <c r="H994" s="25" t="n">
        <f aca="false">LatticeLayout!H1014</f>
        <v>0</v>
      </c>
      <c r="I994" s="25" t="n">
        <f aca="false">LatticeLayout!I1014</f>
        <v>0</v>
      </c>
      <c r="J994" s="25" t="n">
        <f aca="false">LatticeLayout!J1014</f>
        <v>0</v>
      </c>
      <c r="K994" s="25" t="n">
        <f aca="false">LatticeLayout!K1014</f>
        <v>0.076136</v>
      </c>
      <c r="L994" s="25" t="n">
        <f aca="false">LatticeLayout!O1014</f>
        <v>41.094</v>
      </c>
      <c r="M994" s="25" t="n">
        <f aca="false">LatticeLayout!P1014</f>
        <v>423.0996045</v>
      </c>
      <c r="N994" s="25" t="n">
        <f aca="false">LatticeLayout!Q1014</f>
        <v>289.696154087628</v>
      </c>
      <c r="O994" s="25" t="n">
        <f aca="false">(N994+N993)/2</f>
        <v>289.734222087628</v>
      </c>
      <c r="P994" s="25" t="n">
        <f aca="false">(M994+M993)/2</f>
        <v>423.0996045</v>
      </c>
      <c r="Q994" s="25" t="n">
        <f aca="false">(L994+L993)/2</f>
        <v>41.094</v>
      </c>
      <c r="R994" s="25" t="n">
        <f aca="false">R993</f>
        <v>270</v>
      </c>
      <c r="S994" s="25" t="n">
        <f aca="false">S993</f>
        <v>0</v>
      </c>
      <c r="T994" s="25" t="n">
        <v>0</v>
      </c>
    </row>
    <row r="995" customFormat="false" ht="12.75" hidden="true" customHeight="true" outlineLevel="0" collapsed="false">
      <c r="A995" s="25" t="n">
        <f aca="false">LatticeLayout!A1015</f>
        <v>0</v>
      </c>
      <c r="B995" s="25" t="n">
        <f aca="false">LatticeLayout!B1015</f>
        <v>0</v>
      </c>
      <c r="C995" s="25" t="n">
        <f aca="false">LatticeLayout!C1015</f>
        <v>0</v>
      </c>
      <c r="D995" s="25" t="n">
        <f aca="false">LatticeLayout!D1015</f>
        <v>0</v>
      </c>
      <c r="E995" s="25" t="n">
        <f aca="false">LatticeLayout!E1015</f>
        <v>0</v>
      </c>
      <c r="F995" s="25" t="n">
        <f aca="false">LatticeLayout!F1015</f>
        <v>0</v>
      </c>
      <c r="G995" s="25" t="str">
        <f aca="false">LatticeLayout!G1015</f>
        <v>bellow</v>
      </c>
      <c r="H995" s="25" t="n">
        <f aca="false">LatticeLayout!H1015</f>
        <v>0</v>
      </c>
      <c r="I995" s="25" t="n">
        <f aca="false">LatticeLayout!I1015</f>
        <v>0</v>
      </c>
      <c r="J995" s="25" t="n">
        <f aca="false">LatticeLayout!J1015</f>
        <v>0</v>
      </c>
      <c r="K995" s="25" t="n">
        <f aca="false">LatticeLayout!K1015</f>
        <v>0.099517</v>
      </c>
      <c r="L995" s="25" t="n">
        <f aca="false">LatticeLayout!O1015</f>
        <v>41.094</v>
      </c>
      <c r="M995" s="25" t="n">
        <f aca="false">LatticeLayout!P1015</f>
        <v>423.0996045</v>
      </c>
      <c r="N995" s="25" t="n">
        <f aca="false">LatticeLayout!Q1015</f>
        <v>289.596637087628</v>
      </c>
      <c r="O995" s="25" t="n">
        <f aca="false">(N995+N994)/2</f>
        <v>289.646395587628</v>
      </c>
      <c r="P995" s="25" t="n">
        <f aca="false">(M995+M994)/2</f>
        <v>423.0996045</v>
      </c>
      <c r="Q995" s="25" t="n">
        <f aca="false">(L995+L994)/2</f>
        <v>41.094</v>
      </c>
      <c r="R995" s="25" t="n">
        <f aca="false">R994</f>
        <v>270</v>
      </c>
      <c r="S995" s="25" t="n">
        <f aca="false">S994</f>
        <v>0</v>
      </c>
      <c r="T995" s="25" t="n">
        <v>0</v>
      </c>
    </row>
    <row r="996" customFormat="false" ht="12.75" hidden="false" customHeight="true" outlineLevel="0" collapsed="false">
      <c r="A996" s="25" t="str">
        <f aca="false">LatticeLayout!A1016</f>
        <v>LS1</v>
      </c>
      <c r="B996" s="25" t="str">
        <f aca="false">LatticeLayout!B1016</f>
        <v>CB09</v>
      </c>
      <c r="C996" s="25" t="str">
        <f aca="false">LatticeLayout!C1016</f>
        <v>CAV8</v>
      </c>
      <c r="D996" s="25" t="n">
        <f aca="false">LatticeLayout!D1016</f>
        <v>1791</v>
      </c>
      <c r="E996" s="25" t="str">
        <f aca="false">LatticeLayout!E1016</f>
        <v>LS1_CB09:CAV8_D1791</v>
      </c>
      <c r="F996" s="25" t="n">
        <f aca="false">LatticeLayout!F1016</f>
        <v>0</v>
      </c>
      <c r="G996" s="25" t="str">
        <f aca="false">LatticeLayout!G1016</f>
        <v>b08 resonator</v>
      </c>
      <c r="H996" s="25" t="n">
        <f aca="false">LatticeLayout!H1016</f>
        <v>34</v>
      </c>
      <c r="I996" s="25" t="n">
        <f aca="false">LatticeLayout!I1016</f>
        <v>0</v>
      </c>
      <c r="J996" s="25" t="n">
        <f aca="false">LatticeLayout!J1016</f>
        <v>0</v>
      </c>
      <c r="K996" s="25" t="n">
        <f aca="false">LatticeLayout!K1016</f>
        <v>0.298171</v>
      </c>
      <c r="L996" s="25" t="n">
        <f aca="false">LatticeLayout!O1016</f>
        <v>41.094</v>
      </c>
      <c r="M996" s="25" t="n">
        <f aca="false">LatticeLayout!P1016</f>
        <v>423.0996045</v>
      </c>
      <c r="N996" s="25" t="n">
        <f aca="false">LatticeLayout!Q1016</f>
        <v>289.298466087628</v>
      </c>
      <c r="O996" s="25" t="n">
        <f aca="false">(N996+N995)/2</f>
        <v>289.447551587628</v>
      </c>
      <c r="P996" s="25" t="n">
        <f aca="false">(M996+M995)/2</f>
        <v>423.0996045</v>
      </c>
      <c r="Q996" s="25" t="n">
        <f aca="false">(L996+L995)/2</f>
        <v>41.094</v>
      </c>
      <c r="R996" s="25" t="n">
        <f aca="false">R995</f>
        <v>270</v>
      </c>
      <c r="S996" s="25" t="n">
        <f aca="false">S995</f>
        <v>0</v>
      </c>
      <c r="T996" s="25" t="n">
        <v>0</v>
      </c>
    </row>
    <row r="997" customFormat="false" ht="12.75" hidden="true" customHeight="true" outlineLevel="0" collapsed="false">
      <c r="A997" s="25" t="n">
        <f aca="false">LatticeLayout!A1017</f>
        <v>0</v>
      </c>
      <c r="B997" s="25" t="n">
        <f aca="false">LatticeLayout!B1017</f>
        <v>0</v>
      </c>
      <c r="C997" s="25" t="n">
        <f aca="false">LatticeLayout!C1017</f>
        <v>0</v>
      </c>
      <c r="D997" s="25" t="n">
        <f aca="false">LatticeLayout!D1017</f>
        <v>0</v>
      </c>
      <c r="E997" s="25" t="n">
        <f aca="false">LatticeLayout!E1017</f>
        <v>0</v>
      </c>
      <c r="F997" s="25" t="n">
        <f aca="false">LatticeLayout!F1017</f>
        <v>0</v>
      </c>
      <c r="G997" s="25" t="n">
        <f aca="false">LatticeLayout!G1017</f>
        <v>0</v>
      </c>
      <c r="H997" s="25" t="n">
        <f aca="false">LatticeLayout!H1017</f>
        <v>0</v>
      </c>
      <c r="I997" s="25" t="n">
        <f aca="false">LatticeLayout!I1017</f>
        <v>0</v>
      </c>
      <c r="J997" s="25" t="n">
        <f aca="false">LatticeLayout!J1017</f>
        <v>0</v>
      </c>
      <c r="K997" s="25" t="n">
        <f aca="false">LatticeLayout!K1017</f>
        <v>0</v>
      </c>
      <c r="L997" s="25" t="n">
        <f aca="false">LatticeLayout!O1017</f>
        <v>41.094</v>
      </c>
      <c r="M997" s="25" t="n">
        <f aca="false">LatticeLayout!P1017</f>
        <v>423.0996045</v>
      </c>
      <c r="N997" s="25" t="n">
        <f aca="false">LatticeLayout!Q1017</f>
        <v>289.298466087628</v>
      </c>
      <c r="O997" s="25" t="n">
        <f aca="false">(N997+N996)/2</f>
        <v>289.298466087628</v>
      </c>
      <c r="P997" s="25" t="n">
        <f aca="false">(M997+M996)/2</f>
        <v>423.0996045</v>
      </c>
      <c r="Q997" s="25" t="n">
        <f aca="false">(L997+L996)/2</f>
        <v>41.094</v>
      </c>
      <c r="R997" s="25" t="n">
        <f aca="false">R996</f>
        <v>270</v>
      </c>
      <c r="S997" s="25" t="n">
        <f aca="false">S996</f>
        <v>0</v>
      </c>
      <c r="T997" s="25" t="n">
        <v>0</v>
      </c>
    </row>
    <row r="998" customFormat="false" ht="12.75" hidden="true" customHeight="true" outlineLevel="0" collapsed="false">
      <c r="A998" s="25" t="n">
        <f aca="false">LatticeLayout!A1018</f>
        <v>0</v>
      </c>
      <c r="B998" s="25" t="n">
        <f aca="false">LatticeLayout!B1018</f>
        <v>0</v>
      </c>
      <c r="C998" s="25" t="n">
        <f aca="false">LatticeLayout!C1018</f>
        <v>0</v>
      </c>
      <c r="D998" s="25" t="n">
        <f aca="false">LatticeLayout!D1018</f>
        <v>0</v>
      </c>
      <c r="E998" s="25" t="n">
        <f aca="false">LatticeLayout!E1018</f>
        <v>0</v>
      </c>
      <c r="F998" s="25" t="n">
        <f aca="false">LatticeLayout!F1018</f>
        <v>0</v>
      </c>
      <c r="G998" s="25" t="n">
        <f aca="false">LatticeLayout!G1018</f>
        <v>0</v>
      </c>
      <c r="H998" s="25" t="n">
        <f aca="false">LatticeLayout!H1018</f>
        <v>0</v>
      </c>
      <c r="I998" s="25" t="n">
        <f aca="false">LatticeLayout!I1018</f>
        <v>0</v>
      </c>
      <c r="J998" s="25" t="n">
        <f aca="false">LatticeLayout!J1018</f>
        <v>0</v>
      </c>
      <c r="K998" s="25" t="n">
        <f aca="false">LatticeLayout!K1018</f>
        <v>0</v>
      </c>
      <c r="L998" s="25" t="n">
        <f aca="false">LatticeLayout!O1018</f>
        <v>41.094</v>
      </c>
      <c r="M998" s="25" t="n">
        <f aca="false">LatticeLayout!P1018</f>
        <v>423.0996045</v>
      </c>
      <c r="N998" s="25" t="n">
        <f aca="false">LatticeLayout!Q1018</f>
        <v>289.298466087628</v>
      </c>
      <c r="O998" s="25" t="n">
        <f aca="false">(N998+N997)/2</f>
        <v>289.298466087628</v>
      </c>
      <c r="P998" s="25" t="n">
        <f aca="false">(M998+M997)/2</f>
        <v>423.0996045</v>
      </c>
      <c r="Q998" s="25" t="n">
        <f aca="false">(L998+L997)/2</f>
        <v>41.094</v>
      </c>
      <c r="R998" s="25" t="n">
        <f aca="false">R997</f>
        <v>270</v>
      </c>
      <c r="S998" s="25" t="n">
        <f aca="false">S997</f>
        <v>0</v>
      </c>
      <c r="T998" s="25" t="n">
        <v>0</v>
      </c>
    </row>
    <row r="999" customFormat="false" ht="12.75" hidden="true" customHeight="true" outlineLevel="0" collapsed="false">
      <c r="A999" s="25" t="n">
        <f aca="false">LatticeLayout!A1019</f>
        <v>0</v>
      </c>
      <c r="B999" s="25" t="n">
        <f aca="false">LatticeLayout!B1019</f>
        <v>0</v>
      </c>
      <c r="C999" s="25" t="n">
        <f aca="false">LatticeLayout!C1019</f>
        <v>0</v>
      </c>
      <c r="D999" s="25" t="n">
        <f aca="false">LatticeLayout!D1019</f>
        <v>0</v>
      </c>
      <c r="E999" s="25" t="n">
        <f aca="false">LatticeLayout!E1019</f>
        <v>0</v>
      </c>
      <c r="F999" s="25" t="n">
        <f aca="false">LatticeLayout!F1019</f>
        <v>0</v>
      </c>
      <c r="G999" s="25" t="str">
        <f aca="false">LatticeLayout!G1019</f>
        <v>bellows</v>
      </c>
      <c r="H999" s="25" t="n">
        <f aca="false">LatticeLayout!H1019</f>
        <v>0</v>
      </c>
      <c r="I999" s="25" t="n">
        <f aca="false">LatticeLayout!I1019</f>
        <v>0</v>
      </c>
      <c r="J999" s="25" t="n">
        <f aca="false">LatticeLayout!J1019</f>
        <v>0</v>
      </c>
      <c r="K999" s="25" t="n">
        <f aca="false">LatticeLayout!K1019</f>
        <v>0.190822</v>
      </c>
      <c r="L999" s="25" t="n">
        <f aca="false">LatticeLayout!O1019</f>
        <v>41.094</v>
      </c>
      <c r="M999" s="25" t="n">
        <f aca="false">LatticeLayout!P1019</f>
        <v>423.0996045</v>
      </c>
      <c r="N999" s="25" t="n">
        <f aca="false">LatticeLayout!Q1019</f>
        <v>289.107644087628</v>
      </c>
      <c r="O999" s="25" t="n">
        <f aca="false">(N999+N998)/2</f>
        <v>289.203055087628</v>
      </c>
      <c r="P999" s="25" t="n">
        <f aca="false">(M999+M998)/2</f>
        <v>423.0996045</v>
      </c>
      <c r="Q999" s="25" t="n">
        <f aca="false">(L999+L998)/2</f>
        <v>41.094</v>
      </c>
      <c r="R999" s="25" t="n">
        <f aca="false">R998</f>
        <v>270</v>
      </c>
      <c r="S999" s="25" t="n">
        <f aca="false">S998</f>
        <v>0</v>
      </c>
      <c r="T999" s="25" t="n">
        <v>0</v>
      </c>
    </row>
    <row r="1000" customFormat="false" ht="12.75" hidden="true" customHeight="true" outlineLevel="0" collapsed="false">
      <c r="A1000" s="25" t="str">
        <f aca="false">LatticeLayout!A1020</f>
        <v>LS1</v>
      </c>
      <c r="B1000" s="25" t="str">
        <f aca="false">LatticeLayout!B1020</f>
        <v>CB09</v>
      </c>
      <c r="C1000" s="25" t="str">
        <f aca="false">LatticeLayout!C1020</f>
        <v>GV</v>
      </c>
      <c r="D1000" s="25" t="n">
        <f aca="false">LatticeLayout!D1020</f>
        <v>1794</v>
      </c>
      <c r="E1000" s="25" t="str">
        <f aca="false">LatticeLayout!E1020</f>
        <v>LS1_CB09:GV_D1794</v>
      </c>
      <c r="F1000" s="25" t="n">
        <f aca="false">LatticeLayout!F1020</f>
        <v>0</v>
      </c>
      <c r="G1000" s="25" t="str">
        <f aca="false">LatticeLayout!G1020</f>
        <v>gate valve</v>
      </c>
      <c r="H1000" s="25" t="n">
        <f aca="false">LatticeLayout!H1020</f>
        <v>40</v>
      </c>
      <c r="I1000" s="25" t="n">
        <f aca="false">LatticeLayout!I1020</f>
        <v>0</v>
      </c>
      <c r="J1000" s="25" t="n">
        <f aca="false">LatticeLayout!J1020</f>
        <v>0</v>
      </c>
      <c r="K1000" s="25" t="n">
        <f aca="false">LatticeLayout!K1020</f>
        <v>0.057404</v>
      </c>
      <c r="L1000" s="25" t="n">
        <f aca="false">LatticeLayout!O1020</f>
        <v>41.094</v>
      </c>
      <c r="M1000" s="25" t="n">
        <f aca="false">LatticeLayout!P1020</f>
        <v>423.0996045</v>
      </c>
      <c r="N1000" s="25" t="n">
        <f aca="false">LatticeLayout!Q1020</f>
        <v>289.050240087628</v>
      </c>
      <c r="O1000" s="25" t="n">
        <f aca="false">(N1000+N999)/2</f>
        <v>289.078942087628</v>
      </c>
      <c r="P1000" s="25" t="n">
        <f aca="false">(M1000+M999)/2</f>
        <v>423.0996045</v>
      </c>
      <c r="Q1000" s="25" t="n">
        <f aca="false">(L1000+L999)/2</f>
        <v>41.094</v>
      </c>
      <c r="R1000" s="25" t="n">
        <f aca="false">R999</f>
        <v>270</v>
      </c>
      <c r="S1000" s="25" t="n">
        <f aca="false">S999</f>
        <v>0</v>
      </c>
      <c r="T1000" s="25" t="n">
        <v>0</v>
      </c>
    </row>
    <row r="1001" customFormat="false" ht="12.75" hidden="true" customHeight="true" outlineLevel="0" collapsed="false">
      <c r="A1001" s="25" t="n">
        <f aca="false">LatticeLayout!A1021</f>
        <v>0</v>
      </c>
      <c r="B1001" s="25" t="n">
        <f aca="false">LatticeLayout!B1021</f>
        <v>0</v>
      </c>
      <c r="C1001" s="25" t="n">
        <f aca="false">LatticeLayout!C1021</f>
        <v>0</v>
      </c>
      <c r="D1001" s="25" t="n">
        <f aca="false">LatticeLayout!D1021</f>
        <v>0</v>
      </c>
      <c r="E1001" s="25" t="n">
        <f aca="false">LatticeLayout!E1021</f>
        <v>0</v>
      </c>
      <c r="F1001" s="25" t="n">
        <f aca="false">LatticeLayout!F1021</f>
        <v>0</v>
      </c>
      <c r="G1001" s="25" t="str">
        <f aca="false">LatticeLayout!G1021</f>
        <v>bellow</v>
      </c>
      <c r="H1001" s="25" t="n">
        <f aca="false">LatticeLayout!H1021</f>
        <v>40</v>
      </c>
      <c r="I1001" s="25" t="n">
        <f aca="false">LatticeLayout!I1021</f>
        <v>0</v>
      </c>
      <c r="J1001" s="25" t="n">
        <f aca="false">LatticeLayout!J1021</f>
        <v>0</v>
      </c>
      <c r="K1001" s="25" t="n">
        <f aca="false">LatticeLayout!K1021</f>
        <v>0.103502</v>
      </c>
      <c r="L1001" s="25" t="n">
        <f aca="false">LatticeLayout!O1021</f>
        <v>41.094</v>
      </c>
      <c r="M1001" s="25" t="n">
        <f aca="false">LatticeLayout!P1021</f>
        <v>423.0996045</v>
      </c>
      <c r="N1001" s="25" t="n">
        <f aca="false">LatticeLayout!Q1021</f>
        <v>288.946738087628</v>
      </c>
      <c r="O1001" s="25" t="n">
        <f aca="false">(N1001+N1000)/2</f>
        <v>288.998489087628</v>
      </c>
      <c r="P1001" s="25" t="n">
        <f aca="false">(M1001+M1000)/2</f>
        <v>423.0996045</v>
      </c>
      <c r="Q1001" s="25" t="n">
        <f aca="false">(L1001+L1000)/2</f>
        <v>41.094</v>
      </c>
      <c r="R1001" s="25" t="n">
        <f aca="false">R1000</f>
        <v>270</v>
      </c>
      <c r="S1001" s="25" t="n">
        <f aca="false">S1000</f>
        <v>0</v>
      </c>
      <c r="T1001" s="25" t="n">
        <v>0</v>
      </c>
    </row>
    <row r="1002" customFormat="false" ht="12.75" hidden="false" customHeight="false" outlineLevel="0" collapsed="false">
      <c r="A1002" s="25" t="str">
        <f aca="false">LatticeLayout!A1022</f>
        <v>LS1</v>
      </c>
      <c r="B1002" s="25" t="str">
        <f aca="false">LatticeLayout!B1022</f>
        <v>WB09</v>
      </c>
      <c r="C1002" s="25" t="str">
        <f aca="false">LatticeLayout!C1022</f>
        <v>BPM</v>
      </c>
      <c r="D1002" s="25" t="n">
        <f aca="false">LatticeLayout!D1022</f>
        <v>1796</v>
      </c>
      <c r="E1002" s="25" t="str">
        <f aca="false">LatticeLayout!E1022</f>
        <v>LS1_WB09:BPM_D1796</v>
      </c>
      <c r="F1002" s="25" t="str">
        <f aca="false">LatticeLayout!F1022</f>
        <v>BPM2</v>
      </c>
      <c r="G1002" s="25" t="str">
        <f aca="false">LatticeLayout!G1022</f>
        <v>position monitor</v>
      </c>
      <c r="H1002" s="25" t="n">
        <f aca="false">LatticeLayout!H1022</f>
        <v>0</v>
      </c>
      <c r="I1002" s="25" t="n">
        <f aca="false">LatticeLayout!I1022</f>
        <v>0</v>
      </c>
      <c r="J1002" s="25" t="n">
        <f aca="false">LatticeLayout!J1022</f>
        <v>0</v>
      </c>
      <c r="K1002" s="25" t="n">
        <f aca="false">LatticeLayout!K1022</f>
        <v>0</v>
      </c>
      <c r="L1002" s="25" t="n">
        <f aca="false">LatticeLayout!O1022</f>
        <v>41.094</v>
      </c>
      <c r="M1002" s="25" t="n">
        <f aca="false">LatticeLayout!P1022</f>
        <v>423.0996045</v>
      </c>
      <c r="N1002" s="25" t="n">
        <f aca="false">LatticeLayout!Q1022</f>
        <v>288.946738087628</v>
      </c>
      <c r="O1002" s="25" t="n">
        <f aca="false">(N1002+N1001)/2</f>
        <v>288.946738087628</v>
      </c>
      <c r="P1002" s="25" t="n">
        <f aca="false">(M1002+M1001)/2</f>
        <v>423.0996045</v>
      </c>
      <c r="Q1002" s="25" t="n">
        <f aca="false">(L1002+L1001)/2</f>
        <v>41.094</v>
      </c>
      <c r="R1002" s="25" t="n">
        <f aca="false">R1001</f>
        <v>270</v>
      </c>
      <c r="S1002" s="25" t="n">
        <f aca="false">S1001</f>
        <v>0</v>
      </c>
      <c r="T1002" s="25" t="n">
        <v>0</v>
      </c>
    </row>
    <row r="1003" customFormat="false" ht="12.75" hidden="false" customHeight="true" outlineLevel="0" collapsed="false">
      <c r="A1003" s="25" t="n">
        <f aca="false">LatticeLayout!A1023</f>
        <v>0</v>
      </c>
      <c r="B1003" s="25" t="n">
        <f aca="false">LatticeLayout!B1023</f>
        <v>0</v>
      </c>
      <c r="C1003" s="25" t="n">
        <f aca="false">LatticeLayout!C1023</f>
        <v>0</v>
      </c>
      <c r="D1003" s="25" t="n">
        <f aca="false">LatticeLayout!D1023</f>
        <v>0</v>
      </c>
      <c r="E1003" s="25" t="n">
        <f aca="false">LatticeLayout!E1023</f>
        <v>0</v>
      </c>
      <c r="F1003" s="25" t="n">
        <f aca="false">LatticeLayout!F1023</f>
        <v>0</v>
      </c>
      <c r="G1003" s="25" t="str">
        <f aca="false">LatticeLayout!G1023</f>
        <v>diagnostic box</v>
      </c>
      <c r="H1003" s="25" t="n">
        <f aca="false">LatticeLayout!H1023</f>
        <v>0</v>
      </c>
      <c r="I1003" s="25" t="n">
        <f aca="false">LatticeLayout!I1023</f>
        <v>0</v>
      </c>
      <c r="J1003" s="25" t="n">
        <f aca="false">LatticeLayout!J1023</f>
        <v>0</v>
      </c>
      <c r="K1003" s="25" t="n">
        <f aca="false">LatticeLayout!K1023</f>
        <v>0.145282</v>
      </c>
      <c r="L1003" s="25" t="n">
        <f aca="false">LatticeLayout!O1023</f>
        <v>41.094</v>
      </c>
      <c r="M1003" s="25" t="n">
        <f aca="false">LatticeLayout!P1023</f>
        <v>423.0996045</v>
      </c>
      <c r="N1003" s="25" t="n">
        <f aca="false">LatticeLayout!Q1023</f>
        <v>288.801456087628</v>
      </c>
      <c r="O1003" s="25" t="n">
        <f aca="false">(N1003+N1002)/2</f>
        <v>288.874097087628</v>
      </c>
      <c r="P1003" s="25" t="n">
        <f aca="false">(M1003+M1002)/2</f>
        <v>423.0996045</v>
      </c>
      <c r="Q1003" s="25" t="n">
        <f aca="false">(L1003+L1002)/2</f>
        <v>41.094</v>
      </c>
      <c r="R1003" s="25" t="n">
        <f aca="false">R1002</f>
        <v>270</v>
      </c>
      <c r="S1003" s="25" t="n">
        <f aca="false">S1002</f>
        <v>0</v>
      </c>
      <c r="T1003" s="25" t="n">
        <v>0</v>
      </c>
    </row>
    <row r="1004" customFormat="false" ht="12.75" hidden="true" customHeight="true" outlineLevel="0" collapsed="false">
      <c r="A1004" s="25" t="str">
        <f aca="false">LatticeLayout!A1024</f>
        <v>LS1</v>
      </c>
      <c r="B1004" s="25" t="str">
        <f aca="false">LatticeLayout!B1024</f>
        <v>WB09</v>
      </c>
      <c r="C1004" s="25" t="str">
        <f aca="false">LatticeLayout!C1024</f>
        <v>HMR</v>
      </c>
      <c r="D1004" s="25" t="n">
        <f aca="false">LatticeLayout!D1024</f>
        <v>1797</v>
      </c>
      <c r="E1004" s="25" t="str">
        <f aca="false">LatticeLayout!E1024</f>
        <v>LS1_WB09:HMR_D1797</v>
      </c>
      <c r="F1004" s="25" t="str">
        <f aca="false">LatticeLayout!F1024</f>
        <v>HMR1</v>
      </c>
      <c r="G1004" s="25" t="str">
        <f aca="false">LatticeLayout!G1024</f>
        <v>Halo ring, d33mm, t5mm</v>
      </c>
      <c r="H1004" s="25" t="n">
        <f aca="false">LatticeLayout!H1024</f>
        <v>33</v>
      </c>
      <c r="I1004" s="25" t="n">
        <f aca="false">LatticeLayout!I1024</f>
        <v>0</v>
      </c>
      <c r="J1004" s="25" t="n">
        <f aca="false">LatticeLayout!J1024</f>
        <v>0</v>
      </c>
      <c r="K1004" s="25" t="n">
        <f aca="false">LatticeLayout!K1024</f>
        <v>0</v>
      </c>
      <c r="L1004" s="25" t="n">
        <f aca="false">LatticeLayout!O1024</f>
        <v>41.094</v>
      </c>
      <c r="M1004" s="25" t="n">
        <f aca="false">LatticeLayout!P1024</f>
        <v>423.0996045</v>
      </c>
      <c r="N1004" s="25" t="n">
        <f aca="false">LatticeLayout!Q1024</f>
        <v>288.801456087628</v>
      </c>
      <c r="O1004" s="25" t="n">
        <f aca="false">(N1004+N1003)/2</f>
        <v>288.801456087628</v>
      </c>
      <c r="P1004" s="25" t="n">
        <f aca="false">(M1004+M1003)/2</f>
        <v>423.0996045</v>
      </c>
      <c r="Q1004" s="25" t="n">
        <f aca="false">(L1004+L1003)/2</f>
        <v>41.094</v>
      </c>
      <c r="R1004" s="25" t="n">
        <f aca="false">R1003</f>
        <v>270</v>
      </c>
      <c r="S1004" s="25" t="n">
        <f aca="false">S1003</f>
        <v>0</v>
      </c>
      <c r="T1004" s="25" t="n">
        <v>0</v>
      </c>
    </row>
    <row r="1005" customFormat="false" ht="12.75" hidden="false" customHeight="true" outlineLevel="0" collapsed="false">
      <c r="A1005" s="25" t="n">
        <f aca="false">LatticeLayout!A1025</f>
        <v>0</v>
      </c>
      <c r="B1005" s="25" t="n">
        <f aca="false">LatticeLayout!B1025</f>
        <v>0</v>
      </c>
      <c r="C1005" s="25" t="n">
        <f aca="false">LatticeLayout!C1025</f>
        <v>0</v>
      </c>
      <c r="D1005" s="25" t="n">
        <f aca="false">LatticeLayout!D1025</f>
        <v>0</v>
      </c>
      <c r="E1005" s="25" t="n">
        <f aca="false">LatticeLayout!E1025</f>
        <v>0</v>
      </c>
      <c r="F1005" s="25" t="n">
        <f aca="false">LatticeLayout!F1025</f>
        <v>0</v>
      </c>
      <c r="G1005" s="25" t="str">
        <f aca="false">LatticeLayout!G1025</f>
        <v>diagnostic box</v>
      </c>
      <c r="H1005" s="25" t="n">
        <f aca="false">LatticeLayout!H1025</f>
        <v>0</v>
      </c>
      <c r="I1005" s="25" t="n">
        <f aca="false">LatticeLayout!I1025</f>
        <v>0</v>
      </c>
      <c r="J1005" s="25" t="n">
        <f aca="false">LatticeLayout!J1025</f>
        <v>0</v>
      </c>
      <c r="K1005" s="25" t="n">
        <f aca="false">LatticeLayout!K1025</f>
        <v>0</v>
      </c>
      <c r="L1005" s="25" t="n">
        <f aca="false">LatticeLayout!O1025</f>
        <v>41.094</v>
      </c>
      <c r="M1005" s="25" t="n">
        <f aca="false">LatticeLayout!P1025</f>
        <v>423.0996045</v>
      </c>
      <c r="N1005" s="25" t="n">
        <f aca="false">LatticeLayout!Q1025</f>
        <v>288.801456087628</v>
      </c>
      <c r="O1005" s="25" t="n">
        <f aca="false">(N1005+N1004)/2</f>
        <v>288.801456087628</v>
      </c>
      <c r="P1005" s="25" t="n">
        <f aca="false">(M1005+M1004)/2</f>
        <v>423.0996045</v>
      </c>
      <c r="Q1005" s="25" t="n">
        <f aca="false">(L1005+L1004)/2</f>
        <v>41.094</v>
      </c>
      <c r="R1005" s="25" t="n">
        <f aca="false">R1004</f>
        <v>270</v>
      </c>
      <c r="S1005" s="25" t="n">
        <f aca="false">S1004</f>
        <v>0</v>
      </c>
      <c r="T1005" s="25" t="n">
        <v>0</v>
      </c>
    </row>
    <row r="1006" customFormat="false" ht="12.75" hidden="true" customHeight="true" outlineLevel="0" collapsed="false">
      <c r="A1006" s="25" t="str">
        <f aca="false">LatticeLayout!A1026</f>
        <v>LS1</v>
      </c>
      <c r="B1006" s="25" t="str">
        <f aca="false">LatticeLayout!B1026</f>
        <v>WB09</v>
      </c>
      <c r="C1006" s="25" t="str">
        <f aca="false">LatticeLayout!C1026</f>
        <v>IP</v>
      </c>
      <c r="D1006" s="25" t="n">
        <f aca="false">LatticeLayout!D1026</f>
        <v>1797</v>
      </c>
      <c r="E1006" s="25" t="str">
        <f aca="false">LatticeLayout!E1026</f>
        <v>LS1_WB09:IP_D1797</v>
      </c>
      <c r="F1006" s="25" t="str">
        <f aca="false">LatticeLayout!F1026</f>
        <v>IP_S</v>
      </c>
      <c r="G1006" s="25" t="str">
        <f aca="false">LatticeLayout!G1026</f>
        <v>ion pump, 75 l/s</v>
      </c>
      <c r="H1006" s="25" t="n">
        <f aca="false">LatticeLayout!H1026</f>
        <v>0</v>
      </c>
      <c r="I1006" s="25" t="n">
        <f aca="false">LatticeLayout!I1026</f>
        <v>0</v>
      </c>
      <c r="J1006" s="25" t="n">
        <f aca="false">LatticeLayout!J1026</f>
        <v>0</v>
      </c>
      <c r="K1006" s="25" t="n">
        <f aca="false">LatticeLayout!K1026</f>
        <v>0</v>
      </c>
      <c r="L1006" s="25" t="n">
        <f aca="false">LatticeLayout!O1026</f>
        <v>41.094</v>
      </c>
      <c r="M1006" s="25" t="n">
        <f aca="false">LatticeLayout!P1026</f>
        <v>423.0996045</v>
      </c>
      <c r="N1006" s="25" t="n">
        <f aca="false">LatticeLayout!Q1026</f>
        <v>288.801456087628</v>
      </c>
      <c r="O1006" s="25" t="n">
        <f aca="false">(N1006+N1005)/2</f>
        <v>288.801456087628</v>
      </c>
      <c r="P1006" s="25" t="n">
        <f aca="false">(M1006+M1005)/2</f>
        <v>423.0996045</v>
      </c>
      <c r="Q1006" s="25" t="n">
        <f aca="false">(L1006+L1005)/2</f>
        <v>41.094</v>
      </c>
      <c r="R1006" s="25" t="n">
        <f aca="false">R1005</f>
        <v>270</v>
      </c>
      <c r="S1006" s="25" t="n">
        <f aca="false">S1005</f>
        <v>0</v>
      </c>
      <c r="T1006" s="25" t="n">
        <v>0</v>
      </c>
    </row>
    <row r="1007" customFormat="false" ht="12.75" hidden="true" customHeight="false" outlineLevel="0" collapsed="false">
      <c r="A1007" s="25" t="n">
        <f aca="false">LatticeLayout!A1027</f>
        <v>0</v>
      </c>
      <c r="B1007" s="25" t="n">
        <f aca="false">LatticeLayout!B1027</f>
        <v>0</v>
      </c>
      <c r="C1007" s="25" t="n">
        <f aca="false">LatticeLayout!C1027</f>
        <v>0</v>
      </c>
      <c r="D1007" s="25" t="n">
        <f aca="false">LatticeLayout!D1027</f>
        <v>0</v>
      </c>
      <c r="E1007" s="25" t="n">
        <f aca="false">LatticeLayout!E1027</f>
        <v>0</v>
      </c>
      <c r="F1007" s="25" t="n">
        <f aca="false">LatticeLayout!F1027</f>
        <v>0</v>
      </c>
      <c r="G1007" s="25" t="str">
        <f aca="false">LatticeLayout!G1027</f>
        <v>bellow</v>
      </c>
      <c r="H1007" s="25" t="n">
        <f aca="false">LatticeLayout!H1027</f>
        <v>40</v>
      </c>
      <c r="I1007" s="25" t="n">
        <f aca="false">LatticeLayout!I1027</f>
        <v>0</v>
      </c>
      <c r="J1007" s="25" t="n">
        <f aca="false">LatticeLayout!J1027</f>
        <v>0</v>
      </c>
      <c r="K1007" s="25" t="n">
        <f aca="false">LatticeLayout!K1027</f>
        <v>0.131216</v>
      </c>
      <c r="L1007" s="25" t="n">
        <f aca="false">LatticeLayout!O1027</f>
        <v>41.094</v>
      </c>
      <c r="M1007" s="25" t="n">
        <f aca="false">LatticeLayout!P1027</f>
        <v>423.0996045</v>
      </c>
      <c r="N1007" s="25" t="n">
        <f aca="false">LatticeLayout!Q1027</f>
        <v>288.670240087628</v>
      </c>
      <c r="O1007" s="25" t="n">
        <f aca="false">(N1007+N1006)/2</f>
        <v>288.735848087628</v>
      </c>
      <c r="P1007" s="25" t="n">
        <f aca="false">(M1007+M1006)/2</f>
        <v>423.0996045</v>
      </c>
      <c r="Q1007" s="25" t="n">
        <f aca="false">(L1007+L1006)/2</f>
        <v>41.094</v>
      </c>
      <c r="R1007" s="25" t="n">
        <f aca="false">R1006</f>
        <v>270</v>
      </c>
      <c r="S1007" s="25" t="n">
        <f aca="false">S1006</f>
        <v>0</v>
      </c>
      <c r="T1007" s="25" t="n">
        <v>0</v>
      </c>
    </row>
    <row r="1008" customFormat="false" ht="12.75" hidden="true" customHeight="true" outlineLevel="0" collapsed="false">
      <c r="A1008" s="25" t="str">
        <f aca="false">LatticeLayout!A1028</f>
        <v>LS1</v>
      </c>
      <c r="B1008" s="25" t="str">
        <f aca="false">LatticeLayout!B1028</f>
        <v>CB10</v>
      </c>
      <c r="C1008" s="25" t="str">
        <f aca="false">LatticeLayout!C1028</f>
        <v>GV</v>
      </c>
      <c r="D1008" s="25" t="n">
        <f aca="false">LatticeLayout!D1028</f>
        <v>1799</v>
      </c>
      <c r="E1008" s="25" t="str">
        <f aca="false">LatticeLayout!E1028</f>
        <v>LS1_CB10:GV_D1799</v>
      </c>
      <c r="F1008" s="25" t="n">
        <f aca="false">LatticeLayout!F1028</f>
        <v>0</v>
      </c>
      <c r="G1008" s="25" t="str">
        <f aca="false">LatticeLayout!G1028</f>
        <v>gate valve</v>
      </c>
      <c r="H1008" s="25" t="n">
        <f aca="false">LatticeLayout!H1028</f>
        <v>40</v>
      </c>
      <c r="I1008" s="25" t="n">
        <f aca="false">LatticeLayout!I1028</f>
        <v>0</v>
      </c>
      <c r="J1008" s="25" t="n">
        <f aca="false">LatticeLayout!J1028</f>
        <v>0</v>
      </c>
      <c r="K1008" s="25" t="n">
        <f aca="false">LatticeLayout!K1028</f>
        <v>0.057404</v>
      </c>
      <c r="L1008" s="25" t="n">
        <f aca="false">LatticeLayout!O1028</f>
        <v>41.094</v>
      </c>
      <c r="M1008" s="25" t="n">
        <f aca="false">LatticeLayout!P1028</f>
        <v>423.0996045</v>
      </c>
      <c r="N1008" s="25" t="n">
        <f aca="false">LatticeLayout!Q1028</f>
        <v>288.612836087628</v>
      </c>
      <c r="O1008" s="25" t="n">
        <f aca="false">(N1008+N1007)/2</f>
        <v>288.641538087628</v>
      </c>
      <c r="P1008" s="25" t="n">
        <f aca="false">(M1008+M1007)/2</f>
        <v>423.0996045</v>
      </c>
      <c r="Q1008" s="25" t="n">
        <f aca="false">(L1008+L1007)/2</f>
        <v>41.094</v>
      </c>
      <c r="R1008" s="25" t="n">
        <f aca="false">R1007</f>
        <v>270</v>
      </c>
      <c r="S1008" s="25" t="n">
        <f aca="false">S1007</f>
        <v>0</v>
      </c>
      <c r="T1008" s="25" t="n">
        <v>0</v>
      </c>
    </row>
    <row r="1009" customFormat="false" ht="12.75" hidden="true" customHeight="true" outlineLevel="0" collapsed="false">
      <c r="A1009" s="25" t="n">
        <f aca="false">LatticeLayout!A1029</f>
        <v>0</v>
      </c>
      <c r="B1009" s="25" t="n">
        <f aca="false">LatticeLayout!B1029</f>
        <v>0</v>
      </c>
      <c r="C1009" s="25" t="n">
        <f aca="false">LatticeLayout!C1029</f>
        <v>0</v>
      </c>
      <c r="D1009" s="25" t="n">
        <f aca="false">LatticeLayout!D1029</f>
        <v>0</v>
      </c>
      <c r="E1009" s="25" t="n">
        <f aca="false">LatticeLayout!E1029</f>
        <v>0</v>
      </c>
      <c r="F1009" s="25" t="n">
        <f aca="false">LatticeLayout!F1029</f>
        <v>0</v>
      </c>
      <c r="G1009" s="25" t="str">
        <f aca="false">LatticeLayout!G1029</f>
        <v>bellows</v>
      </c>
      <c r="H1009" s="25" t="n">
        <f aca="false">LatticeLayout!H1029</f>
        <v>0</v>
      </c>
      <c r="I1009" s="25" t="n">
        <f aca="false">LatticeLayout!I1029</f>
        <v>0</v>
      </c>
      <c r="J1009" s="25" t="n">
        <f aca="false">LatticeLayout!J1029</f>
        <v>0</v>
      </c>
      <c r="K1009" s="25" t="n">
        <f aca="false">LatticeLayout!K1029</f>
        <v>0.190822</v>
      </c>
      <c r="L1009" s="25" t="n">
        <f aca="false">LatticeLayout!O1029</f>
        <v>41.094</v>
      </c>
      <c r="M1009" s="25" t="n">
        <f aca="false">LatticeLayout!P1029</f>
        <v>423.0996045</v>
      </c>
      <c r="N1009" s="25" t="n">
        <f aca="false">LatticeLayout!Q1029</f>
        <v>288.422014087628</v>
      </c>
      <c r="O1009" s="25" t="n">
        <f aca="false">(N1009+N1008)/2</f>
        <v>288.517425087628</v>
      </c>
      <c r="P1009" s="25" t="n">
        <f aca="false">(M1009+M1008)/2</f>
        <v>423.0996045</v>
      </c>
      <c r="Q1009" s="25" t="n">
        <f aca="false">(L1009+L1008)/2</f>
        <v>41.094</v>
      </c>
      <c r="R1009" s="25" t="n">
        <f aca="false">R1008</f>
        <v>270</v>
      </c>
      <c r="S1009" s="25" t="n">
        <f aca="false">S1008</f>
        <v>0</v>
      </c>
      <c r="T1009" s="25" t="n">
        <v>0</v>
      </c>
    </row>
    <row r="1010" customFormat="false" ht="12.75" hidden="false" customHeight="true" outlineLevel="0" collapsed="false">
      <c r="A1010" s="25" t="str">
        <f aca="false">LatticeLayout!A1030</f>
        <v>LS1</v>
      </c>
      <c r="B1010" s="25" t="str">
        <f aca="false">LatticeLayout!B1030</f>
        <v>CB10</v>
      </c>
      <c r="C1010" s="25" t="str">
        <f aca="false">LatticeLayout!C1030</f>
        <v>CAV1</v>
      </c>
      <c r="D1010" s="25" t="n">
        <f aca="false">LatticeLayout!D1030</f>
        <v>1802</v>
      </c>
      <c r="E1010" s="25" t="str">
        <f aca="false">LatticeLayout!E1030</f>
        <v>LS1_CB10:CAV1_D1802</v>
      </c>
      <c r="F1010" s="25" t="n">
        <f aca="false">LatticeLayout!F1030</f>
        <v>0</v>
      </c>
      <c r="G1010" s="25" t="str">
        <f aca="false">LatticeLayout!G1030</f>
        <v>b08 resonator</v>
      </c>
      <c r="H1010" s="25" t="n">
        <f aca="false">LatticeLayout!H1030</f>
        <v>34</v>
      </c>
      <c r="I1010" s="25" t="n">
        <f aca="false">LatticeLayout!I1030</f>
        <v>0</v>
      </c>
      <c r="J1010" s="25" t="n">
        <f aca="false">LatticeLayout!J1030</f>
        <v>0</v>
      </c>
      <c r="K1010" s="25" t="n">
        <f aca="false">LatticeLayout!K1030</f>
        <v>0.298171</v>
      </c>
      <c r="L1010" s="25" t="n">
        <f aca="false">LatticeLayout!O1030</f>
        <v>41.094</v>
      </c>
      <c r="M1010" s="25" t="n">
        <f aca="false">LatticeLayout!P1030</f>
        <v>423.0996045</v>
      </c>
      <c r="N1010" s="25" t="n">
        <f aca="false">LatticeLayout!Q1030</f>
        <v>288.123843087628</v>
      </c>
      <c r="O1010" s="25" t="n">
        <f aca="false">(N1010+N1009)/2</f>
        <v>288.272928587628</v>
      </c>
      <c r="P1010" s="25" t="n">
        <f aca="false">(M1010+M1009)/2</f>
        <v>423.0996045</v>
      </c>
      <c r="Q1010" s="25" t="n">
        <f aca="false">(L1010+L1009)/2</f>
        <v>41.094</v>
      </c>
      <c r="R1010" s="25" t="n">
        <f aca="false">R1009</f>
        <v>270</v>
      </c>
      <c r="S1010" s="25" t="n">
        <f aca="false">S1009</f>
        <v>0</v>
      </c>
      <c r="T1010" s="25" t="n">
        <v>0</v>
      </c>
    </row>
    <row r="1011" customFormat="false" ht="12.75" hidden="true" customHeight="true" outlineLevel="0" collapsed="false">
      <c r="A1011" s="25" t="n">
        <f aca="false">LatticeLayout!A1031</f>
        <v>0</v>
      </c>
      <c r="B1011" s="25" t="n">
        <f aca="false">LatticeLayout!B1031</f>
        <v>0</v>
      </c>
      <c r="C1011" s="25" t="n">
        <f aca="false">LatticeLayout!C1031</f>
        <v>0</v>
      </c>
      <c r="D1011" s="25" t="n">
        <f aca="false">LatticeLayout!D1031</f>
        <v>0</v>
      </c>
      <c r="E1011" s="25" t="n">
        <f aca="false">LatticeLayout!E1031</f>
        <v>0</v>
      </c>
      <c r="F1011" s="25" t="n">
        <f aca="false">LatticeLayout!F1031</f>
        <v>0</v>
      </c>
      <c r="G1011" s="25" t="n">
        <f aca="false">LatticeLayout!G1031</f>
        <v>0</v>
      </c>
      <c r="H1011" s="25" t="n">
        <f aca="false">LatticeLayout!H1031</f>
        <v>0</v>
      </c>
      <c r="I1011" s="25" t="n">
        <f aca="false">LatticeLayout!I1031</f>
        <v>0</v>
      </c>
      <c r="J1011" s="25" t="n">
        <f aca="false">LatticeLayout!J1031</f>
        <v>0</v>
      </c>
      <c r="K1011" s="25" t="n">
        <f aca="false">LatticeLayout!K1031</f>
        <v>0</v>
      </c>
      <c r="L1011" s="25" t="n">
        <f aca="false">LatticeLayout!O1031</f>
        <v>41.094</v>
      </c>
      <c r="M1011" s="25" t="n">
        <f aca="false">LatticeLayout!P1031</f>
        <v>423.0996045</v>
      </c>
      <c r="N1011" s="25" t="n">
        <f aca="false">LatticeLayout!Q1031</f>
        <v>288.123843087628</v>
      </c>
      <c r="O1011" s="25" t="n">
        <f aca="false">(N1011+N1010)/2</f>
        <v>288.123843087628</v>
      </c>
      <c r="P1011" s="25" t="n">
        <f aca="false">(M1011+M1010)/2</f>
        <v>423.0996045</v>
      </c>
      <c r="Q1011" s="25" t="n">
        <f aca="false">(L1011+L1010)/2</f>
        <v>41.094</v>
      </c>
      <c r="R1011" s="25" t="n">
        <f aca="false">R1010</f>
        <v>270</v>
      </c>
      <c r="S1011" s="25" t="n">
        <f aca="false">S1010</f>
        <v>0</v>
      </c>
      <c r="T1011" s="25" t="n">
        <v>0</v>
      </c>
    </row>
    <row r="1012" customFormat="false" ht="12.75" hidden="true" customHeight="false" outlineLevel="0" collapsed="false">
      <c r="A1012" s="25" t="str">
        <f aca="false">LatticeLayout!A1032</f>
        <v>LS1</v>
      </c>
      <c r="B1012" s="25" t="str">
        <f aca="false">LatticeLayout!B1032</f>
        <v>CB10</v>
      </c>
      <c r="C1012" s="25" t="str">
        <f aca="false">LatticeLayout!C1032</f>
        <v>BLM</v>
      </c>
      <c r="D1012" s="25" t="n">
        <f aca="false">LatticeLayout!D1032</f>
        <v>1804</v>
      </c>
      <c r="E1012" s="25" t="str">
        <f aca="false">LatticeLayout!E1032</f>
        <v>LS1_CB10:BLM_D1804</v>
      </c>
      <c r="F1012" s="25" t="n">
        <f aca="false">LatticeLayout!F1032</f>
        <v>0</v>
      </c>
      <c r="G1012" s="25" t="str">
        <f aca="false">LatticeLayout!G1032</f>
        <v>outside loss monitor - not install</v>
      </c>
      <c r="H1012" s="25" t="n">
        <f aca="false">LatticeLayout!H1032</f>
        <v>0</v>
      </c>
      <c r="I1012" s="25" t="n">
        <f aca="false">LatticeLayout!I1032</f>
        <v>0</v>
      </c>
      <c r="J1012" s="25" t="n">
        <f aca="false">LatticeLayout!J1032</f>
        <v>0</v>
      </c>
      <c r="K1012" s="25" t="n">
        <f aca="false">LatticeLayout!K1032</f>
        <v>0</v>
      </c>
      <c r="L1012" s="25" t="n">
        <f aca="false">LatticeLayout!O1032</f>
        <v>41.094</v>
      </c>
      <c r="M1012" s="25" t="n">
        <f aca="false">LatticeLayout!P1032</f>
        <v>423.0996045</v>
      </c>
      <c r="N1012" s="25" t="n">
        <f aca="false">LatticeLayout!Q1032</f>
        <v>288.123843087628</v>
      </c>
      <c r="O1012" s="25" t="n">
        <f aca="false">(N1012+N1011)/2</f>
        <v>288.123843087628</v>
      </c>
      <c r="P1012" s="25" t="n">
        <f aca="false">(M1012+M1011)/2</f>
        <v>423.0996045</v>
      </c>
      <c r="Q1012" s="25" t="n">
        <f aca="false">(L1012+L1011)/2</f>
        <v>41.094</v>
      </c>
      <c r="R1012" s="25" t="n">
        <f aca="false">R1011</f>
        <v>270</v>
      </c>
      <c r="S1012" s="25" t="n">
        <f aca="false">S1011</f>
        <v>0</v>
      </c>
      <c r="T1012" s="25" t="n">
        <v>0</v>
      </c>
    </row>
    <row r="1013" customFormat="false" ht="12.75" hidden="true" customHeight="true" outlineLevel="0" collapsed="false">
      <c r="A1013" s="25" t="n">
        <f aca="false">LatticeLayout!A1033</f>
        <v>0</v>
      </c>
      <c r="B1013" s="25" t="n">
        <f aca="false">LatticeLayout!B1033</f>
        <v>0</v>
      </c>
      <c r="C1013" s="25" t="n">
        <f aca="false">LatticeLayout!C1033</f>
        <v>0</v>
      </c>
      <c r="D1013" s="25" t="n">
        <f aca="false">LatticeLayout!D1033</f>
        <v>0</v>
      </c>
      <c r="E1013" s="25" t="n">
        <f aca="false">LatticeLayout!E1033</f>
        <v>0</v>
      </c>
      <c r="F1013" s="25" t="n">
        <f aca="false">LatticeLayout!F1033</f>
        <v>0</v>
      </c>
      <c r="G1013" s="25" t="str">
        <f aca="false">LatticeLayout!G1033</f>
        <v>bellow</v>
      </c>
      <c r="H1013" s="25" t="n">
        <f aca="false">LatticeLayout!H1033</f>
        <v>40</v>
      </c>
      <c r="I1013" s="25" t="n">
        <f aca="false">LatticeLayout!I1033</f>
        <v>0</v>
      </c>
      <c r="J1013" s="25" t="n">
        <f aca="false">LatticeLayout!J1033</f>
        <v>0</v>
      </c>
      <c r="K1013" s="25" t="n">
        <f aca="false">LatticeLayout!K1033</f>
        <v>0.09650984</v>
      </c>
      <c r="L1013" s="25" t="n">
        <f aca="false">LatticeLayout!O1033</f>
        <v>41.094</v>
      </c>
      <c r="M1013" s="25" t="n">
        <f aca="false">LatticeLayout!P1033</f>
        <v>423.0996045</v>
      </c>
      <c r="N1013" s="25" t="n">
        <f aca="false">LatticeLayout!Q1033</f>
        <v>288.027333247628</v>
      </c>
      <c r="O1013" s="25" t="n">
        <f aca="false">(N1013+N1012)/2</f>
        <v>288.075588167628</v>
      </c>
      <c r="P1013" s="25" t="n">
        <f aca="false">(M1013+M1012)/2</f>
        <v>423.0996045</v>
      </c>
      <c r="Q1013" s="25" t="n">
        <f aca="false">(L1013+L1012)/2</f>
        <v>41.094</v>
      </c>
      <c r="R1013" s="25" t="n">
        <f aca="false">R1012</f>
        <v>270</v>
      </c>
      <c r="S1013" s="25" t="n">
        <f aca="false">S1012</f>
        <v>0</v>
      </c>
      <c r="T1013" s="25" t="n">
        <v>0</v>
      </c>
    </row>
    <row r="1014" customFormat="false" ht="12.75" hidden="false" customHeight="true" outlineLevel="0" collapsed="false">
      <c r="A1014" s="25" t="str">
        <f aca="false">LatticeLayout!A1034</f>
        <v>LS1</v>
      </c>
      <c r="B1014" s="25" t="str">
        <f aca="false">LatticeLayout!B1034</f>
        <v>CB10</v>
      </c>
      <c r="C1014" s="25" t="str">
        <f aca="false">LatticeLayout!C1034</f>
        <v>BPM</v>
      </c>
      <c r="D1014" s="25" t="n">
        <f aca="false">LatticeLayout!D1034</f>
        <v>1805</v>
      </c>
      <c r="E1014" s="25" t="str">
        <f aca="false">LatticeLayout!E1034</f>
        <v>LS1_CB10:BPM_D1805</v>
      </c>
      <c r="F1014" s="25" t="str">
        <f aca="false">LatticeLayout!F1034</f>
        <v>BPM6</v>
      </c>
      <c r="G1014" s="25" t="str">
        <f aca="false">LatticeLayout!G1034</f>
        <v>position monitor, BPMc</v>
      </c>
      <c r="H1014" s="25" t="n">
        <f aca="false">LatticeLayout!H1034</f>
        <v>0</v>
      </c>
      <c r="I1014" s="25" t="n">
        <f aca="false">LatticeLayout!I1034</f>
        <v>0</v>
      </c>
      <c r="J1014" s="25" t="n">
        <f aca="false">LatticeLayout!J1034</f>
        <v>0</v>
      </c>
      <c r="K1014" s="25" t="n">
        <f aca="false">LatticeLayout!K1034</f>
        <v>0</v>
      </c>
      <c r="L1014" s="25" t="n">
        <f aca="false">LatticeLayout!O1034</f>
        <v>41.094</v>
      </c>
      <c r="M1014" s="25" t="n">
        <f aca="false">LatticeLayout!P1034</f>
        <v>423.0996045</v>
      </c>
      <c r="N1014" s="25" t="n">
        <f aca="false">LatticeLayout!Q1034</f>
        <v>288.027333247628</v>
      </c>
      <c r="O1014" s="25" t="n">
        <f aca="false">(N1014+N1013)/2</f>
        <v>288.027333247628</v>
      </c>
      <c r="P1014" s="25" t="n">
        <f aca="false">(M1014+M1013)/2</f>
        <v>423.0996045</v>
      </c>
      <c r="Q1014" s="25" t="n">
        <f aca="false">(L1014+L1013)/2</f>
        <v>41.094</v>
      </c>
      <c r="R1014" s="25" t="n">
        <f aca="false">R1013</f>
        <v>270</v>
      </c>
      <c r="S1014" s="25" t="n">
        <f aca="false">S1013</f>
        <v>0</v>
      </c>
      <c r="T1014" s="25" t="n">
        <v>0</v>
      </c>
    </row>
    <row r="1015" customFormat="false" ht="12.75" hidden="false" customHeight="true" outlineLevel="0" collapsed="false">
      <c r="A1015" s="25" t="n">
        <f aca="false">LatticeLayout!A1035</f>
        <v>0</v>
      </c>
      <c r="B1015" s="25" t="n">
        <f aca="false">LatticeLayout!B1035</f>
        <v>0</v>
      </c>
      <c r="C1015" s="25" t="n">
        <f aca="false">LatticeLayout!C1035</f>
        <v>0</v>
      </c>
      <c r="D1015" s="25" t="n">
        <f aca="false">LatticeLayout!D1035</f>
        <v>0</v>
      </c>
      <c r="E1015" s="25" t="n">
        <f aca="false">LatticeLayout!E1035</f>
        <v>0</v>
      </c>
      <c r="F1015" s="25" t="n">
        <f aca="false">LatticeLayout!F1035</f>
        <v>0</v>
      </c>
      <c r="G1015" s="25" t="str">
        <f aca="false">LatticeLayout!G1035</f>
        <v>BPM-box</v>
      </c>
      <c r="H1015" s="25" t="n">
        <f aca="false">LatticeLayout!H1035</f>
        <v>40</v>
      </c>
      <c r="I1015" s="25" t="n">
        <f aca="false">LatticeLayout!I1035</f>
        <v>0</v>
      </c>
      <c r="J1015" s="25" t="n">
        <f aca="false">LatticeLayout!J1035</f>
        <v>0</v>
      </c>
      <c r="K1015" s="25" t="n">
        <f aca="false">LatticeLayout!K1035</f>
        <v>0.05588</v>
      </c>
      <c r="L1015" s="25" t="n">
        <f aca="false">LatticeLayout!O1035</f>
        <v>41.094</v>
      </c>
      <c r="M1015" s="25" t="n">
        <f aca="false">LatticeLayout!P1035</f>
        <v>423.0996045</v>
      </c>
      <c r="N1015" s="25" t="n">
        <f aca="false">LatticeLayout!Q1035</f>
        <v>287.971453247628</v>
      </c>
      <c r="O1015" s="25" t="n">
        <f aca="false">(N1015+N1014)/2</f>
        <v>287.999393247628</v>
      </c>
      <c r="P1015" s="25" t="n">
        <f aca="false">(M1015+M1014)/2</f>
        <v>423.0996045</v>
      </c>
      <c r="Q1015" s="25" t="n">
        <f aca="false">(L1015+L1014)/2</f>
        <v>41.094</v>
      </c>
      <c r="R1015" s="25" t="n">
        <f aca="false">R1014</f>
        <v>270</v>
      </c>
      <c r="S1015" s="25" t="n">
        <f aca="false">S1014</f>
        <v>0</v>
      </c>
      <c r="T1015" s="25" t="n">
        <v>0</v>
      </c>
    </row>
    <row r="1016" customFormat="false" ht="12.75" hidden="true" customHeight="false" outlineLevel="0" collapsed="false">
      <c r="A1016" s="25" t="n">
        <f aca="false">LatticeLayout!A1036</f>
        <v>0</v>
      </c>
      <c r="B1016" s="25" t="n">
        <f aca="false">LatticeLayout!B1036</f>
        <v>0</v>
      </c>
      <c r="C1016" s="25" t="n">
        <f aca="false">LatticeLayout!C1036</f>
        <v>0</v>
      </c>
      <c r="D1016" s="25" t="n">
        <f aca="false">LatticeLayout!D1036</f>
        <v>0</v>
      </c>
      <c r="E1016" s="25" t="n">
        <f aca="false">LatticeLayout!E1036</f>
        <v>0</v>
      </c>
      <c r="F1016" s="25" t="n">
        <f aca="false">LatticeLayout!F1036</f>
        <v>0</v>
      </c>
      <c r="G1016" s="25" t="str">
        <f aca="false">LatticeLayout!G1036</f>
        <v>solenoid-entry</v>
      </c>
      <c r="H1016" s="25" t="n">
        <f aca="false">LatticeLayout!H1036</f>
        <v>40</v>
      </c>
      <c r="I1016" s="25" t="n">
        <f aca="false">LatticeLayout!I1036</f>
        <v>0</v>
      </c>
      <c r="J1016" s="25" t="n">
        <f aca="false">LatticeLayout!J1036</f>
        <v>0</v>
      </c>
      <c r="K1016" s="25" t="n">
        <f aca="false">LatticeLayout!K1036</f>
        <v>0.076136</v>
      </c>
      <c r="L1016" s="25" t="n">
        <f aca="false">LatticeLayout!O1036</f>
        <v>41.094</v>
      </c>
      <c r="M1016" s="25" t="n">
        <f aca="false">LatticeLayout!P1036</f>
        <v>423.0996045</v>
      </c>
      <c r="N1016" s="25" t="n">
        <f aca="false">LatticeLayout!Q1036</f>
        <v>287.895317247628</v>
      </c>
      <c r="O1016" s="25" t="n">
        <f aca="false">(N1016+N1015)/2</f>
        <v>287.933385247628</v>
      </c>
      <c r="P1016" s="25" t="n">
        <f aca="false">(M1016+M1015)/2</f>
        <v>423.0996045</v>
      </c>
      <c r="Q1016" s="25" t="n">
        <f aca="false">(L1016+L1015)/2</f>
        <v>41.094</v>
      </c>
      <c r="R1016" s="25" t="n">
        <f aca="false">R1015</f>
        <v>270</v>
      </c>
      <c r="S1016" s="25" t="n">
        <f aca="false">S1015</f>
        <v>0</v>
      </c>
      <c r="T1016" s="25" t="n">
        <v>0</v>
      </c>
    </row>
    <row r="1017" customFormat="false" ht="12.75" hidden="false" customHeight="true" outlineLevel="0" collapsed="false">
      <c r="A1017" s="25" t="str">
        <f aca="false">LatticeLayout!A1037</f>
        <v>LS1</v>
      </c>
      <c r="B1017" s="25" t="str">
        <f aca="false">LatticeLayout!B1037</f>
        <v>CB10</v>
      </c>
      <c r="C1017" s="25" t="str">
        <f aca="false">LatticeLayout!C1037</f>
        <v>SOL1</v>
      </c>
      <c r="D1017" s="25" t="n">
        <f aca="false">LatticeLayout!D1037</f>
        <v>1809</v>
      </c>
      <c r="E1017" s="25" t="str">
        <f aca="false">LatticeLayout!E1037</f>
        <v>LS1_CB10:SOL1_D1809</v>
      </c>
      <c r="F1017" s="25" t="str">
        <f aca="false">LatticeLayout!F1037</f>
        <v>S2</v>
      </c>
      <c r="G1017" s="25" t="str">
        <f aca="false">LatticeLayout!G1037</f>
        <v>solenoid+correctors</v>
      </c>
      <c r="H1017" s="25" t="n">
        <f aca="false">LatticeLayout!H1037</f>
        <v>40</v>
      </c>
      <c r="I1017" s="25" t="n">
        <f aca="false">LatticeLayout!I1037</f>
        <v>0</v>
      </c>
      <c r="J1017" s="25" t="n">
        <f aca="false">LatticeLayout!J1037</f>
        <v>0</v>
      </c>
      <c r="K1017" s="25" t="n">
        <f aca="false">LatticeLayout!K1037</f>
        <v>0.5</v>
      </c>
      <c r="L1017" s="25" t="n">
        <f aca="false">LatticeLayout!O1037</f>
        <v>41.094</v>
      </c>
      <c r="M1017" s="25" t="n">
        <f aca="false">LatticeLayout!P1037</f>
        <v>423.0996045</v>
      </c>
      <c r="N1017" s="25" t="n">
        <f aca="false">LatticeLayout!Q1037</f>
        <v>287.395317247628</v>
      </c>
      <c r="O1017" s="25" t="n">
        <f aca="false">(N1017+N1016)/2</f>
        <v>287.645317247628</v>
      </c>
      <c r="P1017" s="25" t="n">
        <f aca="false">(M1017+M1016)/2</f>
        <v>423.0996045</v>
      </c>
      <c r="Q1017" s="25" t="n">
        <f aca="false">(L1017+L1016)/2</f>
        <v>41.094</v>
      </c>
      <c r="R1017" s="25" t="n">
        <f aca="false">R1016</f>
        <v>270</v>
      </c>
      <c r="S1017" s="25" t="n">
        <f aca="false">S1016</f>
        <v>0</v>
      </c>
      <c r="T1017" s="25" t="n">
        <v>0</v>
      </c>
    </row>
    <row r="1018" customFormat="false" ht="12.75" hidden="true" customHeight="true" outlineLevel="0" collapsed="false">
      <c r="A1018" s="25" t="n">
        <f aca="false">LatticeLayout!A1038</f>
        <v>0</v>
      </c>
      <c r="B1018" s="25" t="n">
        <f aca="false">LatticeLayout!B1038</f>
        <v>0</v>
      </c>
      <c r="C1018" s="25" t="n">
        <f aca="false">LatticeLayout!C1038</f>
        <v>0</v>
      </c>
      <c r="D1018" s="25" t="n">
        <f aca="false">LatticeLayout!D1038</f>
        <v>0</v>
      </c>
      <c r="E1018" s="25" t="n">
        <f aca="false">LatticeLayout!E1038</f>
        <v>0</v>
      </c>
      <c r="F1018" s="25" t="n">
        <f aca="false">LatticeLayout!F1038</f>
        <v>0</v>
      </c>
      <c r="G1018" s="25" t="str">
        <f aca="false">LatticeLayout!G1038</f>
        <v>solenoid-exit</v>
      </c>
      <c r="H1018" s="25" t="n">
        <f aca="false">LatticeLayout!H1038</f>
        <v>40</v>
      </c>
      <c r="I1018" s="25" t="n">
        <f aca="false">LatticeLayout!I1038</f>
        <v>0</v>
      </c>
      <c r="J1018" s="25" t="n">
        <f aca="false">LatticeLayout!J1038</f>
        <v>0</v>
      </c>
      <c r="K1018" s="25" t="n">
        <f aca="false">LatticeLayout!K1038</f>
        <v>0.076136</v>
      </c>
      <c r="L1018" s="25" t="n">
        <f aca="false">LatticeLayout!O1038</f>
        <v>41.094</v>
      </c>
      <c r="M1018" s="25" t="n">
        <f aca="false">LatticeLayout!P1038</f>
        <v>423.0996045</v>
      </c>
      <c r="N1018" s="25" t="n">
        <f aca="false">LatticeLayout!Q1038</f>
        <v>287.319181247628</v>
      </c>
      <c r="O1018" s="25" t="n">
        <f aca="false">(N1018+N1017)/2</f>
        <v>287.357249247628</v>
      </c>
      <c r="P1018" s="25" t="n">
        <f aca="false">(M1018+M1017)/2</f>
        <v>423.0996045</v>
      </c>
      <c r="Q1018" s="25" t="n">
        <f aca="false">(L1018+L1017)/2</f>
        <v>41.094</v>
      </c>
      <c r="R1018" s="25" t="n">
        <f aca="false">R1017</f>
        <v>270</v>
      </c>
      <c r="S1018" s="25" t="n">
        <f aca="false">S1017</f>
        <v>0</v>
      </c>
      <c r="T1018" s="25" t="n">
        <v>0</v>
      </c>
    </row>
    <row r="1019" customFormat="false" ht="12.75" hidden="true" customHeight="true" outlineLevel="0" collapsed="false">
      <c r="A1019" s="25" t="n">
        <f aca="false">LatticeLayout!A1039</f>
        <v>0</v>
      </c>
      <c r="B1019" s="25" t="n">
        <f aca="false">LatticeLayout!B1039</f>
        <v>0</v>
      </c>
      <c r="C1019" s="25" t="n">
        <f aca="false">LatticeLayout!C1039</f>
        <v>0</v>
      </c>
      <c r="D1019" s="25" t="n">
        <f aca="false">LatticeLayout!D1039</f>
        <v>0</v>
      </c>
      <c r="E1019" s="25" t="n">
        <f aca="false">LatticeLayout!E1039</f>
        <v>0</v>
      </c>
      <c r="F1019" s="25" t="n">
        <f aca="false">LatticeLayout!F1039</f>
        <v>0</v>
      </c>
      <c r="G1019" s="25" t="str">
        <f aca="false">LatticeLayout!G1039</f>
        <v>bellow</v>
      </c>
      <c r="H1019" s="25" t="n">
        <f aca="false">LatticeLayout!H1039</f>
        <v>0</v>
      </c>
      <c r="I1019" s="25" t="n">
        <f aca="false">LatticeLayout!I1039</f>
        <v>0</v>
      </c>
      <c r="J1019" s="25" t="n">
        <f aca="false">LatticeLayout!J1039</f>
        <v>0</v>
      </c>
      <c r="K1019" s="25" t="n">
        <f aca="false">LatticeLayout!K1039</f>
        <v>0.099517</v>
      </c>
      <c r="L1019" s="25" t="n">
        <f aca="false">LatticeLayout!O1039</f>
        <v>41.094</v>
      </c>
      <c r="M1019" s="25" t="n">
        <f aca="false">LatticeLayout!P1039</f>
        <v>423.0996045</v>
      </c>
      <c r="N1019" s="25" t="n">
        <f aca="false">LatticeLayout!Q1039</f>
        <v>287.219664247628</v>
      </c>
      <c r="O1019" s="25" t="n">
        <f aca="false">(N1019+N1018)/2</f>
        <v>287.269422747628</v>
      </c>
      <c r="P1019" s="25" t="n">
        <f aca="false">(M1019+M1018)/2</f>
        <v>423.0996045</v>
      </c>
      <c r="Q1019" s="25" t="n">
        <f aca="false">(L1019+L1018)/2</f>
        <v>41.094</v>
      </c>
      <c r="R1019" s="25" t="n">
        <f aca="false">R1018</f>
        <v>270</v>
      </c>
      <c r="S1019" s="25" t="n">
        <f aca="false">S1018</f>
        <v>0</v>
      </c>
      <c r="T1019" s="25" t="n">
        <v>0</v>
      </c>
    </row>
    <row r="1020" customFormat="false" ht="12.75" hidden="false" customHeight="false" outlineLevel="0" collapsed="false">
      <c r="A1020" s="25" t="str">
        <f aca="false">LatticeLayout!A1040</f>
        <v>LS1</v>
      </c>
      <c r="B1020" s="25" t="str">
        <f aca="false">LatticeLayout!B1040</f>
        <v>CB10</v>
      </c>
      <c r="C1020" s="25" t="str">
        <f aca="false">LatticeLayout!C1040</f>
        <v>CAV2</v>
      </c>
      <c r="D1020" s="25" t="n">
        <f aca="false">LatticeLayout!D1040</f>
        <v>1814</v>
      </c>
      <c r="E1020" s="25" t="str">
        <f aca="false">LatticeLayout!E1040</f>
        <v>LS1_CB10:CAV2_D1814</v>
      </c>
      <c r="F1020" s="25" t="n">
        <f aca="false">LatticeLayout!F1040</f>
        <v>0</v>
      </c>
      <c r="G1020" s="25" t="str">
        <f aca="false">LatticeLayout!G1040</f>
        <v>b08 resonator</v>
      </c>
      <c r="H1020" s="25" t="n">
        <f aca="false">LatticeLayout!H1040</f>
        <v>34</v>
      </c>
      <c r="I1020" s="25" t="n">
        <f aca="false">LatticeLayout!I1040</f>
        <v>0</v>
      </c>
      <c r="J1020" s="25" t="n">
        <f aca="false">LatticeLayout!J1040</f>
        <v>0</v>
      </c>
      <c r="K1020" s="25" t="n">
        <f aca="false">LatticeLayout!K1040</f>
        <v>0.298171</v>
      </c>
      <c r="L1020" s="25" t="n">
        <f aca="false">LatticeLayout!O1040</f>
        <v>41.094</v>
      </c>
      <c r="M1020" s="25" t="n">
        <f aca="false">LatticeLayout!P1040</f>
        <v>423.0996045</v>
      </c>
      <c r="N1020" s="25" t="n">
        <f aca="false">LatticeLayout!Q1040</f>
        <v>286.921493247628</v>
      </c>
      <c r="O1020" s="25" t="n">
        <f aca="false">(N1020+N1019)/2</f>
        <v>287.070578747628</v>
      </c>
      <c r="P1020" s="25" t="n">
        <f aca="false">(M1020+M1019)/2</f>
        <v>423.0996045</v>
      </c>
      <c r="Q1020" s="25" t="n">
        <f aca="false">(L1020+L1019)/2</f>
        <v>41.094</v>
      </c>
      <c r="R1020" s="25" t="n">
        <f aca="false">R1019</f>
        <v>270</v>
      </c>
      <c r="S1020" s="25" t="n">
        <f aca="false">S1019</f>
        <v>0</v>
      </c>
      <c r="T1020" s="25" t="n">
        <v>0</v>
      </c>
    </row>
    <row r="1021" customFormat="false" ht="12.75" hidden="true" customHeight="true" outlineLevel="0" collapsed="false">
      <c r="A1021" s="25" t="n">
        <f aca="false">LatticeLayout!A1041</f>
        <v>0</v>
      </c>
      <c r="B1021" s="25" t="n">
        <f aca="false">LatticeLayout!B1041</f>
        <v>0</v>
      </c>
      <c r="C1021" s="25" t="n">
        <f aca="false">LatticeLayout!C1041</f>
        <v>0</v>
      </c>
      <c r="D1021" s="25" t="n">
        <f aca="false">LatticeLayout!D1041</f>
        <v>0</v>
      </c>
      <c r="E1021" s="25" t="n">
        <f aca="false">LatticeLayout!E1041</f>
        <v>0</v>
      </c>
      <c r="F1021" s="25" t="n">
        <f aca="false">LatticeLayout!F1041</f>
        <v>0</v>
      </c>
      <c r="G1021" s="25" t="n">
        <f aca="false">LatticeLayout!G1041</f>
        <v>0</v>
      </c>
      <c r="H1021" s="25" t="n">
        <f aca="false">LatticeLayout!H1041</f>
        <v>0</v>
      </c>
      <c r="I1021" s="25" t="n">
        <f aca="false">LatticeLayout!I1041</f>
        <v>0</v>
      </c>
      <c r="J1021" s="25" t="n">
        <f aca="false">LatticeLayout!J1041</f>
        <v>0</v>
      </c>
      <c r="K1021" s="25" t="n">
        <f aca="false">LatticeLayout!K1041</f>
        <v>0</v>
      </c>
      <c r="L1021" s="25" t="n">
        <f aca="false">LatticeLayout!O1041</f>
        <v>41.094</v>
      </c>
      <c r="M1021" s="25" t="n">
        <f aca="false">LatticeLayout!P1041</f>
        <v>423.0996045</v>
      </c>
      <c r="N1021" s="25" t="n">
        <f aca="false">LatticeLayout!Q1041</f>
        <v>286.921493247628</v>
      </c>
      <c r="O1021" s="25" t="n">
        <f aca="false">(N1021+N1020)/2</f>
        <v>286.921493247628</v>
      </c>
      <c r="P1021" s="25" t="n">
        <f aca="false">(M1021+M1020)/2</f>
        <v>423.0996045</v>
      </c>
      <c r="Q1021" s="25" t="n">
        <f aca="false">(L1021+L1020)/2</f>
        <v>41.094</v>
      </c>
      <c r="R1021" s="25" t="n">
        <f aca="false">R1020</f>
        <v>270</v>
      </c>
      <c r="S1021" s="25" t="n">
        <f aca="false">S1020</f>
        <v>0</v>
      </c>
      <c r="T1021" s="25" t="n">
        <v>0</v>
      </c>
    </row>
    <row r="1022" customFormat="false" ht="12.75" hidden="true" customHeight="true" outlineLevel="0" collapsed="false">
      <c r="A1022" s="25" t="n">
        <f aca="false">LatticeLayout!A1042</f>
        <v>0</v>
      </c>
      <c r="B1022" s="25" t="n">
        <f aca="false">LatticeLayout!B1042</f>
        <v>0</v>
      </c>
      <c r="C1022" s="25" t="n">
        <f aca="false">LatticeLayout!C1042</f>
        <v>0</v>
      </c>
      <c r="D1022" s="25" t="n">
        <f aca="false">LatticeLayout!D1042</f>
        <v>0</v>
      </c>
      <c r="E1022" s="25" t="n">
        <f aca="false">LatticeLayout!E1042</f>
        <v>0</v>
      </c>
      <c r="F1022" s="25" t="n">
        <f aca="false">LatticeLayout!F1042</f>
        <v>0</v>
      </c>
      <c r="G1022" s="25" t="n">
        <f aca="false">LatticeLayout!G1042</f>
        <v>0</v>
      </c>
      <c r="H1022" s="25" t="n">
        <f aca="false">LatticeLayout!H1042</f>
        <v>0</v>
      </c>
      <c r="I1022" s="25" t="n">
        <f aca="false">LatticeLayout!I1042</f>
        <v>0</v>
      </c>
      <c r="J1022" s="25" t="n">
        <f aca="false">LatticeLayout!J1042</f>
        <v>0</v>
      </c>
      <c r="K1022" s="25" t="n">
        <f aca="false">LatticeLayout!K1042</f>
        <v>0</v>
      </c>
      <c r="L1022" s="25" t="n">
        <f aca="false">LatticeLayout!O1042</f>
        <v>41.094</v>
      </c>
      <c r="M1022" s="25" t="n">
        <f aca="false">LatticeLayout!P1042</f>
        <v>423.0996045</v>
      </c>
      <c r="N1022" s="25" t="n">
        <f aca="false">LatticeLayout!Q1042</f>
        <v>286.921493247628</v>
      </c>
      <c r="O1022" s="25" t="n">
        <f aca="false">(N1022+N1021)/2</f>
        <v>286.921493247628</v>
      </c>
      <c r="P1022" s="25" t="n">
        <f aca="false">(M1022+M1021)/2</f>
        <v>423.0996045</v>
      </c>
      <c r="Q1022" s="25" t="n">
        <f aca="false">(L1022+L1021)/2</f>
        <v>41.094</v>
      </c>
      <c r="R1022" s="25" t="n">
        <f aca="false">R1021</f>
        <v>270</v>
      </c>
      <c r="S1022" s="25" t="n">
        <f aca="false">S1021</f>
        <v>0</v>
      </c>
      <c r="T1022" s="25" t="n">
        <v>0</v>
      </c>
    </row>
    <row r="1023" customFormat="false" ht="12.75" hidden="true" customHeight="true" outlineLevel="0" collapsed="false">
      <c r="A1023" s="25" t="n">
        <f aca="false">LatticeLayout!A1043</f>
        <v>0</v>
      </c>
      <c r="B1023" s="25" t="n">
        <f aca="false">LatticeLayout!B1043</f>
        <v>0</v>
      </c>
      <c r="C1023" s="25" t="n">
        <f aca="false">LatticeLayout!C1043</f>
        <v>0</v>
      </c>
      <c r="D1023" s="25" t="n">
        <f aca="false">LatticeLayout!D1043</f>
        <v>0</v>
      </c>
      <c r="E1023" s="25" t="n">
        <f aca="false">LatticeLayout!E1043</f>
        <v>0</v>
      </c>
      <c r="F1023" s="25" t="n">
        <f aca="false">LatticeLayout!F1043</f>
        <v>0</v>
      </c>
      <c r="G1023" s="25" t="str">
        <f aca="false">LatticeLayout!G1043</f>
        <v>bellow</v>
      </c>
      <c r="H1023" s="25" t="n">
        <f aca="false">LatticeLayout!H1043</f>
        <v>0</v>
      </c>
      <c r="I1023" s="25" t="n">
        <f aca="false">LatticeLayout!I1043</f>
        <v>0</v>
      </c>
      <c r="J1023" s="25" t="n">
        <f aca="false">LatticeLayout!J1043</f>
        <v>0</v>
      </c>
      <c r="K1023" s="25" t="n">
        <f aca="false">LatticeLayout!K1043</f>
        <v>0.099517</v>
      </c>
      <c r="L1023" s="25" t="n">
        <f aca="false">LatticeLayout!O1043</f>
        <v>41.094</v>
      </c>
      <c r="M1023" s="25" t="n">
        <f aca="false">LatticeLayout!P1043</f>
        <v>423.0996045</v>
      </c>
      <c r="N1023" s="25" t="n">
        <f aca="false">LatticeLayout!Q1043</f>
        <v>286.821976247628</v>
      </c>
      <c r="O1023" s="25" t="n">
        <f aca="false">(N1023+N1022)/2</f>
        <v>286.871734747628</v>
      </c>
      <c r="P1023" s="25" t="n">
        <f aca="false">(M1023+M1022)/2</f>
        <v>423.0996045</v>
      </c>
      <c r="Q1023" s="25" t="n">
        <f aca="false">(L1023+L1022)/2</f>
        <v>41.094</v>
      </c>
      <c r="R1023" s="25" t="n">
        <f aca="false">R1022</f>
        <v>270</v>
      </c>
      <c r="S1023" s="25" t="n">
        <f aca="false">S1022</f>
        <v>0</v>
      </c>
      <c r="T1023" s="25" t="n">
        <v>0</v>
      </c>
    </row>
    <row r="1024" customFormat="false" ht="12.75" hidden="false" customHeight="true" outlineLevel="0" collapsed="false">
      <c r="A1024" s="25" t="str">
        <f aca="false">LatticeLayout!A1044</f>
        <v>LS1</v>
      </c>
      <c r="B1024" s="25" t="str">
        <f aca="false">LatticeLayout!B1044</f>
        <v>CB10</v>
      </c>
      <c r="C1024" s="25" t="str">
        <f aca="false">LatticeLayout!C1044</f>
        <v>CAV3</v>
      </c>
      <c r="D1024" s="25" t="n">
        <f aca="false">LatticeLayout!D1044</f>
        <v>1818</v>
      </c>
      <c r="E1024" s="25" t="str">
        <f aca="false">LatticeLayout!E1044</f>
        <v>LS1_CB10:CAV3_D1818</v>
      </c>
      <c r="F1024" s="25" t="n">
        <f aca="false">LatticeLayout!F1044</f>
        <v>0</v>
      </c>
      <c r="G1024" s="25" t="str">
        <f aca="false">LatticeLayout!G1044</f>
        <v>b08 resonator</v>
      </c>
      <c r="H1024" s="25" t="n">
        <f aca="false">LatticeLayout!H1044</f>
        <v>34</v>
      </c>
      <c r="I1024" s="25" t="n">
        <f aca="false">LatticeLayout!I1044</f>
        <v>0</v>
      </c>
      <c r="J1024" s="25" t="n">
        <f aca="false">LatticeLayout!J1044</f>
        <v>0</v>
      </c>
      <c r="K1024" s="25" t="n">
        <f aca="false">LatticeLayout!K1044</f>
        <v>0.298171</v>
      </c>
      <c r="L1024" s="25" t="n">
        <f aca="false">LatticeLayout!O1044</f>
        <v>41.094</v>
      </c>
      <c r="M1024" s="25" t="n">
        <f aca="false">LatticeLayout!P1044</f>
        <v>423.0996045</v>
      </c>
      <c r="N1024" s="25" t="n">
        <f aca="false">LatticeLayout!Q1044</f>
        <v>286.523805247628</v>
      </c>
      <c r="O1024" s="25" t="n">
        <f aca="false">(N1024+N1023)/2</f>
        <v>286.672890747628</v>
      </c>
      <c r="P1024" s="25" t="n">
        <f aca="false">(M1024+M1023)/2</f>
        <v>423.0996045</v>
      </c>
      <c r="Q1024" s="25" t="n">
        <f aca="false">(L1024+L1023)/2</f>
        <v>41.094</v>
      </c>
      <c r="R1024" s="25" t="n">
        <f aca="false">R1023</f>
        <v>270</v>
      </c>
      <c r="S1024" s="25" t="n">
        <f aca="false">S1023</f>
        <v>0</v>
      </c>
      <c r="T1024" s="25" t="n">
        <v>0</v>
      </c>
    </row>
    <row r="1025" customFormat="false" ht="12.75" hidden="true" customHeight="false" outlineLevel="0" collapsed="false">
      <c r="A1025" s="25" t="n">
        <f aca="false">LatticeLayout!A1045</f>
        <v>0</v>
      </c>
      <c r="B1025" s="25" t="n">
        <f aca="false">LatticeLayout!B1045</f>
        <v>0</v>
      </c>
      <c r="C1025" s="25" t="n">
        <f aca="false">LatticeLayout!C1045</f>
        <v>0</v>
      </c>
      <c r="D1025" s="25" t="n">
        <f aca="false">LatticeLayout!D1045</f>
        <v>0</v>
      </c>
      <c r="E1025" s="25" t="n">
        <f aca="false">LatticeLayout!E1045</f>
        <v>0</v>
      </c>
      <c r="F1025" s="25" t="n">
        <f aca="false">LatticeLayout!F1045</f>
        <v>0</v>
      </c>
      <c r="G1025" s="25" t="n">
        <f aca="false">LatticeLayout!G1045</f>
        <v>0</v>
      </c>
      <c r="H1025" s="25" t="n">
        <f aca="false">LatticeLayout!H1045</f>
        <v>0</v>
      </c>
      <c r="I1025" s="25" t="n">
        <f aca="false">LatticeLayout!I1045</f>
        <v>0</v>
      </c>
      <c r="J1025" s="25" t="n">
        <f aca="false">LatticeLayout!J1045</f>
        <v>0</v>
      </c>
      <c r="K1025" s="25" t="n">
        <f aca="false">LatticeLayout!K1045</f>
        <v>0</v>
      </c>
      <c r="L1025" s="25" t="n">
        <f aca="false">LatticeLayout!O1045</f>
        <v>41.094</v>
      </c>
      <c r="M1025" s="25" t="n">
        <f aca="false">LatticeLayout!P1045</f>
        <v>423.0996045</v>
      </c>
      <c r="N1025" s="25" t="n">
        <f aca="false">LatticeLayout!Q1045</f>
        <v>286.523805247628</v>
      </c>
      <c r="O1025" s="25" t="n">
        <f aca="false">(N1025+N1024)/2</f>
        <v>286.523805247628</v>
      </c>
      <c r="P1025" s="25" t="n">
        <f aca="false">(M1025+M1024)/2</f>
        <v>423.0996045</v>
      </c>
      <c r="Q1025" s="25" t="n">
        <f aca="false">(L1025+L1024)/2</f>
        <v>41.094</v>
      </c>
      <c r="R1025" s="25" t="n">
        <f aca="false">R1024</f>
        <v>270</v>
      </c>
      <c r="S1025" s="25" t="n">
        <f aca="false">S1024</f>
        <v>0</v>
      </c>
      <c r="T1025" s="25" t="n">
        <v>0</v>
      </c>
    </row>
    <row r="1026" customFormat="false" ht="12.75" hidden="true" customHeight="true" outlineLevel="0" collapsed="false">
      <c r="A1026" s="25" t="n">
        <f aca="false">LatticeLayout!A1046</f>
        <v>0</v>
      </c>
      <c r="B1026" s="25" t="n">
        <f aca="false">LatticeLayout!B1046</f>
        <v>0</v>
      </c>
      <c r="C1026" s="25" t="n">
        <f aca="false">LatticeLayout!C1046</f>
        <v>0</v>
      </c>
      <c r="D1026" s="25" t="n">
        <f aca="false">LatticeLayout!D1046</f>
        <v>0</v>
      </c>
      <c r="E1026" s="25" t="n">
        <f aca="false">LatticeLayout!E1046</f>
        <v>0</v>
      </c>
      <c r="F1026" s="25" t="n">
        <f aca="false">LatticeLayout!F1046</f>
        <v>0</v>
      </c>
      <c r="G1026" s="25" t="n">
        <f aca="false">LatticeLayout!G1046</f>
        <v>0</v>
      </c>
      <c r="H1026" s="25" t="n">
        <f aca="false">LatticeLayout!H1046</f>
        <v>0</v>
      </c>
      <c r="I1026" s="25" t="n">
        <f aca="false">LatticeLayout!I1046</f>
        <v>0</v>
      </c>
      <c r="J1026" s="25" t="n">
        <f aca="false">LatticeLayout!J1046</f>
        <v>0</v>
      </c>
      <c r="K1026" s="25" t="n">
        <f aca="false">LatticeLayout!K1046</f>
        <v>0</v>
      </c>
      <c r="L1026" s="25" t="n">
        <f aca="false">LatticeLayout!O1046</f>
        <v>41.094</v>
      </c>
      <c r="M1026" s="25" t="n">
        <f aca="false">LatticeLayout!P1046</f>
        <v>423.0996045</v>
      </c>
      <c r="N1026" s="25" t="n">
        <f aca="false">LatticeLayout!Q1046</f>
        <v>286.523805247628</v>
      </c>
      <c r="O1026" s="25" t="n">
        <f aca="false">(N1026+N1025)/2</f>
        <v>286.523805247628</v>
      </c>
      <c r="P1026" s="25" t="n">
        <f aca="false">(M1026+M1025)/2</f>
        <v>423.0996045</v>
      </c>
      <c r="Q1026" s="25" t="n">
        <f aca="false">(L1026+L1025)/2</f>
        <v>41.094</v>
      </c>
      <c r="R1026" s="25" t="n">
        <f aca="false">R1025</f>
        <v>270</v>
      </c>
      <c r="S1026" s="25" t="n">
        <f aca="false">S1025</f>
        <v>0</v>
      </c>
      <c r="T1026" s="25" t="n">
        <v>0</v>
      </c>
    </row>
    <row r="1027" customFormat="false" ht="12.75" hidden="true" customHeight="true" outlineLevel="0" collapsed="false">
      <c r="A1027" s="25" t="n">
        <f aca="false">LatticeLayout!A1047</f>
        <v>0</v>
      </c>
      <c r="B1027" s="25" t="n">
        <f aca="false">LatticeLayout!B1047</f>
        <v>0</v>
      </c>
      <c r="C1027" s="25" t="n">
        <f aca="false">LatticeLayout!C1047</f>
        <v>0</v>
      </c>
      <c r="D1027" s="25" t="n">
        <f aca="false">LatticeLayout!D1047</f>
        <v>0</v>
      </c>
      <c r="E1027" s="25" t="n">
        <f aca="false">LatticeLayout!E1047</f>
        <v>0</v>
      </c>
      <c r="F1027" s="25" t="n">
        <f aca="false">LatticeLayout!F1047</f>
        <v>0</v>
      </c>
      <c r="G1027" s="25" t="str">
        <f aca="false">LatticeLayout!G1047</f>
        <v>bellow</v>
      </c>
      <c r="H1027" s="25" t="n">
        <f aca="false">LatticeLayout!H1047</f>
        <v>0</v>
      </c>
      <c r="I1027" s="25" t="n">
        <f aca="false">LatticeLayout!I1047</f>
        <v>0</v>
      </c>
      <c r="J1027" s="25" t="n">
        <f aca="false">LatticeLayout!J1047</f>
        <v>0</v>
      </c>
      <c r="K1027" s="25" t="n">
        <f aca="false">LatticeLayout!K1047</f>
        <v>0.099517</v>
      </c>
      <c r="L1027" s="25" t="n">
        <f aca="false">LatticeLayout!O1047</f>
        <v>41.094</v>
      </c>
      <c r="M1027" s="25" t="n">
        <f aca="false">LatticeLayout!P1047</f>
        <v>423.0996045</v>
      </c>
      <c r="N1027" s="25" t="n">
        <f aca="false">LatticeLayout!Q1047</f>
        <v>286.424288247628</v>
      </c>
      <c r="O1027" s="25" t="n">
        <f aca="false">(N1027+N1026)/2</f>
        <v>286.474046747628</v>
      </c>
      <c r="P1027" s="25" t="n">
        <f aca="false">(M1027+M1026)/2</f>
        <v>423.0996045</v>
      </c>
      <c r="Q1027" s="25" t="n">
        <f aca="false">(L1027+L1026)/2</f>
        <v>41.094</v>
      </c>
      <c r="R1027" s="25" t="n">
        <f aca="false">R1026</f>
        <v>270</v>
      </c>
      <c r="S1027" s="25" t="n">
        <f aca="false">S1026</f>
        <v>0</v>
      </c>
      <c r="T1027" s="25" t="n">
        <v>0</v>
      </c>
    </row>
    <row r="1028" customFormat="false" ht="12.75" hidden="false" customHeight="true" outlineLevel="0" collapsed="false">
      <c r="A1028" s="25" t="str">
        <f aca="false">LatticeLayout!A1048</f>
        <v>LS1</v>
      </c>
      <c r="B1028" s="25" t="str">
        <f aca="false">LatticeLayout!B1048</f>
        <v>CB10</v>
      </c>
      <c r="C1028" s="25" t="str">
        <f aca="false">LatticeLayout!C1048</f>
        <v>CAV4</v>
      </c>
      <c r="D1028" s="25" t="n">
        <f aca="false">LatticeLayout!D1048</f>
        <v>1822</v>
      </c>
      <c r="E1028" s="25" t="str">
        <f aca="false">LatticeLayout!E1048</f>
        <v>LS1_CB10:CAV4_D1822</v>
      </c>
      <c r="F1028" s="25" t="n">
        <f aca="false">LatticeLayout!F1048</f>
        <v>0</v>
      </c>
      <c r="G1028" s="25" t="str">
        <f aca="false">LatticeLayout!G1048</f>
        <v>b08 resonator</v>
      </c>
      <c r="H1028" s="25" t="n">
        <f aca="false">LatticeLayout!H1048</f>
        <v>34</v>
      </c>
      <c r="I1028" s="25" t="n">
        <f aca="false">LatticeLayout!I1048</f>
        <v>0</v>
      </c>
      <c r="J1028" s="25" t="n">
        <f aca="false">LatticeLayout!J1048</f>
        <v>0</v>
      </c>
      <c r="K1028" s="25" t="n">
        <f aca="false">LatticeLayout!K1048</f>
        <v>0.298171</v>
      </c>
      <c r="L1028" s="25" t="n">
        <f aca="false">LatticeLayout!O1048</f>
        <v>41.094</v>
      </c>
      <c r="M1028" s="25" t="n">
        <f aca="false">LatticeLayout!P1048</f>
        <v>423.0996045</v>
      </c>
      <c r="N1028" s="25" t="n">
        <f aca="false">LatticeLayout!Q1048</f>
        <v>286.126117247628</v>
      </c>
      <c r="O1028" s="25" t="n">
        <f aca="false">(N1028+N1027)/2</f>
        <v>286.275202747628</v>
      </c>
      <c r="P1028" s="25" t="n">
        <f aca="false">(M1028+M1027)/2</f>
        <v>423.0996045</v>
      </c>
      <c r="Q1028" s="25" t="n">
        <f aca="false">(L1028+L1027)/2</f>
        <v>41.094</v>
      </c>
      <c r="R1028" s="25" t="n">
        <f aca="false">R1027</f>
        <v>270</v>
      </c>
      <c r="S1028" s="25" t="n">
        <f aca="false">S1027</f>
        <v>0</v>
      </c>
      <c r="T1028" s="25" t="n">
        <v>0</v>
      </c>
    </row>
    <row r="1029" customFormat="false" ht="12.75" hidden="true" customHeight="true" outlineLevel="0" collapsed="false">
      <c r="A1029" s="25" t="n">
        <f aca="false">LatticeLayout!A1049</f>
        <v>0</v>
      </c>
      <c r="B1029" s="25" t="n">
        <f aca="false">LatticeLayout!B1049</f>
        <v>0</v>
      </c>
      <c r="C1029" s="25" t="n">
        <f aca="false">LatticeLayout!C1049</f>
        <v>0</v>
      </c>
      <c r="D1029" s="25" t="n">
        <f aca="false">LatticeLayout!D1049</f>
        <v>0</v>
      </c>
      <c r="E1029" s="25" t="n">
        <f aca="false">LatticeLayout!E1049</f>
        <v>0</v>
      </c>
      <c r="F1029" s="25" t="n">
        <f aca="false">LatticeLayout!F1049</f>
        <v>0</v>
      </c>
      <c r="G1029" s="25" t="n">
        <f aca="false">LatticeLayout!G1049</f>
        <v>0</v>
      </c>
      <c r="H1029" s="25" t="n">
        <f aca="false">LatticeLayout!H1049</f>
        <v>0</v>
      </c>
      <c r="I1029" s="25" t="n">
        <f aca="false">LatticeLayout!I1049</f>
        <v>0</v>
      </c>
      <c r="J1029" s="25" t="n">
        <f aca="false">LatticeLayout!J1049</f>
        <v>0</v>
      </c>
      <c r="K1029" s="25" t="n">
        <f aca="false">LatticeLayout!K1049</f>
        <v>0</v>
      </c>
      <c r="L1029" s="25" t="n">
        <f aca="false">LatticeLayout!O1049</f>
        <v>41.094</v>
      </c>
      <c r="M1029" s="25" t="n">
        <f aca="false">LatticeLayout!P1049</f>
        <v>423.0996045</v>
      </c>
      <c r="N1029" s="25" t="n">
        <f aca="false">LatticeLayout!Q1049</f>
        <v>286.126117247628</v>
      </c>
      <c r="O1029" s="25" t="n">
        <f aca="false">(N1029+N1028)/2</f>
        <v>286.126117247628</v>
      </c>
      <c r="P1029" s="25" t="n">
        <f aca="false">(M1029+M1028)/2</f>
        <v>423.0996045</v>
      </c>
      <c r="Q1029" s="25" t="n">
        <f aca="false">(L1029+L1028)/2</f>
        <v>41.094</v>
      </c>
      <c r="R1029" s="25" t="n">
        <f aca="false">R1028</f>
        <v>270</v>
      </c>
      <c r="S1029" s="25" t="n">
        <f aca="false">S1028</f>
        <v>0</v>
      </c>
      <c r="T1029" s="25" t="n">
        <v>0</v>
      </c>
    </row>
    <row r="1030" customFormat="false" ht="12.75" hidden="true" customHeight="false" outlineLevel="0" collapsed="false">
      <c r="A1030" s="25" t="str">
        <f aca="false">LatticeLayout!A1050</f>
        <v>LS1</v>
      </c>
      <c r="B1030" s="25" t="str">
        <f aca="false">LatticeLayout!B1050</f>
        <v>CB10</v>
      </c>
      <c r="C1030" s="25" t="str">
        <f aca="false">LatticeLayout!C1050</f>
        <v>BLM</v>
      </c>
      <c r="D1030" s="25" t="n">
        <f aca="false">LatticeLayout!D1050</f>
        <v>1824</v>
      </c>
      <c r="E1030" s="25" t="str">
        <f aca="false">LatticeLayout!E1050</f>
        <v>LS1_CB10:BLM_D1824</v>
      </c>
      <c r="F1030" s="25" t="n">
        <f aca="false">LatticeLayout!F1050</f>
        <v>0</v>
      </c>
      <c r="G1030" s="25" t="str">
        <f aca="false">LatticeLayout!G1050</f>
        <v>outside loss monitor - not install</v>
      </c>
      <c r="H1030" s="25" t="n">
        <f aca="false">LatticeLayout!H1050</f>
        <v>0</v>
      </c>
      <c r="I1030" s="25" t="n">
        <f aca="false">LatticeLayout!I1050</f>
        <v>0</v>
      </c>
      <c r="J1030" s="25" t="n">
        <f aca="false">LatticeLayout!J1050</f>
        <v>0</v>
      </c>
      <c r="K1030" s="25" t="n">
        <f aca="false">LatticeLayout!K1050</f>
        <v>0</v>
      </c>
      <c r="L1030" s="25" t="n">
        <f aca="false">LatticeLayout!O1050</f>
        <v>41.094</v>
      </c>
      <c r="M1030" s="25" t="n">
        <f aca="false">LatticeLayout!P1050</f>
        <v>423.0996045</v>
      </c>
      <c r="N1030" s="25" t="n">
        <f aca="false">LatticeLayout!Q1050</f>
        <v>286.126117247628</v>
      </c>
      <c r="O1030" s="25" t="n">
        <f aca="false">(N1030+N1029)/2</f>
        <v>286.126117247628</v>
      </c>
      <c r="P1030" s="25" t="n">
        <f aca="false">(M1030+M1029)/2</f>
        <v>423.0996045</v>
      </c>
      <c r="Q1030" s="25" t="n">
        <f aca="false">(L1030+L1029)/2</f>
        <v>41.094</v>
      </c>
      <c r="R1030" s="25" t="n">
        <f aca="false">R1029</f>
        <v>270</v>
      </c>
      <c r="S1030" s="25" t="n">
        <f aca="false">S1029</f>
        <v>0</v>
      </c>
      <c r="T1030" s="25" t="n">
        <v>0</v>
      </c>
    </row>
    <row r="1031" customFormat="false" ht="12.75" hidden="true" customHeight="true" outlineLevel="0" collapsed="false">
      <c r="A1031" s="25" t="n">
        <f aca="false">LatticeLayout!A1051</f>
        <v>0</v>
      </c>
      <c r="B1031" s="25" t="n">
        <f aca="false">LatticeLayout!B1051</f>
        <v>0</v>
      </c>
      <c r="C1031" s="25" t="n">
        <f aca="false">LatticeLayout!C1051</f>
        <v>0</v>
      </c>
      <c r="D1031" s="25" t="n">
        <f aca="false">LatticeLayout!D1051</f>
        <v>0</v>
      </c>
      <c r="E1031" s="25" t="n">
        <f aca="false">LatticeLayout!E1051</f>
        <v>0</v>
      </c>
      <c r="F1031" s="25" t="n">
        <f aca="false">LatticeLayout!F1051</f>
        <v>0</v>
      </c>
      <c r="G1031" s="25" t="str">
        <f aca="false">LatticeLayout!G1051</f>
        <v>bellow</v>
      </c>
      <c r="H1031" s="25" t="n">
        <f aca="false">LatticeLayout!H1051</f>
        <v>0</v>
      </c>
      <c r="I1031" s="25" t="n">
        <f aca="false">LatticeLayout!I1051</f>
        <v>0</v>
      </c>
      <c r="J1031" s="25" t="n">
        <f aca="false">LatticeLayout!J1051</f>
        <v>0</v>
      </c>
      <c r="K1031" s="25" t="n">
        <f aca="false">LatticeLayout!K1051</f>
        <v>0.09650984</v>
      </c>
      <c r="L1031" s="25" t="n">
        <f aca="false">LatticeLayout!O1051</f>
        <v>41.094</v>
      </c>
      <c r="M1031" s="25" t="n">
        <f aca="false">LatticeLayout!P1051</f>
        <v>423.0996045</v>
      </c>
      <c r="N1031" s="25" t="n">
        <f aca="false">LatticeLayout!Q1051</f>
        <v>286.029607407628</v>
      </c>
      <c r="O1031" s="25" t="n">
        <f aca="false">(N1031+N1030)/2</f>
        <v>286.077862327628</v>
      </c>
      <c r="P1031" s="25" t="n">
        <f aca="false">(M1031+M1030)/2</f>
        <v>423.0996045</v>
      </c>
      <c r="Q1031" s="25" t="n">
        <f aca="false">(L1031+L1030)/2</f>
        <v>41.094</v>
      </c>
      <c r="R1031" s="25" t="n">
        <f aca="false">R1030</f>
        <v>270</v>
      </c>
      <c r="S1031" s="25" t="n">
        <f aca="false">S1030</f>
        <v>0</v>
      </c>
      <c r="T1031" s="25" t="n">
        <v>0</v>
      </c>
    </row>
    <row r="1032" customFormat="false" ht="12.75" hidden="false" customHeight="true" outlineLevel="0" collapsed="false">
      <c r="A1032" s="25" t="str">
        <f aca="false">LatticeLayout!A1052</f>
        <v>LS1</v>
      </c>
      <c r="B1032" s="25" t="str">
        <f aca="false">LatticeLayout!B1052</f>
        <v>CB10</v>
      </c>
      <c r="C1032" s="25" t="str">
        <f aca="false">LatticeLayout!C1052</f>
        <v>BPM</v>
      </c>
      <c r="D1032" s="25" t="n">
        <f aca="false">LatticeLayout!D1052</f>
        <v>1825</v>
      </c>
      <c r="E1032" s="25" t="str">
        <f aca="false">LatticeLayout!E1052</f>
        <v>LS1_CB10:BPM_D1825</v>
      </c>
      <c r="F1032" s="25" t="str">
        <f aca="false">LatticeLayout!F1052</f>
        <v>BPM6</v>
      </c>
      <c r="G1032" s="25" t="str">
        <f aca="false">LatticeLayout!G1052</f>
        <v>position monitor, BPMc</v>
      </c>
      <c r="H1032" s="25" t="n">
        <f aca="false">LatticeLayout!H1052</f>
        <v>40</v>
      </c>
      <c r="I1032" s="25" t="n">
        <f aca="false">LatticeLayout!I1052</f>
        <v>0</v>
      </c>
      <c r="J1032" s="25" t="n">
        <f aca="false">LatticeLayout!J1052</f>
        <v>0</v>
      </c>
      <c r="K1032" s="25" t="n">
        <f aca="false">LatticeLayout!K1052</f>
        <v>0</v>
      </c>
      <c r="L1032" s="25" t="n">
        <f aca="false">LatticeLayout!O1052</f>
        <v>41.094</v>
      </c>
      <c r="M1032" s="25" t="n">
        <f aca="false">LatticeLayout!P1052</f>
        <v>423.0996045</v>
      </c>
      <c r="N1032" s="25" t="n">
        <f aca="false">LatticeLayout!Q1052</f>
        <v>286.029607407628</v>
      </c>
      <c r="O1032" s="25" t="n">
        <f aca="false">(N1032+N1031)/2</f>
        <v>286.029607407628</v>
      </c>
      <c r="P1032" s="25" t="n">
        <f aca="false">(M1032+M1031)/2</f>
        <v>423.0996045</v>
      </c>
      <c r="Q1032" s="25" t="n">
        <f aca="false">(L1032+L1031)/2</f>
        <v>41.094</v>
      </c>
      <c r="R1032" s="25" t="n">
        <f aca="false">R1031</f>
        <v>270</v>
      </c>
      <c r="S1032" s="25" t="n">
        <f aca="false">S1031</f>
        <v>0</v>
      </c>
      <c r="T1032" s="25" t="n">
        <v>0</v>
      </c>
    </row>
    <row r="1033" customFormat="false" ht="12.75" hidden="false" customHeight="true" outlineLevel="0" collapsed="false">
      <c r="A1033" s="25" t="n">
        <f aca="false">LatticeLayout!A1053</f>
        <v>0</v>
      </c>
      <c r="B1033" s="25" t="n">
        <f aca="false">LatticeLayout!B1053</f>
        <v>0</v>
      </c>
      <c r="C1033" s="25" t="n">
        <f aca="false">LatticeLayout!C1053</f>
        <v>0</v>
      </c>
      <c r="D1033" s="25" t="n">
        <f aca="false">LatticeLayout!D1053</f>
        <v>0</v>
      </c>
      <c r="E1033" s="25" t="n">
        <f aca="false">LatticeLayout!E1053</f>
        <v>0</v>
      </c>
      <c r="F1033" s="25" t="n">
        <f aca="false">LatticeLayout!F1053</f>
        <v>0</v>
      </c>
      <c r="G1033" s="25" t="str">
        <f aca="false">LatticeLayout!G1053</f>
        <v>BPM-box</v>
      </c>
      <c r="H1033" s="25" t="n">
        <f aca="false">LatticeLayout!H1053</f>
        <v>0</v>
      </c>
      <c r="I1033" s="25" t="n">
        <f aca="false">LatticeLayout!I1053</f>
        <v>0</v>
      </c>
      <c r="J1033" s="25" t="n">
        <f aca="false">LatticeLayout!J1053</f>
        <v>0</v>
      </c>
      <c r="K1033" s="25" t="n">
        <f aca="false">LatticeLayout!K1053</f>
        <v>0.05588</v>
      </c>
      <c r="L1033" s="25" t="n">
        <f aca="false">LatticeLayout!O1053</f>
        <v>41.094</v>
      </c>
      <c r="M1033" s="25" t="n">
        <f aca="false">LatticeLayout!P1053</f>
        <v>423.0996045</v>
      </c>
      <c r="N1033" s="25" t="n">
        <f aca="false">LatticeLayout!Q1053</f>
        <v>285.973727407628</v>
      </c>
      <c r="O1033" s="25" t="n">
        <f aca="false">(N1033+N1032)/2</f>
        <v>286.001667407628</v>
      </c>
      <c r="P1033" s="25" t="n">
        <f aca="false">(M1033+M1032)/2</f>
        <v>423.0996045</v>
      </c>
      <c r="Q1033" s="25" t="n">
        <f aca="false">(L1033+L1032)/2</f>
        <v>41.094</v>
      </c>
      <c r="R1033" s="25" t="n">
        <f aca="false">R1032</f>
        <v>270</v>
      </c>
      <c r="S1033" s="25" t="n">
        <f aca="false">S1032</f>
        <v>0</v>
      </c>
      <c r="T1033" s="25" t="n">
        <v>0</v>
      </c>
    </row>
    <row r="1034" customFormat="false" ht="12.75" hidden="true" customHeight="false" outlineLevel="0" collapsed="false">
      <c r="A1034" s="25" t="n">
        <f aca="false">LatticeLayout!A1054</f>
        <v>0</v>
      </c>
      <c r="B1034" s="25" t="n">
        <f aca="false">LatticeLayout!B1054</f>
        <v>0</v>
      </c>
      <c r="C1034" s="25" t="n">
        <f aca="false">LatticeLayout!C1054</f>
        <v>0</v>
      </c>
      <c r="D1034" s="25" t="n">
        <f aca="false">LatticeLayout!D1054</f>
        <v>0</v>
      </c>
      <c r="E1034" s="25" t="n">
        <f aca="false">LatticeLayout!E1054</f>
        <v>0</v>
      </c>
      <c r="F1034" s="25" t="n">
        <f aca="false">LatticeLayout!F1054</f>
        <v>0</v>
      </c>
      <c r="G1034" s="25" t="str">
        <f aca="false">LatticeLayout!G1054</f>
        <v>solenoid-entry</v>
      </c>
      <c r="H1034" s="25" t="n">
        <f aca="false">LatticeLayout!H1054</f>
        <v>40</v>
      </c>
      <c r="I1034" s="25" t="n">
        <f aca="false">LatticeLayout!I1054</f>
        <v>0</v>
      </c>
      <c r="J1034" s="25" t="n">
        <f aca="false">LatticeLayout!J1054</f>
        <v>0</v>
      </c>
      <c r="K1034" s="25" t="n">
        <f aca="false">LatticeLayout!K1054</f>
        <v>0.076136</v>
      </c>
      <c r="L1034" s="25" t="n">
        <f aca="false">LatticeLayout!O1054</f>
        <v>41.094</v>
      </c>
      <c r="M1034" s="25" t="n">
        <f aca="false">LatticeLayout!P1054</f>
        <v>423.0996045</v>
      </c>
      <c r="N1034" s="25" t="n">
        <f aca="false">LatticeLayout!Q1054</f>
        <v>285.897591407628</v>
      </c>
      <c r="O1034" s="25" t="n">
        <f aca="false">(N1034+N1033)/2</f>
        <v>285.935659407628</v>
      </c>
      <c r="P1034" s="25" t="n">
        <f aca="false">(M1034+M1033)/2</f>
        <v>423.0996045</v>
      </c>
      <c r="Q1034" s="25" t="n">
        <f aca="false">(L1034+L1033)/2</f>
        <v>41.094</v>
      </c>
      <c r="R1034" s="25" t="n">
        <f aca="false">R1033</f>
        <v>270</v>
      </c>
      <c r="S1034" s="25" t="n">
        <f aca="false">S1033</f>
        <v>0</v>
      </c>
      <c r="T1034" s="25" t="n">
        <v>0</v>
      </c>
    </row>
    <row r="1035" customFormat="false" ht="12.75" hidden="false" customHeight="true" outlineLevel="0" collapsed="false">
      <c r="A1035" s="25" t="str">
        <f aca="false">LatticeLayout!A1055</f>
        <v>LS1</v>
      </c>
      <c r="B1035" s="25" t="str">
        <f aca="false">LatticeLayout!B1055</f>
        <v>CB10</v>
      </c>
      <c r="C1035" s="25" t="str">
        <f aca="false">LatticeLayout!C1055</f>
        <v>SOL2</v>
      </c>
      <c r="D1035" s="25" t="n">
        <f aca="false">LatticeLayout!D1055</f>
        <v>1829</v>
      </c>
      <c r="E1035" s="25" t="str">
        <f aca="false">LatticeLayout!E1055</f>
        <v>LS1_CB10:SOL2_D1829</v>
      </c>
      <c r="F1035" s="25" t="str">
        <f aca="false">LatticeLayout!F1055</f>
        <v>S2</v>
      </c>
      <c r="G1035" s="25" t="str">
        <f aca="false">LatticeLayout!G1055</f>
        <v>solenoid+correctors</v>
      </c>
      <c r="H1035" s="25" t="n">
        <f aca="false">LatticeLayout!H1055</f>
        <v>40</v>
      </c>
      <c r="I1035" s="25" t="n">
        <f aca="false">LatticeLayout!I1055</f>
        <v>0</v>
      </c>
      <c r="J1035" s="25" t="n">
        <f aca="false">LatticeLayout!J1055</f>
        <v>0</v>
      </c>
      <c r="K1035" s="25" t="n">
        <f aca="false">LatticeLayout!K1055</f>
        <v>0.5</v>
      </c>
      <c r="L1035" s="25" t="n">
        <f aca="false">LatticeLayout!O1055</f>
        <v>41.094</v>
      </c>
      <c r="M1035" s="25" t="n">
        <f aca="false">LatticeLayout!P1055</f>
        <v>423.0996045</v>
      </c>
      <c r="N1035" s="25" t="n">
        <f aca="false">LatticeLayout!Q1055</f>
        <v>285.397591407628</v>
      </c>
      <c r="O1035" s="25" t="n">
        <f aca="false">(N1035+N1034)/2</f>
        <v>285.647591407628</v>
      </c>
      <c r="P1035" s="25" t="n">
        <f aca="false">(M1035+M1034)/2</f>
        <v>423.0996045</v>
      </c>
      <c r="Q1035" s="25" t="n">
        <f aca="false">(L1035+L1034)/2</f>
        <v>41.094</v>
      </c>
      <c r="R1035" s="25" t="n">
        <f aca="false">R1034</f>
        <v>270</v>
      </c>
      <c r="S1035" s="25" t="n">
        <f aca="false">S1034</f>
        <v>0</v>
      </c>
      <c r="T1035" s="25" t="n">
        <v>0</v>
      </c>
    </row>
    <row r="1036" customFormat="false" ht="12.75" hidden="true" customHeight="true" outlineLevel="0" collapsed="false">
      <c r="A1036" s="25" t="n">
        <f aca="false">LatticeLayout!A1056</f>
        <v>0</v>
      </c>
      <c r="B1036" s="25" t="n">
        <f aca="false">LatticeLayout!B1056</f>
        <v>0</v>
      </c>
      <c r="C1036" s="25" t="n">
        <f aca="false">LatticeLayout!C1056</f>
        <v>0</v>
      </c>
      <c r="D1036" s="25" t="n">
        <f aca="false">LatticeLayout!D1056</f>
        <v>0</v>
      </c>
      <c r="E1036" s="25" t="n">
        <f aca="false">LatticeLayout!E1056</f>
        <v>0</v>
      </c>
      <c r="F1036" s="25" t="n">
        <f aca="false">LatticeLayout!F1056</f>
        <v>0</v>
      </c>
      <c r="G1036" s="25" t="str">
        <f aca="false">LatticeLayout!G1056</f>
        <v>solenoid-exit</v>
      </c>
      <c r="H1036" s="25" t="n">
        <f aca="false">LatticeLayout!H1056</f>
        <v>40</v>
      </c>
      <c r="I1036" s="25" t="n">
        <f aca="false">LatticeLayout!I1056</f>
        <v>0</v>
      </c>
      <c r="J1036" s="25" t="n">
        <f aca="false">LatticeLayout!J1056</f>
        <v>0</v>
      </c>
      <c r="K1036" s="25" t="n">
        <f aca="false">LatticeLayout!K1056</f>
        <v>0.076136</v>
      </c>
      <c r="L1036" s="25" t="n">
        <f aca="false">LatticeLayout!O1056</f>
        <v>41.094</v>
      </c>
      <c r="M1036" s="25" t="n">
        <f aca="false">LatticeLayout!P1056</f>
        <v>423.0996045</v>
      </c>
      <c r="N1036" s="25" t="n">
        <f aca="false">LatticeLayout!Q1056</f>
        <v>285.321455407628</v>
      </c>
      <c r="O1036" s="25" t="n">
        <f aca="false">(N1036+N1035)/2</f>
        <v>285.359523407628</v>
      </c>
      <c r="P1036" s="25" t="n">
        <f aca="false">(M1036+M1035)/2</f>
        <v>423.0996045</v>
      </c>
      <c r="Q1036" s="25" t="n">
        <f aca="false">(L1036+L1035)/2</f>
        <v>41.094</v>
      </c>
      <c r="R1036" s="25" t="n">
        <f aca="false">R1035</f>
        <v>270</v>
      </c>
      <c r="S1036" s="25" t="n">
        <f aca="false">S1035</f>
        <v>0</v>
      </c>
      <c r="T1036" s="25" t="n">
        <v>0</v>
      </c>
    </row>
    <row r="1037" customFormat="false" ht="12.75" hidden="true" customHeight="true" outlineLevel="0" collapsed="false">
      <c r="A1037" s="25" t="n">
        <f aca="false">LatticeLayout!A1057</f>
        <v>0</v>
      </c>
      <c r="B1037" s="25" t="n">
        <f aca="false">LatticeLayout!B1057</f>
        <v>0</v>
      </c>
      <c r="C1037" s="25" t="n">
        <f aca="false">LatticeLayout!C1057</f>
        <v>0</v>
      </c>
      <c r="D1037" s="25" t="n">
        <f aca="false">LatticeLayout!D1057</f>
        <v>0</v>
      </c>
      <c r="E1037" s="25" t="n">
        <f aca="false">LatticeLayout!E1057</f>
        <v>0</v>
      </c>
      <c r="F1037" s="25" t="n">
        <f aca="false">LatticeLayout!F1057</f>
        <v>0</v>
      </c>
      <c r="G1037" s="25" t="str">
        <f aca="false">LatticeLayout!G1057</f>
        <v>bellow</v>
      </c>
      <c r="H1037" s="25" t="n">
        <f aca="false">LatticeLayout!H1057</f>
        <v>0</v>
      </c>
      <c r="I1037" s="25" t="n">
        <f aca="false">LatticeLayout!I1057</f>
        <v>0</v>
      </c>
      <c r="J1037" s="25" t="n">
        <f aca="false">LatticeLayout!J1057</f>
        <v>0</v>
      </c>
      <c r="K1037" s="25" t="n">
        <f aca="false">LatticeLayout!K1057</f>
        <v>0.099517</v>
      </c>
      <c r="L1037" s="25" t="n">
        <f aca="false">LatticeLayout!O1057</f>
        <v>41.094</v>
      </c>
      <c r="M1037" s="25" t="n">
        <f aca="false">LatticeLayout!P1057</f>
        <v>423.0996045</v>
      </c>
      <c r="N1037" s="25" t="n">
        <f aca="false">LatticeLayout!Q1057</f>
        <v>285.221938407628</v>
      </c>
      <c r="O1037" s="25" t="n">
        <f aca="false">(N1037+N1036)/2</f>
        <v>285.271696907628</v>
      </c>
      <c r="P1037" s="25" t="n">
        <f aca="false">(M1037+M1036)/2</f>
        <v>423.0996045</v>
      </c>
      <c r="Q1037" s="25" t="n">
        <f aca="false">(L1037+L1036)/2</f>
        <v>41.094</v>
      </c>
      <c r="R1037" s="25" t="n">
        <f aca="false">R1036</f>
        <v>270</v>
      </c>
      <c r="S1037" s="25" t="n">
        <f aca="false">S1036</f>
        <v>0</v>
      </c>
      <c r="T1037" s="25" t="n">
        <v>0</v>
      </c>
    </row>
    <row r="1038" customFormat="false" ht="12.75" hidden="false" customHeight="false" outlineLevel="0" collapsed="false">
      <c r="A1038" s="25" t="str">
        <f aca="false">LatticeLayout!A1058</f>
        <v>LS1</v>
      </c>
      <c r="B1038" s="25" t="str">
        <f aca="false">LatticeLayout!B1058</f>
        <v>CB10</v>
      </c>
      <c r="C1038" s="25" t="str">
        <f aca="false">LatticeLayout!C1058</f>
        <v>CAV5</v>
      </c>
      <c r="D1038" s="25" t="n">
        <f aca="false">LatticeLayout!D1058</f>
        <v>1834</v>
      </c>
      <c r="E1038" s="25" t="str">
        <f aca="false">LatticeLayout!E1058</f>
        <v>LS1_CB10:CAV5_D1834</v>
      </c>
      <c r="F1038" s="25" t="n">
        <f aca="false">LatticeLayout!F1058</f>
        <v>0</v>
      </c>
      <c r="G1038" s="25" t="str">
        <f aca="false">LatticeLayout!G1058</f>
        <v>b08 resonator</v>
      </c>
      <c r="H1038" s="25" t="n">
        <f aca="false">LatticeLayout!H1058</f>
        <v>34</v>
      </c>
      <c r="I1038" s="25" t="n">
        <f aca="false">LatticeLayout!I1058</f>
        <v>0</v>
      </c>
      <c r="J1038" s="25" t="n">
        <f aca="false">LatticeLayout!J1058</f>
        <v>0</v>
      </c>
      <c r="K1038" s="25" t="n">
        <f aca="false">LatticeLayout!K1058</f>
        <v>0.298171</v>
      </c>
      <c r="L1038" s="25" t="n">
        <f aca="false">LatticeLayout!O1058</f>
        <v>41.094</v>
      </c>
      <c r="M1038" s="25" t="n">
        <f aca="false">LatticeLayout!P1058</f>
        <v>423.0996045</v>
      </c>
      <c r="N1038" s="25" t="n">
        <f aca="false">LatticeLayout!Q1058</f>
        <v>284.923767407628</v>
      </c>
      <c r="O1038" s="25" t="n">
        <f aca="false">(N1038+N1037)/2</f>
        <v>285.072852907628</v>
      </c>
      <c r="P1038" s="25" t="n">
        <f aca="false">(M1038+M1037)/2</f>
        <v>423.0996045</v>
      </c>
      <c r="Q1038" s="25" t="n">
        <f aca="false">(L1038+L1037)/2</f>
        <v>41.094</v>
      </c>
      <c r="R1038" s="25" t="n">
        <f aca="false">R1037</f>
        <v>270</v>
      </c>
      <c r="S1038" s="25" t="n">
        <f aca="false">S1037</f>
        <v>0</v>
      </c>
      <c r="T1038" s="25" t="n">
        <v>0</v>
      </c>
    </row>
    <row r="1039" customFormat="false" ht="12.75" hidden="true" customHeight="true" outlineLevel="0" collapsed="false">
      <c r="A1039" s="25" t="n">
        <f aca="false">LatticeLayout!A1059</f>
        <v>0</v>
      </c>
      <c r="B1039" s="25" t="n">
        <f aca="false">LatticeLayout!B1059</f>
        <v>0</v>
      </c>
      <c r="C1039" s="25" t="n">
        <f aca="false">LatticeLayout!C1059</f>
        <v>0</v>
      </c>
      <c r="D1039" s="25" t="n">
        <f aca="false">LatticeLayout!D1059</f>
        <v>0</v>
      </c>
      <c r="E1039" s="25" t="n">
        <f aca="false">LatticeLayout!E1059</f>
        <v>0</v>
      </c>
      <c r="F1039" s="25" t="n">
        <f aca="false">LatticeLayout!F1059</f>
        <v>0</v>
      </c>
      <c r="G1039" s="25" t="n">
        <f aca="false">LatticeLayout!G1059</f>
        <v>0</v>
      </c>
      <c r="H1039" s="25" t="n">
        <f aca="false">LatticeLayout!H1059</f>
        <v>0</v>
      </c>
      <c r="I1039" s="25" t="n">
        <f aca="false">LatticeLayout!I1059</f>
        <v>0</v>
      </c>
      <c r="J1039" s="25" t="n">
        <f aca="false">LatticeLayout!J1059</f>
        <v>0</v>
      </c>
      <c r="K1039" s="25" t="n">
        <f aca="false">LatticeLayout!K1059</f>
        <v>0</v>
      </c>
      <c r="L1039" s="25" t="n">
        <f aca="false">LatticeLayout!O1059</f>
        <v>41.094</v>
      </c>
      <c r="M1039" s="25" t="n">
        <f aca="false">LatticeLayout!P1059</f>
        <v>423.0996045</v>
      </c>
      <c r="N1039" s="25" t="n">
        <f aca="false">LatticeLayout!Q1059</f>
        <v>284.923767407628</v>
      </c>
      <c r="O1039" s="25" t="n">
        <f aca="false">(N1039+N1038)/2</f>
        <v>284.923767407628</v>
      </c>
      <c r="P1039" s="25" t="n">
        <f aca="false">(M1039+M1038)/2</f>
        <v>423.0996045</v>
      </c>
      <c r="Q1039" s="25" t="n">
        <f aca="false">(L1039+L1038)/2</f>
        <v>41.094</v>
      </c>
      <c r="R1039" s="25" t="n">
        <f aca="false">R1038</f>
        <v>270</v>
      </c>
      <c r="S1039" s="25" t="n">
        <f aca="false">S1038</f>
        <v>0</v>
      </c>
      <c r="T1039" s="25" t="n">
        <v>0</v>
      </c>
    </row>
    <row r="1040" customFormat="false" ht="12.75" hidden="true" customHeight="true" outlineLevel="0" collapsed="false">
      <c r="A1040" s="25" t="n">
        <f aca="false">LatticeLayout!A1060</f>
        <v>0</v>
      </c>
      <c r="B1040" s="25" t="n">
        <f aca="false">LatticeLayout!B1060</f>
        <v>0</v>
      </c>
      <c r="C1040" s="25" t="n">
        <f aca="false">LatticeLayout!C1060</f>
        <v>0</v>
      </c>
      <c r="D1040" s="25" t="n">
        <f aca="false">LatticeLayout!D1060</f>
        <v>0</v>
      </c>
      <c r="E1040" s="25" t="n">
        <f aca="false">LatticeLayout!E1060</f>
        <v>0</v>
      </c>
      <c r="F1040" s="25" t="n">
        <f aca="false">LatticeLayout!F1060</f>
        <v>0</v>
      </c>
      <c r="G1040" s="25" t="n">
        <f aca="false">LatticeLayout!G1060</f>
        <v>0</v>
      </c>
      <c r="H1040" s="25" t="n">
        <f aca="false">LatticeLayout!H1060</f>
        <v>0</v>
      </c>
      <c r="I1040" s="25" t="n">
        <f aca="false">LatticeLayout!I1060</f>
        <v>0</v>
      </c>
      <c r="J1040" s="25" t="n">
        <f aca="false">LatticeLayout!J1060</f>
        <v>0</v>
      </c>
      <c r="K1040" s="25" t="n">
        <f aca="false">LatticeLayout!K1060</f>
        <v>0</v>
      </c>
      <c r="L1040" s="25" t="n">
        <f aca="false">LatticeLayout!O1060</f>
        <v>41.094</v>
      </c>
      <c r="M1040" s="25" t="n">
        <f aca="false">LatticeLayout!P1060</f>
        <v>423.0996045</v>
      </c>
      <c r="N1040" s="25" t="n">
        <f aca="false">LatticeLayout!Q1060</f>
        <v>284.923767407628</v>
      </c>
      <c r="O1040" s="25" t="n">
        <f aca="false">(N1040+N1039)/2</f>
        <v>284.923767407628</v>
      </c>
      <c r="P1040" s="25" t="n">
        <f aca="false">(M1040+M1039)/2</f>
        <v>423.0996045</v>
      </c>
      <c r="Q1040" s="25" t="n">
        <f aca="false">(L1040+L1039)/2</f>
        <v>41.094</v>
      </c>
      <c r="R1040" s="25" t="n">
        <f aca="false">R1039</f>
        <v>270</v>
      </c>
      <c r="S1040" s="25" t="n">
        <f aca="false">S1039</f>
        <v>0</v>
      </c>
      <c r="T1040" s="25" t="n">
        <v>0</v>
      </c>
    </row>
    <row r="1041" customFormat="false" ht="12.75" hidden="true" customHeight="true" outlineLevel="0" collapsed="false">
      <c r="A1041" s="25" t="n">
        <f aca="false">LatticeLayout!A1061</f>
        <v>0</v>
      </c>
      <c r="B1041" s="25" t="n">
        <f aca="false">LatticeLayout!B1061</f>
        <v>0</v>
      </c>
      <c r="C1041" s="25" t="n">
        <f aca="false">LatticeLayout!C1061</f>
        <v>0</v>
      </c>
      <c r="D1041" s="25" t="n">
        <f aca="false">LatticeLayout!D1061</f>
        <v>0</v>
      </c>
      <c r="E1041" s="25" t="n">
        <f aca="false">LatticeLayout!E1061</f>
        <v>0</v>
      </c>
      <c r="F1041" s="25" t="n">
        <f aca="false">LatticeLayout!F1061</f>
        <v>0</v>
      </c>
      <c r="G1041" s="25" t="str">
        <f aca="false">LatticeLayout!G1061</f>
        <v>bellow</v>
      </c>
      <c r="H1041" s="25" t="n">
        <f aca="false">LatticeLayout!H1061</f>
        <v>0</v>
      </c>
      <c r="I1041" s="25" t="n">
        <f aca="false">LatticeLayout!I1061</f>
        <v>0</v>
      </c>
      <c r="J1041" s="25" t="n">
        <f aca="false">LatticeLayout!J1061</f>
        <v>0</v>
      </c>
      <c r="K1041" s="25" t="n">
        <f aca="false">LatticeLayout!K1061</f>
        <v>0.099517</v>
      </c>
      <c r="L1041" s="25" t="n">
        <f aca="false">LatticeLayout!O1061</f>
        <v>41.094</v>
      </c>
      <c r="M1041" s="25" t="n">
        <f aca="false">LatticeLayout!P1061</f>
        <v>423.0996045</v>
      </c>
      <c r="N1041" s="25" t="n">
        <f aca="false">LatticeLayout!Q1061</f>
        <v>284.824250407628</v>
      </c>
      <c r="O1041" s="25" t="n">
        <f aca="false">(N1041+N1040)/2</f>
        <v>284.874008907628</v>
      </c>
      <c r="P1041" s="25" t="n">
        <f aca="false">(M1041+M1040)/2</f>
        <v>423.0996045</v>
      </c>
      <c r="Q1041" s="25" t="n">
        <f aca="false">(L1041+L1040)/2</f>
        <v>41.094</v>
      </c>
      <c r="R1041" s="25" t="n">
        <f aca="false">R1040</f>
        <v>270</v>
      </c>
      <c r="S1041" s="25" t="n">
        <f aca="false">S1040</f>
        <v>0</v>
      </c>
      <c r="T1041" s="25" t="n">
        <v>0</v>
      </c>
    </row>
    <row r="1042" customFormat="false" ht="12.75" hidden="false" customHeight="true" outlineLevel="0" collapsed="false">
      <c r="A1042" s="25" t="str">
        <f aca="false">LatticeLayout!A1062</f>
        <v>LS1</v>
      </c>
      <c r="B1042" s="25" t="str">
        <f aca="false">LatticeLayout!B1062</f>
        <v>CB10</v>
      </c>
      <c r="C1042" s="25" t="str">
        <f aca="false">LatticeLayout!C1062</f>
        <v>CAV6</v>
      </c>
      <c r="D1042" s="25" t="n">
        <f aca="false">LatticeLayout!D1062</f>
        <v>1838</v>
      </c>
      <c r="E1042" s="25" t="str">
        <f aca="false">LatticeLayout!E1062</f>
        <v>LS1_CB10:CAV6_D1838</v>
      </c>
      <c r="F1042" s="25" t="n">
        <f aca="false">LatticeLayout!F1062</f>
        <v>0</v>
      </c>
      <c r="G1042" s="25" t="str">
        <f aca="false">LatticeLayout!G1062</f>
        <v>b08 resonator</v>
      </c>
      <c r="H1042" s="25" t="n">
        <f aca="false">LatticeLayout!H1062</f>
        <v>34</v>
      </c>
      <c r="I1042" s="25" t="n">
        <f aca="false">LatticeLayout!I1062</f>
        <v>0</v>
      </c>
      <c r="J1042" s="25" t="n">
        <f aca="false">LatticeLayout!J1062</f>
        <v>0</v>
      </c>
      <c r="K1042" s="25" t="n">
        <f aca="false">LatticeLayout!K1062</f>
        <v>0.298171</v>
      </c>
      <c r="L1042" s="25" t="n">
        <f aca="false">LatticeLayout!O1062</f>
        <v>41.094</v>
      </c>
      <c r="M1042" s="25" t="n">
        <f aca="false">LatticeLayout!P1062</f>
        <v>423.0996045</v>
      </c>
      <c r="N1042" s="25" t="n">
        <f aca="false">LatticeLayout!Q1062</f>
        <v>284.526079407628</v>
      </c>
      <c r="O1042" s="25" t="n">
        <f aca="false">(N1042+N1041)/2</f>
        <v>284.675164907628</v>
      </c>
      <c r="P1042" s="25" t="n">
        <f aca="false">(M1042+M1041)/2</f>
        <v>423.0996045</v>
      </c>
      <c r="Q1042" s="25" t="n">
        <f aca="false">(L1042+L1041)/2</f>
        <v>41.094</v>
      </c>
      <c r="R1042" s="25" t="n">
        <f aca="false">R1041</f>
        <v>270</v>
      </c>
      <c r="S1042" s="25" t="n">
        <f aca="false">S1041</f>
        <v>0</v>
      </c>
      <c r="T1042" s="25" t="n">
        <v>0</v>
      </c>
    </row>
    <row r="1043" customFormat="false" ht="12.75" hidden="true" customHeight="false" outlineLevel="0" collapsed="false">
      <c r="A1043" s="25" t="n">
        <f aca="false">LatticeLayout!A1063</f>
        <v>0</v>
      </c>
      <c r="B1043" s="25" t="n">
        <f aca="false">LatticeLayout!B1063</f>
        <v>0</v>
      </c>
      <c r="C1043" s="25" t="n">
        <f aca="false">LatticeLayout!C1063</f>
        <v>0</v>
      </c>
      <c r="D1043" s="25" t="n">
        <f aca="false">LatticeLayout!D1063</f>
        <v>0</v>
      </c>
      <c r="E1043" s="25" t="n">
        <f aca="false">LatticeLayout!E1063</f>
        <v>0</v>
      </c>
      <c r="F1043" s="25" t="n">
        <f aca="false">LatticeLayout!F1063</f>
        <v>0</v>
      </c>
      <c r="G1043" s="25" t="n">
        <f aca="false">LatticeLayout!G1063</f>
        <v>0</v>
      </c>
      <c r="H1043" s="25" t="n">
        <f aca="false">LatticeLayout!H1063</f>
        <v>0</v>
      </c>
      <c r="I1043" s="25" t="n">
        <f aca="false">LatticeLayout!I1063</f>
        <v>0</v>
      </c>
      <c r="J1043" s="25" t="n">
        <f aca="false">LatticeLayout!J1063</f>
        <v>0</v>
      </c>
      <c r="K1043" s="25" t="n">
        <f aca="false">LatticeLayout!K1063</f>
        <v>0</v>
      </c>
      <c r="L1043" s="25" t="n">
        <f aca="false">LatticeLayout!O1063</f>
        <v>41.094</v>
      </c>
      <c r="M1043" s="25" t="n">
        <f aca="false">LatticeLayout!P1063</f>
        <v>423.0996045</v>
      </c>
      <c r="N1043" s="25" t="n">
        <f aca="false">LatticeLayout!Q1063</f>
        <v>284.526079407628</v>
      </c>
      <c r="O1043" s="25" t="n">
        <f aca="false">(N1043+N1042)/2</f>
        <v>284.526079407628</v>
      </c>
      <c r="P1043" s="25" t="n">
        <f aca="false">(M1043+M1042)/2</f>
        <v>423.0996045</v>
      </c>
      <c r="Q1043" s="25" t="n">
        <f aca="false">(L1043+L1042)/2</f>
        <v>41.094</v>
      </c>
      <c r="R1043" s="25" t="n">
        <f aca="false">R1042</f>
        <v>270</v>
      </c>
      <c r="S1043" s="25" t="n">
        <f aca="false">S1042</f>
        <v>0</v>
      </c>
      <c r="T1043" s="25" t="n">
        <v>0</v>
      </c>
    </row>
    <row r="1044" customFormat="false" ht="12.75" hidden="true" customHeight="true" outlineLevel="0" collapsed="false">
      <c r="A1044" s="25" t="n">
        <f aca="false">LatticeLayout!A1064</f>
        <v>0</v>
      </c>
      <c r="B1044" s="25" t="n">
        <f aca="false">LatticeLayout!B1064</f>
        <v>0</v>
      </c>
      <c r="C1044" s="25" t="n">
        <f aca="false">LatticeLayout!C1064</f>
        <v>0</v>
      </c>
      <c r="D1044" s="25" t="n">
        <f aca="false">LatticeLayout!D1064</f>
        <v>0</v>
      </c>
      <c r="E1044" s="25" t="n">
        <f aca="false">LatticeLayout!E1064</f>
        <v>0</v>
      </c>
      <c r="F1044" s="25" t="n">
        <f aca="false">LatticeLayout!F1064</f>
        <v>0</v>
      </c>
      <c r="G1044" s="25" t="n">
        <f aca="false">LatticeLayout!G1064</f>
        <v>0</v>
      </c>
      <c r="H1044" s="25" t="n">
        <f aca="false">LatticeLayout!H1064</f>
        <v>0</v>
      </c>
      <c r="I1044" s="25" t="n">
        <f aca="false">LatticeLayout!I1064</f>
        <v>0</v>
      </c>
      <c r="J1044" s="25" t="n">
        <f aca="false">LatticeLayout!J1064</f>
        <v>0</v>
      </c>
      <c r="K1044" s="25" t="n">
        <f aca="false">LatticeLayout!K1064</f>
        <v>0</v>
      </c>
      <c r="L1044" s="25" t="n">
        <f aca="false">LatticeLayout!O1064</f>
        <v>41.094</v>
      </c>
      <c r="M1044" s="25" t="n">
        <f aca="false">LatticeLayout!P1064</f>
        <v>423.0996045</v>
      </c>
      <c r="N1044" s="25" t="n">
        <f aca="false">LatticeLayout!Q1064</f>
        <v>284.526079407628</v>
      </c>
      <c r="O1044" s="25" t="n">
        <f aca="false">(N1044+N1043)/2</f>
        <v>284.526079407628</v>
      </c>
      <c r="P1044" s="25" t="n">
        <f aca="false">(M1044+M1043)/2</f>
        <v>423.0996045</v>
      </c>
      <c r="Q1044" s="25" t="n">
        <f aca="false">(L1044+L1043)/2</f>
        <v>41.094</v>
      </c>
      <c r="R1044" s="25" t="n">
        <f aca="false">R1043</f>
        <v>270</v>
      </c>
      <c r="S1044" s="25" t="n">
        <f aca="false">S1043</f>
        <v>0</v>
      </c>
      <c r="T1044" s="25" t="n">
        <v>0</v>
      </c>
    </row>
    <row r="1045" customFormat="false" ht="12.75" hidden="true" customHeight="true" outlineLevel="0" collapsed="false">
      <c r="A1045" s="25" t="n">
        <f aca="false">LatticeLayout!A1065</f>
        <v>0</v>
      </c>
      <c r="B1045" s="25" t="n">
        <f aca="false">LatticeLayout!B1065</f>
        <v>0</v>
      </c>
      <c r="C1045" s="25" t="n">
        <f aca="false">LatticeLayout!C1065</f>
        <v>0</v>
      </c>
      <c r="D1045" s="25" t="n">
        <f aca="false">LatticeLayout!D1065</f>
        <v>0</v>
      </c>
      <c r="E1045" s="25" t="n">
        <f aca="false">LatticeLayout!E1065</f>
        <v>0</v>
      </c>
      <c r="F1045" s="25" t="n">
        <f aca="false">LatticeLayout!F1065</f>
        <v>0</v>
      </c>
      <c r="G1045" s="25" t="str">
        <f aca="false">LatticeLayout!G1065</f>
        <v>bellow</v>
      </c>
      <c r="H1045" s="25" t="n">
        <f aca="false">LatticeLayout!H1065</f>
        <v>0</v>
      </c>
      <c r="I1045" s="25" t="n">
        <f aca="false">LatticeLayout!I1065</f>
        <v>0</v>
      </c>
      <c r="J1045" s="25" t="n">
        <f aca="false">LatticeLayout!J1065</f>
        <v>0</v>
      </c>
      <c r="K1045" s="25" t="n">
        <f aca="false">LatticeLayout!K1065</f>
        <v>0.099517</v>
      </c>
      <c r="L1045" s="25" t="n">
        <f aca="false">LatticeLayout!O1065</f>
        <v>41.094</v>
      </c>
      <c r="M1045" s="25" t="n">
        <f aca="false">LatticeLayout!P1065</f>
        <v>423.0996045</v>
      </c>
      <c r="N1045" s="25" t="n">
        <f aca="false">LatticeLayout!Q1065</f>
        <v>284.426562407628</v>
      </c>
      <c r="O1045" s="25" t="n">
        <f aca="false">(N1045+N1044)/2</f>
        <v>284.476320907628</v>
      </c>
      <c r="P1045" s="25" t="n">
        <f aca="false">(M1045+M1044)/2</f>
        <v>423.0996045</v>
      </c>
      <c r="Q1045" s="25" t="n">
        <f aca="false">(L1045+L1044)/2</f>
        <v>41.094</v>
      </c>
      <c r="R1045" s="25" t="n">
        <f aca="false">R1044</f>
        <v>270</v>
      </c>
      <c r="S1045" s="25" t="n">
        <f aca="false">S1044</f>
        <v>0</v>
      </c>
      <c r="T1045" s="25" t="n">
        <v>0</v>
      </c>
    </row>
    <row r="1046" customFormat="false" ht="12.75" hidden="false" customHeight="true" outlineLevel="0" collapsed="false">
      <c r="A1046" s="25" t="str">
        <f aca="false">LatticeLayout!A1066</f>
        <v>LS1</v>
      </c>
      <c r="B1046" s="25" t="str">
        <f aca="false">LatticeLayout!B1066</f>
        <v>CB10</v>
      </c>
      <c r="C1046" s="25" t="str">
        <f aca="false">LatticeLayout!C1066</f>
        <v>CAV7</v>
      </c>
      <c r="D1046" s="25" t="n">
        <f aca="false">LatticeLayout!D1066</f>
        <v>1842</v>
      </c>
      <c r="E1046" s="25" t="str">
        <f aca="false">LatticeLayout!E1066</f>
        <v>LS1_CB10:CAV7_D1842</v>
      </c>
      <c r="F1046" s="25" t="n">
        <f aca="false">LatticeLayout!F1066</f>
        <v>0</v>
      </c>
      <c r="G1046" s="25" t="str">
        <f aca="false">LatticeLayout!G1066</f>
        <v>b08 resonator</v>
      </c>
      <c r="H1046" s="25" t="n">
        <f aca="false">LatticeLayout!H1066</f>
        <v>34</v>
      </c>
      <c r="I1046" s="25" t="n">
        <f aca="false">LatticeLayout!I1066</f>
        <v>0</v>
      </c>
      <c r="J1046" s="25" t="n">
        <f aca="false">LatticeLayout!J1066</f>
        <v>0</v>
      </c>
      <c r="K1046" s="25" t="n">
        <f aca="false">LatticeLayout!K1066</f>
        <v>0.298171</v>
      </c>
      <c r="L1046" s="25" t="n">
        <f aca="false">LatticeLayout!O1066</f>
        <v>41.094</v>
      </c>
      <c r="M1046" s="25" t="n">
        <f aca="false">LatticeLayout!P1066</f>
        <v>423.0996045</v>
      </c>
      <c r="N1046" s="25" t="n">
        <f aca="false">LatticeLayout!Q1066</f>
        <v>284.128391407628</v>
      </c>
      <c r="O1046" s="25" t="n">
        <f aca="false">(N1046+N1045)/2</f>
        <v>284.277476907628</v>
      </c>
      <c r="P1046" s="25" t="n">
        <f aca="false">(M1046+M1045)/2</f>
        <v>423.0996045</v>
      </c>
      <c r="Q1046" s="25" t="n">
        <f aca="false">(L1046+L1045)/2</f>
        <v>41.094</v>
      </c>
      <c r="R1046" s="25" t="n">
        <f aca="false">R1045</f>
        <v>270</v>
      </c>
      <c r="S1046" s="25" t="n">
        <f aca="false">S1045</f>
        <v>0</v>
      </c>
      <c r="T1046" s="25" t="n">
        <v>0</v>
      </c>
    </row>
    <row r="1047" customFormat="false" ht="12.75" hidden="true" customHeight="true" outlineLevel="0" collapsed="false">
      <c r="A1047" s="25" t="n">
        <f aca="false">LatticeLayout!A1067</f>
        <v>0</v>
      </c>
      <c r="B1047" s="25" t="n">
        <f aca="false">LatticeLayout!B1067</f>
        <v>0</v>
      </c>
      <c r="C1047" s="25" t="n">
        <f aca="false">LatticeLayout!C1067</f>
        <v>0</v>
      </c>
      <c r="D1047" s="25" t="n">
        <f aca="false">LatticeLayout!D1067</f>
        <v>0</v>
      </c>
      <c r="E1047" s="25" t="n">
        <f aca="false">LatticeLayout!E1067</f>
        <v>0</v>
      </c>
      <c r="F1047" s="25" t="n">
        <f aca="false">LatticeLayout!F1067</f>
        <v>0</v>
      </c>
      <c r="G1047" s="25" t="n">
        <f aca="false">LatticeLayout!G1067</f>
        <v>0</v>
      </c>
      <c r="H1047" s="25" t="n">
        <f aca="false">LatticeLayout!H1067</f>
        <v>0</v>
      </c>
      <c r="I1047" s="25" t="n">
        <f aca="false">LatticeLayout!I1067</f>
        <v>0</v>
      </c>
      <c r="J1047" s="25" t="n">
        <f aca="false">LatticeLayout!J1067</f>
        <v>0</v>
      </c>
      <c r="K1047" s="25" t="n">
        <f aca="false">LatticeLayout!K1067</f>
        <v>0</v>
      </c>
      <c r="L1047" s="25" t="n">
        <f aca="false">LatticeLayout!O1067</f>
        <v>41.094</v>
      </c>
      <c r="M1047" s="25" t="n">
        <f aca="false">LatticeLayout!P1067</f>
        <v>423.0996045</v>
      </c>
      <c r="N1047" s="25" t="n">
        <f aca="false">LatticeLayout!Q1067</f>
        <v>284.128391407628</v>
      </c>
      <c r="O1047" s="25" t="n">
        <f aca="false">(N1047+N1046)/2</f>
        <v>284.128391407628</v>
      </c>
      <c r="P1047" s="25" t="n">
        <f aca="false">(M1047+M1046)/2</f>
        <v>423.0996045</v>
      </c>
      <c r="Q1047" s="25" t="n">
        <f aca="false">(L1047+L1046)/2</f>
        <v>41.094</v>
      </c>
      <c r="R1047" s="25" t="n">
        <f aca="false">R1046</f>
        <v>270</v>
      </c>
      <c r="S1047" s="25" t="n">
        <f aca="false">S1046</f>
        <v>0</v>
      </c>
      <c r="T1047" s="25" t="n">
        <v>0</v>
      </c>
    </row>
    <row r="1048" customFormat="false" ht="12.75" hidden="true" customHeight="false" outlineLevel="0" collapsed="false">
      <c r="A1048" s="25" t="str">
        <f aca="false">LatticeLayout!A1068</f>
        <v>LS1</v>
      </c>
      <c r="B1048" s="25" t="str">
        <f aca="false">LatticeLayout!B1068</f>
        <v>CB10</v>
      </c>
      <c r="C1048" s="25" t="str">
        <f aca="false">LatticeLayout!C1068</f>
        <v>BLM</v>
      </c>
      <c r="D1048" s="25" t="n">
        <f aca="false">LatticeLayout!D1068</f>
        <v>1844</v>
      </c>
      <c r="E1048" s="25" t="str">
        <f aca="false">LatticeLayout!E1068</f>
        <v>LS1_CB10:BLM_D1844</v>
      </c>
      <c r="F1048" s="25" t="n">
        <f aca="false">LatticeLayout!F1068</f>
        <v>0</v>
      </c>
      <c r="G1048" s="25" t="str">
        <f aca="false">LatticeLayout!G1068</f>
        <v>outside loss monitor - not install</v>
      </c>
      <c r="H1048" s="25" t="n">
        <f aca="false">LatticeLayout!H1068</f>
        <v>0</v>
      </c>
      <c r="I1048" s="25" t="n">
        <f aca="false">LatticeLayout!I1068</f>
        <v>0</v>
      </c>
      <c r="J1048" s="25" t="n">
        <f aca="false">LatticeLayout!J1068</f>
        <v>0</v>
      </c>
      <c r="K1048" s="25" t="n">
        <f aca="false">LatticeLayout!K1068</f>
        <v>0</v>
      </c>
      <c r="L1048" s="25" t="n">
        <f aca="false">LatticeLayout!O1068</f>
        <v>41.094</v>
      </c>
      <c r="M1048" s="25" t="n">
        <f aca="false">LatticeLayout!P1068</f>
        <v>423.0996045</v>
      </c>
      <c r="N1048" s="25" t="n">
        <f aca="false">LatticeLayout!Q1068</f>
        <v>284.128391407628</v>
      </c>
      <c r="O1048" s="25" t="n">
        <f aca="false">(N1048+N1047)/2</f>
        <v>284.128391407628</v>
      </c>
      <c r="P1048" s="25" t="n">
        <f aca="false">(M1048+M1047)/2</f>
        <v>423.0996045</v>
      </c>
      <c r="Q1048" s="25" t="n">
        <f aca="false">(L1048+L1047)/2</f>
        <v>41.094</v>
      </c>
      <c r="R1048" s="25" t="n">
        <f aca="false">R1047</f>
        <v>270</v>
      </c>
      <c r="S1048" s="25" t="n">
        <f aca="false">S1047</f>
        <v>0</v>
      </c>
      <c r="T1048" s="25" t="n">
        <v>0</v>
      </c>
    </row>
    <row r="1049" customFormat="false" ht="12.75" hidden="true" customHeight="true" outlineLevel="0" collapsed="false">
      <c r="A1049" s="25" t="n">
        <f aca="false">LatticeLayout!A1069</f>
        <v>0</v>
      </c>
      <c r="B1049" s="25" t="n">
        <f aca="false">LatticeLayout!B1069</f>
        <v>0</v>
      </c>
      <c r="C1049" s="25" t="n">
        <f aca="false">LatticeLayout!C1069</f>
        <v>0</v>
      </c>
      <c r="D1049" s="25" t="n">
        <f aca="false">LatticeLayout!D1069</f>
        <v>0</v>
      </c>
      <c r="E1049" s="25" t="n">
        <f aca="false">LatticeLayout!E1069</f>
        <v>0</v>
      </c>
      <c r="F1049" s="25" t="n">
        <f aca="false">LatticeLayout!F1069</f>
        <v>0</v>
      </c>
      <c r="G1049" s="25" t="str">
        <f aca="false">LatticeLayout!G1069</f>
        <v>bellow</v>
      </c>
      <c r="H1049" s="25" t="n">
        <f aca="false">LatticeLayout!H1069</f>
        <v>0</v>
      </c>
      <c r="I1049" s="25" t="n">
        <f aca="false">LatticeLayout!I1069</f>
        <v>0</v>
      </c>
      <c r="J1049" s="25" t="n">
        <f aca="false">LatticeLayout!J1069</f>
        <v>0</v>
      </c>
      <c r="K1049" s="25" t="n">
        <f aca="false">LatticeLayout!K1069</f>
        <v>0.09650984</v>
      </c>
      <c r="L1049" s="25" t="n">
        <f aca="false">LatticeLayout!O1069</f>
        <v>41.094</v>
      </c>
      <c r="M1049" s="25" t="n">
        <f aca="false">LatticeLayout!P1069</f>
        <v>423.0996045</v>
      </c>
      <c r="N1049" s="25" t="n">
        <f aca="false">LatticeLayout!Q1069</f>
        <v>284.031881567628</v>
      </c>
      <c r="O1049" s="25" t="n">
        <f aca="false">(N1049+N1048)/2</f>
        <v>284.080136487628</v>
      </c>
      <c r="P1049" s="25" t="n">
        <f aca="false">(M1049+M1048)/2</f>
        <v>423.0996045</v>
      </c>
      <c r="Q1049" s="25" t="n">
        <f aca="false">(L1049+L1048)/2</f>
        <v>41.094</v>
      </c>
      <c r="R1049" s="25" t="n">
        <f aca="false">R1048</f>
        <v>270</v>
      </c>
      <c r="S1049" s="25" t="n">
        <f aca="false">S1048</f>
        <v>0</v>
      </c>
      <c r="T1049" s="25" t="n">
        <v>0</v>
      </c>
    </row>
    <row r="1050" customFormat="false" ht="12.75" hidden="false" customHeight="true" outlineLevel="0" collapsed="false">
      <c r="A1050" s="25" t="str">
        <f aca="false">LatticeLayout!A1070</f>
        <v>LS1</v>
      </c>
      <c r="B1050" s="25" t="str">
        <f aca="false">LatticeLayout!B1070</f>
        <v>CB10</v>
      </c>
      <c r="C1050" s="25" t="str">
        <f aca="false">LatticeLayout!C1070</f>
        <v>BPM</v>
      </c>
      <c r="D1050" s="25" t="n">
        <f aca="false">LatticeLayout!D1070</f>
        <v>1845</v>
      </c>
      <c r="E1050" s="25" t="str">
        <f aca="false">LatticeLayout!E1070</f>
        <v>LS1_CB10:BPM_D1845</v>
      </c>
      <c r="F1050" s="25" t="str">
        <f aca="false">LatticeLayout!F1070</f>
        <v>BPM6</v>
      </c>
      <c r="G1050" s="25" t="str">
        <f aca="false">LatticeLayout!G1070</f>
        <v>position monitor, BPMc</v>
      </c>
      <c r="H1050" s="25" t="n">
        <f aca="false">LatticeLayout!H1070</f>
        <v>40</v>
      </c>
      <c r="I1050" s="25" t="n">
        <f aca="false">LatticeLayout!I1070</f>
        <v>0</v>
      </c>
      <c r="J1050" s="25" t="n">
        <f aca="false">LatticeLayout!J1070</f>
        <v>0</v>
      </c>
      <c r="K1050" s="25" t="n">
        <f aca="false">LatticeLayout!K1070</f>
        <v>0</v>
      </c>
      <c r="L1050" s="25" t="n">
        <f aca="false">LatticeLayout!O1070</f>
        <v>41.094</v>
      </c>
      <c r="M1050" s="25" t="n">
        <f aca="false">LatticeLayout!P1070</f>
        <v>423.0996045</v>
      </c>
      <c r="N1050" s="25" t="n">
        <f aca="false">LatticeLayout!Q1070</f>
        <v>284.031881567628</v>
      </c>
      <c r="O1050" s="25" t="n">
        <f aca="false">(N1050+N1049)/2</f>
        <v>284.031881567628</v>
      </c>
      <c r="P1050" s="25" t="n">
        <f aca="false">(M1050+M1049)/2</f>
        <v>423.0996045</v>
      </c>
      <c r="Q1050" s="25" t="n">
        <f aca="false">(L1050+L1049)/2</f>
        <v>41.094</v>
      </c>
      <c r="R1050" s="25" t="n">
        <f aca="false">R1049</f>
        <v>270</v>
      </c>
      <c r="S1050" s="25" t="n">
        <f aca="false">S1049</f>
        <v>0</v>
      </c>
      <c r="T1050" s="25" t="n">
        <v>0</v>
      </c>
    </row>
    <row r="1051" customFormat="false" ht="12.75" hidden="false" customHeight="true" outlineLevel="0" collapsed="false">
      <c r="A1051" s="25" t="n">
        <f aca="false">LatticeLayout!A1071</f>
        <v>0</v>
      </c>
      <c r="B1051" s="25" t="n">
        <f aca="false">LatticeLayout!B1071</f>
        <v>0</v>
      </c>
      <c r="C1051" s="25" t="n">
        <f aca="false">LatticeLayout!C1071</f>
        <v>0</v>
      </c>
      <c r="D1051" s="25" t="n">
        <f aca="false">LatticeLayout!D1071</f>
        <v>0</v>
      </c>
      <c r="E1051" s="25" t="n">
        <f aca="false">LatticeLayout!E1071</f>
        <v>0</v>
      </c>
      <c r="F1051" s="25" t="n">
        <f aca="false">LatticeLayout!F1071</f>
        <v>0</v>
      </c>
      <c r="G1051" s="25" t="str">
        <f aca="false">LatticeLayout!G1071</f>
        <v>BPM-box</v>
      </c>
      <c r="H1051" s="25" t="n">
        <f aca="false">LatticeLayout!H1071</f>
        <v>0</v>
      </c>
      <c r="I1051" s="25" t="n">
        <f aca="false">LatticeLayout!I1071</f>
        <v>0</v>
      </c>
      <c r="J1051" s="25" t="n">
        <f aca="false">LatticeLayout!J1071</f>
        <v>0</v>
      </c>
      <c r="K1051" s="25" t="n">
        <f aca="false">LatticeLayout!K1071</f>
        <v>0.05588</v>
      </c>
      <c r="L1051" s="25" t="n">
        <f aca="false">LatticeLayout!O1071</f>
        <v>41.094</v>
      </c>
      <c r="M1051" s="25" t="n">
        <f aca="false">LatticeLayout!P1071</f>
        <v>423.0996045</v>
      </c>
      <c r="N1051" s="25" t="n">
        <f aca="false">LatticeLayout!Q1071</f>
        <v>283.976001567628</v>
      </c>
      <c r="O1051" s="25" t="n">
        <f aca="false">(N1051+N1050)/2</f>
        <v>284.003941567628</v>
      </c>
      <c r="P1051" s="25" t="n">
        <f aca="false">(M1051+M1050)/2</f>
        <v>423.0996045</v>
      </c>
      <c r="Q1051" s="25" t="n">
        <f aca="false">(L1051+L1050)/2</f>
        <v>41.094</v>
      </c>
      <c r="R1051" s="25" t="n">
        <f aca="false">R1050</f>
        <v>270</v>
      </c>
      <c r="S1051" s="25" t="n">
        <f aca="false">S1050</f>
        <v>0</v>
      </c>
      <c r="T1051" s="25" t="n">
        <v>0</v>
      </c>
    </row>
    <row r="1052" customFormat="false" ht="12.75" hidden="true" customHeight="true" outlineLevel="0" collapsed="false">
      <c r="A1052" s="25" t="n">
        <f aca="false">LatticeLayout!A1072</f>
        <v>0</v>
      </c>
      <c r="B1052" s="25" t="n">
        <f aca="false">LatticeLayout!B1072</f>
        <v>0</v>
      </c>
      <c r="C1052" s="25" t="n">
        <f aca="false">LatticeLayout!C1072</f>
        <v>0</v>
      </c>
      <c r="D1052" s="25" t="n">
        <f aca="false">LatticeLayout!D1072</f>
        <v>0</v>
      </c>
      <c r="E1052" s="25" t="n">
        <f aca="false">LatticeLayout!E1072</f>
        <v>0</v>
      </c>
      <c r="F1052" s="25" t="n">
        <f aca="false">LatticeLayout!F1072</f>
        <v>0</v>
      </c>
      <c r="G1052" s="25" t="str">
        <f aca="false">LatticeLayout!G1072</f>
        <v>solenoid-entry</v>
      </c>
      <c r="H1052" s="25" t="n">
        <f aca="false">LatticeLayout!H1072</f>
        <v>0</v>
      </c>
      <c r="I1052" s="25" t="n">
        <f aca="false">LatticeLayout!I1072</f>
        <v>0</v>
      </c>
      <c r="J1052" s="25" t="n">
        <f aca="false">LatticeLayout!J1072</f>
        <v>0</v>
      </c>
      <c r="K1052" s="25" t="n">
        <f aca="false">LatticeLayout!K1072</f>
        <v>0.076136</v>
      </c>
      <c r="L1052" s="25" t="n">
        <f aca="false">LatticeLayout!O1072</f>
        <v>41.094</v>
      </c>
      <c r="M1052" s="25" t="n">
        <f aca="false">LatticeLayout!P1072</f>
        <v>423.0996045</v>
      </c>
      <c r="N1052" s="25" t="n">
        <f aca="false">LatticeLayout!Q1072</f>
        <v>283.899865567628</v>
      </c>
      <c r="O1052" s="25" t="n">
        <f aca="false">(N1052+N1051)/2</f>
        <v>283.937933567628</v>
      </c>
      <c r="P1052" s="25" t="n">
        <f aca="false">(M1052+M1051)/2</f>
        <v>423.0996045</v>
      </c>
      <c r="Q1052" s="25" t="n">
        <f aca="false">(L1052+L1051)/2</f>
        <v>41.094</v>
      </c>
      <c r="R1052" s="25" t="n">
        <f aca="false">R1051</f>
        <v>270</v>
      </c>
      <c r="S1052" s="25" t="n">
        <f aca="false">S1051</f>
        <v>0</v>
      </c>
      <c r="T1052" s="25" t="n">
        <v>0</v>
      </c>
    </row>
    <row r="1053" customFormat="false" ht="12.75" hidden="false" customHeight="true" outlineLevel="0" collapsed="false">
      <c r="A1053" s="25" t="str">
        <f aca="false">LatticeLayout!A1073</f>
        <v>LS1</v>
      </c>
      <c r="B1053" s="25" t="str">
        <f aca="false">LatticeLayout!B1073</f>
        <v>CB10</v>
      </c>
      <c r="C1053" s="25" t="str">
        <f aca="false">LatticeLayout!C1073</f>
        <v>SOL3</v>
      </c>
      <c r="D1053" s="25" t="n">
        <f aca="false">LatticeLayout!D1073</f>
        <v>1849</v>
      </c>
      <c r="E1053" s="25" t="str">
        <f aca="false">LatticeLayout!E1073</f>
        <v>LS1_CB10:SOL3_D1849</v>
      </c>
      <c r="F1053" s="25" t="str">
        <f aca="false">LatticeLayout!F1073</f>
        <v>S2</v>
      </c>
      <c r="G1053" s="25" t="str">
        <f aca="false">LatticeLayout!G1073</f>
        <v>solenoid+correctors</v>
      </c>
      <c r="H1053" s="25" t="n">
        <f aca="false">LatticeLayout!H1073</f>
        <v>40</v>
      </c>
      <c r="I1053" s="25" t="n">
        <f aca="false">LatticeLayout!I1073</f>
        <v>0</v>
      </c>
      <c r="J1053" s="25" t="n">
        <f aca="false">LatticeLayout!J1073</f>
        <v>0</v>
      </c>
      <c r="K1053" s="25" t="n">
        <f aca="false">LatticeLayout!K1073</f>
        <v>0.5</v>
      </c>
      <c r="L1053" s="25" t="n">
        <f aca="false">LatticeLayout!O1073</f>
        <v>41.094</v>
      </c>
      <c r="M1053" s="25" t="n">
        <f aca="false">LatticeLayout!P1073</f>
        <v>423.0996045</v>
      </c>
      <c r="N1053" s="25" t="n">
        <f aca="false">LatticeLayout!Q1073</f>
        <v>283.399865567628</v>
      </c>
      <c r="O1053" s="25" t="n">
        <f aca="false">(N1053+N1052)/2</f>
        <v>283.649865567628</v>
      </c>
      <c r="P1053" s="25" t="n">
        <f aca="false">(M1053+M1052)/2</f>
        <v>423.0996045</v>
      </c>
      <c r="Q1053" s="25" t="n">
        <f aca="false">(L1053+L1052)/2</f>
        <v>41.094</v>
      </c>
      <c r="R1053" s="25" t="n">
        <f aca="false">R1052</f>
        <v>270</v>
      </c>
      <c r="S1053" s="25" t="n">
        <f aca="false">S1052</f>
        <v>0</v>
      </c>
      <c r="T1053" s="25" t="n">
        <v>0</v>
      </c>
    </row>
    <row r="1054" customFormat="false" ht="12.75" hidden="true" customHeight="true" outlineLevel="0" collapsed="false">
      <c r="A1054" s="25" t="n">
        <f aca="false">LatticeLayout!A1074</f>
        <v>0</v>
      </c>
      <c r="B1054" s="25" t="n">
        <f aca="false">LatticeLayout!B1074</f>
        <v>0</v>
      </c>
      <c r="C1054" s="25" t="n">
        <f aca="false">LatticeLayout!C1074</f>
        <v>0</v>
      </c>
      <c r="D1054" s="25" t="n">
        <f aca="false">LatticeLayout!D1074</f>
        <v>0</v>
      </c>
      <c r="E1054" s="25" t="n">
        <f aca="false">LatticeLayout!E1074</f>
        <v>0</v>
      </c>
      <c r="F1054" s="25" t="n">
        <f aca="false">LatticeLayout!F1074</f>
        <v>0</v>
      </c>
      <c r="G1054" s="25" t="str">
        <f aca="false">LatticeLayout!G1074</f>
        <v>solenoid-exit</v>
      </c>
      <c r="H1054" s="25" t="n">
        <f aca="false">LatticeLayout!H1074</f>
        <v>0</v>
      </c>
      <c r="I1054" s="25" t="n">
        <f aca="false">LatticeLayout!I1074</f>
        <v>0</v>
      </c>
      <c r="J1054" s="25" t="n">
        <f aca="false">LatticeLayout!J1074</f>
        <v>0</v>
      </c>
      <c r="K1054" s="25" t="n">
        <f aca="false">LatticeLayout!K1074</f>
        <v>0.076136</v>
      </c>
      <c r="L1054" s="25" t="n">
        <f aca="false">LatticeLayout!O1074</f>
        <v>41.094</v>
      </c>
      <c r="M1054" s="25" t="n">
        <f aca="false">LatticeLayout!P1074</f>
        <v>423.0996045</v>
      </c>
      <c r="N1054" s="25" t="n">
        <f aca="false">LatticeLayout!Q1074</f>
        <v>283.323729567628</v>
      </c>
      <c r="O1054" s="25" t="n">
        <f aca="false">(N1054+N1053)/2</f>
        <v>283.361797567628</v>
      </c>
      <c r="P1054" s="25" t="n">
        <f aca="false">(M1054+M1053)/2</f>
        <v>423.0996045</v>
      </c>
      <c r="Q1054" s="25" t="n">
        <f aca="false">(L1054+L1053)/2</f>
        <v>41.094</v>
      </c>
      <c r="R1054" s="25" t="n">
        <f aca="false">R1053</f>
        <v>270</v>
      </c>
      <c r="S1054" s="25" t="n">
        <f aca="false">S1053</f>
        <v>0</v>
      </c>
      <c r="T1054" s="25" t="n">
        <v>0</v>
      </c>
    </row>
    <row r="1055" customFormat="false" ht="12.75" hidden="true" customHeight="true" outlineLevel="0" collapsed="false">
      <c r="A1055" s="25" t="n">
        <f aca="false">LatticeLayout!A1075</f>
        <v>0</v>
      </c>
      <c r="B1055" s="25" t="n">
        <f aca="false">LatticeLayout!B1075</f>
        <v>0</v>
      </c>
      <c r="C1055" s="25" t="n">
        <f aca="false">LatticeLayout!C1075</f>
        <v>0</v>
      </c>
      <c r="D1055" s="25" t="n">
        <f aca="false">LatticeLayout!D1075</f>
        <v>0</v>
      </c>
      <c r="E1055" s="25" t="n">
        <f aca="false">LatticeLayout!E1075</f>
        <v>0</v>
      </c>
      <c r="F1055" s="25" t="n">
        <f aca="false">LatticeLayout!F1075</f>
        <v>0</v>
      </c>
      <c r="G1055" s="25" t="str">
        <f aca="false">LatticeLayout!G1075</f>
        <v>bellow</v>
      </c>
      <c r="H1055" s="25" t="n">
        <f aca="false">LatticeLayout!H1075</f>
        <v>0</v>
      </c>
      <c r="I1055" s="25" t="n">
        <f aca="false">LatticeLayout!I1075</f>
        <v>0</v>
      </c>
      <c r="J1055" s="25" t="n">
        <f aca="false">LatticeLayout!J1075</f>
        <v>0</v>
      </c>
      <c r="K1055" s="25" t="n">
        <f aca="false">LatticeLayout!K1075</f>
        <v>0.099517</v>
      </c>
      <c r="L1055" s="25" t="n">
        <f aca="false">LatticeLayout!O1075</f>
        <v>41.094</v>
      </c>
      <c r="M1055" s="25" t="n">
        <f aca="false">LatticeLayout!P1075</f>
        <v>423.0996045</v>
      </c>
      <c r="N1055" s="25" t="n">
        <f aca="false">LatticeLayout!Q1075</f>
        <v>283.224212567628</v>
      </c>
      <c r="O1055" s="25" t="n">
        <f aca="false">(N1055+N1054)/2</f>
        <v>283.273971067628</v>
      </c>
      <c r="P1055" s="25" t="n">
        <f aca="false">(M1055+M1054)/2</f>
        <v>423.0996045</v>
      </c>
      <c r="Q1055" s="25" t="n">
        <f aca="false">(L1055+L1054)/2</f>
        <v>41.094</v>
      </c>
      <c r="R1055" s="25" t="n">
        <f aca="false">R1054</f>
        <v>270</v>
      </c>
      <c r="S1055" s="25" t="n">
        <f aca="false">S1054</f>
        <v>0</v>
      </c>
      <c r="T1055" s="25" t="n">
        <v>0</v>
      </c>
    </row>
    <row r="1056" customFormat="false" ht="12.75" hidden="false" customHeight="true" outlineLevel="0" collapsed="false">
      <c r="A1056" s="25" t="str">
        <f aca="false">LatticeLayout!A1076</f>
        <v>LS1</v>
      </c>
      <c r="B1056" s="25" t="str">
        <f aca="false">LatticeLayout!B1076</f>
        <v>CB10</v>
      </c>
      <c r="C1056" s="25" t="str">
        <f aca="false">LatticeLayout!C1076</f>
        <v>CAV8</v>
      </c>
      <c r="D1056" s="25" t="n">
        <f aca="false">LatticeLayout!D1076</f>
        <v>1854</v>
      </c>
      <c r="E1056" s="25" t="str">
        <f aca="false">LatticeLayout!E1076</f>
        <v>LS1_CB10:CAV8_D1854</v>
      </c>
      <c r="F1056" s="25" t="n">
        <f aca="false">LatticeLayout!F1076</f>
        <v>0</v>
      </c>
      <c r="G1056" s="25" t="str">
        <f aca="false">LatticeLayout!G1076</f>
        <v>b08 resonator</v>
      </c>
      <c r="H1056" s="25" t="n">
        <f aca="false">LatticeLayout!H1076</f>
        <v>34</v>
      </c>
      <c r="I1056" s="25" t="n">
        <f aca="false">LatticeLayout!I1076</f>
        <v>0</v>
      </c>
      <c r="J1056" s="25" t="n">
        <f aca="false">LatticeLayout!J1076</f>
        <v>0</v>
      </c>
      <c r="K1056" s="25" t="n">
        <f aca="false">LatticeLayout!K1076</f>
        <v>0.298171</v>
      </c>
      <c r="L1056" s="25" t="n">
        <f aca="false">LatticeLayout!O1076</f>
        <v>41.094</v>
      </c>
      <c r="M1056" s="25" t="n">
        <f aca="false">LatticeLayout!P1076</f>
        <v>423.0996045</v>
      </c>
      <c r="N1056" s="25" t="n">
        <f aca="false">LatticeLayout!Q1076</f>
        <v>282.926041567628</v>
      </c>
      <c r="O1056" s="25" t="n">
        <f aca="false">(N1056+N1055)/2</f>
        <v>283.075127067628</v>
      </c>
      <c r="P1056" s="25" t="n">
        <f aca="false">(M1056+M1055)/2</f>
        <v>423.0996045</v>
      </c>
      <c r="Q1056" s="25" t="n">
        <f aca="false">(L1056+L1055)/2</f>
        <v>41.094</v>
      </c>
      <c r="R1056" s="25" t="n">
        <f aca="false">R1055</f>
        <v>270</v>
      </c>
      <c r="S1056" s="25" t="n">
        <f aca="false">S1055</f>
        <v>0</v>
      </c>
      <c r="T1056" s="25" t="n">
        <v>0</v>
      </c>
    </row>
    <row r="1057" customFormat="false" ht="12.75" hidden="true" customHeight="true" outlineLevel="0" collapsed="false">
      <c r="A1057" s="25" t="n">
        <f aca="false">LatticeLayout!A1077</f>
        <v>0</v>
      </c>
      <c r="B1057" s="25" t="n">
        <f aca="false">LatticeLayout!B1077</f>
        <v>0</v>
      </c>
      <c r="C1057" s="25" t="n">
        <f aca="false">LatticeLayout!C1077</f>
        <v>0</v>
      </c>
      <c r="D1057" s="25" t="n">
        <f aca="false">LatticeLayout!D1077</f>
        <v>0</v>
      </c>
      <c r="E1057" s="25" t="n">
        <f aca="false">LatticeLayout!E1077</f>
        <v>0</v>
      </c>
      <c r="F1057" s="25" t="n">
        <f aca="false">LatticeLayout!F1077</f>
        <v>0</v>
      </c>
      <c r="G1057" s="25" t="n">
        <f aca="false">LatticeLayout!G1077</f>
        <v>0</v>
      </c>
      <c r="H1057" s="25" t="n">
        <f aca="false">LatticeLayout!H1077</f>
        <v>0</v>
      </c>
      <c r="I1057" s="25" t="n">
        <f aca="false">LatticeLayout!I1077</f>
        <v>0</v>
      </c>
      <c r="J1057" s="25" t="n">
        <f aca="false">LatticeLayout!J1077</f>
        <v>0</v>
      </c>
      <c r="K1057" s="25" t="n">
        <f aca="false">LatticeLayout!K1077</f>
        <v>0</v>
      </c>
      <c r="L1057" s="25" t="n">
        <f aca="false">LatticeLayout!O1077</f>
        <v>41.094</v>
      </c>
      <c r="M1057" s="25" t="n">
        <f aca="false">LatticeLayout!P1077</f>
        <v>423.0996045</v>
      </c>
      <c r="N1057" s="25" t="n">
        <f aca="false">LatticeLayout!Q1077</f>
        <v>282.926041567628</v>
      </c>
      <c r="O1057" s="25" t="n">
        <f aca="false">(N1057+N1056)/2</f>
        <v>282.926041567628</v>
      </c>
      <c r="P1057" s="25" t="n">
        <f aca="false">(M1057+M1056)/2</f>
        <v>423.0996045</v>
      </c>
      <c r="Q1057" s="25" t="n">
        <f aca="false">(L1057+L1056)/2</f>
        <v>41.094</v>
      </c>
      <c r="R1057" s="25" t="n">
        <f aca="false">R1056</f>
        <v>270</v>
      </c>
      <c r="S1057" s="25" t="n">
        <f aca="false">S1056</f>
        <v>0</v>
      </c>
      <c r="T1057" s="25" t="n">
        <v>0</v>
      </c>
    </row>
    <row r="1058" customFormat="false" ht="12.75" hidden="true" customHeight="true" outlineLevel="0" collapsed="false">
      <c r="A1058" s="25" t="n">
        <f aca="false">LatticeLayout!A1078</f>
        <v>0</v>
      </c>
      <c r="B1058" s="25" t="n">
        <f aca="false">LatticeLayout!B1078</f>
        <v>0</v>
      </c>
      <c r="C1058" s="25" t="n">
        <f aca="false">LatticeLayout!C1078</f>
        <v>0</v>
      </c>
      <c r="D1058" s="25" t="n">
        <f aca="false">LatticeLayout!D1078</f>
        <v>0</v>
      </c>
      <c r="E1058" s="25" t="n">
        <f aca="false">LatticeLayout!E1078</f>
        <v>0</v>
      </c>
      <c r="F1058" s="25" t="n">
        <f aca="false">LatticeLayout!F1078</f>
        <v>0</v>
      </c>
      <c r="G1058" s="25" t="n">
        <f aca="false">LatticeLayout!G1078</f>
        <v>0</v>
      </c>
      <c r="H1058" s="25" t="n">
        <f aca="false">LatticeLayout!H1078</f>
        <v>0</v>
      </c>
      <c r="I1058" s="25" t="n">
        <f aca="false">LatticeLayout!I1078</f>
        <v>0</v>
      </c>
      <c r="J1058" s="25" t="n">
        <f aca="false">LatticeLayout!J1078</f>
        <v>0</v>
      </c>
      <c r="K1058" s="25" t="n">
        <f aca="false">LatticeLayout!K1078</f>
        <v>0</v>
      </c>
      <c r="L1058" s="25" t="n">
        <f aca="false">LatticeLayout!O1078</f>
        <v>41.094</v>
      </c>
      <c r="M1058" s="25" t="n">
        <f aca="false">LatticeLayout!P1078</f>
        <v>423.0996045</v>
      </c>
      <c r="N1058" s="25" t="n">
        <f aca="false">LatticeLayout!Q1078</f>
        <v>282.926041567628</v>
      </c>
      <c r="O1058" s="25" t="n">
        <f aca="false">(N1058+N1057)/2</f>
        <v>282.926041567628</v>
      </c>
      <c r="P1058" s="25" t="n">
        <f aca="false">(M1058+M1057)/2</f>
        <v>423.0996045</v>
      </c>
      <c r="Q1058" s="25" t="n">
        <f aca="false">(L1058+L1057)/2</f>
        <v>41.094</v>
      </c>
      <c r="R1058" s="25" t="n">
        <f aca="false">R1057</f>
        <v>270</v>
      </c>
      <c r="S1058" s="25" t="n">
        <f aca="false">S1057</f>
        <v>0</v>
      </c>
      <c r="T1058" s="25" t="n">
        <v>0</v>
      </c>
    </row>
    <row r="1059" customFormat="false" ht="12.75" hidden="true" customHeight="true" outlineLevel="0" collapsed="false">
      <c r="A1059" s="25" t="n">
        <f aca="false">LatticeLayout!A1079</f>
        <v>0</v>
      </c>
      <c r="B1059" s="25" t="n">
        <f aca="false">LatticeLayout!B1079</f>
        <v>0</v>
      </c>
      <c r="C1059" s="25" t="n">
        <f aca="false">LatticeLayout!C1079</f>
        <v>0</v>
      </c>
      <c r="D1059" s="25" t="n">
        <f aca="false">LatticeLayout!D1079</f>
        <v>0</v>
      </c>
      <c r="E1059" s="25" t="n">
        <f aca="false">LatticeLayout!E1079</f>
        <v>0</v>
      </c>
      <c r="F1059" s="25" t="n">
        <f aca="false">LatticeLayout!F1079</f>
        <v>0</v>
      </c>
      <c r="G1059" s="25" t="str">
        <f aca="false">LatticeLayout!G1079</f>
        <v>bellows</v>
      </c>
      <c r="H1059" s="25" t="n">
        <f aca="false">LatticeLayout!H1079</f>
        <v>0</v>
      </c>
      <c r="I1059" s="25" t="n">
        <f aca="false">LatticeLayout!I1079</f>
        <v>0</v>
      </c>
      <c r="J1059" s="25" t="n">
        <f aca="false">LatticeLayout!J1079</f>
        <v>0</v>
      </c>
      <c r="K1059" s="25" t="n">
        <f aca="false">LatticeLayout!K1079</f>
        <v>0.190822</v>
      </c>
      <c r="L1059" s="25" t="n">
        <f aca="false">LatticeLayout!O1079</f>
        <v>41.094</v>
      </c>
      <c r="M1059" s="25" t="n">
        <f aca="false">LatticeLayout!P1079</f>
        <v>423.0996045</v>
      </c>
      <c r="N1059" s="25" t="n">
        <f aca="false">LatticeLayout!Q1079</f>
        <v>282.735219567628</v>
      </c>
      <c r="O1059" s="25" t="n">
        <f aca="false">(N1059+N1058)/2</f>
        <v>282.830630567628</v>
      </c>
      <c r="P1059" s="25" t="n">
        <f aca="false">(M1059+M1058)/2</f>
        <v>423.0996045</v>
      </c>
      <c r="Q1059" s="25" t="n">
        <f aca="false">(L1059+L1058)/2</f>
        <v>41.094</v>
      </c>
      <c r="R1059" s="25" t="n">
        <f aca="false">R1058</f>
        <v>270</v>
      </c>
      <c r="S1059" s="25" t="n">
        <f aca="false">S1058</f>
        <v>0</v>
      </c>
      <c r="T1059" s="25" t="n">
        <v>0</v>
      </c>
    </row>
    <row r="1060" customFormat="false" ht="12.75" hidden="true" customHeight="true" outlineLevel="0" collapsed="false">
      <c r="A1060" s="25" t="str">
        <f aca="false">LatticeLayout!A1080</f>
        <v>LS1</v>
      </c>
      <c r="B1060" s="25" t="str">
        <f aca="false">LatticeLayout!B1080</f>
        <v>CB10</v>
      </c>
      <c r="C1060" s="25" t="str">
        <f aca="false">LatticeLayout!C1080</f>
        <v>GV</v>
      </c>
      <c r="D1060" s="25" t="n">
        <f aca="false">LatticeLayout!D1080</f>
        <v>1858</v>
      </c>
      <c r="E1060" s="25" t="str">
        <f aca="false">LatticeLayout!E1080</f>
        <v>LS1_CB10:GV_D1858</v>
      </c>
      <c r="F1060" s="25" t="n">
        <f aca="false">LatticeLayout!F1080</f>
        <v>0</v>
      </c>
      <c r="G1060" s="25" t="str">
        <f aca="false">LatticeLayout!G1080</f>
        <v>gate valve</v>
      </c>
      <c r="H1060" s="25" t="n">
        <f aca="false">LatticeLayout!H1080</f>
        <v>40</v>
      </c>
      <c r="I1060" s="25" t="n">
        <f aca="false">LatticeLayout!I1080</f>
        <v>0</v>
      </c>
      <c r="J1060" s="25" t="n">
        <f aca="false">LatticeLayout!J1080</f>
        <v>0</v>
      </c>
      <c r="K1060" s="25" t="n">
        <f aca="false">LatticeLayout!K1080</f>
        <v>0.057404</v>
      </c>
      <c r="L1060" s="25" t="n">
        <f aca="false">LatticeLayout!O1080</f>
        <v>41.094</v>
      </c>
      <c r="M1060" s="25" t="n">
        <f aca="false">LatticeLayout!P1080</f>
        <v>423.0996045</v>
      </c>
      <c r="N1060" s="25" t="n">
        <f aca="false">LatticeLayout!Q1080</f>
        <v>282.677815567628</v>
      </c>
      <c r="O1060" s="25" t="n">
        <f aca="false">(N1060+N1059)/2</f>
        <v>282.706517567628</v>
      </c>
      <c r="P1060" s="25" t="n">
        <f aca="false">(M1060+M1059)/2</f>
        <v>423.0996045</v>
      </c>
      <c r="Q1060" s="25" t="n">
        <f aca="false">(L1060+L1059)/2</f>
        <v>41.094</v>
      </c>
      <c r="R1060" s="25" t="n">
        <f aca="false">R1059</f>
        <v>270</v>
      </c>
      <c r="S1060" s="25" t="n">
        <f aca="false">S1059</f>
        <v>0</v>
      </c>
      <c r="T1060" s="25" t="n">
        <v>0</v>
      </c>
    </row>
    <row r="1061" customFormat="false" ht="12.75" hidden="true" customHeight="true" outlineLevel="0" collapsed="false">
      <c r="A1061" s="25" t="n">
        <f aca="false">LatticeLayout!A1081</f>
        <v>0</v>
      </c>
      <c r="B1061" s="25" t="n">
        <f aca="false">LatticeLayout!B1081</f>
        <v>0</v>
      </c>
      <c r="C1061" s="25" t="n">
        <f aca="false">LatticeLayout!C1081</f>
        <v>0</v>
      </c>
      <c r="D1061" s="25" t="n">
        <f aca="false">LatticeLayout!D1081</f>
        <v>0</v>
      </c>
      <c r="E1061" s="25" t="n">
        <f aca="false">LatticeLayout!E1081</f>
        <v>0</v>
      </c>
      <c r="F1061" s="25" t="n">
        <f aca="false">LatticeLayout!F1081</f>
        <v>0</v>
      </c>
      <c r="G1061" s="25" t="str">
        <f aca="false">LatticeLayout!G1081</f>
        <v>bellow</v>
      </c>
      <c r="H1061" s="25" t="n">
        <f aca="false">LatticeLayout!H1081</f>
        <v>40</v>
      </c>
      <c r="I1061" s="25" t="n">
        <f aca="false">LatticeLayout!I1081</f>
        <v>0</v>
      </c>
      <c r="J1061" s="25" t="n">
        <f aca="false">LatticeLayout!J1081</f>
        <v>0</v>
      </c>
      <c r="K1061" s="25" t="n">
        <f aca="false">LatticeLayout!K1081</f>
        <v>0.103502</v>
      </c>
      <c r="L1061" s="25" t="n">
        <f aca="false">LatticeLayout!O1081</f>
        <v>41.094</v>
      </c>
      <c r="M1061" s="25" t="n">
        <f aca="false">LatticeLayout!P1081</f>
        <v>423.0996045</v>
      </c>
      <c r="N1061" s="25" t="n">
        <f aca="false">LatticeLayout!Q1081</f>
        <v>282.574313567628</v>
      </c>
      <c r="O1061" s="25" t="n">
        <f aca="false">(N1061+N1060)/2</f>
        <v>282.626064567628</v>
      </c>
      <c r="P1061" s="25" t="n">
        <f aca="false">(M1061+M1060)/2</f>
        <v>423.0996045</v>
      </c>
      <c r="Q1061" s="25" t="n">
        <f aca="false">(L1061+L1060)/2</f>
        <v>41.094</v>
      </c>
      <c r="R1061" s="25" t="n">
        <f aca="false">R1060</f>
        <v>270</v>
      </c>
      <c r="S1061" s="25" t="n">
        <f aca="false">S1060</f>
        <v>0</v>
      </c>
      <c r="T1061" s="25" t="n">
        <v>0</v>
      </c>
    </row>
    <row r="1062" customFormat="false" ht="12.75" hidden="false" customHeight="false" outlineLevel="0" collapsed="false">
      <c r="A1062" s="25" t="str">
        <f aca="false">LatticeLayout!A1082</f>
        <v>LS1</v>
      </c>
      <c r="B1062" s="25" t="str">
        <f aca="false">LatticeLayout!B1082</f>
        <v>WB10</v>
      </c>
      <c r="C1062" s="25" t="str">
        <f aca="false">LatticeLayout!C1082</f>
        <v>BPM</v>
      </c>
      <c r="D1062" s="25" t="n">
        <f aca="false">LatticeLayout!D1082</f>
        <v>1859</v>
      </c>
      <c r="E1062" s="25" t="str">
        <f aca="false">LatticeLayout!E1082</f>
        <v>LS1_WB10:BPM_D1859</v>
      </c>
      <c r="F1062" s="25" t="str">
        <f aca="false">LatticeLayout!F1082</f>
        <v>BPM2</v>
      </c>
      <c r="G1062" s="25" t="str">
        <f aca="false">LatticeLayout!G1082</f>
        <v>position monitor</v>
      </c>
      <c r="H1062" s="25" t="n">
        <f aca="false">LatticeLayout!H1082</f>
        <v>0</v>
      </c>
      <c r="I1062" s="25" t="n">
        <f aca="false">LatticeLayout!I1082</f>
        <v>0</v>
      </c>
      <c r="J1062" s="25" t="n">
        <f aca="false">LatticeLayout!J1082</f>
        <v>0</v>
      </c>
      <c r="K1062" s="25" t="n">
        <f aca="false">LatticeLayout!K1082</f>
        <v>0</v>
      </c>
      <c r="L1062" s="25" t="n">
        <f aca="false">LatticeLayout!O1082</f>
        <v>41.094</v>
      </c>
      <c r="M1062" s="25" t="n">
        <f aca="false">LatticeLayout!P1082</f>
        <v>423.0996045</v>
      </c>
      <c r="N1062" s="25" t="n">
        <f aca="false">LatticeLayout!Q1082</f>
        <v>282.574313567628</v>
      </c>
      <c r="O1062" s="25" t="n">
        <f aca="false">(N1062+N1061)/2</f>
        <v>282.574313567628</v>
      </c>
      <c r="P1062" s="25" t="n">
        <f aca="false">(M1062+M1061)/2</f>
        <v>423.0996045</v>
      </c>
      <c r="Q1062" s="25" t="n">
        <f aca="false">(L1062+L1061)/2</f>
        <v>41.094</v>
      </c>
      <c r="R1062" s="25" t="n">
        <f aca="false">R1061</f>
        <v>270</v>
      </c>
      <c r="S1062" s="25" t="n">
        <f aca="false">S1061</f>
        <v>0</v>
      </c>
      <c r="T1062" s="25" t="n">
        <v>0</v>
      </c>
    </row>
    <row r="1063" customFormat="false" ht="12.75" hidden="false" customHeight="true" outlineLevel="0" collapsed="false">
      <c r="A1063" s="25" t="n">
        <f aca="false">LatticeLayout!A1083</f>
        <v>0</v>
      </c>
      <c r="B1063" s="25" t="n">
        <f aca="false">LatticeLayout!B1083</f>
        <v>0</v>
      </c>
      <c r="C1063" s="25" t="n">
        <f aca="false">LatticeLayout!C1083</f>
        <v>0</v>
      </c>
      <c r="D1063" s="25" t="n">
        <f aca="false">LatticeLayout!D1083</f>
        <v>0</v>
      </c>
      <c r="E1063" s="25" t="n">
        <f aca="false">LatticeLayout!E1083</f>
        <v>0</v>
      </c>
      <c r="F1063" s="25" t="n">
        <f aca="false">LatticeLayout!F1083</f>
        <v>0</v>
      </c>
      <c r="G1063" s="25" t="str">
        <f aca="false">LatticeLayout!G1083</f>
        <v>diagnostic box</v>
      </c>
      <c r="H1063" s="25" t="n">
        <f aca="false">LatticeLayout!H1083</f>
        <v>0</v>
      </c>
      <c r="I1063" s="25" t="n">
        <f aca="false">LatticeLayout!I1083</f>
        <v>0</v>
      </c>
      <c r="J1063" s="25" t="n">
        <f aca="false">LatticeLayout!J1083</f>
        <v>0</v>
      </c>
      <c r="K1063" s="25" t="n">
        <f aca="false">LatticeLayout!K1083</f>
        <v>0.145282</v>
      </c>
      <c r="L1063" s="25" t="n">
        <f aca="false">LatticeLayout!O1083</f>
        <v>41.094</v>
      </c>
      <c r="M1063" s="25" t="n">
        <f aca="false">LatticeLayout!P1083</f>
        <v>423.0996045</v>
      </c>
      <c r="N1063" s="25" t="n">
        <f aca="false">LatticeLayout!Q1083</f>
        <v>282.429031567628</v>
      </c>
      <c r="O1063" s="25" t="n">
        <f aca="false">(N1063+N1062)/2</f>
        <v>282.501672567628</v>
      </c>
      <c r="P1063" s="25" t="n">
        <f aca="false">(M1063+M1062)/2</f>
        <v>423.0996045</v>
      </c>
      <c r="Q1063" s="25" t="n">
        <f aca="false">(L1063+L1062)/2</f>
        <v>41.094</v>
      </c>
      <c r="R1063" s="25" t="n">
        <f aca="false">R1062</f>
        <v>270</v>
      </c>
      <c r="S1063" s="25" t="n">
        <f aca="false">S1062</f>
        <v>0</v>
      </c>
      <c r="T1063" s="25" t="n">
        <v>0</v>
      </c>
    </row>
    <row r="1064" customFormat="false" ht="12.75" hidden="true" customHeight="true" outlineLevel="0" collapsed="false">
      <c r="A1064" s="25" t="str">
        <f aca="false">LatticeLayout!A1084</f>
        <v>LS1</v>
      </c>
      <c r="B1064" s="25" t="str">
        <f aca="false">LatticeLayout!B1084</f>
        <v>WB10</v>
      </c>
      <c r="C1064" s="25" t="str">
        <f aca="false">LatticeLayout!C1084</f>
        <v>HMR</v>
      </c>
      <c r="D1064" s="25" t="n">
        <f aca="false">LatticeLayout!D1084</f>
        <v>1861</v>
      </c>
      <c r="E1064" s="25" t="str">
        <f aca="false">LatticeLayout!E1084</f>
        <v>LS1_WB10:HMR_D1861</v>
      </c>
      <c r="F1064" s="25" t="str">
        <f aca="false">LatticeLayout!F1084</f>
        <v>HMR1</v>
      </c>
      <c r="G1064" s="25" t="str">
        <f aca="false">LatticeLayout!G1084</f>
        <v>Halo ring, d33mm, t5mm</v>
      </c>
      <c r="H1064" s="25" t="n">
        <f aca="false">LatticeLayout!H1084</f>
        <v>33</v>
      </c>
      <c r="I1064" s="25" t="n">
        <f aca="false">LatticeLayout!I1084</f>
        <v>0</v>
      </c>
      <c r="J1064" s="25" t="n">
        <f aca="false">LatticeLayout!J1084</f>
        <v>0</v>
      </c>
      <c r="K1064" s="25" t="n">
        <f aca="false">LatticeLayout!K1084</f>
        <v>0</v>
      </c>
      <c r="L1064" s="25" t="n">
        <f aca="false">LatticeLayout!O1084</f>
        <v>41.094</v>
      </c>
      <c r="M1064" s="25" t="n">
        <f aca="false">LatticeLayout!P1084</f>
        <v>423.0996045</v>
      </c>
      <c r="N1064" s="25" t="n">
        <f aca="false">LatticeLayout!Q1084</f>
        <v>282.429031567628</v>
      </c>
      <c r="O1064" s="25" t="n">
        <f aca="false">(N1064+N1063)/2</f>
        <v>282.429031567628</v>
      </c>
      <c r="P1064" s="25" t="n">
        <f aca="false">(M1064+M1063)/2</f>
        <v>423.0996045</v>
      </c>
      <c r="Q1064" s="25" t="n">
        <f aca="false">(L1064+L1063)/2</f>
        <v>41.094</v>
      </c>
      <c r="R1064" s="25" t="n">
        <f aca="false">R1063</f>
        <v>270</v>
      </c>
      <c r="S1064" s="25" t="n">
        <f aca="false">S1063</f>
        <v>0</v>
      </c>
      <c r="T1064" s="25" t="n">
        <v>0</v>
      </c>
    </row>
    <row r="1065" customFormat="false" ht="12.75" hidden="false" customHeight="true" outlineLevel="0" collapsed="false">
      <c r="A1065" s="25" t="n">
        <f aca="false">LatticeLayout!A1085</f>
        <v>0</v>
      </c>
      <c r="B1065" s="25" t="n">
        <f aca="false">LatticeLayout!B1085</f>
        <v>0</v>
      </c>
      <c r="C1065" s="25" t="n">
        <f aca="false">LatticeLayout!C1085</f>
        <v>0</v>
      </c>
      <c r="D1065" s="25" t="n">
        <f aca="false">LatticeLayout!D1085</f>
        <v>0</v>
      </c>
      <c r="E1065" s="25" t="n">
        <f aca="false">LatticeLayout!E1085</f>
        <v>0</v>
      </c>
      <c r="F1065" s="25" t="n">
        <f aca="false">LatticeLayout!F1085</f>
        <v>0</v>
      </c>
      <c r="G1065" s="25" t="str">
        <f aca="false">LatticeLayout!G1085</f>
        <v>diagnostic box</v>
      </c>
      <c r="H1065" s="25" t="n">
        <f aca="false">LatticeLayout!H1085</f>
        <v>0</v>
      </c>
      <c r="I1065" s="25" t="n">
        <f aca="false">LatticeLayout!I1085</f>
        <v>0</v>
      </c>
      <c r="J1065" s="25" t="n">
        <f aca="false">LatticeLayout!J1085</f>
        <v>0</v>
      </c>
      <c r="K1065" s="25" t="n">
        <f aca="false">LatticeLayout!K1085</f>
        <v>0</v>
      </c>
      <c r="L1065" s="25" t="n">
        <f aca="false">LatticeLayout!O1085</f>
        <v>41.094</v>
      </c>
      <c r="M1065" s="25" t="n">
        <f aca="false">LatticeLayout!P1085</f>
        <v>423.0996045</v>
      </c>
      <c r="N1065" s="25" t="n">
        <f aca="false">LatticeLayout!Q1085</f>
        <v>282.429031567628</v>
      </c>
      <c r="O1065" s="25" t="n">
        <f aca="false">(N1065+N1064)/2</f>
        <v>282.429031567628</v>
      </c>
      <c r="P1065" s="25" t="n">
        <f aca="false">(M1065+M1064)/2</f>
        <v>423.0996045</v>
      </c>
      <c r="Q1065" s="25" t="n">
        <f aca="false">(L1065+L1064)/2</f>
        <v>41.094</v>
      </c>
      <c r="R1065" s="25" t="n">
        <f aca="false">R1064</f>
        <v>270</v>
      </c>
      <c r="S1065" s="25" t="n">
        <f aca="false">S1064</f>
        <v>0</v>
      </c>
      <c r="T1065" s="25" t="n">
        <v>0</v>
      </c>
    </row>
    <row r="1066" customFormat="false" ht="12.75" hidden="true" customHeight="true" outlineLevel="0" collapsed="false">
      <c r="A1066" s="25" t="str">
        <f aca="false">LatticeLayout!A1086</f>
        <v>LS1</v>
      </c>
      <c r="B1066" s="25" t="str">
        <f aca="false">LatticeLayout!B1086</f>
        <v>WB10</v>
      </c>
      <c r="C1066" s="25" t="str">
        <f aca="false">LatticeLayout!C1086</f>
        <v>IP</v>
      </c>
      <c r="D1066" s="25" t="n">
        <f aca="false">LatticeLayout!D1086</f>
        <v>1861</v>
      </c>
      <c r="E1066" s="25" t="str">
        <f aca="false">LatticeLayout!E1086</f>
        <v>LS1_WB10:IP_D1861</v>
      </c>
      <c r="F1066" s="25" t="str">
        <f aca="false">LatticeLayout!F1086</f>
        <v>IP_S</v>
      </c>
      <c r="G1066" s="25" t="str">
        <f aca="false">LatticeLayout!G1086</f>
        <v>ion pump, 75 l/s</v>
      </c>
      <c r="H1066" s="25" t="n">
        <f aca="false">LatticeLayout!H1086</f>
        <v>0</v>
      </c>
      <c r="I1066" s="25" t="n">
        <f aca="false">LatticeLayout!I1086</f>
        <v>0</v>
      </c>
      <c r="J1066" s="25" t="n">
        <f aca="false">LatticeLayout!J1086</f>
        <v>0</v>
      </c>
      <c r="K1066" s="25" t="n">
        <f aca="false">LatticeLayout!K1086</f>
        <v>0</v>
      </c>
      <c r="L1066" s="25" t="n">
        <f aca="false">LatticeLayout!O1086</f>
        <v>41.094</v>
      </c>
      <c r="M1066" s="25" t="n">
        <f aca="false">LatticeLayout!P1086</f>
        <v>423.0996045</v>
      </c>
      <c r="N1066" s="25" t="n">
        <f aca="false">LatticeLayout!Q1086</f>
        <v>282.429031567628</v>
      </c>
      <c r="O1066" s="25" t="n">
        <f aca="false">(N1066+N1065)/2</f>
        <v>282.429031567628</v>
      </c>
      <c r="P1066" s="25" t="n">
        <f aca="false">(M1066+M1065)/2</f>
        <v>423.0996045</v>
      </c>
      <c r="Q1066" s="25" t="n">
        <f aca="false">(L1066+L1065)/2</f>
        <v>41.094</v>
      </c>
      <c r="R1066" s="25" t="n">
        <f aca="false">R1065</f>
        <v>270</v>
      </c>
      <c r="S1066" s="25" t="n">
        <f aca="false">S1065</f>
        <v>0</v>
      </c>
      <c r="T1066" s="25" t="n">
        <v>0</v>
      </c>
    </row>
    <row r="1067" customFormat="false" ht="12.75" hidden="true" customHeight="false" outlineLevel="0" collapsed="false">
      <c r="A1067" s="25" t="n">
        <f aca="false">LatticeLayout!A1087</f>
        <v>0</v>
      </c>
      <c r="B1067" s="25" t="n">
        <f aca="false">LatticeLayout!B1087</f>
        <v>0</v>
      </c>
      <c r="C1067" s="25" t="n">
        <f aca="false">LatticeLayout!C1087</f>
        <v>0</v>
      </c>
      <c r="D1067" s="25" t="n">
        <f aca="false">LatticeLayout!D1087</f>
        <v>0</v>
      </c>
      <c r="E1067" s="25" t="n">
        <f aca="false">LatticeLayout!E1087</f>
        <v>0</v>
      </c>
      <c r="F1067" s="25" t="n">
        <f aca="false">LatticeLayout!F1087</f>
        <v>0</v>
      </c>
      <c r="G1067" s="25" t="str">
        <f aca="false">LatticeLayout!G1087</f>
        <v>bellow</v>
      </c>
      <c r="H1067" s="25" t="n">
        <f aca="false">LatticeLayout!H1087</f>
        <v>40</v>
      </c>
      <c r="I1067" s="25" t="n">
        <f aca="false">LatticeLayout!I1087</f>
        <v>0</v>
      </c>
      <c r="J1067" s="25" t="n">
        <f aca="false">LatticeLayout!J1087</f>
        <v>0</v>
      </c>
      <c r="K1067" s="25" t="n">
        <f aca="false">LatticeLayout!K1087</f>
        <v>0.131216</v>
      </c>
      <c r="L1067" s="25" t="n">
        <f aca="false">LatticeLayout!O1087</f>
        <v>41.094</v>
      </c>
      <c r="M1067" s="25" t="n">
        <f aca="false">LatticeLayout!P1087</f>
        <v>423.0996045</v>
      </c>
      <c r="N1067" s="25" t="n">
        <f aca="false">LatticeLayout!Q1087</f>
        <v>282.297815567628</v>
      </c>
      <c r="O1067" s="25" t="n">
        <f aca="false">(N1067+N1066)/2</f>
        <v>282.363423567628</v>
      </c>
      <c r="P1067" s="25" t="n">
        <f aca="false">(M1067+M1066)/2</f>
        <v>423.0996045</v>
      </c>
      <c r="Q1067" s="25" t="n">
        <f aca="false">(L1067+L1066)/2</f>
        <v>41.094</v>
      </c>
      <c r="R1067" s="25" t="n">
        <f aca="false">R1066</f>
        <v>270</v>
      </c>
      <c r="S1067" s="25" t="n">
        <f aca="false">S1066</f>
        <v>0</v>
      </c>
      <c r="T1067" s="25" t="n">
        <v>0</v>
      </c>
    </row>
    <row r="1068" customFormat="false" ht="12.75" hidden="true" customHeight="true" outlineLevel="0" collapsed="false">
      <c r="A1068" s="25" t="str">
        <f aca="false">LatticeLayout!A1088</f>
        <v>LS1</v>
      </c>
      <c r="B1068" s="25" t="str">
        <f aca="false">LatticeLayout!B1088</f>
        <v>CB11</v>
      </c>
      <c r="C1068" s="25" t="str">
        <f aca="false">LatticeLayout!C1088</f>
        <v>GV</v>
      </c>
      <c r="D1068" s="25" t="n">
        <f aca="false">LatticeLayout!D1088</f>
        <v>1862</v>
      </c>
      <c r="E1068" s="25" t="str">
        <f aca="false">LatticeLayout!E1088</f>
        <v>LS1_CB11:GV_D1862</v>
      </c>
      <c r="F1068" s="25" t="n">
        <f aca="false">LatticeLayout!F1088</f>
        <v>0</v>
      </c>
      <c r="G1068" s="25" t="str">
        <f aca="false">LatticeLayout!G1088</f>
        <v>gate valve</v>
      </c>
      <c r="H1068" s="25" t="n">
        <f aca="false">LatticeLayout!H1088</f>
        <v>40</v>
      </c>
      <c r="I1068" s="25" t="n">
        <f aca="false">LatticeLayout!I1088</f>
        <v>0</v>
      </c>
      <c r="J1068" s="25" t="n">
        <f aca="false">LatticeLayout!J1088</f>
        <v>0</v>
      </c>
      <c r="K1068" s="25" t="n">
        <f aca="false">LatticeLayout!K1088</f>
        <v>0.057404</v>
      </c>
      <c r="L1068" s="25" t="n">
        <f aca="false">LatticeLayout!O1088</f>
        <v>41.094</v>
      </c>
      <c r="M1068" s="25" t="n">
        <f aca="false">LatticeLayout!P1088</f>
        <v>423.0996045</v>
      </c>
      <c r="N1068" s="25" t="n">
        <f aca="false">LatticeLayout!Q1088</f>
        <v>282.240411567628</v>
      </c>
      <c r="O1068" s="25" t="n">
        <f aca="false">(N1068+N1067)/2</f>
        <v>282.269113567628</v>
      </c>
      <c r="P1068" s="25" t="n">
        <f aca="false">(M1068+M1067)/2</f>
        <v>423.0996045</v>
      </c>
      <c r="Q1068" s="25" t="n">
        <f aca="false">(L1068+L1067)/2</f>
        <v>41.094</v>
      </c>
      <c r="R1068" s="25" t="n">
        <f aca="false">R1067</f>
        <v>270</v>
      </c>
      <c r="S1068" s="25" t="n">
        <f aca="false">S1067</f>
        <v>0</v>
      </c>
      <c r="T1068" s="25" t="n">
        <v>0</v>
      </c>
    </row>
    <row r="1069" customFormat="false" ht="12.75" hidden="true" customHeight="true" outlineLevel="0" collapsed="false">
      <c r="A1069" s="25" t="n">
        <f aca="false">LatticeLayout!A1089</f>
        <v>0</v>
      </c>
      <c r="B1069" s="25" t="n">
        <f aca="false">LatticeLayout!B1089</f>
        <v>0</v>
      </c>
      <c r="C1069" s="25" t="n">
        <f aca="false">LatticeLayout!C1089</f>
        <v>0</v>
      </c>
      <c r="D1069" s="25" t="n">
        <f aca="false">LatticeLayout!D1089</f>
        <v>0</v>
      </c>
      <c r="E1069" s="25" t="n">
        <f aca="false">LatticeLayout!E1089</f>
        <v>0</v>
      </c>
      <c r="F1069" s="25" t="n">
        <f aca="false">LatticeLayout!F1089</f>
        <v>0</v>
      </c>
      <c r="G1069" s="25" t="str">
        <f aca="false">LatticeLayout!G1089</f>
        <v>bellows</v>
      </c>
      <c r="H1069" s="25" t="n">
        <f aca="false">LatticeLayout!H1089</f>
        <v>0</v>
      </c>
      <c r="I1069" s="25" t="n">
        <f aca="false">LatticeLayout!I1089</f>
        <v>0</v>
      </c>
      <c r="J1069" s="25" t="n">
        <f aca="false">LatticeLayout!J1089</f>
        <v>0</v>
      </c>
      <c r="K1069" s="25" t="n">
        <f aca="false">LatticeLayout!K1089</f>
        <v>0.190822</v>
      </c>
      <c r="L1069" s="25" t="n">
        <f aca="false">LatticeLayout!O1089</f>
        <v>41.094</v>
      </c>
      <c r="M1069" s="25" t="n">
        <f aca="false">LatticeLayout!P1089</f>
        <v>423.0996045</v>
      </c>
      <c r="N1069" s="25" t="n">
        <f aca="false">LatticeLayout!Q1089</f>
        <v>282.049589567628</v>
      </c>
      <c r="O1069" s="25" t="n">
        <f aca="false">(N1069+N1068)/2</f>
        <v>282.145000567628</v>
      </c>
      <c r="P1069" s="25" t="n">
        <f aca="false">(M1069+M1068)/2</f>
        <v>423.0996045</v>
      </c>
      <c r="Q1069" s="25" t="n">
        <f aca="false">(L1069+L1068)/2</f>
        <v>41.094</v>
      </c>
      <c r="R1069" s="25" t="n">
        <f aca="false">R1068</f>
        <v>270</v>
      </c>
      <c r="S1069" s="25" t="n">
        <f aca="false">S1068</f>
        <v>0</v>
      </c>
      <c r="T1069" s="25" t="n">
        <v>0</v>
      </c>
    </row>
    <row r="1070" customFormat="false" ht="12.75" hidden="false" customHeight="true" outlineLevel="0" collapsed="false">
      <c r="A1070" s="25" t="str">
        <f aca="false">LatticeLayout!A1090</f>
        <v>LS1</v>
      </c>
      <c r="B1070" s="25" t="str">
        <f aca="false">LatticeLayout!B1090</f>
        <v>CB11</v>
      </c>
      <c r="C1070" s="25" t="str">
        <f aca="false">LatticeLayout!C1090</f>
        <v>CAV1</v>
      </c>
      <c r="D1070" s="25" t="n">
        <f aca="false">LatticeLayout!D1090</f>
        <v>1866</v>
      </c>
      <c r="E1070" s="25" t="str">
        <f aca="false">LatticeLayout!E1090</f>
        <v>LS1_CB11:CAV1_D1866</v>
      </c>
      <c r="F1070" s="25" t="n">
        <f aca="false">LatticeLayout!F1090</f>
        <v>0</v>
      </c>
      <c r="G1070" s="25" t="str">
        <f aca="false">LatticeLayout!G1090</f>
        <v>b08 resonator</v>
      </c>
      <c r="H1070" s="25" t="n">
        <f aca="false">LatticeLayout!H1090</f>
        <v>34</v>
      </c>
      <c r="I1070" s="25" t="n">
        <f aca="false">LatticeLayout!I1090</f>
        <v>0</v>
      </c>
      <c r="J1070" s="25" t="n">
        <f aca="false">LatticeLayout!J1090</f>
        <v>0</v>
      </c>
      <c r="K1070" s="25" t="n">
        <f aca="false">LatticeLayout!K1090</f>
        <v>0.298171</v>
      </c>
      <c r="L1070" s="25" t="n">
        <f aca="false">LatticeLayout!O1090</f>
        <v>41.094</v>
      </c>
      <c r="M1070" s="25" t="n">
        <f aca="false">LatticeLayout!P1090</f>
        <v>423.0996045</v>
      </c>
      <c r="N1070" s="25" t="n">
        <f aca="false">LatticeLayout!Q1090</f>
        <v>281.751418567628</v>
      </c>
      <c r="O1070" s="25" t="n">
        <f aca="false">(N1070+N1069)/2</f>
        <v>281.900504067628</v>
      </c>
      <c r="P1070" s="25" t="n">
        <f aca="false">(M1070+M1069)/2</f>
        <v>423.0996045</v>
      </c>
      <c r="Q1070" s="25" t="n">
        <f aca="false">(L1070+L1069)/2</f>
        <v>41.094</v>
      </c>
      <c r="R1070" s="25" t="n">
        <f aca="false">R1069</f>
        <v>270</v>
      </c>
      <c r="S1070" s="25" t="n">
        <f aca="false">S1069</f>
        <v>0</v>
      </c>
      <c r="T1070" s="25" t="n">
        <v>0</v>
      </c>
    </row>
    <row r="1071" customFormat="false" ht="12.75" hidden="true" customHeight="true" outlineLevel="0" collapsed="false">
      <c r="A1071" s="25" t="n">
        <f aca="false">LatticeLayout!A1091</f>
        <v>0</v>
      </c>
      <c r="B1071" s="25" t="n">
        <f aca="false">LatticeLayout!B1091</f>
        <v>0</v>
      </c>
      <c r="C1071" s="25" t="n">
        <f aca="false">LatticeLayout!C1091</f>
        <v>0</v>
      </c>
      <c r="D1071" s="25" t="n">
        <f aca="false">LatticeLayout!D1091</f>
        <v>0</v>
      </c>
      <c r="E1071" s="25" t="n">
        <f aca="false">LatticeLayout!E1091</f>
        <v>0</v>
      </c>
      <c r="F1071" s="25" t="n">
        <f aca="false">LatticeLayout!F1091</f>
        <v>0</v>
      </c>
      <c r="G1071" s="25" t="n">
        <f aca="false">LatticeLayout!G1091</f>
        <v>0</v>
      </c>
      <c r="H1071" s="25" t="n">
        <f aca="false">LatticeLayout!H1091</f>
        <v>0</v>
      </c>
      <c r="I1071" s="25" t="n">
        <f aca="false">LatticeLayout!I1091</f>
        <v>0</v>
      </c>
      <c r="J1071" s="25" t="n">
        <f aca="false">LatticeLayout!J1091</f>
        <v>0</v>
      </c>
      <c r="K1071" s="25" t="n">
        <f aca="false">LatticeLayout!K1091</f>
        <v>0</v>
      </c>
      <c r="L1071" s="25" t="n">
        <f aca="false">LatticeLayout!O1091</f>
        <v>41.094</v>
      </c>
      <c r="M1071" s="25" t="n">
        <f aca="false">LatticeLayout!P1091</f>
        <v>423.0996045</v>
      </c>
      <c r="N1071" s="25" t="n">
        <f aca="false">LatticeLayout!Q1091</f>
        <v>281.751418567628</v>
      </c>
      <c r="O1071" s="25" t="n">
        <f aca="false">(N1071+N1070)/2</f>
        <v>281.751418567628</v>
      </c>
      <c r="P1071" s="25" t="n">
        <f aca="false">(M1071+M1070)/2</f>
        <v>423.0996045</v>
      </c>
      <c r="Q1071" s="25" t="n">
        <f aca="false">(L1071+L1070)/2</f>
        <v>41.094</v>
      </c>
      <c r="R1071" s="25" t="n">
        <f aca="false">R1070</f>
        <v>270</v>
      </c>
      <c r="S1071" s="25" t="n">
        <f aca="false">S1070</f>
        <v>0</v>
      </c>
      <c r="T1071" s="25" t="n">
        <v>0</v>
      </c>
    </row>
    <row r="1072" customFormat="false" ht="12.75" hidden="true" customHeight="false" outlineLevel="0" collapsed="false">
      <c r="A1072" s="25" t="str">
        <f aca="false">LatticeLayout!A1092</f>
        <v>LS1</v>
      </c>
      <c r="B1072" s="25" t="str">
        <f aca="false">LatticeLayout!B1092</f>
        <v>CB11</v>
      </c>
      <c r="C1072" s="25" t="str">
        <f aca="false">LatticeLayout!C1092</f>
        <v>BLM</v>
      </c>
      <c r="D1072" s="25" t="n">
        <f aca="false">LatticeLayout!D1092</f>
        <v>1868</v>
      </c>
      <c r="E1072" s="25" t="str">
        <f aca="false">LatticeLayout!E1092</f>
        <v>LS1_CB11:BLM_D1868</v>
      </c>
      <c r="F1072" s="25" t="n">
        <f aca="false">LatticeLayout!F1092</f>
        <v>0</v>
      </c>
      <c r="G1072" s="25" t="str">
        <f aca="false">LatticeLayout!G1092</f>
        <v>outside loss monitor - not install</v>
      </c>
      <c r="H1072" s="25" t="n">
        <f aca="false">LatticeLayout!H1092</f>
        <v>0</v>
      </c>
      <c r="I1072" s="25" t="n">
        <f aca="false">LatticeLayout!I1092</f>
        <v>0</v>
      </c>
      <c r="J1072" s="25" t="n">
        <f aca="false">LatticeLayout!J1092</f>
        <v>0</v>
      </c>
      <c r="K1072" s="25" t="n">
        <f aca="false">LatticeLayout!K1092</f>
        <v>0</v>
      </c>
      <c r="L1072" s="25" t="n">
        <f aca="false">LatticeLayout!O1092</f>
        <v>41.094</v>
      </c>
      <c r="M1072" s="25" t="n">
        <f aca="false">LatticeLayout!P1092</f>
        <v>423.0996045</v>
      </c>
      <c r="N1072" s="25" t="n">
        <f aca="false">LatticeLayout!Q1092</f>
        <v>281.751418567628</v>
      </c>
      <c r="O1072" s="25" t="n">
        <f aca="false">(N1072+N1071)/2</f>
        <v>281.751418567628</v>
      </c>
      <c r="P1072" s="25" t="n">
        <f aca="false">(M1072+M1071)/2</f>
        <v>423.0996045</v>
      </c>
      <c r="Q1072" s="25" t="n">
        <f aca="false">(L1072+L1071)/2</f>
        <v>41.094</v>
      </c>
      <c r="R1072" s="25" t="n">
        <f aca="false">R1071</f>
        <v>270</v>
      </c>
      <c r="S1072" s="25" t="n">
        <f aca="false">S1071</f>
        <v>0</v>
      </c>
      <c r="T1072" s="25" t="n">
        <v>0</v>
      </c>
    </row>
    <row r="1073" customFormat="false" ht="12.75" hidden="true" customHeight="true" outlineLevel="0" collapsed="false">
      <c r="A1073" s="25" t="n">
        <f aca="false">LatticeLayout!A1093</f>
        <v>0</v>
      </c>
      <c r="B1073" s="25" t="n">
        <f aca="false">LatticeLayout!B1093</f>
        <v>0</v>
      </c>
      <c r="C1073" s="25" t="n">
        <f aca="false">LatticeLayout!C1093</f>
        <v>0</v>
      </c>
      <c r="D1073" s="25" t="n">
        <f aca="false">LatticeLayout!D1093</f>
        <v>0</v>
      </c>
      <c r="E1073" s="25" t="n">
        <f aca="false">LatticeLayout!E1093</f>
        <v>0</v>
      </c>
      <c r="F1073" s="25" t="n">
        <f aca="false">LatticeLayout!F1093</f>
        <v>0</v>
      </c>
      <c r="G1073" s="25" t="str">
        <f aca="false">LatticeLayout!G1093</f>
        <v>bellow</v>
      </c>
      <c r="H1073" s="25" t="n">
        <f aca="false">LatticeLayout!H1093</f>
        <v>40</v>
      </c>
      <c r="I1073" s="25" t="n">
        <f aca="false">LatticeLayout!I1093</f>
        <v>0</v>
      </c>
      <c r="J1073" s="25" t="n">
        <f aca="false">LatticeLayout!J1093</f>
        <v>0</v>
      </c>
      <c r="K1073" s="25" t="n">
        <f aca="false">LatticeLayout!K1093</f>
        <v>0.09650984</v>
      </c>
      <c r="L1073" s="25" t="n">
        <f aca="false">LatticeLayout!O1093</f>
        <v>41.094</v>
      </c>
      <c r="M1073" s="25" t="n">
        <f aca="false">LatticeLayout!P1093</f>
        <v>423.0996045</v>
      </c>
      <c r="N1073" s="25" t="n">
        <f aca="false">LatticeLayout!Q1093</f>
        <v>281.654908727628</v>
      </c>
      <c r="O1073" s="25" t="n">
        <f aca="false">(N1073+N1072)/2</f>
        <v>281.703163647628</v>
      </c>
      <c r="P1073" s="25" t="n">
        <f aca="false">(M1073+M1072)/2</f>
        <v>423.0996045</v>
      </c>
      <c r="Q1073" s="25" t="n">
        <f aca="false">(L1073+L1072)/2</f>
        <v>41.094</v>
      </c>
      <c r="R1073" s="25" t="n">
        <f aca="false">R1072</f>
        <v>270</v>
      </c>
      <c r="S1073" s="25" t="n">
        <f aca="false">S1072</f>
        <v>0</v>
      </c>
      <c r="T1073" s="25" t="n">
        <v>0</v>
      </c>
    </row>
    <row r="1074" customFormat="false" ht="12.75" hidden="false" customHeight="true" outlineLevel="0" collapsed="false">
      <c r="A1074" s="25" t="str">
        <f aca="false">LatticeLayout!A1094</f>
        <v>LS1</v>
      </c>
      <c r="B1074" s="25" t="str">
        <f aca="false">LatticeLayout!B1094</f>
        <v>CB11</v>
      </c>
      <c r="C1074" s="25" t="str">
        <f aca="false">LatticeLayout!C1094</f>
        <v>BPM</v>
      </c>
      <c r="D1074" s="25" t="n">
        <f aca="false">LatticeLayout!D1094</f>
        <v>1869</v>
      </c>
      <c r="E1074" s="25" t="str">
        <f aca="false">LatticeLayout!E1094</f>
        <v>LS1_CB11:BPM_D1869</v>
      </c>
      <c r="F1074" s="25" t="str">
        <f aca="false">LatticeLayout!F1094</f>
        <v>BPM6</v>
      </c>
      <c r="G1074" s="25" t="str">
        <f aca="false">LatticeLayout!G1094</f>
        <v>position monitor, BPMc</v>
      </c>
      <c r="H1074" s="25" t="n">
        <f aca="false">LatticeLayout!H1094</f>
        <v>0</v>
      </c>
      <c r="I1074" s="25" t="n">
        <f aca="false">LatticeLayout!I1094</f>
        <v>0</v>
      </c>
      <c r="J1074" s="25" t="n">
        <f aca="false">LatticeLayout!J1094</f>
        <v>0</v>
      </c>
      <c r="K1074" s="25" t="n">
        <f aca="false">LatticeLayout!K1094</f>
        <v>0</v>
      </c>
      <c r="L1074" s="25" t="n">
        <f aca="false">LatticeLayout!O1094</f>
        <v>41.094</v>
      </c>
      <c r="M1074" s="25" t="n">
        <f aca="false">LatticeLayout!P1094</f>
        <v>423.0996045</v>
      </c>
      <c r="N1074" s="25" t="n">
        <f aca="false">LatticeLayout!Q1094</f>
        <v>281.654908727628</v>
      </c>
      <c r="O1074" s="25" t="n">
        <f aca="false">(N1074+N1073)/2</f>
        <v>281.654908727628</v>
      </c>
      <c r="P1074" s="25" t="n">
        <f aca="false">(M1074+M1073)/2</f>
        <v>423.0996045</v>
      </c>
      <c r="Q1074" s="25" t="n">
        <f aca="false">(L1074+L1073)/2</f>
        <v>41.094</v>
      </c>
      <c r="R1074" s="25" t="n">
        <f aca="false">R1073</f>
        <v>270</v>
      </c>
      <c r="S1074" s="25" t="n">
        <f aca="false">S1073</f>
        <v>0</v>
      </c>
      <c r="T1074" s="25" t="n">
        <v>0</v>
      </c>
    </row>
    <row r="1075" customFormat="false" ht="12.75" hidden="false" customHeight="true" outlineLevel="0" collapsed="false">
      <c r="A1075" s="25" t="n">
        <f aca="false">LatticeLayout!A1095</f>
        <v>0</v>
      </c>
      <c r="B1075" s="25" t="n">
        <f aca="false">LatticeLayout!B1095</f>
        <v>0</v>
      </c>
      <c r="C1075" s="25" t="n">
        <f aca="false">LatticeLayout!C1095</f>
        <v>0</v>
      </c>
      <c r="D1075" s="25" t="n">
        <f aca="false">LatticeLayout!D1095</f>
        <v>0</v>
      </c>
      <c r="E1075" s="25" t="n">
        <f aca="false">LatticeLayout!E1095</f>
        <v>0</v>
      </c>
      <c r="F1075" s="25" t="n">
        <f aca="false">LatticeLayout!F1095</f>
        <v>0</v>
      </c>
      <c r="G1075" s="25" t="str">
        <f aca="false">LatticeLayout!G1095</f>
        <v>BPM-box</v>
      </c>
      <c r="H1075" s="25" t="n">
        <f aca="false">LatticeLayout!H1095</f>
        <v>40</v>
      </c>
      <c r="I1075" s="25" t="n">
        <f aca="false">LatticeLayout!I1095</f>
        <v>0</v>
      </c>
      <c r="J1075" s="25" t="n">
        <f aca="false">LatticeLayout!J1095</f>
        <v>0</v>
      </c>
      <c r="K1075" s="25" t="n">
        <f aca="false">LatticeLayout!K1095</f>
        <v>0.05588</v>
      </c>
      <c r="L1075" s="25" t="n">
        <f aca="false">LatticeLayout!O1095</f>
        <v>41.094</v>
      </c>
      <c r="M1075" s="25" t="n">
        <f aca="false">LatticeLayout!P1095</f>
        <v>423.0996045</v>
      </c>
      <c r="N1075" s="25" t="n">
        <f aca="false">LatticeLayout!Q1095</f>
        <v>281.599028727628</v>
      </c>
      <c r="O1075" s="25" t="n">
        <f aca="false">(N1075+N1074)/2</f>
        <v>281.626968727628</v>
      </c>
      <c r="P1075" s="25" t="n">
        <f aca="false">(M1075+M1074)/2</f>
        <v>423.0996045</v>
      </c>
      <c r="Q1075" s="25" t="n">
        <f aca="false">(L1075+L1074)/2</f>
        <v>41.094</v>
      </c>
      <c r="R1075" s="25" t="n">
        <f aca="false">R1074</f>
        <v>270</v>
      </c>
      <c r="S1075" s="25" t="n">
        <f aca="false">S1074</f>
        <v>0</v>
      </c>
      <c r="T1075" s="25" t="n">
        <v>0</v>
      </c>
    </row>
    <row r="1076" customFormat="false" ht="12.75" hidden="true" customHeight="false" outlineLevel="0" collapsed="false">
      <c r="A1076" s="25" t="n">
        <f aca="false">LatticeLayout!A1096</f>
        <v>0</v>
      </c>
      <c r="B1076" s="25" t="n">
        <f aca="false">LatticeLayout!B1096</f>
        <v>0</v>
      </c>
      <c r="C1076" s="25" t="n">
        <f aca="false">LatticeLayout!C1096</f>
        <v>0</v>
      </c>
      <c r="D1076" s="25" t="n">
        <f aca="false">LatticeLayout!D1096</f>
        <v>0</v>
      </c>
      <c r="E1076" s="25" t="n">
        <f aca="false">LatticeLayout!E1096</f>
        <v>0</v>
      </c>
      <c r="F1076" s="25" t="n">
        <f aca="false">LatticeLayout!F1096</f>
        <v>0</v>
      </c>
      <c r="G1076" s="25" t="str">
        <f aca="false">LatticeLayout!G1096</f>
        <v>solenoid-entry</v>
      </c>
      <c r="H1076" s="25" t="n">
        <f aca="false">LatticeLayout!H1096</f>
        <v>40</v>
      </c>
      <c r="I1076" s="25" t="n">
        <f aca="false">LatticeLayout!I1096</f>
        <v>0</v>
      </c>
      <c r="J1076" s="25" t="n">
        <f aca="false">LatticeLayout!J1096</f>
        <v>0</v>
      </c>
      <c r="K1076" s="25" t="n">
        <f aca="false">LatticeLayout!K1096</f>
        <v>0.076136</v>
      </c>
      <c r="L1076" s="25" t="n">
        <f aca="false">LatticeLayout!O1096</f>
        <v>41.094</v>
      </c>
      <c r="M1076" s="25" t="n">
        <f aca="false">LatticeLayout!P1096</f>
        <v>423.0996045</v>
      </c>
      <c r="N1076" s="25" t="n">
        <f aca="false">LatticeLayout!Q1096</f>
        <v>281.522892727628</v>
      </c>
      <c r="O1076" s="25" t="n">
        <f aca="false">(N1076+N1075)/2</f>
        <v>281.560960727628</v>
      </c>
      <c r="P1076" s="25" t="n">
        <f aca="false">(M1076+M1075)/2</f>
        <v>423.0996045</v>
      </c>
      <c r="Q1076" s="25" t="n">
        <f aca="false">(L1076+L1075)/2</f>
        <v>41.094</v>
      </c>
      <c r="R1076" s="25" t="n">
        <f aca="false">R1075</f>
        <v>270</v>
      </c>
      <c r="S1076" s="25" t="n">
        <f aca="false">S1075</f>
        <v>0</v>
      </c>
      <c r="T1076" s="25" t="n">
        <v>0</v>
      </c>
    </row>
    <row r="1077" customFormat="false" ht="12.75" hidden="false" customHeight="true" outlineLevel="0" collapsed="false">
      <c r="A1077" s="25" t="str">
        <f aca="false">LatticeLayout!A1097</f>
        <v>LS1</v>
      </c>
      <c r="B1077" s="25" t="str">
        <f aca="false">LatticeLayout!B1097</f>
        <v>CB11</v>
      </c>
      <c r="C1077" s="25" t="str">
        <f aca="false">LatticeLayout!C1097</f>
        <v>SOL1</v>
      </c>
      <c r="D1077" s="25" t="n">
        <f aca="false">LatticeLayout!D1097</f>
        <v>1872</v>
      </c>
      <c r="E1077" s="25" t="str">
        <f aca="false">LatticeLayout!E1097</f>
        <v>LS1_CB11:SOL1_D1872</v>
      </c>
      <c r="F1077" s="25" t="str">
        <f aca="false">LatticeLayout!F1097</f>
        <v>S2</v>
      </c>
      <c r="G1077" s="25" t="str">
        <f aca="false">LatticeLayout!G1097</f>
        <v>solenoid+correctors</v>
      </c>
      <c r="H1077" s="25" t="n">
        <f aca="false">LatticeLayout!H1097</f>
        <v>40</v>
      </c>
      <c r="I1077" s="25" t="n">
        <f aca="false">LatticeLayout!I1097</f>
        <v>0</v>
      </c>
      <c r="J1077" s="25" t="n">
        <f aca="false">LatticeLayout!J1097</f>
        <v>0</v>
      </c>
      <c r="K1077" s="25" t="n">
        <f aca="false">LatticeLayout!K1097</f>
        <v>0.5</v>
      </c>
      <c r="L1077" s="25" t="n">
        <f aca="false">LatticeLayout!O1097</f>
        <v>41.094</v>
      </c>
      <c r="M1077" s="25" t="n">
        <f aca="false">LatticeLayout!P1097</f>
        <v>423.0996045</v>
      </c>
      <c r="N1077" s="25" t="n">
        <f aca="false">LatticeLayout!Q1097</f>
        <v>281.022892727628</v>
      </c>
      <c r="O1077" s="25" t="n">
        <f aca="false">(N1077+N1076)/2</f>
        <v>281.272892727628</v>
      </c>
      <c r="P1077" s="25" t="n">
        <f aca="false">(M1077+M1076)/2</f>
        <v>423.0996045</v>
      </c>
      <c r="Q1077" s="25" t="n">
        <f aca="false">(L1077+L1076)/2</f>
        <v>41.094</v>
      </c>
      <c r="R1077" s="25" t="n">
        <f aca="false">R1076</f>
        <v>270</v>
      </c>
      <c r="S1077" s="25" t="n">
        <f aca="false">S1076</f>
        <v>0</v>
      </c>
      <c r="T1077" s="25" t="n">
        <v>0</v>
      </c>
    </row>
    <row r="1078" customFormat="false" ht="12.75" hidden="true" customHeight="true" outlineLevel="0" collapsed="false">
      <c r="A1078" s="25" t="n">
        <f aca="false">LatticeLayout!A1098</f>
        <v>0</v>
      </c>
      <c r="B1078" s="25" t="n">
        <f aca="false">LatticeLayout!B1098</f>
        <v>0</v>
      </c>
      <c r="C1078" s="25" t="n">
        <f aca="false">LatticeLayout!C1098</f>
        <v>0</v>
      </c>
      <c r="D1078" s="25" t="n">
        <f aca="false">LatticeLayout!D1098</f>
        <v>0</v>
      </c>
      <c r="E1078" s="25" t="n">
        <f aca="false">LatticeLayout!E1098</f>
        <v>0</v>
      </c>
      <c r="F1078" s="25" t="n">
        <f aca="false">LatticeLayout!F1098</f>
        <v>0</v>
      </c>
      <c r="G1078" s="25" t="str">
        <f aca="false">LatticeLayout!G1098</f>
        <v>solenoid-exit</v>
      </c>
      <c r="H1078" s="25" t="n">
        <f aca="false">LatticeLayout!H1098</f>
        <v>40</v>
      </c>
      <c r="I1078" s="25" t="n">
        <f aca="false">LatticeLayout!I1098</f>
        <v>0</v>
      </c>
      <c r="J1078" s="25" t="n">
        <f aca="false">LatticeLayout!J1098</f>
        <v>0</v>
      </c>
      <c r="K1078" s="25" t="n">
        <f aca="false">LatticeLayout!K1098</f>
        <v>0.076136</v>
      </c>
      <c r="L1078" s="25" t="n">
        <f aca="false">LatticeLayout!O1098</f>
        <v>41.094</v>
      </c>
      <c r="M1078" s="25" t="n">
        <f aca="false">LatticeLayout!P1098</f>
        <v>423.0996045</v>
      </c>
      <c r="N1078" s="25" t="n">
        <f aca="false">LatticeLayout!Q1098</f>
        <v>280.946756727628</v>
      </c>
      <c r="O1078" s="25" t="n">
        <f aca="false">(N1078+N1077)/2</f>
        <v>280.984824727628</v>
      </c>
      <c r="P1078" s="25" t="n">
        <f aca="false">(M1078+M1077)/2</f>
        <v>423.0996045</v>
      </c>
      <c r="Q1078" s="25" t="n">
        <f aca="false">(L1078+L1077)/2</f>
        <v>41.094</v>
      </c>
      <c r="R1078" s="25" t="n">
        <f aca="false">R1077</f>
        <v>270</v>
      </c>
      <c r="S1078" s="25" t="n">
        <f aca="false">S1077</f>
        <v>0</v>
      </c>
      <c r="T1078" s="25" t="n">
        <v>0</v>
      </c>
    </row>
    <row r="1079" customFormat="false" ht="12.75" hidden="true" customHeight="true" outlineLevel="0" collapsed="false">
      <c r="A1079" s="25" t="n">
        <f aca="false">LatticeLayout!A1099</f>
        <v>0</v>
      </c>
      <c r="B1079" s="25" t="n">
        <f aca="false">LatticeLayout!B1099</f>
        <v>0</v>
      </c>
      <c r="C1079" s="25" t="n">
        <f aca="false">LatticeLayout!C1099</f>
        <v>0</v>
      </c>
      <c r="D1079" s="25" t="n">
        <f aca="false">LatticeLayout!D1099</f>
        <v>0</v>
      </c>
      <c r="E1079" s="25" t="n">
        <f aca="false">LatticeLayout!E1099</f>
        <v>0</v>
      </c>
      <c r="F1079" s="25" t="n">
        <f aca="false">LatticeLayout!F1099</f>
        <v>0</v>
      </c>
      <c r="G1079" s="25" t="str">
        <f aca="false">LatticeLayout!G1099</f>
        <v>bellow</v>
      </c>
      <c r="H1079" s="25" t="n">
        <f aca="false">LatticeLayout!H1099</f>
        <v>0</v>
      </c>
      <c r="I1079" s="25" t="n">
        <f aca="false">LatticeLayout!I1099</f>
        <v>0</v>
      </c>
      <c r="J1079" s="25" t="n">
        <f aca="false">LatticeLayout!J1099</f>
        <v>0</v>
      </c>
      <c r="K1079" s="25" t="n">
        <f aca="false">LatticeLayout!K1099</f>
        <v>0.099517</v>
      </c>
      <c r="L1079" s="25" t="n">
        <f aca="false">LatticeLayout!O1099</f>
        <v>41.094</v>
      </c>
      <c r="M1079" s="25" t="n">
        <f aca="false">LatticeLayout!P1099</f>
        <v>423.0996045</v>
      </c>
      <c r="N1079" s="25" t="n">
        <f aca="false">LatticeLayout!Q1099</f>
        <v>280.847239727628</v>
      </c>
      <c r="O1079" s="25" t="n">
        <f aca="false">(N1079+N1078)/2</f>
        <v>280.896998227628</v>
      </c>
      <c r="P1079" s="25" t="n">
        <f aca="false">(M1079+M1078)/2</f>
        <v>423.0996045</v>
      </c>
      <c r="Q1079" s="25" t="n">
        <f aca="false">(L1079+L1078)/2</f>
        <v>41.094</v>
      </c>
      <c r="R1079" s="25" t="n">
        <f aca="false">R1078</f>
        <v>270</v>
      </c>
      <c r="S1079" s="25" t="n">
        <f aca="false">S1078</f>
        <v>0</v>
      </c>
      <c r="T1079" s="25" t="n">
        <v>0</v>
      </c>
    </row>
    <row r="1080" customFormat="false" ht="12.75" hidden="false" customHeight="false" outlineLevel="0" collapsed="false">
      <c r="A1080" s="25" t="str">
        <f aca="false">LatticeLayout!A1100</f>
        <v>LS1</v>
      </c>
      <c r="B1080" s="25" t="str">
        <f aca="false">LatticeLayout!B1100</f>
        <v>CB11</v>
      </c>
      <c r="C1080" s="25" t="str">
        <f aca="false">LatticeLayout!C1100</f>
        <v>CAV2</v>
      </c>
      <c r="D1080" s="25" t="n">
        <f aca="false">LatticeLayout!D1100</f>
        <v>1878</v>
      </c>
      <c r="E1080" s="25" t="str">
        <f aca="false">LatticeLayout!E1100</f>
        <v>LS1_CB11:CAV2_D1878</v>
      </c>
      <c r="F1080" s="25" t="n">
        <f aca="false">LatticeLayout!F1100</f>
        <v>0</v>
      </c>
      <c r="G1080" s="25" t="str">
        <f aca="false">LatticeLayout!G1100</f>
        <v>b08 resonator</v>
      </c>
      <c r="H1080" s="25" t="n">
        <f aca="false">LatticeLayout!H1100</f>
        <v>34</v>
      </c>
      <c r="I1080" s="25" t="n">
        <f aca="false">LatticeLayout!I1100</f>
        <v>0</v>
      </c>
      <c r="J1080" s="25" t="n">
        <f aca="false">LatticeLayout!J1100</f>
        <v>0</v>
      </c>
      <c r="K1080" s="25" t="n">
        <f aca="false">LatticeLayout!K1100</f>
        <v>0.298171</v>
      </c>
      <c r="L1080" s="25" t="n">
        <f aca="false">LatticeLayout!O1100</f>
        <v>41.094</v>
      </c>
      <c r="M1080" s="25" t="n">
        <f aca="false">LatticeLayout!P1100</f>
        <v>423.0996045</v>
      </c>
      <c r="N1080" s="25" t="n">
        <f aca="false">LatticeLayout!Q1100</f>
        <v>280.549068727628</v>
      </c>
      <c r="O1080" s="25" t="n">
        <f aca="false">(N1080+N1079)/2</f>
        <v>280.698154227628</v>
      </c>
      <c r="P1080" s="25" t="n">
        <f aca="false">(M1080+M1079)/2</f>
        <v>423.0996045</v>
      </c>
      <c r="Q1080" s="25" t="n">
        <f aca="false">(L1080+L1079)/2</f>
        <v>41.094</v>
      </c>
      <c r="R1080" s="25" t="n">
        <f aca="false">R1079</f>
        <v>270</v>
      </c>
      <c r="S1080" s="25" t="n">
        <f aca="false">S1079</f>
        <v>0</v>
      </c>
      <c r="T1080" s="25" t="n">
        <v>0</v>
      </c>
    </row>
    <row r="1081" customFormat="false" ht="12.75" hidden="true" customHeight="true" outlineLevel="0" collapsed="false">
      <c r="A1081" s="25" t="n">
        <f aca="false">LatticeLayout!A1101</f>
        <v>0</v>
      </c>
      <c r="B1081" s="25" t="n">
        <f aca="false">LatticeLayout!B1101</f>
        <v>0</v>
      </c>
      <c r="C1081" s="25" t="n">
        <f aca="false">LatticeLayout!C1101</f>
        <v>0</v>
      </c>
      <c r="D1081" s="25" t="n">
        <f aca="false">LatticeLayout!D1101</f>
        <v>0</v>
      </c>
      <c r="E1081" s="25" t="n">
        <f aca="false">LatticeLayout!E1101</f>
        <v>0</v>
      </c>
      <c r="F1081" s="25" t="n">
        <f aca="false">LatticeLayout!F1101</f>
        <v>0</v>
      </c>
      <c r="G1081" s="25" t="n">
        <f aca="false">LatticeLayout!G1101</f>
        <v>0</v>
      </c>
      <c r="H1081" s="25" t="n">
        <f aca="false">LatticeLayout!H1101</f>
        <v>0</v>
      </c>
      <c r="I1081" s="25" t="n">
        <f aca="false">LatticeLayout!I1101</f>
        <v>0</v>
      </c>
      <c r="J1081" s="25" t="n">
        <f aca="false">LatticeLayout!J1101</f>
        <v>0</v>
      </c>
      <c r="K1081" s="25" t="n">
        <f aca="false">LatticeLayout!K1101</f>
        <v>0</v>
      </c>
      <c r="L1081" s="25" t="n">
        <f aca="false">LatticeLayout!O1101</f>
        <v>41.094</v>
      </c>
      <c r="M1081" s="25" t="n">
        <f aca="false">LatticeLayout!P1101</f>
        <v>423.0996045</v>
      </c>
      <c r="N1081" s="25" t="n">
        <f aca="false">LatticeLayout!Q1101</f>
        <v>280.549068727628</v>
      </c>
      <c r="O1081" s="25" t="n">
        <f aca="false">(N1081+N1080)/2</f>
        <v>280.549068727628</v>
      </c>
      <c r="P1081" s="25" t="n">
        <f aca="false">(M1081+M1080)/2</f>
        <v>423.0996045</v>
      </c>
      <c r="Q1081" s="25" t="n">
        <f aca="false">(L1081+L1080)/2</f>
        <v>41.094</v>
      </c>
      <c r="R1081" s="25" t="n">
        <f aca="false">R1080</f>
        <v>270</v>
      </c>
      <c r="S1081" s="25" t="n">
        <f aca="false">S1080</f>
        <v>0</v>
      </c>
      <c r="T1081" s="25" t="n">
        <v>0</v>
      </c>
    </row>
    <row r="1082" customFormat="false" ht="12.75" hidden="true" customHeight="true" outlineLevel="0" collapsed="false">
      <c r="A1082" s="25" t="n">
        <f aca="false">LatticeLayout!A1102</f>
        <v>0</v>
      </c>
      <c r="B1082" s="25" t="n">
        <f aca="false">LatticeLayout!B1102</f>
        <v>0</v>
      </c>
      <c r="C1082" s="25" t="n">
        <f aca="false">LatticeLayout!C1102</f>
        <v>0</v>
      </c>
      <c r="D1082" s="25" t="n">
        <f aca="false">LatticeLayout!D1102</f>
        <v>0</v>
      </c>
      <c r="E1082" s="25" t="n">
        <f aca="false">LatticeLayout!E1102</f>
        <v>0</v>
      </c>
      <c r="F1082" s="25" t="n">
        <f aca="false">LatticeLayout!F1102</f>
        <v>0</v>
      </c>
      <c r="G1082" s="25" t="n">
        <f aca="false">LatticeLayout!G1102</f>
        <v>0</v>
      </c>
      <c r="H1082" s="25" t="n">
        <f aca="false">LatticeLayout!H1102</f>
        <v>0</v>
      </c>
      <c r="I1082" s="25" t="n">
        <f aca="false">LatticeLayout!I1102</f>
        <v>0</v>
      </c>
      <c r="J1082" s="25" t="n">
        <f aca="false">LatticeLayout!J1102</f>
        <v>0</v>
      </c>
      <c r="K1082" s="25" t="n">
        <f aca="false">LatticeLayout!K1102</f>
        <v>0</v>
      </c>
      <c r="L1082" s="25" t="n">
        <f aca="false">LatticeLayout!O1102</f>
        <v>41.094</v>
      </c>
      <c r="M1082" s="25" t="n">
        <f aca="false">LatticeLayout!P1102</f>
        <v>423.0996045</v>
      </c>
      <c r="N1082" s="25" t="n">
        <f aca="false">LatticeLayout!Q1102</f>
        <v>280.549068727628</v>
      </c>
      <c r="O1082" s="25" t="n">
        <f aca="false">(N1082+N1081)/2</f>
        <v>280.549068727628</v>
      </c>
      <c r="P1082" s="25" t="n">
        <f aca="false">(M1082+M1081)/2</f>
        <v>423.0996045</v>
      </c>
      <c r="Q1082" s="25" t="n">
        <f aca="false">(L1082+L1081)/2</f>
        <v>41.094</v>
      </c>
      <c r="R1082" s="25" t="n">
        <f aca="false">R1081</f>
        <v>270</v>
      </c>
      <c r="S1082" s="25" t="n">
        <f aca="false">S1081</f>
        <v>0</v>
      </c>
      <c r="T1082" s="25" t="n">
        <v>0</v>
      </c>
    </row>
    <row r="1083" customFormat="false" ht="12.75" hidden="true" customHeight="true" outlineLevel="0" collapsed="false">
      <c r="A1083" s="25" t="n">
        <f aca="false">LatticeLayout!A1103</f>
        <v>0</v>
      </c>
      <c r="B1083" s="25" t="n">
        <f aca="false">LatticeLayout!B1103</f>
        <v>0</v>
      </c>
      <c r="C1083" s="25" t="n">
        <f aca="false">LatticeLayout!C1103</f>
        <v>0</v>
      </c>
      <c r="D1083" s="25" t="n">
        <f aca="false">LatticeLayout!D1103</f>
        <v>0</v>
      </c>
      <c r="E1083" s="25" t="n">
        <f aca="false">LatticeLayout!E1103</f>
        <v>0</v>
      </c>
      <c r="F1083" s="25" t="n">
        <f aca="false">LatticeLayout!F1103</f>
        <v>0</v>
      </c>
      <c r="G1083" s="25" t="str">
        <f aca="false">LatticeLayout!G1103</f>
        <v>bellow</v>
      </c>
      <c r="H1083" s="25" t="n">
        <f aca="false">LatticeLayout!H1103</f>
        <v>0</v>
      </c>
      <c r="I1083" s="25" t="n">
        <f aca="false">LatticeLayout!I1103</f>
        <v>0</v>
      </c>
      <c r="J1083" s="25" t="n">
        <f aca="false">LatticeLayout!J1103</f>
        <v>0</v>
      </c>
      <c r="K1083" s="25" t="n">
        <f aca="false">LatticeLayout!K1103</f>
        <v>0.099517</v>
      </c>
      <c r="L1083" s="25" t="n">
        <f aca="false">LatticeLayout!O1103</f>
        <v>41.094</v>
      </c>
      <c r="M1083" s="25" t="n">
        <f aca="false">LatticeLayout!P1103</f>
        <v>423.0996045</v>
      </c>
      <c r="N1083" s="25" t="n">
        <f aca="false">LatticeLayout!Q1103</f>
        <v>280.449551727628</v>
      </c>
      <c r="O1083" s="25" t="n">
        <f aca="false">(N1083+N1082)/2</f>
        <v>280.499310227628</v>
      </c>
      <c r="P1083" s="25" t="n">
        <f aca="false">(M1083+M1082)/2</f>
        <v>423.0996045</v>
      </c>
      <c r="Q1083" s="25" t="n">
        <f aca="false">(L1083+L1082)/2</f>
        <v>41.094</v>
      </c>
      <c r="R1083" s="25" t="n">
        <f aca="false">R1082</f>
        <v>270</v>
      </c>
      <c r="S1083" s="25" t="n">
        <f aca="false">S1082</f>
        <v>0</v>
      </c>
      <c r="T1083" s="25" t="n">
        <v>0</v>
      </c>
    </row>
    <row r="1084" customFormat="false" ht="12.75" hidden="false" customHeight="true" outlineLevel="0" collapsed="false">
      <c r="A1084" s="25" t="str">
        <f aca="false">LatticeLayout!A1104</f>
        <v>LS1</v>
      </c>
      <c r="B1084" s="25" t="str">
        <f aca="false">LatticeLayout!B1104</f>
        <v>CB11</v>
      </c>
      <c r="C1084" s="25" t="str">
        <f aca="false">LatticeLayout!C1104</f>
        <v>CAV3</v>
      </c>
      <c r="D1084" s="25" t="n">
        <f aca="false">LatticeLayout!D1104</f>
        <v>1882</v>
      </c>
      <c r="E1084" s="25" t="str">
        <f aca="false">LatticeLayout!E1104</f>
        <v>LS1_CB11:CAV3_D1882</v>
      </c>
      <c r="F1084" s="25" t="n">
        <f aca="false">LatticeLayout!F1104</f>
        <v>0</v>
      </c>
      <c r="G1084" s="25" t="str">
        <f aca="false">LatticeLayout!G1104</f>
        <v>b08 resonator</v>
      </c>
      <c r="H1084" s="25" t="n">
        <f aca="false">LatticeLayout!H1104</f>
        <v>34</v>
      </c>
      <c r="I1084" s="25" t="n">
        <f aca="false">LatticeLayout!I1104</f>
        <v>0</v>
      </c>
      <c r="J1084" s="25" t="n">
        <f aca="false">LatticeLayout!J1104</f>
        <v>0</v>
      </c>
      <c r="K1084" s="25" t="n">
        <f aca="false">LatticeLayout!K1104</f>
        <v>0.298171</v>
      </c>
      <c r="L1084" s="25" t="n">
        <f aca="false">LatticeLayout!O1104</f>
        <v>41.094</v>
      </c>
      <c r="M1084" s="25" t="n">
        <f aca="false">LatticeLayout!P1104</f>
        <v>423.0996045</v>
      </c>
      <c r="N1084" s="25" t="n">
        <f aca="false">LatticeLayout!Q1104</f>
        <v>280.151380727628</v>
      </c>
      <c r="O1084" s="25" t="n">
        <f aca="false">(N1084+N1083)/2</f>
        <v>280.300466227628</v>
      </c>
      <c r="P1084" s="25" t="n">
        <f aca="false">(M1084+M1083)/2</f>
        <v>423.0996045</v>
      </c>
      <c r="Q1084" s="25" t="n">
        <f aca="false">(L1084+L1083)/2</f>
        <v>41.094</v>
      </c>
      <c r="R1084" s="25" t="n">
        <f aca="false">R1083</f>
        <v>270</v>
      </c>
      <c r="S1084" s="25" t="n">
        <f aca="false">S1083</f>
        <v>0</v>
      </c>
      <c r="T1084" s="25" t="n">
        <v>0</v>
      </c>
    </row>
    <row r="1085" customFormat="false" ht="12.75" hidden="true" customHeight="false" outlineLevel="0" collapsed="false">
      <c r="A1085" s="25" t="n">
        <f aca="false">LatticeLayout!A1105</f>
        <v>0</v>
      </c>
      <c r="B1085" s="25" t="n">
        <f aca="false">LatticeLayout!B1105</f>
        <v>0</v>
      </c>
      <c r="C1085" s="25" t="n">
        <f aca="false">LatticeLayout!C1105</f>
        <v>0</v>
      </c>
      <c r="D1085" s="25" t="n">
        <f aca="false">LatticeLayout!D1105</f>
        <v>0</v>
      </c>
      <c r="E1085" s="25" t="n">
        <f aca="false">LatticeLayout!E1105</f>
        <v>0</v>
      </c>
      <c r="F1085" s="25" t="n">
        <f aca="false">LatticeLayout!F1105</f>
        <v>0</v>
      </c>
      <c r="G1085" s="25" t="n">
        <f aca="false">LatticeLayout!G1105</f>
        <v>0</v>
      </c>
      <c r="H1085" s="25" t="n">
        <f aca="false">LatticeLayout!H1105</f>
        <v>0</v>
      </c>
      <c r="I1085" s="25" t="n">
        <f aca="false">LatticeLayout!I1105</f>
        <v>0</v>
      </c>
      <c r="J1085" s="25" t="n">
        <f aca="false">LatticeLayout!J1105</f>
        <v>0</v>
      </c>
      <c r="K1085" s="25" t="n">
        <f aca="false">LatticeLayout!K1105</f>
        <v>0</v>
      </c>
      <c r="L1085" s="25" t="n">
        <f aca="false">LatticeLayout!O1105</f>
        <v>41.094</v>
      </c>
      <c r="M1085" s="25" t="n">
        <f aca="false">LatticeLayout!P1105</f>
        <v>423.0996045</v>
      </c>
      <c r="N1085" s="25" t="n">
        <f aca="false">LatticeLayout!Q1105</f>
        <v>280.151380727628</v>
      </c>
      <c r="O1085" s="25" t="n">
        <f aca="false">(N1085+N1084)/2</f>
        <v>280.151380727628</v>
      </c>
      <c r="P1085" s="25" t="n">
        <f aca="false">(M1085+M1084)/2</f>
        <v>423.0996045</v>
      </c>
      <c r="Q1085" s="25" t="n">
        <f aca="false">(L1085+L1084)/2</f>
        <v>41.094</v>
      </c>
      <c r="R1085" s="25" t="n">
        <f aca="false">R1084</f>
        <v>270</v>
      </c>
      <c r="S1085" s="25" t="n">
        <f aca="false">S1084</f>
        <v>0</v>
      </c>
      <c r="T1085" s="25" t="n">
        <v>0</v>
      </c>
    </row>
    <row r="1086" customFormat="false" ht="12.75" hidden="true" customHeight="true" outlineLevel="0" collapsed="false">
      <c r="A1086" s="25" t="n">
        <f aca="false">LatticeLayout!A1106</f>
        <v>0</v>
      </c>
      <c r="B1086" s="25" t="n">
        <f aca="false">LatticeLayout!B1106</f>
        <v>0</v>
      </c>
      <c r="C1086" s="25" t="n">
        <f aca="false">LatticeLayout!C1106</f>
        <v>0</v>
      </c>
      <c r="D1086" s="25" t="n">
        <f aca="false">LatticeLayout!D1106</f>
        <v>0</v>
      </c>
      <c r="E1086" s="25" t="n">
        <f aca="false">LatticeLayout!E1106</f>
        <v>0</v>
      </c>
      <c r="F1086" s="25" t="n">
        <f aca="false">LatticeLayout!F1106</f>
        <v>0</v>
      </c>
      <c r="G1086" s="25" t="n">
        <f aca="false">LatticeLayout!G1106</f>
        <v>0</v>
      </c>
      <c r="H1086" s="25" t="n">
        <f aca="false">LatticeLayout!H1106</f>
        <v>0</v>
      </c>
      <c r="I1086" s="25" t="n">
        <f aca="false">LatticeLayout!I1106</f>
        <v>0</v>
      </c>
      <c r="J1086" s="25" t="n">
        <f aca="false">LatticeLayout!J1106</f>
        <v>0</v>
      </c>
      <c r="K1086" s="25" t="n">
        <f aca="false">LatticeLayout!K1106</f>
        <v>0</v>
      </c>
      <c r="L1086" s="25" t="n">
        <f aca="false">LatticeLayout!O1106</f>
        <v>41.094</v>
      </c>
      <c r="M1086" s="25" t="n">
        <f aca="false">LatticeLayout!P1106</f>
        <v>423.0996045</v>
      </c>
      <c r="N1086" s="25" t="n">
        <f aca="false">LatticeLayout!Q1106</f>
        <v>280.151380727628</v>
      </c>
      <c r="O1086" s="25" t="n">
        <f aca="false">(N1086+N1085)/2</f>
        <v>280.151380727628</v>
      </c>
      <c r="P1086" s="25" t="n">
        <f aca="false">(M1086+M1085)/2</f>
        <v>423.0996045</v>
      </c>
      <c r="Q1086" s="25" t="n">
        <f aca="false">(L1086+L1085)/2</f>
        <v>41.094</v>
      </c>
      <c r="R1086" s="25" t="n">
        <f aca="false">R1085</f>
        <v>270</v>
      </c>
      <c r="S1086" s="25" t="n">
        <f aca="false">S1085</f>
        <v>0</v>
      </c>
      <c r="T1086" s="25" t="n">
        <v>0</v>
      </c>
    </row>
    <row r="1087" customFormat="false" ht="12.75" hidden="true" customHeight="true" outlineLevel="0" collapsed="false">
      <c r="A1087" s="25" t="n">
        <f aca="false">LatticeLayout!A1107</f>
        <v>0</v>
      </c>
      <c r="B1087" s="25" t="n">
        <f aca="false">LatticeLayout!B1107</f>
        <v>0</v>
      </c>
      <c r="C1087" s="25" t="n">
        <f aca="false">LatticeLayout!C1107</f>
        <v>0</v>
      </c>
      <c r="D1087" s="25" t="n">
        <f aca="false">LatticeLayout!D1107</f>
        <v>0</v>
      </c>
      <c r="E1087" s="25" t="n">
        <f aca="false">LatticeLayout!E1107</f>
        <v>0</v>
      </c>
      <c r="F1087" s="25" t="n">
        <f aca="false">LatticeLayout!F1107</f>
        <v>0</v>
      </c>
      <c r="G1087" s="25" t="str">
        <f aca="false">LatticeLayout!G1107</f>
        <v>bellow</v>
      </c>
      <c r="H1087" s="25" t="n">
        <f aca="false">LatticeLayout!H1107</f>
        <v>0</v>
      </c>
      <c r="I1087" s="25" t="n">
        <f aca="false">LatticeLayout!I1107</f>
        <v>0</v>
      </c>
      <c r="J1087" s="25" t="n">
        <f aca="false">LatticeLayout!J1107</f>
        <v>0</v>
      </c>
      <c r="K1087" s="25" t="n">
        <f aca="false">LatticeLayout!K1107</f>
        <v>0.099517</v>
      </c>
      <c r="L1087" s="25" t="n">
        <f aca="false">LatticeLayout!O1107</f>
        <v>41.094</v>
      </c>
      <c r="M1087" s="25" t="n">
        <f aca="false">LatticeLayout!P1107</f>
        <v>423.0996045</v>
      </c>
      <c r="N1087" s="25" t="n">
        <f aca="false">LatticeLayout!Q1107</f>
        <v>280.051863727628</v>
      </c>
      <c r="O1087" s="25" t="n">
        <f aca="false">(N1087+N1086)/2</f>
        <v>280.101622227628</v>
      </c>
      <c r="P1087" s="25" t="n">
        <f aca="false">(M1087+M1086)/2</f>
        <v>423.0996045</v>
      </c>
      <c r="Q1087" s="25" t="n">
        <f aca="false">(L1087+L1086)/2</f>
        <v>41.094</v>
      </c>
      <c r="R1087" s="25" t="n">
        <f aca="false">R1086</f>
        <v>270</v>
      </c>
      <c r="S1087" s="25" t="n">
        <f aca="false">S1086</f>
        <v>0</v>
      </c>
      <c r="T1087" s="25" t="n">
        <v>0</v>
      </c>
    </row>
    <row r="1088" customFormat="false" ht="12.75" hidden="false" customHeight="true" outlineLevel="0" collapsed="false">
      <c r="A1088" s="25" t="str">
        <f aca="false">LatticeLayout!A1108</f>
        <v>LS1</v>
      </c>
      <c r="B1088" s="25" t="str">
        <f aca="false">LatticeLayout!B1108</f>
        <v>CB11</v>
      </c>
      <c r="C1088" s="25" t="str">
        <f aca="false">LatticeLayout!C1108</f>
        <v>CAV4</v>
      </c>
      <c r="D1088" s="25" t="n">
        <f aca="false">LatticeLayout!D1108</f>
        <v>1886</v>
      </c>
      <c r="E1088" s="25" t="str">
        <f aca="false">LatticeLayout!E1108</f>
        <v>LS1_CB11:CAV4_D1886</v>
      </c>
      <c r="F1088" s="25" t="n">
        <f aca="false">LatticeLayout!F1108</f>
        <v>0</v>
      </c>
      <c r="G1088" s="25" t="str">
        <f aca="false">LatticeLayout!G1108</f>
        <v>b08 resonator</v>
      </c>
      <c r="H1088" s="25" t="n">
        <f aca="false">LatticeLayout!H1108</f>
        <v>34</v>
      </c>
      <c r="I1088" s="25" t="n">
        <f aca="false">LatticeLayout!I1108</f>
        <v>0</v>
      </c>
      <c r="J1088" s="25" t="n">
        <f aca="false">LatticeLayout!J1108</f>
        <v>0</v>
      </c>
      <c r="K1088" s="25" t="n">
        <f aca="false">LatticeLayout!K1108</f>
        <v>0.298171</v>
      </c>
      <c r="L1088" s="25" t="n">
        <f aca="false">LatticeLayout!O1108</f>
        <v>41.094</v>
      </c>
      <c r="M1088" s="25" t="n">
        <f aca="false">LatticeLayout!P1108</f>
        <v>423.0996045</v>
      </c>
      <c r="N1088" s="25" t="n">
        <f aca="false">LatticeLayout!Q1108</f>
        <v>279.753692727628</v>
      </c>
      <c r="O1088" s="25" t="n">
        <f aca="false">(N1088+N1087)/2</f>
        <v>279.902778227628</v>
      </c>
      <c r="P1088" s="25" t="n">
        <f aca="false">(M1088+M1087)/2</f>
        <v>423.0996045</v>
      </c>
      <c r="Q1088" s="25" t="n">
        <f aca="false">(L1088+L1087)/2</f>
        <v>41.094</v>
      </c>
      <c r="R1088" s="25" t="n">
        <f aca="false">R1087</f>
        <v>270</v>
      </c>
      <c r="S1088" s="25" t="n">
        <f aca="false">S1087</f>
        <v>0</v>
      </c>
      <c r="T1088" s="25" t="n">
        <v>0</v>
      </c>
    </row>
    <row r="1089" customFormat="false" ht="12.75" hidden="true" customHeight="true" outlineLevel="0" collapsed="false">
      <c r="A1089" s="25" t="n">
        <f aca="false">LatticeLayout!A1109</f>
        <v>0</v>
      </c>
      <c r="B1089" s="25" t="n">
        <f aca="false">LatticeLayout!B1109</f>
        <v>0</v>
      </c>
      <c r="C1089" s="25" t="n">
        <f aca="false">LatticeLayout!C1109</f>
        <v>0</v>
      </c>
      <c r="D1089" s="25" t="n">
        <f aca="false">LatticeLayout!D1109</f>
        <v>0</v>
      </c>
      <c r="E1089" s="25" t="n">
        <f aca="false">LatticeLayout!E1109</f>
        <v>0</v>
      </c>
      <c r="F1089" s="25" t="n">
        <f aca="false">LatticeLayout!F1109</f>
        <v>0</v>
      </c>
      <c r="G1089" s="25" t="n">
        <f aca="false">LatticeLayout!G1109</f>
        <v>0</v>
      </c>
      <c r="H1089" s="25" t="n">
        <f aca="false">LatticeLayout!H1109</f>
        <v>0</v>
      </c>
      <c r="I1089" s="25" t="n">
        <f aca="false">LatticeLayout!I1109</f>
        <v>0</v>
      </c>
      <c r="J1089" s="25" t="n">
        <f aca="false">LatticeLayout!J1109</f>
        <v>0</v>
      </c>
      <c r="K1089" s="25" t="n">
        <f aca="false">LatticeLayout!K1109</f>
        <v>0</v>
      </c>
      <c r="L1089" s="25" t="n">
        <f aca="false">LatticeLayout!O1109</f>
        <v>41.094</v>
      </c>
      <c r="M1089" s="25" t="n">
        <f aca="false">LatticeLayout!P1109</f>
        <v>423.0996045</v>
      </c>
      <c r="N1089" s="25" t="n">
        <f aca="false">LatticeLayout!Q1109</f>
        <v>279.753692727628</v>
      </c>
      <c r="O1089" s="25" t="n">
        <f aca="false">(N1089+N1088)/2</f>
        <v>279.753692727628</v>
      </c>
      <c r="P1089" s="25" t="n">
        <f aca="false">(M1089+M1088)/2</f>
        <v>423.0996045</v>
      </c>
      <c r="Q1089" s="25" t="n">
        <f aca="false">(L1089+L1088)/2</f>
        <v>41.094</v>
      </c>
      <c r="R1089" s="25" t="n">
        <f aca="false">R1088</f>
        <v>270</v>
      </c>
      <c r="S1089" s="25" t="n">
        <f aca="false">S1088</f>
        <v>0</v>
      </c>
      <c r="T1089" s="25" t="n">
        <v>0</v>
      </c>
    </row>
    <row r="1090" customFormat="false" ht="12.75" hidden="true" customHeight="false" outlineLevel="0" collapsed="false">
      <c r="A1090" s="25" t="str">
        <f aca="false">LatticeLayout!A1110</f>
        <v>LS1</v>
      </c>
      <c r="B1090" s="25" t="str">
        <f aca="false">LatticeLayout!B1110</f>
        <v>CB11</v>
      </c>
      <c r="C1090" s="25" t="str">
        <f aca="false">LatticeLayout!C1110</f>
        <v>BLM</v>
      </c>
      <c r="D1090" s="25" t="n">
        <f aca="false">LatticeLayout!D1110</f>
        <v>1888</v>
      </c>
      <c r="E1090" s="25" t="str">
        <f aca="false">LatticeLayout!E1110</f>
        <v>LS1_CB11:BLM_D1888</v>
      </c>
      <c r="F1090" s="25" t="n">
        <f aca="false">LatticeLayout!F1110</f>
        <v>0</v>
      </c>
      <c r="G1090" s="25" t="str">
        <f aca="false">LatticeLayout!G1110</f>
        <v>outside loss monitor - not install</v>
      </c>
      <c r="H1090" s="25" t="n">
        <f aca="false">LatticeLayout!H1110</f>
        <v>0</v>
      </c>
      <c r="I1090" s="25" t="n">
        <f aca="false">LatticeLayout!I1110</f>
        <v>0</v>
      </c>
      <c r="J1090" s="25" t="n">
        <f aca="false">LatticeLayout!J1110</f>
        <v>0</v>
      </c>
      <c r="K1090" s="25" t="n">
        <f aca="false">LatticeLayout!K1110</f>
        <v>0</v>
      </c>
      <c r="L1090" s="25" t="n">
        <f aca="false">LatticeLayout!O1110</f>
        <v>41.094</v>
      </c>
      <c r="M1090" s="25" t="n">
        <f aca="false">LatticeLayout!P1110</f>
        <v>423.0996045</v>
      </c>
      <c r="N1090" s="25" t="n">
        <f aca="false">LatticeLayout!Q1110</f>
        <v>279.753692727628</v>
      </c>
      <c r="O1090" s="25" t="n">
        <f aca="false">(N1090+N1089)/2</f>
        <v>279.753692727628</v>
      </c>
      <c r="P1090" s="25" t="n">
        <f aca="false">(M1090+M1089)/2</f>
        <v>423.0996045</v>
      </c>
      <c r="Q1090" s="25" t="n">
        <f aca="false">(L1090+L1089)/2</f>
        <v>41.094</v>
      </c>
      <c r="R1090" s="25" t="n">
        <f aca="false">R1089</f>
        <v>270</v>
      </c>
      <c r="S1090" s="25" t="n">
        <f aca="false">S1089</f>
        <v>0</v>
      </c>
      <c r="T1090" s="25" t="n">
        <v>0</v>
      </c>
    </row>
    <row r="1091" customFormat="false" ht="12.75" hidden="true" customHeight="true" outlineLevel="0" collapsed="false">
      <c r="A1091" s="25" t="n">
        <f aca="false">LatticeLayout!A1111</f>
        <v>0</v>
      </c>
      <c r="B1091" s="25" t="n">
        <f aca="false">LatticeLayout!B1111</f>
        <v>0</v>
      </c>
      <c r="C1091" s="25" t="n">
        <f aca="false">LatticeLayout!C1111</f>
        <v>0</v>
      </c>
      <c r="D1091" s="25" t="n">
        <f aca="false">LatticeLayout!D1111</f>
        <v>0</v>
      </c>
      <c r="E1091" s="25" t="n">
        <f aca="false">LatticeLayout!E1111</f>
        <v>0</v>
      </c>
      <c r="F1091" s="25" t="n">
        <f aca="false">LatticeLayout!F1111</f>
        <v>0</v>
      </c>
      <c r="G1091" s="25" t="str">
        <f aca="false">LatticeLayout!G1111</f>
        <v>bellow</v>
      </c>
      <c r="H1091" s="25" t="n">
        <f aca="false">LatticeLayout!H1111</f>
        <v>0</v>
      </c>
      <c r="I1091" s="25" t="n">
        <f aca="false">LatticeLayout!I1111</f>
        <v>0</v>
      </c>
      <c r="J1091" s="25" t="n">
        <f aca="false">LatticeLayout!J1111</f>
        <v>0</v>
      </c>
      <c r="K1091" s="25" t="n">
        <f aca="false">LatticeLayout!K1111</f>
        <v>0.09650984</v>
      </c>
      <c r="L1091" s="25" t="n">
        <f aca="false">LatticeLayout!O1111</f>
        <v>41.094</v>
      </c>
      <c r="M1091" s="25" t="n">
        <f aca="false">LatticeLayout!P1111</f>
        <v>423.0996045</v>
      </c>
      <c r="N1091" s="25" t="n">
        <f aca="false">LatticeLayout!Q1111</f>
        <v>279.657182887628</v>
      </c>
      <c r="O1091" s="25" t="n">
        <f aca="false">(N1091+N1090)/2</f>
        <v>279.705437807628</v>
      </c>
      <c r="P1091" s="25" t="n">
        <f aca="false">(M1091+M1090)/2</f>
        <v>423.0996045</v>
      </c>
      <c r="Q1091" s="25" t="n">
        <f aca="false">(L1091+L1090)/2</f>
        <v>41.094</v>
      </c>
      <c r="R1091" s="25" t="n">
        <f aca="false">R1090</f>
        <v>270</v>
      </c>
      <c r="S1091" s="25" t="n">
        <f aca="false">S1090</f>
        <v>0</v>
      </c>
      <c r="T1091" s="25" t="n">
        <v>0</v>
      </c>
    </row>
    <row r="1092" customFormat="false" ht="12.75" hidden="false" customHeight="true" outlineLevel="0" collapsed="false">
      <c r="A1092" s="25" t="str">
        <f aca="false">LatticeLayout!A1112</f>
        <v>LS1</v>
      </c>
      <c r="B1092" s="25" t="str">
        <f aca="false">LatticeLayout!B1112</f>
        <v>CB11</v>
      </c>
      <c r="C1092" s="25" t="str">
        <f aca="false">LatticeLayout!C1112</f>
        <v>BPM</v>
      </c>
      <c r="D1092" s="25" t="n">
        <f aca="false">LatticeLayout!D1112</f>
        <v>1889</v>
      </c>
      <c r="E1092" s="25" t="str">
        <f aca="false">LatticeLayout!E1112</f>
        <v>LS1_CB11:BPM_D1889</v>
      </c>
      <c r="F1092" s="25" t="str">
        <f aca="false">LatticeLayout!F1112</f>
        <v>BPM6</v>
      </c>
      <c r="G1092" s="25" t="str">
        <f aca="false">LatticeLayout!G1112</f>
        <v>position monitor, BPMc</v>
      </c>
      <c r="H1092" s="25" t="n">
        <f aca="false">LatticeLayout!H1112</f>
        <v>40</v>
      </c>
      <c r="I1092" s="25" t="n">
        <f aca="false">LatticeLayout!I1112</f>
        <v>0</v>
      </c>
      <c r="J1092" s="25" t="n">
        <f aca="false">LatticeLayout!J1112</f>
        <v>0</v>
      </c>
      <c r="K1092" s="25" t="n">
        <f aca="false">LatticeLayout!K1112</f>
        <v>0</v>
      </c>
      <c r="L1092" s="25" t="n">
        <f aca="false">LatticeLayout!O1112</f>
        <v>41.094</v>
      </c>
      <c r="M1092" s="25" t="n">
        <f aca="false">LatticeLayout!P1112</f>
        <v>423.0996045</v>
      </c>
      <c r="N1092" s="25" t="n">
        <f aca="false">LatticeLayout!Q1112</f>
        <v>279.657182887628</v>
      </c>
      <c r="O1092" s="25" t="n">
        <f aca="false">(N1092+N1091)/2</f>
        <v>279.657182887628</v>
      </c>
      <c r="P1092" s="25" t="n">
        <f aca="false">(M1092+M1091)/2</f>
        <v>423.0996045</v>
      </c>
      <c r="Q1092" s="25" t="n">
        <f aca="false">(L1092+L1091)/2</f>
        <v>41.094</v>
      </c>
      <c r="R1092" s="25" t="n">
        <f aca="false">R1091</f>
        <v>270</v>
      </c>
      <c r="S1092" s="25" t="n">
        <f aca="false">S1091</f>
        <v>0</v>
      </c>
      <c r="T1092" s="25" t="n">
        <v>0</v>
      </c>
    </row>
    <row r="1093" customFormat="false" ht="12.75" hidden="false" customHeight="true" outlineLevel="0" collapsed="false">
      <c r="A1093" s="25" t="n">
        <f aca="false">LatticeLayout!A1113</f>
        <v>0</v>
      </c>
      <c r="B1093" s="25" t="n">
        <f aca="false">LatticeLayout!B1113</f>
        <v>0</v>
      </c>
      <c r="C1093" s="25" t="n">
        <f aca="false">LatticeLayout!C1113</f>
        <v>0</v>
      </c>
      <c r="D1093" s="25" t="n">
        <f aca="false">LatticeLayout!D1113</f>
        <v>0</v>
      </c>
      <c r="E1093" s="25" t="n">
        <f aca="false">LatticeLayout!E1113</f>
        <v>0</v>
      </c>
      <c r="F1093" s="25" t="n">
        <f aca="false">LatticeLayout!F1113</f>
        <v>0</v>
      </c>
      <c r="G1093" s="25" t="str">
        <f aca="false">LatticeLayout!G1113</f>
        <v>BPM-box</v>
      </c>
      <c r="H1093" s="25" t="n">
        <f aca="false">LatticeLayout!H1113</f>
        <v>0</v>
      </c>
      <c r="I1093" s="25" t="n">
        <f aca="false">LatticeLayout!I1113</f>
        <v>0</v>
      </c>
      <c r="J1093" s="25" t="n">
        <f aca="false">LatticeLayout!J1113</f>
        <v>0</v>
      </c>
      <c r="K1093" s="25" t="n">
        <f aca="false">LatticeLayout!K1113</f>
        <v>0.05588</v>
      </c>
      <c r="L1093" s="25" t="n">
        <f aca="false">LatticeLayout!O1113</f>
        <v>41.094</v>
      </c>
      <c r="M1093" s="25" t="n">
        <f aca="false">LatticeLayout!P1113</f>
        <v>423.0996045</v>
      </c>
      <c r="N1093" s="25" t="n">
        <f aca="false">LatticeLayout!Q1113</f>
        <v>279.601302887628</v>
      </c>
      <c r="O1093" s="25" t="n">
        <f aca="false">(N1093+N1092)/2</f>
        <v>279.629242887628</v>
      </c>
      <c r="P1093" s="25" t="n">
        <f aca="false">(M1093+M1092)/2</f>
        <v>423.0996045</v>
      </c>
      <c r="Q1093" s="25" t="n">
        <f aca="false">(L1093+L1092)/2</f>
        <v>41.094</v>
      </c>
      <c r="R1093" s="25" t="n">
        <f aca="false">R1092</f>
        <v>270</v>
      </c>
      <c r="S1093" s="25" t="n">
        <f aca="false">S1092</f>
        <v>0</v>
      </c>
      <c r="T1093" s="25" t="n">
        <v>0</v>
      </c>
    </row>
    <row r="1094" customFormat="false" ht="12.75" hidden="true" customHeight="false" outlineLevel="0" collapsed="false">
      <c r="A1094" s="25" t="n">
        <f aca="false">LatticeLayout!A1114</f>
        <v>0</v>
      </c>
      <c r="B1094" s="25" t="n">
        <f aca="false">LatticeLayout!B1114</f>
        <v>0</v>
      </c>
      <c r="C1094" s="25" t="n">
        <f aca="false">LatticeLayout!C1114</f>
        <v>0</v>
      </c>
      <c r="D1094" s="25" t="n">
        <f aca="false">LatticeLayout!D1114</f>
        <v>0</v>
      </c>
      <c r="E1094" s="25" t="n">
        <f aca="false">LatticeLayout!E1114</f>
        <v>0</v>
      </c>
      <c r="F1094" s="25" t="n">
        <f aca="false">LatticeLayout!F1114</f>
        <v>0</v>
      </c>
      <c r="G1094" s="25" t="str">
        <f aca="false">LatticeLayout!G1114</f>
        <v>solenoid-entry</v>
      </c>
      <c r="H1094" s="25" t="n">
        <f aca="false">LatticeLayout!H1114</f>
        <v>40</v>
      </c>
      <c r="I1094" s="25" t="n">
        <f aca="false">LatticeLayout!I1114</f>
        <v>0</v>
      </c>
      <c r="J1094" s="25" t="n">
        <f aca="false">LatticeLayout!J1114</f>
        <v>0</v>
      </c>
      <c r="K1094" s="25" t="n">
        <f aca="false">LatticeLayout!K1114</f>
        <v>0.076136</v>
      </c>
      <c r="L1094" s="25" t="n">
        <f aca="false">LatticeLayout!O1114</f>
        <v>41.094</v>
      </c>
      <c r="M1094" s="25" t="n">
        <f aca="false">LatticeLayout!P1114</f>
        <v>423.0996045</v>
      </c>
      <c r="N1094" s="25" t="n">
        <f aca="false">LatticeLayout!Q1114</f>
        <v>279.525166887628</v>
      </c>
      <c r="O1094" s="25" t="n">
        <f aca="false">(N1094+N1093)/2</f>
        <v>279.563234887628</v>
      </c>
      <c r="P1094" s="25" t="n">
        <f aca="false">(M1094+M1093)/2</f>
        <v>423.0996045</v>
      </c>
      <c r="Q1094" s="25" t="n">
        <f aca="false">(L1094+L1093)/2</f>
        <v>41.094</v>
      </c>
      <c r="R1094" s="25" t="n">
        <f aca="false">R1093</f>
        <v>270</v>
      </c>
      <c r="S1094" s="25" t="n">
        <f aca="false">S1093</f>
        <v>0</v>
      </c>
      <c r="T1094" s="25" t="n">
        <v>0</v>
      </c>
    </row>
    <row r="1095" customFormat="false" ht="12.75" hidden="false" customHeight="true" outlineLevel="0" collapsed="false">
      <c r="A1095" s="25" t="str">
        <f aca="false">LatticeLayout!A1115</f>
        <v>LS1</v>
      </c>
      <c r="B1095" s="25" t="str">
        <f aca="false">LatticeLayout!B1115</f>
        <v>CB11</v>
      </c>
      <c r="C1095" s="25" t="str">
        <f aca="false">LatticeLayout!C1115</f>
        <v>SOL2</v>
      </c>
      <c r="D1095" s="25" t="n">
        <f aca="false">LatticeLayout!D1115</f>
        <v>1892</v>
      </c>
      <c r="E1095" s="25" t="str">
        <f aca="false">LatticeLayout!E1115</f>
        <v>LS1_CB11:SOL2_D1892</v>
      </c>
      <c r="F1095" s="25" t="str">
        <f aca="false">LatticeLayout!F1115</f>
        <v>S2</v>
      </c>
      <c r="G1095" s="25" t="str">
        <f aca="false">LatticeLayout!G1115</f>
        <v>solenoid+correctors</v>
      </c>
      <c r="H1095" s="25" t="n">
        <f aca="false">LatticeLayout!H1115</f>
        <v>40</v>
      </c>
      <c r="I1095" s="25" t="n">
        <f aca="false">LatticeLayout!I1115</f>
        <v>0</v>
      </c>
      <c r="J1095" s="25" t="n">
        <f aca="false">LatticeLayout!J1115</f>
        <v>0</v>
      </c>
      <c r="K1095" s="25" t="n">
        <f aca="false">LatticeLayout!K1115</f>
        <v>0.5</v>
      </c>
      <c r="L1095" s="25" t="n">
        <f aca="false">LatticeLayout!O1115</f>
        <v>41.094</v>
      </c>
      <c r="M1095" s="25" t="n">
        <f aca="false">LatticeLayout!P1115</f>
        <v>423.0996045</v>
      </c>
      <c r="N1095" s="25" t="n">
        <f aca="false">LatticeLayout!Q1115</f>
        <v>279.025166887628</v>
      </c>
      <c r="O1095" s="25" t="n">
        <f aca="false">(N1095+N1094)/2</f>
        <v>279.275166887628</v>
      </c>
      <c r="P1095" s="25" t="n">
        <f aca="false">(M1095+M1094)/2</f>
        <v>423.0996045</v>
      </c>
      <c r="Q1095" s="25" t="n">
        <f aca="false">(L1095+L1094)/2</f>
        <v>41.094</v>
      </c>
      <c r="R1095" s="25" t="n">
        <f aca="false">R1094</f>
        <v>270</v>
      </c>
      <c r="S1095" s="25" t="n">
        <f aca="false">S1094</f>
        <v>0</v>
      </c>
      <c r="T1095" s="25" t="n">
        <v>0</v>
      </c>
    </row>
    <row r="1096" customFormat="false" ht="12.75" hidden="true" customHeight="true" outlineLevel="0" collapsed="false">
      <c r="A1096" s="25" t="n">
        <f aca="false">LatticeLayout!A1116</f>
        <v>0</v>
      </c>
      <c r="B1096" s="25" t="n">
        <f aca="false">LatticeLayout!B1116</f>
        <v>0</v>
      </c>
      <c r="C1096" s="25" t="n">
        <f aca="false">LatticeLayout!C1116</f>
        <v>0</v>
      </c>
      <c r="D1096" s="25" t="n">
        <f aca="false">LatticeLayout!D1116</f>
        <v>0</v>
      </c>
      <c r="E1096" s="25" t="n">
        <f aca="false">LatticeLayout!E1116</f>
        <v>0</v>
      </c>
      <c r="F1096" s="25" t="n">
        <f aca="false">LatticeLayout!F1116</f>
        <v>0</v>
      </c>
      <c r="G1096" s="25" t="str">
        <f aca="false">LatticeLayout!G1116</f>
        <v>solenoid-exit</v>
      </c>
      <c r="H1096" s="25" t="n">
        <f aca="false">LatticeLayout!H1116</f>
        <v>40</v>
      </c>
      <c r="I1096" s="25" t="n">
        <f aca="false">LatticeLayout!I1116</f>
        <v>0</v>
      </c>
      <c r="J1096" s="25" t="n">
        <f aca="false">LatticeLayout!J1116</f>
        <v>0</v>
      </c>
      <c r="K1096" s="25" t="n">
        <f aca="false">LatticeLayout!K1116</f>
        <v>0.076136</v>
      </c>
      <c r="L1096" s="25" t="n">
        <f aca="false">LatticeLayout!O1116</f>
        <v>41.094</v>
      </c>
      <c r="M1096" s="25" t="n">
        <f aca="false">LatticeLayout!P1116</f>
        <v>423.0996045</v>
      </c>
      <c r="N1096" s="25" t="n">
        <f aca="false">LatticeLayout!Q1116</f>
        <v>278.949030887628</v>
      </c>
      <c r="O1096" s="25" t="n">
        <f aca="false">(N1096+N1095)/2</f>
        <v>278.987098887628</v>
      </c>
      <c r="P1096" s="25" t="n">
        <f aca="false">(M1096+M1095)/2</f>
        <v>423.0996045</v>
      </c>
      <c r="Q1096" s="25" t="n">
        <f aca="false">(L1096+L1095)/2</f>
        <v>41.094</v>
      </c>
      <c r="R1096" s="25" t="n">
        <f aca="false">R1095</f>
        <v>270</v>
      </c>
      <c r="S1096" s="25" t="n">
        <f aca="false">S1095</f>
        <v>0</v>
      </c>
      <c r="T1096" s="25" t="n">
        <v>0</v>
      </c>
    </row>
    <row r="1097" customFormat="false" ht="12.75" hidden="true" customHeight="true" outlineLevel="0" collapsed="false">
      <c r="A1097" s="25" t="n">
        <f aca="false">LatticeLayout!A1117</f>
        <v>0</v>
      </c>
      <c r="B1097" s="25" t="n">
        <f aca="false">LatticeLayout!B1117</f>
        <v>0</v>
      </c>
      <c r="C1097" s="25" t="n">
        <f aca="false">LatticeLayout!C1117</f>
        <v>0</v>
      </c>
      <c r="D1097" s="25" t="n">
        <f aca="false">LatticeLayout!D1117</f>
        <v>0</v>
      </c>
      <c r="E1097" s="25" t="n">
        <f aca="false">LatticeLayout!E1117</f>
        <v>0</v>
      </c>
      <c r="F1097" s="25" t="n">
        <f aca="false">LatticeLayout!F1117</f>
        <v>0</v>
      </c>
      <c r="G1097" s="25" t="str">
        <f aca="false">LatticeLayout!G1117</f>
        <v>bellow</v>
      </c>
      <c r="H1097" s="25" t="n">
        <f aca="false">LatticeLayout!H1117</f>
        <v>0</v>
      </c>
      <c r="I1097" s="25" t="n">
        <f aca="false">LatticeLayout!I1117</f>
        <v>0</v>
      </c>
      <c r="J1097" s="25" t="n">
        <f aca="false">LatticeLayout!J1117</f>
        <v>0</v>
      </c>
      <c r="K1097" s="25" t="n">
        <f aca="false">LatticeLayout!K1117</f>
        <v>0.099517</v>
      </c>
      <c r="L1097" s="25" t="n">
        <f aca="false">LatticeLayout!O1117</f>
        <v>41.094</v>
      </c>
      <c r="M1097" s="25" t="n">
        <f aca="false">LatticeLayout!P1117</f>
        <v>423.0996045</v>
      </c>
      <c r="N1097" s="25" t="n">
        <f aca="false">LatticeLayout!Q1117</f>
        <v>278.849513887628</v>
      </c>
      <c r="O1097" s="25" t="n">
        <f aca="false">(N1097+N1096)/2</f>
        <v>278.899272387628</v>
      </c>
      <c r="P1097" s="25" t="n">
        <f aca="false">(M1097+M1096)/2</f>
        <v>423.0996045</v>
      </c>
      <c r="Q1097" s="25" t="n">
        <f aca="false">(L1097+L1096)/2</f>
        <v>41.094</v>
      </c>
      <c r="R1097" s="25" t="n">
        <f aca="false">R1096</f>
        <v>270</v>
      </c>
      <c r="S1097" s="25" t="n">
        <f aca="false">S1096</f>
        <v>0</v>
      </c>
      <c r="T1097" s="25" t="n">
        <v>0</v>
      </c>
    </row>
    <row r="1098" customFormat="false" ht="12.75" hidden="false" customHeight="false" outlineLevel="0" collapsed="false">
      <c r="A1098" s="25" t="str">
        <f aca="false">LatticeLayout!A1118</f>
        <v>LS1</v>
      </c>
      <c r="B1098" s="25" t="str">
        <f aca="false">LatticeLayout!B1118</f>
        <v>CB11</v>
      </c>
      <c r="C1098" s="25" t="str">
        <f aca="false">LatticeLayout!C1118</f>
        <v>CAV5</v>
      </c>
      <c r="D1098" s="25" t="n">
        <f aca="false">LatticeLayout!D1118</f>
        <v>1898</v>
      </c>
      <c r="E1098" s="25" t="str">
        <f aca="false">LatticeLayout!E1118</f>
        <v>LS1_CB11:CAV5_D1898</v>
      </c>
      <c r="F1098" s="25" t="n">
        <f aca="false">LatticeLayout!F1118</f>
        <v>0</v>
      </c>
      <c r="G1098" s="25" t="str">
        <f aca="false">LatticeLayout!G1118</f>
        <v>b08 resonator</v>
      </c>
      <c r="H1098" s="25" t="n">
        <f aca="false">LatticeLayout!H1118</f>
        <v>34</v>
      </c>
      <c r="I1098" s="25" t="n">
        <f aca="false">LatticeLayout!I1118</f>
        <v>0</v>
      </c>
      <c r="J1098" s="25" t="n">
        <f aca="false">LatticeLayout!J1118</f>
        <v>0</v>
      </c>
      <c r="K1098" s="25" t="n">
        <f aca="false">LatticeLayout!K1118</f>
        <v>0.298171</v>
      </c>
      <c r="L1098" s="25" t="n">
        <f aca="false">LatticeLayout!O1118</f>
        <v>41.094</v>
      </c>
      <c r="M1098" s="25" t="n">
        <f aca="false">LatticeLayout!P1118</f>
        <v>423.0996045</v>
      </c>
      <c r="N1098" s="25" t="n">
        <f aca="false">LatticeLayout!Q1118</f>
        <v>278.551342887628</v>
      </c>
      <c r="O1098" s="25" t="n">
        <f aca="false">(N1098+N1097)/2</f>
        <v>278.700428387628</v>
      </c>
      <c r="P1098" s="25" t="n">
        <f aca="false">(M1098+M1097)/2</f>
        <v>423.0996045</v>
      </c>
      <c r="Q1098" s="25" t="n">
        <f aca="false">(L1098+L1097)/2</f>
        <v>41.094</v>
      </c>
      <c r="R1098" s="25" t="n">
        <f aca="false">R1097</f>
        <v>270</v>
      </c>
      <c r="S1098" s="25" t="n">
        <f aca="false">S1097</f>
        <v>0</v>
      </c>
      <c r="T1098" s="25" t="n">
        <v>0</v>
      </c>
    </row>
    <row r="1099" customFormat="false" ht="12.75" hidden="true" customHeight="true" outlineLevel="0" collapsed="false">
      <c r="A1099" s="25" t="n">
        <f aca="false">LatticeLayout!A1119</f>
        <v>0</v>
      </c>
      <c r="B1099" s="25" t="n">
        <f aca="false">LatticeLayout!B1119</f>
        <v>0</v>
      </c>
      <c r="C1099" s="25" t="n">
        <f aca="false">LatticeLayout!C1119</f>
        <v>0</v>
      </c>
      <c r="D1099" s="25" t="n">
        <f aca="false">LatticeLayout!D1119</f>
        <v>0</v>
      </c>
      <c r="E1099" s="25" t="n">
        <f aca="false">LatticeLayout!E1119</f>
        <v>0</v>
      </c>
      <c r="F1099" s="25" t="n">
        <f aca="false">LatticeLayout!F1119</f>
        <v>0</v>
      </c>
      <c r="G1099" s="25" t="n">
        <f aca="false">LatticeLayout!G1119</f>
        <v>0</v>
      </c>
      <c r="H1099" s="25" t="n">
        <f aca="false">LatticeLayout!H1119</f>
        <v>0</v>
      </c>
      <c r="I1099" s="25" t="n">
        <f aca="false">LatticeLayout!I1119</f>
        <v>0</v>
      </c>
      <c r="J1099" s="25" t="n">
        <f aca="false">LatticeLayout!J1119</f>
        <v>0</v>
      </c>
      <c r="K1099" s="25" t="n">
        <f aca="false">LatticeLayout!K1119</f>
        <v>0</v>
      </c>
      <c r="L1099" s="25" t="n">
        <f aca="false">LatticeLayout!O1119</f>
        <v>41.094</v>
      </c>
      <c r="M1099" s="25" t="n">
        <f aca="false">LatticeLayout!P1119</f>
        <v>423.0996045</v>
      </c>
      <c r="N1099" s="25" t="n">
        <f aca="false">LatticeLayout!Q1119</f>
        <v>278.551342887628</v>
      </c>
      <c r="O1099" s="25" t="n">
        <f aca="false">(N1099+N1098)/2</f>
        <v>278.551342887628</v>
      </c>
      <c r="P1099" s="25" t="n">
        <f aca="false">(M1099+M1098)/2</f>
        <v>423.0996045</v>
      </c>
      <c r="Q1099" s="25" t="n">
        <f aca="false">(L1099+L1098)/2</f>
        <v>41.094</v>
      </c>
      <c r="R1099" s="25" t="n">
        <f aca="false">R1098</f>
        <v>270</v>
      </c>
      <c r="S1099" s="25" t="n">
        <f aca="false">S1098</f>
        <v>0</v>
      </c>
      <c r="T1099" s="25" t="n">
        <v>0</v>
      </c>
    </row>
    <row r="1100" customFormat="false" ht="12.75" hidden="true" customHeight="true" outlineLevel="0" collapsed="false">
      <c r="A1100" s="25" t="n">
        <f aca="false">LatticeLayout!A1120</f>
        <v>0</v>
      </c>
      <c r="B1100" s="25" t="n">
        <f aca="false">LatticeLayout!B1120</f>
        <v>0</v>
      </c>
      <c r="C1100" s="25" t="n">
        <f aca="false">LatticeLayout!C1120</f>
        <v>0</v>
      </c>
      <c r="D1100" s="25" t="n">
        <f aca="false">LatticeLayout!D1120</f>
        <v>0</v>
      </c>
      <c r="E1100" s="25" t="n">
        <f aca="false">LatticeLayout!E1120</f>
        <v>0</v>
      </c>
      <c r="F1100" s="25" t="n">
        <f aca="false">LatticeLayout!F1120</f>
        <v>0</v>
      </c>
      <c r="G1100" s="25" t="n">
        <f aca="false">LatticeLayout!G1120</f>
        <v>0</v>
      </c>
      <c r="H1100" s="25" t="n">
        <f aca="false">LatticeLayout!H1120</f>
        <v>0</v>
      </c>
      <c r="I1100" s="25" t="n">
        <f aca="false">LatticeLayout!I1120</f>
        <v>0</v>
      </c>
      <c r="J1100" s="25" t="n">
        <f aca="false">LatticeLayout!J1120</f>
        <v>0</v>
      </c>
      <c r="K1100" s="25" t="n">
        <f aca="false">LatticeLayout!K1120</f>
        <v>0</v>
      </c>
      <c r="L1100" s="25" t="n">
        <f aca="false">LatticeLayout!O1120</f>
        <v>41.094</v>
      </c>
      <c r="M1100" s="25" t="n">
        <f aca="false">LatticeLayout!P1120</f>
        <v>423.0996045</v>
      </c>
      <c r="N1100" s="25" t="n">
        <f aca="false">LatticeLayout!Q1120</f>
        <v>278.551342887628</v>
      </c>
      <c r="O1100" s="25" t="n">
        <f aca="false">(N1100+N1099)/2</f>
        <v>278.551342887628</v>
      </c>
      <c r="P1100" s="25" t="n">
        <f aca="false">(M1100+M1099)/2</f>
        <v>423.0996045</v>
      </c>
      <c r="Q1100" s="25" t="n">
        <f aca="false">(L1100+L1099)/2</f>
        <v>41.094</v>
      </c>
      <c r="R1100" s="25" t="n">
        <f aca="false">R1099</f>
        <v>270</v>
      </c>
      <c r="S1100" s="25" t="n">
        <f aca="false">S1099</f>
        <v>0</v>
      </c>
      <c r="T1100" s="25" t="n">
        <v>0</v>
      </c>
    </row>
    <row r="1101" customFormat="false" ht="12.75" hidden="true" customHeight="true" outlineLevel="0" collapsed="false">
      <c r="A1101" s="25" t="n">
        <f aca="false">LatticeLayout!A1121</f>
        <v>0</v>
      </c>
      <c r="B1101" s="25" t="n">
        <f aca="false">LatticeLayout!B1121</f>
        <v>0</v>
      </c>
      <c r="C1101" s="25" t="n">
        <f aca="false">LatticeLayout!C1121</f>
        <v>0</v>
      </c>
      <c r="D1101" s="25" t="n">
        <f aca="false">LatticeLayout!D1121</f>
        <v>0</v>
      </c>
      <c r="E1101" s="25" t="n">
        <f aca="false">LatticeLayout!E1121</f>
        <v>0</v>
      </c>
      <c r="F1101" s="25" t="n">
        <f aca="false">LatticeLayout!F1121</f>
        <v>0</v>
      </c>
      <c r="G1101" s="25" t="str">
        <f aca="false">LatticeLayout!G1121</f>
        <v>bellow</v>
      </c>
      <c r="H1101" s="25" t="n">
        <f aca="false">LatticeLayout!H1121</f>
        <v>0</v>
      </c>
      <c r="I1101" s="25" t="n">
        <f aca="false">LatticeLayout!I1121</f>
        <v>0</v>
      </c>
      <c r="J1101" s="25" t="n">
        <f aca="false">LatticeLayout!J1121</f>
        <v>0</v>
      </c>
      <c r="K1101" s="25" t="n">
        <f aca="false">LatticeLayout!K1121</f>
        <v>0.099517</v>
      </c>
      <c r="L1101" s="25" t="n">
        <f aca="false">LatticeLayout!O1121</f>
        <v>41.094</v>
      </c>
      <c r="M1101" s="25" t="n">
        <f aca="false">LatticeLayout!P1121</f>
        <v>423.0996045</v>
      </c>
      <c r="N1101" s="25" t="n">
        <f aca="false">LatticeLayout!Q1121</f>
        <v>278.451825887628</v>
      </c>
      <c r="O1101" s="25" t="n">
        <f aca="false">(N1101+N1100)/2</f>
        <v>278.501584387628</v>
      </c>
      <c r="P1101" s="25" t="n">
        <f aca="false">(M1101+M1100)/2</f>
        <v>423.0996045</v>
      </c>
      <c r="Q1101" s="25" t="n">
        <f aca="false">(L1101+L1100)/2</f>
        <v>41.094</v>
      </c>
      <c r="R1101" s="25" t="n">
        <f aca="false">R1100</f>
        <v>270</v>
      </c>
      <c r="S1101" s="25" t="n">
        <f aca="false">S1100</f>
        <v>0</v>
      </c>
      <c r="T1101" s="25" t="n">
        <v>0</v>
      </c>
    </row>
    <row r="1102" customFormat="false" ht="12.75" hidden="false" customHeight="true" outlineLevel="0" collapsed="false">
      <c r="A1102" s="25" t="str">
        <f aca="false">LatticeLayout!A1122</f>
        <v>LS1</v>
      </c>
      <c r="B1102" s="25" t="str">
        <f aca="false">LatticeLayout!B1122</f>
        <v>CB11</v>
      </c>
      <c r="C1102" s="25" t="str">
        <f aca="false">LatticeLayout!C1122</f>
        <v>CAV6</v>
      </c>
      <c r="D1102" s="25" t="n">
        <f aca="false">LatticeLayout!D1122</f>
        <v>1902</v>
      </c>
      <c r="E1102" s="25" t="str">
        <f aca="false">LatticeLayout!E1122</f>
        <v>LS1_CB11:CAV6_D1902</v>
      </c>
      <c r="F1102" s="25" t="n">
        <f aca="false">LatticeLayout!F1122</f>
        <v>0</v>
      </c>
      <c r="G1102" s="25" t="str">
        <f aca="false">LatticeLayout!G1122</f>
        <v>b08 resonator</v>
      </c>
      <c r="H1102" s="25" t="n">
        <f aca="false">LatticeLayout!H1122</f>
        <v>34</v>
      </c>
      <c r="I1102" s="25" t="n">
        <f aca="false">LatticeLayout!I1122</f>
        <v>0</v>
      </c>
      <c r="J1102" s="25" t="n">
        <f aca="false">LatticeLayout!J1122</f>
        <v>0</v>
      </c>
      <c r="K1102" s="25" t="n">
        <f aca="false">LatticeLayout!K1122</f>
        <v>0.298171</v>
      </c>
      <c r="L1102" s="25" t="n">
        <f aca="false">LatticeLayout!O1122</f>
        <v>41.094</v>
      </c>
      <c r="M1102" s="25" t="n">
        <f aca="false">LatticeLayout!P1122</f>
        <v>423.0996045</v>
      </c>
      <c r="N1102" s="25" t="n">
        <f aca="false">LatticeLayout!Q1122</f>
        <v>278.153654887628</v>
      </c>
      <c r="O1102" s="25" t="n">
        <f aca="false">(N1102+N1101)/2</f>
        <v>278.302740387628</v>
      </c>
      <c r="P1102" s="25" t="n">
        <f aca="false">(M1102+M1101)/2</f>
        <v>423.0996045</v>
      </c>
      <c r="Q1102" s="25" t="n">
        <f aca="false">(L1102+L1101)/2</f>
        <v>41.094</v>
      </c>
      <c r="R1102" s="25" t="n">
        <f aca="false">R1101</f>
        <v>270</v>
      </c>
      <c r="S1102" s="25" t="n">
        <f aca="false">S1101</f>
        <v>0</v>
      </c>
      <c r="T1102" s="25" t="n">
        <v>0</v>
      </c>
    </row>
    <row r="1103" customFormat="false" ht="12.75" hidden="true" customHeight="false" outlineLevel="0" collapsed="false">
      <c r="A1103" s="25" t="n">
        <f aca="false">LatticeLayout!A1123</f>
        <v>0</v>
      </c>
      <c r="B1103" s="25" t="n">
        <f aca="false">LatticeLayout!B1123</f>
        <v>0</v>
      </c>
      <c r="C1103" s="25" t="n">
        <f aca="false">LatticeLayout!C1123</f>
        <v>0</v>
      </c>
      <c r="D1103" s="25" t="n">
        <f aca="false">LatticeLayout!D1123</f>
        <v>0</v>
      </c>
      <c r="E1103" s="25" t="n">
        <f aca="false">LatticeLayout!E1123</f>
        <v>0</v>
      </c>
      <c r="F1103" s="25" t="n">
        <f aca="false">LatticeLayout!F1123</f>
        <v>0</v>
      </c>
      <c r="G1103" s="25" t="n">
        <f aca="false">LatticeLayout!G1123</f>
        <v>0</v>
      </c>
      <c r="H1103" s="25" t="n">
        <f aca="false">LatticeLayout!H1123</f>
        <v>0</v>
      </c>
      <c r="I1103" s="25" t="n">
        <f aca="false">LatticeLayout!I1123</f>
        <v>0</v>
      </c>
      <c r="J1103" s="25" t="n">
        <f aca="false">LatticeLayout!J1123</f>
        <v>0</v>
      </c>
      <c r="K1103" s="25" t="n">
        <f aca="false">LatticeLayout!K1123</f>
        <v>0</v>
      </c>
      <c r="L1103" s="25" t="n">
        <f aca="false">LatticeLayout!O1123</f>
        <v>41.094</v>
      </c>
      <c r="M1103" s="25" t="n">
        <f aca="false">LatticeLayout!P1123</f>
        <v>423.0996045</v>
      </c>
      <c r="N1103" s="25" t="n">
        <f aca="false">LatticeLayout!Q1123</f>
        <v>278.153654887628</v>
      </c>
      <c r="O1103" s="25" t="n">
        <f aca="false">(N1103+N1102)/2</f>
        <v>278.153654887628</v>
      </c>
      <c r="P1103" s="25" t="n">
        <f aca="false">(M1103+M1102)/2</f>
        <v>423.0996045</v>
      </c>
      <c r="Q1103" s="25" t="n">
        <f aca="false">(L1103+L1102)/2</f>
        <v>41.094</v>
      </c>
      <c r="R1103" s="25" t="n">
        <f aca="false">R1102</f>
        <v>270</v>
      </c>
      <c r="S1103" s="25" t="n">
        <f aca="false">S1102</f>
        <v>0</v>
      </c>
      <c r="T1103" s="25" t="n">
        <v>0</v>
      </c>
    </row>
    <row r="1104" customFormat="false" ht="12.75" hidden="true" customHeight="true" outlineLevel="0" collapsed="false">
      <c r="A1104" s="25" t="n">
        <f aca="false">LatticeLayout!A1124</f>
        <v>0</v>
      </c>
      <c r="B1104" s="25" t="n">
        <f aca="false">LatticeLayout!B1124</f>
        <v>0</v>
      </c>
      <c r="C1104" s="25" t="n">
        <f aca="false">LatticeLayout!C1124</f>
        <v>0</v>
      </c>
      <c r="D1104" s="25" t="n">
        <f aca="false">LatticeLayout!D1124</f>
        <v>0</v>
      </c>
      <c r="E1104" s="25" t="n">
        <f aca="false">LatticeLayout!E1124</f>
        <v>0</v>
      </c>
      <c r="F1104" s="25" t="n">
        <f aca="false">LatticeLayout!F1124</f>
        <v>0</v>
      </c>
      <c r="G1104" s="25" t="n">
        <f aca="false">LatticeLayout!G1124</f>
        <v>0</v>
      </c>
      <c r="H1104" s="25" t="n">
        <f aca="false">LatticeLayout!H1124</f>
        <v>0</v>
      </c>
      <c r="I1104" s="25" t="n">
        <f aca="false">LatticeLayout!I1124</f>
        <v>0</v>
      </c>
      <c r="J1104" s="25" t="n">
        <f aca="false">LatticeLayout!J1124</f>
        <v>0</v>
      </c>
      <c r="K1104" s="25" t="n">
        <f aca="false">LatticeLayout!K1124</f>
        <v>0</v>
      </c>
      <c r="L1104" s="25" t="n">
        <f aca="false">LatticeLayout!O1124</f>
        <v>41.094</v>
      </c>
      <c r="M1104" s="25" t="n">
        <f aca="false">LatticeLayout!P1124</f>
        <v>423.0996045</v>
      </c>
      <c r="N1104" s="25" t="n">
        <f aca="false">LatticeLayout!Q1124</f>
        <v>278.153654887628</v>
      </c>
      <c r="O1104" s="25" t="n">
        <f aca="false">(N1104+N1103)/2</f>
        <v>278.153654887628</v>
      </c>
      <c r="P1104" s="25" t="n">
        <f aca="false">(M1104+M1103)/2</f>
        <v>423.0996045</v>
      </c>
      <c r="Q1104" s="25" t="n">
        <f aca="false">(L1104+L1103)/2</f>
        <v>41.094</v>
      </c>
      <c r="R1104" s="25" t="n">
        <f aca="false">R1103</f>
        <v>270</v>
      </c>
      <c r="S1104" s="25" t="n">
        <f aca="false">S1103</f>
        <v>0</v>
      </c>
      <c r="T1104" s="25" t="n">
        <v>0</v>
      </c>
    </row>
    <row r="1105" customFormat="false" ht="12.75" hidden="true" customHeight="true" outlineLevel="0" collapsed="false">
      <c r="A1105" s="25" t="n">
        <f aca="false">LatticeLayout!A1125</f>
        <v>0</v>
      </c>
      <c r="B1105" s="25" t="n">
        <f aca="false">LatticeLayout!B1125</f>
        <v>0</v>
      </c>
      <c r="C1105" s="25" t="n">
        <f aca="false">LatticeLayout!C1125</f>
        <v>0</v>
      </c>
      <c r="D1105" s="25" t="n">
        <f aca="false">LatticeLayout!D1125</f>
        <v>0</v>
      </c>
      <c r="E1105" s="25" t="n">
        <f aca="false">LatticeLayout!E1125</f>
        <v>0</v>
      </c>
      <c r="F1105" s="25" t="n">
        <f aca="false">LatticeLayout!F1125</f>
        <v>0</v>
      </c>
      <c r="G1105" s="25" t="str">
        <f aca="false">LatticeLayout!G1125</f>
        <v>bellow</v>
      </c>
      <c r="H1105" s="25" t="n">
        <f aca="false">LatticeLayout!H1125</f>
        <v>0</v>
      </c>
      <c r="I1105" s="25" t="n">
        <f aca="false">LatticeLayout!I1125</f>
        <v>0</v>
      </c>
      <c r="J1105" s="25" t="n">
        <f aca="false">LatticeLayout!J1125</f>
        <v>0</v>
      </c>
      <c r="K1105" s="25" t="n">
        <f aca="false">LatticeLayout!K1125</f>
        <v>0.099517</v>
      </c>
      <c r="L1105" s="25" t="n">
        <f aca="false">LatticeLayout!O1125</f>
        <v>41.094</v>
      </c>
      <c r="M1105" s="25" t="n">
        <f aca="false">LatticeLayout!P1125</f>
        <v>423.0996045</v>
      </c>
      <c r="N1105" s="25" t="n">
        <f aca="false">LatticeLayout!Q1125</f>
        <v>278.054137887628</v>
      </c>
      <c r="O1105" s="25" t="n">
        <f aca="false">(N1105+N1104)/2</f>
        <v>278.103896387628</v>
      </c>
      <c r="P1105" s="25" t="n">
        <f aca="false">(M1105+M1104)/2</f>
        <v>423.0996045</v>
      </c>
      <c r="Q1105" s="25" t="n">
        <f aca="false">(L1105+L1104)/2</f>
        <v>41.094</v>
      </c>
      <c r="R1105" s="25" t="n">
        <f aca="false">R1104</f>
        <v>270</v>
      </c>
      <c r="S1105" s="25" t="n">
        <f aca="false">S1104</f>
        <v>0</v>
      </c>
      <c r="T1105" s="25" t="n">
        <v>0</v>
      </c>
    </row>
    <row r="1106" customFormat="false" ht="12.75" hidden="false" customHeight="true" outlineLevel="0" collapsed="false">
      <c r="A1106" s="25" t="str">
        <f aca="false">LatticeLayout!A1126</f>
        <v>LS1</v>
      </c>
      <c r="B1106" s="25" t="str">
        <f aca="false">LatticeLayout!B1126</f>
        <v>CB11</v>
      </c>
      <c r="C1106" s="25" t="str">
        <f aca="false">LatticeLayout!C1126</f>
        <v>CAV7</v>
      </c>
      <c r="D1106" s="25" t="n">
        <f aca="false">LatticeLayout!D1126</f>
        <v>1906</v>
      </c>
      <c r="E1106" s="25" t="str">
        <f aca="false">LatticeLayout!E1126</f>
        <v>LS1_CB11:CAV7_D1906</v>
      </c>
      <c r="F1106" s="25" t="n">
        <f aca="false">LatticeLayout!F1126</f>
        <v>0</v>
      </c>
      <c r="G1106" s="25" t="str">
        <f aca="false">LatticeLayout!G1126</f>
        <v>b08 resonator</v>
      </c>
      <c r="H1106" s="25" t="n">
        <f aca="false">LatticeLayout!H1126</f>
        <v>34</v>
      </c>
      <c r="I1106" s="25" t="n">
        <f aca="false">LatticeLayout!I1126</f>
        <v>0</v>
      </c>
      <c r="J1106" s="25" t="n">
        <f aca="false">LatticeLayout!J1126</f>
        <v>0</v>
      </c>
      <c r="K1106" s="25" t="n">
        <f aca="false">LatticeLayout!K1126</f>
        <v>0.298171</v>
      </c>
      <c r="L1106" s="25" t="n">
        <f aca="false">LatticeLayout!O1126</f>
        <v>41.094</v>
      </c>
      <c r="M1106" s="25" t="n">
        <f aca="false">LatticeLayout!P1126</f>
        <v>423.0996045</v>
      </c>
      <c r="N1106" s="25" t="n">
        <f aca="false">LatticeLayout!Q1126</f>
        <v>277.755966887628</v>
      </c>
      <c r="O1106" s="25" t="n">
        <f aca="false">(N1106+N1105)/2</f>
        <v>277.905052387628</v>
      </c>
      <c r="P1106" s="25" t="n">
        <f aca="false">(M1106+M1105)/2</f>
        <v>423.0996045</v>
      </c>
      <c r="Q1106" s="25" t="n">
        <f aca="false">(L1106+L1105)/2</f>
        <v>41.094</v>
      </c>
      <c r="R1106" s="25" t="n">
        <f aca="false">R1105</f>
        <v>270</v>
      </c>
      <c r="S1106" s="25" t="n">
        <f aca="false">S1105</f>
        <v>0</v>
      </c>
      <c r="T1106" s="25" t="n">
        <v>0</v>
      </c>
    </row>
    <row r="1107" customFormat="false" ht="12.75" hidden="true" customHeight="true" outlineLevel="0" collapsed="false">
      <c r="A1107" s="25" t="n">
        <f aca="false">LatticeLayout!A1127</f>
        <v>0</v>
      </c>
      <c r="B1107" s="25" t="n">
        <f aca="false">LatticeLayout!B1127</f>
        <v>0</v>
      </c>
      <c r="C1107" s="25" t="n">
        <f aca="false">LatticeLayout!C1127</f>
        <v>0</v>
      </c>
      <c r="D1107" s="25" t="n">
        <f aca="false">LatticeLayout!D1127</f>
        <v>0</v>
      </c>
      <c r="E1107" s="25" t="n">
        <f aca="false">LatticeLayout!E1127</f>
        <v>0</v>
      </c>
      <c r="F1107" s="25" t="n">
        <f aca="false">LatticeLayout!F1127</f>
        <v>0</v>
      </c>
      <c r="G1107" s="25" t="n">
        <f aca="false">LatticeLayout!G1127</f>
        <v>0</v>
      </c>
      <c r="H1107" s="25" t="n">
        <f aca="false">LatticeLayout!H1127</f>
        <v>0</v>
      </c>
      <c r="I1107" s="25" t="n">
        <f aca="false">LatticeLayout!I1127</f>
        <v>0</v>
      </c>
      <c r="J1107" s="25" t="n">
        <f aca="false">LatticeLayout!J1127</f>
        <v>0</v>
      </c>
      <c r="K1107" s="25" t="n">
        <f aca="false">LatticeLayout!K1127</f>
        <v>0</v>
      </c>
      <c r="L1107" s="25" t="n">
        <f aca="false">LatticeLayout!O1127</f>
        <v>41.094</v>
      </c>
      <c r="M1107" s="25" t="n">
        <f aca="false">LatticeLayout!P1127</f>
        <v>423.0996045</v>
      </c>
      <c r="N1107" s="25" t="n">
        <f aca="false">LatticeLayout!Q1127</f>
        <v>277.755966887628</v>
      </c>
      <c r="O1107" s="25" t="n">
        <f aca="false">(N1107+N1106)/2</f>
        <v>277.755966887628</v>
      </c>
      <c r="P1107" s="25" t="n">
        <f aca="false">(M1107+M1106)/2</f>
        <v>423.0996045</v>
      </c>
      <c r="Q1107" s="25" t="n">
        <f aca="false">(L1107+L1106)/2</f>
        <v>41.094</v>
      </c>
      <c r="R1107" s="25" t="n">
        <f aca="false">R1106</f>
        <v>270</v>
      </c>
      <c r="S1107" s="25" t="n">
        <f aca="false">S1106</f>
        <v>0</v>
      </c>
      <c r="T1107" s="25" t="n">
        <v>0</v>
      </c>
    </row>
    <row r="1108" customFormat="false" ht="12.75" hidden="true" customHeight="false" outlineLevel="0" collapsed="false">
      <c r="A1108" s="25" t="str">
        <f aca="false">LatticeLayout!A1128</f>
        <v>LS1</v>
      </c>
      <c r="B1108" s="25" t="str">
        <f aca="false">LatticeLayout!B1128</f>
        <v>CB11</v>
      </c>
      <c r="C1108" s="25" t="str">
        <f aca="false">LatticeLayout!C1128</f>
        <v>ND</v>
      </c>
      <c r="D1108" s="25" t="n">
        <f aca="false">LatticeLayout!D1128</f>
        <v>1908</v>
      </c>
      <c r="E1108" s="25" t="str">
        <f aca="false">LatticeLayout!E1128</f>
        <v>LS1_CB11:ND_D1908</v>
      </c>
      <c r="F1108" s="25" t="str">
        <f aca="false">LatticeLayout!F1128</f>
        <v>BLM_ND</v>
      </c>
      <c r="G1108" s="25" t="str">
        <f aca="false">LatticeLayout!G1128</f>
        <v>neutron detector</v>
      </c>
      <c r="H1108" s="25" t="n">
        <f aca="false">LatticeLayout!H1128</f>
        <v>0</v>
      </c>
      <c r="I1108" s="25" t="n">
        <f aca="false">LatticeLayout!I1128</f>
        <v>0</v>
      </c>
      <c r="J1108" s="25" t="n">
        <f aca="false">LatticeLayout!J1128</f>
        <v>0</v>
      </c>
      <c r="K1108" s="25" t="n">
        <f aca="false">LatticeLayout!K1128</f>
        <v>0</v>
      </c>
      <c r="L1108" s="25" t="n">
        <f aca="false">LatticeLayout!O1128</f>
        <v>41.094</v>
      </c>
      <c r="M1108" s="25" t="n">
        <f aca="false">LatticeLayout!P1128</f>
        <v>423.0996045</v>
      </c>
      <c r="N1108" s="25" t="n">
        <f aca="false">LatticeLayout!Q1128</f>
        <v>277.755966887628</v>
      </c>
      <c r="O1108" s="25" t="n">
        <f aca="false">(N1108+N1107)/2</f>
        <v>277.755966887628</v>
      </c>
      <c r="P1108" s="25" t="n">
        <f aca="false">(M1108+M1107)/2</f>
        <v>423.0996045</v>
      </c>
      <c r="Q1108" s="25" t="n">
        <f aca="false">(L1108+L1107)/2</f>
        <v>41.094</v>
      </c>
      <c r="R1108" s="25" t="n">
        <f aca="false">R1107</f>
        <v>270</v>
      </c>
      <c r="S1108" s="25" t="n">
        <f aca="false">S1107</f>
        <v>0</v>
      </c>
      <c r="T1108" s="25" t="n">
        <v>0</v>
      </c>
    </row>
    <row r="1109" customFormat="false" ht="12.75" hidden="true" customHeight="true" outlineLevel="0" collapsed="false">
      <c r="A1109" s="25" t="n">
        <f aca="false">LatticeLayout!A1129</f>
        <v>0</v>
      </c>
      <c r="B1109" s="25" t="n">
        <f aca="false">LatticeLayout!B1129</f>
        <v>0</v>
      </c>
      <c r="C1109" s="25" t="n">
        <f aca="false">LatticeLayout!C1129</f>
        <v>0</v>
      </c>
      <c r="D1109" s="25" t="n">
        <f aca="false">LatticeLayout!D1129</f>
        <v>0</v>
      </c>
      <c r="E1109" s="25" t="n">
        <f aca="false">LatticeLayout!E1129</f>
        <v>0</v>
      </c>
      <c r="F1109" s="25" t="n">
        <f aca="false">LatticeLayout!F1129</f>
        <v>0</v>
      </c>
      <c r="G1109" s="25" t="str">
        <f aca="false">LatticeLayout!G1129</f>
        <v>bellow</v>
      </c>
      <c r="H1109" s="25" t="n">
        <f aca="false">LatticeLayout!H1129</f>
        <v>0</v>
      </c>
      <c r="I1109" s="25" t="n">
        <f aca="false">LatticeLayout!I1129</f>
        <v>0</v>
      </c>
      <c r="J1109" s="25" t="n">
        <f aca="false">LatticeLayout!J1129</f>
        <v>0</v>
      </c>
      <c r="K1109" s="25" t="n">
        <f aca="false">LatticeLayout!K1129</f>
        <v>0.09650984</v>
      </c>
      <c r="L1109" s="25" t="n">
        <f aca="false">LatticeLayout!O1129</f>
        <v>41.094</v>
      </c>
      <c r="M1109" s="25" t="n">
        <f aca="false">LatticeLayout!P1129</f>
        <v>423.0996045</v>
      </c>
      <c r="N1109" s="25" t="n">
        <f aca="false">LatticeLayout!Q1129</f>
        <v>277.659457047628</v>
      </c>
      <c r="O1109" s="25" t="n">
        <f aca="false">(N1109+N1108)/2</f>
        <v>277.707711967628</v>
      </c>
      <c r="P1109" s="25" t="n">
        <f aca="false">(M1109+M1108)/2</f>
        <v>423.0996045</v>
      </c>
      <c r="Q1109" s="25" t="n">
        <f aca="false">(L1109+L1108)/2</f>
        <v>41.094</v>
      </c>
      <c r="R1109" s="25" t="n">
        <f aca="false">R1108</f>
        <v>270</v>
      </c>
      <c r="S1109" s="25" t="n">
        <f aca="false">S1108</f>
        <v>0</v>
      </c>
      <c r="T1109" s="25" t="n">
        <v>0</v>
      </c>
    </row>
    <row r="1110" customFormat="false" ht="12.75" hidden="false" customHeight="true" outlineLevel="0" collapsed="false">
      <c r="A1110" s="25" t="str">
        <f aca="false">LatticeLayout!A1130</f>
        <v>LS1</v>
      </c>
      <c r="B1110" s="25" t="str">
        <f aca="false">LatticeLayout!B1130</f>
        <v>CB11</v>
      </c>
      <c r="C1110" s="25" t="str">
        <f aca="false">LatticeLayout!C1130</f>
        <v>BPM</v>
      </c>
      <c r="D1110" s="25" t="n">
        <f aca="false">LatticeLayout!D1130</f>
        <v>1909</v>
      </c>
      <c r="E1110" s="25" t="str">
        <f aca="false">LatticeLayout!E1130</f>
        <v>LS1_CB11:BPM_D1909</v>
      </c>
      <c r="F1110" s="25" t="str">
        <f aca="false">LatticeLayout!F1130</f>
        <v>BPM6</v>
      </c>
      <c r="G1110" s="25" t="str">
        <f aca="false">LatticeLayout!G1130</f>
        <v>position monitor, BPMc</v>
      </c>
      <c r="H1110" s="25" t="n">
        <f aca="false">LatticeLayout!H1130</f>
        <v>40</v>
      </c>
      <c r="I1110" s="25" t="n">
        <f aca="false">LatticeLayout!I1130</f>
        <v>0</v>
      </c>
      <c r="J1110" s="25" t="n">
        <f aca="false">LatticeLayout!J1130</f>
        <v>0</v>
      </c>
      <c r="K1110" s="25" t="n">
        <f aca="false">LatticeLayout!K1130</f>
        <v>0</v>
      </c>
      <c r="L1110" s="25" t="n">
        <f aca="false">LatticeLayout!O1130</f>
        <v>41.094</v>
      </c>
      <c r="M1110" s="25" t="n">
        <f aca="false">LatticeLayout!P1130</f>
        <v>423.0996045</v>
      </c>
      <c r="N1110" s="25" t="n">
        <f aca="false">LatticeLayout!Q1130</f>
        <v>277.659457047628</v>
      </c>
      <c r="O1110" s="25" t="n">
        <f aca="false">(N1110+N1109)/2</f>
        <v>277.659457047628</v>
      </c>
      <c r="P1110" s="25" t="n">
        <f aca="false">(M1110+M1109)/2</f>
        <v>423.0996045</v>
      </c>
      <c r="Q1110" s="25" t="n">
        <f aca="false">(L1110+L1109)/2</f>
        <v>41.094</v>
      </c>
      <c r="R1110" s="25" t="n">
        <f aca="false">R1109</f>
        <v>270</v>
      </c>
      <c r="S1110" s="25" t="n">
        <f aca="false">S1109</f>
        <v>0</v>
      </c>
      <c r="T1110" s="25" t="n">
        <v>0</v>
      </c>
    </row>
    <row r="1111" customFormat="false" ht="12.75" hidden="false" customHeight="true" outlineLevel="0" collapsed="false">
      <c r="A1111" s="25" t="n">
        <f aca="false">LatticeLayout!A1131</f>
        <v>0</v>
      </c>
      <c r="B1111" s="25" t="n">
        <f aca="false">LatticeLayout!B1131</f>
        <v>0</v>
      </c>
      <c r="C1111" s="25" t="n">
        <f aca="false">LatticeLayout!C1131</f>
        <v>0</v>
      </c>
      <c r="D1111" s="25" t="n">
        <f aca="false">LatticeLayout!D1131</f>
        <v>0</v>
      </c>
      <c r="E1111" s="25" t="n">
        <f aca="false">LatticeLayout!E1131</f>
        <v>0</v>
      </c>
      <c r="F1111" s="25" t="n">
        <f aca="false">LatticeLayout!F1131</f>
        <v>0</v>
      </c>
      <c r="G1111" s="25" t="str">
        <f aca="false">LatticeLayout!G1131</f>
        <v>BPM-box</v>
      </c>
      <c r="H1111" s="25" t="n">
        <f aca="false">LatticeLayout!H1131</f>
        <v>0</v>
      </c>
      <c r="I1111" s="25" t="n">
        <f aca="false">LatticeLayout!I1131</f>
        <v>0</v>
      </c>
      <c r="J1111" s="25" t="n">
        <f aca="false">LatticeLayout!J1131</f>
        <v>0</v>
      </c>
      <c r="K1111" s="25" t="n">
        <f aca="false">LatticeLayout!K1131</f>
        <v>0.05588</v>
      </c>
      <c r="L1111" s="25" t="n">
        <f aca="false">LatticeLayout!O1131</f>
        <v>41.094</v>
      </c>
      <c r="M1111" s="25" t="n">
        <f aca="false">LatticeLayout!P1131</f>
        <v>423.0996045</v>
      </c>
      <c r="N1111" s="25" t="n">
        <f aca="false">LatticeLayout!Q1131</f>
        <v>277.603577047628</v>
      </c>
      <c r="O1111" s="25" t="n">
        <f aca="false">(N1111+N1110)/2</f>
        <v>277.631517047628</v>
      </c>
      <c r="P1111" s="25" t="n">
        <f aca="false">(M1111+M1110)/2</f>
        <v>423.0996045</v>
      </c>
      <c r="Q1111" s="25" t="n">
        <f aca="false">(L1111+L1110)/2</f>
        <v>41.094</v>
      </c>
      <c r="R1111" s="25" t="n">
        <f aca="false">R1110</f>
        <v>270</v>
      </c>
      <c r="S1111" s="25" t="n">
        <f aca="false">S1110</f>
        <v>0</v>
      </c>
      <c r="T1111" s="25" t="n">
        <v>0</v>
      </c>
    </row>
    <row r="1112" customFormat="false" ht="12.75" hidden="true" customHeight="true" outlineLevel="0" collapsed="false">
      <c r="A1112" s="25" t="n">
        <f aca="false">LatticeLayout!A1132</f>
        <v>0</v>
      </c>
      <c r="B1112" s="25" t="n">
        <f aca="false">LatticeLayout!B1132</f>
        <v>0</v>
      </c>
      <c r="C1112" s="25" t="n">
        <f aca="false">LatticeLayout!C1132</f>
        <v>0</v>
      </c>
      <c r="D1112" s="25" t="n">
        <f aca="false">LatticeLayout!D1132</f>
        <v>0</v>
      </c>
      <c r="E1112" s="25" t="n">
        <f aca="false">LatticeLayout!E1132</f>
        <v>0</v>
      </c>
      <c r="F1112" s="25" t="n">
        <f aca="false">LatticeLayout!F1132</f>
        <v>0</v>
      </c>
      <c r="G1112" s="25" t="str">
        <f aca="false">LatticeLayout!G1132</f>
        <v>solenoid-entry</v>
      </c>
      <c r="H1112" s="25" t="n">
        <f aca="false">LatticeLayout!H1132</f>
        <v>0</v>
      </c>
      <c r="I1112" s="25" t="n">
        <f aca="false">LatticeLayout!I1132</f>
        <v>0</v>
      </c>
      <c r="J1112" s="25" t="n">
        <f aca="false">LatticeLayout!J1132</f>
        <v>0</v>
      </c>
      <c r="K1112" s="25" t="n">
        <f aca="false">LatticeLayout!K1132</f>
        <v>0.076136</v>
      </c>
      <c r="L1112" s="25" t="n">
        <f aca="false">LatticeLayout!O1132</f>
        <v>41.094</v>
      </c>
      <c r="M1112" s="25" t="n">
        <f aca="false">LatticeLayout!P1132</f>
        <v>423.0996045</v>
      </c>
      <c r="N1112" s="25" t="n">
        <f aca="false">LatticeLayout!Q1132</f>
        <v>277.527441047628</v>
      </c>
      <c r="O1112" s="25" t="n">
        <f aca="false">(N1112+N1111)/2</f>
        <v>277.565509047628</v>
      </c>
      <c r="P1112" s="25" t="n">
        <f aca="false">(M1112+M1111)/2</f>
        <v>423.0996045</v>
      </c>
      <c r="Q1112" s="25" t="n">
        <f aca="false">(L1112+L1111)/2</f>
        <v>41.094</v>
      </c>
      <c r="R1112" s="25" t="n">
        <f aca="false">R1111</f>
        <v>270</v>
      </c>
      <c r="S1112" s="25" t="n">
        <f aca="false">S1111</f>
        <v>0</v>
      </c>
      <c r="T1112" s="25" t="n">
        <v>0</v>
      </c>
    </row>
    <row r="1113" customFormat="false" ht="12.75" hidden="false" customHeight="true" outlineLevel="0" collapsed="false">
      <c r="A1113" s="25" t="str">
        <f aca="false">LatticeLayout!A1133</f>
        <v>LS1</v>
      </c>
      <c r="B1113" s="25" t="str">
        <f aca="false">LatticeLayout!B1133</f>
        <v>CB11</v>
      </c>
      <c r="C1113" s="25" t="str">
        <f aca="false">LatticeLayout!C1133</f>
        <v>SOL3</v>
      </c>
      <c r="D1113" s="25" t="n">
        <f aca="false">LatticeLayout!D1133</f>
        <v>1912</v>
      </c>
      <c r="E1113" s="25" t="str">
        <f aca="false">LatticeLayout!E1133</f>
        <v>LS1_CB11:SOL3_D1912</v>
      </c>
      <c r="F1113" s="25" t="str">
        <f aca="false">LatticeLayout!F1133</f>
        <v>S2</v>
      </c>
      <c r="G1113" s="25" t="str">
        <f aca="false">LatticeLayout!G1133</f>
        <v>solenoid+correctors</v>
      </c>
      <c r="H1113" s="25" t="n">
        <f aca="false">LatticeLayout!H1133</f>
        <v>40</v>
      </c>
      <c r="I1113" s="25" t="n">
        <f aca="false">LatticeLayout!I1133</f>
        <v>0</v>
      </c>
      <c r="J1113" s="25" t="n">
        <f aca="false">LatticeLayout!J1133</f>
        <v>0</v>
      </c>
      <c r="K1113" s="25" t="n">
        <f aca="false">LatticeLayout!K1133</f>
        <v>0.5</v>
      </c>
      <c r="L1113" s="25" t="n">
        <f aca="false">LatticeLayout!O1133</f>
        <v>41.094</v>
      </c>
      <c r="M1113" s="25" t="n">
        <f aca="false">LatticeLayout!P1133</f>
        <v>423.0996045</v>
      </c>
      <c r="N1113" s="25" t="n">
        <f aca="false">LatticeLayout!Q1133</f>
        <v>277.027441047628</v>
      </c>
      <c r="O1113" s="25" t="n">
        <f aca="false">(N1113+N1112)/2</f>
        <v>277.277441047628</v>
      </c>
      <c r="P1113" s="25" t="n">
        <f aca="false">(M1113+M1112)/2</f>
        <v>423.0996045</v>
      </c>
      <c r="Q1113" s="25" t="n">
        <f aca="false">(L1113+L1112)/2</f>
        <v>41.094</v>
      </c>
      <c r="R1113" s="25" t="n">
        <f aca="false">R1112</f>
        <v>270</v>
      </c>
      <c r="S1113" s="25" t="n">
        <f aca="false">S1112</f>
        <v>0</v>
      </c>
      <c r="T1113" s="25" t="n">
        <v>0</v>
      </c>
    </row>
    <row r="1114" customFormat="false" ht="12.75" hidden="true" customHeight="true" outlineLevel="0" collapsed="false">
      <c r="A1114" s="25" t="n">
        <f aca="false">LatticeLayout!A1134</f>
        <v>0</v>
      </c>
      <c r="B1114" s="25" t="n">
        <f aca="false">LatticeLayout!B1134</f>
        <v>0</v>
      </c>
      <c r="C1114" s="25" t="n">
        <f aca="false">LatticeLayout!C1134</f>
        <v>0</v>
      </c>
      <c r="D1114" s="25" t="n">
        <f aca="false">LatticeLayout!D1134</f>
        <v>0</v>
      </c>
      <c r="E1114" s="25" t="n">
        <f aca="false">LatticeLayout!E1134</f>
        <v>0</v>
      </c>
      <c r="F1114" s="25" t="n">
        <f aca="false">LatticeLayout!F1134</f>
        <v>0</v>
      </c>
      <c r="G1114" s="25" t="str">
        <f aca="false">LatticeLayout!G1134</f>
        <v>solenoid-exit</v>
      </c>
      <c r="H1114" s="25" t="n">
        <f aca="false">LatticeLayout!H1134</f>
        <v>0</v>
      </c>
      <c r="I1114" s="25" t="n">
        <f aca="false">LatticeLayout!I1134</f>
        <v>0</v>
      </c>
      <c r="J1114" s="25" t="n">
        <f aca="false">LatticeLayout!J1134</f>
        <v>0</v>
      </c>
      <c r="K1114" s="25" t="n">
        <f aca="false">LatticeLayout!K1134</f>
        <v>0.076136</v>
      </c>
      <c r="L1114" s="25" t="n">
        <f aca="false">LatticeLayout!O1134</f>
        <v>41.094</v>
      </c>
      <c r="M1114" s="25" t="n">
        <f aca="false">LatticeLayout!P1134</f>
        <v>423.0996045</v>
      </c>
      <c r="N1114" s="25" t="n">
        <f aca="false">LatticeLayout!Q1134</f>
        <v>276.951305047628</v>
      </c>
      <c r="O1114" s="25" t="n">
        <f aca="false">(N1114+N1113)/2</f>
        <v>276.989373047628</v>
      </c>
      <c r="P1114" s="25" t="n">
        <f aca="false">(M1114+M1113)/2</f>
        <v>423.0996045</v>
      </c>
      <c r="Q1114" s="25" t="n">
        <f aca="false">(L1114+L1113)/2</f>
        <v>41.094</v>
      </c>
      <c r="R1114" s="25" t="n">
        <f aca="false">R1113</f>
        <v>270</v>
      </c>
      <c r="S1114" s="25" t="n">
        <f aca="false">S1113</f>
        <v>0</v>
      </c>
      <c r="T1114" s="25" t="n">
        <v>0</v>
      </c>
    </row>
    <row r="1115" customFormat="false" ht="12.75" hidden="true" customHeight="true" outlineLevel="0" collapsed="false">
      <c r="A1115" s="25" t="n">
        <f aca="false">LatticeLayout!A1135</f>
        <v>0</v>
      </c>
      <c r="B1115" s="25" t="n">
        <f aca="false">LatticeLayout!B1135</f>
        <v>0</v>
      </c>
      <c r="C1115" s="25" t="n">
        <f aca="false">LatticeLayout!C1135</f>
        <v>0</v>
      </c>
      <c r="D1115" s="25" t="n">
        <f aca="false">LatticeLayout!D1135</f>
        <v>0</v>
      </c>
      <c r="E1115" s="25" t="n">
        <f aca="false">LatticeLayout!E1135</f>
        <v>0</v>
      </c>
      <c r="F1115" s="25" t="n">
        <f aca="false">LatticeLayout!F1135</f>
        <v>0</v>
      </c>
      <c r="G1115" s="25" t="str">
        <f aca="false">LatticeLayout!G1135</f>
        <v>bellow</v>
      </c>
      <c r="H1115" s="25" t="n">
        <f aca="false">LatticeLayout!H1135</f>
        <v>0</v>
      </c>
      <c r="I1115" s="25" t="n">
        <f aca="false">LatticeLayout!I1135</f>
        <v>0</v>
      </c>
      <c r="J1115" s="25" t="n">
        <f aca="false">LatticeLayout!J1135</f>
        <v>0</v>
      </c>
      <c r="K1115" s="25" t="n">
        <f aca="false">LatticeLayout!K1135</f>
        <v>0.099517</v>
      </c>
      <c r="L1115" s="25" t="n">
        <f aca="false">LatticeLayout!O1135</f>
        <v>41.094</v>
      </c>
      <c r="M1115" s="25" t="n">
        <f aca="false">LatticeLayout!P1135</f>
        <v>423.0996045</v>
      </c>
      <c r="N1115" s="25" t="n">
        <f aca="false">LatticeLayout!Q1135</f>
        <v>276.851788047628</v>
      </c>
      <c r="O1115" s="25" t="n">
        <f aca="false">(N1115+N1114)/2</f>
        <v>276.901546547628</v>
      </c>
      <c r="P1115" s="25" t="n">
        <f aca="false">(M1115+M1114)/2</f>
        <v>423.0996045</v>
      </c>
      <c r="Q1115" s="25" t="n">
        <f aca="false">(L1115+L1114)/2</f>
        <v>41.094</v>
      </c>
      <c r="R1115" s="25" t="n">
        <f aca="false">R1114</f>
        <v>270</v>
      </c>
      <c r="S1115" s="25" t="n">
        <f aca="false">S1114</f>
        <v>0</v>
      </c>
      <c r="T1115" s="25" t="n">
        <v>0</v>
      </c>
    </row>
    <row r="1116" customFormat="false" ht="12.75" hidden="false" customHeight="true" outlineLevel="0" collapsed="false">
      <c r="A1116" s="25" t="str">
        <f aca="false">LatticeLayout!A1136</f>
        <v>LS1</v>
      </c>
      <c r="B1116" s="25" t="str">
        <f aca="false">LatticeLayout!B1136</f>
        <v>CB11</v>
      </c>
      <c r="C1116" s="25" t="str">
        <f aca="false">LatticeLayout!C1136</f>
        <v>CAV8</v>
      </c>
      <c r="D1116" s="25" t="n">
        <f aca="false">LatticeLayout!D1136</f>
        <v>1918</v>
      </c>
      <c r="E1116" s="25" t="str">
        <f aca="false">LatticeLayout!E1136</f>
        <v>LS1_CB11:CAV8_D1918</v>
      </c>
      <c r="F1116" s="25" t="n">
        <f aca="false">LatticeLayout!F1136</f>
        <v>0</v>
      </c>
      <c r="G1116" s="25" t="str">
        <f aca="false">LatticeLayout!G1136</f>
        <v>b08 resonator</v>
      </c>
      <c r="H1116" s="25" t="n">
        <f aca="false">LatticeLayout!H1136</f>
        <v>34</v>
      </c>
      <c r="I1116" s="25" t="n">
        <f aca="false">LatticeLayout!I1136</f>
        <v>0</v>
      </c>
      <c r="J1116" s="25" t="n">
        <f aca="false">LatticeLayout!J1136</f>
        <v>0</v>
      </c>
      <c r="K1116" s="25" t="n">
        <f aca="false">LatticeLayout!K1136</f>
        <v>0.298171</v>
      </c>
      <c r="L1116" s="25" t="n">
        <f aca="false">LatticeLayout!O1136</f>
        <v>41.094</v>
      </c>
      <c r="M1116" s="25" t="n">
        <f aca="false">LatticeLayout!P1136</f>
        <v>423.0996045</v>
      </c>
      <c r="N1116" s="25" t="n">
        <f aca="false">LatticeLayout!Q1136</f>
        <v>276.553617047628</v>
      </c>
      <c r="O1116" s="25" t="n">
        <f aca="false">(N1116+N1115)/2</f>
        <v>276.702702547628</v>
      </c>
      <c r="P1116" s="25" t="n">
        <f aca="false">(M1116+M1115)/2</f>
        <v>423.0996045</v>
      </c>
      <c r="Q1116" s="25" t="n">
        <f aca="false">(L1116+L1115)/2</f>
        <v>41.094</v>
      </c>
      <c r="R1116" s="25" t="n">
        <f aca="false">R1115</f>
        <v>270</v>
      </c>
      <c r="S1116" s="25" t="n">
        <f aca="false">S1115</f>
        <v>0</v>
      </c>
      <c r="T1116" s="25" t="n">
        <v>0</v>
      </c>
    </row>
    <row r="1117" customFormat="false" ht="12.75" hidden="true" customHeight="true" outlineLevel="0" collapsed="false">
      <c r="A1117" s="25" t="n">
        <f aca="false">LatticeLayout!A1137</f>
        <v>0</v>
      </c>
      <c r="B1117" s="25" t="n">
        <f aca="false">LatticeLayout!B1137</f>
        <v>0</v>
      </c>
      <c r="C1117" s="25" t="n">
        <f aca="false">LatticeLayout!C1137</f>
        <v>0</v>
      </c>
      <c r="D1117" s="25" t="n">
        <f aca="false">LatticeLayout!D1137</f>
        <v>0</v>
      </c>
      <c r="E1117" s="25" t="n">
        <f aca="false">LatticeLayout!E1137</f>
        <v>0</v>
      </c>
      <c r="F1117" s="25" t="n">
        <f aca="false">LatticeLayout!F1137</f>
        <v>0</v>
      </c>
      <c r="G1117" s="25" t="n">
        <f aca="false">LatticeLayout!G1137</f>
        <v>0</v>
      </c>
      <c r="H1117" s="25" t="n">
        <f aca="false">LatticeLayout!H1137</f>
        <v>0</v>
      </c>
      <c r="I1117" s="25" t="n">
        <f aca="false">LatticeLayout!I1137</f>
        <v>0</v>
      </c>
      <c r="J1117" s="25" t="n">
        <f aca="false">LatticeLayout!J1137</f>
        <v>0</v>
      </c>
      <c r="K1117" s="25" t="n">
        <f aca="false">LatticeLayout!K1137</f>
        <v>0</v>
      </c>
      <c r="L1117" s="25" t="n">
        <f aca="false">LatticeLayout!O1137</f>
        <v>41.094</v>
      </c>
      <c r="M1117" s="25" t="n">
        <f aca="false">LatticeLayout!P1137</f>
        <v>423.0996045</v>
      </c>
      <c r="N1117" s="25" t="n">
        <f aca="false">LatticeLayout!Q1137</f>
        <v>276.553617047628</v>
      </c>
      <c r="O1117" s="25" t="n">
        <f aca="false">(N1117+N1116)/2</f>
        <v>276.553617047628</v>
      </c>
      <c r="P1117" s="25" t="n">
        <f aca="false">(M1117+M1116)/2</f>
        <v>423.0996045</v>
      </c>
      <c r="Q1117" s="25" t="n">
        <f aca="false">(L1117+L1116)/2</f>
        <v>41.094</v>
      </c>
      <c r="R1117" s="25" t="n">
        <f aca="false">R1116</f>
        <v>270</v>
      </c>
      <c r="S1117" s="25" t="n">
        <f aca="false">S1116</f>
        <v>0</v>
      </c>
      <c r="T1117" s="25" t="n">
        <v>0</v>
      </c>
    </row>
    <row r="1118" customFormat="false" ht="12.75" hidden="true" customHeight="true" outlineLevel="0" collapsed="false">
      <c r="A1118" s="25" t="n">
        <f aca="false">LatticeLayout!A1138</f>
        <v>0</v>
      </c>
      <c r="B1118" s="25" t="n">
        <f aca="false">LatticeLayout!B1138</f>
        <v>0</v>
      </c>
      <c r="C1118" s="25" t="n">
        <f aca="false">LatticeLayout!C1138</f>
        <v>0</v>
      </c>
      <c r="D1118" s="25" t="n">
        <f aca="false">LatticeLayout!D1138</f>
        <v>0</v>
      </c>
      <c r="E1118" s="25" t="n">
        <f aca="false">LatticeLayout!E1138</f>
        <v>0</v>
      </c>
      <c r="F1118" s="25" t="n">
        <f aca="false">LatticeLayout!F1138</f>
        <v>0</v>
      </c>
      <c r="G1118" s="25" t="n">
        <f aca="false">LatticeLayout!G1138</f>
        <v>0</v>
      </c>
      <c r="H1118" s="25" t="n">
        <f aca="false">LatticeLayout!H1138</f>
        <v>0</v>
      </c>
      <c r="I1118" s="25" t="n">
        <f aca="false">LatticeLayout!I1138</f>
        <v>0</v>
      </c>
      <c r="J1118" s="25" t="n">
        <f aca="false">LatticeLayout!J1138</f>
        <v>0</v>
      </c>
      <c r="K1118" s="25" t="n">
        <f aca="false">LatticeLayout!K1138</f>
        <v>0</v>
      </c>
      <c r="L1118" s="25" t="n">
        <f aca="false">LatticeLayout!O1138</f>
        <v>41.094</v>
      </c>
      <c r="M1118" s="25" t="n">
        <f aca="false">LatticeLayout!P1138</f>
        <v>423.0996045</v>
      </c>
      <c r="N1118" s="25" t="n">
        <f aca="false">LatticeLayout!Q1138</f>
        <v>276.553617047628</v>
      </c>
      <c r="O1118" s="25" t="n">
        <f aca="false">(N1118+N1117)/2</f>
        <v>276.553617047628</v>
      </c>
      <c r="P1118" s="25" t="n">
        <f aca="false">(M1118+M1117)/2</f>
        <v>423.0996045</v>
      </c>
      <c r="Q1118" s="25" t="n">
        <f aca="false">(L1118+L1117)/2</f>
        <v>41.094</v>
      </c>
      <c r="R1118" s="25" t="n">
        <f aca="false">R1117</f>
        <v>270</v>
      </c>
      <c r="S1118" s="25" t="n">
        <f aca="false">S1117</f>
        <v>0</v>
      </c>
      <c r="T1118" s="25" t="n">
        <v>0</v>
      </c>
    </row>
    <row r="1119" customFormat="false" ht="12.75" hidden="true" customHeight="true" outlineLevel="0" collapsed="false">
      <c r="A1119" s="25" t="n">
        <f aca="false">LatticeLayout!A1139</f>
        <v>0</v>
      </c>
      <c r="B1119" s="25" t="n">
        <f aca="false">LatticeLayout!B1139</f>
        <v>0</v>
      </c>
      <c r="C1119" s="25" t="n">
        <f aca="false">LatticeLayout!C1139</f>
        <v>0</v>
      </c>
      <c r="D1119" s="25" t="n">
        <f aca="false">LatticeLayout!D1139</f>
        <v>0</v>
      </c>
      <c r="E1119" s="25" t="n">
        <f aca="false">LatticeLayout!E1139</f>
        <v>0</v>
      </c>
      <c r="F1119" s="25" t="n">
        <f aca="false">LatticeLayout!F1139</f>
        <v>0</v>
      </c>
      <c r="G1119" s="25" t="str">
        <f aca="false">LatticeLayout!G1139</f>
        <v>bellows</v>
      </c>
      <c r="H1119" s="25" t="n">
        <f aca="false">LatticeLayout!H1139</f>
        <v>0</v>
      </c>
      <c r="I1119" s="25" t="n">
        <f aca="false">LatticeLayout!I1139</f>
        <v>0</v>
      </c>
      <c r="J1119" s="25" t="n">
        <f aca="false">LatticeLayout!J1139</f>
        <v>0</v>
      </c>
      <c r="K1119" s="25" t="n">
        <f aca="false">LatticeLayout!K1139</f>
        <v>0.190822</v>
      </c>
      <c r="L1119" s="25" t="n">
        <f aca="false">LatticeLayout!O1139</f>
        <v>41.094</v>
      </c>
      <c r="M1119" s="25" t="n">
        <f aca="false">LatticeLayout!P1139</f>
        <v>423.0996045</v>
      </c>
      <c r="N1119" s="25" t="n">
        <f aca="false">LatticeLayout!Q1139</f>
        <v>276.362795047628</v>
      </c>
      <c r="O1119" s="25" t="n">
        <f aca="false">(N1119+N1118)/2</f>
        <v>276.458206047628</v>
      </c>
      <c r="P1119" s="25" t="n">
        <f aca="false">(M1119+M1118)/2</f>
        <v>423.0996045</v>
      </c>
      <c r="Q1119" s="25" t="n">
        <f aca="false">(L1119+L1118)/2</f>
        <v>41.094</v>
      </c>
      <c r="R1119" s="25" t="n">
        <f aca="false">R1118</f>
        <v>270</v>
      </c>
      <c r="S1119" s="25" t="n">
        <f aca="false">S1118</f>
        <v>0</v>
      </c>
      <c r="T1119" s="25" t="n">
        <v>0</v>
      </c>
    </row>
    <row r="1120" customFormat="false" ht="12.75" hidden="true" customHeight="true" outlineLevel="0" collapsed="false">
      <c r="A1120" s="25" t="str">
        <f aca="false">LatticeLayout!A1140</f>
        <v>LS1</v>
      </c>
      <c r="B1120" s="25" t="str">
        <f aca="false">LatticeLayout!B1140</f>
        <v>CB11</v>
      </c>
      <c r="C1120" s="25" t="str">
        <f aca="false">LatticeLayout!C1140</f>
        <v>GV</v>
      </c>
      <c r="D1120" s="25" t="n">
        <f aca="false">LatticeLayout!D1140</f>
        <v>1922</v>
      </c>
      <c r="E1120" s="25" t="str">
        <f aca="false">LatticeLayout!E1140</f>
        <v>LS1_CB11:GV_D1922</v>
      </c>
      <c r="F1120" s="25" t="n">
        <f aca="false">LatticeLayout!F1140</f>
        <v>0</v>
      </c>
      <c r="G1120" s="25" t="str">
        <f aca="false">LatticeLayout!G1140</f>
        <v>gate valve</v>
      </c>
      <c r="H1120" s="25" t="n">
        <f aca="false">LatticeLayout!H1140</f>
        <v>40</v>
      </c>
      <c r="I1120" s="25" t="n">
        <f aca="false">LatticeLayout!I1140</f>
        <v>0</v>
      </c>
      <c r="J1120" s="25" t="n">
        <f aca="false">LatticeLayout!J1140</f>
        <v>0</v>
      </c>
      <c r="K1120" s="25" t="n">
        <f aca="false">LatticeLayout!K1140</f>
        <v>0.057404</v>
      </c>
      <c r="L1120" s="25" t="n">
        <f aca="false">LatticeLayout!O1140</f>
        <v>41.094</v>
      </c>
      <c r="M1120" s="25" t="n">
        <f aca="false">LatticeLayout!P1140</f>
        <v>423.0996045</v>
      </c>
      <c r="N1120" s="25" t="n">
        <f aca="false">LatticeLayout!Q1140</f>
        <v>276.305391047628</v>
      </c>
      <c r="O1120" s="25" t="n">
        <f aca="false">(N1120+N1119)/2</f>
        <v>276.334093047628</v>
      </c>
      <c r="P1120" s="25" t="n">
        <f aca="false">(M1120+M1119)/2</f>
        <v>423.0996045</v>
      </c>
      <c r="Q1120" s="25" t="n">
        <f aca="false">(L1120+L1119)/2</f>
        <v>41.094</v>
      </c>
      <c r="R1120" s="25" t="n">
        <f aca="false">R1119</f>
        <v>270</v>
      </c>
      <c r="S1120" s="25" t="n">
        <f aca="false">S1119</f>
        <v>0</v>
      </c>
      <c r="T1120" s="25" t="n">
        <v>0</v>
      </c>
    </row>
    <row r="1121" customFormat="false" ht="12.75" hidden="true" customHeight="true" outlineLevel="0" collapsed="false">
      <c r="A1121" s="25" t="n">
        <f aca="false">LatticeLayout!A1141</f>
        <v>0</v>
      </c>
      <c r="B1121" s="25" t="n">
        <f aca="false">LatticeLayout!B1141</f>
        <v>0</v>
      </c>
      <c r="C1121" s="25" t="n">
        <f aca="false">LatticeLayout!C1141</f>
        <v>0</v>
      </c>
      <c r="D1121" s="25" t="n">
        <f aca="false">LatticeLayout!D1141</f>
        <v>0</v>
      </c>
      <c r="E1121" s="25" t="n">
        <f aca="false">LatticeLayout!E1141</f>
        <v>0</v>
      </c>
      <c r="F1121" s="25" t="n">
        <f aca="false">LatticeLayout!F1141</f>
        <v>0</v>
      </c>
      <c r="G1121" s="25" t="str">
        <f aca="false">LatticeLayout!G1141</f>
        <v>bellow</v>
      </c>
      <c r="H1121" s="25" t="n">
        <f aca="false">LatticeLayout!H1141</f>
        <v>40</v>
      </c>
      <c r="I1121" s="25" t="n">
        <f aca="false">LatticeLayout!I1141</f>
        <v>0</v>
      </c>
      <c r="J1121" s="25" t="n">
        <f aca="false">LatticeLayout!J1141</f>
        <v>0</v>
      </c>
      <c r="K1121" s="25" t="n">
        <f aca="false">LatticeLayout!K1141</f>
        <v>0.103502</v>
      </c>
      <c r="L1121" s="25" t="n">
        <f aca="false">LatticeLayout!O1141</f>
        <v>41.094</v>
      </c>
      <c r="M1121" s="25" t="n">
        <f aca="false">LatticeLayout!P1141</f>
        <v>423.0996045</v>
      </c>
      <c r="N1121" s="25" t="n">
        <f aca="false">LatticeLayout!Q1141</f>
        <v>276.201889047628</v>
      </c>
      <c r="O1121" s="25" t="n">
        <f aca="false">(N1121+N1120)/2</f>
        <v>276.253640047628</v>
      </c>
      <c r="P1121" s="25" t="n">
        <f aca="false">(M1121+M1120)/2</f>
        <v>423.0996045</v>
      </c>
      <c r="Q1121" s="25" t="n">
        <f aca="false">(L1121+L1120)/2</f>
        <v>41.094</v>
      </c>
      <c r="R1121" s="25" t="n">
        <f aca="false">R1120</f>
        <v>270</v>
      </c>
      <c r="S1121" s="25" t="n">
        <f aca="false">S1120</f>
        <v>0</v>
      </c>
      <c r="T1121" s="25" t="n">
        <v>0</v>
      </c>
    </row>
    <row r="1122" customFormat="false" ht="12.75" hidden="false" customHeight="true" outlineLevel="0" collapsed="false">
      <c r="A1122" s="25" t="str">
        <f aca="false">LatticeLayout!A1142</f>
        <v>LS1</v>
      </c>
      <c r="B1122" s="25" t="str">
        <f aca="false">LatticeLayout!B1142</f>
        <v>WB11</v>
      </c>
      <c r="C1122" s="25" t="str">
        <f aca="false">LatticeLayout!C1142</f>
        <v>BPM</v>
      </c>
      <c r="D1122" s="25" t="n">
        <f aca="false">LatticeLayout!D1142</f>
        <v>1923</v>
      </c>
      <c r="E1122" s="25" t="str">
        <f aca="false">LatticeLayout!E1142</f>
        <v>LS1_WB11:BPM_D1923</v>
      </c>
      <c r="F1122" s="25" t="str">
        <f aca="false">LatticeLayout!F1142</f>
        <v>BPM2</v>
      </c>
      <c r="G1122" s="25" t="str">
        <f aca="false">LatticeLayout!G1142</f>
        <v>position monitor</v>
      </c>
      <c r="H1122" s="25" t="n">
        <f aca="false">LatticeLayout!H1142</f>
        <v>0</v>
      </c>
      <c r="I1122" s="25" t="n">
        <f aca="false">LatticeLayout!I1142</f>
        <v>0</v>
      </c>
      <c r="J1122" s="25" t="n">
        <f aca="false">LatticeLayout!J1142</f>
        <v>0</v>
      </c>
      <c r="K1122" s="25" t="n">
        <f aca="false">LatticeLayout!K1142</f>
        <v>0</v>
      </c>
      <c r="L1122" s="25" t="n">
        <f aca="false">LatticeLayout!O1142</f>
        <v>41.094</v>
      </c>
      <c r="M1122" s="25" t="n">
        <f aca="false">LatticeLayout!P1142</f>
        <v>423.0996045</v>
      </c>
      <c r="N1122" s="25" t="n">
        <f aca="false">LatticeLayout!Q1142</f>
        <v>276.201889047628</v>
      </c>
      <c r="O1122" s="25" t="n">
        <f aca="false">(N1122+N1121)/2</f>
        <v>276.201889047628</v>
      </c>
      <c r="P1122" s="25" t="n">
        <f aca="false">(M1122+M1121)/2</f>
        <v>423.0996045</v>
      </c>
      <c r="Q1122" s="25" t="n">
        <f aca="false">(L1122+L1121)/2</f>
        <v>41.094</v>
      </c>
      <c r="R1122" s="25" t="n">
        <f aca="false">R1121</f>
        <v>270</v>
      </c>
      <c r="S1122" s="25" t="n">
        <f aca="false">S1121</f>
        <v>0</v>
      </c>
      <c r="T1122" s="25" t="n">
        <v>0</v>
      </c>
    </row>
    <row r="1123" customFormat="false" ht="12.75" hidden="false" customHeight="true" outlineLevel="0" collapsed="false">
      <c r="A1123" s="25" t="n">
        <f aca="false">LatticeLayout!A1143</f>
        <v>0</v>
      </c>
      <c r="B1123" s="25" t="n">
        <f aca="false">LatticeLayout!B1143</f>
        <v>0</v>
      </c>
      <c r="C1123" s="25" t="n">
        <f aca="false">LatticeLayout!C1143</f>
        <v>0</v>
      </c>
      <c r="D1123" s="25" t="n">
        <f aca="false">LatticeLayout!D1143</f>
        <v>0</v>
      </c>
      <c r="E1123" s="25" t="n">
        <f aca="false">LatticeLayout!E1143</f>
        <v>0</v>
      </c>
      <c r="F1123" s="25" t="n">
        <f aca="false">LatticeLayout!F1143</f>
        <v>0</v>
      </c>
      <c r="G1123" s="25" t="str">
        <f aca="false">LatticeLayout!G1143</f>
        <v>diagnostic box</v>
      </c>
      <c r="H1123" s="25" t="n">
        <f aca="false">LatticeLayout!H1143</f>
        <v>0</v>
      </c>
      <c r="I1123" s="25" t="n">
        <f aca="false">LatticeLayout!I1143</f>
        <v>0</v>
      </c>
      <c r="J1123" s="25" t="n">
        <f aca="false">LatticeLayout!J1143</f>
        <v>0</v>
      </c>
      <c r="K1123" s="25" t="n">
        <f aca="false">LatticeLayout!K1143</f>
        <v>0.145282</v>
      </c>
      <c r="L1123" s="25" t="n">
        <f aca="false">LatticeLayout!O1143</f>
        <v>41.094</v>
      </c>
      <c r="M1123" s="25" t="n">
        <f aca="false">LatticeLayout!P1143</f>
        <v>423.0996045</v>
      </c>
      <c r="N1123" s="25" t="n">
        <f aca="false">LatticeLayout!Q1143</f>
        <v>276.056607047628</v>
      </c>
      <c r="O1123" s="25" t="n">
        <f aca="false">(N1123+N1122)/2</f>
        <v>276.129248047628</v>
      </c>
      <c r="P1123" s="25" t="n">
        <f aca="false">(M1123+M1122)/2</f>
        <v>423.0996045</v>
      </c>
      <c r="Q1123" s="25" t="n">
        <f aca="false">(L1123+L1122)/2</f>
        <v>41.094</v>
      </c>
      <c r="R1123" s="25" t="n">
        <f aca="false">R1122</f>
        <v>270</v>
      </c>
      <c r="S1123" s="25" t="n">
        <f aca="false">S1122</f>
        <v>0</v>
      </c>
      <c r="T1123" s="25" t="n">
        <v>0</v>
      </c>
    </row>
    <row r="1124" customFormat="false" ht="12.75" hidden="true" customHeight="true" outlineLevel="0" collapsed="false">
      <c r="A1124" s="25" t="str">
        <f aca="false">LatticeLayout!A1144</f>
        <v>LS1</v>
      </c>
      <c r="B1124" s="25" t="str">
        <f aca="false">LatticeLayout!B1144</f>
        <v>WB11</v>
      </c>
      <c r="C1124" s="25" t="str">
        <f aca="false">LatticeLayout!C1144</f>
        <v>HMR</v>
      </c>
      <c r="D1124" s="25" t="n">
        <f aca="false">LatticeLayout!D1144</f>
        <v>1925</v>
      </c>
      <c r="E1124" s="25" t="str">
        <f aca="false">LatticeLayout!E1144</f>
        <v>LS1_WB11:HMR_D1925</v>
      </c>
      <c r="F1124" s="25" t="str">
        <f aca="false">LatticeLayout!F1144</f>
        <v>HMR1</v>
      </c>
      <c r="G1124" s="25" t="str">
        <f aca="false">LatticeLayout!G1144</f>
        <v>Halo ring, d33mm, t5mm</v>
      </c>
      <c r="H1124" s="25" t="n">
        <f aca="false">LatticeLayout!H1144</f>
        <v>33</v>
      </c>
      <c r="I1124" s="25" t="n">
        <f aca="false">LatticeLayout!I1144</f>
        <v>0</v>
      </c>
      <c r="J1124" s="25" t="n">
        <f aca="false">LatticeLayout!J1144</f>
        <v>0</v>
      </c>
      <c r="K1124" s="25" t="n">
        <f aca="false">LatticeLayout!K1144</f>
        <v>0</v>
      </c>
      <c r="L1124" s="25" t="n">
        <f aca="false">LatticeLayout!O1144</f>
        <v>41.094</v>
      </c>
      <c r="M1124" s="25" t="n">
        <f aca="false">LatticeLayout!P1144</f>
        <v>423.0996045</v>
      </c>
      <c r="N1124" s="25" t="n">
        <f aca="false">LatticeLayout!Q1144</f>
        <v>276.056607047628</v>
      </c>
      <c r="O1124" s="25" t="n">
        <f aca="false">(N1124+N1123)/2</f>
        <v>276.056607047628</v>
      </c>
      <c r="P1124" s="25" t="n">
        <f aca="false">(M1124+M1123)/2</f>
        <v>423.0996045</v>
      </c>
      <c r="Q1124" s="25" t="n">
        <f aca="false">(L1124+L1123)/2</f>
        <v>41.094</v>
      </c>
      <c r="R1124" s="25" t="n">
        <f aca="false">R1123</f>
        <v>270</v>
      </c>
      <c r="S1124" s="25" t="n">
        <f aca="false">S1123</f>
        <v>0</v>
      </c>
      <c r="T1124" s="25" t="n">
        <v>0</v>
      </c>
    </row>
    <row r="1125" customFormat="false" ht="12.75" hidden="false" customHeight="true" outlineLevel="0" collapsed="false">
      <c r="A1125" s="25" t="n">
        <f aca="false">LatticeLayout!A1145</f>
        <v>0</v>
      </c>
      <c r="B1125" s="25" t="n">
        <f aca="false">LatticeLayout!B1145</f>
        <v>0</v>
      </c>
      <c r="C1125" s="25" t="n">
        <f aca="false">LatticeLayout!C1145</f>
        <v>0</v>
      </c>
      <c r="D1125" s="25" t="n">
        <f aca="false">LatticeLayout!D1145</f>
        <v>0</v>
      </c>
      <c r="E1125" s="25" t="n">
        <f aca="false">LatticeLayout!E1145</f>
        <v>0</v>
      </c>
      <c r="F1125" s="25" t="n">
        <f aca="false">LatticeLayout!F1145</f>
        <v>0</v>
      </c>
      <c r="G1125" s="25" t="str">
        <f aca="false">LatticeLayout!G1145</f>
        <v>diagnostic box</v>
      </c>
      <c r="H1125" s="25" t="n">
        <f aca="false">LatticeLayout!H1145</f>
        <v>0</v>
      </c>
      <c r="I1125" s="25" t="n">
        <f aca="false">LatticeLayout!I1145</f>
        <v>0</v>
      </c>
      <c r="J1125" s="25" t="n">
        <f aca="false">LatticeLayout!J1145</f>
        <v>0</v>
      </c>
      <c r="K1125" s="25" t="n">
        <f aca="false">LatticeLayout!K1145</f>
        <v>0</v>
      </c>
      <c r="L1125" s="25" t="n">
        <f aca="false">LatticeLayout!O1145</f>
        <v>41.094</v>
      </c>
      <c r="M1125" s="25" t="n">
        <f aca="false">LatticeLayout!P1145</f>
        <v>423.0996045</v>
      </c>
      <c r="N1125" s="25" t="n">
        <f aca="false">LatticeLayout!Q1145</f>
        <v>276.056607047628</v>
      </c>
      <c r="O1125" s="25" t="n">
        <f aca="false">(N1125+N1124)/2</f>
        <v>276.056607047628</v>
      </c>
      <c r="P1125" s="25" t="n">
        <f aca="false">(M1125+M1124)/2</f>
        <v>423.0996045</v>
      </c>
      <c r="Q1125" s="25" t="n">
        <f aca="false">(L1125+L1124)/2</f>
        <v>41.094</v>
      </c>
      <c r="R1125" s="25" t="n">
        <f aca="false">R1124</f>
        <v>270</v>
      </c>
      <c r="S1125" s="25" t="n">
        <f aca="false">S1124</f>
        <v>0</v>
      </c>
      <c r="T1125" s="25" t="n">
        <v>0</v>
      </c>
    </row>
    <row r="1126" customFormat="false" ht="12.75" hidden="true" customHeight="true" outlineLevel="0" collapsed="false">
      <c r="A1126" s="25" t="str">
        <f aca="false">LatticeLayout!A1146</f>
        <v>LS1</v>
      </c>
      <c r="B1126" s="25" t="str">
        <f aca="false">LatticeLayout!B1146</f>
        <v>WB11</v>
      </c>
      <c r="C1126" s="25" t="str">
        <f aca="false">LatticeLayout!C1146</f>
        <v>IP</v>
      </c>
      <c r="D1126" s="25" t="n">
        <f aca="false">LatticeLayout!D1146</f>
        <v>1925</v>
      </c>
      <c r="E1126" s="25" t="str">
        <f aca="false">LatticeLayout!E1146</f>
        <v>LS1_WB11:IP_D1925</v>
      </c>
      <c r="F1126" s="25" t="str">
        <f aca="false">LatticeLayout!F1146</f>
        <v>IP_S</v>
      </c>
      <c r="G1126" s="25" t="str">
        <f aca="false">LatticeLayout!G1146</f>
        <v>ion pump, 75 l/s</v>
      </c>
      <c r="H1126" s="25" t="n">
        <f aca="false">LatticeLayout!H1146</f>
        <v>0</v>
      </c>
      <c r="I1126" s="25" t="n">
        <f aca="false">LatticeLayout!I1146</f>
        <v>0</v>
      </c>
      <c r="J1126" s="25" t="n">
        <f aca="false">LatticeLayout!J1146</f>
        <v>0</v>
      </c>
      <c r="K1126" s="25" t="n">
        <f aca="false">LatticeLayout!K1146</f>
        <v>0</v>
      </c>
      <c r="L1126" s="25" t="n">
        <f aca="false">LatticeLayout!O1146</f>
        <v>41.094</v>
      </c>
      <c r="M1126" s="25" t="n">
        <f aca="false">LatticeLayout!P1146</f>
        <v>423.0996045</v>
      </c>
      <c r="N1126" s="25" t="n">
        <f aca="false">LatticeLayout!Q1146</f>
        <v>276.056607047628</v>
      </c>
      <c r="O1126" s="25" t="n">
        <f aca="false">(N1126+N1125)/2</f>
        <v>276.056607047628</v>
      </c>
      <c r="P1126" s="25" t="n">
        <f aca="false">(M1126+M1125)/2</f>
        <v>423.0996045</v>
      </c>
      <c r="Q1126" s="25" t="n">
        <f aca="false">(L1126+L1125)/2</f>
        <v>41.094</v>
      </c>
      <c r="R1126" s="25" t="n">
        <f aca="false">R1125</f>
        <v>270</v>
      </c>
      <c r="S1126" s="25" t="n">
        <f aca="false">S1125</f>
        <v>0</v>
      </c>
      <c r="T1126" s="25" t="n">
        <v>0</v>
      </c>
    </row>
    <row r="1127" customFormat="false" ht="12.75" hidden="true" customHeight="true" outlineLevel="0" collapsed="false">
      <c r="A1127" s="25" t="n">
        <f aca="false">LatticeLayout!A1147</f>
        <v>0</v>
      </c>
      <c r="B1127" s="25" t="n">
        <f aca="false">LatticeLayout!B1147</f>
        <v>0</v>
      </c>
      <c r="C1127" s="25" t="n">
        <f aca="false">LatticeLayout!C1147</f>
        <v>0</v>
      </c>
      <c r="D1127" s="25" t="n">
        <f aca="false">LatticeLayout!D1147</f>
        <v>0</v>
      </c>
      <c r="E1127" s="25" t="n">
        <f aca="false">LatticeLayout!E1147</f>
        <v>0</v>
      </c>
      <c r="F1127" s="25" t="n">
        <f aca="false">LatticeLayout!F1147</f>
        <v>0</v>
      </c>
      <c r="G1127" s="25" t="str">
        <f aca="false">LatticeLayout!G1147</f>
        <v>bellow</v>
      </c>
      <c r="H1127" s="25" t="n">
        <f aca="false">LatticeLayout!H1147</f>
        <v>40</v>
      </c>
      <c r="I1127" s="25" t="n">
        <f aca="false">LatticeLayout!I1147</f>
        <v>0</v>
      </c>
      <c r="J1127" s="25" t="n">
        <f aca="false">LatticeLayout!J1147</f>
        <v>0</v>
      </c>
      <c r="K1127" s="25" t="n">
        <f aca="false">LatticeLayout!K1147</f>
        <v>0.131216</v>
      </c>
      <c r="L1127" s="25" t="n">
        <f aca="false">LatticeLayout!O1147</f>
        <v>41.094</v>
      </c>
      <c r="M1127" s="25" t="n">
        <f aca="false">LatticeLayout!P1147</f>
        <v>423.0996045</v>
      </c>
      <c r="N1127" s="25" t="n">
        <f aca="false">LatticeLayout!Q1147</f>
        <v>275.925391047628</v>
      </c>
      <c r="O1127" s="25" t="n">
        <f aca="false">(N1127+N1126)/2</f>
        <v>275.990999047628</v>
      </c>
      <c r="P1127" s="25" t="n">
        <f aca="false">(M1127+M1126)/2</f>
        <v>423.0996045</v>
      </c>
      <c r="Q1127" s="25" t="n">
        <f aca="false">(L1127+L1126)/2</f>
        <v>41.094</v>
      </c>
      <c r="R1127" s="25" t="n">
        <f aca="false">R1126</f>
        <v>270</v>
      </c>
      <c r="S1127" s="25" t="n">
        <f aca="false">S1126</f>
        <v>0</v>
      </c>
      <c r="T1127" s="25" t="n">
        <v>0</v>
      </c>
    </row>
    <row r="1128" customFormat="false" ht="12.75" hidden="true" customHeight="true" outlineLevel="0" collapsed="false">
      <c r="A1128" s="25" t="str">
        <f aca="false">LatticeLayout!A1148</f>
        <v>SEGMENT 1  END</v>
      </c>
      <c r="B1128" s="25" t="n">
        <f aca="false">LatticeLayout!B1148</f>
        <v>0</v>
      </c>
      <c r="C1128" s="25" t="n">
        <f aca="false">LatticeLayout!C1148</f>
        <v>0</v>
      </c>
      <c r="D1128" s="25" t="n">
        <f aca="false">LatticeLayout!D1148</f>
        <v>0</v>
      </c>
      <c r="E1128" s="25" t="n">
        <f aca="false">LatticeLayout!E1148</f>
        <v>0</v>
      </c>
      <c r="F1128" s="25" t="n">
        <f aca="false">LatticeLayout!F1148</f>
        <v>0</v>
      </c>
      <c r="G1128" s="25" t="n">
        <f aca="false">LatticeLayout!G1148</f>
        <v>0</v>
      </c>
      <c r="H1128" s="25" t="n">
        <f aca="false">LatticeLayout!H1148</f>
        <v>0</v>
      </c>
      <c r="I1128" s="25" t="n">
        <f aca="false">LatticeLayout!I1148</f>
        <v>0</v>
      </c>
      <c r="J1128" s="25" t="n">
        <f aca="false">LatticeLayout!J1148</f>
        <v>0</v>
      </c>
      <c r="K1128" s="25" t="n">
        <f aca="false">LatticeLayout!K1148</f>
        <v>-9.6E-007</v>
      </c>
      <c r="L1128" s="25" t="n">
        <f aca="false">LatticeLayout!O1148</f>
        <v>41.094</v>
      </c>
      <c r="M1128" s="25" t="n">
        <f aca="false">LatticeLayout!P1148</f>
        <v>423.0996045</v>
      </c>
      <c r="N1128" s="25" t="n">
        <f aca="false">LatticeLayout!Q1148</f>
        <v>275.925392007628</v>
      </c>
      <c r="O1128" s="25" t="n">
        <f aca="false">(N1128+N1127)/2</f>
        <v>275.925391527628</v>
      </c>
      <c r="P1128" s="25" t="n">
        <f aca="false">(M1128+M1127)/2</f>
        <v>423.0996045</v>
      </c>
      <c r="Q1128" s="25" t="n">
        <f aca="false">(L1128+L1127)/2</f>
        <v>41.094</v>
      </c>
      <c r="R1128" s="25" t="n">
        <f aca="false">R1127</f>
        <v>270</v>
      </c>
      <c r="S1128" s="25" t="n">
        <f aca="false">S1127</f>
        <v>0</v>
      </c>
      <c r="T1128" s="25" t="n">
        <v>0</v>
      </c>
    </row>
    <row r="1129" customFormat="false" ht="12.75" hidden="true" customHeight="true" outlineLevel="0" collapsed="false">
      <c r="A1129" s="25" t="n">
        <f aca="false">LatticeLayout!A1149</f>
        <v>0</v>
      </c>
      <c r="B1129" s="25" t="n">
        <f aca="false">LatticeLayout!B1149</f>
        <v>0</v>
      </c>
      <c r="C1129" s="25" t="n">
        <f aca="false">LatticeLayout!C1149</f>
        <v>0</v>
      </c>
      <c r="D1129" s="25" t="n">
        <f aca="false">LatticeLayout!D1149</f>
        <v>0</v>
      </c>
      <c r="E1129" s="25" t="n">
        <f aca="false">LatticeLayout!E1149</f>
        <v>0</v>
      </c>
      <c r="F1129" s="25" t="n">
        <f aca="false">LatticeLayout!F1149</f>
        <v>0</v>
      </c>
      <c r="G1129" s="25" t="n">
        <f aca="false">LatticeLayout!G1149</f>
        <v>0</v>
      </c>
      <c r="H1129" s="25" t="n">
        <f aca="false">LatticeLayout!H1149</f>
        <v>0</v>
      </c>
      <c r="I1129" s="25" t="n">
        <f aca="false">LatticeLayout!I1149</f>
        <v>0</v>
      </c>
      <c r="J1129" s="25" t="n">
        <f aca="false">LatticeLayout!J1149</f>
        <v>0</v>
      </c>
      <c r="K1129" s="25" t="n">
        <f aca="false">LatticeLayout!K1149</f>
        <v>1.05</v>
      </c>
      <c r="L1129" s="25" t="n">
        <f aca="false">LatticeLayout!O1149</f>
        <v>41.094</v>
      </c>
      <c r="M1129" s="25" t="n">
        <f aca="false">LatticeLayout!P1149</f>
        <v>423.0996045</v>
      </c>
      <c r="N1129" s="25" t="n">
        <f aca="false">LatticeLayout!Q1149</f>
        <v>274.875392007628</v>
      </c>
      <c r="O1129" s="25" t="n">
        <f aca="false">(N1129+N1128)/2</f>
        <v>275.400392007628</v>
      </c>
      <c r="P1129" s="25" t="n">
        <f aca="false">(M1129+M1128)/2</f>
        <v>423.0996045</v>
      </c>
      <c r="Q1129" s="25" t="n">
        <f aca="false">(L1129+L1128)/2</f>
        <v>41.094</v>
      </c>
      <c r="R1129" s="25" t="n">
        <f aca="false">R1128</f>
        <v>270</v>
      </c>
      <c r="S1129" s="25" t="n">
        <f aca="false">S1128</f>
        <v>0</v>
      </c>
      <c r="T1129" s="25" t="n">
        <v>0</v>
      </c>
    </row>
    <row r="1130" customFormat="false" ht="12.75" hidden="false" customHeight="true" outlineLevel="0" collapsed="false">
      <c r="A1130" s="25" t="str">
        <f aca="false">LatticeLayout!A1150</f>
        <v>LS1</v>
      </c>
      <c r="B1130" s="25" t="str">
        <f aca="false">LatticeLayout!B1150</f>
        <v>BTS</v>
      </c>
      <c r="C1130" s="25" t="str">
        <f aca="false">LatticeLayout!C1150</f>
        <v>DCHV</v>
      </c>
      <c r="D1130" s="25" t="n">
        <f aca="false">LatticeLayout!D1150</f>
        <v>1937</v>
      </c>
      <c r="E1130" s="25" t="str">
        <f aca="false">LatticeLayout!E1150</f>
        <v>LS1_BTS:DCHV_D1937</v>
      </c>
      <c r="F1130" s="25" t="str">
        <f aca="false">LatticeLayout!F1150</f>
        <v>C2</v>
      </c>
      <c r="G1130" s="25" t="str">
        <f aca="false">LatticeLayout!G1150</f>
        <v>correctors-X,Y</v>
      </c>
      <c r="H1130" s="25" t="n">
        <f aca="false">LatticeLayout!H1150</f>
        <v>50</v>
      </c>
      <c r="I1130" s="25" t="n">
        <f aca="false">LatticeLayout!I1150</f>
        <v>0</v>
      </c>
      <c r="J1130" s="25" t="n">
        <f aca="false">LatticeLayout!J1150</f>
        <v>0</v>
      </c>
      <c r="K1130" s="25" t="n">
        <f aca="false">LatticeLayout!K1150</f>
        <v>0.2</v>
      </c>
      <c r="L1130" s="25" t="n">
        <f aca="false">LatticeLayout!O1150</f>
        <v>41.094</v>
      </c>
      <c r="M1130" s="25" t="n">
        <f aca="false">LatticeLayout!P1150</f>
        <v>423.0996045</v>
      </c>
      <c r="N1130" s="25" t="n">
        <f aca="false">LatticeLayout!Q1150</f>
        <v>274.675392007628</v>
      </c>
      <c r="O1130" s="25" t="n">
        <f aca="false">(N1130+N1129)/2</f>
        <v>274.775392007628</v>
      </c>
      <c r="P1130" s="25" t="n">
        <f aca="false">(M1130+M1129)/2</f>
        <v>423.0996045</v>
      </c>
      <c r="Q1130" s="25" t="n">
        <f aca="false">(L1130+L1129)/2</f>
        <v>41.094</v>
      </c>
      <c r="R1130" s="25" t="n">
        <f aca="false">R1129</f>
        <v>270</v>
      </c>
      <c r="S1130" s="25" t="n">
        <f aca="false">S1129</f>
        <v>0</v>
      </c>
      <c r="T1130" s="25" t="n">
        <v>0</v>
      </c>
    </row>
    <row r="1131" customFormat="false" ht="12.75" hidden="true" customHeight="true" outlineLevel="0" collapsed="false">
      <c r="A1131" s="25" t="n">
        <f aca="false">LatticeLayout!A1151</f>
        <v>0</v>
      </c>
      <c r="B1131" s="25" t="n">
        <f aca="false">LatticeLayout!B1151</f>
        <v>0</v>
      </c>
      <c r="C1131" s="25" t="n">
        <f aca="false">LatticeLayout!C1151</f>
        <v>0</v>
      </c>
      <c r="D1131" s="25" t="n">
        <f aca="false">LatticeLayout!D1151</f>
        <v>0</v>
      </c>
      <c r="E1131" s="25" t="n">
        <f aca="false">LatticeLayout!E1151</f>
        <v>0</v>
      </c>
      <c r="F1131" s="25" t="n">
        <f aca="false">LatticeLayout!F1151</f>
        <v>0</v>
      </c>
      <c r="G1131" s="25" t="n">
        <f aca="false">LatticeLayout!G1151</f>
        <v>0</v>
      </c>
      <c r="H1131" s="25" t="n">
        <f aca="false">LatticeLayout!H1151</f>
        <v>0</v>
      </c>
      <c r="I1131" s="25" t="n">
        <f aca="false">LatticeLayout!I1151</f>
        <v>0</v>
      </c>
      <c r="J1131" s="25" t="n">
        <f aca="false">LatticeLayout!J1151</f>
        <v>0</v>
      </c>
      <c r="K1131" s="25" t="n">
        <f aca="false">LatticeLayout!K1151</f>
        <v>0.25</v>
      </c>
      <c r="L1131" s="25" t="n">
        <f aca="false">LatticeLayout!O1151</f>
        <v>41.094</v>
      </c>
      <c r="M1131" s="25" t="n">
        <f aca="false">LatticeLayout!P1151</f>
        <v>423.0996045</v>
      </c>
      <c r="N1131" s="25" t="n">
        <f aca="false">LatticeLayout!Q1151</f>
        <v>274.425392007628</v>
      </c>
      <c r="O1131" s="25" t="n">
        <f aca="false">(N1131+N1130)/2</f>
        <v>274.550392007628</v>
      </c>
      <c r="P1131" s="25" t="n">
        <f aca="false">(M1131+M1130)/2</f>
        <v>423.0996045</v>
      </c>
      <c r="Q1131" s="25" t="n">
        <f aca="false">(L1131+L1130)/2</f>
        <v>41.094</v>
      </c>
      <c r="R1131" s="25" t="n">
        <f aca="false">R1130</f>
        <v>270</v>
      </c>
      <c r="S1131" s="25" t="n">
        <f aca="false">S1130</f>
        <v>0</v>
      </c>
      <c r="T1131" s="25" t="n">
        <v>0</v>
      </c>
    </row>
    <row r="1132" customFormat="false" ht="12.75" hidden="false" customHeight="true" outlineLevel="0" collapsed="false">
      <c r="A1132" s="25" t="str">
        <f aca="false">LatticeLayout!A1152</f>
        <v>LS1</v>
      </c>
      <c r="B1132" s="25" t="str">
        <f aca="false">LatticeLayout!B1152</f>
        <v>BTS</v>
      </c>
      <c r="C1132" s="25" t="str">
        <f aca="false">LatticeLayout!C1152</f>
        <v>QH</v>
      </c>
      <c r="D1132" s="25" t="n">
        <f aca="false">LatticeLayout!D1152</f>
        <v>1942</v>
      </c>
      <c r="E1132" s="25" t="str">
        <f aca="false">LatticeLayout!E1152</f>
        <v>LS1_BTS:QH_D1942</v>
      </c>
      <c r="F1132" s="25" t="str">
        <f aca="false">LatticeLayout!F1152</f>
        <v>Q1</v>
      </c>
      <c r="G1132" s="25" t="str">
        <f aca="false">LatticeLayout!G1152</f>
        <v>quadrupole-X</v>
      </c>
      <c r="H1132" s="25" t="n">
        <f aca="false">LatticeLayout!H1152</f>
        <v>50</v>
      </c>
      <c r="I1132" s="25" t="n">
        <f aca="false">LatticeLayout!I1152</f>
        <v>0</v>
      </c>
      <c r="J1132" s="25" t="n">
        <f aca="false">LatticeLayout!J1152</f>
        <v>0</v>
      </c>
      <c r="K1132" s="25" t="n">
        <f aca="false">LatticeLayout!K1152</f>
        <v>0.25</v>
      </c>
      <c r="L1132" s="25" t="n">
        <f aca="false">LatticeLayout!O1152</f>
        <v>41.094</v>
      </c>
      <c r="M1132" s="25" t="n">
        <f aca="false">LatticeLayout!P1152</f>
        <v>423.0996045</v>
      </c>
      <c r="N1132" s="25" t="n">
        <f aca="false">LatticeLayout!Q1152</f>
        <v>274.175392007628</v>
      </c>
      <c r="O1132" s="25" t="n">
        <f aca="false">(N1132+N1131)/2</f>
        <v>274.300392007628</v>
      </c>
      <c r="P1132" s="25" t="n">
        <f aca="false">(M1132+M1131)/2</f>
        <v>423.0996045</v>
      </c>
      <c r="Q1132" s="25" t="n">
        <f aca="false">(L1132+L1131)/2</f>
        <v>41.094</v>
      </c>
      <c r="R1132" s="25" t="n">
        <f aca="false">R1131</f>
        <v>270</v>
      </c>
      <c r="S1132" s="25" t="n">
        <f aca="false">S1131</f>
        <v>0</v>
      </c>
      <c r="T1132" s="25" t="n">
        <v>0</v>
      </c>
    </row>
    <row r="1133" customFormat="false" ht="12.75" hidden="true" customHeight="true" outlineLevel="0" collapsed="false">
      <c r="A1133" s="25" t="n">
        <f aca="false">LatticeLayout!A1153</f>
        <v>0</v>
      </c>
      <c r="B1133" s="25" t="n">
        <f aca="false">LatticeLayout!B1153</f>
        <v>0</v>
      </c>
      <c r="C1133" s="25" t="n">
        <f aca="false">LatticeLayout!C1153</f>
        <v>0</v>
      </c>
      <c r="D1133" s="25" t="n">
        <f aca="false">LatticeLayout!D1153</f>
        <v>0</v>
      </c>
      <c r="E1133" s="25" t="n">
        <f aca="false">LatticeLayout!E1153</f>
        <v>0</v>
      </c>
      <c r="F1133" s="25" t="n">
        <f aca="false">LatticeLayout!F1153</f>
        <v>0</v>
      </c>
      <c r="G1133" s="25" t="n">
        <f aca="false">LatticeLayout!G1153</f>
        <v>0</v>
      </c>
      <c r="H1133" s="25" t="n">
        <f aca="false">LatticeLayout!H1153</f>
        <v>0</v>
      </c>
      <c r="I1133" s="25" t="n">
        <f aca="false">LatticeLayout!I1153</f>
        <v>0</v>
      </c>
      <c r="J1133" s="25" t="n">
        <f aca="false">LatticeLayout!J1153</f>
        <v>0</v>
      </c>
      <c r="K1133" s="25" t="n">
        <f aca="false">LatticeLayout!K1153</f>
        <v>0.304744</v>
      </c>
      <c r="L1133" s="25" t="n">
        <f aca="false">LatticeLayout!O1153</f>
        <v>41.094</v>
      </c>
      <c r="M1133" s="25" t="n">
        <f aca="false">LatticeLayout!P1153</f>
        <v>423.0996045</v>
      </c>
      <c r="N1133" s="25" t="n">
        <f aca="false">LatticeLayout!Q1153</f>
        <v>273.870648007628</v>
      </c>
      <c r="O1133" s="25" t="n">
        <f aca="false">(N1133+N1132)/2</f>
        <v>274.023020007628</v>
      </c>
      <c r="P1133" s="25" t="n">
        <f aca="false">(M1133+M1132)/2</f>
        <v>423.0996045</v>
      </c>
      <c r="Q1133" s="25" t="n">
        <f aca="false">(L1133+L1132)/2</f>
        <v>41.094</v>
      </c>
      <c r="R1133" s="25" t="n">
        <f aca="false">R1132</f>
        <v>270</v>
      </c>
      <c r="S1133" s="25" t="n">
        <f aca="false">S1132</f>
        <v>0</v>
      </c>
      <c r="T1133" s="25" t="n">
        <v>0</v>
      </c>
    </row>
    <row r="1134" customFormat="false" ht="12.75" hidden="true" customHeight="true" outlineLevel="0" collapsed="false">
      <c r="A1134" s="25" t="str">
        <f aca="false">LatticeLayout!A1154</f>
        <v>LS1</v>
      </c>
      <c r="B1134" s="25" t="str">
        <f aca="false">LatticeLayout!B1154</f>
        <v>BTS</v>
      </c>
      <c r="C1134" s="25" t="str">
        <f aca="false">LatticeLayout!C1154</f>
        <v>GV</v>
      </c>
      <c r="D1134" s="25" t="n">
        <f aca="false">LatticeLayout!D1154</f>
        <v>1947</v>
      </c>
      <c r="E1134" s="25" t="str">
        <f aca="false">LatticeLayout!E1154</f>
        <v>LS1_BTS:GV_D1947</v>
      </c>
      <c r="F1134" s="25" t="str">
        <f aca="false">LatticeLayout!F1154</f>
        <v>GV_M</v>
      </c>
      <c r="G1134" s="25" t="str">
        <f aca="false">LatticeLayout!G1154</f>
        <v>gate valve</v>
      </c>
      <c r="H1134" s="25" t="n">
        <f aca="false">LatticeLayout!H1154</f>
        <v>50</v>
      </c>
      <c r="I1134" s="25" t="n">
        <f aca="false">LatticeLayout!I1154</f>
        <v>0</v>
      </c>
      <c r="J1134" s="25" t="n">
        <f aca="false">LatticeLayout!J1154</f>
        <v>0</v>
      </c>
      <c r="K1134" s="25" t="n">
        <f aca="false">LatticeLayout!K1154</f>
        <v>0.057404</v>
      </c>
      <c r="L1134" s="25" t="n">
        <f aca="false">LatticeLayout!O1154</f>
        <v>41.094</v>
      </c>
      <c r="M1134" s="25" t="n">
        <f aca="false">LatticeLayout!P1154</f>
        <v>423.0996045</v>
      </c>
      <c r="N1134" s="25" t="n">
        <f aca="false">LatticeLayout!Q1154</f>
        <v>273.813244007628</v>
      </c>
      <c r="O1134" s="25" t="n">
        <f aca="false">(N1134+N1133)/2</f>
        <v>273.841946007628</v>
      </c>
      <c r="P1134" s="25" t="n">
        <f aca="false">(M1134+M1133)/2</f>
        <v>423.0996045</v>
      </c>
      <c r="Q1134" s="25" t="n">
        <f aca="false">(L1134+L1133)/2</f>
        <v>41.094</v>
      </c>
      <c r="R1134" s="25" t="n">
        <f aca="false">R1133</f>
        <v>270</v>
      </c>
      <c r="S1134" s="25" t="n">
        <f aca="false">S1133</f>
        <v>0</v>
      </c>
      <c r="T1134" s="25" t="n">
        <v>0</v>
      </c>
    </row>
    <row r="1135" customFormat="false" ht="12.75" hidden="true" customHeight="true" outlineLevel="0" collapsed="false">
      <c r="A1135" s="25" t="n">
        <f aca="false">LatticeLayout!A1155</f>
        <v>0</v>
      </c>
      <c r="B1135" s="25" t="n">
        <f aca="false">LatticeLayout!B1155</f>
        <v>0</v>
      </c>
      <c r="C1135" s="25" t="n">
        <f aca="false">LatticeLayout!C1155</f>
        <v>0</v>
      </c>
      <c r="D1135" s="25" t="n">
        <f aca="false">LatticeLayout!D1155</f>
        <v>0</v>
      </c>
      <c r="E1135" s="25" t="n">
        <f aca="false">LatticeLayout!E1155</f>
        <v>0</v>
      </c>
      <c r="F1135" s="25" t="n">
        <f aca="false">LatticeLayout!F1155</f>
        <v>0</v>
      </c>
      <c r="G1135" s="25" t="n">
        <f aca="false">LatticeLayout!G1155</f>
        <v>0</v>
      </c>
      <c r="H1135" s="25" t="n">
        <f aca="false">LatticeLayout!H1155</f>
        <v>0</v>
      </c>
      <c r="I1135" s="25" t="n">
        <f aca="false">LatticeLayout!I1155</f>
        <v>0</v>
      </c>
      <c r="J1135" s="25" t="n">
        <f aca="false">LatticeLayout!J1155</f>
        <v>0</v>
      </c>
      <c r="K1135" s="25" t="n">
        <f aca="false">LatticeLayout!K1155</f>
        <v>0.137852</v>
      </c>
      <c r="L1135" s="25" t="n">
        <f aca="false">LatticeLayout!O1155</f>
        <v>41.094</v>
      </c>
      <c r="M1135" s="25" t="n">
        <f aca="false">LatticeLayout!P1155</f>
        <v>423.0996045</v>
      </c>
      <c r="N1135" s="25" t="n">
        <f aca="false">LatticeLayout!Q1155</f>
        <v>273.675392007628</v>
      </c>
      <c r="O1135" s="25" t="n">
        <f aca="false">(N1135+N1134)/2</f>
        <v>273.744318007628</v>
      </c>
      <c r="P1135" s="25" t="n">
        <f aca="false">(M1135+M1134)/2</f>
        <v>423.0996045</v>
      </c>
      <c r="Q1135" s="25" t="n">
        <f aca="false">(L1135+L1134)/2</f>
        <v>41.094</v>
      </c>
      <c r="R1135" s="25" t="n">
        <f aca="false">R1134</f>
        <v>270</v>
      </c>
      <c r="S1135" s="25" t="n">
        <f aca="false">S1134</f>
        <v>0</v>
      </c>
      <c r="T1135" s="25" t="n">
        <v>0</v>
      </c>
    </row>
    <row r="1136" customFormat="false" ht="12.75" hidden="false" customHeight="true" outlineLevel="0" collapsed="false">
      <c r="A1136" s="25" t="str">
        <f aca="false">LatticeLayout!A1156</f>
        <v>LS1</v>
      </c>
      <c r="B1136" s="25" t="str">
        <f aca="false">LatticeLayout!B1156</f>
        <v>BTS</v>
      </c>
      <c r="C1136" s="25" t="str">
        <f aca="false">LatticeLayout!C1156</f>
        <v>QV</v>
      </c>
      <c r="D1136" s="25" t="n">
        <f aca="false">LatticeLayout!D1156</f>
        <v>1950</v>
      </c>
      <c r="E1136" s="25" t="str">
        <f aca="false">LatticeLayout!E1156</f>
        <v>LS1_BTS:QV_D1950</v>
      </c>
      <c r="F1136" s="25" t="str">
        <f aca="false">LatticeLayout!F1156</f>
        <v>Q1</v>
      </c>
      <c r="G1136" s="25" t="str">
        <f aca="false">LatticeLayout!G1156</f>
        <v>quadrupole-Y</v>
      </c>
      <c r="H1136" s="25" t="n">
        <f aca="false">LatticeLayout!H1156</f>
        <v>50</v>
      </c>
      <c r="I1136" s="25" t="n">
        <f aca="false">LatticeLayout!I1156</f>
        <v>0</v>
      </c>
      <c r="J1136" s="25" t="n">
        <f aca="false">LatticeLayout!J1156</f>
        <v>0</v>
      </c>
      <c r="K1136" s="25" t="n">
        <f aca="false">LatticeLayout!K1156</f>
        <v>0.25</v>
      </c>
      <c r="L1136" s="25" t="n">
        <f aca="false">LatticeLayout!O1156</f>
        <v>41.094</v>
      </c>
      <c r="M1136" s="25" t="n">
        <f aca="false">LatticeLayout!P1156</f>
        <v>423.0996045</v>
      </c>
      <c r="N1136" s="25" t="n">
        <f aca="false">LatticeLayout!Q1156</f>
        <v>273.425392007628</v>
      </c>
      <c r="O1136" s="25" t="n">
        <f aca="false">(N1136+N1135)/2</f>
        <v>273.550392007628</v>
      </c>
      <c r="P1136" s="25" t="n">
        <f aca="false">(M1136+M1135)/2</f>
        <v>423.0996045</v>
      </c>
      <c r="Q1136" s="25" t="n">
        <f aca="false">(L1136+L1135)/2</f>
        <v>41.094</v>
      </c>
      <c r="R1136" s="25" t="n">
        <f aca="false">R1135</f>
        <v>270</v>
      </c>
      <c r="S1136" s="25" t="n">
        <f aca="false">S1135</f>
        <v>0</v>
      </c>
      <c r="T1136" s="25" t="n">
        <v>0</v>
      </c>
    </row>
    <row r="1137" customFormat="false" ht="12.75" hidden="true" customHeight="true" outlineLevel="0" collapsed="false">
      <c r="A1137" s="25" t="n">
        <f aca="false">LatticeLayout!A1157</f>
        <v>0</v>
      </c>
      <c r="B1137" s="25" t="n">
        <f aca="false">LatticeLayout!B1157</f>
        <v>0</v>
      </c>
      <c r="C1137" s="25" t="n">
        <f aca="false">LatticeLayout!C1157</f>
        <v>0</v>
      </c>
      <c r="D1137" s="25" t="n">
        <f aca="false">LatticeLayout!D1157</f>
        <v>0</v>
      </c>
      <c r="E1137" s="25" t="n">
        <f aca="false">LatticeLayout!E1157</f>
        <v>0</v>
      </c>
      <c r="F1137" s="25" t="n">
        <f aca="false">LatticeLayout!F1157</f>
        <v>0</v>
      </c>
      <c r="G1137" s="25" t="n">
        <f aca="false">LatticeLayout!G1157</f>
        <v>0</v>
      </c>
      <c r="H1137" s="25" t="n">
        <f aca="false">LatticeLayout!H1157</f>
        <v>0</v>
      </c>
      <c r="I1137" s="25" t="n">
        <f aca="false">LatticeLayout!I1157</f>
        <v>0</v>
      </c>
      <c r="J1137" s="25" t="n">
        <f aca="false">LatticeLayout!J1157</f>
        <v>0</v>
      </c>
      <c r="K1137" s="25" t="n">
        <f aca="false">LatticeLayout!K1157</f>
        <v>1.198</v>
      </c>
      <c r="L1137" s="25" t="n">
        <f aca="false">LatticeLayout!O1157</f>
        <v>41.094</v>
      </c>
      <c r="M1137" s="25" t="n">
        <f aca="false">LatticeLayout!P1157</f>
        <v>423.0996045</v>
      </c>
      <c r="N1137" s="25" t="n">
        <f aca="false">LatticeLayout!Q1157</f>
        <v>272.227392007628</v>
      </c>
      <c r="O1137" s="25" t="n">
        <f aca="false">(N1137+N1136)/2</f>
        <v>272.826392007628</v>
      </c>
      <c r="P1137" s="25" t="n">
        <f aca="false">(M1137+M1136)/2</f>
        <v>423.0996045</v>
      </c>
      <c r="Q1137" s="25" t="n">
        <f aca="false">(L1137+L1136)/2</f>
        <v>41.094</v>
      </c>
      <c r="R1137" s="25" t="n">
        <f aca="false">R1136</f>
        <v>270</v>
      </c>
      <c r="S1137" s="25" t="n">
        <f aca="false">S1136</f>
        <v>0</v>
      </c>
      <c r="T1137" s="25" t="n">
        <v>0</v>
      </c>
    </row>
    <row r="1138" customFormat="false" ht="12.75" hidden="false" customHeight="true" outlineLevel="0" collapsed="false">
      <c r="A1138" s="25" t="str">
        <f aca="false">LatticeLayout!A1158</f>
        <v>LS1</v>
      </c>
      <c r="B1138" s="25" t="str">
        <f aca="false">LatticeLayout!B1158</f>
        <v>BTS</v>
      </c>
      <c r="C1138" s="25" t="str">
        <f aca="false">LatticeLayout!C1158</f>
        <v>DCHV</v>
      </c>
      <c r="D1138" s="25" t="n">
        <f aca="false">LatticeLayout!D1158</f>
        <v>1964</v>
      </c>
      <c r="E1138" s="25" t="str">
        <f aca="false">LatticeLayout!E1158</f>
        <v>LS1_BTS:DCHV_D1964</v>
      </c>
      <c r="F1138" s="25" t="str">
        <f aca="false">LatticeLayout!F1158</f>
        <v>C2</v>
      </c>
      <c r="G1138" s="25" t="str">
        <f aca="false">LatticeLayout!G1158</f>
        <v>correctors-X,Y</v>
      </c>
      <c r="H1138" s="25" t="n">
        <f aca="false">LatticeLayout!H1158</f>
        <v>50</v>
      </c>
      <c r="I1138" s="25" t="n">
        <f aca="false">LatticeLayout!I1158</f>
        <v>0</v>
      </c>
      <c r="J1138" s="25" t="n">
        <f aca="false">LatticeLayout!J1158</f>
        <v>0</v>
      </c>
      <c r="K1138" s="25" t="n">
        <f aca="false">LatticeLayout!K1158</f>
        <v>0.2</v>
      </c>
      <c r="L1138" s="25" t="n">
        <f aca="false">LatticeLayout!O1158</f>
        <v>41.094</v>
      </c>
      <c r="M1138" s="25" t="n">
        <f aca="false">LatticeLayout!P1158</f>
        <v>423.0996045</v>
      </c>
      <c r="N1138" s="25" t="n">
        <f aca="false">LatticeLayout!Q1158</f>
        <v>272.027392007628</v>
      </c>
      <c r="O1138" s="25" t="n">
        <f aca="false">(N1138+N1137)/2</f>
        <v>272.127392007628</v>
      </c>
      <c r="P1138" s="25" t="n">
        <f aca="false">(M1138+M1137)/2</f>
        <v>423.0996045</v>
      </c>
      <c r="Q1138" s="25" t="n">
        <f aca="false">(L1138+L1137)/2</f>
        <v>41.094</v>
      </c>
      <c r="R1138" s="25" t="n">
        <f aca="false">R1137</f>
        <v>270</v>
      </c>
      <c r="S1138" s="25" t="n">
        <f aca="false">S1137</f>
        <v>0</v>
      </c>
      <c r="T1138" s="25" t="n">
        <v>0</v>
      </c>
    </row>
    <row r="1139" customFormat="false" ht="12.75" hidden="true" customHeight="true" outlineLevel="0" collapsed="false">
      <c r="A1139" s="25" t="n">
        <f aca="false">LatticeLayout!A1159</f>
        <v>0</v>
      </c>
      <c r="B1139" s="25" t="n">
        <f aca="false">LatticeLayout!B1159</f>
        <v>0</v>
      </c>
      <c r="C1139" s="25" t="n">
        <f aca="false">LatticeLayout!C1159</f>
        <v>0</v>
      </c>
      <c r="D1139" s="25" t="n">
        <f aca="false">LatticeLayout!D1159</f>
        <v>0</v>
      </c>
      <c r="E1139" s="25" t="n">
        <f aca="false">LatticeLayout!E1159</f>
        <v>0</v>
      </c>
      <c r="F1139" s="25" t="n">
        <f aca="false">LatticeLayout!F1159</f>
        <v>0</v>
      </c>
      <c r="G1139" s="25" t="n">
        <f aca="false">LatticeLayout!G1159</f>
        <v>0</v>
      </c>
      <c r="H1139" s="25" t="n">
        <f aca="false">LatticeLayout!H1159</f>
        <v>0</v>
      </c>
      <c r="I1139" s="25" t="n">
        <f aca="false">LatticeLayout!I1159</f>
        <v>0</v>
      </c>
      <c r="J1139" s="25" t="n">
        <f aca="false">LatticeLayout!J1159</f>
        <v>0</v>
      </c>
      <c r="K1139" s="25" t="n">
        <f aca="false">LatticeLayout!K1159</f>
        <v>0</v>
      </c>
      <c r="L1139" s="25" t="n">
        <f aca="false">LatticeLayout!O1159</f>
        <v>41.094</v>
      </c>
      <c r="M1139" s="25" t="n">
        <f aca="false">LatticeLayout!P1159</f>
        <v>423.0996045</v>
      </c>
      <c r="N1139" s="25" t="n">
        <f aca="false">LatticeLayout!Q1159</f>
        <v>272.027392007628</v>
      </c>
      <c r="O1139" s="25" t="n">
        <f aca="false">(N1139+N1138)/2</f>
        <v>272.027392007628</v>
      </c>
      <c r="P1139" s="25" t="n">
        <f aca="false">(M1139+M1138)/2</f>
        <v>423.0996045</v>
      </c>
      <c r="Q1139" s="25" t="n">
        <f aca="false">(L1139+L1138)/2</f>
        <v>41.094</v>
      </c>
      <c r="R1139" s="25" t="n">
        <f aca="false">R1138</f>
        <v>270</v>
      </c>
      <c r="S1139" s="25" t="n">
        <f aca="false">S1138</f>
        <v>0</v>
      </c>
      <c r="T1139" s="25" t="n">
        <v>0</v>
      </c>
    </row>
    <row r="1140" customFormat="false" ht="12.75" hidden="true" customHeight="true" outlineLevel="0" collapsed="false">
      <c r="A1140" s="25" t="n">
        <f aca="false">LatticeLayout!A1160</f>
        <v>0</v>
      </c>
      <c r="B1140" s="25" t="n">
        <f aca="false">LatticeLayout!B1160</f>
        <v>0</v>
      </c>
      <c r="C1140" s="25" t="n">
        <f aca="false">LatticeLayout!C1160</f>
        <v>0</v>
      </c>
      <c r="D1140" s="25" t="n">
        <f aca="false">LatticeLayout!D1160</f>
        <v>0</v>
      </c>
      <c r="E1140" s="25" t="n">
        <f aca="false">LatticeLayout!E1160</f>
        <v>0</v>
      </c>
      <c r="F1140" s="25" t="n">
        <f aca="false">LatticeLayout!F1160</f>
        <v>0</v>
      </c>
      <c r="G1140" s="25" t="n">
        <f aca="false">LatticeLayout!G1160</f>
        <v>0</v>
      </c>
      <c r="H1140" s="25" t="n">
        <f aca="false">LatticeLayout!H1160</f>
        <v>0</v>
      </c>
      <c r="I1140" s="25" t="n">
        <f aca="false">LatticeLayout!I1160</f>
        <v>0</v>
      </c>
      <c r="J1140" s="25" t="n">
        <f aca="false">LatticeLayout!J1160</f>
        <v>0</v>
      </c>
      <c r="K1140" s="25" t="n">
        <f aca="false">LatticeLayout!K1160</f>
        <v>0.192144</v>
      </c>
      <c r="L1140" s="25" t="n">
        <f aca="false">LatticeLayout!O1160</f>
        <v>41.094</v>
      </c>
      <c r="M1140" s="25" t="n">
        <f aca="false">LatticeLayout!P1160</f>
        <v>423.0996045</v>
      </c>
      <c r="N1140" s="25" t="n">
        <f aca="false">LatticeLayout!Q1160</f>
        <v>271.835248007628</v>
      </c>
      <c r="O1140" s="25" t="n">
        <f aca="false">(N1140+N1139)/2</f>
        <v>271.931320007628</v>
      </c>
      <c r="P1140" s="25" t="n">
        <f aca="false">(M1140+M1139)/2</f>
        <v>423.0996045</v>
      </c>
      <c r="Q1140" s="25" t="n">
        <f aca="false">(L1140+L1139)/2</f>
        <v>41.094</v>
      </c>
      <c r="R1140" s="25" t="n">
        <f aca="false">R1139</f>
        <v>270</v>
      </c>
      <c r="S1140" s="25" t="n">
        <f aca="false">S1139</f>
        <v>0</v>
      </c>
      <c r="T1140" s="25" t="n">
        <v>0</v>
      </c>
    </row>
    <row r="1141" customFormat="false" ht="12.75" hidden="false" customHeight="true" outlineLevel="0" collapsed="false">
      <c r="A1141" s="25" t="str">
        <f aca="false">LatticeLayout!A1161</f>
        <v>LS1</v>
      </c>
      <c r="B1141" s="25" t="str">
        <f aca="false">LatticeLayout!B1161</f>
        <v>BTS</v>
      </c>
      <c r="C1141" s="25" t="str">
        <f aca="false">LatticeLayout!C1161</f>
        <v>BPM</v>
      </c>
      <c r="D1141" s="25" t="n">
        <f aca="false">LatticeLayout!D1161</f>
        <v>1967</v>
      </c>
      <c r="E1141" s="25" t="str">
        <f aca="false">LatticeLayout!E1161</f>
        <v>LS1_BTS:BPM_D1967</v>
      </c>
      <c r="F1141" s="25" t="str">
        <f aca="false">LatticeLayout!F1161</f>
        <v>BPM3b</v>
      </c>
      <c r="G1141" s="25" t="str">
        <f aca="false">LatticeLayout!G1161</f>
        <v>position monitor</v>
      </c>
      <c r="H1141" s="25" t="n">
        <f aca="false">LatticeLayout!H1161</f>
        <v>47.5</v>
      </c>
      <c r="I1141" s="25" t="n">
        <f aca="false">LatticeLayout!I1161</f>
        <v>0</v>
      </c>
      <c r="J1141" s="25" t="n">
        <f aca="false">LatticeLayout!J1161</f>
        <v>0</v>
      </c>
      <c r="K1141" s="25" t="n">
        <f aca="false">LatticeLayout!K1161</f>
        <v>0</v>
      </c>
      <c r="L1141" s="25" t="n">
        <f aca="false">LatticeLayout!O1161</f>
        <v>41.094</v>
      </c>
      <c r="M1141" s="25" t="n">
        <f aca="false">LatticeLayout!P1161</f>
        <v>423.0996045</v>
      </c>
      <c r="N1141" s="25" t="n">
        <f aca="false">LatticeLayout!Q1161</f>
        <v>271.835248007628</v>
      </c>
      <c r="O1141" s="25" t="n">
        <f aca="false">(N1141+N1140)/2</f>
        <v>271.835248007628</v>
      </c>
      <c r="P1141" s="25" t="n">
        <f aca="false">(M1141+M1140)/2</f>
        <v>423.0996045</v>
      </c>
      <c r="Q1141" s="25" t="n">
        <f aca="false">(L1141+L1140)/2</f>
        <v>41.094</v>
      </c>
      <c r="R1141" s="25" t="n">
        <f aca="false">R1140</f>
        <v>270</v>
      </c>
      <c r="S1141" s="25" t="n">
        <f aca="false">S1140</f>
        <v>0</v>
      </c>
      <c r="T1141" s="25" t="n">
        <v>0</v>
      </c>
    </row>
    <row r="1142" customFormat="false" ht="12.75" hidden="true" customHeight="true" outlineLevel="0" collapsed="false">
      <c r="A1142" s="25" t="n">
        <f aca="false">LatticeLayout!A1162</f>
        <v>0</v>
      </c>
      <c r="B1142" s="25" t="n">
        <f aca="false">LatticeLayout!B1162</f>
        <v>0</v>
      </c>
      <c r="C1142" s="25" t="n">
        <f aca="false">LatticeLayout!C1162</f>
        <v>0</v>
      </c>
      <c r="D1142" s="25" t="n">
        <f aca="false">LatticeLayout!D1162</f>
        <v>0</v>
      </c>
      <c r="E1142" s="25" t="n">
        <f aca="false">LatticeLayout!E1162</f>
        <v>0</v>
      </c>
      <c r="F1142" s="25" t="n">
        <f aca="false">LatticeLayout!F1162</f>
        <v>0</v>
      </c>
      <c r="G1142" s="25" t="n">
        <f aca="false">LatticeLayout!G1162</f>
        <v>0</v>
      </c>
      <c r="H1142" s="25" t="n">
        <f aca="false">LatticeLayout!H1162</f>
        <v>0</v>
      </c>
      <c r="I1142" s="25" t="n">
        <f aca="false">LatticeLayout!I1162</f>
        <v>0</v>
      </c>
      <c r="J1142" s="25" t="n">
        <f aca="false">LatticeLayout!J1162</f>
        <v>0</v>
      </c>
      <c r="K1142" s="25" t="n">
        <f aca="false">LatticeLayout!K1162</f>
        <v>0.057856</v>
      </c>
      <c r="L1142" s="25" t="n">
        <f aca="false">LatticeLayout!O1162</f>
        <v>41.094</v>
      </c>
      <c r="M1142" s="25" t="n">
        <f aca="false">LatticeLayout!P1162</f>
        <v>423.0996045</v>
      </c>
      <c r="N1142" s="25" t="n">
        <f aca="false">LatticeLayout!Q1162</f>
        <v>271.777392007628</v>
      </c>
      <c r="O1142" s="25" t="n">
        <f aca="false">(N1142+N1141)/2</f>
        <v>271.806320007628</v>
      </c>
      <c r="P1142" s="25" t="n">
        <f aca="false">(M1142+M1141)/2</f>
        <v>423.0996045</v>
      </c>
      <c r="Q1142" s="25" t="n">
        <f aca="false">(L1142+L1141)/2</f>
        <v>41.094</v>
      </c>
      <c r="R1142" s="25" t="n">
        <f aca="false">R1141</f>
        <v>270</v>
      </c>
      <c r="S1142" s="25" t="n">
        <f aca="false">S1141</f>
        <v>0</v>
      </c>
      <c r="T1142" s="25" t="n">
        <v>0</v>
      </c>
    </row>
    <row r="1143" customFormat="false" ht="12.75" hidden="false" customHeight="true" outlineLevel="0" collapsed="false">
      <c r="A1143" s="25" t="str">
        <f aca="false">LatticeLayout!A1163</f>
        <v>LS1</v>
      </c>
      <c r="B1143" s="25" t="str">
        <f aca="false">LatticeLayout!B1163</f>
        <v>BTS</v>
      </c>
      <c r="C1143" s="25" t="str">
        <f aca="false">LatticeLayout!C1163</f>
        <v>QH</v>
      </c>
      <c r="D1143" s="25" t="n">
        <f aca="false">LatticeLayout!D1163</f>
        <v>1969</v>
      </c>
      <c r="E1143" s="25" t="str">
        <f aca="false">LatticeLayout!E1163</f>
        <v>LS1_BTS:QH_D1969</v>
      </c>
      <c r="F1143" s="25" t="str">
        <f aca="false">LatticeLayout!F1163</f>
        <v>Q1</v>
      </c>
      <c r="G1143" s="25" t="str">
        <f aca="false">LatticeLayout!G1163</f>
        <v>quadrupole-X</v>
      </c>
      <c r="H1143" s="25" t="n">
        <f aca="false">LatticeLayout!H1163</f>
        <v>50</v>
      </c>
      <c r="I1143" s="25" t="n">
        <f aca="false">LatticeLayout!I1163</f>
        <v>0</v>
      </c>
      <c r="J1143" s="25" t="n">
        <f aca="false">LatticeLayout!J1163</f>
        <v>0</v>
      </c>
      <c r="K1143" s="25" t="n">
        <f aca="false">LatticeLayout!K1163</f>
        <v>0.25</v>
      </c>
      <c r="L1143" s="25" t="n">
        <f aca="false">LatticeLayout!O1163</f>
        <v>41.094</v>
      </c>
      <c r="M1143" s="25" t="n">
        <f aca="false">LatticeLayout!P1163</f>
        <v>423.0996045</v>
      </c>
      <c r="N1143" s="25" t="n">
        <f aca="false">LatticeLayout!Q1163</f>
        <v>271.527392007628</v>
      </c>
      <c r="O1143" s="25" t="n">
        <f aca="false">(N1143+N1142)/2</f>
        <v>271.652392007628</v>
      </c>
      <c r="P1143" s="25" t="n">
        <f aca="false">(M1143+M1142)/2</f>
        <v>423.0996045</v>
      </c>
      <c r="Q1143" s="25" t="n">
        <f aca="false">(L1143+L1142)/2</f>
        <v>41.094</v>
      </c>
      <c r="R1143" s="25" t="n">
        <f aca="false">R1142</f>
        <v>270</v>
      </c>
      <c r="S1143" s="25" t="n">
        <f aca="false">S1142</f>
        <v>0</v>
      </c>
      <c r="T1143" s="25" t="n">
        <v>0</v>
      </c>
    </row>
    <row r="1144" customFormat="false" ht="12.75" hidden="true" customHeight="true" outlineLevel="0" collapsed="false">
      <c r="A1144" s="25" t="n">
        <f aca="false">LatticeLayout!A1164</f>
        <v>0</v>
      </c>
      <c r="B1144" s="25" t="n">
        <f aca="false">LatticeLayout!B1164</f>
        <v>0</v>
      </c>
      <c r="C1144" s="25" t="n">
        <f aca="false">LatticeLayout!C1164</f>
        <v>0</v>
      </c>
      <c r="D1144" s="25" t="n">
        <f aca="false">LatticeLayout!D1164</f>
        <v>0</v>
      </c>
      <c r="E1144" s="25" t="n">
        <f aca="false">LatticeLayout!E1164</f>
        <v>0</v>
      </c>
      <c r="F1144" s="25" t="n">
        <f aca="false">LatticeLayout!F1164</f>
        <v>0</v>
      </c>
      <c r="G1144" s="25" t="n">
        <f aca="false">LatticeLayout!G1164</f>
        <v>0</v>
      </c>
      <c r="H1144" s="25" t="n">
        <f aca="false">LatticeLayout!H1164</f>
        <v>0</v>
      </c>
      <c r="I1144" s="25" t="n">
        <f aca="false">LatticeLayout!I1164</f>
        <v>0</v>
      </c>
      <c r="J1144" s="25" t="n">
        <f aca="false">LatticeLayout!J1164</f>
        <v>0</v>
      </c>
      <c r="K1144" s="25" t="n">
        <f aca="false">LatticeLayout!K1164</f>
        <v>0.5</v>
      </c>
      <c r="L1144" s="25" t="n">
        <f aca="false">LatticeLayout!O1164</f>
        <v>41.094</v>
      </c>
      <c r="M1144" s="25" t="n">
        <f aca="false">LatticeLayout!P1164</f>
        <v>423.0996045</v>
      </c>
      <c r="N1144" s="25" t="n">
        <f aca="false">LatticeLayout!Q1164</f>
        <v>271.027392007628</v>
      </c>
      <c r="O1144" s="25" t="n">
        <f aca="false">(N1144+N1143)/2</f>
        <v>271.277392007628</v>
      </c>
      <c r="P1144" s="25" t="n">
        <f aca="false">(M1144+M1143)/2</f>
        <v>423.0996045</v>
      </c>
      <c r="Q1144" s="25" t="n">
        <f aca="false">(L1144+L1143)/2</f>
        <v>41.094</v>
      </c>
      <c r="R1144" s="25" t="n">
        <f aca="false">R1143</f>
        <v>270</v>
      </c>
      <c r="S1144" s="25" t="n">
        <f aca="false">S1143</f>
        <v>0</v>
      </c>
      <c r="T1144" s="25" t="n">
        <v>0</v>
      </c>
    </row>
    <row r="1145" customFormat="false" ht="12.75" hidden="false" customHeight="true" outlineLevel="0" collapsed="false">
      <c r="A1145" s="25" t="str">
        <f aca="false">LatticeLayout!A1165</f>
        <v>LS1</v>
      </c>
      <c r="B1145" s="25" t="str">
        <f aca="false">LatticeLayout!B1165</f>
        <v>BTS</v>
      </c>
      <c r="C1145" s="25" t="str">
        <f aca="false">LatticeLayout!C1165</f>
        <v>QV</v>
      </c>
      <c r="D1145" s="25" t="n">
        <f aca="false">LatticeLayout!D1165</f>
        <v>1976</v>
      </c>
      <c r="E1145" s="25" t="str">
        <f aca="false">LatticeLayout!E1165</f>
        <v>LS1_BTS:QV_D1976</v>
      </c>
      <c r="F1145" s="25" t="str">
        <f aca="false">LatticeLayout!F1165</f>
        <v>Q1</v>
      </c>
      <c r="G1145" s="25" t="str">
        <f aca="false">LatticeLayout!G1165</f>
        <v>quadrupole-Y</v>
      </c>
      <c r="H1145" s="25" t="n">
        <f aca="false">LatticeLayout!H1165</f>
        <v>50</v>
      </c>
      <c r="I1145" s="25" t="n">
        <f aca="false">LatticeLayout!I1165</f>
        <v>0</v>
      </c>
      <c r="J1145" s="25" t="n">
        <f aca="false">LatticeLayout!J1165</f>
        <v>0</v>
      </c>
      <c r="K1145" s="25" t="n">
        <f aca="false">LatticeLayout!K1165</f>
        <v>0.25</v>
      </c>
      <c r="L1145" s="25" t="n">
        <f aca="false">LatticeLayout!O1165</f>
        <v>41.094</v>
      </c>
      <c r="M1145" s="25" t="n">
        <f aca="false">LatticeLayout!P1165</f>
        <v>423.0996045</v>
      </c>
      <c r="N1145" s="25" t="n">
        <f aca="false">LatticeLayout!Q1165</f>
        <v>270.777392007628</v>
      </c>
      <c r="O1145" s="25" t="n">
        <f aca="false">(N1145+N1144)/2</f>
        <v>270.902392007628</v>
      </c>
      <c r="P1145" s="25" t="n">
        <f aca="false">(M1145+M1144)/2</f>
        <v>423.0996045</v>
      </c>
      <c r="Q1145" s="25" t="n">
        <f aca="false">(L1145+L1144)/2</f>
        <v>41.094</v>
      </c>
      <c r="R1145" s="25" t="n">
        <f aca="false">R1144</f>
        <v>270</v>
      </c>
      <c r="S1145" s="25" t="n">
        <f aca="false">S1144</f>
        <v>0</v>
      </c>
      <c r="T1145" s="25" t="n">
        <v>0</v>
      </c>
    </row>
    <row r="1146" customFormat="false" ht="12.75" hidden="true" customHeight="true" outlineLevel="0" collapsed="false">
      <c r="A1146" s="25" t="n">
        <f aca="false">LatticeLayout!A1166</f>
        <v>0</v>
      </c>
      <c r="B1146" s="25" t="n">
        <f aca="false">LatticeLayout!B1166</f>
        <v>0</v>
      </c>
      <c r="C1146" s="25" t="n">
        <f aca="false">LatticeLayout!C1166</f>
        <v>0</v>
      </c>
      <c r="D1146" s="25" t="n">
        <f aca="false">LatticeLayout!D1166</f>
        <v>0</v>
      </c>
      <c r="E1146" s="25" t="n">
        <f aca="false">LatticeLayout!E1166</f>
        <v>0</v>
      </c>
      <c r="F1146" s="25" t="n">
        <f aca="false">LatticeLayout!F1166</f>
        <v>0</v>
      </c>
      <c r="G1146" s="25" t="n">
        <f aca="false">LatticeLayout!G1166</f>
        <v>0</v>
      </c>
      <c r="H1146" s="25" t="n">
        <f aca="false">LatticeLayout!H1166</f>
        <v>0</v>
      </c>
      <c r="I1146" s="25" t="n">
        <f aca="false">LatticeLayout!I1166</f>
        <v>0</v>
      </c>
      <c r="J1146" s="25" t="n">
        <f aca="false">LatticeLayout!J1166</f>
        <v>0</v>
      </c>
      <c r="K1146" s="25" t="n">
        <f aca="false">LatticeLayout!K1166</f>
        <v>0.13250333762772</v>
      </c>
      <c r="L1146" s="25" t="n">
        <f aca="false">LatticeLayout!O1166</f>
        <v>41.094</v>
      </c>
      <c r="M1146" s="25" t="n">
        <f aca="false">LatticeLayout!P1166</f>
        <v>423.0996045</v>
      </c>
      <c r="N1146" s="25" t="n">
        <f aca="false">LatticeLayout!Q1166</f>
        <v>270.64488867</v>
      </c>
      <c r="O1146" s="25" t="n">
        <f aca="false">(N1146+N1145)/2</f>
        <v>270.711140338814</v>
      </c>
      <c r="P1146" s="25" t="n">
        <f aca="false">(M1146+M1145)/2</f>
        <v>423.0996045</v>
      </c>
      <c r="Q1146" s="25" t="n">
        <f aca="false">(L1146+L1145)/2</f>
        <v>41.094</v>
      </c>
      <c r="R1146" s="25" t="n">
        <f aca="false">R1145</f>
        <v>270</v>
      </c>
      <c r="S1146" s="25" t="n">
        <f aca="false">S1145</f>
        <v>0</v>
      </c>
      <c r="T1146" s="25" t="n">
        <v>0</v>
      </c>
    </row>
    <row r="1147" customFormat="false" ht="12.75" hidden="true" customHeight="true" outlineLevel="0" collapsed="false">
      <c r="A1147" s="25" t="n">
        <f aca="false">LatticeLayout!A1167</f>
        <v>0</v>
      </c>
      <c r="B1147" s="25" t="n">
        <f aca="false">LatticeLayout!B1167</f>
        <v>0</v>
      </c>
      <c r="C1147" s="25" t="n">
        <f aca="false">LatticeLayout!C1167</f>
        <v>0</v>
      </c>
      <c r="D1147" s="25" t="n">
        <f aca="false">LatticeLayout!D1167</f>
        <v>0</v>
      </c>
      <c r="E1147" s="25" t="n">
        <f aca="false">LatticeLayout!E1167</f>
        <v>0</v>
      </c>
      <c r="F1147" s="25" t="n">
        <f aca="false">LatticeLayout!F1167</f>
        <v>0</v>
      </c>
      <c r="G1147" s="25" t="str">
        <f aca="false">LatticeLayout!G1167</f>
        <v>bellow</v>
      </c>
      <c r="H1147" s="25" t="n">
        <f aca="false">LatticeLayout!H1167</f>
        <v>0</v>
      </c>
      <c r="I1147" s="25" t="n">
        <f aca="false">LatticeLayout!I1167</f>
        <v>0</v>
      </c>
      <c r="J1147" s="25" t="n">
        <f aca="false">LatticeLayout!J1167</f>
        <v>0</v>
      </c>
      <c r="K1147" s="25" t="n">
        <f aca="false">LatticeLayout!K1167</f>
        <v>0.103502</v>
      </c>
      <c r="L1147" s="25" t="n">
        <f aca="false">LatticeLayout!O1167</f>
        <v>41.094</v>
      </c>
      <c r="M1147" s="25" t="n">
        <f aca="false">LatticeLayout!P1167</f>
        <v>423.0996045</v>
      </c>
      <c r="N1147" s="25" t="n">
        <f aca="false">LatticeLayout!Q1167</f>
        <v>270.54138667</v>
      </c>
      <c r="O1147" s="25" t="n">
        <f aca="false">(N1147+N1146)/2</f>
        <v>270.59313767</v>
      </c>
      <c r="P1147" s="25" t="n">
        <f aca="false">(M1147+M1146)/2</f>
        <v>423.0996045</v>
      </c>
      <c r="Q1147" s="25" t="n">
        <f aca="false">(L1147+L1146)/2</f>
        <v>41.094</v>
      </c>
      <c r="R1147" s="25" t="n">
        <f aca="false">R1146</f>
        <v>270</v>
      </c>
      <c r="S1147" s="25" t="n">
        <f aca="false">S1146</f>
        <v>0</v>
      </c>
      <c r="T1147" s="25" t="n">
        <v>0</v>
      </c>
    </row>
    <row r="1148" customFormat="false" ht="12.75" hidden="false" customHeight="true" outlineLevel="0" collapsed="false">
      <c r="A1148" s="25" t="str">
        <f aca="false">LatticeLayout!A1168</f>
        <v>LS1</v>
      </c>
      <c r="B1148" s="25" t="str">
        <f aca="false">LatticeLayout!B1168</f>
        <v>BTS</v>
      </c>
      <c r="C1148" s="25" t="str">
        <f aca="false">LatticeLayout!C1168</f>
        <v>BPM</v>
      </c>
      <c r="D1148" s="25" t="n">
        <f aca="false">LatticeLayout!D1168</f>
        <v>1980</v>
      </c>
      <c r="E1148" s="25" t="str">
        <f aca="false">LatticeLayout!E1168</f>
        <v>LS1_BTS:BPM_D1980</v>
      </c>
      <c r="F1148" s="25" t="str">
        <f aca="false">LatticeLayout!F1168</f>
        <v>BPM3a</v>
      </c>
      <c r="G1148" s="25" t="str">
        <f aca="false">LatticeLayout!G1168</f>
        <v>position monitor, temporarily replace by a nipple</v>
      </c>
      <c r="H1148" s="25" t="n">
        <f aca="false">LatticeLayout!H1168</f>
        <v>47.5</v>
      </c>
      <c r="I1148" s="25" t="n">
        <f aca="false">LatticeLayout!I1168</f>
        <v>0</v>
      </c>
      <c r="J1148" s="25" t="n">
        <f aca="false">LatticeLayout!J1168</f>
        <v>0</v>
      </c>
      <c r="K1148" s="25" t="n">
        <f aca="false">LatticeLayout!K1168</f>
        <v>0</v>
      </c>
      <c r="L1148" s="25" t="n">
        <f aca="false">LatticeLayout!O1168</f>
        <v>41.094</v>
      </c>
      <c r="M1148" s="25" t="n">
        <f aca="false">LatticeLayout!P1168</f>
        <v>423.0996045</v>
      </c>
      <c r="N1148" s="25" t="n">
        <f aca="false">LatticeLayout!Q1168</f>
        <v>270.54138667</v>
      </c>
      <c r="O1148" s="25" t="n">
        <f aca="false">(N1148+N1147)/2</f>
        <v>270.54138667</v>
      </c>
      <c r="P1148" s="25" t="n">
        <f aca="false">(M1148+M1147)/2</f>
        <v>423.0996045</v>
      </c>
      <c r="Q1148" s="25" t="n">
        <f aca="false">(L1148+L1147)/2</f>
        <v>41.094</v>
      </c>
      <c r="R1148" s="25" t="n">
        <f aca="false">R1147</f>
        <v>270</v>
      </c>
      <c r="S1148" s="25" t="n">
        <f aca="false">S1147</f>
        <v>0</v>
      </c>
      <c r="T1148" s="25" t="n">
        <v>0</v>
      </c>
    </row>
    <row r="1149" customFormat="false" ht="12.75" hidden="false" customHeight="true" outlineLevel="0" collapsed="false">
      <c r="A1149" s="25" t="n">
        <f aca="false">LatticeLayout!A1169</f>
        <v>0</v>
      </c>
      <c r="B1149" s="25" t="n">
        <f aca="false">LatticeLayout!B1169</f>
        <v>0</v>
      </c>
      <c r="C1149" s="25" t="n">
        <f aca="false">LatticeLayout!C1169</f>
        <v>0</v>
      </c>
      <c r="D1149" s="25" t="n">
        <f aca="false">LatticeLayout!D1169</f>
        <v>0</v>
      </c>
      <c r="E1149" s="25" t="n">
        <f aca="false">LatticeLayout!E1169</f>
        <v>0</v>
      </c>
      <c r="F1149" s="25" t="n">
        <f aca="false">LatticeLayout!F1169</f>
        <v>0</v>
      </c>
      <c r="G1149" s="25" t="str">
        <f aca="false">LatticeLayout!G1169</f>
        <v>diagnostic box</v>
      </c>
      <c r="H1149" s="25" t="n">
        <f aca="false">LatticeLayout!H1169</f>
        <v>0</v>
      </c>
      <c r="I1149" s="25" t="n">
        <f aca="false">LatticeLayout!I1169</f>
        <v>0</v>
      </c>
      <c r="J1149" s="25" t="n">
        <f aca="false">LatticeLayout!J1169</f>
        <v>0</v>
      </c>
      <c r="K1149" s="25" t="n">
        <f aca="false">LatticeLayout!K1169</f>
        <v>0.145282</v>
      </c>
      <c r="L1149" s="25" t="n">
        <f aca="false">LatticeLayout!O1169</f>
        <v>41.094</v>
      </c>
      <c r="M1149" s="25" t="n">
        <f aca="false">LatticeLayout!P1169</f>
        <v>423.0996045</v>
      </c>
      <c r="N1149" s="25" t="n">
        <f aca="false">LatticeLayout!Q1169</f>
        <v>270.39610467</v>
      </c>
      <c r="O1149" s="25" t="n">
        <f aca="false">(N1149+N1148)/2</f>
        <v>270.46874567</v>
      </c>
      <c r="P1149" s="25" t="n">
        <f aca="false">(M1149+M1148)/2</f>
        <v>423.0996045</v>
      </c>
      <c r="Q1149" s="25" t="n">
        <f aca="false">(L1149+L1148)/2</f>
        <v>41.094</v>
      </c>
      <c r="R1149" s="25" t="n">
        <f aca="false">R1148</f>
        <v>270</v>
      </c>
      <c r="S1149" s="25" t="n">
        <f aca="false">S1148</f>
        <v>0</v>
      </c>
      <c r="T1149" s="25" t="n">
        <v>0</v>
      </c>
    </row>
    <row r="1150" customFormat="false" ht="12.75" hidden="true" customHeight="true" outlineLevel="0" collapsed="false">
      <c r="A1150" s="25" t="str">
        <f aca="false">LatticeLayout!A1170</f>
        <v>LS1</v>
      </c>
      <c r="B1150" s="25" t="str">
        <f aca="false">LatticeLayout!B1170</f>
        <v>BTS</v>
      </c>
      <c r="C1150" s="25" t="str">
        <f aca="false">LatticeLayout!C1170</f>
        <v>PORT</v>
      </c>
      <c r="D1150" s="25" t="n">
        <f aca="false">LatticeLayout!D1170</f>
        <v>1981</v>
      </c>
      <c r="E1150" s="25" t="str">
        <f aca="false">LatticeLayout!E1170</f>
        <v>LS1_BTS:PORT_D1981</v>
      </c>
      <c r="F1150" s="25" t="n">
        <f aca="false">LatticeLayout!F1170</f>
        <v>0</v>
      </c>
      <c r="G1150" s="25" t="str">
        <f aca="false">LatticeLayout!G1170</f>
        <v>port for future diagnostics</v>
      </c>
      <c r="H1150" s="25" t="n">
        <f aca="false">LatticeLayout!H1170</f>
        <v>0</v>
      </c>
      <c r="I1150" s="25" t="n">
        <f aca="false">LatticeLayout!I1170</f>
        <v>0</v>
      </c>
      <c r="J1150" s="25" t="n">
        <f aca="false">LatticeLayout!J1170</f>
        <v>0</v>
      </c>
      <c r="K1150" s="25" t="n">
        <f aca="false">LatticeLayout!K1170</f>
        <v>0</v>
      </c>
      <c r="L1150" s="25" t="n">
        <f aca="false">LatticeLayout!O1170</f>
        <v>41.094</v>
      </c>
      <c r="M1150" s="25" t="n">
        <f aca="false">LatticeLayout!P1170</f>
        <v>423.0996045</v>
      </c>
      <c r="N1150" s="25" t="n">
        <f aca="false">LatticeLayout!Q1170</f>
        <v>270.39610467</v>
      </c>
      <c r="O1150" s="25" t="n">
        <f aca="false">(N1150+N1149)/2</f>
        <v>270.39610467</v>
      </c>
      <c r="P1150" s="25" t="n">
        <f aca="false">(M1150+M1149)/2</f>
        <v>423.0996045</v>
      </c>
      <c r="Q1150" s="25" t="n">
        <f aca="false">(L1150+L1149)/2</f>
        <v>41.094</v>
      </c>
      <c r="R1150" s="25" t="n">
        <f aca="false">R1149</f>
        <v>270</v>
      </c>
      <c r="S1150" s="25" t="n">
        <f aca="false">S1149</f>
        <v>0</v>
      </c>
      <c r="T1150" s="25" t="n">
        <v>0</v>
      </c>
    </row>
    <row r="1151" customFormat="false" ht="12.75" hidden="false" customHeight="true" outlineLevel="0" collapsed="false">
      <c r="A1151" s="25" t="n">
        <f aca="false">LatticeLayout!A1171</f>
        <v>0</v>
      </c>
      <c r="B1151" s="25" t="n">
        <f aca="false">LatticeLayout!B1171</f>
        <v>0</v>
      </c>
      <c r="C1151" s="25" t="n">
        <f aca="false">LatticeLayout!C1171</f>
        <v>0</v>
      </c>
      <c r="D1151" s="25" t="n">
        <f aca="false">LatticeLayout!D1171</f>
        <v>0</v>
      </c>
      <c r="E1151" s="25" t="n">
        <f aca="false">LatticeLayout!E1171</f>
        <v>0</v>
      </c>
      <c r="F1151" s="25" t="n">
        <f aca="false">LatticeLayout!F1171</f>
        <v>0</v>
      </c>
      <c r="G1151" s="25" t="str">
        <f aca="false">LatticeLayout!G1171</f>
        <v>diagnostic box</v>
      </c>
      <c r="H1151" s="25" t="n">
        <f aca="false">LatticeLayout!H1171</f>
        <v>0</v>
      </c>
      <c r="I1151" s="25" t="n">
        <f aca="false">LatticeLayout!I1171</f>
        <v>0</v>
      </c>
      <c r="J1151" s="25" t="n">
        <f aca="false">LatticeLayout!J1171</f>
        <v>0</v>
      </c>
      <c r="K1151" s="25" t="n">
        <f aca="false">LatticeLayout!K1171</f>
        <v>0</v>
      </c>
      <c r="L1151" s="25" t="n">
        <f aca="false">LatticeLayout!O1171</f>
        <v>41.094</v>
      </c>
      <c r="M1151" s="25" t="n">
        <f aca="false">LatticeLayout!P1171</f>
        <v>423.0996045</v>
      </c>
      <c r="N1151" s="25" t="n">
        <f aca="false">LatticeLayout!Q1171</f>
        <v>270.39610467</v>
      </c>
      <c r="O1151" s="25" t="n">
        <f aca="false">(N1151+N1150)/2</f>
        <v>270.39610467</v>
      </c>
      <c r="P1151" s="25" t="n">
        <f aca="false">(M1151+M1150)/2</f>
        <v>423.0996045</v>
      </c>
      <c r="Q1151" s="25" t="n">
        <f aca="false">(L1151+L1150)/2</f>
        <v>41.094</v>
      </c>
      <c r="R1151" s="25" t="n">
        <f aca="false">R1150</f>
        <v>270</v>
      </c>
      <c r="S1151" s="25" t="n">
        <f aca="false">S1150</f>
        <v>0</v>
      </c>
      <c r="T1151" s="25" t="n">
        <v>0</v>
      </c>
    </row>
    <row r="1152" customFormat="false" ht="12.75" hidden="true" customHeight="true" outlineLevel="0" collapsed="false">
      <c r="A1152" s="25" t="str">
        <f aca="false">LatticeLayout!A1172</f>
        <v>LS1</v>
      </c>
      <c r="B1152" s="25" t="str">
        <f aca="false">LatticeLayout!B1172</f>
        <v>BTS</v>
      </c>
      <c r="C1152" s="25" t="str">
        <f aca="false">LatticeLayout!C1172</f>
        <v>IP</v>
      </c>
      <c r="D1152" s="25" t="n">
        <f aca="false">LatticeLayout!D1172</f>
        <v>1981</v>
      </c>
      <c r="E1152" s="25" t="str">
        <f aca="false">LatticeLayout!E1172</f>
        <v>LS1_BTS:IP_D1981</v>
      </c>
      <c r="F1152" s="25" t="str">
        <f aca="false">LatticeLayout!F1172</f>
        <v>IP_S</v>
      </c>
      <c r="G1152" s="25" t="str">
        <f aca="false">LatticeLayout!G1172</f>
        <v>ion pump, 75 l/s</v>
      </c>
      <c r="H1152" s="25" t="n">
        <f aca="false">LatticeLayout!H1172</f>
        <v>0</v>
      </c>
      <c r="I1152" s="25" t="n">
        <f aca="false">LatticeLayout!I1172</f>
        <v>0</v>
      </c>
      <c r="J1152" s="25" t="n">
        <f aca="false">LatticeLayout!J1172</f>
        <v>0</v>
      </c>
      <c r="K1152" s="25" t="n">
        <f aca="false">LatticeLayout!K1172</f>
        <v>0</v>
      </c>
      <c r="L1152" s="25" t="n">
        <f aca="false">LatticeLayout!O1172</f>
        <v>41.094</v>
      </c>
      <c r="M1152" s="25" t="n">
        <f aca="false">LatticeLayout!P1172</f>
        <v>423.0996045</v>
      </c>
      <c r="N1152" s="25" t="n">
        <f aca="false">LatticeLayout!Q1172</f>
        <v>270.39610467</v>
      </c>
      <c r="O1152" s="25" t="n">
        <f aca="false">(N1152+N1151)/2</f>
        <v>270.39610467</v>
      </c>
      <c r="P1152" s="25" t="n">
        <f aca="false">(M1152+M1151)/2</f>
        <v>423.0996045</v>
      </c>
      <c r="Q1152" s="25" t="n">
        <f aca="false">(L1152+L1151)/2</f>
        <v>41.094</v>
      </c>
      <c r="R1152" s="25" t="n">
        <f aca="false">R1151</f>
        <v>270</v>
      </c>
      <c r="S1152" s="25" t="n">
        <f aca="false">S1151</f>
        <v>0</v>
      </c>
      <c r="T1152" s="25" t="n">
        <v>0</v>
      </c>
    </row>
    <row r="1153" customFormat="false" ht="12.75" hidden="true" customHeight="true" outlineLevel="0" collapsed="false">
      <c r="A1153" s="25" t="n">
        <f aca="false">LatticeLayout!A1173</f>
        <v>0</v>
      </c>
      <c r="B1153" s="25" t="n">
        <f aca="false">LatticeLayout!B1173</f>
        <v>0</v>
      </c>
      <c r="C1153" s="25" t="n">
        <f aca="false">LatticeLayout!C1173</f>
        <v>0</v>
      </c>
      <c r="D1153" s="25" t="n">
        <f aca="false">LatticeLayout!D1173</f>
        <v>0</v>
      </c>
      <c r="E1153" s="25" t="n">
        <f aca="false">LatticeLayout!E1173</f>
        <v>0</v>
      </c>
      <c r="F1153" s="25" t="n">
        <f aca="false">LatticeLayout!F1173</f>
        <v>0</v>
      </c>
      <c r="G1153" s="25" t="str">
        <f aca="false">LatticeLayout!G1173</f>
        <v>bellow</v>
      </c>
      <c r="H1153" s="25" t="n">
        <f aca="false">LatticeLayout!H1173</f>
        <v>0</v>
      </c>
      <c r="I1153" s="25" t="n">
        <f aca="false">LatticeLayout!I1173</f>
        <v>0</v>
      </c>
      <c r="J1153" s="25" t="n">
        <f aca="false">LatticeLayout!J1173</f>
        <v>0</v>
      </c>
      <c r="K1153" s="25" t="n">
        <f aca="false">LatticeLayout!K1173</f>
        <v>0.131216</v>
      </c>
      <c r="L1153" s="25" t="n">
        <f aca="false">LatticeLayout!O1173</f>
        <v>41.094</v>
      </c>
      <c r="M1153" s="25" t="n">
        <f aca="false">LatticeLayout!P1173</f>
        <v>423.0996045</v>
      </c>
      <c r="N1153" s="25" t="n">
        <f aca="false">LatticeLayout!Q1173</f>
        <v>270.26488867</v>
      </c>
      <c r="O1153" s="25" t="n">
        <f aca="false">(N1153+N1152)/2</f>
        <v>270.33049667</v>
      </c>
      <c r="P1153" s="25" t="n">
        <f aca="false">(M1153+M1152)/2</f>
        <v>423.0996045</v>
      </c>
      <c r="Q1153" s="25" t="n">
        <f aca="false">(L1153+L1152)/2</f>
        <v>41.094</v>
      </c>
      <c r="R1153" s="25" t="n">
        <f aca="false">R1152</f>
        <v>270</v>
      </c>
      <c r="S1153" s="25" t="n">
        <f aca="false">S1152</f>
        <v>0</v>
      </c>
      <c r="T1153" s="25" t="n">
        <v>0</v>
      </c>
    </row>
    <row r="1154" customFormat="false" ht="12.75" hidden="true" customHeight="true" outlineLevel="0" collapsed="false">
      <c r="A1154" s="25" t="n">
        <f aca="false">LatticeLayout!A1174</f>
        <v>0</v>
      </c>
      <c r="B1154" s="25" t="n">
        <f aca="false">LatticeLayout!B1174</f>
        <v>0</v>
      </c>
      <c r="C1154" s="25" t="n">
        <f aca="false">LatticeLayout!C1174</f>
        <v>0</v>
      </c>
      <c r="D1154" s="25" t="n">
        <f aca="false">LatticeLayout!D1174</f>
        <v>0</v>
      </c>
      <c r="E1154" s="25" t="n">
        <f aca="false">LatticeLayout!E1174</f>
        <v>0</v>
      </c>
      <c r="F1154" s="25" t="n">
        <f aca="false">LatticeLayout!F1174</f>
        <v>0</v>
      </c>
      <c r="G1154" s="25" t="n">
        <f aca="false">LatticeLayout!G1174</f>
        <v>0</v>
      </c>
      <c r="H1154" s="25" t="n">
        <f aca="false">LatticeLayout!H1174</f>
        <v>0</v>
      </c>
      <c r="I1154" s="25" t="n">
        <f aca="false">LatticeLayout!I1174</f>
        <v>0</v>
      </c>
      <c r="J1154" s="25" t="n">
        <f aca="false">LatticeLayout!J1174</f>
        <v>0</v>
      </c>
      <c r="K1154" s="25" t="n">
        <f aca="false">LatticeLayout!K1174</f>
        <v>0</v>
      </c>
      <c r="L1154" s="25" t="n">
        <f aca="false">LatticeLayout!O1174</f>
        <v>41.094</v>
      </c>
      <c r="M1154" s="25" t="n">
        <f aca="false">LatticeLayout!P1174</f>
        <v>423.0996045</v>
      </c>
      <c r="N1154" s="25" t="n">
        <f aca="false">LatticeLayout!Q1174</f>
        <v>270.26488867</v>
      </c>
      <c r="O1154" s="25" t="n">
        <f aca="false">(N1154+N1153)/2</f>
        <v>270.26488867</v>
      </c>
      <c r="P1154" s="25" t="n">
        <f aca="false">(M1154+M1153)/2</f>
        <v>423.0996045</v>
      </c>
      <c r="Q1154" s="25" t="n">
        <f aca="false">(L1154+L1153)/2</f>
        <v>41.094</v>
      </c>
      <c r="R1154" s="25" t="n">
        <f aca="false">R1153</f>
        <v>270</v>
      </c>
      <c r="S1154" s="25" t="n">
        <f aca="false">S1153</f>
        <v>0</v>
      </c>
      <c r="T1154" s="25" t="n">
        <v>0</v>
      </c>
    </row>
    <row r="1155" customFormat="false" ht="12.75" hidden="true" customHeight="true" outlineLevel="0" collapsed="false">
      <c r="A1155" s="25" t="n">
        <f aca="false">LatticeLayout!A1175</f>
        <v>0</v>
      </c>
      <c r="B1155" s="25" t="n">
        <f aca="false">LatticeLayout!B1175</f>
        <v>0</v>
      </c>
      <c r="C1155" s="25" t="n">
        <f aca="false">LatticeLayout!C1175</f>
        <v>0</v>
      </c>
      <c r="D1155" s="25" t="n">
        <f aca="false">LatticeLayout!D1175</f>
        <v>0</v>
      </c>
      <c r="E1155" s="25" t="n">
        <f aca="false">LatticeLayout!E1175</f>
        <v>0</v>
      </c>
      <c r="F1155" s="25" t="n">
        <f aca="false">LatticeLayout!F1175</f>
        <v>0</v>
      </c>
      <c r="G1155" s="25" t="n">
        <f aca="false">LatticeLayout!G1175</f>
        <v>0</v>
      </c>
      <c r="H1155" s="25" t="n">
        <f aca="false">LatticeLayout!H1175</f>
        <v>0</v>
      </c>
      <c r="I1155" s="25" t="n">
        <f aca="false">LatticeLayout!I1175</f>
        <v>0</v>
      </c>
      <c r="J1155" s="25" t="n">
        <f aca="false">LatticeLayout!J1175</f>
        <v>0</v>
      </c>
      <c r="K1155" s="25" t="n">
        <f aca="false">LatticeLayout!K1175</f>
        <v>0.0594966623722798</v>
      </c>
      <c r="L1155" s="25" t="n">
        <f aca="false">LatticeLayout!O1175</f>
        <v>41.094</v>
      </c>
      <c r="M1155" s="25" t="n">
        <f aca="false">LatticeLayout!P1175</f>
        <v>423.0996045</v>
      </c>
      <c r="N1155" s="25" t="n">
        <f aca="false">LatticeLayout!Q1175</f>
        <v>270.205392007628</v>
      </c>
      <c r="O1155" s="25" t="n">
        <f aca="false">(N1155+N1154)/2</f>
        <v>270.235140338814</v>
      </c>
      <c r="P1155" s="25" t="n">
        <f aca="false">(M1155+M1154)/2</f>
        <v>423.0996045</v>
      </c>
      <c r="Q1155" s="25" t="n">
        <f aca="false">(L1155+L1154)/2</f>
        <v>41.094</v>
      </c>
      <c r="R1155" s="25" t="n">
        <f aca="false">R1154</f>
        <v>270</v>
      </c>
      <c r="S1155" s="25" t="n">
        <f aca="false">S1154</f>
        <v>0</v>
      </c>
      <c r="T1155" s="25" t="n">
        <v>0</v>
      </c>
    </row>
    <row r="1156" customFormat="false" ht="12.75" hidden="true" customHeight="true" outlineLevel="0" collapsed="false">
      <c r="A1156" s="25" t="n">
        <f aca="false">LatticeLayout!A1176</f>
        <v>0</v>
      </c>
      <c r="B1156" s="25" t="n">
        <f aca="false">LatticeLayout!B1176</f>
        <v>0</v>
      </c>
      <c r="C1156" s="25" t="n">
        <f aca="false">LatticeLayout!C1176</f>
        <v>0</v>
      </c>
      <c r="D1156" s="25" t="n">
        <f aca="false">LatticeLayout!D1176</f>
        <v>0</v>
      </c>
      <c r="E1156" s="25" t="n">
        <f aca="false">LatticeLayout!E1176</f>
        <v>0</v>
      </c>
      <c r="F1156" s="25" t="n">
        <f aca="false">LatticeLayout!F1176</f>
        <v>0</v>
      </c>
      <c r="G1156" s="25" t="n">
        <f aca="false">LatticeLayout!G1176</f>
        <v>0</v>
      </c>
      <c r="H1156" s="25" t="n">
        <f aca="false">LatticeLayout!H1176</f>
        <v>0</v>
      </c>
      <c r="I1156" s="25" t="n">
        <f aca="false">LatticeLayout!I1176</f>
        <v>0</v>
      </c>
      <c r="J1156" s="25" t="n">
        <f aca="false">LatticeLayout!J1176</f>
        <v>0</v>
      </c>
      <c r="K1156" s="25" t="n">
        <f aca="false">LatticeLayout!K1176</f>
        <v>0.0520975</v>
      </c>
      <c r="L1156" s="25" t="n">
        <f aca="false">LatticeLayout!O1176</f>
        <v>41.094</v>
      </c>
      <c r="M1156" s="25" t="n">
        <f aca="false">LatticeLayout!P1176</f>
        <v>423.0996045</v>
      </c>
      <c r="N1156" s="25" t="n">
        <f aca="false">LatticeLayout!Q1176</f>
        <v>270.153294507628</v>
      </c>
      <c r="O1156" s="25" t="n">
        <f aca="false">(N1156+N1155)/2</f>
        <v>270.179343257628</v>
      </c>
      <c r="P1156" s="25" t="n">
        <f aca="false">(M1156+M1155)/2</f>
        <v>423.0996045</v>
      </c>
      <c r="Q1156" s="25" t="n">
        <f aca="false">(L1156+L1155)/2</f>
        <v>41.094</v>
      </c>
      <c r="R1156" s="25" t="n">
        <f aca="false">R1155</f>
        <v>270</v>
      </c>
      <c r="S1156" s="25" t="n">
        <f aca="false">S1155</f>
        <v>0</v>
      </c>
      <c r="T1156" s="25" t="n">
        <v>0</v>
      </c>
    </row>
    <row r="1157" customFormat="false" ht="12.75" hidden="true" customHeight="true" outlineLevel="0" collapsed="false">
      <c r="A1157" s="25" t="n">
        <f aca="false">LatticeLayout!A1177</f>
        <v>0</v>
      </c>
      <c r="B1157" s="25" t="n">
        <f aca="false">LatticeLayout!B1177</f>
        <v>0</v>
      </c>
      <c r="C1157" s="25" t="n">
        <f aca="false">LatticeLayout!C1177</f>
        <v>0</v>
      </c>
      <c r="D1157" s="25" t="n">
        <f aca="false">LatticeLayout!D1177</f>
        <v>0</v>
      </c>
      <c r="E1157" s="25" t="n">
        <f aca="false">LatticeLayout!E1177</f>
        <v>0</v>
      </c>
      <c r="F1157" s="25" t="n">
        <f aca="false">LatticeLayout!F1177</f>
        <v>0</v>
      </c>
      <c r="G1157" s="25" t="n">
        <f aca="false">LatticeLayout!G1177</f>
        <v>0</v>
      </c>
      <c r="H1157" s="25" t="n">
        <f aca="false">LatticeLayout!H1177</f>
        <v>0</v>
      </c>
      <c r="I1157" s="25" t="n">
        <f aca="false">LatticeLayout!I1177</f>
        <v>0</v>
      </c>
      <c r="J1157" s="25" t="n">
        <f aca="false">LatticeLayout!J1177</f>
        <v>0</v>
      </c>
      <c r="K1157" s="25" t="n">
        <f aca="false">LatticeLayout!K1177</f>
        <v>0.323644</v>
      </c>
      <c r="L1157" s="25" t="n">
        <f aca="false">LatticeLayout!O1177</f>
        <v>41.094</v>
      </c>
      <c r="M1157" s="25" t="n">
        <f aca="false">LatticeLayout!P1177</f>
        <v>423.0996045</v>
      </c>
      <c r="N1157" s="25" t="n">
        <f aca="false">LatticeLayout!Q1177</f>
        <v>269.829650507628</v>
      </c>
      <c r="O1157" s="25" t="n">
        <f aca="false">(N1157+N1156)/2</f>
        <v>269.991472507628</v>
      </c>
      <c r="P1157" s="25" t="n">
        <f aca="false">(M1157+M1156)/2</f>
        <v>423.0996045</v>
      </c>
      <c r="Q1157" s="25" t="n">
        <f aca="false">(L1157+L1156)/2</f>
        <v>41.094</v>
      </c>
      <c r="R1157" s="25" t="n">
        <f aca="false">R1156</f>
        <v>270</v>
      </c>
      <c r="S1157" s="25" t="n">
        <f aca="false">S1156</f>
        <v>0</v>
      </c>
      <c r="T1157" s="25" t="n">
        <v>0</v>
      </c>
    </row>
    <row r="1158" customFormat="false" ht="12.75" hidden="true" customHeight="true" outlineLevel="0" collapsed="false">
      <c r="A1158" s="25" t="n">
        <f aca="false">LatticeLayout!A1178</f>
        <v>0</v>
      </c>
      <c r="B1158" s="25" t="n">
        <f aca="false">LatticeLayout!B1178</f>
        <v>0</v>
      </c>
      <c r="C1158" s="25" t="n">
        <f aca="false">LatticeLayout!C1178</f>
        <v>0</v>
      </c>
      <c r="D1158" s="25" t="n">
        <f aca="false">LatticeLayout!D1178</f>
        <v>0</v>
      </c>
      <c r="E1158" s="25" t="n">
        <f aca="false">LatticeLayout!E1178</f>
        <v>0</v>
      </c>
      <c r="F1158" s="25" t="n">
        <f aca="false">LatticeLayout!F1178</f>
        <v>0</v>
      </c>
      <c r="G1158" s="25" t="n">
        <f aca="false">LatticeLayout!G1178</f>
        <v>0</v>
      </c>
      <c r="H1158" s="25" t="n">
        <f aca="false">LatticeLayout!H1178</f>
        <v>0</v>
      </c>
      <c r="I1158" s="25" t="n">
        <f aca="false">LatticeLayout!I1178</f>
        <v>0</v>
      </c>
      <c r="J1158" s="25" t="n">
        <f aca="false">LatticeLayout!J1178</f>
        <v>0</v>
      </c>
      <c r="K1158" s="25" t="n">
        <f aca="false">LatticeLayout!K1178</f>
        <v>0</v>
      </c>
      <c r="L1158" s="25" t="n">
        <f aca="false">LatticeLayout!O1178</f>
        <v>41.094</v>
      </c>
      <c r="M1158" s="25" t="n">
        <f aca="false">LatticeLayout!P1178</f>
        <v>423.0996045</v>
      </c>
      <c r="N1158" s="25" t="n">
        <f aca="false">LatticeLayout!Q1178</f>
        <v>269.829650507628</v>
      </c>
      <c r="O1158" s="25" t="n">
        <f aca="false">(N1158+N1157)/2</f>
        <v>269.829650507628</v>
      </c>
      <c r="P1158" s="25" t="n">
        <f aca="false">(M1158+M1157)/2</f>
        <v>423.0996045</v>
      </c>
      <c r="Q1158" s="25" t="n">
        <f aca="false">(L1158+L1157)/2</f>
        <v>41.094</v>
      </c>
      <c r="R1158" s="25" t="n">
        <f aca="false">R1157</f>
        <v>270</v>
      </c>
      <c r="S1158" s="25" t="n">
        <f aca="false">S1157</f>
        <v>0</v>
      </c>
      <c r="T1158" s="25" t="n">
        <v>0</v>
      </c>
    </row>
    <row r="1159" customFormat="false" ht="12.75" hidden="true" customHeight="true" outlineLevel="0" collapsed="false">
      <c r="A1159" s="25" t="n">
        <f aca="false">LatticeLayout!A1179</f>
        <v>0</v>
      </c>
      <c r="B1159" s="25" t="n">
        <f aca="false">LatticeLayout!B1179</f>
        <v>0</v>
      </c>
      <c r="C1159" s="25" t="n">
        <f aca="false">LatticeLayout!C1179</f>
        <v>0</v>
      </c>
      <c r="D1159" s="25" t="n">
        <f aca="false">LatticeLayout!D1179</f>
        <v>0</v>
      </c>
      <c r="E1159" s="25" t="n">
        <f aca="false">LatticeLayout!E1179</f>
        <v>0</v>
      </c>
      <c r="F1159" s="25" t="n">
        <f aca="false">LatticeLayout!F1179</f>
        <v>0</v>
      </c>
      <c r="G1159" s="25" t="n">
        <f aca="false">LatticeLayout!G1179</f>
        <v>0</v>
      </c>
      <c r="H1159" s="25" t="n">
        <f aca="false">LatticeLayout!H1179</f>
        <v>0</v>
      </c>
      <c r="I1159" s="25" t="n">
        <f aca="false">LatticeLayout!I1179</f>
        <v>0</v>
      </c>
      <c r="J1159" s="25" t="n">
        <f aca="false">LatticeLayout!J1179</f>
        <v>0</v>
      </c>
      <c r="K1159" s="25" t="n">
        <f aca="false">LatticeLayout!K1179</f>
        <v>0</v>
      </c>
      <c r="L1159" s="25" t="n">
        <f aca="false">LatticeLayout!O1179</f>
        <v>41.094</v>
      </c>
      <c r="M1159" s="25" t="n">
        <f aca="false">LatticeLayout!P1179</f>
        <v>423.0996045</v>
      </c>
      <c r="N1159" s="25" t="n">
        <f aca="false">LatticeLayout!Q1179</f>
        <v>269.829650507628</v>
      </c>
      <c r="O1159" s="25" t="n">
        <f aca="false">(N1159+N1158)/2</f>
        <v>269.829650507628</v>
      </c>
      <c r="P1159" s="25" t="n">
        <f aca="false">(M1159+M1158)/2</f>
        <v>423.0996045</v>
      </c>
      <c r="Q1159" s="25" t="n">
        <f aca="false">(L1159+L1158)/2</f>
        <v>41.094</v>
      </c>
      <c r="R1159" s="25" t="n">
        <f aca="false">R1158</f>
        <v>270</v>
      </c>
      <c r="S1159" s="25" t="n">
        <f aca="false">S1158</f>
        <v>0</v>
      </c>
      <c r="T1159" s="25" t="n">
        <v>0</v>
      </c>
    </row>
    <row r="1160" customFormat="false" ht="12.75" hidden="true" customHeight="true" outlineLevel="0" collapsed="false">
      <c r="A1160" s="25" t="n">
        <f aca="false">LatticeLayout!A1180</f>
        <v>0</v>
      </c>
      <c r="B1160" s="25" t="n">
        <f aca="false">LatticeLayout!B1180</f>
        <v>0</v>
      </c>
      <c r="C1160" s="25" t="n">
        <f aca="false">LatticeLayout!C1180</f>
        <v>0</v>
      </c>
      <c r="D1160" s="25" t="n">
        <f aca="false">LatticeLayout!D1180</f>
        <v>0</v>
      </c>
      <c r="E1160" s="25" t="n">
        <f aca="false">LatticeLayout!E1180</f>
        <v>0</v>
      </c>
      <c r="F1160" s="25" t="n">
        <f aca="false">LatticeLayout!F1180</f>
        <v>0</v>
      </c>
      <c r="G1160" s="25" t="n">
        <f aca="false">LatticeLayout!G1180</f>
        <v>0</v>
      </c>
      <c r="H1160" s="25" t="n">
        <f aca="false">LatticeLayout!H1180</f>
        <v>0</v>
      </c>
      <c r="I1160" s="25" t="n">
        <f aca="false">LatticeLayout!I1180</f>
        <v>0</v>
      </c>
      <c r="J1160" s="25" t="n">
        <f aca="false">LatticeLayout!J1180</f>
        <v>0</v>
      </c>
      <c r="K1160" s="25" t="n">
        <f aca="false">LatticeLayout!K1180</f>
        <v>0.099517</v>
      </c>
      <c r="L1160" s="25" t="n">
        <f aca="false">LatticeLayout!O1180</f>
        <v>41.094</v>
      </c>
      <c r="M1160" s="25" t="n">
        <f aca="false">LatticeLayout!P1180</f>
        <v>423.0996045</v>
      </c>
      <c r="N1160" s="25" t="n">
        <f aca="false">LatticeLayout!Q1180</f>
        <v>269.730133507628</v>
      </c>
      <c r="O1160" s="25" t="n">
        <f aca="false">(N1160+N1159)/2</f>
        <v>269.779892007628</v>
      </c>
      <c r="P1160" s="25" t="n">
        <f aca="false">(M1160+M1159)/2</f>
        <v>423.0996045</v>
      </c>
      <c r="Q1160" s="25" t="n">
        <f aca="false">(L1160+L1159)/2</f>
        <v>41.094</v>
      </c>
      <c r="R1160" s="25" t="n">
        <f aca="false">R1159</f>
        <v>270</v>
      </c>
      <c r="S1160" s="25" t="n">
        <f aca="false">S1159</f>
        <v>0</v>
      </c>
      <c r="T1160" s="25" t="n">
        <v>0</v>
      </c>
    </row>
    <row r="1161" customFormat="false" ht="12.75" hidden="true" customHeight="true" outlineLevel="0" collapsed="false">
      <c r="A1161" s="25" t="n">
        <f aca="false">LatticeLayout!A1181</f>
        <v>0</v>
      </c>
      <c r="B1161" s="25" t="n">
        <f aca="false">LatticeLayout!B1181</f>
        <v>0</v>
      </c>
      <c r="C1161" s="25" t="n">
        <f aca="false">LatticeLayout!C1181</f>
        <v>0</v>
      </c>
      <c r="D1161" s="25" t="n">
        <f aca="false">LatticeLayout!D1181</f>
        <v>0</v>
      </c>
      <c r="E1161" s="25" t="n">
        <f aca="false">LatticeLayout!E1181</f>
        <v>0</v>
      </c>
      <c r="F1161" s="25" t="n">
        <f aca="false">LatticeLayout!F1181</f>
        <v>0</v>
      </c>
      <c r="G1161" s="25" t="n">
        <f aca="false">LatticeLayout!G1181</f>
        <v>0</v>
      </c>
      <c r="H1161" s="25" t="n">
        <f aca="false">LatticeLayout!H1181</f>
        <v>0</v>
      </c>
      <c r="I1161" s="25" t="n">
        <f aca="false">LatticeLayout!I1181</f>
        <v>0</v>
      </c>
      <c r="J1161" s="25" t="n">
        <f aca="false">LatticeLayout!J1181</f>
        <v>0</v>
      </c>
      <c r="K1161" s="25" t="n">
        <f aca="false">LatticeLayout!K1181</f>
        <v>0.323644</v>
      </c>
      <c r="L1161" s="25" t="n">
        <f aca="false">LatticeLayout!O1181</f>
        <v>41.094</v>
      </c>
      <c r="M1161" s="25" t="n">
        <f aca="false">LatticeLayout!P1181</f>
        <v>423.0996045</v>
      </c>
      <c r="N1161" s="25" t="n">
        <f aca="false">LatticeLayout!Q1181</f>
        <v>269.406489507628</v>
      </c>
      <c r="O1161" s="25" t="n">
        <f aca="false">(N1161+N1160)/2</f>
        <v>269.568311507628</v>
      </c>
      <c r="P1161" s="25" t="n">
        <f aca="false">(M1161+M1160)/2</f>
        <v>423.0996045</v>
      </c>
      <c r="Q1161" s="25" t="n">
        <f aca="false">(L1161+L1160)/2</f>
        <v>41.094</v>
      </c>
      <c r="R1161" s="25" t="n">
        <f aca="false">R1160</f>
        <v>270</v>
      </c>
      <c r="S1161" s="25" t="n">
        <f aca="false">S1160</f>
        <v>0</v>
      </c>
      <c r="T1161" s="25" t="n">
        <v>0</v>
      </c>
    </row>
    <row r="1162" customFormat="false" ht="12.75" hidden="true" customHeight="true" outlineLevel="0" collapsed="false">
      <c r="A1162" s="25" t="n">
        <f aca="false">LatticeLayout!A1182</f>
        <v>0</v>
      </c>
      <c r="B1162" s="25" t="n">
        <f aca="false">LatticeLayout!B1182</f>
        <v>0</v>
      </c>
      <c r="C1162" s="25" t="n">
        <f aca="false">LatticeLayout!C1182</f>
        <v>0</v>
      </c>
      <c r="D1162" s="25" t="n">
        <f aca="false">LatticeLayout!D1182</f>
        <v>0</v>
      </c>
      <c r="E1162" s="25" t="n">
        <f aca="false">LatticeLayout!E1182</f>
        <v>0</v>
      </c>
      <c r="F1162" s="25" t="n">
        <f aca="false">LatticeLayout!F1182</f>
        <v>0</v>
      </c>
      <c r="G1162" s="25" t="n">
        <f aca="false">LatticeLayout!G1182</f>
        <v>0</v>
      </c>
      <c r="H1162" s="25" t="n">
        <f aca="false">LatticeLayout!H1182</f>
        <v>0</v>
      </c>
      <c r="I1162" s="25" t="n">
        <f aca="false">LatticeLayout!I1182</f>
        <v>0</v>
      </c>
      <c r="J1162" s="25" t="n">
        <f aca="false">LatticeLayout!J1182</f>
        <v>0</v>
      </c>
      <c r="K1162" s="25" t="n">
        <f aca="false">LatticeLayout!K1182</f>
        <v>0</v>
      </c>
      <c r="L1162" s="25" t="n">
        <f aca="false">LatticeLayout!O1182</f>
        <v>41.094</v>
      </c>
      <c r="M1162" s="25" t="n">
        <f aca="false">LatticeLayout!P1182</f>
        <v>423.0996045</v>
      </c>
      <c r="N1162" s="25" t="n">
        <f aca="false">LatticeLayout!Q1182</f>
        <v>269.406489507628</v>
      </c>
      <c r="O1162" s="25" t="n">
        <f aca="false">(N1162+N1161)/2</f>
        <v>269.406489507628</v>
      </c>
      <c r="P1162" s="25" t="n">
        <f aca="false">(M1162+M1161)/2</f>
        <v>423.0996045</v>
      </c>
      <c r="Q1162" s="25" t="n">
        <f aca="false">(L1162+L1161)/2</f>
        <v>41.094</v>
      </c>
      <c r="R1162" s="25" t="n">
        <f aca="false">R1161</f>
        <v>270</v>
      </c>
      <c r="S1162" s="25" t="n">
        <f aca="false">S1161</f>
        <v>0</v>
      </c>
      <c r="T1162" s="25" t="n">
        <v>0</v>
      </c>
    </row>
    <row r="1163" customFormat="false" ht="12.75" hidden="true" customHeight="true" outlineLevel="0" collapsed="false">
      <c r="A1163" s="25" t="n">
        <f aca="false">LatticeLayout!A1183</f>
        <v>0</v>
      </c>
      <c r="B1163" s="25" t="n">
        <f aca="false">LatticeLayout!B1183</f>
        <v>0</v>
      </c>
      <c r="C1163" s="25" t="n">
        <f aca="false">LatticeLayout!C1183</f>
        <v>0</v>
      </c>
      <c r="D1163" s="25" t="n">
        <f aca="false">LatticeLayout!D1183</f>
        <v>0</v>
      </c>
      <c r="E1163" s="25" t="n">
        <f aca="false">LatticeLayout!E1183</f>
        <v>0</v>
      </c>
      <c r="F1163" s="25" t="n">
        <f aca="false">LatticeLayout!F1183</f>
        <v>0</v>
      </c>
      <c r="G1163" s="25" t="n">
        <f aca="false">LatticeLayout!G1183</f>
        <v>0</v>
      </c>
      <c r="H1163" s="25" t="n">
        <f aca="false">LatticeLayout!H1183</f>
        <v>0</v>
      </c>
      <c r="I1163" s="25" t="n">
        <f aca="false">LatticeLayout!I1183</f>
        <v>0</v>
      </c>
      <c r="J1163" s="25" t="n">
        <f aca="false">LatticeLayout!J1183</f>
        <v>0</v>
      </c>
      <c r="K1163" s="25" t="n">
        <f aca="false">LatticeLayout!K1183</f>
        <v>0</v>
      </c>
      <c r="L1163" s="25" t="n">
        <f aca="false">LatticeLayout!O1183</f>
        <v>41.094</v>
      </c>
      <c r="M1163" s="25" t="n">
        <f aca="false">LatticeLayout!P1183</f>
        <v>423.0996045</v>
      </c>
      <c r="N1163" s="25" t="n">
        <f aca="false">LatticeLayout!Q1183</f>
        <v>269.406489507628</v>
      </c>
      <c r="O1163" s="25" t="n">
        <f aca="false">(N1163+N1162)/2</f>
        <v>269.406489507628</v>
      </c>
      <c r="P1163" s="25" t="n">
        <f aca="false">(M1163+M1162)/2</f>
        <v>423.0996045</v>
      </c>
      <c r="Q1163" s="25" t="n">
        <f aca="false">(L1163+L1162)/2</f>
        <v>41.094</v>
      </c>
      <c r="R1163" s="25" t="n">
        <f aca="false">R1162</f>
        <v>270</v>
      </c>
      <c r="S1163" s="25" t="n">
        <f aca="false">S1162</f>
        <v>0</v>
      </c>
      <c r="T1163" s="25" t="n">
        <v>0</v>
      </c>
    </row>
    <row r="1164" customFormat="false" ht="12.75" hidden="true" customHeight="true" outlineLevel="0" collapsed="false">
      <c r="A1164" s="25" t="n">
        <f aca="false">LatticeLayout!A1184</f>
        <v>0</v>
      </c>
      <c r="B1164" s="25" t="n">
        <f aca="false">LatticeLayout!B1184</f>
        <v>0</v>
      </c>
      <c r="C1164" s="25" t="n">
        <f aca="false">LatticeLayout!C1184</f>
        <v>0</v>
      </c>
      <c r="D1164" s="25" t="n">
        <f aca="false">LatticeLayout!D1184</f>
        <v>0</v>
      </c>
      <c r="E1164" s="25" t="n">
        <f aca="false">LatticeLayout!E1184</f>
        <v>0</v>
      </c>
      <c r="F1164" s="25" t="n">
        <f aca="false">LatticeLayout!F1184</f>
        <v>0</v>
      </c>
      <c r="G1164" s="25" t="n">
        <f aca="false">LatticeLayout!G1184</f>
        <v>0</v>
      </c>
      <c r="H1164" s="25" t="n">
        <f aca="false">LatticeLayout!H1184</f>
        <v>0</v>
      </c>
      <c r="I1164" s="25" t="n">
        <f aca="false">LatticeLayout!I1184</f>
        <v>0</v>
      </c>
      <c r="J1164" s="25" t="n">
        <f aca="false">LatticeLayout!J1184</f>
        <v>0</v>
      </c>
      <c r="K1164" s="25" t="n">
        <f aca="false">LatticeLayout!K1184</f>
        <v>0.0520975</v>
      </c>
      <c r="L1164" s="25" t="n">
        <f aca="false">LatticeLayout!O1184</f>
        <v>41.094</v>
      </c>
      <c r="M1164" s="25" t="n">
        <f aca="false">LatticeLayout!P1184</f>
        <v>423.0996045</v>
      </c>
      <c r="N1164" s="25" t="n">
        <f aca="false">LatticeLayout!Q1184</f>
        <v>269.354392007628</v>
      </c>
      <c r="O1164" s="25" t="n">
        <f aca="false">(N1164+N1163)/2</f>
        <v>269.380440757628</v>
      </c>
      <c r="P1164" s="25" t="n">
        <f aca="false">(M1164+M1163)/2</f>
        <v>423.0996045</v>
      </c>
      <c r="Q1164" s="25" t="n">
        <f aca="false">(L1164+L1163)/2</f>
        <v>41.094</v>
      </c>
      <c r="R1164" s="25" t="n">
        <f aca="false">R1163</f>
        <v>270</v>
      </c>
      <c r="S1164" s="25" t="n">
        <f aca="false">S1163</f>
        <v>0</v>
      </c>
      <c r="T1164" s="25" t="n">
        <v>0</v>
      </c>
    </row>
    <row r="1165" customFormat="false" ht="12.75" hidden="true" customHeight="true" outlineLevel="0" collapsed="false">
      <c r="A1165" s="25" t="n">
        <f aca="false">LatticeLayout!A1185</f>
        <v>0</v>
      </c>
      <c r="B1165" s="25" t="n">
        <f aca="false">LatticeLayout!B1185</f>
        <v>0</v>
      </c>
      <c r="C1165" s="25" t="n">
        <f aca="false">LatticeLayout!C1185</f>
        <v>0</v>
      </c>
      <c r="D1165" s="25" t="n">
        <f aca="false">LatticeLayout!D1185</f>
        <v>0</v>
      </c>
      <c r="E1165" s="25" t="n">
        <f aca="false">LatticeLayout!E1185</f>
        <v>0</v>
      </c>
      <c r="F1165" s="25" t="n">
        <f aca="false">LatticeLayout!F1185</f>
        <v>0</v>
      </c>
      <c r="G1165" s="25" t="n">
        <f aca="false">LatticeLayout!G1185</f>
        <v>0</v>
      </c>
      <c r="H1165" s="25" t="n">
        <f aca="false">LatticeLayout!H1185</f>
        <v>0</v>
      </c>
      <c r="I1165" s="25" t="n">
        <f aca="false">LatticeLayout!I1185</f>
        <v>0</v>
      </c>
      <c r="J1165" s="25" t="n">
        <f aca="false">LatticeLayout!J1185</f>
        <v>0</v>
      </c>
      <c r="K1165" s="25" t="n">
        <f aca="false">LatticeLayout!K1185</f>
        <v>0.072</v>
      </c>
      <c r="L1165" s="25" t="n">
        <f aca="false">LatticeLayout!O1185</f>
        <v>41.094</v>
      </c>
      <c r="M1165" s="25" t="n">
        <f aca="false">LatticeLayout!P1185</f>
        <v>423.0996045</v>
      </c>
      <c r="N1165" s="25" t="n">
        <f aca="false">LatticeLayout!Q1185</f>
        <v>269.282392007628</v>
      </c>
      <c r="O1165" s="25" t="n">
        <f aca="false">(N1165+N1164)/2</f>
        <v>269.318392007628</v>
      </c>
      <c r="P1165" s="25" t="n">
        <f aca="false">(M1165+M1164)/2</f>
        <v>423.0996045</v>
      </c>
      <c r="Q1165" s="25" t="n">
        <f aca="false">(L1165+L1164)/2</f>
        <v>41.094</v>
      </c>
      <c r="R1165" s="25" t="n">
        <f aca="false">R1164</f>
        <v>270</v>
      </c>
      <c r="S1165" s="25" t="n">
        <f aca="false">S1164</f>
        <v>0</v>
      </c>
      <c r="T1165" s="25" t="n">
        <v>0</v>
      </c>
    </row>
    <row r="1166" customFormat="false" ht="12.75" hidden="true" customHeight="true" outlineLevel="0" collapsed="false">
      <c r="A1166" s="25" t="n">
        <f aca="false">LatticeLayout!A1186</f>
        <v>0</v>
      </c>
      <c r="B1166" s="25" t="n">
        <f aca="false">LatticeLayout!B1186</f>
        <v>0</v>
      </c>
      <c r="C1166" s="25" t="n">
        <f aca="false">LatticeLayout!C1186</f>
        <v>0</v>
      </c>
      <c r="D1166" s="25" t="n">
        <f aca="false">LatticeLayout!D1186</f>
        <v>0</v>
      </c>
      <c r="E1166" s="25" t="n">
        <f aca="false">LatticeLayout!E1186</f>
        <v>0</v>
      </c>
      <c r="F1166" s="25" t="n">
        <f aca="false">LatticeLayout!F1186</f>
        <v>0</v>
      </c>
      <c r="G1166" s="25" t="n">
        <f aca="false">LatticeLayout!G1186</f>
        <v>0</v>
      </c>
      <c r="H1166" s="25" t="n">
        <f aca="false">LatticeLayout!H1186</f>
        <v>0</v>
      </c>
      <c r="I1166" s="25" t="n">
        <f aca="false">LatticeLayout!I1186</f>
        <v>0</v>
      </c>
      <c r="J1166" s="25" t="n">
        <f aca="false">LatticeLayout!J1186</f>
        <v>0</v>
      </c>
      <c r="K1166" s="25" t="n">
        <f aca="false">LatticeLayout!K1186</f>
        <v>0</v>
      </c>
      <c r="L1166" s="25" t="n">
        <f aca="false">LatticeLayout!O1186</f>
        <v>41.094</v>
      </c>
      <c r="M1166" s="25" t="n">
        <f aca="false">LatticeLayout!P1186</f>
        <v>423.0996045</v>
      </c>
      <c r="N1166" s="25" t="n">
        <f aca="false">LatticeLayout!Q1186</f>
        <v>269.282392007628</v>
      </c>
      <c r="O1166" s="25" t="n">
        <f aca="false">(N1166+N1165)/2</f>
        <v>269.282392007628</v>
      </c>
      <c r="P1166" s="25" t="n">
        <f aca="false">(M1166+M1165)/2</f>
        <v>423.0996045</v>
      </c>
      <c r="Q1166" s="25" t="n">
        <f aca="false">(L1166+L1165)/2</f>
        <v>41.094</v>
      </c>
      <c r="R1166" s="25" t="n">
        <f aca="false">R1165</f>
        <v>270</v>
      </c>
      <c r="S1166" s="25" t="n">
        <f aca="false">S1165</f>
        <v>0</v>
      </c>
      <c r="T1166" s="25" t="n">
        <v>0</v>
      </c>
    </row>
    <row r="1167" customFormat="false" ht="12.75" hidden="true" customHeight="true" outlineLevel="0" collapsed="false">
      <c r="A1167" s="25" t="n">
        <f aca="false">LatticeLayout!A1187</f>
        <v>0</v>
      </c>
      <c r="B1167" s="25" t="n">
        <f aca="false">LatticeLayout!B1187</f>
        <v>0</v>
      </c>
      <c r="C1167" s="25" t="n">
        <f aca="false">LatticeLayout!C1187</f>
        <v>0</v>
      </c>
      <c r="D1167" s="25" t="n">
        <f aca="false">LatticeLayout!D1187</f>
        <v>0</v>
      </c>
      <c r="E1167" s="25" t="n">
        <f aca="false">LatticeLayout!E1187</f>
        <v>0</v>
      </c>
      <c r="F1167" s="25" t="n">
        <f aca="false">LatticeLayout!F1187</f>
        <v>0</v>
      </c>
      <c r="G1167" s="25" t="str">
        <f aca="false">LatticeLayout!G1187</f>
        <v>bellow</v>
      </c>
      <c r="H1167" s="25" t="n">
        <f aca="false">LatticeLayout!H1187</f>
        <v>0</v>
      </c>
      <c r="I1167" s="25" t="n">
        <f aca="false">LatticeLayout!I1187</f>
        <v>0</v>
      </c>
      <c r="J1167" s="25" t="n">
        <f aca="false">LatticeLayout!J1187</f>
        <v>0</v>
      </c>
      <c r="K1167" s="25" t="n">
        <f aca="false">LatticeLayout!K1187</f>
        <v>0.094006</v>
      </c>
      <c r="L1167" s="25" t="n">
        <f aca="false">LatticeLayout!O1187</f>
        <v>41.094</v>
      </c>
      <c r="M1167" s="25" t="n">
        <f aca="false">LatticeLayout!P1187</f>
        <v>423.0996045</v>
      </c>
      <c r="N1167" s="25" t="n">
        <f aca="false">LatticeLayout!Q1187</f>
        <v>269.188386007628</v>
      </c>
      <c r="O1167" s="25" t="n">
        <f aca="false">(N1167+N1166)/2</f>
        <v>269.235389007628</v>
      </c>
      <c r="P1167" s="25" t="n">
        <f aca="false">(M1167+M1166)/2</f>
        <v>423.0996045</v>
      </c>
      <c r="Q1167" s="25" t="n">
        <f aca="false">(L1167+L1166)/2</f>
        <v>41.094</v>
      </c>
      <c r="R1167" s="25" t="n">
        <f aca="false">R1166</f>
        <v>270</v>
      </c>
      <c r="S1167" s="25" t="n">
        <f aca="false">S1166</f>
        <v>0</v>
      </c>
      <c r="T1167" s="25" t="n">
        <v>0</v>
      </c>
    </row>
    <row r="1168" customFormat="false" ht="12.75" hidden="true" customHeight="true" outlineLevel="0" collapsed="false">
      <c r="A1168" s="25" t="n">
        <f aca="false">LatticeLayout!A1188</f>
        <v>0</v>
      </c>
      <c r="B1168" s="25" t="n">
        <f aca="false">LatticeLayout!B1188</f>
        <v>0</v>
      </c>
      <c r="C1168" s="25" t="n">
        <f aca="false">LatticeLayout!C1188</f>
        <v>0</v>
      </c>
      <c r="D1168" s="25" t="n">
        <f aca="false">LatticeLayout!D1188</f>
        <v>0</v>
      </c>
      <c r="E1168" s="25" t="n">
        <f aca="false">LatticeLayout!E1188</f>
        <v>0</v>
      </c>
      <c r="F1168" s="25" t="n">
        <f aca="false">LatticeLayout!F1188</f>
        <v>0</v>
      </c>
      <c r="G1168" s="25" t="str">
        <f aca="false">LatticeLayout!G1188</f>
        <v>vacuum box</v>
      </c>
      <c r="H1168" s="25" t="n">
        <f aca="false">LatticeLayout!H1188</f>
        <v>0</v>
      </c>
      <c r="I1168" s="25" t="n">
        <f aca="false">LatticeLayout!I1188</f>
        <v>0</v>
      </c>
      <c r="J1168" s="25" t="n">
        <f aca="false">LatticeLayout!J1188</f>
        <v>0</v>
      </c>
      <c r="K1168" s="25" t="n">
        <f aca="false">LatticeLayout!K1188</f>
        <v>0</v>
      </c>
      <c r="L1168" s="25" t="n">
        <f aca="false">LatticeLayout!O1188</f>
        <v>41.094</v>
      </c>
      <c r="M1168" s="25" t="n">
        <f aca="false">LatticeLayout!P1188</f>
        <v>423.0996045</v>
      </c>
      <c r="N1168" s="25" t="n">
        <f aca="false">LatticeLayout!Q1188</f>
        <v>269.188386007628</v>
      </c>
      <c r="O1168" s="25" t="n">
        <f aca="false">(N1168+N1167)/2</f>
        <v>269.188386007628</v>
      </c>
      <c r="P1168" s="25" t="n">
        <f aca="false">(M1168+M1167)/2</f>
        <v>423.0996045</v>
      </c>
      <c r="Q1168" s="25" t="n">
        <f aca="false">(L1168+L1167)/2</f>
        <v>41.094</v>
      </c>
      <c r="R1168" s="25" t="n">
        <f aca="false">R1167</f>
        <v>270</v>
      </c>
      <c r="S1168" s="25" t="n">
        <f aca="false">S1167</f>
        <v>0</v>
      </c>
      <c r="T1168" s="25" t="n">
        <v>0</v>
      </c>
    </row>
    <row r="1169" customFormat="false" ht="12.75" hidden="true" customHeight="true" outlineLevel="0" collapsed="false">
      <c r="A1169" s="25" t="str">
        <f aca="false">LatticeLayout!A1189</f>
        <v>LS1</v>
      </c>
      <c r="B1169" s="25" t="str">
        <f aca="false">LatticeLayout!B1189</f>
        <v>BTS</v>
      </c>
      <c r="C1169" s="25" t="str">
        <f aca="false">LatticeLayout!C1189</f>
        <v>PORT</v>
      </c>
      <c r="D1169" s="25" t="n">
        <f aca="false">LatticeLayout!D1189</f>
        <v>1993</v>
      </c>
      <c r="E1169" s="25" t="str">
        <f aca="false">LatticeLayout!E1189</f>
        <v>LS1_BTS:PORT_D1993</v>
      </c>
      <c r="F1169" s="25" t="n">
        <f aca="false">LatticeLayout!F1189</f>
        <v>0</v>
      </c>
      <c r="G1169" s="25" t="str">
        <f aca="false">LatticeLayout!G1189</f>
        <v>future diagnostic port</v>
      </c>
      <c r="H1169" s="25" t="n">
        <f aca="false">LatticeLayout!H1189</f>
        <v>0</v>
      </c>
      <c r="I1169" s="25" t="n">
        <f aca="false">LatticeLayout!I1189</f>
        <v>0</v>
      </c>
      <c r="J1169" s="25" t="n">
        <f aca="false">LatticeLayout!J1189</f>
        <v>0</v>
      </c>
      <c r="K1169" s="25" t="n">
        <f aca="false">LatticeLayout!K1189</f>
        <v>0</v>
      </c>
      <c r="L1169" s="25" t="n">
        <f aca="false">LatticeLayout!O1189</f>
        <v>41.094</v>
      </c>
      <c r="M1169" s="25" t="n">
        <f aca="false">LatticeLayout!P1189</f>
        <v>423.0996045</v>
      </c>
      <c r="N1169" s="25" t="n">
        <f aca="false">LatticeLayout!Q1189</f>
        <v>269.188386007628</v>
      </c>
      <c r="O1169" s="25" t="n">
        <f aca="false">(N1169+N1168)/2</f>
        <v>269.188386007628</v>
      </c>
      <c r="P1169" s="25" t="n">
        <f aca="false">(M1169+M1168)/2</f>
        <v>423.0996045</v>
      </c>
      <c r="Q1169" s="25" t="n">
        <f aca="false">(L1169+L1168)/2</f>
        <v>41.094</v>
      </c>
      <c r="R1169" s="25" t="n">
        <f aca="false">R1168</f>
        <v>270</v>
      </c>
      <c r="S1169" s="25" t="n">
        <f aca="false">S1168</f>
        <v>0</v>
      </c>
      <c r="T1169" s="25" t="n">
        <v>0</v>
      </c>
    </row>
    <row r="1170" customFormat="false" ht="12.75" hidden="true" customHeight="true" outlineLevel="0" collapsed="false">
      <c r="A1170" s="25" t="n">
        <f aca="false">LatticeLayout!A1190</f>
        <v>0</v>
      </c>
      <c r="B1170" s="25" t="n">
        <f aca="false">LatticeLayout!B1190</f>
        <v>0</v>
      </c>
      <c r="C1170" s="25" t="n">
        <f aca="false">LatticeLayout!C1190</f>
        <v>0</v>
      </c>
      <c r="D1170" s="25" t="n">
        <f aca="false">LatticeLayout!D1190</f>
        <v>0</v>
      </c>
      <c r="E1170" s="25" t="n">
        <f aca="false">LatticeLayout!E1190</f>
        <v>0</v>
      </c>
      <c r="F1170" s="25" t="n">
        <f aca="false">LatticeLayout!F1190</f>
        <v>0</v>
      </c>
      <c r="G1170" s="25" t="str">
        <f aca="false">LatticeLayout!G1190</f>
        <v>vacuum box</v>
      </c>
      <c r="H1170" s="25" t="n">
        <f aca="false">LatticeLayout!H1190</f>
        <v>0</v>
      </c>
      <c r="I1170" s="25" t="n">
        <f aca="false">LatticeLayout!I1190</f>
        <v>0</v>
      </c>
      <c r="J1170" s="25" t="n">
        <f aca="false">LatticeLayout!J1190</f>
        <v>0</v>
      </c>
      <c r="K1170" s="25" t="n">
        <f aca="false">LatticeLayout!K1190</f>
        <v>0</v>
      </c>
      <c r="L1170" s="25" t="n">
        <f aca="false">LatticeLayout!O1190</f>
        <v>41.094</v>
      </c>
      <c r="M1170" s="25" t="n">
        <f aca="false">LatticeLayout!P1190</f>
        <v>423.0996045</v>
      </c>
      <c r="N1170" s="25" t="n">
        <f aca="false">LatticeLayout!Q1190</f>
        <v>269.188386007628</v>
      </c>
      <c r="O1170" s="25" t="n">
        <f aca="false">(N1170+N1169)/2</f>
        <v>269.188386007628</v>
      </c>
      <c r="P1170" s="25" t="n">
        <f aca="false">(M1170+M1169)/2</f>
        <v>423.0996045</v>
      </c>
      <c r="Q1170" s="25" t="n">
        <f aca="false">(L1170+L1169)/2</f>
        <v>41.094</v>
      </c>
      <c r="R1170" s="25" t="n">
        <f aca="false">R1169</f>
        <v>270</v>
      </c>
      <c r="S1170" s="25" t="n">
        <f aca="false">S1169</f>
        <v>0</v>
      </c>
      <c r="T1170" s="25" t="n">
        <v>0</v>
      </c>
    </row>
    <row r="1171" customFormat="false" ht="12.75" hidden="true" customHeight="true" outlineLevel="0" collapsed="false">
      <c r="A1171" s="25" t="str">
        <f aca="false">LatticeLayout!A1191</f>
        <v>LS1</v>
      </c>
      <c r="B1171" s="25" t="str">
        <f aca="false">LatticeLayout!B1191</f>
        <v>BTS</v>
      </c>
      <c r="C1171" s="25" t="str">
        <f aca="false">LatticeLayout!C1191</f>
        <v>IP</v>
      </c>
      <c r="D1171" s="25" t="n">
        <f aca="false">LatticeLayout!D1191</f>
        <v>1993</v>
      </c>
      <c r="E1171" s="25" t="str">
        <f aca="false">LatticeLayout!E1191</f>
        <v>LS1_BTS:IP_D1993</v>
      </c>
      <c r="F1171" s="25" t="str">
        <f aca="false">LatticeLayout!F1191</f>
        <v>IP_S</v>
      </c>
      <c r="G1171" s="25" t="str">
        <f aca="false">LatticeLayout!G1191</f>
        <v>ion pump, 75 l/s</v>
      </c>
      <c r="H1171" s="25" t="n">
        <f aca="false">LatticeLayout!H1191</f>
        <v>0</v>
      </c>
      <c r="I1171" s="25" t="n">
        <f aca="false">LatticeLayout!I1191</f>
        <v>0</v>
      </c>
      <c r="J1171" s="25" t="n">
        <f aca="false">LatticeLayout!J1191</f>
        <v>0</v>
      </c>
      <c r="K1171" s="25" t="n">
        <f aca="false">LatticeLayout!K1191</f>
        <v>0</v>
      </c>
      <c r="L1171" s="25" t="n">
        <f aca="false">LatticeLayout!O1191</f>
        <v>41.094</v>
      </c>
      <c r="M1171" s="25" t="n">
        <f aca="false">LatticeLayout!P1191</f>
        <v>423.0996045</v>
      </c>
      <c r="N1171" s="25" t="n">
        <f aca="false">LatticeLayout!Q1191</f>
        <v>269.188386007628</v>
      </c>
      <c r="O1171" s="25" t="n">
        <f aca="false">(N1171+N1170)/2</f>
        <v>269.188386007628</v>
      </c>
      <c r="P1171" s="25" t="n">
        <f aca="false">(M1171+M1170)/2</f>
        <v>423.0996045</v>
      </c>
      <c r="Q1171" s="25" t="n">
        <f aca="false">(L1171+L1170)/2</f>
        <v>41.094</v>
      </c>
      <c r="R1171" s="25" t="n">
        <f aca="false">R1170</f>
        <v>270</v>
      </c>
      <c r="S1171" s="25" t="n">
        <f aca="false">S1170</f>
        <v>0</v>
      </c>
      <c r="T1171" s="25" t="n">
        <v>0</v>
      </c>
    </row>
    <row r="1172" customFormat="false" ht="12.75" hidden="true" customHeight="true" outlineLevel="0" collapsed="false">
      <c r="A1172" s="25" t="n">
        <f aca="false">LatticeLayout!A1192</f>
        <v>0</v>
      </c>
      <c r="B1172" s="25" t="n">
        <f aca="false">LatticeLayout!B1192</f>
        <v>0</v>
      </c>
      <c r="C1172" s="25" t="n">
        <f aca="false">LatticeLayout!C1192</f>
        <v>0</v>
      </c>
      <c r="D1172" s="25" t="n">
        <f aca="false">LatticeLayout!D1192</f>
        <v>0</v>
      </c>
      <c r="E1172" s="25" t="n">
        <f aca="false">LatticeLayout!E1192</f>
        <v>0</v>
      </c>
      <c r="F1172" s="25" t="n">
        <f aca="false">LatticeLayout!F1192</f>
        <v>0</v>
      </c>
      <c r="G1172" s="25" t="str">
        <f aca="false">LatticeLayout!G1192</f>
        <v>bellow</v>
      </c>
      <c r="H1172" s="25" t="n">
        <f aca="false">LatticeLayout!H1192</f>
        <v>0</v>
      </c>
      <c r="I1172" s="25" t="n">
        <f aca="false">LatticeLayout!I1192</f>
        <v>0</v>
      </c>
      <c r="J1172" s="25" t="n">
        <f aca="false">LatticeLayout!J1192</f>
        <v>0</v>
      </c>
      <c r="K1172" s="25" t="n">
        <f aca="false">LatticeLayout!K1192</f>
        <v>0.189994</v>
      </c>
      <c r="L1172" s="25" t="n">
        <f aca="false">LatticeLayout!O1192</f>
        <v>41.094</v>
      </c>
      <c r="M1172" s="25" t="n">
        <f aca="false">LatticeLayout!P1192</f>
        <v>423.0996045</v>
      </c>
      <c r="N1172" s="25" t="n">
        <f aca="false">LatticeLayout!Q1192</f>
        <v>268.998392007628</v>
      </c>
      <c r="O1172" s="25" t="n">
        <f aca="false">(N1172+N1171)/2</f>
        <v>269.093389007628</v>
      </c>
      <c r="P1172" s="25" t="n">
        <f aca="false">(M1172+M1171)/2</f>
        <v>423.0996045</v>
      </c>
      <c r="Q1172" s="25" t="n">
        <f aca="false">(L1172+L1171)/2</f>
        <v>41.094</v>
      </c>
      <c r="R1172" s="25" t="n">
        <f aca="false">R1171</f>
        <v>270</v>
      </c>
      <c r="S1172" s="25" t="n">
        <f aca="false">S1171</f>
        <v>0</v>
      </c>
      <c r="T1172" s="25" t="n">
        <v>0</v>
      </c>
    </row>
    <row r="1173" customFormat="false" ht="12.75" hidden="true" customHeight="true" outlineLevel="0" collapsed="false">
      <c r="A1173" s="25" t="n">
        <f aca="false">LatticeLayout!A1193</f>
        <v>0</v>
      </c>
      <c r="B1173" s="25" t="n">
        <f aca="false">LatticeLayout!B1193</f>
        <v>0</v>
      </c>
      <c r="C1173" s="25" t="n">
        <f aca="false">LatticeLayout!C1193</f>
        <v>0</v>
      </c>
      <c r="D1173" s="25" t="n">
        <f aca="false">LatticeLayout!D1193</f>
        <v>0</v>
      </c>
      <c r="E1173" s="25" t="n">
        <f aca="false">LatticeLayout!E1193</f>
        <v>0</v>
      </c>
      <c r="F1173" s="25" t="n">
        <f aca="false">LatticeLayout!F1193</f>
        <v>0</v>
      </c>
      <c r="G1173" s="25" t="n">
        <f aca="false">LatticeLayout!G1193</f>
        <v>0</v>
      </c>
      <c r="H1173" s="25" t="n">
        <f aca="false">LatticeLayout!H1193</f>
        <v>0</v>
      </c>
      <c r="I1173" s="25" t="n">
        <f aca="false">LatticeLayout!I1193</f>
        <v>0</v>
      </c>
      <c r="J1173" s="25" t="n">
        <f aca="false">LatticeLayout!J1193</f>
        <v>0</v>
      </c>
      <c r="K1173" s="25" t="n">
        <f aca="false">LatticeLayout!K1193</f>
        <v>0.106</v>
      </c>
      <c r="L1173" s="25" t="n">
        <f aca="false">LatticeLayout!O1193</f>
        <v>41.094</v>
      </c>
      <c r="M1173" s="25" t="n">
        <f aca="false">LatticeLayout!P1193</f>
        <v>423.0996045</v>
      </c>
      <c r="N1173" s="25" t="n">
        <f aca="false">LatticeLayout!Q1193</f>
        <v>268.892392007628</v>
      </c>
      <c r="O1173" s="25" t="n">
        <f aca="false">(N1173+N1172)/2</f>
        <v>268.945392007628</v>
      </c>
      <c r="P1173" s="25" t="n">
        <f aca="false">(M1173+M1172)/2</f>
        <v>423.0996045</v>
      </c>
      <c r="Q1173" s="25" t="n">
        <f aca="false">(L1173+L1172)/2</f>
        <v>41.094</v>
      </c>
      <c r="R1173" s="25" t="n">
        <f aca="false">R1172</f>
        <v>270</v>
      </c>
      <c r="S1173" s="25" t="n">
        <f aca="false">S1172</f>
        <v>0</v>
      </c>
      <c r="T1173" s="25" t="n">
        <v>0</v>
      </c>
    </row>
    <row r="1174" customFormat="false" ht="12.75" hidden="false" customHeight="true" outlineLevel="0" collapsed="false">
      <c r="A1174" s="25" t="str">
        <f aca="false">LatticeLayout!A1194</f>
        <v>LS1</v>
      </c>
      <c r="B1174" s="25" t="str">
        <f aca="false">LatticeLayout!B1194</f>
        <v>BTS</v>
      </c>
      <c r="C1174" s="25" t="str">
        <f aca="false">LatticeLayout!C1194</f>
        <v>DCHV</v>
      </c>
      <c r="D1174" s="25" t="n">
        <f aca="false">LatticeLayout!D1194</f>
        <v>1997</v>
      </c>
      <c r="E1174" s="25" t="str">
        <f aca="false">LatticeLayout!E1194</f>
        <v>LS1_BTS:DCHV_D1997</v>
      </c>
      <c r="F1174" s="25" t="str">
        <f aca="false">LatticeLayout!F1194</f>
        <v>C2</v>
      </c>
      <c r="G1174" s="25" t="str">
        <f aca="false">LatticeLayout!G1194</f>
        <v>correctors-X,Y</v>
      </c>
      <c r="H1174" s="25" t="n">
        <f aca="false">LatticeLayout!H1194</f>
        <v>50</v>
      </c>
      <c r="I1174" s="25" t="n">
        <f aca="false">LatticeLayout!I1194</f>
        <v>0</v>
      </c>
      <c r="J1174" s="25" t="n">
        <f aca="false">LatticeLayout!J1194</f>
        <v>0</v>
      </c>
      <c r="K1174" s="25" t="n">
        <f aca="false">LatticeLayout!K1194</f>
        <v>0.2</v>
      </c>
      <c r="L1174" s="25" t="n">
        <f aca="false">LatticeLayout!O1194</f>
        <v>41.094</v>
      </c>
      <c r="M1174" s="25" t="n">
        <f aca="false">LatticeLayout!P1194</f>
        <v>423.0996045</v>
      </c>
      <c r="N1174" s="25" t="n">
        <f aca="false">LatticeLayout!Q1194</f>
        <v>268.692392007628</v>
      </c>
      <c r="O1174" s="25" t="n">
        <f aca="false">(N1174+N1173)/2</f>
        <v>268.792392007628</v>
      </c>
      <c r="P1174" s="25" t="n">
        <f aca="false">(M1174+M1173)/2</f>
        <v>423.0996045</v>
      </c>
      <c r="Q1174" s="25" t="n">
        <f aca="false">(L1174+L1173)/2</f>
        <v>41.094</v>
      </c>
      <c r="R1174" s="25" t="n">
        <f aca="false">R1173</f>
        <v>270</v>
      </c>
      <c r="S1174" s="25" t="n">
        <f aca="false">S1173</f>
        <v>0</v>
      </c>
      <c r="T1174" s="25" t="n">
        <v>0</v>
      </c>
    </row>
    <row r="1175" customFormat="false" ht="12.75" hidden="true" customHeight="true" outlineLevel="0" collapsed="false">
      <c r="A1175" s="25" t="n">
        <f aca="false">LatticeLayout!A1195</f>
        <v>0</v>
      </c>
      <c r="B1175" s="25" t="n">
        <f aca="false">LatticeLayout!B1195</f>
        <v>0</v>
      </c>
      <c r="C1175" s="25" t="n">
        <f aca="false">LatticeLayout!C1195</f>
        <v>0</v>
      </c>
      <c r="D1175" s="25" t="n">
        <f aca="false">LatticeLayout!D1195</f>
        <v>0</v>
      </c>
      <c r="E1175" s="25" t="n">
        <f aca="false">LatticeLayout!E1195</f>
        <v>0</v>
      </c>
      <c r="F1175" s="25" t="n">
        <f aca="false">LatticeLayout!F1195</f>
        <v>0</v>
      </c>
      <c r="G1175" s="25" t="n">
        <f aca="false">LatticeLayout!G1195</f>
        <v>0</v>
      </c>
      <c r="H1175" s="25" t="n">
        <f aca="false">LatticeLayout!H1195</f>
        <v>0</v>
      </c>
      <c r="I1175" s="25" t="n">
        <f aca="false">LatticeLayout!I1195</f>
        <v>0</v>
      </c>
      <c r="J1175" s="25" t="n">
        <f aca="false">LatticeLayout!J1195</f>
        <v>0</v>
      </c>
      <c r="K1175" s="25" t="n">
        <f aca="false">LatticeLayout!K1195</f>
        <v>0.25</v>
      </c>
      <c r="L1175" s="25" t="n">
        <f aca="false">LatticeLayout!O1195</f>
        <v>41.094</v>
      </c>
      <c r="M1175" s="25" t="n">
        <f aca="false">LatticeLayout!P1195</f>
        <v>423.0996045</v>
      </c>
      <c r="N1175" s="25" t="n">
        <f aca="false">LatticeLayout!Q1195</f>
        <v>268.442392007628</v>
      </c>
      <c r="O1175" s="25" t="n">
        <f aca="false">(N1175+N1174)/2</f>
        <v>268.567392007628</v>
      </c>
      <c r="P1175" s="25" t="n">
        <f aca="false">(M1175+M1174)/2</f>
        <v>423.0996045</v>
      </c>
      <c r="Q1175" s="25" t="n">
        <f aca="false">(L1175+L1174)/2</f>
        <v>41.094</v>
      </c>
      <c r="R1175" s="25" t="n">
        <f aca="false">R1174</f>
        <v>270</v>
      </c>
      <c r="S1175" s="25" t="n">
        <f aca="false">S1174</f>
        <v>0</v>
      </c>
      <c r="T1175" s="25" t="n">
        <v>0</v>
      </c>
    </row>
    <row r="1176" customFormat="false" ht="12.75" hidden="false" customHeight="true" outlineLevel="0" collapsed="false">
      <c r="A1176" s="25" t="str">
        <f aca="false">LatticeLayout!A1196</f>
        <v>LS1</v>
      </c>
      <c r="B1176" s="25" t="str">
        <f aca="false">LatticeLayout!B1196</f>
        <v>BTS</v>
      </c>
      <c r="C1176" s="25" t="str">
        <f aca="false">LatticeLayout!C1196</f>
        <v>QH</v>
      </c>
      <c r="D1176" s="25" t="n">
        <f aca="false">LatticeLayout!D1196</f>
        <v>2002</v>
      </c>
      <c r="E1176" s="25" t="str">
        <f aca="false">LatticeLayout!E1196</f>
        <v>LS1_BTS:QH_D2002</v>
      </c>
      <c r="F1176" s="25" t="str">
        <f aca="false">LatticeLayout!F1196</f>
        <v>Q1</v>
      </c>
      <c r="G1176" s="25" t="str">
        <f aca="false">LatticeLayout!G1196</f>
        <v>quadrupole-X</v>
      </c>
      <c r="H1176" s="25" t="n">
        <f aca="false">LatticeLayout!H1196</f>
        <v>50</v>
      </c>
      <c r="I1176" s="25" t="n">
        <f aca="false">LatticeLayout!I1196</f>
        <v>0</v>
      </c>
      <c r="J1176" s="25" t="n">
        <f aca="false">LatticeLayout!J1196</f>
        <v>0</v>
      </c>
      <c r="K1176" s="25" t="n">
        <f aca="false">LatticeLayout!K1196</f>
        <v>0.25</v>
      </c>
      <c r="L1176" s="25" t="n">
        <f aca="false">LatticeLayout!O1196</f>
        <v>41.094</v>
      </c>
      <c r="M1176" s="25" t="n">
        <f aca="false">LatticeLayout!P1196</f>
        <v>423.0996045</v>
      </c>
      <c r="N1176" s="25" t="n">
        <f aca="false">LatticeLayout!Q1196</f>
        <v>268.192392007628</v>
      </c>
      <c r="O1176" s="25" t="n">
        <f aca="false">(N1176+N1175)/2</f>
        <v>268.317392007628</v>
      </c>
      <c r="P1176" s="25" t="n">
        <f aca="false">(M1176+M1175)/2</f>
        <v>423.0996045</v>
      </c>
      <c r="Q1176" s="25" t="n">
        <f aca="false">(L1176+L1175)/2</f>
        <v>41.094</v>
      </c>
      <c r="R1176" s="25" t="n">
        <f aca="false">R1175</f>
        <v>270</v>
      </c>
      <c r="S1176" s="25" t="n">
        <f aca="false">S1175</f>
        <v>0</v>
      </c>
      <c r="T1176" s="25" t="n">
        <v>0</v>
      </c>
    </row>
    <row r="1177" customFormat="false" ht="12.75" hidden="true" customHeight="true" outlineLevel="0" collapsed="false">
      <c r="A1177" s="25" t="n">
        <f aca="false">LatticeLayout!A1197</f>
        <v>0</v>
      </c>
      <c r="B1177" s="25" t="n">
        <f aca="false">LatticeLayout!B1197</f>
        <v>0</v>
      </c>
      <c r="C1177" s="25" t="n">
        <f aca="false">LatticeLayout!C1197</f>
        <v>0</v>
      </c>
      <c r="D1177" s="25" t="n">
        <f aca="false">LatticeLayout!D1197</f>
        <v>0</v>
      </c>
      <c r="E1177" s="25" t="n">
        <f aca="false">LatticeLayout!E1197</f>
        <v>0</v>
      </c>
      <c r="F1177" s="25" t="n">
        <f aca="false">LatticeLayout!F1197</f>
        <v>0</v>
      </c>
      <c r="G1177" s="25" t="n">
        <f aca="false">LatticeLayout!G1197</f>
        <v>0</v>
      </c>
      <c r="H1177" s="25" t="n">
        <f aca="false">LatticeLayout!H1197</f>
        <v>0</v>
      </c>
      <c r="I1177" s="25" t="n">
        <f aca="false">LatticeLayout!I1197</f>
        <v>0</v>
      </c>
      <c r="J1177" s="25" t="n">
        <f aca="false">LatticeLayout!J1197</f>
        <v>0</v>
      </c>
      <c r="K1177" s="25" t="n">
        <f aca="false">LatticeLayout!K1197</f>
        <v>0.886212</v>
      </c>
      <c r="L1177" s="25" t="n">
        <f aca="false">LatticeLayout!O1197</f>
        <v>41.094</v>
      </c>
      <c r="M1177" s="25" t="n">
        <f aca="false">LatticeLayout!P1197</f>
        <v>423.0996045</v>
      </c>
      <c r="N1177" s="25" t="n">
        <f aca="false">LatticeLayout!Q1197</f>
        <v>267.306180007628</v>
      </c>
      <c r="O1177" s="25" t="n">
        <f aca="false">(N1177+N1176)/2</f>
        <v>267.749286007628</v>
      </c>
      <c r="P1177" s="25" t="n">
        <f aca="false">(M1177+M1176)/2</f>
        <v>423.0996045</v>
      </c>
      <c r="Q1177" s="25" t="n">
        <f aca="false">(L1177+L1176)/2</f>
        <v>41.094</v>
      </c>
      <c r="R1177" s="25" t="n">
        <f aca="false">R1176</f>
        <v>270</v>
      </c>
      <c r="S1177" s="25" t="n">
        <f aca="false">S1176</f>
        <v>0</v>
      </c>
      <c r="T1177" s="25" t="n">
        <v>0</v>
      </c>
    </row>
    <row r="1178" customFormat="false" ht="12.75" hidden="false" customHeight="true" outlineLevel="0" collapsed="false">
      <c r="A1178" s="25" t="str">
        <f aca="false">LatticeLayout!A1198</f>
        <v>LS1</v>
      </c>
      <c r="B1178" s="25" t="str">
        <f aca="false">LatticeLayout!B1198</f>
        <v>BTS</v>
      </c>
      <c r="C1178" s="25" t="str">
        <f aca="false">LatticeLayout!C1198</f>
        <v>QV</v>
      </c>
      <c r="D1178" s="25" t="n">
        <f aca="false">LatticeLayout!D1198</f>
        <v>2013</v>
      </c>
      <c r="E1178" s="25" t="str">
        <f aca="false">LatticeLayout!E1198</f>
        <v>LS1_BTS:QV_D2013</v>
      </c>
      <c r="F1178" s="25" t="str">
        <f aca="false">LatticeLayout!F1198</f>
        <v>Q1</v>
      </c>
      <c r="G1178" s="25" t="str">
        <f aca="false">LatticeLayout!G1198</f>
        <v>quadrupole-Y</v>
      </c>
      <c r="H1178" s="25" t="n">
        <f aca="false">LatticeLayout!H1198</f>
        <v>50</v>
      </c>
      <c r="I1178" s="25" t="n">
        <f aca="false">LatticeLayout!I1198</f>
        <v>0</v>
      </c>
      <c r="J1178" s="25" t="n">
        <f aca="false">LatticeLayout!J1198</f>
        <v>0</v>
      </c>
      <c r="K1178" s="25" t="n">
        <f aca="false">LatticeLayout!K1198</f>
        <v>0.25</v>
      </c>
      <c r="L1178" s="25" t="n">
        <f aca="false">LatticeLayout!O1198</f>
        <v>41.094</v>
      </c>
      <c r="M1178" s="25" t="n">
        <f aca="false">LatticeLayout!P1198</f>
        <v>423.0996045</v>
      </c>
      <c r="N1178" s="25" t="n">
        <f aca="false">LatticeLayout!Q1198</f>
        <v>267.056180007628</v>
      </c>
      <c r="O1178" s="25" t="n">
        <f aca="false">(N1178+N1177)/2</f>
        <v>267.181180007628</v>
      </c>
      <c r="P1178" s="25" t="n">
        <f aca="false">(M1178+M1177)/2</f>
        <v>423.0996045</v>
      </c>
      <c r="Q1178" s="25" t="n">
        <f aca="false">(L1178+L1177)/2</f>
        <v>41.094</v>
      </c>
      <c r="R1178" s="25" t="n">
        <f aca="false">R1177</f>
        <v>270</v>
      </c>
      <c r="S1178" s="25" t="n">
        <f aca="false">S1177</f>
        <v>0</v>
      </c>
      <c r="T1178" s="25" t="n">
        <v>0</v>
      </c>
    </row>
    <row r="1179" customFormat="false" ht="12.75" hidden="true" customHeight="true" outlineLevel="0" collapsed="false">
      <c r="A1179" s="25" t="n">
        <f aca="false">LatticeLayout!A1199</f>
        <v>0</v>
      </c>
      <c r="B1179" s="25" t="n">
        <f aca="false">LatticeLayout!B1199</f>
        <v>0</v>
      </c>
      <c r="C1179" s="25" t="n">
        <f aca="false">LatticeLayout!C1199</f>
        <v>0</v>
      </c>
      <c r="D1179" s="25" t="n">
        <f aca="false">LatticeLayout!D1199</f>
        <v>0</v>
      </c>
      <c r="E1179" s="25" t="n">
        <f aca="false">LatticeLayout!E1199</f>
        <v>0</v>
      </c>
      <c r="F1179" s="25" t="n">
        <f aca="false">LatticeLayout!F1199</f>
        <v>0</v>
      </c>
      <c r="G1179" s="25" t="n">
        <f aca="false">LatticeLayout!G1199</f>
        <v>0</v>
      </c>
      <c r="H1179" s="25" t="n">
        <f aca="false">LatticeLayout!H1199</f>
        <v>0</v>
      </c>
      <c r="I1179" s="25" t="n">
        <f aca="false">LatticeLayout!I1199</f>
        <v>0</v>
      </c>
      <c r="J1179" s="25" t="n">
        <f aca="false">LatticeLayout!J1199</f>
        <v>0</v>
      </c>
      <c r="K1179" s="25" t="n">
        <f aca="false">LatticeLayout!K1199</f>
        <v>0.87</v>
      </c>
      <c r="L1179" s="25" t="n">
        <f aca="false">LatticeLayout!O1199</f>
        <v>41.094</v>
      </c>
      <c r="M1179" s="25" t="n">
        <f aca="false">LatticeLayout!P1199</f>
        <v>423.0996045</v>
      </c>
      <c r="N1179" s="25" t="n">
        <f aca="false">LatticeLayout!Q1199</f>
        <v>266.186180007628</v>
      </c>
      <c r="O1179" s="25" t="n">
        <f aca="false">(N1179+N1178)/2</f>
        <v>266.621180007628</v>
      </c>
      <c r="P1179" s="25" t="n">
        <f aca="false">(M1179+M1178)/2</f>
        <v>423.0996045</v>
      </c>
      <c r="Q1179" s="25" t="n">
        <f aca="false">(L1179+L1178)/2</f>
        <v>41.094</v>
      </c>
      <c r="R1179" s="25" t="n">
        <f aca="false">R1178</f>
        <v>270</v>
      </c>
      <c r="S1179" s="25" t="n">
        <f aca="false">S1178</f>
        <v>0</v>
      </c>
      <c r="T1179" s="25" t="n">
        <v>0</v>
      </c>
    </row>
    <row r="1180" customFormat="false" ht="12.75" hidden="false" customHeight="true" outlineLevel="0" collapsed="false">
      <c r="A1180" s="25" t="str">
        <f aca="false">LatticeLayout!A1200</f>
        <v>LS1</v>
      </c>
      <c r="B1180" s="25" t="str">
        <f aca="false">LatticeLayout!B1200</f>
        <v>BTS</v>
      </c>
      <c r="C1180" s="25" t="str">
        <f aca="false">LatticeLayout!C1200</f>
        <v>DCHV</v>
      </c>
      <c r="D1180" s="25" t="n">
        <f aca="false">LatticeLayout!D1200</f>
        <v>2024</v>
      </c>
      <c r="E1180" s="25" t="str">
        <f aca="false">LatticeLayout!E1200</f>
        <v>LS1_BTS:DCHV_D2024</v>
      </c>
      <c r="F1180" s="25" t="str">
        <f aca="false">LatticeLayout!F1200</f>
        <v>C2</v>
      </c>
      <c r="G1180" s="25" t="str">
        <f aca="false">LatticeLayout!G1200</f>
        <v>correctors-X,Y</v>
      </c>
      <c r="H1180" s="25" t="n">
        <f aca="false">LatticeLayout!H1200</f>
        <v>50</v>
      </c>
      <c r="I1180" s="25" t="n">
        <f aca="false">LatticeLayout!I1200</f>
        <v>0</v>
      </c>
      <c r="J1180" s="25" t="n">
        <f aca="false">LatticeLayout!J1200</f>
        <v>0</v>
      </c>
      <c r="K1180" s="25" t="n">
        <f aca="false">LatticeLayout!K1200</f>
        <v>0.2</v>
      </c>
      <c r="L1180" s="25" t="n">
        <f aca="false">LatticeLayout!O1200</f>
        <v>41.094</v>
      </c>
      <c r="M1180" s="25" t="n">
        <f aca="false">LatticeLayout!P1200</f>
        <v>423.0996045</v>
      </c>
      <c r="N1180" s="25" t="n">
        <f aca="false">LatticeLayout!Q1200</f>
        <v>265.986180007628</v>
      </c>
      <c r="O1180" s="25" t="n">
        <f aca="false">(N1180+N1179)/2</f>
        <v>266.086180007628</v>
      </c>
      <c r="P1180" s="25" t="n">
        <f aca="false">(M1180+M1179)/2</f>
        <v>423.0996045</v>
      </c>
      <c r="Q1180" s="25" t="n">
        <f aca="false">(L1180+L1179)/2</f>
        <v>41.094</v>
      </c>
      <c r="R1180" s="25" t="n">
        <f aca="false">R1179</f>
        <v>270</v>
      </c>
      <c r="S1180" s="25" t="n">
        <f aca="false">S1179</f>
        <v>0</v>
      </c>
      <c r="T1180" s="25" t="n">
        <v>0</v>
      </c>
    </row>
    <row r="1181" customFormat="false" ht="12.75" hidden="true" customHeight="true" outlineLevel="0" collapsed="false">
      <c r="A1181" s="25" t="n">
        <f aca="false">LatticeLayout!A1201</f>
        <v>0</v>
      </c>
      <c r="B1181" s="25" t="n">
        <f aca="false">LatticeLayout!B1201</f>
        <v>0</v>
      </c>
      <c r="C1181" s="25" t="n">
        <f aca="false">LatticeLayout!C1201</f>
        <v>0</v>
      </c>
      <c r="D1181" s="25" t="n">
        <f aca="false">LatticeLayout!D1201</f>
        <v>0</v>
      </c>
      <c r="E1181" s="25" t="n">
        <f aca="false">LatticeLayout!E1201</f>
        <v>0</v>
      </c>
      <c r="F1181" s="25" t="n">
        <f aca="false">LatticeLayout!F1201</f>
        <v>0</v>
      </c>
      <c r="G1181" s="25" t="n">
        <f aca="false">LatticeLayout!G1201</f>
        <v>0</v>
      </c>
      <c r="H1181" s="25" t="n">
        <f aca="false">LatticeLayout!H1201</f>
        <v>0</v>
      </c>
      <c r="I1181" s="25" t="n">
        <f aca="false">LatticeLayout!I1201</f>
        <v>0</v>
      </c>
      <c r="J1181" s="25" t="n">
        <f aca="false">LatticeLayout!J1201</f>
        <v>0</v>
      </c>
      <c r="K1181" s="25" t="n">
        <f aca="false">LatticeLayout!K1201</f>
        <v>0.190905</v>
      </c>
      <c r="L1181" s="25" t="n">
        <f aca="false">LatticeLayout!O1201</f>
        <v>41.094</v>
      </c>
      <c r="M1181" s="25" t="n">
        <f aca="false">LatticeLayout!P1201</f>
        <v>423.0996045</v>
      </c>
      <c r="N1181" s="25" t="n">
        <f aca="false">LatticeLayout!Q1201</f>
        <v>265.795275007628</v>
      </c>
      <c r="O1181" s="25" t="n">
        <f aca="false">(N1181+N1180)/2</f>
        <v>265.890727507628</v>
      </c>
      <c r="P1181" s="25" t="n">
        <f aca="false">(M1181+M1180)/2</f>
        <v>423.0996045</v>
      </c>
      <c r="Q1181" s="25" t="n">
        <f aca="false">(L1181+L1180)/2</f>
        <v>41.094</v>
      </c>
      <c r="R1181" s="25" t="n">
        <f aca="false">R1180</f>
        <v>270</v>
      </c>
      <c r="S1181" s="25" t="n">
        <f aca="false">S1180</f>
        <v>0</v>
      </c>
      <c r="T1181" s="25" t="n">
        <v>0</v>
      </c>
    </row>
    <row r="1182" customFormat="false" ht="12.75" hidden="false" customHeight="true" outlineLevel="0" collapsed="false">
      <c r="A1182" s="25" t="str">
        <f aca="false">LatticeLayout!A1202</f>
        <v>LS1</v>
      </c>
      <c r="B1182" s="25" t="str">
        <f aca="false">LatticeLayout!B1202</f>
        <v>BTS</v>
      </c>
      <c r="C1182" s="25" t="str">
        <f aca="false">LatticeLayout!C1202</f>
        <v>BPM</v>
      </c>
      <c r="D1182" s="25" t="n">
        <f aca="false">LatticeLayout!D1202</f>
        <v>2027</v>
      </c>
      <c r="E1182" s="25" t="str">
        <f aca="false">LatticeLayout!E1202</f>
        <v>LS1_BTS:BPM_D2027</v>
      </c>
      <c r="F1182" s="25" t="str">
        <f aca="false">LatticeLayout!F1202</f>
        <v>BPM3b</v>
      </c>
      <c r="G1182" s="25" t="str">
        <f aca="false">LatticeLayout!G1202</f>
        <v>position monitor</v>
      </c>
      <c r="H1182" s="25" t="n">
        <f aca="false">LatticeLayout!H1202</f>
        <v>47.5</v>
      </c>
      <c r="I1182" s="25" t="n">
        <f aca="false">LatticeLayout!I1202</f>
        <v>0</v>
      </c>
      <c r="J1182" s="25" t="n">
        <f aca="false">LatticeLayout!J1202</f>
        <v>0</v>
      </c>
      <c r="K1182" s="25" t="n">
        <f aca="false">LatticeLayout!K1202</f>
        <v>0</v>
      </c>
      <c r="L1182" s="25" t="n">
        <f aca="false">LatticeLayout!O1202</f>
        <v>41.094</v>
      </c>
      <c r="M1182" s="25" t="n">
        <f aca="false">LatticeLayout!P1202</f>
        <v>423.0996045</v>
      </c>
      <c r="N1182" s="25" t="n">
        <f aca="false">LatticeLayout!Q1202</f>
        <v>265.795275007628</v>
      </c>
      <c r="O1182" s="25" t="n">
        <f aca="false">(N1182+N1181)/2</f>
        <v>265.795275007628</v>
      </c>
      <c r="P1182" s="25" t="n">
        <f aca="false">(M1182+M1181)/2</f>
        <v>423.0996045</v>
      </c>
      <c r="Q1182" s="25" t="n">
        <f aca="false">(L1182+L1181)/2</f>
        <v>41.094</v>
      </c>
      <c r="R1182" s="25" t="n">
        <f aca="false">R1181</f>
        <v>270</v>
      </c>
      <c r="S1182" s="25" t="n">
        <f aca="false">S1181</f>
        <v>0</v>
      </c>
      <c r="T1182" s="25" t="n">
        <v>0</v>
      </c>
    </row>
    <row r="1183" customFormat="false" ht="12.75" hidden="true" customHeight="true" outlineLevel="0" collapsed="false">
      <c r="A1183" s="25" t="n">
        <f aca="false">LatticeLayout!A1203</f>
        <v>0</v>
      </c>
      <c r="B1183" s="25" t="n">
        <f aca="false">LatticeLayout!B1203</f>
        <v>0</v>
      </c>
      <c r="C1183" s="25" t="n">
        <f aca="false">LatticeLayout!C1203</f>
        <v>0</v>
      </c>
      <c r="D1183" s="25" t="n">
        <f aca="false">LatticeLayout!D1203</f>
        <v>0</v>
      </c>
      <c r="E1183" s="25" t="n">
        <f aca="false">LatticeLayout!E1203</f>
        <v>0</v>
      </c>
      <c r="F1183" s="25" t="n">
        <f aca="false">LatticeLayout!F1203</f>
        <v>0</v>
      </c>
      <c r="G1183" s="25" t="n">
        <f aca="false">LatticeLayout!G1203</f>
        <v>0</v>
      </c>
      <c r="H1183" s="25" t="n">
        <f aca="false">LatticeLayout!H1203</f>
        <v>0</v>
      </c>
      <c r="I1183" s="25" t="n">
        <f aca="false">LatticeLayout!I1203</f>
        <v>0</v>
      </c>
      <c r="J1183" s="25" t="n">
        <f aca="false">LatticeLayout!J1203</f>
        <v>0</v>
      </c>
      <c r="K1183" s="25" t="n">
        <f aca="false">LatticeLayout!K1203</f>
        <v>0</v>
      </c>
      <c r="L1183" s="25" t="n">
        <f aca="false">LatticeLayout!O1203</f>
        <v>41.094</v>
      </c>
      <c r="M1183" s="25" t="n">
        <f aca="false">LatticeLayout!P1203</f>
        <v>423.0996045</v>
      </c>
      <c r="N1183" s="25" t="n">
        <f aca="false">LatticeLayout!Q1203</f>
        <v>265.795275007628</v>
      </c>
      <c r="O1183" s="25" t="n">
        <f aca="false">(N1183+N1182)/2</f>
        <v>265.795275007628</v>
      </c>
      <c r="P1183" s="25" t="n">
        <f aca="false">(M1183+M1182)/2</f>
        <v>423.0996045</v>
      </c>
      <c r="Q1183" s="25" t="n">
        <f aca="false">(L1183+L1182)/2</f>
        <v>41.094</v>
      </c>
      <c r="R1183" s="25" t="n">
        <f aca="false">R1182</f>
        <v>270</v>
      </c>
      <c r="S1183" s="25" t="n">
        <f aca="false">S1182</f>
        <v>0</v>
      </c>
      <c r="T1183" s="25" t="n">
        <v>0</v>
      </c>
    </row>
    <row r="1184" customFormat="false" ht="12.75" hidden="true" customHeight="true" outlineLevel="0" collapsed="false">
      <c r="A1184" s="25" t="n">
        <f aca="false">LatticeLayout!A1204</f>
        <v>0</v>
      </c>
      <c r="B1184" s="25" t="n">
        <f aca="false">LatticeLayout!B1204</f>
        <v>0</v>
      </c>
      <c r="C1184" s="25" t="n">
        <f aca="false">LatticeLayout!C1204</f>
        <v>0</v>
      </c>
      <c r="D1184" s="25" t="n">
        <f aca="false">LatticeLayout!D1204</f>
        <v>0</v>
      </c>
      <c r="E1184" s="25" t="n">
        <f aca="false">LatticeLayout!E1204</f>
        <v>0</v>
      </c>
      <c r="F1184" s="25" t="n">
        <f aca="false">LatticeLayout!F1204</f>
        <v>0</v>
      </c>
      <c r="G1184" s="25" t="n">
        <f aca="false">LatticeLayout!G1204</f>
        <v>0</v>
      </c>
      <c r="H1184" s="25" t="n">
        <f aca="false">LatticeLayout!H1204</f>
        <v>0</v>
      </c>
      <c r="I1184" s="25" t="n">
        <f aca="false">LatticeLayout!I1204</f>
        <v>0</v>
      </c>
      <c r="J1184" s="25" t="n">
        <f aca="false">LatticeLayout!J1204</f>
        <v>0</v>
      </c>
      <c r="K1184" s="25" t="n">
        <f aca="false">LatticeLayout!K1204</f>
        <v>0.059095</v>
      </c>
      <c r="L1184" s="25" t="n">
        <f aca="false">LatticeLayout!O1204</f>
        <v>41.094</v>
      </c>
      <c r="M1184" s="25" t="n">
        <f aca="false">LatticeLayout!P1204</f>
        <v>423.0996045</v>
      </c>
      <c r="N1184" s="25" t="n">
        <f aca="false">LatticeLayout!Q1204</f>
        <v>265.736180007628</v>
      </c>
      <c r="O1184" s="25" t="n">
        <f aca="false">(N1184+N1183)/2</f>
        <v>265.765727507628</v>
      </c>
      <c r="P1184" s="25" t="n">
        <f aca="false">(M1184+M1183)/2</f>
        <v>423.0996045</v>
      </c>
      <c r="Q1184" s="25" t="n">
        <f aca="false">(L1184+L1183)/2</f>
        <v>41.094</v>
      </c>
      <c r="R1184" s="25" t="n">
        <f aca="false">R1183</f>
        <v>270</v>
      </c>
      <c r="S1184" s="25" t="n">
        <f aca="false">S1183</f>
        <v>0</v>
      </c>
      <c r="T1184" s="25" t="n">
        <v>0</v>
      </c>
    </row>
    <row r="1185" customFormat="false" ht="12.75" hidden="false" customHeight="true" outlineLevel="0" collapsed="false">
      <c r="A1185" s="25" t="str">
        <f aca="false">LatticeLayout!A1205</f>
        <v>LS1</v>
      </c>
      <c r="B1185" s="25" t="str">
        <f aca="false">LatticeLayout!B1205</f>
        <v>BTS</v>
      </c>
      <c r="C1185" s="25" t="str">
        <f aca="false">LatticeLayout!C1205</f>
        <v>QH</v>
      </c>
      <c r="D1185" s="25" t="n">
        <f aca="false">LatticeLayout!D1205</f>
        <v>2029</v>
      </c>
      <c r="E1185" s="25" t="str">
        <f aca="false">LatticeLayout!E1205</f>
        <v>LS1_BTS:QH_D2029</v>
      </c>
      <c r="F1185" s="25" t="str">
        <f aca="false">LatticeLayout!F1205</f>
        <v>Q1</v>
      </c>
      <c r="G1185" s="25" t="str">
        <f aca="false">LatticeLayout!G1205</f>
        <v>quadrupole-X</v>
      </c>
      <c r="H1185" s="25" t="n">
        <f aca="false">LatticeLayout!H1205</f>
        <v>50</v>
      </c>
      <c r="I1185" s="25" t="n">
        <f aca="false">LatticeLayout!I1205</f>
        <v>0</v>
      </c>
      <c r="J1185" s="25" t="n">
        <f aca="false">LatticeLayout!J1205</f>
        <v>0</v>
      </c>
      <c r="K1185" s="25" t="n">
        <f aca="false">LatticeLayout!K1205</f>
        <v>0.25</v>
      </c>
      <c r="L1185" s="25" t="n">
        <f aca="false">LatticeLayout!O1205</f>
        <v>41.094</v>
      </c>
      <c r="M1185" s="25" t="n">
        <f aca="false">LatticeLayout!P1205</f>
        <v>423.0996045</v>
      </c>
      <c r="N1185" s="25" t="n">
        <f aca="false">LatticeLayout!Q1205</f>
        <v>265.486180007628</v>
      </c>
      <c r="O1185" s="25" t="n">
        <f aca="false">(N1185+N1184)/2</f>
        <v>265.611180007628</v>
      </c>
      <c r="P1185" s="25" t="n">
        <f aca="false">(M1185+M1184)/2</f>
        <v>423.0996045</v>
      </c>
      <c r="Q1185" s="25" t="n">
        <f aca="false">(L1185+L1184)/2</f>
        <v>41.094</v>
      </c>
      <c r="R1185" s="25" t="n">
        <f aca="false">R1184</f>
        <v>270</v>
      </c>
      <c r="S1185" s="25" t="n">
        <f aca="false">S1184</f>
        <v>0</v>
      </c>
      <c r="T1185" s="25" t="n">
        <v>0</v>
      </c>
    </row>
    <row r="1186" customFormat="false" ht="12.75" hidden="true" customHeight="true" outlineLevel="0" collapsed="false">
      <c r="A1186" s="25" t="n">
        <f aca="false">LatticeLayout!A1206</f>
        <v>0</v>
      </c>
      <c r="B1186" s="25" t="n">
        <f aca="false">LatticeLayout!B1206</f>
        <v>0</v>
      </c>
      <c r="C1186" s="25" t="n">
        <f aca="false">LatticeLayout!C1206</f>
        <v>0</v>
      </c>
      <c r="D1186" s="25" t="n">
        <f aca="false">LatticeLayout!D1206</f>
        <v>0</v>
      </c>
      <c r="E1186" s="25" t="n">
        <f aca="false">LatticeLayout!E1206</f>
        <v>0</v>
      </c>
      <c r="F1186" s="25" t="n">
        <f aca="false">LatticeLayout!F1206</f>
        <v>0</v>
      </c>
      <c r="G1186" s="25" t="n">
        <f aca="false">LatticeLayout!G1206</f>
        <v>0</v>
      </c>
      <c r="H1186" s="25" t="n">
        <f aca="false">LatticeLayout!H1206</f>
        <v>0</v>
      </c>
      <c r="I1186" s="25" t="n">
        <f aca="false">LatticeLayout!I1206</f>
        <v>0</v>
      </c>
      <c r="J1186" s="25" t="n">
        <f aca="false">LatticeLayout!J1206</f>
        <v>0</v>
      </c>
      <c r="K1186" s="25" t="n">
        <f aca="false">LatticeLayout!K1206</f>
        <v>1.086212</v>
      </c>
      <c r="L1186" s="25" t="n">
        <f aca="false">LatticeLayout!O1206</f>
        <v>41.094</v>
      </c>
      <c r="M1186" s="25" t="n">
        <f aca="false">LatticeLayout!P1206</f>
        <v>423.0996045</v>
      </c>
      <c r="N1186" s="25" t="n">
        <f aca="false">LatticeLayout!Q1206</f>
        <v>264.399968007628</v>
      </c>
      <c r="O1186" s="25" t="n">
        <f aca="false">(N1186+N1185)/2</f>
        <v>264.943074007628</v>
      </c>
      <c r="P1186" s="25" t="n">
        <f aca="false">(M1186+M1185)/2</f>
        <v>423.0996045</v>
      </c>
      <c r="Q1186" s="25" t="n">
        <f aca="false">(L1186+L1185)/2</f>
        <v>41.094</v>
      </c>
      <c r="R1186" s="25" t="n">
        <f aca="false">R1185</f>
        <v>270</v>
      </c>
      <c r="S1186" s="25" t="n">
        <f aca="false">S1185</f>
        <v>0</v>
      </c>
      <c r="T1186" s="25" t="n">
        <v>0</v>
      </c>
    </row>
    <row r="1187" customFormat="false" ht="12.75" hidden="false" customHeight="true" outlineLevel="0" collapsed="false">
      <c r="A1187" s="25" t="str">
        <f aca="false">LatticeLayout!A1207</f>
        <v>LS1</v>
      </c>
      <c r="B1187" s="25" t="str">
        <f aca="false">LatticeLayout!B1207</f>
        <v>BTS</v>
      </c>
      <c r="C1187" s="25" t="str">
        <f aca="false">LatticeLayout!C1207</f>
        <v>QV</v>
      </c>
      <c r="D1187" s="25" t="n">
        <f aca="false">LatticeLayout!D1207</f>
        <v>2042</v>
      </c>
      <c r="E1187" s="25" t="str">
        <f aca="false">LatticeLayout!E1207</f>
        <v>LS1_BTS:QV_D2042</v>
      </c>
      <c r="F1187" s="25" t="str">
        <f aca="false">LatticeLayout!F1207</f>
        <v>Q1</v>
      </c>
      <c r="G1187" s="25" t="str">
        <f aca="false">LatticeLayout!G1207</f>
        <v>quadrupole-Y</v>
      </c>
      <c r="H1187" s="25" t="n">
        <f aca="false">LatticeLayout!H1207</f>
        <v>50</v>
      </c>
      <c r="I1187" s="25" t="n">
        <f aca="false">LatticeLayout!I1207</f>
        <v>0</v>
      </c>
      <c r="J1187" s="25" t="n">
        <f aca="false">LatticeLayout!J1207</f>
        <v>0</v>
      </c>
      <c r="K1187" s="25" t="n">
        <f aca="false">LatticeLayout!K1207</f>
        <v>0.25</v>
      </c>
      <c r="L1187" s="25" t="n">
        <f aca="false">LatticeLayout!O1207</f>
        <v>41.094</v>
      </c>
      <c r="M1187" s="25" t="n">
        <f aca="false">LatticeLayout!P1207</f>
        <v>423.0996045</v>
      </c>
      <c r="N1187" s="25" t="n">
        <f aca="false">LatticeLayout!Q1207</f>
        <v>264.149968007628</v>
      </c>
      <c r="O1187" s="25" t="n">
        <f aca="false">(N1187+N1186)/2</f>
        <v>264.274968007628</v>
      </c>
      <c r="P1187" s="25" t="n">
        <f aca="false">(M1187+M1186)/2</f>
        <v>423.0996045</v>
      </c>
      <c r="Q1187" s="25" t="n">
        <f aca="false">(L1187+L1186)/2</f>
        <v>41.094</v>
      </c>
      <c r="R1187" s="25" t="n">
        <f aca="false">R1186</f>
        <v>270</v>
      </c>
      <c r="S1187" s="25" t="n">
        <f aca="false">S1186</f>
        <v>0</v>
      </c>
      <c r="T1187" s="25" t="n">
        <v>0</v>
      </c>
    </row>
    <row r="1188" customFormat="false" ht="12.75" hidden="true" customHeight="true" outlineLevel="0" collapsed="false">
      <c r="A1188" s="25" t="n">
        <f aca="false">LatticeLayout!A1208</f>
        <v>0</v>
      </c>
      <c r="B1188" s="25" t="n">
        <f aca="false">LatticeLayout!B1208</f>
        <v>0</v>
      </c>
      <c r="C1188" s="25" t="n">
        <f aca="false">LatticeLayout!C1208</f>
        <v>0</v>
      </c>
      <c r="D1188" s="25" t="n">
        <f aca="false">LatticeLayout!D1208</f>
        <v>0</v>
      </c>
      <c r="E1188" s="25" t="n">
        <f aca="false">LatticeLayout!E1208</f>
        <v>0</v>
      </c>
      <c r="F1188" s="25" t="n">
        <f aca="false">LatticeLayout!F1208</f>
        <v>0</v>
      </c>
      <c r="G1188" s="25" t="n">
        <f aca="false">LatticeLayout!G1208</f>
        <v>0</v>
      </c>
      <c r="H1188" s="25" t="n">
        <f aca="false">LatticeLayout!H1208</f>
        <v>0</v>
      </c>
      <c r="I1188" s="25" t="n">
        <f aca="false">LatticeLayout!I1208</f>
        <v>0</v>
      </c>
      <c r="J1188" s="25" t="n">
        <f aca="false">LatticeLayout!J1208</f>
        <v>0</v>
      </c>
      <c r="K1188" s="25" t="n">
        <f aca="false">LatticeLayout!K1208</f>
        <v>0.970332</v>
      </c>
      <c r="L1188" s="25" t="n">
        <f aca="false">LatticeLayout!O1208</f>
        <v>41.094</v>
      </c>
      <c r="M1188" s="25" t="n">
        <f aca="false">LatticeLayout!P1208</f>
        <v>423.0996045</v>
      </c>
      <c r="N1188" s="25" t="n">
        <f aca="false">LatticeLayout!Q1208</f>
        <v>263.179636007628</v>
      </c>
      <c r="O1188" s="25" t="n">
        <f aca="false">(N1188+N1187)/2</f>
        <v>263.664802007628</v>
      </c>
      <c r="P1188" s="25" t="n">
        <f aca="false">(M1188+M1187)/2</f>
        <v>423.0996045</v>
      </c>
      <c r="Q1188" s="25" t="n">
        <f aca="false">(L1188+L1187)/2</f>
        <v>41.094</v>
      </c>
      <c r="R1188" s="25" t="n">
        <f aca="false">R1187</f>
        <v>270</v>
      </c>
      <c r="S1188" s="25" t="n">
        <f aca="false">S1187</f>
        <v>0</v>
      </c>
      <c r="T1188" s="25" t="n">
        <v>0</v>
      </c>
    </row>
    <row r="1189" customFormat="false" ht="12.75" hidden="true" customHeight="true" outlineLevel="0" collapsed="false">
      <c r="A1189" s="25" t="n">
        <f aca="false">LatticeLayout!A1209</f>
        <v>0</v>
      </c>
      <c r="B1189" s="25" t="n">
        <f aca="false">LatticeLayout!B1209</f>
        <v>0</v>
      </c>
      <c r="C1189" s="25" t="n">
        <f aca="false">LatticeLayout!C1209</f>
        <v>0</v>
      </c>
      <c r="D1189" s="25" t="n">
        <f aca="false">LatticeLayout!D1209</f>
        <v>0</v>
      </c>
      <c r="E1189" s="25" t="n">
        <f aca="false">LatticeLayout!E1209</f>
        <v>0</v>
      </c>
      <c r="F1189" s="25" t="n">
        <f aca="false">LatticeLayout!F1209</f>
        <v>0</v>
      </c>
      <c r="G1189" s="25" t="str">
        <f aca="false">LatticeLayout!G1209</f>
        <v>bellow</v>
      </c>
      <c r="H1189" s="25" t="n">
        <f aca="false">LatticeLayout!H1209</f>
        <v>0</v>
      </c>
      <c r="I1189" s="25" t="n">
        <f aca="false">LatticeLayout!I1209</f>
        <v>0</v>
      </c>
      <c r="J1189" s="25" t="n">
        <f aca="false">LatticeLayout!J1209</f>
        <v>0</v>
      </c>
      <c r="K1189" s="25" t="n">
        <f aca="false">LatticeLayout!K1209</f>
        <v>0.103502</v>
      </c>
      <c r="L1189" s="25" t="n">
        <f aca="false">LatticeLayout!O1209</f>
        <v>41.094</v>
      </c>
      <c r="M1189" s="25" t="n">
        <f aca="false">LatticeLayout!P1209</f>
        <v>423.0996045</v>
      </c>
      <c r="N1189" s="25" t="n">
        <f aca="false">LatticeLayout!Q1209</f>
        <v>263.076134007628</v>
      </c>
      <c r="O1189" s="25" t="n">
        <f aca="false">(N1189+N1188)/2</f>
        <v>263.127885007628</v>
      </c>
      <c r="P1189" s="25" t="n">
        <f aca="false">(M1189+M1188)/2</f>
        <v>423.0996045</v>
      </c>
      <c r="Q1189" s="25" t="n">
        <f aca="false">(L1189+L1188)/2</f>
        <v>41.094</v>
      </c>
      <c r="R1189" s="25" t="n">
        <f aca="false">R1188</f>
        <v>270</v>
      </c>
      <c r="S1189" s="25" t="n">
        <f aca="false">S1188</f>
        <v>0</v>
      </c>
      <c r="T1189" s="25" t="n">
        <v>0</v>
      </c>
    </row>
    <row r="1190" customFormat="false" ht="12.75" hidden="false" customHeight="true" outlineLevel="0" collapsed="false">
      <c r="A1190" s="25" t="str">
        <f aca="false">LatticeLayout!A1210</f>
        <v>LS1</v>
      </c>
      <c r="B1190" s="25" t="str">
        <f aca="false">LatticeLayout!B1210</f>
        <v>BTS</v>
      </c>
      <c r="C1190" s="25" t="str">
        <f aca="false">LatticeLayout!C1210</f>
        <v>BPM</v>
      </c>
      <c r="D1190" s="25" t="n">
        <f aca="false">LatticeLayout!D1210</f>
        <v>2054</v>
      </c>
      <c r="E1190" s="25" t="str">
        <f aca="false">LatticeLayout!E1210</f>
        <v>LS1_BTS:BPM_D2054</v>
      </c>
      <c r="F1190" s="25" t="str">
        <f aca="false">LatticeLayout!F1210</f>
        <v>BPM3a</v>
      </c>
      <c r="G1190" s="25" t="str">
        <f aca="false">LatticeLayout!G1210</f>
        <v>position monitor</v>
      </c>
      <c r="H1190" s="25" t="n">
        <f aca="false">LatticeLayout!H1210</f>
        <v>47.5</v>
      </c>
      <c r="I1190" s="25" t="n">
        <f aca="false">LatticeLayout!I1210</f>
        <v>0</v>
      </c>
      <c r="J1190" s="25" t="n">
        <f aca="false">LatticeLayout!J1210</f>
        <v>0</v>
      </c>
      <c r="K1190" s="25" t="n">
        <f aca="false">LatticeLayout!K1210</f>
        <v>0</v>
      </c>
      <c r="L1190" s="25" t="n">
        <f aca="false">LatticeLayout!O1210</f>
        <v>41.094</v>
      </c>
      <c r="M1190" s="25" t="n">
        <f aca="false">LatticeLayout!P1210</f>
        <v>423.0996045</v>
      </c>
      <c r="N1190" s="25" t="n">
        <f aca="false">LatticeLayout!Q1210</f>
        <v>263.076134007628</v>
      </c>
      <c r="O1190" s="25" t="n">
        <f aca="false">(N1190+N1189)/2</f>
        <v>263.076134007628</v>
      </c>
      <c r="P1190" s="25" t="n">
        <f aca="false">(M1190+M1189)/2</f>
        <v>423.0996045</v>
      </c>
      <c r="Q1190" s="25" t="n">
        <f aca="false">(L1190+L1189)/2</f>
        <v>41.094</v>
      </c>
      <c r="R1190" s="25" t="n">
        <f aca="false">R1189</f>
        <v>270</v>
      </c>
      <c r="S1190" s="25" t="n">
        <f aca="false">S1189</f>
        <v>0</v>
      </c>
      <c r="T1190" s="25" t="n">
        <v>0</v>
      </c>
    </row>
    <row r="1191" customFormat="false" ht="12.75" hidden="false" customHeight="true" outlineLevel="0" collapsed="false">
      <c r="A1191" s="25" t="n">
        <f aca="false">LatticeLayout!A1211</f>
        <v>0</v>
      </c>
      <c r="B1191" s="25" t="n">
        <f aca="false">LatticeLayout!B1211</f>
        <v>0</v>
      </c>
      <c r="C1191" s="25" t="n">
        <f aca="false">LatticeLayout!C1211</f>
        <v>0</v>
      </c>
      <c r="D1191" s="25" t="n">
        <f aca="false">LatticeLayout!D1211</f>
        <v>0</v>
      </c>
      <c r="E1191" s="25" t="n">
        <f aca="false">LatticeLayout!E1211</f>
        <v>0</v>
      </c>
      <c r="F1191" s="25" t="n">
        <f aca="false">LatticeLayout!F1211</f>
        <v>0</v>
      </c>
      <c r="G1191" s="25" t="str">
        <f aca="false">LatticeLayout!G1211</f>
        <v>diagnostic box</v>
      </c>
      <c r="H1191" s="25" t="n">
        <f aca="false">LatticeLayout!H1211</f>
        <v>0</v>
      </c>
      <c r="I1191" s="25" t="n">
        <f aca="false">LatticeLayout!I1211</f>
        <v>0</v>
      </c>
      <c r="J1191" s="25" t="n">
        <f aca="false">LatticeLayout!J1211</f>
        <v>0</v>
      </c>
      <c r="K1191" s="25" t="n">
        <f aca="false">LatticeLayout!K1211</f>
        <v>0.145282</v>
      </c>
      <c r="L1191" s="25" t="n">
        <f aca="false">LatticeLayout!O1211</f>
        <v>41.094</v>
      </c>
      <c r="M1191" s="25" t="n">
        <f aca="false">LatticeLayout!P1211</f>
        <v>423.0996045</v>
      </c>
      <c r="N1191" s="25" t="n">
        <f aca="false">LatticeLayout!Q1211</f>
        <v>262.930852007628</v>
      </c>
      <c r="O1191" s="25" t="n">
        <f aca="false">(N1191+N1190)/2</f>
        <v>263.003493007628</v>
      </c>
      <c r="P1191" s="25" t="n">
        <f aca="false">(M1191+M1190)/2</f>
        <v>423.0996045</v>
      </c>
      <c r="Q1191" s="25" t="n">
        <f aca="false">(L1191+L1190)/2</f>
        <v>41.094</v>
      </c>
      <c r="R1191" s="25" t="n">
        <f aca="false">R1190</f>
        <v>270</v>
      </c>
      <c r="S1191" s="25" t="n">
        <f aca="false">S1190</f>
        <v>0</v>
      </c>
      <c r="T1191" s="25" t="n">
        <v>0</v>
      </c>
    </row>
    <row r="1192" customFormat="false" ht="12.75" hidden="false" customHeight="true" outlineLevel="0" collapsed="false">
      <c r="A1192" s="25" t="str">
        <f aca="false">LatticeLayout!A1212</f>
        <v>LS1</v>
      </c>
      <c r="B1192" s="25" t="str">
        <f aca="false">LatticeLayout!B1212</f>
        <v>BTS</v>
      </c>
      <c r="C1192" s="25" t="str">
        <f aca="false">LatticeLayout!C1212</f>
        <v>PM</v>
      </c>
      <c r="D1192" s="25" t="n">
        <f aca="false">LatticeLayout!D1212</f>
        <v>2056</v>
      </c>
      <c r="E1192" s="25" t="str">
        <f aca="false">LatticeLayout!E1212</f>
        <v>LS1_BTS:PM_D2056</v>
      </c>
      <c r="F1192" s="25" t="str">
        <f aca="false">LatticeLayout!F1212</f>
        <v>PM_S</v>
      </c>
      <c r="G1192" s="25" t="str">
        <f aca="false">LatticeLayout!G1212</f>
        <v>profile monitor (small fork)</v>
      </c>
      <c r="H1192" s="25" t="n">
        <f aca="false">LatticeLayout!H1212</f>
        <v>0</v>
      </c>
      <c r="I1192" s="25" t="n">
        <f aca="false">LatticeLayout!I1212</f>
        <v>0</v>
      </c>
      <c r="J1192" s="25" t="n">
        <f aca="false">LatticeLayout!J1212</f>
        <v>0</v>
      </c>
      <c r="K1192" s="25" t="n">
        <f aca="false">LatticeLayout!K1212</f>
        <v>0</v>
      </c>
      <c r="L1192" s="25" t="n">
        <f aca="false">LatticeLayout!O1212</f>
        <v>41.094</v>
      </c>
      <c r="M1192" s="25" t="n">
        <f aca="false">LatticeLayout!P1212</f>
        <v>423.0996045</v>
      </c>
      <c r="N1192" s="25" t="n">
        <f aca="false">LatticeLayout!Q1212</f>
        <v>262.930852007628</v>
      </c>
      <c r="O1192" s="25" t="n">
        <f aca="false">(N1192+N1191)/2</f>
        <v>262.930852007628</v>
      </c>
      <c r="P1192" s="25" t="n">
        <f aca="false">(M1192+M1191)/2</f>
        <v>423.0996045</v>
      </c>
      <c r="Q1192" s="25" t="n">
        <f aca="false">(L1192+L1191)/2</f>
        <v>41.094</v>
      </c>
      <c r="R1192" s="25" t="n">
        <f aca="false">R1191</f>
        <v>270</v>
      </c>
      <c r="S1192" s="25" t="n">
        <f aca="false">S1191</f>
        <v>0</v>
      </c>
      <c r="T1192" s="25" t="n">
        <v>0</v>
      </c>
    </row>
    <row r="1193" customFormat="false" ht="12.75" hidden="false" customHeight="true" outlineLevel="0" collapsed="false">
      <c r="A1193" s="25" t="n">
        <f aca="false">LatticeLayout!A1213</f>
        <v>0</v>
      </c>
      <c r="B1193" s="25" t="n">
        <f aca="false">LatticeLayout!B1213</f>
        <v>0</v>
      </c>
      <c r="C1193" s="25" t="n">
        <f aca="false">LatticeLayout!C1213</f>
        <v>0</v>
      </c>
      <c r="D1193" s="25" t="n">
        <f aca="false">LatticeLayout!D1213</f>
        <v>0</v>
      </c>
      <c r="E1193" s="25" t="n">
        <f aca="false">LatticeLayout!E1213</f>
        <v>0</v>
      </c>
      <c r="F1193" s="25" t="n">
        <f aca="false">LatticeLayout!F1213</f>
        <v>0</v>
      </c>
      <c r="G1193" s="25" t="str">
        <f aca="false">LatticeLayout!G1213</f>
        <v>diagnostic box</v>
      </c>
      <c r="H1193" s="25" t="n">
        <f aca="false">LatticeLayout!H1213</f>
        <v>0</v>
      </c>
      <c r="I1193" s="25" t="n">
        <f aca="false">LatticeLayout!I1213</f>
        <v>0</v>
      </c>
      <c r="J1193" s="25" t="n">
        <f aca="false">LatticeLayout!J1213</f>
        <v>0</v>
      </c>
      <c r="K1193" s="25" t="n">
        <f aca="false">LatticeLayout!K1213</f>
        <v>0</v>
      </c>
      <c r="L1193" s="25" t="n">
        <f aca="false">LatticeLayout!O1213</f>
        <v>41.094</v>
      </c>
      <c r="M1193" s="25" t="n">
        <f aca="false">LatticeLayout!P1213</f>
        <v>423.0996045</v>
      </c>
      <c r="N1193" s="25" t="n">
        <f aca="false">LatticeLayout!Q1213</f>
        <v>262.930852007628</v>
      </c>
      <c r="O1193" s="25" t="n">
        <f aca="false">(N1193+N1192)/2</f>
        <v>262.930852007628</v>
      </c>
      <c r="P1193" s="25" t="n">
        <f aca="false">(M1193+M1192)/2</f>
        <v>423.0996045</v>
      </c>
      <c r="Q1193" s="25" t="n">
        <f aca="false">(L1193+L1192)/2</f>
        <v>41.094</v>
      </c>
      <c r="R1193" s="25" t="n">
        <f aca="false">R1192</f>
        <v>270</v>
      </c>
      <c r="S1193" s="25" t="n">
        <f aca="false">S1192</f>
        <v>0</v>
      </c>
      <c r="T1193" s="25" t="n">
        <v>0</v>
      </c>
    </row>
    <row r="1194" customFormat="false" ht="12.75" hidden="true" customHeight="true" outlineLevel="0" collapsed="false">
      <c r="A1194" s="25" t="str">
        <f aca="false">LatticeLayout!A1214</f>
        <v>LS1</v>
      </c>
      <c r="B1194" s="25" t="str">
        <f aca="false">LatticeLayout!B1214</f>
        <v>BTS</v>
      </c>
      <c r="C1194" s="25" t="str">
        <f aca="false">LatticeLayout!C1214</f>
        <v>IP</v>
      </c>
      <c r="D1194" s="25" t="n">
        <f aca="false">LatticeLayout!D1214</f>
        <v>2056</v>
      </c>
      <c r="E1194" s="25" t="str">
        <f aca="false">LatticeLayout!E1214</f>
        <v>LS1_BTS:IP_D2056</v>
      </c>
      <c r="F1194" s="25" t="str">
        <f aca="false">LatticeLayout!F1214</f>
        <v>IP_S</v>
      </c>
      <c r="G1194" s="25" t="str">
        <f aca="false">LatticeLayout!G1214</f>
        <v>ion pump, 75 l/s</v>
      </c>
      <c r="H1194" s="25" t="n">
        <f aca="false">LatticeLayout!H1214</f>
        <v>0</v>
      </c>
      <c r="I1194" s="25" t="n">
        <f aca="false">LatticeLayout!I1214</f>
        <v>0</v>
      </c>
      <c r="J1194" s="25" t="n">
        <f aca="false">LatticeLayout!J1214</f>
        <v>0</v>
      </c>
      <c r="K1194" s="25" t="n">
        <f aca="false">LatticeLayout!K1214</f>
        <v>0</v>
      </c>
      <c r="L1194" s="25" t="n">
        <f aca="false">LatticeLayout!O1214</f>
        <v>41.094</v>
      </c>
      <c r="M1194" s="25" t="n">
        <f aca="false">LatticeLayout!P1214</f>
        <v>423.0996045</v>
      </c>
      <c r="N1194" s="25" t="n">
        <f aca="false">LatticeLayout!Q1214</f>
        <v>262.930852007628</v>
      </c>
      <c r="O1194" s="25" t="n">
        <f aca="false">(N1194+N1193)/2</f>
        <v>262.930852007628</v>
      </c>
      <c r="P1194" s="25" t="n">
        <f aca="false">(M1194+M1193)/2</f>
        <v>423.0996045</v>
      </c>
      <c r="Q1194" s="25" t="n">
        <f aca="false">(L1194+L1193)/2</f>
        <v>41.094</v>
      </c>
      <c r="R1194" s="25" t="n">
        <f aca="false">R1193</f>
        <v>270</v>
      </c>
      <c r="S1194" s="25" t="n">
        <f aca="false">S1193</f>
        <v>0</v>
      </c>
      <c r="T1194" s="25" t="n">
        <v>0</v>
      </c>
    </row>
    <row r="1195" customFormat="false" ht="12.75" hidden="true" customHeight="true" outlineLevel="0" collapsed="false">
      <c r="A1195" s="25" t="n">
        <f aca="false">LatticeLayout!A1215</f>
        <v>0</v>
      </c>
      <c r="B1195" s="25" t="n">
        <f aca="false">LatticeLayout!B1215</f>
        <v>0</v>
      </c>
      <c r="C1195" s="25" t="n">
        <f aca="false">LatticeLayout!C1215</f>
        <v>0</v>
      </c>
      <c r="D1195" s="25" t="n">
        <f aca="false">LatticeLayout!D1215</f>
        <v>0</v>
      </c>
      <c r="E1195" s="25" t="n">
        <f aca="false">LatticeLayout!E1215</f>
        <v>0</v>
      </c>
      <c r="F1195" s="25" t="n">
        <f aca="false">LatticeLayout!F1215</f>
        <v>0</v>
      </c>
      <c r="G1195" s="25" t="str">
        <f aca="false">LatticeLayout!G1215</f>
        <v>bellow</v>
      </c>
      <c r="H1195" s="25" t="n">
        <f aca="false">LatticeLayout!H1215</f>
        <v>0</v>
      </c>
      <c r="I1195" s="25" t="n">
        <f aca="false">LatticeLayout!I1215</f>
        <v>0</v>
      </c>
      <c r="J1195" s="25" t="n">
        <f aca="false">LatticeLayout!J1215</f>
        <v>0</v>
      </c>
      <c r="K1195" s="25" t="n">
        <f aca="false">LatticeLayout!K1215</f>
        <v>0.131216</v>
      </c>
      <c r="L1195" s="25" t="n">
        <f aca="false">LatticeLayout!O1215</f>
        <v>41.094</v>
      </c>
      <c r="M1195" s="25" t="n">
        <f aca="false">LatticeLayout!P1215</f>
        <v>423.0996045</v>
      </c>
      <c r="N1195" s="25" t="n">
        <f aca="false">LatticeLayout!Q1215</f>
        <v>262.799636007628</v>
      </c>
      <c r="O1195" s="25" t="n">
        <f aca="false">(N1195+N1194)/2</f>
        <v>262.865244007628</v>
      </c>
      <c r="P1195" s="25" t="n">
        <f aca="false">(M1195+M1194)/2</f>
        <v>423.0996045</v>
      </c>
      <c r="Q1195" s="25" t="n">
        <f aca="false">(L1195+L1194)/2</f>
        <v>41.094</v>
      </c>
      <c r="R1195" s="25" t="n">
        <f aca="false">R1194</f>
        <v>270</v>
      </c>
      <c r="S1195" s="25" t="n">
        <f aca="false">S1194</f>
        <v>0</v>
      </c>
      <c r="T1195" s="25" t="n">
        <v>0</v>
      </c>
    </row>
    <row r="1196" customFormat="false" ht="12.75" hidden="true" customHeight="true" outlineLevel="0" collapsed="false">
      <c r="A1196" s="25" t="n">
        <f aca="false">LatticeLayout!A1216</f>
        <v>0</v>
      </c>
      <c r="B1196" s="25" t="n">
        <f aca="false">LatticeLayout!B1216</f>
        <v>0</v>
      </c>
      <c r="C1196" s="25" t="n">
        <f aca="false">LatticeLayout!C1216</f>
        <v>0</v>
      </c>
      <c r="D1196" s="25" t="n">
        <f aca="false">LatticeLayout!D1216</f>
        <v>0</v>
      </c>
      <c r="E1196" s="25" t="n">
        <f aca="false">LatticeLayout!E1216</f>
        <v>0</v>
      </c>
      <c r="F1196" s="25" t="n">
        <f aca="false">LatticeLayout!F1216</f>
        <v>0</v>
      </c>
      <c r="G1196" s="25" t="n">
        <f aca="false">LatticeLayout!G1216</f>
        <v>0</v>
      </c>
      <c r="H1196" s="25" t="n">
        <f aca="false">LatticeLayout!H1216</f>
        <v>0</v>
      </c>
      <c r="I1196" s="25" t="n">
        <f aca="false">LatticeLayout!I1216</f>
        <v>0</v>
      </c>
      <c r="J1196" s="25" t="n">
        <f aca="false">LatticeLayout!J1216</f>
        <v>0</v>
      </c>
      <c r="K1196" s="25" t="n">
        <f aca="false">LatticeLayout!K1216</f>
        <v>0</v>
      </c>
      <c r="L1196" s="25" t="n">
        <f aca="false">LatticeLayout!O1216</f>
        <v>41.094</v>
      </c>
      <c r="M1196" s="25" t="n">
        <f aca="false">LatticeLayout!P1216</f>
        <v>423.0996045</v>
      </c>
      <c r="N1196" s="25" t="n">
        <f aca="false">LatticeLayout!Q1216</f>
        <v>262.799636007628</v>
      </c>
      <c r="O1196" s="25" t="n">
        <f aca="false">(N1196+N1195)/2</f>
        <v>262.799636007628</v>
      </c>
      <c r="P1196" s="25" t="n">
        <f aca="false">(M1196+M1195)/2</f>
        <v>423.0996045</v>
      </c>
      <c r="Q1196" s="25" t="n">
        <f aca="false">(L1196+L1195)/2</f>
        <v>41.094</v>
      </c>
      <c r="R1196" s="25" t="n">
        <f aca="false">R1195</f>
        <v>270</v>
      </c>
      <c r="S1196" s="25" t="n">
        <f aca="false">S1195</f>
        <v>0</v>
      </c>
      <c r="T1196" s="25" t="n">
        <v>0</v>
      </c>
    </row>
    <row r="1197" customFormat="false" ht="12.75" hidden="true" customHeight="false" outlineLevel="0" collapsed="false">
      <c r="A1197" s="25" t="n">
        <f aca="false">LatticeLayout!A1217</f>
        <v>0</v>
      </c>
      <c r="B1197" s="25" t="n">
        <f aca="false">LatticeLayout!B1217</f>
        <v>0</v>
      </c>
      <c r="C1197" s="25" t="n">
        <f aca="false">LatticeLayout!C1217</f>
        <v>0</v>
      </c>
      <c r="D1197" s="25" t="n">
        <f aca="false">LatticeLayout!D1217</f>
        <v>0</v>
      </c>
      <c r="E1197" s="25" t="n">
        <f aca="false">LatticeLayout!E1217</f>
        <v>0</v>
      </c>
      <c r="F1197" s="25" t="n">
        <f aca="false">LatticeLayout!F1217</f>
        <v>0</v>
      </c>
      <c r="G1197" s="25" t="n">
        <f aca="false">LatticeLayout!G1217</f>
        <v>0</v>
      </c>
      <c r="H1197" s="25" t="n">
        <f aca="false">LatticeLayout!H1217</f>
        <v>0</v>
      </c>
      <c r="I1197" s="25" t="n">
        <f aca="false">LatticeLayout!I1217</f>
        <v>0</v>
      </c>
      <c r="J1197" s="25" t="n">
        <f aca="false">LatticeLayout!J1217</f>
        <v>0</v>
      </c>
      <c r="K1197" s="25" t="n">
        <f aca="false">LatticeLayout!K1217</f>
        <v>0.268777</v>
      </c>
      <c r="L1197" s="25" t="n">
        <f aca="false">LatticeLayout!O1217</f>
        <v>41.094</v>
      </c>
      <c r="M1197" s="25" t="n">
        <f aca="false">LatticeLayout!P1217</f>
        <v>423.0996045</v>
      </c>
      <c r="N1197" s="25" t="n">
        <f aca="false">LatticeLayout!Q1217</f>
        <v>262.530859007628</v>
      </c>
      <c r="O1197" s="25" t="n">
        <f aca="false">(N1197+N1196)/2</f>
        <v>262.665247507628</v>
      </c>
      <c r="P1197" s="25" t="n">
        <f aca="false">(M1197+M1196)/2</f>
        <v>423.0996045</v>
      </c>
      <c r="Q1197" s="25" t="n">
        <f aca="false">(L1197+L1196)/2</f>
        <v>41.094</v>
      </c>
      <c r="R1197" s="25" t="n">
        <f aca="false">R1196</f>
        <v>270</v>
      </c>
      <c r="S1197" s="25" t="n">
        <f aca="false">S1196</f>
        <v>0</v>
      </c>
      <c r="T1197" s="25" t="n">
        <v>0</v>
      </c>
    </row>
    <row r="1198" customFormat="false" ht="12.75" hidden="false" customHeight="true" outlineLevel="0" collapsed="false">
      <c r="A1198" s="25" t="str">
        <f aca="false">LatticeLayout!A1218</f>
        <v>LS1</v>
      </c>
      <c r="B1198" s="25" t="str">
        <f aca="false">LatticeLayout!B1218</f>
        <v>BTS</v>
      </c>
      <c r="C1198" s="25" t="str">
        <f aca="false">LatticeLayout!C1218</f>
        <v>DCHV</v>
      </c>
      <c r="D1198" s="25" t="n">
        <f aca="false">LatticeLayout!D1218</f>
        <v>2061</v>
      </c>
      <c r="E1198" s="25" t="str">
        <f aca="false">LatticeLayout!E1218</f>
        <v>LS1_BTS:DCHV_D2061</v>
      </c>
      <c r="F1198" s="25" t="str">
        <f aca="false">LatticeLayout!F1218</f>
        <v>C2</v>
      </c>
      <c r="G1198" s="25" t="str">
        <f aca="false">LatticeLayout!G1218</f>
        <v>correctors-X,Y</v>
      </c>
      <c r="H1198" s="25" t="n">
        <f aca="false">LatticeLayout!H1218</f>
        <v>50</v>
      </c>
      <c r="I1198" s="25" t="n">
        <f aca="false">LatticeLayout!I1218</f>
        <v>0</v>
      </c>
      <c r="J1198" s="25" t="n">
        <f aca="false">LatticeLayout!J1218</f>
        <v>0</v>
      </c>
      <c r="K1198" s="25" t="n">
        <f aca="false">LatticeLayout!K1218</f>
        <v>0.2</v>
      </c>
      <c r="L1198" s="25" t="n">
        <f aca="false">LatticeLayout!O1218</f>
        <v>41.094</v>
      </c>
      <c r="M1198" s="25" t="n">
        <f aca="false">LatticeLayout!P1218</f>
        <v>423.0996045</v>
      </c>
      <c r="N1198" s="25" t="n">
        <f aca="false">LatticeLayout!Q1218</f>
        <v>262.330859007628</v>
      </c>
      <c r="O1198" s="25" t="n">
        <f aca="false">(N1198+N1197)/2</f>
        <v>262.430859007628</v>
      </c>
      <c r="P1198" s="25" t="n">
        <f aca="false">(M1198+M1197)/2</f>
        <v>423.0996045</v>
      </c>
      <c r="Q1198" s="25" t="n">
        <f aca="false">(L1198+L1197)/2</f>
        <v>41.094</v>
      </c>
      <c r="R1198" s="25" t="n">
        <f aca="false">R1197</f>
        <v>270</v>
      </c>
      <c r="S1198" s="25" t="n">
        <f aca="false">S1197</f>
        <v>0</v>
      </c>
      <c r="T1198" s="25" t="n">
        <v>0</v>
      </c>
    </row>
    <row r="1199" customFormat="false" ht="12.75" hidden="true" customHeight="false" outlineLevel="0" collapsed="false">
      <c r="A1199" s="25" t="n">
        <f aca="false">LatticeLayout!A1219</f>
        <v>0</v>
      </c>
      <c r="B1199" s="25" t="n">
        <f aca="false">LatticeLayout!B1219</f>
        <v>0</v>
      </c>
      <c r="C1199" s="25" t="n">
        <f aca="false">LatticeLayout!C1219</f>
        <v>0</v>
      </c>
      <c r="D1199" s="25" t="n">
        <f aca="false">LatticeLayout!D1219</f>
        <v>0</v>
      </c>
      <c r="E1199" s="25" t="n">
        <f aca="false">LatticeLayout!E1219</f>
        <v>0</v>
      </c>
      <c r="F1199" s="25" t="n">
        <f aca="false">LatticeLayout!F1219</f>
        <v>0</v>
      </c>
      <c r="G1199" s="25" t="n">
        <f aca="false">LatticeLayout!G1219</f>
        <v>0</v>
      </c>
      <c r="H1199" s="25" t="n">
        <f aca="false">LatticeLayout!H1219</f>
        <v>0</v>
      </c>
      <c r="I1199" s="25" t="n">
        <f aca="false">LatticeLayout!I1219</f>
        <v>0</v>
      </c>
      <c r="J1199" s="25" t="n">
        <f aca="false">LatticeLayout!J1219</f>
        <v>0</v>
      </c>
      <c r="K1199" s="25" t="n">
        <f aca="false">LatticeLayout!K1219</f>
        <v>0.25</v>
      </c>
      <c r="L1199" s="25" t="n">
        <f aca="false">LatticeLayout!O1219</f>
        <v>41.094</v>
      </c>
      <c r="M1199" s="25" t="n">
        <f aca="false">LatticeLayout!P1219</f>
        <v>423.0996045</v>
      </c>
      <c r="N1199" s="25" t="n">
        <f aca="false">LatticeLayout!Q1219</f>
        <v>262.080859007628</v>
      </c>
      <c r="O1199" s="25" t="n">
        <f aca="false">(N1199+N1198)/2</f>
        <v>262.205859007628</v>
      </c>
      <c r="P1199" s="25" t="n">
        <f aca="false">(M1199+M1198)/2</f>
        <v>423.0996045</v>
      </c>
      <c r="Q1199" s="25" t="n">
        <f aca="false">(L1199+L1198)/2</f>
        <v>41.094</v>
      </c>
      <c r="R1199" s="25" t="n">
        <f aca="false">R1198</f>
        <v>270</v>
      </c>
      <c r="S1199" s="25" t="n">
        <f aca="false">S1198</f>
        <v>0</v>
      </c>
      <c r="T1199" s="25" t="n">
        <v>0</v>
      </c>
    </row>
    <row r="1200" customFormat="false" ht="12.75" hidden="false" customHeight="true" outlineLevel="0" collapsed="false">
      <c r="A1200" s="25" t="str">
        <f aca="false">LatticeLayout!A1220</f>
        <v>LS1</v>
      </c>
      <c r="B1200" s="25" t="str">
        <f aca="false">LatticeLayout!B1220</f>
        <v>BTS</v>
      </c>
      <c r="C1200" s="25" t="str">
        <f aca="false">LatticeLayout!C1220</f>
        <v>QV</v>
      </c>
      <c r="D1200" s="25" t="n">
        <f aca="false">LatticeLayout!D1220</f>
        <v>2066</v>
      </c>
      <c r="E1200" s="25" t="str">
        <f aca="false">LatticeLayout!E1220</f>
        <v>LS1_BTS:QV_D2066</v>
      </c>
      <c r="F1200" s="25" t="str">
        <f aca="false">LatticeLayout!F1220</f>
        <v>Q1</v>
      </c>
      <c r="G1200" s="25" t="str">
        <f aca="false">LatticeLayout!G1220</f>
        <v>quadrupole-Y</v>
      </c>
      <c r="H1200" s="25" t="n">
        <f aca="false">LatticeLayout!H1220</f>
        <v>50</v>
      </c>
      <c r="I1200" s="25" t="n">
        <f aca="false">LatticeLayout!I1220</f>
        <v>0</v>
      </c>
      <c r="J1200" s="25" t="n">
        <f aca="false">LatticeLayout!J1220</f>
        <v>0</v>
      </c>
      <c r="K1200" s="25" t="n">
        <f aca="false">LatticeLayout!K1220</f>
        <v>0.25</v>
      </c>
      <c r="L1200" s="25" t="n">
        <f aca="false">LatticeLayout!O1220</f>
        <v>41.094</v>
      </c>
      <c r="M1200" s="25" t="n">
        <f aca="false">LatticeLayout!P1220</f>
        <v>423.0996045</v>
      </c>
      <c r="N1200" s="25" t="n">
        <f aca="false">LatticeLayout!Q1220</f>
        <v>261.830859007628</v>
      </c>
      <c r="O1200" s="25" t="n">
        <f aca="false">(N1200+N1199)/2</f>
        <v>261.955859007628</v>
      </c>
      <c r="P1200" s="25" t="n">
        <f aca="false">(M1200+M1199)/2</f>
        <v>423.0996045</v>
      </c>
      <c r="Q1200" s="25" t="n">
        <f aca="false">(L1200+L1199)/2</f>
        <v>41.094</v>
      </c>
      <c r="R1200" s="25" t="n">
        <f aca="false">R1199</f>
        <v>270</v>
      </c>
      <c r="S1200" s="25" t="n">
        <f aca="false">S1199</f>
        <v>0</v>
      </c>
      <c r="T1200" s="25" t="n">
        <v>0</v>
      </c>
    </row>
    <row r="1201" customFormat="false" ht="12.75" hidden="true" customHeight="true" outlineLevel="0" collapsed="false">
      <c r="A1201" s="25" t="n">
        <f aca="false">LatticeLayout!A1221</f>
        <v>0</v>
      </c>
      <c r="B1201" s="25" t="n">
        <f aca="false">LatticeLayout!B1221</f>
        <v>0</v>
      </c>
      <c r="C1201" s="25" t="n">
        <f aca="false">LatticeLayout!C1221</f>
        <v>0</v>
      </c>
      <c r="D1201" s="25" t="n">
        <f aca="false">LatticeLayout!D1221</f>
        <v>0</v>
      </c>
      <c r="E1201" s="25" t="n">
        <f aca="false">LatticeLayout!E1221</f>
        <v>0</v>
      </c>
      <c r="F1201" s="25" t="n">
        <f aca="false">LatticeLayout!F1221</f>
        <v>0</v>
      </c>
      <c r="G1201" s="25" t="n">
        <f aca="false">LatticeLayout!G1221</f>
        <v>0</v>
      </c>
      <c r="H1201" s="25" t="n">
        <f aca="false">LatticeLayout!H1221</f>
        <v>0</v>
      </c>
      <c r="I1201" s="25" t="n">
        <f aca="false">LatticeLayout!I1221</f>
        <v>0</v>
      </c>
      <c r="J1201" s="25" t="n">
        <f aca="false">LatticeLayout!J1221</f>
        <v>0</v>
      </c>
      <c r="K1201" s="25" t="n">
        <f aca="false">LatticeLayout!K1221</f>
        <v>0.5</v>
      </c>
      <c r="L1201" s="25" t="n">
        <f aca="false">LatticeLayout!O1221</f>
        <v>41.094</v>
      </c>
      <c r="M1201" s="25" t="n">
        <f aca="false">LatticeLayout!P1221</f>
        <v>423.0996045</v>
      </c>
      <c r="N1201" s="25" t="n">
        <f aca="false">LatticeLayout!Q1221</f>
        <v>261.330859007628</v>
      </c>
      <c r="O1201" s="25" t="n">
        <f aca="false">(N1201+N1200)/2</f>
        <v>261.580859007628</v>
      </c>
      <c r="P1201" s="25" t="n">
        <f aca="false">(M1201+M1200)/2</f>
        <v>423.0996045</v>
      </c>
      <c r="Q1201" s="25" t="n">
        <f aca="false">(L1201+L1200)/2</f>
        <v>41.094</v>
      </c>
      <c r="R1201" s="25" t="n">
        <f aca="false">R1200</f>
        <v>270</v>
      </c>
      <c r="S1201" s="25" t="n">
        <f aca="false">S1200</f>
        <v>0</v>
      </c>
      <c r="T1201" s="25" t="n">
        <v>0</v>
      </c>
    </row>
    <row r="1202" customFormat="false" ht="12.75" hidden="false" customHeight="true" outlineLevel="0" collapsed="false">
      <c r="A1202" s="25" t="str">
        <f aca="false">LatticeLayout!A1222</f>
        <v>LS1</v>
      </c>
      <c r="B1202" s="25" t="str">
        <f aca="false">LatticeLayout!B1222</f>
        <v>BTS</v>
      </c>
      <c r="C1202" s="25" t="str">
        <f aca="false">LatticeLayout!C1222</f>
        <v>QH</v>
      </c>
      <c r="D1202" s="25" t="n">
        <f aca="false">LatticeLayout!D1222</f>
        <v>2073</v>
      </c>
      <c r="E1202" s="25" t="str">
        <f aca="false">LatticeLayout!E1222</f>
        <v>LS1_BTS:QH_D2073</v>
      </c>
      <c r="F1202" s="25" t="str">
        <f aca="false">LatticeLayout!F1222</f>
        <v>Q1</v>
      </c>
      <c r="G1202" s="25" t="str">
        <f aca="false">LatticeLayout!G1222</f>
        <v>quadrupole-X</v>
      </c>
      <c r="H1202" s="25" t="n">
        <f aca="false">LatticeLayout!H1222</f>
        <v>50</v>
      </c>
      <c r="I1202" s="25" t="n">
        <f aca="false">LatticeLayout!I1222</f>
        <v>0</v>
      </c>
      <c r="J1202" s="25" t="n">
        <f aca="false">LatticeLayout!J1222</f>
        <v>0</v>
      </c>
      <c r="K1202" s="25" t="n">
        <f aca="false">LatticeLayout!K1222</f>
        <v>0.25</v>
      </c>
      <c r="L1202" s="25" t="n">
        <f aca="false">LatticeLayout!O1222</f>
        <v>41.094</v>
      </c>
      <c r="M1202" s="25" t="n">
        <f aca="false">LatticeLayout!P1222</f>
        <v>423.0996045</v>
      </c>
      <c r="N1202" s="25" t="n">
        <f aca="false">LatticeLayout!Q1222</f>
        <v>261.080859007628</v>
      </c>
      <c r="O1202" s="25" t="n">
        <f aca="false">(N1202+N1201)/2</f>
        <v>261.205859007628</v>
      </c>
      <c r="P1202" s="25" t="n">
        <f aca="false">(M1202+M1201)/2</f>
        <v>423.0996045</v>
      </c>
      <c r="Q1202" s="25" t="n">
        <f aca="false">(L1202+L1201)/2</f>
        <v>41.094</v>
      </c>
      <c r="R1202" s="25" t="n">
        <f aca="false">R1201</f>
        <v>270</v>
      </c>
      <c r="S1202" s="25" t="n">
        <f aca="false">S1201</f>
        <v>0</v>
      </c>
      <c r="T1202" s="25" t="n">
        <v>0</v>
      </c>
    </row>
    <row r="1203" customFormat="false" ht="12.75" hidden="true" customHeight="false" outlineLevel="0" collapsed="false">
      <c r="A1203" s="25" t="n">
        <f aca="false">LatticeLayout!A1223</f>
        <v>0</v>
      </c>
      <c r="B1203" s="25" t="n">
        <f aca="false">LatticeLayout!B1223</f>
        <v>0</v>
      </c>
      <c r="C1203" s="25" t="n">
        <f aca="false">LatticeLayout!C1223</f>
        <v>0</v>
      </c>
      <c r="D1203" s="25" t="n">
        <f aca="false">LatticeLayout!D1223</f>
        <v>0</v>
      </c>
      <c r="E1203" s="25" t="n">
        <f aca="false">LatticeLayout!E1223</f>
        <v>0</v>
      </c>
      <c r="F1203" s="25" t="n">
        <f aca="false">LatticeLayout!F1223</f>
        <v>0</v>
      </c>
      <c r="G1203" s="25" t="n">
        <f aca="false">LatticeLayout!G1223</f>
        <v>0</v>
      </c>
      <c r="H1203" s="25" t="n">
        <f aca="false">LatticeLayout!H1223</f>
        <v>0</v>
      </c>
      <c r="I1203" s="25" t="n">
        <f aca="false">LatticeLayout!I1223</f>
        <v>0</v>
      </c>
      <c r="J1203" s="25" t="n">
        <f aca="false">LatticeLayout!J1223</f>
        <v>0</v>
      </c>
      <c r="K1203" s="25" t="n">
        <f aca="false">LatticeLayout!K1223</f>
        <v>0.2</v>
      </c>
      <c r="L1203" s="25" t="n">
        <f aca="false">LatticeLayout!O1223</f>
        <v>41.094</v>
      </c>
      <c r="M1203" s="25" t="n">
        <f aca="false">LatticeLayout!P1223</f>
        <v>423.0996045</v>
      </c>
      <c r="N1203" s="25" t="n">
        <f aca="false">LatticeLayout!Q1223</f>
        <v>260.880859007628</v>
      </c>
      <c r="O1203" s="25" t="n">
        <f aca="false">(N1203+N1202)/2</f>
        <v>260.980859007628</v>
      </c>
      <c r="P1203" s="25" t="n">
        <f aca="false">(M1203+M1202)/2</f>
        <v>423.0996045</v>
      </c>
      <c r="Q1203" s="25" t="n">
        <f aca="false">(L1203+L1202)/2</f>
        <v>41.094</v>
      </c>
      <c r="R1203" s="25" t="n">
        <f aca="false">R1202</f>
        <v>270</v>
      </c>
      <c r="S1203" s="25" t="n">
        <f aca="false">S1202</f>
        <v>0</v>
      </c>
      <c r="T1203" s="25" t="n">
        <v>0</v>
      </c>
    </row>
    <row r="1204" customFormat="false" ht="12.75" hidden="true" customHeight="true" outlineLevel="0" collapsed="false">
      <c r="A1204" s="25" t="n">
        <f aca="false">LatticeLayout!A1225</f>
        <v>0</v>
      </c>
      <c r="B1204" s="25" t="n">
        <f aca="false">LatticeLayout!B1225</f>
        <v>0</v>
      </c>
      <c r="C1204" s="25" t="n">
        <f aca="false">LatticeLayout!C1225</f>
        <v>0</v>
      </c>
      <c r="D1204" s="25" t="n">
        <f aca="false">LatticeLayout!D1225</f>
        <v>0</v>
      </c>
      <c r="E1204" s="25" t="n">
        <f aca="false">LatticeLayout!E1225</f>
        <v>0</v>
      </c>
      <c r="F1204" s="25" t="n">
        <f aca="false">LatticeLayout!F1225</f>
        <v>0</v>
      </c>
      <c r="G1204" s="25" t="n">
        <f aca="false">LatticeLayout!G1225</f>
        <v>0</v>
      </c>
      <c r="H1204" s="25" t="n">
        <f aca="false">LatticeLayout!H1225</f>
        <v>0</v>
      </c>
      <c r="I1204" s="25" t="n">
        <f aca="false">LatticeLayout!I1225</f>
        <v>0</v>
      </c>
      <c r="J1204" s="25" t="n">
        <f aca="false">LatticeLayout!J1225</f>
        <v>0</v>
      </c>
      <c r="K1204" s="25" t="n">
        <f aca="false">LatticeLayout!K1225</f>
        <v>0.5</v>
      </c>
      <c r="L1204" s="25" t="n">
        <f aca="false">LatticeLayout!O1225</f>
        <v>41.094</v>
      </c>
      <c r="M1204" s="25" t="n">
        <f aca="false">LatticeLayout!P1225</f>
        <v>423.0996045</v>
      </c>
      <c r="N1204" s="25" t="n">
        <f aca="false">LatticeLayout!Q1225</f>
        <v>260.380859007628</v>
      </c>
      <c r="O1204" s="25" t="n">
        <f aca="false">(N1204+N1203)/2</f>
        <v>260.630859007628</v>
      </c>
      <c r="P1204" s="25" t="n">
        <f aca="false">(M1204+M1203)/2</f>
        <v>423.0996045</v>
      </c>
      <c r="Q1204" s="25" t="n">
        <f aca="false">(L1204+L1203)/2</f>
        <v>41.094</v>
      </c>
      <c r="R1204" s="25" t="n">
        <f aca="false">R1203</f>
        <v>270</v>
      </c>
      <c r="S1204" s="25" t="n">
        <f aca="false">S1203</f>
        <v>0</v>
      </c>
      <c r="T1204" s="25" t="n">
        <v>0</v>
      </c>
    </row>
    <row r="1205" customFormat="false" ht="12.75" hidden="true" customHeight="false" outlineLevel="0" collapsed="false">
      <c r="A1205" s="25" t="n">
        <f aca="false">LatticeLayout!A1226</f>
        <v>0</v>
      </c>
      <c r="B1205" s="25" t="n">
        <f aca="false">LatticeLayout!B1226</f>
        <v>0</v>
      </c>
      <c r="C1205" s="25" t="n">
        <f aca="false">LatticeLayout!C1226</f>
        <v>0</v>
      </c>
      <c r="D1205" s="25" t="n">
        <f aca="false">LatticeLayout!D1226</f>
        <v>0</v>
      </c>
      <c r="E1205" s="25" t="n">
        <f aca="false">LatticeLayout!E1226</f>
        <v>0</v>
      </c>
      <c r="F1205" s="25" t="n">
        <f aca="false">LatticeLayout!F1226</f>
        <v>0</v>
      </c>
      <c r="G1205" s="25" t="n">
        <f aca="false">LatticeLayout!G1226</f>
        <v>0</v>
      </c>
      <c r="H1205" s="25" t="n">
        <f aca="false">LatticeLayout!H1226</f>
        <v>0</v>
      </c>
      <c r="I1205" s="25" t="n">
        <f aca="false">LatticeLayout!I1226</f>
        <v>0</v>
      </c>
      <c r="J1205" s="25" t="n">
        <f aca="false">LatticeLayout!J1226</f>
        <v>0</v>
      </c>
      <c r="K1205" s="25" t="n">
        <f aca="false">LatticeLayout!K1226</f>
        <v>0.057404</v>
      </c>
      <c r="L1205" s="25" t="n">
        <f aca="false">LatticeLayout!O1226</f>
        <v>41.094</v>
      </c>
      <c r="M1205" s="25" t="n">
        <f aca="false">LatticeLayout!P1226</f>
        <v>423.0996045</v>
      </c>
      <c r="N1205" s="25" t="n">
        <f aca="false">LatticeLayout!Q1226</f>
        <v>260.323455007628</v>
      </c>
      <c r="O1205" s="25" t="n">
        <f aca="false">(N1205+N1204)/2</f>
        <v>260.352157007628</v>
      </c>
      <c r="P1205" s="25" t="n">
        <f aca="false">(M1205+M1204)/2</f>
        <v>423.0996045</v>
      </c>
      <c r="Q1205" s="25" t="n">
        <f aca="false">(L1205+L1204)/2</f>
        <v>41.094</v>
      </c>
      <c r="R1205" s="25" t="n">
        <f aca="false">R1204</f>
        <v>270</v>
      </c>
      <c r="S1205" s="25" t="n">
        <f aca="false">S1204</f>
        <v>0</v>
      </c>
      <c r="T1205" s="25" t="n">
        <v>0</v>
      </c>
    </row>
    <row r="1206" customFormat="false" ht="12.75" hidden="true" customHeight="true" outlineLevel="0" collapsed="false">
      <c r="A1206" s="25" t="n">
        <f aca="false">LatticeLayout!A1227</f>
        <v>0</v>
      </c>
      <c r="B1206" s="25" t="n">
        <f aca="false">LatticeLayout!B1227</f>
        <v>0</v>
      </c>
      <c r="C1206" s="25" t="n">
        <f aca="false">LatticeLayout!C1227</f>
        <v>0</v>
      </c>
      <c r="D1206" s="25" t="n">
        <f aca="false">LatticeLayout!D1227</f>
        <v>0</v>
      </c>
      <c r="E1206" s="25" t="n">
        <f aca="false">LatticeLayout!E1227</f>
        <v>0</v>
      </c>
      <c r="F1206" s="25" t="n">
        <f aca="false">LatticeLayout!F1227</f>
        <v>0</v>
      </c>
      <c r="G1206" s="25" t="n">
        <f aca="false">LatticeLayout!G1227</f>
        <v>0</v>
      </c>
      <c r="H1206" s="25" t="n">
        <f aca="false">LatticeLayout!H1227</f>
        <v>0</v>
      </c>
      <c r="I1206" s="25" t="n">
        <f aca="false">LatticeLayout!I1227</f>
        <v>0</v>
      </c>
      <c r="J1206" s="25" t="n">
        <f aca="false">LatticeLayout!J1227</f>
        <v>0</v>
      </c>
      <c r="K1206" s="25" t="n">
        <f aca="false">LatticeLayout!K1227</f>
        <v>0.190491</v>
      </c>
      <c r="L1206" s="25" t="n">
        <f aca="false">LatticeLayout!O1227</f>
        <v>41.094</v>
      </c>
      <c r="M1206" s="25" t="n">
        <f aca="false">LatticeLayout!P1227</f>
        <v>423.0996045</v>
      </c>
      <c r="N1206" s="25" t="n">
        <f aca="false">LatticeLayout!Q1227</f>
        <v>260.132964007628</v>
      </c>
      <c r="O1206" s="25" t="n">
        <f aca="false">(N1206+N1205)/2</f>
        <v>260.228209507628</v>
      </c>
      <c r="P1206" s="25" t="n">
        <f aca="false">(M1206+M1205)/2</f>
        <v>423.0996045</v>
      </c>
      <c r="Q1206" s="25" t="n">
        <f aca="false">(L1206+L1205)/2</f>
        <v>41.094</v>
      </c>
      <c r="R1206" s="25" t="n">
        <f aca="false">R1205</f>
        <v>270</v>
      </c>
      <c r="S1206" s="25" t="n">
        <f aca="false">S1205</f>
        <v>0</v>
      </c>
      <c r="T1206" s="25" t="n">
        <v>0</v>
      </c>
    </row>
    <row r="1207" customFormat="false" ht="12.75" hidden="false" customHeight="true" outlineLevel="0" collapsed="false">
      <c r="A1207" s="25" t="n">
        <f aca="false">LatticeLayout!A1228</f>
        <v>0</v>
      </c>
      <c r="B1207" s="25" t="n">
        <f aca="false">LatticeLayout!B1228</f>
        <v>0</v>
      </c>
      <c r="C1207" s="25" t="n">
        <f aca="false">LatticeLayout!C1228</f>
        <v>0</v>
      </c>
      <c r="D1207" s="25" t="n">
        <f aca="false">LatticeLayout!D1228</f>
        <v>0</v>
      </c>
      <c r="E1207" s="25" t="n">
        <f aca="false">LatticeLayout!E1228</f>
        <v>0</v>
      </c>
      <c r="F1207" s="25" t="n">
        <f aca="false">LatticeLayout!F1228</f>
        <v>0</v>
      </c>
      <c r="G1207" s="25" t="n">
        <f aca="false">LatticeLayout!G1228</f>
        <v>0</v>
      </c>
      <c r="H1207" s="25" t="n">
        <f aca="false">LatticeLayout!H1228</f>
        <v>0</v>
      </c>
      <c r="I1207" s="25" t="n">
        <f aca="false">LatticeLayout!I1228</f>
        <v>0</v>
      </c>
      <c r="J1207" s="25" t="n">
        <f aca="false">LatticeLayout!J1228</f>
        <v>0</v>
      </c>
      <c r="K1207" s="25" t="n">
        <f aca="false">LatticeLayout!K1228</f>
        <v>0.298171</v>
      </c>
      <c r="L1207" s="25" t="n">
        <f aca="false">LatticeLayout!O1228</f>
        <v>41.094</v>
      </c>
      <c r="M1207" s="25" t="n">
        <f aca="false">LatticeLayout!P1228</f>
        <v>423.0996045</v>
      </c>
      <c r="N1207" s="25" t="n">
        <f aca="false">LatticeLayout!Q1228</f>
        <v>259.834793007628</v>
      </c>
      <c r="O1207" s="25" t="n">
        <f aca="false">(N1207+N1206)/2</f>
        <v>259.983878507628</v>
      </c>
      <c r="P1207" s="25" t="n">
        <f aca="false">(M1207+M1206)/2</f>
        <v>423.0996045</v>
      </c>
      <c r="Q1207" s="25" t="n">
        <f aca="false">(L1207+L1206)/2</f>
        <v>41.094</v>
      </c>
      <c r="R1207" s="25" t="n">
        <f aca="false">R1206</f>
        <v>270</v>
      </c>
      <c r="S1207" s="25" t="n">
        <f aca="false">S1206</f>
        <v>0</v>
      </c>
      <c r="T1207" s="25" t="n">
        <v>0</v>
      </c>
    </row>
    <row r="1208" customFormat="false" ht="12.75" hidden="true" customHeight="true" outlineLevel="0" collapsed="false">
      <c r="A1208" s="25" t="n">
        <f aca="false">LatticeLayout!A1229</f>
        <v>0</v>
      </c>
      <c r="B1208" s="25" t="n">
        <f aca="false">LatticeLayout!B1229</f>
        <v>0</v>
      </c>
      <c r="C1208" s="25" t="n">
        <f aca="false">LatticeLayout!C1229</f>
        <v>0</v>
      </c>
      <c r="D1208" s="25" t="n">
        <f aca="false">LatticeLayout!D1229</f>
        <v>0</v>
      </c>
      <c r="E1208" s="25" t="n">
        <f aca="false">LatticeLayout!E1229</f>
        <v>0</v>
      </c>
      <c r="F1208" s="25" t="n">
        <f aca="false">LatticeLayout!F1229</f>
        <v>0</v>
      </c>
      <c r="G1208" s="25" t="n">
        <f aca="false">LatticeLayout!G1229</f>
        <v>0</v>
      </c>
      <c r="H1208" s="25" t="n">
        <f aca="false">LatticeLayout!H1229</f>
        <v>0</v>
      </c>
      <c r="I1208" s="25" t="n">
        <f aca="false">LatticeLayout!I1229</f>
        <v>0</v>
      </c>
      <c r="J1208" s="25" t="n">
        <f aca="false">LatticeLayout!J1229</f>
        <v>0</v>
      </c>
      <c r="K1208" s="25" t="n">
        <f aca="false">LatticeLayout!K1229</f>
        <v>0.099517</v>
      </c>
      <c r="L1208" s="25" t="n">
        <f aca="false">LatticeLayout!O1229</f>
        <v>41.094</v>
      </c>
      <c r="M1208" s="25" t="n">
        <f aca="false">LatticeLayout!P1229</f>
        <v>423.0996045</v>
      </c>
      <c r="N1208" s="25" t="n">
        <f aca="false">LatticeLayout!Q1229</f>
        <v>259.735276007628</v>
      </c>
      <c r="O1208" s="25" t="n">
        <f aca="false">(N1208+N1207)/2</f>
        <v>259.785034507628</v>
      </c>
      <c r="P1208" s="25" t="n">
        <f aca="false">(M1208+M1207)/2</f>
        <v>423.0996045</v>
      </c>
      <c r="Q1208" s="25" t="n">
        <f aca="false">(L1208+L1207)/2</f>
        <v>41.094</v>
      </c>
      <c r="R1208" s="25" t="n">
        <f aca="false">R1207</f>
        <v>270</v>
      </c>
      <c r="S1208" s="25" t="n">
        <f aca="false">S1207</f>
        <v>0</v>
      </c>
      <c r="T1208" s="25" t="n">
        <v>0</v>
      </c>
    </row>
    <row r="1209" customFormat="false" ht="12.75" hidden="false" customHeight="true" outlineLevel="0" collapsed="false">
      <c r="A1209" s="25" t="n">
        <f aca="false">LatticeLayout!A1230</f>
        <v>0</v>
      </c>
      <c r="B1209" s="25" t="n">
        <f aca="false">LatticeLayout!B1230</f>
        <v>0</v>
      </c>
      <c r="C1209" s="25" t="n">
        <f aca="false">LatticeLayout!C1230</f>
        <v>0</v>
      </c>
      <c r="D1209" s="25" t="n">
        <f aca="false">LatticeLayout!D1230</f>
        <v>0</v>
      </c>
      <c r="E1209" s="25" t="n">
        <f aca="false">LatticeLayout!E1230</f>
        <v>0</v>
      </c>
      <c r="F1209" s="25" t="n">
        <f aca="false">LatticeLayout!F1230</f>
        <v>0</v>
      </c>
      <c r="G1209" s="25" t="n">
        <f aca="false">LatticeLayout!G1230</f>
        <v>0</v>
      </c>
      <c r="H1209" s="25" t="n">
        <f aca="false">LatticeLayout!H1230</f>
        <v>0</v>
      </c>
      <c r="I1209" s="25" t="n">
        <f aca="false">LatticeLayout!I1230</f>
        <v>0</v>
      </c>
      <c r="J1209" s="25" t="n">
        <f aca="false">LatticeLayout!J1230</f>
        <v>0</v>
      </c>
      <c r="K1209" s="25" t="n">
        <f aca="false">LatticeLayout!K1230</f>
        <v>0.298171</v>
      </c>
      <c r="L1209" s="25" t="n">
        <f aca="false">LatticeLayout!O1230</f>
        <v>41.094</v>
      </c>
      <c r="M1209" s="25" t="n">
        <f aca="false">LatticeLayout!P1230</f>
        <v>423.0996045</v>
      </c>
      <c r="N1209" s="25" t="n">
        <f aca="false">LatticeLayout!Q1230</f>
        <v>259.437105007628</v>
      </c>
      <c r="O1209" s="25" t="n">
        <f aca="false">(N1209+N1208)/2</f>
        <v>259.586190507628</v>
      </c>
      <c r="P1209" s="25" t="n">
        <f aca="false">(M1209+M1208)/2</f>
        <v>423.0996045</v>
      </c>
      <c r="Q1209" s="25" t="n">
        <f aca="false">(L1209+L1208)/2</f>
        <v>41.094</v>
      </c>
      <c r="R1209" s="25" t="n">
        <f aca="false">R1208</f>
        <v>270</v>
      </c>
      <c r="S1209" s="25" t="n">
        <f aca="false">S1208</f>
        <v>0</v>
      </c>
      <c r="T1209" s="25" t="n">
        <v>0</v>
      </c>
    </row>
    <row r="1210" customFormat="false" ht="12.75" hidden="true" customHeight="true" outlineLevel="0" collapsed="false">
      <c r="A1210" s="25" t="n">
        <f aca="false">LatticeLayout!A1231</f>
        <v>0</v>
      </c>
      <c r="B1210" s="25" t="n">
        <f aca="false">LatticeLayout!B1231</f>
        <v>0</v>
      </c>
      <c r="C1210" s="25" t="n">
        <f aca="false">LatticeLayout!C1231</f>
        <v>0</v>
      </c>
      <c r="D1210" s="25" t="n">
        <f aca="false">LatticeLayout!D1231</f>
        <v>0</v>
      </c>
      <c r="E1210" s="25" t="n">
        <f aca="false">LatticeLayout!E1231</f>
        <v>0</v>
      </c>
      <c r="F1210" s="25" t="n">
        <f aca="false">LatticeLayout!F1231</f>
        <v>0</v>
      </c>
      <c r="G1210" s="25" t="n">
        <f aca="false">LatticeLayout!G1231</f>
        <v>0</v>
      </c>
      <c r="H1210" s="25" t="n">
        <f aca="false">LatticeLayout!H1231</f>
        <v>0</v>
      </c>
      <c r="I1210" s="25" t="n">
        <f aca="false">LatticeLayout!I1231</f>
        <v>0</v>
      </c>
      <c r="J1210" s="25" t="n">
        <f aca="false">LatticeLayout!J1231</f>
        <v>0</v>
      </c>
      <c r="K1210" s="25" t="n">
        <f aca="false">LatticeLayout!K1231</f>
        <v>0.099517</v>
      </c>
      <c r="L1210" s="25" t="n">
        <f aca="false">LatticeLayout!O1231</f>
        <v>41.094</v>
      </c>
      <c r="M1210" s="25" t="n">
        <f aca="false">LatticeLayout!P1231</f>
        <v>423.0996045</v>
      </c>
      <c r="N1210" s="25" t="n">
        <f aca="false">LatticeLayout!Q1231</f>
        <v>259.337588007628</v>
      </c>
      <c r="O1210" s="25" t="n">
        <f aca="false">(N1210+N1209)/2</f>
        <v>259.387346507628</v>
      </c>
      <c r="P1210" s="25" t="n">
        <f aca="false">(M1210+M1209)/2</f>
        <v>423.0996045</v>
      </c>
      <c r="Q1210" s="25" t="n">
        <f aca="false">(L1210+L1209)/2</f>
        <v>41.094</v>
      </c>
      <c r="R1210" s="25" t="n">
        <f aca="false">R1209</f>
        <v>270</v>
      </c>
      <c r="S1210" s="25" t="n">
        <f aca="false">S1209</f>
        <v>0</v>
      </c>
      <c r="T1210" s="25" t="n">
        <v>0</v>
      </c>
    </row>
    <row r="1211" customFormat="false" ht="12.75" hidden="true" customHeight="true" outlineLevel="0" collapsed="false">
      <c r="A1211" s="25" t="n">
        <f aca="false">LatticeLayout!A1232</f>
        <v>0</v>
      </c>
      <c r="B1211" s="25" t="n">
        <f aca="false">LatticeLayout!B1232</f>
        <v>0</v>
      </c>
      <c r="C1211" s="25" t="n">
        <f aca="false">LatticeLayout!C1232</f>
        <v>0</v>
      </c>
      <c r="D1211" s="25" t="n">
        <f aca="false">LatticeLayout!D1232</f>
        <v>0</v>
      </c>
      <c r="E1211" s="25" t="n">
        <f aca="false">LatticeLayout!E1232</f>
        <v>0</v>
      </c>
      <c r="F1211" s="25" t="n">
        <f aca="false">LatticeLayout!F1232</f>
        <v>0</v>
      </c>
      <c r="G1211" s="25" t="n">
        <f aca="false">LatticeLayout!G1232</f>
        <v>0</v>
      </c>
      <c r="H1211" s="25" t="n">
        <f aca="false">LatticeLayout!H1232</f>
        <v>0</v>
      </c>
      <c r="I1211" s="25" t="n">
        <f aca="false">LatticeLayout!I1232</f>
        <v>0</v>
      </c>
      <c r="J1211" s="25" t="n">
        <f aca="false">LatticeLayout!J1232</f>
        <v>0</v>
      </c>
      <c r="K1211" s="25" t="n">
        <f aca="false">LatticeLayout!K1232</f>
        <v>0.197985</v>
      </c>
      <c r="L1211" s="25" t="n">
        <f aca="false">LatticeLayout!O1232</f>
        <v>41.094</v>
      </c>
      <c r="M1211" s="25" t="n">
        <f aca="false">LatticeLayout!P1232</f>
        <v>423.0996045</v>
      </c>
      <c r="N1211" s="25" t="n">
        <f aca="false">LatticeLayout!Q1232</f>
        <v>259.139603007628</v>
      </c>
      <c r="O1211" s="25" t="n">
        <f aca="false">(N1211+N1210)/2</f>
        <v>259.238595507628</v>
      </c>
      <c r="P1211" s="25" t="n">
        <f aca="false">(M1211+M1210)/2</f>
        <v>423.0996045</v>
      </c>
      <c r="Q1211" s="25" t="n">
        <f aca="false">(L1211+L1210)/2</f>
        <v>41.094</v>
      </c>
      <c r="R1211" s="25" t="n">
        <f aca="false">R1210</f>
        <v>270</v>
      </c>
      <c r="S1211" s="25" t="n">
        <f aca="false">S1210</f>
        <v>0</v>
      </c>
      <c r="T1211" s="25" t="n">
        <v>0</v>
      </c>
    </row>
    <row r="1212" customFormat="false" ht="12.75" hidden="true" customHeight="true" outlineLevel="0" collapsed="false">
      <c r="A1212" s="25" t="n">
        <f aca="false">LatticeLayout!A1233</f>
        <v>0</v>
      </c>
      <c r="B1212" s="25" t="n">
        <f aca="false">LatticeLayout!B1233</f>
        <v>0</v>
      </c>
      <c r="C1212" s="25" t="n">
        <f aca="false">LatticeLayout!C1233</f>
        <v>0</v>
      </c>
      <c r="D1212" s="25" t="n">
        <f aca="false">LatticeLayout!D1233</f>
        <v>0</v>
      </c>
      <c r="E1212" s="25" t="n">
        <f aca="false">LatticeLayout!E1233</f>
        <v>0</v>
      </c>
      <c r="F1212" s="25" t="n">
        <f aca="false">LatticeLayout!F1233</f>
        <v>0</v>
      </c>
      <c r="G1212" s="25" t="n">
        <f aca="false">LatticeLayout!G1233</f>
        <v>0</v>
      </c>
      <c r="H1212" s="25" t="n">
        <f aca="false">LatticeLayout!H1233</f>
        <v>0</v>
      </c>
      <c r="I1212" s="25" t="n">
        <f aca="false">LatticeLayout!I1233</f>
        <v>0</v>
      </c>
      <c r="J1212" s="25" t="n">
        <f aca="false">LatticeLayout!J1233</f>
        <v>0</v>
      </c>
      <c r="K1212" s="25" t="n">
        <f aca="false">LatticeLayout!K1233</f>
        <v>0.099517</v>
      </c>
      <c r="L1212" s="25" t="n">
        <f aca="false">LatticeLayout!O1233</f>
        <v>41.094</v>
      </c>
      <c r="M1212" s="25" t="n">
        <f aca="false">LatticeLayout!P1233</f>
        <v>423.0996045</v>
      </c>
      <c r="N1212" s="25" t="n">
        <f aca="false">LatticeLayout!Q1233</f>
        <v>259.040086007628</v>
      </c>
      <c r="O1212" s="25" t="n">
        <f aca="false">(N1212+N1211)/2</f>
        <v>259.089844507628</v>
      </c>
      <c r="P1212" s="25" t="n">
        <f aca="false">(M1212+M1211)/2</f>
        <v>423.0996045</v>
      </c>
      <c r="Q1212" s="25" t="n">
        <f aca="false">(L1212+L1211)/2</f>
        <v>41.094</v>
      </c>
      <c r="R1212" s="25" t="n">
        <f aca="false">R1211</f>
        <v>270</v>
      </c>
      <c r="S1212" s="25" t="n">
        <f aca="false">S1211</f>
        <v>0</v>
      </c>
      <c r="T1212" s="25" t="n">
        <v>0</v>
      </c>
    </row>
    <row r="1213" customFormat="false" ht="12.75" hidden="false" customHeight="true" outlineLevel="0" collapsed="false">
      <c r="A1213" s="25" t="n">
        <f aca="false">LatticeLayout!A1234</f>
        <v>0</v>
      </c>
      <c r="B1213" s="25" t="n">
        <f aca="false">LatticeLayout!B1234</f>
        <v>0</v>
      </c>
      <c r="C1213" s="25" t="n">
        <f aca="false">LatticeLayout!C1234</f>
        <v>0</v>
      </c>
      <c r="D1213" s="25" t="n">
        <f aca="false">LatticeLayout!D1234</f>
        <v>0</v>
      </c>
      <c r="E1213" s="25" t="n">
        <f aca="false">LatticeLayout!E1234</f>
        <v>0</v>
      </c>
      <c r="F1213" s="25" t="n">
        <f aca="false">LatticeLayout!F1234</f>
        <v>0</v>
      </c>
      <c r="G1213" s="25" t="n">
        <f aca="false">LatticeLayout!G1234</f>
        <v>0</v>
      </c>
      <c r="H1213" s="25" t="n">
        <f aca="false">LatticeLayout!H1234</f>
        <v>0</v>
      </c>
      <c r="I1213" s="25" t="n">
        <f aca="false">LatticeLayout!I1234</f>
        <v>0</v>
      </c>
      <c r="J1213" s="25" t="n">
        <f aca="false">LatticeLayout!J1234</f>
        <v>0</v>
      </c>
      <c r="K1213" s="25" t="n">
        <f aca="false">LatticeLayout!K1234</f>
        <v>0.298171</v>
      </c>
      <c r="L1213" s="25" t="n">
        <f aca="false">LatticeLayout!O1234</f>
        <v>41.094</v>
      </c>
      <c r="M1213" s="25" t="n">
        <f aca="false">LatticeLayout!P1234</f>
        <v>423.0996045</v>
      </c>
      <c r="N1213" s="25" t="n">
        <f aca="false">LatticeLayout!Q1234</f>
        <v>258.741915007628</v>
      </c>
      <c r="O1213" s="25" t="n">
        <f aca="false">(N1213+N1212)/2</f>
        <v>258.891000507628</v>
      </c>
      <c r="P1213" s="25" t="n">
        <f aca="false">(M1213+M1212)/2</f>
        <v>423.0996045</v>
      </c>
      <c r="Q1213" s="25" t="n">
        <f aca="false">(L1213+L1212)/2</f>
        <v>41.094</v>
      </c>
      <c r="R1213" s="25" t="n">
        <f aca="false">R1212</f>
        <v>270</v>
      </c>
      <c r="S1213" s="25" t="n">
        <f aca="false">S1212</f>
        <v>0</v>
      </c>
      <c r="T1213" s="25" t="n">
        <v>0</v>
      </c>
    </row>
    <row r="1214" customFormat="false" ht="12.75" hidden="true" customHeight="true" outlineLevel="0" collapsed="false">
      <c r="A1214" s="25" t="n">
        <f aca="false">LatticeLayout!A1235</f>
        <v>0</v>
      </c>
      <c r="B1214" s="25" t="n">
        <f aca="false">LatticeLayout!B1235</f>
        <v>0</v>
      </c>
      <c r="C1214" s="25" t="n">
        <f aca="false">LatticeLayout!C1235</f>
        <v>0</v>
      </c>
      <c r="D1214" s="25" t="n">
        <f aca="false">LatticeLayout!D1235</f>
        <v>0</v>
      </c>
      <c r="E1214" s="25" t="n">
        <f aca="false">LatticeLayout!E1235</f>
        <v>0</v>
      </c>
      <c r="F1214" s="25" t="n">
        <f aca="false">LatticeLayout!F1235</f>
        <v>0</v>
      </c>
      <c r="G1214" s="25" t="n">
        <f aca="false">LatticeLayout!G1235</f>
        <v>0</v>
      </c>
      <c r="H1214" s="25" t="n">
        <f aca="false">LatticeLayout!H1235</f>
        <v>0</v>
      </c>
      <c r="I1214" s="25" t="n">
        <f aca="false">LatticeLayout!I1235</f>
        <v>0</v>
      </c>
      <c r="J1214" s="25" t="n">
        <f aca="false">LatticeLayout!J1235</f>
        <v>0</v>
      </c>
      <c r="K1214" s="25" t="n">
        <f aca="false">LatticeLayout!K1235</f>
        <v>0.099517</v>
      </c>
      <c r="L1214" s="25" t="n">
        <f aca="false">LatticeLayout!O1235</f>
        <v>41.094</v>
      </c>
      <c r="M1214" s="25" t="n">
        <f aca="false">LatticeLayout!P1235</f>
        <v>423.0996045</v>
      </c>
      <c r="N1214" s="25" t="n">
        <f aca="false">LatticeLayout!Q1235</f>
        <v>258.642398007628</v>
      </c>
      <c r="O1214" s="25" t="n">
        <f aca="false">(N1214+N1213)/2</f>
        <v>258.692156507628</v>
      </c>
      <c r="P1214" s="25" t="n">
        <f aca="false">(M1214+M1213)/2</f>
        <v>423.0996045</v>
      </c>
      <c r="Q1214" s="25" t="n">
        <f aca="false">(L1214+L1213)/2</f>
        <v>41.094</v>
      </c>
      <c r="R1214" s="25" t="n">
        <f aca="false">R1213</f>
        <v>270</v>
      </c>
      <c r="S1214" s="25" t="n">
        <f aca="false">S1213</f>
        <v>0</v>
      </c>
      <c r="T1214" s="25" t="n">
        <v>0</v>
      </c>
    </row>
    <row r="1215" customFormat="false" ht="12.75" hidden="false" customHeight="true" outlineLevel="0" collapsed="false">
      <c r="A1215" s="25" t="n">
        <f aca="false">LatticeLayout!A1236</f>
        <v>0</v>
      </c>
      <c r="B1215" s="25" t="n">
        <f aca="false">LatticeLayout!B1236</f>
        <v>0</v>
      </c>
      <c r="C1215" s="25" t="n">
        <f aca="false">LatticeLayout!C1236</f>
        <v>0</v>
      </c>
      <c r="D1215" s="25" t="n">
        <f aca="false">LatticeLayout!D1236</f>
        <v>0</v>
      </c>
      <c r="E1215" s="25" t="n">
        <f aca="false">LatticeLayout!E1236</f>
        <v>0</v>
      </c>
      <c r="F1215" s="25" t="n">
        <f aca="false">LatticeLayout!F1236</f>
        <v>0</v>
      </c>
      <c r="G1215" s="25" t="n">
        <f aca="false">LatticeLayout!G1236</f>
        <v>0</v>
      </c>
      <c r="H1215" s="25" t="n">
        <f aca="false">LatticeLayout!H1236</f>
        <v>0</v>
      </c>
      <c r="I1215" s="25" t="n">
        <f aca="false">LatticeLayout!I1236</f>
        <v>0</v>
      </c>
      <c r="J1215" s="25" t="n">
        <f aca="false">LatticeLayout!J1236</f>
        <v>0</v>
      </c>
      <c r="K1215" s="25" t="n">
        <f aca="false">LatticeLayout!K1236</f>
        <v>0.298171</v>
      </c>
      <c r="L1215" s="25" t="n">
        <f aca="false">LatticeLayout!O1236</f>
        <v>41.094</v>
      </c>
      <c r="M1215" s="25" t="n">
        <f aca="false">LatticeLayout!P1236</f>
        <v>423.0996045</v>
      </c>
      <c r="N1215" s="25" t="n">
        <f aca="false">LatticeLayout!Q1236</f>
        <v>258.344227007628</v>
      </c>
      <c r="O1215" s="25" t="n">
        <f aca="false">(N1215+N1214)/2</f>
        <v>258.493312507628</v>
      </c>
      <c r="P1215" s="25" t="n">
        <f aca="false">(M1215+M1214)/2</f>
        <v>423.0996045</v>
      </c>
      <c r="Q1215" s="25" t="n">
        <f aca="false">(L1215+L1214)/2</f>
        <v>41.094</v>
      </c>
      <c r="R1215" s="25" t="n">
        <f aca="false">R1214</f>
        <v>270</v>
      </c>
      <c r="S1215" s="25" t="n">
        <f aca="false">S1214</f>
        <v>0</v>
      </c>
      <c r="T1215" s="25" t="n">
        <v>0</v>
      </c>
    </row>
    <row r="1216" customFormat="false" ht="12.75" hidden="true" customHeight="true" outlineLevel="0" collapsed="false">
      <c r="A1216" s="25" t="n">
        <f aca="false">LatticeLayout!A1237</f>
        <v>0</v>
      </c>
      <c r="B1216" s="25" t="n">
        <f aca="false">LatticeLayout!B1237</f>
        <v>0</v>
      </c>
      <c r="C1216" s="25" t="n">
        <f aca="false">LatticeLayout!C1237</f>
        <v>0</v>
      </c>
      <c r="D1216" s="25" t="n">
        <f aca="false">LatticeLayout!D1237</f>
        <v>0</v>
      </c>
      <c r="E1216" s="25" t="n">
        <f aca="false">LatticeLayout!E1237</f>
        <v>0</v>
      </c>
      <c r="F1216" s="25" t="n">
        <f aca="false">LatticeLayout!F1237</f>
        <v>0</v>
      </c>
      <c r="G1216" s="25" t="n">
        <f aca="false">LatticeLayout!G1237</f>
        <v>0</v>
      </c>
      <c r="H1216" s="25" t="n">
        <f aca="false">LatticeLayout!H1237</f>
        <v>0</v>
      </c>
      <c r="I1216" s="25" t="n">
        <f aca="false">LatticeLayout!I1237</f>
        <v>0</v>
      </c>
      <c r="J1216" s="25" t="n">
        <f aca="false">LatticeLayout!J1237</f>
        <v>0</v>
      </c>
      <c r="K1216" s="25" t="n">
        <f aca="false">LatticeLayout!K1237</f>
        <v>0.190491</v>
      </c>
      <c r="L1216" s="25" t="n">
        <f aca="false">LatticeLayout!O1237</f>
        <v>41.094</v>
      </c>
      <c r="M1216" s="25" t="n">
        <f aca="false">LatticeLayout!P1237</f>
        <v>423.0996045</v>
      </c>
      <c r="N1216" s="25" t="n">
        <f aca="false">LatticeLayout!Q1237</f>
        <v>258.153736007628</v>
      </c>
      <c r="O1216" s="25" t="n">
        <f aca="false">(N1216+N1215)/2</f>
        <v>258.248981507628</v>
      </c>
      <c r="P1216" s="25" t="n">
        <f aca="false">(M1216+M1215)/2</f>
        <v>423.0996045</v>
      </c>
      <c r="Q1216" s="25" t="n">
        <f aca="false">(L1216+L1215)/2</f>
        <v>41.094</v>
      </c>
      <c r="R1216" s="25" t="n">
        <f aca="false">R1215</f>
        <v>270</v>
      </c>
      <c r="S1216" s="25" t="n">
        <f aca="false">S1215</f>
        <v>0</v>
      </c>
      <c r="T1216" s="25" t="n">
        <v>0</v>
      </c>
    </row>
    <row r="1217" customFormat="false" ht="12.75" hidden="true" customHeight="true" outlineLevel="0" collapsed="false">
      <c r="A1217" s="25" t="n">
        <f aca="false">LatticeLayout!A1238</f>
        <v>0</v>
      </c>
      <c r="B1217" s="25" t="n">
        <f aca="false">LatticeLayout!B1238</f>
        <v>0</v>
      </c>
      <c r="C1217" s="25" t="n">
        <f aca="false">LatticeLayout!C1238</f>
        <v>0</v>
      </c>
      <c r="D1217" s="25" t="n">
        <f aca="false">LatticeLayout!D1238</f>
        <v>0</v>
      </c>
      <c r="E1217" s="25" t="n">
        <f aca="false">LatticeLayout!E1238</f>
        <v>0</v>
      </c>
      <c r="F1217" s="25" t="n">
        <f aca="false">LatticeLayout!F1238</f>
        <v>0</v>
      </c>
      <c r="G1217" s="25" t="n">
        <f aca="false">LatticeLayout!G1238</f>
        <v>0</v>
      </c>
      <c r="H1217" s="25" t="n">
        <f aca="false">LatticeLayout!H1238</f>
        <v>0</v>
      </c>
      <c r="I1217" s="25" t="n">
        <f aca="false">LatticeLayout!I1238</f>
        <v>0</v>
      </c>
      <c r="J1217" s="25" t="n">
        <f aca="false">LatticeLayout!J1238</f>
        <v>0</v>
      </c>
      <c r="K1217" s="25" t="n">
        <f aca="false">LatticeLayout!K1238</f>
        <v>0.057404</v>
      </c>
      <c r="L1217" s="25" t="n">
        <f aca="false">LatticeLayout!O1238</f>
        <v>41.094</v>
      </c>
      <c r="M1217" s="25" t="n">
        <f aca="false">LatticeLayout!P1238</f>
        <v>423.0996045</v>
      </c>
      <c r="N1217" s="25" t="n">
        <f aca="false">LatticeLayout!Q1238</f>
        <v>258.096332007628</v>
      </c>
      <c r="O1217" s="25" t="n">
        <f aca="false">(N1217+N1216)/2</f>
        <v>258.125034007628</v>
      </c>
      <c r="P1217" s="25" t="n">
        <f aca="false">(M1217+M1216)/2</f>
        <v>423.0996045</v>
      </c>
      <c r="Q1217" s="25" t="n">
        <f aca="false">(L1217+L1216)/2</f>
        <v>41.094</v>
      </c>
      <c r="R1217" s="25" t="n">
        <f aca="false">R1216</f>
        <v>270</v>
      </c>
      <c r="S1217" s="25" t="n">
        <f aca="false">S1216</f>
        <v>0</v>
      </c>
      <c r="T1217" s="25" t="n">
        <v>0</v>
      </c>
    </row>
    <row r="1218" customFormat="false" ht="12.75" hidden="true" customHeight="true" outlineLevel="0" collapsed="false">
      <c r="A1218" s="25" t="n">
        <f aca="false">LatticeLayout!A1239</f>
        <v>0</v>
      </c>
      <c r="B1218" s="25" t="n">
        <f aca="false">LatticeLayout!B1239</f>
        <v>0</v>
      </c>
      <c r="C1218" s="25" t="n">
        <f aca="false">LatticeLayout!C1239</f>
        <v>0</v>
      </c>
      <c r="D1218" s="25" t="n">
        <f aca="false">LatticeLayout!D1239</f>
        <v>0</v>
      </c>
      <c r="E1218" s="25" t="n">
        <f aca="false">LatticeLayout!E1239</f>
        <v>0</v>
      </c>
      <c r="F1218" s="25" t="n">
        <f aca="false">LatticeLayout!F1239</f>
        <v>0</v>
      </c>
      <c r="G1218" s="25" t="n">
        <f aca="false">LatticeLayout!G1239</f>
        <v>0</v>
      </c>
      <c r="H1218" s="25" t="n">
        <f aca="false">LatticeLayout!H1239</f>
        <v>0</v>
      </c>
      <c r="I1218" s="25" t="n">
        <f aca="false">LatticeLayout!I1239</f>
        <v>0</v>
      </c>
      <c r="J1218" s="25" t="n">
        <f aca="false">LatticeLayout!J1239</f>
        <v>0</v>
      </c>
      <c r="K1218" s="25" t="n">
        <f aca="false">LatticeLayout!K1239</f>
        <v>0.067506</v>
      </c>
      <c r="L1218" s="25" t="n">
        <f aca="false">LatticeLayout!O1239</f>
        <v>41.094</v>
      </c>
      <c r="M1218" s="25" t="n">
        <f aca="false">LatticeLayout!P1239</f>
        <v>423.0996045</v>
      </c>
      <c r="N1218" s="25" t="n">
        <f aca="false">LatticeLayout!Q1239</f>
        <v>258.028826007628</v>
      </c>
      <c r="O1218" s="25" t="n">
        <f aca="false">(N1218+N1217)/2</f>
        <v>258.062579007628</v>
      </c>
      <c r="P1218" s="25" t="n">
        <f aca="false">(M1218+M1217)/2</f>
        <v>423.0996045</v>
      </c>
      <c r="Q1218" s="25" t="n">
        <f aca="false">(L1218+L1217)/2</f>
        <v>41.094</v>
      </c>
      <c r="R1218" s="25" t="n">
        <f aca="false">R1217</f>
        <v>270</v>
      </c>
      <c r="S1218" s="25" t="n">
        <f aca="false">S1217</f>
        <v>0</v>
      </c>
      <c r="T1218" s="25" t="n">
        <v>0</v>
      </c>
    </row>
    <row r="1219" customFormat="false" ht="12.75" hidden="true" customHeight="true" outlineLevel="0" collapsed="false">
      <c r="A1219" s="25" t="str">
        <f aca="false">LatticeLayout!A1240</f>
        <v>LS1</v>
      </c>
      <c r="B1219" s="25" t="str">
        <f aca="false">LatticeLayout!B1240</f>
        <v>BTS</v>
      </c>
      <c r="C1219" s="25" t="str">
        <f aca="false">LatticeLayout!C1240</f>
        <v>GV</v>
      </c>
      <c r="D1219" s="25" t="n">
        <f aca="false">LatticeLayout!D1240</f>
        <v>2105</v>
      </c>
      <c r="E1219" s="25" t="str">
        <f aca="false">LatticeLayout!E1240</f>
        <v>LS1_BTS:GV_D2105</v>
      </c>
      <c r="F1219" s="25" t="str">
        <f aca="false">LatticeLayout!F1240</f>
        <v>GV_M</v>
      </c>
      <c r="G1219" s="25" t="str">
        <f aca="false">LatticeLayout!G1240</f>
        <v>gate valve</v>
      </c>
      <c r="H1219" s="25" t="n">
        <f aca="false">LatticeLayout!H1240</f>
        <v>50</v>
      </c>
      <c r="I1219" s="25" t="n">
        <f aca="false">LatticeLayout!I1240</f>
        <v>0</v>
      </c>
      <c r="J1219" s="25" t="n">
        <f aca="false">LatticeLayout!J1240</f>
        <v>0</v>
      </c>
      <c r="K1219" s="25" t="n">
        <f aca="false">LatticeLayout!K1240</f>
        <v>0.057404</v>
      </c>
      <c r="L1219" s="25" t="n">
        <f aca="false">LatticeLayout!O1240</f>
        <v>41.094</v>
      </c>
      <c r="M1219" s="25" t="n">
        <f aca="false">LatticeLayout!P1240</f>
        <v>423.0996045</v>
      </c>
      <c r="N1219" s="25" t="n">
        <f aca="false">LatticeLayout!Q1240</f>
        <v>257.971422007628</v>
      </c>
      <c r="O1219" s="25" t="n">
        <f aca="false">(N1219+N1218)/2</f>
        <v>258.000124007628</v>
      </c>
      <c r="P1219" s="25" t="n">
        <f aca="false">(M1219+M1218)/2</f>
        <v>423.0996045</v>
      </c>
      <c r="Q1219" s="25" t="n">
        <f aca="false">(L1219+L1218)/2</f>
        <v>41.094</v>
      </c>
      <c r="R1219" s="25" t="n">
        <f aca="false">R1218</f>
        <v>270</v>
      </c>
      <c r="S1219" s="25" t="n">
        <f aca="false">S1218</f>
        <v>0</v>
      </c>
      <c r="T1219" s="25" t="n">
        <v>0</v>
      </c>
    </row>
    <row r="1220" customFormat="false" ht="12.75" hidden="true" customHeight="true" outlineLevel="0" collapsed="false">
      <c r="A1220" s="25" t="n">
        <f aca="false">LatticeLayout!A1241</f>
        <v>0</v>
      </c>
      <c r="B1220" s="25" t="n">
        <f aca="false">LatticeLayout!B1241</f>
        <v>0</v>
      </c>
      <c r="C1220" s="25" t="n">
        <f aca="false">LatticeLayout!C1241</f>
        <v>0</v>
      </c>
      <c r="D1220" s="25" t="n">
        <f aca="false">LatticeLayout!D1241</f>
        <v>0</v>
      </c>
      <c r="E1220" s="25" t="n">
        <f aca="false">LatticeLayout!E1241</f>
        <v>0</v>
      </c>
      <c r="F1220" s="25" t="n">
        <f aca="false">LatticeLayout!F1241</f>
        <v>0</v>
      </c>
      <c r="G1220" s="25" t="n">
        <f aca="false">LatticeLayout!G1241</f>
        <v>0</v>
      </c>
      <c r="H1220" s="25" t="n">
        <f aca="false">LatticeLayout!H1241</f>
        <v>0</v>
      </c>
      <c r="I1220" s="25" t="n">
        <f aca="false">LatticeLayout!I1241</f>
        <v>0</v>
      </c>
      <c r="J1220" s="25" t="n">
        <f aca="false">LatticeLayout!J1241</f>
        <v>0</v>
      </c>
      <c r="K1220" s="25" t="n">
        <f aca="false">LatticeLayout!K1241</f>
        <v>0.096394</v>
      </c>
      <c r="L1220" s="25" t="n">
        <f aca="false">LatticeLayout!O1241</f>
        <v>41.094</v>
      </c>
      <c r="M1220" s="25" t="n">
        <f aca="false">LatticeLayout!P1241</f>
        <v>423.0996045</v>
      </c>
      <c r="N1220" s="25" t="n">
        <f aca="false">LatticeLayout!Q1241</f>
        <v>257.875028007628</v>
      </c>
      <c r="O1220" s="25" t="n">
        <f aca="false">(N1220+N1219)/2</f>
        <v>257.923225007628</v>
      </c>
      <c r="P1220" s="25" t="n">
        <f aca="false">(M1220+M1219)/2</f>
        <v>423.0996045</v>
      </c>
      <c r="Q1220" s="25" t="n">
        <f aca="false">(L1220+L1219)/2</f>
        <v>41.094</v>
      </c>
      <c r="R1220" s="25" t="n">
        <f aca="false">R1219</f>
        <v>270</v>
      </c>
      <c r="S1220" s="25" t="n">
        <f aca="false">S1219</f>
        <v>0</v>
      </c>
      <c r="T1220" s="25" t="n">
        <v>0</v>
      </c>
    </row>
    <row r="1221" customFormat="false" ht="12.75" hidden="true" customHeight="true" outlineLevel="0" collapsed="false">
      <c r="A1221" s="25" t="str">
        <f aca="false">LatticeLayout!A1242</f>
        <v>LS1</v>
      </c>
      <c r="B1221" s="25" t="str">
        <f aca="false">LatticeLayout!B1242</f>
        <v>BTS</v>
      </c>
      <c r="C1221" s="25" t="str">
        <f aca="false">LatticeLayout!C1242</f>
        <v>IP</v>
      </c>
      <c r="D1221" s="25" t="n">
        <f aca="false">LatticeLayout!D1242</f>
        <v>2106</v>
      </c>
      <c r="E1221" s="25" t="str">
        <f aca="false">LatticeLayout!E1242</f>
        <v>LS1_BTS:IP_D2106</v>
      </c>
      <c r="F1221" s="25" t="str">
        <f aca="false">LatticeLayout!F1242</f>
        <v>IP_S</v>
      </c>
      <c r="G1221" s="25" t="str">
        <f aca="false">LatticeLayout!G1242</f>
        <v>ion pump, 75 l/s</v>
      </c>
      <c r="H1221" s="25" t="n">
        <f aca="false">LatticeLayout!H1242</f>
        <v>0</v>
      </c>
      <c r="I1221" s="25" t="n">
        <f aca="false">LatticeLayout!I1242</f>
        <v>0</v>
      </c>
      <c r="J1221" s="25" t="n">
        <f aca="false">LatticeLayout!J1242</f>
        <v>0</v>
      </c>
      <c r="K1221" s="25" t="n">
        <f aca="false">LatticeLayout!K1242</f>
        <v>0</v>
      </c>
      <c r="L1221" s="25" t="n">
        <f aca="false">LatticeLayout!O1242</f>
        <v>41.094</v>
      </c>
      <c r="M1221" s="25" t="n">
        <f aca="false">LatticeLayout!P1242</f>
        <v>423.0996045</v>
      </c>
      <c r="N1221" s="25" t="n">
        <f aca="false">LatticeLayout!Q1242</f>
        <v>257.875028007628</v>
      </c>
      <c r="O1221" s="25" t="n">
        <f aca="false">(N1221+N1220)/2</f>
        <v>257.875028007628</v>
      </c>
      <c r="P1221" s="25" t="n">
        <f aca="false">(M1221+M1220)/2</f>
        <v>423.0996045</v>
      </c>
      <c r="Q1221" s="25" t="n">
        <f aca="false">(L1221+L1220)/2</f>
        <v>41.094</v>
      </c>
      <c r="R1221" s="25" t="n">
        <f aca="false">R1220</f>
        <v>270</v>
      </c>
      <c r="S1221" s="25" t="n">
        <f aca="false">S1220</f>
        <v>0</v>
      </c>
      <c r="T1221" s="25" t="n">
        <v>0</v>
      </c>
    </row>
    <row r="1222" customFormat="false" ht="12.75" hidden="true" customHeight="true" outlineLevel="0" collapsed="false">
      <c r="A1222" s="25" t="n">
        <f aca="false">LatticeLayout!A1243</f>
        <v>0</v>
      </c>
      <c r="B1222" s="25" t="n">
        <f aca="false">LatticeLayout!B1243</f>
        <v>0</v>
      </c>
      <c r="C1222" s="25" t="n">
        <f aca="false">LatticeLayout!C1243</f>
        <v>0</v>
      </c>
      <c r="D1222" s="25" t="n">
        <f aca="false">LatticeLayout!D1243</f>
        <v>0</v>
      </c>
      <c r="E1222" s="25" t="n">
        <f aca="false">LatticeLayout!E1243</f>
        <v>0</v>
      </c>
      <c r="F1222" s="25" t="n">
        <f aca="false">LatticeLayout!F1243</f>
        <v>0</v>
      </c>
      <c r="G1222" s="25" t="str">
        <f aca="false">LatticeLayout!G1243</f>
        <v>vacuum box</v>
      </c>
      <c r="H1222" s="25" t="n">
        <f aca="false">LatticeLayout!H1243</f>
        <v>0</v>
      </c>
      <c r="I1222" s="25" t="n">
        <f aca="false">LatticeLayout!I1243</f>
        <v>0</v>
      </c>
      <c r="J1222" s="25" t="n">
        <f aca="false">LatticeLayout!J1243</f>
        <v>0</v>
      </c>
      <c r="K1222" s="25" t="n">
        <f aca="false">LatticeLayout!K1243</f>
        <v>0.519238</v>
      </c>
      <c r="L1222" s="25" t="n">
        <f aca="false">LatticeLayout!O1243</f>
        <v>41.094</v>
      </c>
      <c r="M1222" s="25" t="n">
        <f aca="false">LatticeLayout!P1243</f>
        <v>423.0996045</v>
      </c>
      <c r="N1222" s="25" t="n">
        <f aca="false">LatticeLayout!Q1243</f>
        <v>257.355790007628</v>
      </c>
      <c r="O1222" s="25" t="n">
        <f aca="false">(N1222+N1221)/2</f>
        <v>257.615409007628</v>
      </c>
      <c r="P1222" s="25" t="n">
        <f aca="false">(M1222+M1221)/2</f>
        <v>423.0996045</v>
      </c>
      <c r="Q1222" s="25" t="n">
        <f aca="false">(L1222+L1221)/2</f>
        <v>41.094</v>
      </c>
      <c r="R1222" s="25" t="n">
        <f aca="false">R1221</f>
        <v>270</v>
      </c>
      <c r="S1222" s="25" t="n">
        <f aca="false">S1221</f>
        <v>0</v>
      </c>
      <c r="T1222" s="25" t="n">
        <v>0</v>
      </c>
    </row>
    <row r="1223" customFormat="false" ht="12.75" hidden="true" customHeight="true" outlineLevel="0" collapsed="false">
      <c r="A1223" s="25" t="n">
        <f aca="false">LatticeLayout!A1244</f>
        <v>0</v>
      </c>
      <c r="B1223" s="25" t="n">
        <f aca="false">LatticeLayout!B1244</f>
        <v>0</v>
      </c>
      <c r="C1223" s="25" t="n">
        <f aca="false">LatticeLayout!C1244</f>
        <v>0</v>
      </c>
      <c r="D1223" s="25" t="n">
        <f aca="false">LatticeLayout!D1244</f>
        <v>0</v>
      </c>
      <c r="E1223" s="25" t="n">
        <f aca="false">LatticeLayout!E1244</f>
        <v>0</v>
      </c>
      <c r="F1223" s="25" t="n">
        <f aca="false">LatticeLayout!F1244</f>
        <v>0</v>
      </c>
      <c r="G1223" s="25" t="n">
        <f aca="false">LatticeLayout!G1244</f>
        <v>0</v>
      </c>
      <c r="H1223" s="25" t="n">
        <f aca="false">LatticeLayout!H1244</f>
        <v>0</v>
      </c>
      <c r="I1223" s="25" t="n">
        <f aca="false">LatticeLayout!I1244</f>
        <v>0</v>
      </c>
      <c r="J1223" s="25" t="n">
        <f aca="false">LatticeLayout!J1244</f>
        <v>0</v>
      </c>
      <c r="K1223" s="25" t="n">
        <f aca="false">LatticeLayout!K1244</f>
        <v>0</v>
      </c>
      <c r="L1223" s="25" t="n">
        <f aca="false">LatticeLayout!O1244</f>
        <v>41.094</v>
      </c>
      <c r="M1223" s="25" t="n">
        <f aca="false">LatticeLayout!P1244</f>
        <v>423.0996045</v>
      </c>
      <c r="N1223" s="25" t="n">
        <f aca="false">LatticeLayout!Q1244</f>
        <v>257.355790007628</v>
      </c>
      <c r="O1223" s="25" t="n">
        <f aca="false">(N1223+N1222)/2</f>
        <v>257.355790007628</v>
      </c>
      <c r="P1223" s="25" t="n">
        <f aca="false">(M1223+M1222)/2</f>
        <v>423.0996045</v>
      </c>
      <c r="Q1223" s="25" t="n">
        <f aca="false">(L1223+L1222)/2</f>
        <v>41.094</v>
      </c>
      <c r="R1223" s="25" t="n">
        <f aca="false">R1222</f>
        <v>270</v>
      </c>
      <c r="S1223" s="25" t="n">
        <f aca="false">S1222</f>
        <v>0</v>
      </c>
      <c r="T1223" s="25" t="n">
        <v>0</v>
      </c>
    </row>
    <row r="1224" customFormat="false" ht="12.75" hidden="true" customHeight="true" outlineLevel="0" collapsed="false">
      <c r="A1224" s="25" t="n">
        <f aca="false">LatticeLayout!A1245</f>
        <v>0</v>
      </c>
      <c r="B1224" s="25" t="n">
        <f aca="false">LatticeLayout!B1245</f>
        <v>0</v>
      </c>
      <c r="C1224" s="25" t="n">
        <f aca="false">LatticeLayout!C1245</f>
        <v>0</v>
      </c>
      <c r="D1224" s="25" t="n">
        <f aca="false">LatticeLayout!D1245</f>
        <v>0</v>
      </c>
      <c r="E1224" s="25" t="n">
        <f aca="false">LatticeLayout!E1245</f>
        <v>0</v>
      </c>
      <c r="F1224" s="25" t="n">
        <f aca="false">LatticeLayout!F1245</f>
        <v>0</v>
      </c>
      <c r="G1224" s="25" t="n">
        <f aca="false">LatticeLayout!G1245</f>
        <v>0</v>
      </c>
      <c r="H1224" s="25" t="n">
        <f aca="false">LatticeLayout!H1245</f>
        <v>0</v>
      </c>
      <c r="I1224" s="25" t="n">
        <f aca="false">LatticeLayout!I1245</f>
        <v>0</v>
      </c>
      <c r="J1224" s="25" t="n">
        <f aca="false">LatticeLayout!J1245</f>
        <v>0</v>
      </c>
      <c r="K1224" s="25" t="n">
        <f aca="false">LatticeLayout!K1245</f>
        <v>0.1</v>
      </c>
      <c r="L1224" s="25" t="n">
        <f aca="false">LatticeLayout!O1245</f>
        <v>41.094</v>
      </c>
      <c r="M1224" s="25" t="n">
        <f aca="false">LatticeLayout!P1245</f>
        <v>423.0996045</v>
      </c>
      <c r="N1224" s="25" t="n">
        <f aca="false">LatticeLayout!Q1245</f>
        <v>257.255790007628</v>
      </c>
      <c r="O1224" s="25" t="n">
        <f aca="false">(N1224+N1223)/2</f>
        <v>257.305790007628</v>
      </c>
      <c r="P1224" s="25" t="n">
        <f aca="false">(M1224+M1223)/2</f>
        <v>423.0996045</v>
      </c>
      <c r="Q1224" s="25" t="n">
        <f aca="false">(L1224+L1223)/2</f>
        <v>41.094</v>
      </c>
      <c r="R1224" s="25" t="n">
        <f aca="false">R1223</f>
        <v>270</v>
      </c>
      <c r="S1224" s="25" t="n">
        <f aca="false">S1223</f>
        <v>0</v>
      </c>
      <c r="T1224" s="25" t="n">
        <v>0</v>
      </c>
    </row>
    <row r="1225" customFormat="false" ht="12.75" hidden="false" customHeight="true" outlineLevel="0" collapsed="false">
      <c r="A1225" s="25" t="str">
        <f aca="false">LatticeLayout!A1246</f>
        <v>LS1</v>
      </c>
      <c r="B1225" s="25" t="str">
        <f aca="false">LatticeLayout!B1246</f>
        <v>BTS</v>
      </c>
      <c r="C1225" s="25" t="str">
        <f aca="false">LatticeLayout!C1246</f>
        <v>DCHV</v>
      </c>
      <c r="D1225" s="25" t="n">
        <f aca="false">LatticeLayout!D1246</f>
        <v>2114</v>
      </c>
      <c r="E1225" s="25" t="str">
        <f aca="false">LatticeLayout!E1246</f>
        <v>LS1_BTS:DCHV_D2114</v>
      </c>
      <c r="F1225" s="25" t="str">
        <f aca="false">LatticeLayout!F1246</f>
        <v>C2</v>
      </c>
      <c r="G1225" s="25" t="str">
        <f aca="false">LatticeLayout!G1246</f>
        <v>correctors-X,Y</v>
      </c>
      <c r="H1225" s="25" t="n">
        <f aca="false">LatticeLayout!H1246</f>
        <v>50</v>
      </c>
      <c r="I1225" s="25" t="n">
        <f aca="false">LatticeLayout!I1246</f>
        <v>0</v>
      </c>
      <c r="J1225" s="25" t="n">
        <f aca="false">LatticeLayout!J1246</f>
        <v>0</v>
      </c>
      <c r="K1225" s="25" t="n">
        <f aca="false">LatticeLayout!K1246</f>
        <v>0.2</v>
      </c>
      <c r="L1225" s="25" t="n">
        <f aca="false">LatticeLayout!O1246</f>
        <v>41.094</v>
      </c>
      <c r="M1225" s="25" t="n">
        <f aca="false">LatticeLayout!P1246</f>
        <v>423.0996045</v>
      </c>
      <c r="N1225" s="25" t="n">
        <f aca="false">LatticeLayout!Q1246</f>
        <v>257.055790007628</v>
      </c>
      <c r="O1225" s="25" t="n">
        <f aca="false">(N1225+N1224)/2</f>
        <v>257.155790007628</v>
      </c>
      <c r="P1225" s="25" t="n">
        <f aca="false">(M1225+M1224)/2</f>
        <v>423.0996045</v>
      </c>
      <c r="Q1225" s="25" t="n">
        <f aca="false">(L1225+L1224)/2</f>
        <v>41.094</v>
      </c>
      <c r="R1225" s="25" t="n">
        <f aca="false">R1224</f>
        <v>270</v>
      </c>
      <c r="S1225" s="25" t="n">
        <f aca="false">S1224</f>
        <v>0</v>
      </c>
      <c r="T1225" s="25" t="n">
        <v>0</v>
      </c>
    </row>
    <row r="1226" customFormat="false" ht="12.75" hidden="true" customHeight="true" outlineLevel="0" collapsed="false">
      <c r="A1226" s="25" t="n">
        <f aca="false">LatticeLayout!A1247</f>
        <v>0</v>
      </c>
      <c r="B1226" s="25" t="n">
        <f aca="false">LatticeLayout!B1247</f>
        <v>0</v>
      </c>
      <c r="C1226" s="25" t="n">
        <f aca="false">LatticeLayout!C1247</f>
        <v>0</v>
      </c>
      <c r="D1226" s="25" t="n">
        <f aca="false">LatticeLayout!D1247</f>
        <v>0</v>
      </c>
      <c r="E1226" s="25" t="n">
        <f aca="false">LatticeLayout!E1247</f>
        <v>0</v>
      </c>
      <c r="F1226" s="25" t="n">
        <f aca="false">LatticeLayout!F1247</f>
        <v>0</v>
      </c>
      <c r="G1226" s="25" t="n">
        <f aca="false">LatticeLayout!G1247</f>
        <v>0</v>
      </c>
      <c r="H1226" s="25" t="n">
        <f aca="false">LatticeLayout!H1247</f>
        <v>0</v>
      </c>
      <c r="I1226" s="25" t="n">
        <f aca="false">LatticeLayout!I1247</f>
        <v>0</v>
      </c>
      <c r="J1226" s="25" t="n">
        <f aca="false">LatticeLayout!J1247</f>
        <v>0</v>
      </c>
      <c r="K1226" s="25" t="n">
        <f aca="false">LatticeLayout!K1247</f>
        <v>0</v>
      </c>
      <c r="L1226" s="25" t="n">
        <f aca="false">LatticeLayout!O1247</f>
        <v>41.094</v>
      </c>
      <c r="M1226" s="25" t="n">
        <f aca="false">LatticeLayout!P1247</f>
        <v>423.0996045</v>
      </c>
      <c r="N1226" s="25" t="n">
        <f aca="false">LatticeLayout!Q1247</f>
        <v>257.055790007628</v>
      </c>
      <c r="O1226" s="25" t="n">
        <f aca="false">(N1226+N1225)/2</f>
        <v>257.055790007628</v>
      </c>
      <c r="P1226" s="25" t="n">
        <f aca="false">(M1226+M1225)/2</f>
        <v>423.0996045</v>
      </c>
      <c r="Q1226" s="25" t="n">
        <f aca="false">(L1226+L1225)/2</f>
        <v>41.094</v>
      </c>
      <c r="R1226" s="25" t="n">
        <f aca="false">R1225</f>
        <v>270</v>
      </c>
      <c r="S1226" s="25" t="n">
        <f aca="false">S1225</f>
        <v>0</v>
      </c>
      <c r="T1226" s="25" t="n">
        <v>0</v>
      </c>
    </row>
    <row r="1227" customFormat="false" ht="12.75" hidden="true" customHeight="true" outlineLevel="0" collapsed="false">
      <c r="A1227" s="25" t="n">
        <f aca="false">LatticeLayout!A1248</f>
        <v>0</v>
      </c>
      <c r="B1227" s="25" t="n">
        <f aca="false">LatticeLayout!B1248</f>
        <v>0</v>
      </c>
      <c r="C1227" s="25" t="n">
        <f aca="false">LatticeLayout!C1248</f>
        <v>0</v>
      </c>
      <c r="D1227" s="25" t="n">
        <f aca="false">LatticeLayout!D1248</f>
        <v>0</v>
      </c>
      <c r="E1227" s="25" t="n">
        <f aca="false">LatticeLayout!E1248</f>
        <v>0</v>
      </c>
      <c r="F1227" s="25" t="n">
        <f aca="false">LatticeLayout!F1248</f>
        <v>0</v>
      </c>
      <c r="G1227" s="25" t="n">
        <f aca="false">LatticeLayout!G1248</f>
        <v>0</v>
      </c>
      <c r="H1227" s="25" t="n">
        <f aca="false">LatticeLayout!H1248</f>
        <v>0</v>
      </c>
      <c r="I1227" s="25" t="n">
        <f aca="false">LatticeLayout!I1248</f>
        <v>0</v>
      </c>
      <c r="J1227" s="25" t="n">
        <f aca="false">LatticeLayout!J1248</f>
        <v>0</v>
      </c>
      <c r="K1227" s="25" t="n">
        <f aca="false">LatticeLayout!K1248</f>
        <v>0.192176</v>
      </c>
      <c r="L1227" s="25" t="n">
        <f aca="false">LatticeLayout!O1248</f>
        <v>41.094</v>
      </c>
      <c r="M1227" s="25" t="n">
        <f aca="false">LatticeLayout!P1248</f>
        <v>423.0996045</v>
      </c>
      <c r="N1227" s="25" t="n">
        <f aca="false">LatticeLayout!Q1248</f>
        <v>256.863614007628</v>
      </c>
      <c r="O1227" s="25" t="n">
        <f aca="false">(N1227+N1226)/2</f>
        <v>256.959702007628</v>
      </c>
      <c r="P1227" s="25" t="n">
        <f aca="false">(M1227+M1226)/2</f>
        <v>423.0996045</v>
      </c>
      <c r="Q1227" s="25" t="n">
        <f aca="false">(L1227+L1226)/2</f>
        <v>41.094</v>
      </c>
      <c r="R1227" s="25" t="n">
        <f aca="false">R1226</f>
        <v>270</v>
      </c>
      <c r="S1227" s="25" t="n">
        <f aca="false">S1226</f>
        <v>0</v>
      </c>
      <c r="T1227" s="25" t="n">
        <v>0</v>
      </c>
    </row>
    <row r="1228" customFormat="false" ht="12.75" hidden="false" customHeight="true" outlineLevel="0" collapsed="false">
      <c r="A1228" s="25" t="str">
        <f aca="false">LatticeLayout!A1249</f>
        <v>LS1</v>
      </c>
      <c r="B1228" s="25" t="str">
        <f aca="false">LatticeLayout!B1249</f>
        <v>BTS</v>
      </c>
      <c r="C1228" s="25" t="str">
        <f aca="false">LatticeLayout!C1249</f>
        <v>BPM</v>
      </c>
      <c r="D1228" s="25" t="n">
        <f aca="false">LatticeLayout!D1249</f>
        <v>2116</v>
      </c>
      <c r="E1228" s="25" t="str">
        <f aca="false">LatticeLayout!E1249</f>
        <v>LS1_BTS:BPM_D2116</v>
      </c>
      <c r="F1228" s="25" t="str">
        <f aca="false">LatticeLayout!F1249</f>
        <v>BPM3b</v>
      </c>
      <c r="G1228" s="25" t="str">
        <f aca="false">LatticeLayout!G1249</f>
        <v>position monitor</v>
      </c>
      <c r="H1228" s="25" t="n">
        <f aca="false">LatticeLayout!H1249</f>
        <v>47.5</v>
      </c>
      <c r="I1228" s="25" t="n">
        <f aca="false">LatticeLayout!I1249</f>
        <v>0</v>
      </c>
      <c r="J1228" s="25" t="n">
        <f aca="false">LatticeLayout!J1249</f>
        <v>0</v>
      </c>
      <c r="K1228" s="25" t="n">
        <f aca="false">LatticeLayout!K1249</f>
        <v>0</v>
      </c>
      <c r="L1228" s="25" t="n">
        <f aca="false">LatticeLayout!O1249</f>
        <v>41.094</v>
      </c>
      <c r="M1228" s="25" t="n">
        <f aca="false">LatticeLayout!P1249</f>
        <v>423.0996045</v>
      </c>
      <c r="N1228" s="25" t="n">
        <f aca="false">LatticeLayout!Q1249</f>
        <v>256.863614007628</v>
      </c>
      <c r="O1228" s="25" t="n">
        <f aca="false">(N1228+N1227)/2</f>
        <v>256.863614007628</v>
      </c>
      <c r="P1228" s="25" t="n">
        <f aca="false">(M1228+M1227)/2</f>
        <v>423.0996045</v>
      </c>
      <c r="Q1228" s="25" t="n">
        <f aca="false">(L1228+L1227)/2</f>
        <v>41.094</v>
      </c>
      <c r="R1228" s="25" t="n">
        <f aca="false">R1227</f>
        <v>270</v>
      </c>
      <c r="S1228" s="25" t="n">
        <f aca="false">S1227</f>
        <v>0</v>
      </c>
      <c r="T1228" s="25" t="n">
        <v>0</v>
      </c>
    </row>
    <row r="1229" customFormat="false" ht="12.75" hidden="true" customHeight="true" outlineLevel="0" collapsed="false">
      <c r="A1229" s="25" t="n">
        <f aca="false">LatticeLayout!A1250</f>
        <v>0</v>
      </c>
      <c r="B1229" s="25" t="n">
        <f aca="false">LatticeLayout!B1250</f>
        <v>0</v>
      </c>
      <c r="C1229" s="25" t="n">
        <f aca="false">LatticeLayout!C1250</f>
        <v>0</v>
      </c>
      <c r="D1229" s="25" t="n">
        <f aca="false">LatticeLayout!D1250</f>
        <v>0</v>
      </c>
      <c r="E1229" s="25" t="n">
        <f aca="false">LatticeLayout!E1250</f>
        <v>0</v>
      </c>
      <c r="F1229" s="25" t="n">
        <f aca="false">LatticeLayout!F1250</f>
        <v>0</v>
      </c>
      <c r="G1229" s="25" t="n">
        <f aca="false">LatticeLayout!G1250</f>
        <v>0</v>
      </c>
      <c r="H1229" s="25" t="n">
        <f aca="false">LatticeLayout!H1250</f>
        <v>0</v>
      </c>
      <c r="I1229" s="25" t="n">
        <f aca="false">LatticeLayout!I1250</f>
        <v>0</v>
      </c>
      <c r="J1229" s="25" t="n">
        <f aca="false">LatticeLayout!J1250</f>
        <v>0</v>
      </c>
      <c r="K1229" s="25" t="n">
        <f aca="false">LatticeLayout!K1250</f>
        <v>0.057824</v>
      </c>
      <c r="L1229" s="25" t="n">
        <f aca="false">LatticeLayout!O1250</f>
        <v>41.094</v>
      </c>
      <c r="M1229" s="25" t="n">
        <f aca="false">LatticeLayout!P1250</f>
        <v>423.0996045</v>
      </c>
      <c r="N1229" s="25" t="n">
        <f aca="false">LatticeLayout!Q1250</f>
        <v>256.805790007628</v>
      </c>
      <c r="O1229" s="25" t="n">
        <f aca="false">(N1229+N1228)/2</f>
        <v>256.834702007628</v>
      </c>
      <c r="P1229" s="25" t="n">
        <f aca="false">(M1229+M1228)/2</f>
        <v>423.0996045</v>
      </c>
      <c r="Q1229" s="25" t="n">
        <f aca="false">(L1229+L1228)/2</f>
        <v>41.094</v>
      </c>
      <c r="R1229" s="25" t="n">
        <f aca="false">R1228</f>
        <v>270</v>
      </c>
      <c r="S1229" s="25" t="n">
        <f aca="false">S1228</f>
        <v>0</v>
      </c>
      <c r="T1229" s="25" t="n">
        <v>0</v>
      </c>
    </row>
    <row r="1230" customFormat="false" ht="12.75" hidden="false" customHeight="true" outlineLevel="0" collapsed="false">
      <c r="A1230" s="25" t="str">
        <f aca="false">LatticeLayout!A1251</f>
        <v>LS1</v>
      </c>
      <c r="B1230" s="25" t="str">
        <f aca="false">LatticeLayout!B1251</f>
        <v>BTS</v>
      </c>
      <c r="C1230" s="25" t="str">
        <f aca="false">LatticeLayout!C1251</f>
        <v>QV</v>
      </c>
      <c r="D1230" s="25" t="n">
        <f aca="false">LatticeLayout!D1251</f>
        <v>2118</v>
      </c>
      <c r="E1230" s="25" t="str">
        <f aca="false">LatticeLayout!E1251</f>
        <v>LS1_BTS:QV_D2118</v>
      </c>
      <c r="F1230" s="25" t="str">
        <f aca="false">LatticeLayout!F1251</f>
        <v>Q1</v>
      </c>
      <c r="G1230" s="25" t="str">
        <f aca="false">LatticeLayout!G1251</f>
        <v>quadrupole-Y</v>
      </c>
      <c r="H1230" s="25" t="n">
        <f aca="false">LatticeLayout!H1251</f>
        <v>50</v>
      </c>
      <c r="I1230" s="25" t="n">
        <f aca="false">LatticeLayout!I1251</f>
        <v>0</v>
      </c>
      <c r="J1230" s="25" t="n">
        <f aca="false">LatticeLayout!J1251</f>
        <v>0</v>
      </c>
      <c r="K1230" s="25" t="n">
        <f aca="false">LatticeLayout!K1251</f>
        <v>0.25</v>
      </c>
      <c r="L1230" s="25" t="n">
        <f aca="false">LatticeLayout!O1251</f>
        <v>41.094</v>
      </c>
      <c r="M1230" s="25" t="n">
        <f aca="false">LatticeLayout!P1251</f>
        <v>423.0996045</v>
      </c>
      <c r="N1230" s="25" t="n">
        <f aca="false">LatticeLayout!Q1251</f>
        <v>256.555790007628</v>
      </c>
      <c r="O1230" s="25" t="n">
        <f aca="false">(N1230+N1229)/2</f>
        <v>256.680790007628</v>
      </c>
      <c r="P1230" s="25" t="n">
        <f aca="false">(M1230+M1229)/2</f>
        <v>423.0996045</v>
      </c>
      <c r="Q1230" s="25" t="n">
        <f aca="false">(L1230+L1229)/2</f>
        <v>41.094</v>
      </c>
      <c r="R1230" s="25" t="n">
        <f aca="false">R1229</f>
        <v>270</v>
      </c>
      <c r="S1230" s="25" t="n">
        <f aca="false">S1229</f>
        <v>0</v>
      </c>
      <c r="T1230" s="25" t="n">
        <v>0</v>
      </c>
    </row>
    <row r="1231" customFormat="false" ht="12.75" hidden="true" customHeight="true" outlineLevel="0" collapsed="false">
      <c r="A1231" s="25" t="n">
        <f aca="false">LatticeLayout!A1252</f>
        <v>0</v>
      </c>
      <c r="B1231" s="25" t="n">
        <f aca="false">LatticeLayout!B1252</f>
        <v>0</v>
      </c>
      <c r="C1231" s="25" t="n">
        <f aca="false">LatticeLayout!C1252</f>
        <v>0</v>
      </c>
      <c r="D1231" s="25" t="n">
        <f aca="false">LatticeLayout!D1252</f>
        <v>0</v>
      </c>
      <c r="E1231" s="25" t="n">
        <f aca="false">LatticeLayout!E1252</f>
        <v>0</v>
      </c>
      <c r="F1231" s="25" t="n">
        <f aca="false">LatticeLayout!F1252</f>
        <v>0</v>
      </c>
      <c r="G1231" s="25" t="n">
        <f aca="false">LatticeLayout!G1252</f>
        <v>0</v>
      </c>
      <c r="H1231" s="25" t="n">
        <f aca="false">LatticeLayout!H1252</f>
        <v>0</v>
      </c>
      <c r="I1231" s="25" t="n">
        <f aca="false">LatticeLayout!I1252</f>
        <v>0</v>
      </c>
      <c r="J1231" s="25" t="n">
        <f aca="false">LatticeLayout!J1252</f>
        <v>0</v>
      </c>
      <c r="K1231" s="25" t="n">
        <f aca="false">LatticeLayout!K1252</f>
        <v>0.5</v>
      </c>
      <c r="L1231" s="25" t="n">
        <f aca="false">LatticeLayout!O1252</f>
        <v>41.094</v>
      </c>
      <c r="M1231" s="25" t="n">
        <f aca="false">LatticeLayout!P1252</f>
        <v>423.0996045</v>
      </c>
      <c r="N1231" s="25" t="n">
        <f aca="false">LatticeLayout!Q1252</f>
        <v>256.055790007628</v>
      </c>
      <c r="O1231" s="25" t="n">
        <f aca="false">(N1231+N1230)/2</f>
        <v>256.305790007628</v>
      </c>
      <c r="P1231" s="25" t="n">
        <f aca="false">(M1231+M1230)/2</f>
        <v>423.0996045</v>
      </c>
      <c r="Q1231" s="25" t="n">
        <f aca="false">(L1231+L1230)/2</f>
        <v>41.094</v>
      </c>
      <c r="R1231" s="25" t="n">
        <f aca="false">R1230</f>
        <v>270</v>
      </c>
      <c r="S1231" s="25" t="n">
        <f aca="false">S1230</f>
        <v>0</v>
      </c>
      <c r="T1231" s="25" t="n">
        <v>0</v>
      </c>
    </row>
    <row r="1232" customFormat="false" ht="12.75" hidden="false" customHeight="false" outlineLevel="0" collapsed="false">
      <c r="A1232" s="25" t="str">
        <f aca="false">LatticeLayout!A1253</f>
        <v>LS1</v>
      </c>
      <c r="B1232" s="25" t="str">
        <f aca="false">LatticeLayout!B1253</f>
        <v>BTS</v>
      </c>
      <c r="C1232" s="25" t="str">
        <f aca="false">LatticeLayout!C1253</f>
        <v>QH</v>
      </c>
      <c r="D1232" s="25" t="n">
        <f aca="false">LatticeLayout!D1253</f>
        <v>2126</v>
      </c>
      <c r="E1232" s="25" t="str">
        <f aca="false">LatticeLayout!E1253</f>
        <v>LS1_BTS:QH_D2126</v>
      </c>
      <c r="F1232" s="25" t="str">
        <f aca="false">LatticeLayout!F1253</f>
        <v>Q1</v>
      </c>
      <c r="G1232" s="25" t="str">
        <f aca="false">LatticeLayout!G1253</f>
        <v>quadrupole-X</v>
      </c>
      <c r="H1232" s="25" t="n">
        <f aca="false">LatticeLayout!H1253</f>
        <v>50</v>
      </c>
      <c r="I1232" s="25" t="n">
        <f aca="false">LatticeLayout!I1253</f>
        <v>0</v>
      </c>
      <c r="J1232" s="25" t="n">
        <f aca="false">LatticeLayout!J1253</f>
        <v>0</v>
      </c>
      <c r="K1232" s="25" t="n">
        <f aca="false">LatticeLayout!K1253</f>
        <v>0.25</v>
      </c>
      <c r="L1232" s="25" t="n">
        <f aca="false">LatticeLayout!O1253</f>
        <v>41.094</v>
      </c>
      <c r="M1232" s="25" t="n">
        <f aca="false">LatticeLayout!P1253</f>
        <v>423.0996045</v>
      </c>
      <c r="N1232" s="25" t="n">
        <f aca="false">LatticeLayout!Q1253</f>
        <v>255.805790007628</v>
      </c>
      <c r="O1232" s="25" t="n">
        <f aca="false">(N1232+N1231)/2</f>
        <v>255.930790007628</v>
      </c>
      <c r="P1232" s="25" t="n">
        <f aca="false">(M1232+M1231)/2</f>
        <v>423.0996045</v>
      </c>
      <c r="Q1232" s="25" t="n">
        <f aca="false">(L1232+L1231)/2</f>
        <v>41.094</v>
      </c>
      <c r="R1232" s="25" t="n">
        <f aca="false">R1231</f>
        <v>270</v>
      </c>
      <c r="S1232" s="25" t="n">
        <f aca="false">S1231</f>
        <v>0</v>
      </c>
      <c r="T1232" s="25" t="n">
        <v>0</v>
      </c>
    </row>
    <row r="1233" customFormat="false" ht="12.75" hidden="true" customHeight="true" outlineLevel="0" collapsed="false">
      <c r="A1233" s="25" t="n">
        <f aca="false">LatticeLayout!A1254</f>
        <v>0</v>
      </c>
      <c r="B1233" s="25" t="n">
        <f aca="false">LatticeLayout!B1254</f>
        <v>0</v>
      </c>
      <c r="C1233" s="25" t="n">
        <f aca="false">LatticeLayout!C1254</f>
        <v>0</v>
      </c>
      <c r="D1233" s="25" t="n">
        <f aca="false">LatticeLayout!D1254</f>
        <v>0</v>
      </c>
      <c r="E1233" s="25" t="n">
        <f aca="false">LatticeLayout!E1254</f>
        <v>0</v>
      </c>
      <c r="F1233" s="25" t="n">
        <f aca="false">LatticeLayout!F1254</f>
        <v>0</v>
      </c>
      <c r="G1233" s="25" t="n">
        <f aca="false">LatticeLayout!G1254</f>
        <v>0</v>
      </c>
      <c r="H1233" s="25" t="n">
        <f aca="false">LatticeLayout!H1254</f>
        <v>0</v>
      </c>
      <c r="I1233" s="25" t="n">
        <f aca="false">LatticeLayout!I1254</f>
        <v>0</v>
      </c>
      <c r="J1233" s="25" t="n">
        <f aca="false">LatticeLayout!J1254</f>
        <v>0</v>
      </c>
      <c r="K1233" s="25" t="n">
        <f aca="false">LatticeLayout!K1254</f>
        <v>0.16165</v>
      </c>
      <c r="L1233" s="25" t="n">
        <f aca="false">LatticeLayout!O1254</f>
        <v>41.094</v>
      </c>
      <c r="M1233" s="25" t="n">
        <f aca="false">LatticeLayout!P1254</f>
        <v>423.0996045</v>
      </c>
      <c r="N1233" s="25" t="n">
        <f aca="false">LatticeLayout!Q1254</f>
        <v>255.644140007628</v>
      </c>
      <c r="O1233" s="25" t="n">
        <f aca="false">(N1233+N1232)/2</f>
        <v>255.724965007628</v>
      </c>
      <c r="P1233" s="25" t="n">
        <f aca="false">(M1233+M1232)/2</f>
        <v>423.0996045</v>
      </c>
      <c r="Q1233" s="25" t="n">
        <f aca="false">(L1233+L1232)/2</f>
        <v>41.094</v>
      </c>
      <c r="R1233" s="25" t="n">
        <f aca="false">R1232</f>
        <v>270</v>
      </c>
      <c r="S1233" s="25" t="n">
        <f aca="false">S1232</f>
        <v>0</v>
      </c>
      <c r="T1233" s="25" t="n">
        <v>0</v>
      </c>
    </row>
    <row r="1234" customFormat="false" ht="12.75" hidden="true" customHeight="false" outlineLevel="0" collapsed="false">
      <c r="A1234" s="25" t="n">
        <f aca="false">LatticeLayout!A1255</f>
        <v>0</v>
      </c>
      <c r="B1234" s="25" t="n">
        <f aca="false">LatticeLayout!B1255</f>
        <v>0</v>
      </c>
      <c r="C1234" s="25" t="n">
        <f aca="false">LatticeLayout!C1255</f>
        <v>0</v>
      </c>
      <c r="D1234" s="25" t="n">
        <f aca="false">LatticeLayout!D1255</f>
        <v>0</v>
      </c>
      <c r="E1234" s="25" t="n">
        <f aca="false">LatticeLayout!E1255</f>
        <v>0</v>
      </c>
      <c r="F1234" s="25" t="n">
        <f aca="false">LatticeLayout!F1255</f>
        <v>0</v>
      </c>
      <c r="G1234" s="25" t="str">
        <f aca="false">LatticeLayout!G1255</f>
        <v>bellow</v>
      </c>
      <c r="H1234" s="25" t="n">
        <f aca="false">LatticeLayout!H1255</f>
        <v>0</v>
      </c>
      <c r="I1234" s="25" t="n">
        <f aca="false">LatticeLayout!I1255</f>
        <v>0</v>
      </c>
      <c r="J1234" s="25" t="n">
        <f aca="false">LatticeLayout!J1255</f>
        <v>0</v>
      </c>
      <c r="K1234" s="25" t="n">
        <f aca="false">LatticeLayout!K1255</f>
        <v>0.103502</v>
      </c>
      <c r="L1234" s="25" t="n">
        <f aca="false">LatticeLayout!O1255</f>
        <v>41.094</v>
      </c>
      <c r="M1234" s="25" t="n">
        <f aca="false">LatticeLayout!P1255</f>
        <v>423.0996045</v>
      </c>
      <c r="N1234" s="25" t="n">
        <f aca="false">LatticeLayout!Q1255</f>
        <v>255.540638007628</v>
      </c>
      <c r="O1234" s="25" t="n">
        <f aca="false">(N1234+N1233)/2</f>
        <v>255.592389007628</v>
      </c>
      <c r="P1234" s="25" t="n">
        <f aca="false">(M1234+M1233)/2</f>
        <v>423.0996045</v>
      </c>
      <c r="Q1234" s="25" t="n">
        <f aca="false">(L1234+L1233)/2</f>
        <v>41.094</v>
      </c>
      <c r="R1234" s="25" t="n">
        <f aca="false">R1233</f>
        <v>270</v>
      </c>
      <c r="S1234" s="25" t="n">
        <f aca="false">S1233</f>
        <v>0</v>
      </c>
      <c r="T1234" s="25" t="n">
        <v>0</v>
      </c>
    </row>
    <row r="1235" customFormat="false" ht="12.75" hidden="false" customHeight="true" outlineLevel="0" collapsed="false">
      <c r="A1235" s="25" t="str">
        <f aca="false">LatticeLayout!A1256</f>
        <v>LS1</v>
      </c>
      <c r="B1235" s="25" t="str">
        <f aca="false">LatticeLayout!B1256</f>
        <v>BTS</v>
      </c>
      <c r="C1235" s="25" t="str">
        <f aca="false">LatticeLayout!C1256</f>
        <v>BPM</v>
      </c>
      <c r="D1235" s="25" t="n">
        <f aca="false">LatticeLayout!D1256</f>
        <v>2130</v>
      </c>
      <c r="E1235" s="25" t="str">
        <f aca="false">LatticeLayout!E1256</f>
        <v>LS1_BTS:BPM_D2130</v>
      </c>
      <c r="F1235" s="25" t="str">
        <f aca="false">LatticeLayout!F1256</f>
        <v>BPM2</v>
      </c>
      <c r="G1235" s="25" t="str">
        <f aca="false">LatticeLayout!G1256</f>
        <v>position monitor</v>
      </c>
      <c r="H1235" s="25" t="n">
        <f aca="false">LatticeLayout!H1256</f>
        <v>40</v>
      </c>
      <c r="I1235" s="25" t="n">
        <f aca="false">LatticeLayout!I1256</f>
        <v>0</v>
      </c>
      <c r="J1235" s="25" t="n">
        <f aca="false">LatticeLayout!J1256</f>
        <v>0</v>
      </c>
      <c r="K1235" s="25" t="n">
        <f aca="false">LatticeLayout!K1256</f>
        <v>0</v>
      </c>
      <c r="L1235" s="25" t="n">
        <f aca="false">LatticeLayout!O1256</f>
        <v>41.094</v>
      </c>
      <c r="M1235" s="25" t="n">
        <f aca="false">LatticeLayout!P1256</f>
        <v>423.0996045</v>
      </c>
      <c r="N1235" s="25" t="n">
        <f aca="false">LatticeLayout!Q1256</f>
        <v>255.540638007628</v>
      </c>
      <c r="O1235" s="25" t="n">
        <f aca="false">(N1235+N1234)/2</f>
        <v>255.540638007628</v>
      </c>
      <c r="P1235" s="25" t="n">
        <f aca="false">(M1235+M1234)/2</f>
        <v>423.0996045</v>
      </c>
      <c r="Q1235" s="25" t="n">
        <f aca="false">(L1235+L1234)/2</f>
        <v>41.094</v>
      </c>
      <c r="R1235" s="25" t="n">
        <f aca="false">R1234</f>
        <v>270</v>
      </c>
      <c r="S1235" s="25" t="n">
        <f aca="false">S1234</f>
        <v>0</v>
      </c>
      <c r="T1235" s="25" t="n">
        <v>0</v>
      </c>
    </row>
    <row r="1236" customFormat="false" ht="12.75" hidden="false" customHeight="true" outlineLevel="0" collapsed="false">
      <c r="A1236" s="25" t="n">
        <f aca="false">LatticeLayout!A1257</f>
        <v>0</v>
      </c>
      <c r="B1236" s="25" t="n">
        <f aca="false">LatticeLayout!B1257</f>
        <v>0</v>
      </c>
      <c r="C1236" s="25" t="n">
        <f aca="false">LatticeLayout!C1257</f>
        <v>0</v>
      </c>
      <c r="D1236" s="25" t="n">
        <f aca="false">LatticeLayout!D1257</f>
        <v>0</v>
      </c>
      <c r="E1236" s="25" t="n">
        <f aca="false">LatticeLayout!E1257</f>
        <v>0</v>
      </c>
      <c r="F1236" s="25" t="n">
        <f aca="false">LatticeLayout!F1257</f>
        <v>0</v>
      </c>
      <c r="G1236" s="25" t="str">
        <f aca="false">LatticeLayout!G1257</f>
        <v>diagnostic box</v>
      </c>
      <c r="H1236" s="25" t="n">
        <f aca="false">LatticeLayout!H1257</f>
        <v>0</v>
      </c>
      <c r="I1236" s="25" t="n">
        <f aca="false">LatticeLayout!I1257</f>
        <v>0</v>
      </c>
      <c r="J1236" s="25" t="n">
        <f aca="false">LatticeLayout!J1257</f>
        <v>0</v>
      </c>
      <c r="K1236" s="25" t="n">
        <f aca="false">LatticeLayout!K1257</f>
        <v>0.145282</v>
      </c>
      <c r="L1236" s="25" t="n">
        <f aca="false">LatticeLayout!O1257</f>
        <v>41.094</v>
      </c>
      <c r="M1236" s="25" t="n">
        <f aca="false">LatticeLayout!P1257</f>
        <v>423.0996045</v>
      </c>
      <c r="N1236" s="25" t="n">
        <f aca="false">LatticeLayout!Q1257</f>
        <v>255.395356007628</v>
      </c>
      <c r="O1236" s="25" t="n">
        <f aca="false">(N1236+N1235)/2</f>
        <v>255.467997007628</v>
      </c>
      <c r="P1236" s="25" t="n">
        <f aca="false">(M1236+M1235)/2</f>
        <v>423.0996045</v>
      </c>
      <c r="Q1236" s="25" t="n">
        <f aca="false">(L1236+L1235)/2</f>
        <v>41.094</v>
      </c>
      <c r="R1236" s="25" t="n">
        <f aca="false">R1235</f>
        <v>270</v>
      </c>
      <c r="S1236" s="25" t="n">
        <f aca="false">S1235</f>
        <v>0</v>
      </c>
      <c r="T1236" s="25" t="n">
        <v>0</v>
      </c>
    </row>
    <row r="1237" customFormat="false" ht="12.75" hidden="false" customHeight="true" outlineLevel="0" collapsed="false">
      <c r="A1237" s="25" t="str">
        <f aca="false">LatticeLayout!A1258</f>
        <v>LS1</v>
      </c>
      <c r="B1237" s="25" t="str">
        <f aca="false">LatticeLayout!B1258</f>
        <v>BTS</v>
      </c>
      <c r="C1237" s="25" t="str">
        <f aca="false">LatticeLayout!C1258</f>
        <v>PM</v>
      </c>
      <c r="D1237" s="25" t="n">
        <f aca="false">LatticeLayout!D1258</f>
        <v>2131</v>
      </c>
      <c r="E1237" s="25" t="str">
        <f aca="false">LatticeLayout!E1258</f>
        <v>LS1_BTS:PM_D2131</v>
      </c>
      <c r="F1237" s="25" t="str">
        <f aca="false">LatticeLayout!F1258</f>
        <v>PM_S</v>
      </c>
      <c r="G1237" s="25" t="str">
        <f aca="false">LatticeLayout!G1258</f>
        <v>profile monitor (small fork), defer installation</v>
      </c>
      <c r="H1237" s="25" t="n">
        <f aca="false">LatticeLayout!H1258</f>
        <v>0</v>
      </c>
      <c r="I1237" s="25" t="n">
        <f aca="false">LatticeLayout!I1258</f>
        <v>0</v>
      </c>
      <c r="J1237" s="25" t="n">
        <f aca="false">LatticeLayout!J1258</f>
        <v>0</v>
      </c>
      <c r="K1237" s="25" t="n">
        <f aca="false">LatticeLayout!K1258</f>
        <v>0</v>
      </c>
      <c r="L1237" s="25" t="n">
        <f aca="false">LatticeLayout!O1258</f>
        <v>41.094</v>
      </c>
      <c r="M1237" s="25" t="n">
        <f aca="false">LatticeLayout!P1258</f>
        <v>423.0996045</v>
      </c>
      <c r="N1237" s="25" t="n">
        <f aca="false">LatticeLayout!Q1258</f>
        <v>255.395356007628</v>
      </c>
      <c r="O1237" s="25" t="n">
        <f aca="false">(N1237+N1236)/2</f>
        <v>255.395356007628</v>
      </c>
      <c r="P1237" s="25" t="n">
        <f aca="false">(M1237+M1236)/2</f>
        <v>423.0996045</v>
      </c>
      <c r="Q1237" s="25" t="n">
        <f aca="false">(L1237+L1236)/2</f>
        <v>41.094</v>
      </c>
      <c r="R1237" s="25" t="n">
        <f aca="false">R1236</f>
        <v>270</v>
      </c>
      <c r="S1237" s="25" t="n">
        <f aca="false">S1236</f>
        <v>0</v>
      </c>
      <c r="T1237" s="25" t="n">
        <v>0</v>
      </c>
    </row>
    <row r="1238" customFormat="false" ht="12.75" hidden="false" customHeight="false" outlineLevel="0" collapsed="false">
      <c r="A1238" s="25" t="n">
        <f aca="false">LatticeLayout!A1259</f>
        <v>0</v>
      </c>
      <c r="B1238" s="25" t="n">
        <f aca="false">LatticeLayout!B1259</f>
        <v>0</v>
      </c>
      <c r="C1238" s="25" t="n">
        <f aca="false">LatticeLayout!C1259</f>
        <v>0</v>
      </c>
      <c r="D1238" s="25" t="n">
        <f aca="false">LatticeLayout!D1259</f>
        <v>0</v>
      </c>
      <c r="E1238" s="25" t="n">
        <f aca="false">LatticeLayout!E1259</f>
        <v>0</v>
      </c>
      <c r="F1238" s="25" t="n">
        <f aca="false">LatticeLayout!F1259</f>
        <v>0</v>
      </c>
      <c r="G1238" s="25" t="str">
        <f aca="false">LatticeLayout!G1259</f>
        <v>diagnostic box</v>
      </c>
      <c r="H1238" s="25" t="n">
        <f aca="false">LatticeLayout!H1259</f>
        <v>0</v>
      </c>
      <c r="I1238" s="25" t="n">
        <f aca="false">LatticeLayout!I1259</f>
        <v>0</v>
      </c>
      <c r="J1238" s="25" t="n">
        <f aca="false">LatticeLayout!J1259</f>
        <v>0</v>
      </c>
      <c r="K1238" s="25" t="n">
        <f aca="false">LatticeLayout!K1259</f>
        <v>0</v>
      </c>
      <c r="L1238" s="25" t="n">
        <f aca="false">LatticeLayout!O1259</f>
        <v>41.094</v>
      </c>
      <c r="M1238" s="25" t="n">
        <f aca="false">LatticeLayout!P1259</f>
        <v>423.0996045</v>
      </c>
      <c r="N1238" s="25" t="n">
        <f aca="false">LatticeLayout!Q1259</f>
        <v>255.395356007628</v>
      </c>
      <c r="O1238" s="25" t="n">
        <f aca="false">(N1238+N1237)/2</f>
        <v>255.395356007628</v>
      </c>
      <c r="P1238" s="25" t="n">
        <f aca="false">(M1238+M1237)/2</f>
        <v>423.0996045</v>
      </c>
      <c r="Q1238" s="25" t="n">
        <f aca="false">(L1238+L1237)/2</f>
        <v>41.094</v>
      </c>
      <c r="R1238" s="25" t="n">
        <f aca="false">R1237</f>
        <v>270</v>
      </c>
      <c r="S1238" s="25" t="n">
        <f aca="false">S1237</f>
        <v>0</v>
      </c>
      <c r="T1238" s="25" t="n">
        <v>0</v>
      </c>
    </row>
    <row r="1239" customFormat="false" ht="12.75" hidden="true" customHeight="true" outlineLevel="0" collapsed="false">
      <c r="A1239" s="25" t="str">
        <f aca="false">LatticeLayout!A1260</f>
        <v>LS1</v>
      </c>
      <c r="B1239" s="25" t="str">
        <f aca="false">LatticeLayout!B1260</f>
        <v>BTS</v>
      </c>
      <c r="C1239" s="25" t="str">
        <f aca="false">LatticeLayout!C1260</f>
        <v>IP</v>
      </c>
      <c r="D1239" s="25" t="n">
        <f aca="false">LatticeLayout!D1260</f>
        <v>2131</v>
      </c>
      <c r="E1239" s="25" t="str">
        <f aca="false">LatticeLayout!E1260</f>
        <v>LS1_BTS:IP_D2131</v>
      </c>
      <c r="F1239" s="25" t="str">
        <f aca="false">LatticeLayout!F1260</f>
        <v>IP_S</v>
      </c>
      <c r="G1239" s="25" t="str">
        <f aca="false">LatticeLayout!G1260</f>
        <v>ion pump, 75 l/s</v>
      </c>
      <c r="H1239" s="25" t="n">
        <f aca="false">LatticeLayout!H1260</f>
        <v>0</v>
      </c>
      <c r="I1239" s="25" t="n">
        <f aca="false">LatticeLayout!I1260</f>
        <v>0</v>
      </c>
      <c r="J1239" s="25" t="n">
        <f aca="false">LatticeLayout!J1260</f>
        <v>0</v>
      </c>
      <c r="K1239" s="25" t="n">
        <f aca="false">LatticeLayout!K1260</f>
        <v>0</v>
      </c>
      <c r="L1239" s="25" t="n">
        <f aca="false">LatticeLayout!O1260</f>
        <v>41.094</v>
      </c>
      <c r="M1239" s="25" t="n">
        <f aca="false">LatticeLayout!P1260</f>
        <v>423.0996045</v>
      </c>
      <c r="N1239" s="25" t="n">
        <f aca="false">LatticeLayout!Q1260</f>
        <v>255.395356007628</v>
      </c>
      <c r="O1239" s="25" t="n">
        <f aca="false">(N1239+N1238)/2</f>
        <v>255.395356007628</v>
      </c>
      <c r="P1239" s="25" t="n">
        <f aca="false">(M1239+M1238)/2</f>
        <v>423.0996045</v>
      </c>
      <c r="Q1239" s="25" t="n">
        <f aca="false">(L1239+L1238)/2</f>
        <v>41.094</v>
      </c>
      <c r="R1239" s="25" t="n">
        <f aca="false">R1238</f>
        <v>270</v>
      </c>
      <c r="S1239" s="25" t="n">
        <f aca="false">S1238</f>
        <v>0</v>
      </c>
      <c r="T1239" s="25" t="n">
        <v>0</v>
      </c>
    </row>
    <row r="1240" customFormat="false" ht="12.75" hidden="true" customHeight="false" outlineLevel="0" collapsed="false">
      <c r="A1240" s="25" t="n">
        <f aca="false">LatticeLayout!A1261</f>
        <v>0</v>
      </c>
      <c r="B1240" s="25" t="n">
        <f aca="false">LatticeLayout!B1261</f>
        <v>0</v>
      </c>
      <c r="C1240" s="25" t="n">
        <f aca="false">LatticeLayout!C1261</f>
        <v>0</v>
      </c>
      <c r="D1240" s="25" t="n">
        <f aca="false">LatticeLayout!D1261</f>
        <v>0</v>
      </c>
      <c r="E1240" s="25" t="n">
        <f aca="false">LatticeLayout!E1261</f>
        <v>0</v>
      </c>
      <c r="F1240" s="25" t="n">
        <f aca="false">LatticeLayout!F1261</f>
        <v>0</v>
      </c>
      <c r="G1240" s="25" t="str">
        <f aca="false">LatticeLayout!G1261</f>
        <v>bellow</v>
      </c>
      <c r="H1240" s="25" t="n">
        <f aca="false">LatticeLayout!H1261</f>
        <v>0</v>
      </c>
      <c r="I1240" s="25" t="n">
        <f aca="false">LatticeLayout!I1261</f>
        <v>0</v>
      </c>
      <c r="J1240" s="25" t="n">
        <f aca="false">LatticeLayout!J1261</f>
        <v>0</v>
      </c>
      <c r="K1240" s="25" t="n">
        <f aca="false">LatticeLayout!K1261</f>
        <v>0.131216</v>
      </c>
      <c r="L1240" s="25" t="n">
        <f aca="false">LatticeLayout!O1261</f>
        <v>41.094</v>
      </c>
      <c r="M1240" s="25" t="n">
        <f aca="false">LatticeLayout!P1261</f>
        <v>423.0996045</v>
      </c>
      <c r="N1240" s="25" t="n">
        <f aca="false">LatticeLayout!Q1261</f>
        <v>255.264140007628</v>
      </c>
      <c r="O1240" s="25" t="n">
        <f aca="false">(N1240+N1239)/2</f>
        <v>255.329748007628</v>
      </c>
      <c r="P1240" s="25" t="n">
        <f aca="false">(M1240+M1239)/2</f>
        <v>423.0996045</v>
      </c>
      <c r="Q1240" s="25" t="n">
        <f aca="false">(L1240+L1239)/2</f>
        <v>41.094</v>
      </c>
      <c r="R1240" s="25" t="n">
        <f aca="false">R1239</f>
        <v>270</v>
      </c>
      <c r="S1240" s="25" t="n">
        <f aca="false">S1239</f>
        <v>0</v>
      </c>
      <c r="T1240" s="25" t="n">
        <v>0</v>
      </c>
    </row>
    <row r="1241" customFormat="false" ht="12.75" hidden="true" customHeight="true" outlineLevel="0" collapsed="false">
      <c r="A1241" s="25" t="n">
        <f aca="false">LatticeLayout!A1262</f>
        <v>0</v>
      </c>
      <c r="B1241" s="25" t="n">
        <f aca="false">LatticeLayout!B1262</f>
        <v>0</v>
      </c>
      <c r="C1241" s="25" t="n">
        <f aca="false">LatticeLayout!C1262</f>
        <v>0</v>
      </c>
      <c r="D1241" s="25" t="n">
        <f aca="false">LatticeLayout!D1262</f>
        <v>0</v>
      </c>
      <c r="E1241" s="25" t="n">
        <f aca="false">LatticeLayout!E1262</f>
        <v>0</v>
      </c>
      <c r="F1241" s="25" t="n">
        <f aca="false">LatticeLayout!F1262</f>
        <v>0</v>
      </c>
      <c r="G1241" s="25" t="n">
        <f aca="false">LatticeLayout!G1262</f>
        <v>0</v>
      </c>
      <c r="H1241" s="25" t="n">
        <f aca="false">LatticeLayout!H1262</f>
        <v>0</v>
      </c>
      <c r="I1241" s="25" t="n">
        <f aca="false">LatticeLayout!I1262</f>
        <v>0</v>
      </c>
      <c r="J1241" s="25" t="n">
        <f aca="false">LatticeLayout!J1262</f>
        <v>0</v>
      </c>
      <c r="K1241" s="25" t="n">
        <f aca="false">LatticeLayout!K1262</f>
        <v>0.088633</v>
      </c>
      <c r="L1241" s="25" t="n">
        <f aca="false">LatticeLayout!O1262</f>
        <v>41.094</v>
      </c>
      <c r="M1241" s="25" t="n">
        <f aca="false">LatticeLayout!P1262</f>
        <v>423.0996045</v>
      </c>
      <c r="N1241" s="25" t="n">
        <f aca="false">LatticeLayout!Q1262</f>
        <v>255.175507007628</v>
      </c>
      <c r="O1241" s="25" t="n">
        <f aca="false">(N1241+N1240)/2</f>
        <v>255.219823507628</v>
      </c>
      <c r="P1241" s="25" t="n">
        <f aca="false">(M1241+M1240)/2</f>
        <v>423.0996045</v>
      </c>
      <c r="Q1241" s="25" t="n">
        <f aca="false">(L1241+L1240)/2</f>
        <v>41.094</v>
      </c>
      <c r="R1241" s="25" t="n">
        <f aca="false">R1240</f>
        <v>270</v>
      </c>
      <c r="S1241" s="25" t="n">
        <f aca="false">S1240</f>
        <v>0</v>
      </c>
      <c r="T1241" s="25" t="n">
        <v>0</v>
      </c>
    </row>
    <row r="1242" customFormat="false" ht="12.75" hidden="true" customHeight="true" outlineLevel="0" collapsed="false">
      <c r="A1242" s="25" t="str">
        <f aca="false">LatticeLayout!A1263</f>
        <v>FS1</v>
      </c>
      <c r="B1242" s="25" t="str">
        <f aca="false">LatticeLayout!B1263</f>
        <v>CH01</v>
      </c>
      <c r="C1242" s="25" t="str">
        <f aca="false">LatticeLayout!C1263</f>
        <v>GV</v>
      </c>
      <c r="D1242" s="25" t="n">
        <f aca="false">LatticeLayout!D1263</f>
        <v>2134</v>
      </c>
      <c r="E1242" s="25" t="str">
        <f aca="false">LatticeLayout!E1263</f>
        <v>FS1_CH01:GV_D2134</v>
      </c>
      <c r="F1242" s="25" t="n">
        <f aca="false">LatticeLayout!F1263</f>
        <v>0</v>
      </c>
      <c r="G1242" s="25" t="str">
        <f aca="false">LatticeLayout!G1263</f>
        <v>gate valve</v>
      </c>
      <c r="H1242" s="25" t="n">
        <f aca="false">LatticeLayout!H1263</f>
        <v>40</v>
      </c>
      <c r="I1242" s="25" t="n">
        <f aca="false">LatticeLayout!I1263</f>
        <v>0.057404</v>
      </c>
      <c r="J1242" s="25" t="n">
        <f aca="false">LatticeLayout!J1263</f>
        <v>0</v>
      </c>
      <c r="K1242" s="25" t="n">
        <f aca="false">LatticeLayout!K1263</f>
        <v>0.057404</v>
      </c>
      <c r="L1242" s="25" t="n">
        <f aca="false">LatticeLayout!O1263</f>
        <v>41.094</v>
      </c>
      <c r="M1242" s="25" t="n">
        <f aca="false">LatticeLayout!P1263</f>
        <v>423.0996045</v>
      </c>
      <c r="N1242" s="25" t="n">
        <f aca="false">LatticeLayout!Q1263</f>
        <v>255.118103007628</v>
      </c>
      <c r="O1242" s="25" t="n">
        <f aca="false">(N1242+N1241)/2</f>
        <v>255.146805007628</v>
      </c>
      <c r="P1242" s="25" t="n">
        <f aca="false">(M1242+M1241)/2</f>
        <v>423.0996045</v>
      </c>
      <c r="Q1242" s="25" t="n">
        <f aca="false">(L1242+L1241)/2</f>
        <v>41.094</v>
      </c>
      <c r="R1242" s="25" t="n">
        <f aca="false">R1241</f>
        <v>270</v>
      </c>
      <c r="S1242" s="25" t="n">
        <f aca="false">S1241</f>
        <v>0</v>
      </c>
      <c r="T1242" s="25" t="n">
        <v>0</v>
      </c>
    </row>
    <row r="1243" customFormat="false" ht="12.75" hidden="true" customHeight="true" outlineLevel="0" collapsed="false">
      <c r="A1243" s="25" t="n">
        <f aca="false">LatticeLayout!A1264</f>
        <v>0</v>
      </c>
      <c r="B1243" s="25" t="n">
        <f aca="false">LatticeLayout!B1264</f>
        <v>0</v>
      </c>
      <c r="C1243" s="25" t="n">
        <f aca="false">LatticeLayout!C1264</f>
        <v>0</v>
      </c>
      <c r="D1243" s="25" t="n">
        <f aca="false">LatticeLayout!D1264</f>
        <v>0</v>
      </c>
      <c r="E1243" s="25" t="n">
        <f aca="false">LatticeLayout!E1264</f>
        <v>0</v>
      </c>
      <c r="F1243" s="25" t="n">
        <f aca="false">LatticeLayout!F1264</f>
        <v>0</v>
      </c>
      <c r="G1243" s="25" t="str">
        <f aca="false">LatticeLayout!G1264</f>
        <v>bellows</v>
      </c>
      <c r="H1243" s="25" t="n">
        <f aca="false">LatticeLayout!H1264</f>
        <v>0</v>
      </c>
      <c r="I1243" s="25" t="n">
        <f aca="false">LatticeLayout!I1264</f>
        <v>0</v>
      </c>
      <c r="J1243" s="25" t="n">
        <f aca="false">LatticeLayout!J1264</f>
        <v>0</v>
      </c>
      <c r="K1243" s="25" t="n">
        <f aca="false">LatticeLayout!K1264</f>
        <v>0.190491</v>
      </c>
      <c r="L1243" s="25" t="n">
        <f aca="false">LatticeLayout!O1264</f>
        <v>41.094</v>
      </c>
      <c r="M1243" s="25" t="n">
        <f aca="false">LatticeLayout!P1264</f>
        <v>423.0996045</v>
      </c>
      <c r="N1243" s="25" t="n">
        <f aca="false">LatticeLayout!Q1264</f>
        <v>254.927612007628</v>
      </c>
      <c r="O1243" s="25" t="n">
        <f aca="false">(N1243+N1242)/2</f>
        <v>255.022857507628</v>
      </c>
      <c r="P1243" s="25" t="n">
        <f aca="false">(M1243+M1242)/2</f>
        <v>423.0996045</v>
      </c>
      <c r="Q1243" s="25" t="n">
        <f aca="false">(L1243+L1242)/2</f>
        <v>41.094</v>
      </c>
      <c r="R1243" s="25" t="n">
        <f aca="false">R1242</f>
        <v>270</v>
      </c>
      <c r="S1243" s="25" t="n">
        <f aca="false">S1242</f>
        <v>0</v>
      </c>
      <c r="T1243" s="25" t="n">
        <v>0</v>
      </c>
    </row>
    <row r="1244" customFormat="false" ht="12.75" hidden="false" customHeight="true" outlineLevel="0" collapsed="false">
      <c r="A1244" s="25" t="str">
        <f aca="false">LatticeLayout!A1265</f>
        <v>FS1</v>
      </c>
      <c r="B1244" s="25" t="str">
        <f aca="false">LatticeLayout!B1265</f>
        <v>CH01</v>
      </c>
      <c r="C1244" s="25" t="str">
        <f aca="false">LatticeLayout!C1265</f>
        <v>CAV1</v>
      </c>
      <c r="D1244" s="25" t="n">
        <f aca="false">LatticeLayout!D1265</f>
        <v>2137</v>
      </c>
      <c r="E1244" s="25" t="str">
        <f aca="false">LatticeLayout!E1265</f>
        <v>FS1_CH01:CAV1_D2137</v>
      </c>
      <c r="F1244" s="25" t="n">
        <f aca="false">LatticeLayout!F1265</f>
        <v>0</v>
      </c>
      <c r="G1244" s="25" t="str">
        <f aca="false">LatticeLayout!G1265</f>
        <v>b08 resonator</v>
      </c>
      <c r="H1244" s="25" t="n">
        <f aca="false">LatticeLayout!H1265</f>
        <v>34</v>
      </c>
      <c r="I1244" s="25" t="n">
        <f aca="false">LatticeLayout!I1265</f>
        <v>0.298171</v>
      </c>
      <c r="J1244" s="25" t="n">
        <f aca="false">LatticeLayout!J1265</f>
        <v>0</v>
      </c>
      <c r="K1244" s="25" t="n">
        <f aca="false">LatticeLayout!K1265</f>
        <v>0.298171</v>
      </c>
      <c r="L1244" s="25" t="n">
        <f aca="false">LatticeLayout!O1265</f>
        <v>41.094</v>
      </c>
      <c r="M1244" s="25" t="n">
        <f aca="false">LatticeLayout!P1265</f>
        <v>423.0996045</v>
      </c>
      <c r="N1244" s="25" t="n">
        <f aca="false">LatticeLayout!Q1265</f>
        <v>254.629441007628</v>
      </c>
      <c r="O1244" s="25" t="n">
        <f aca="false">(N1244+N1243)/2</f>
        <v>254.778526507628</v>
      </c>
      <c r="P1244" s="25" t="n">
        <f aca="false">(M1244+M1243)/2</f>
        <v>423.0996045</v>
      </c>
      <c r="Q1244" s="25" t="n">
        <f aca="false">(L1244+L1243)/2</f>
        <v>41.094</v>
      </c>
      <c r="R1244" s="25" t="n">
        <f aca="false">R1243</f>
        <v>270</v>
      </c>
      <c r="S1244" s="25" t="n">
        <f aca="false">S1243</f>
        <v>0</v>
      </c>
      <c r="T1244" s="25" t="n">
        <v>0</v>
      </c>
    </row>
    <row r="1245" customFormat="false" ht="12.75" hidden="true" customHeight="true" outlineLevel="0" collapsed="false">
      <c r="A1245" s="25" t="n">
        <f aca="false">LatticeLayout!A1266</f>
        <v>0</v>
      </c>
      <c r="B1245" s="25" t="n">
        <f aca="false">LatticeLayout!B1266</f>
        <v>0</v>
      </c>
      <c r="C1245" s="25" t="n">
        <f aca="false">LatticeLayout!C1266</f>
        <v>0</v>
      </c>
      <c r="D1245" s="25" t="n">
        <f aca="false">LatticeLayout!D1266</f>
        <v>0</v>
      </c>
      <c r="E1245" s="25" t="n">
        <f aca="false">LatticeLayout!E1266</f>
        <v>0</v>
      </c>
      <c r="F1245" s="25" t="n">
        <f aca="false">LatticeLayout!F1266</f>
        <v>0</v>
      </c>
      <c r="G1245" s="25" t="str">
        <f aca="false">LatticeLayout!G1266</f>
        <v>bellows</v>
      </c>
      <c r="H1245" s="25" t="n">
        <f aca="false">LatticeLayout!H1266</f>
        <v>0</v>
      </c>
      <c r="I1245" s="25" t="n">
        <f aca="false">LatticeLayout!I1266</f>
        <v>0.099517</v>
      </c>
      <c r="J1245" s="25" t="n">
        <f aca="false">LatticeLayout!J1266</f>
        <v>0</v>
      </c>
      <c r="K1245" s="25" t="n">
        <f aca="false">LatticeLayout!K1266</f>
        <v>0.099517</v>
      </c>
      <c r="L1245" s="25" t="n">
        <f aca="false">LatticeLayout!O1266</f>
        <v>41.094</v>
      </c>
      <c r="M1245" s="25" t="n">
        <f aca="false">LatticeLayout!P1266</f>
        <v>423.0996045</v>
      </c>
      <c r="N1245" s="25" t="n">
        <f aca="false">LatticeLayout!Q1266</f>
        <v>254.529924007628</v>
      </c>
      <c r="O1245" s="25" t="n">
        <f aca="false">(N1245+N1244)/2</f>
        <v>254.579682507628</v>
      </c>
      <c r="P1245" s="25" t="n">
        <f aca="false">(M1245+M1244)/2</f>
        <v>423.0996045</v>
      </c>
      <c r="Q1245" s="25" t="n">
        <f aca="false">(L1245+L1244)/2</f>
        <v>41.094</v>
      </c>
      <c r="R1245" s="25" t="n">
        <f aca="false">R1244</f>
        <v>270</v>
      </c>
      <c r="S1245" s="25" t="n">
        <f aca="false">S1244</f>
        <v>0</v>
      </c>
      <c r="T1245" s="25" t="n">
        <v>0</v>
      </c>
    </row>
    <row r="1246" customFormat="false" ht="12.75" hidden="false" customHeight="true" outlineLevel="0" collapsed="false">
      <c r="A1246" s="25" t="str">
        <f aca="false">LatticeLayout!A1267</f>
        <v>FS1</v>
      </c>
      <c r="B1246" s="25" t="str">
        <f aca="false">LatticeLayout!B1267</f>
        <v>CH01</v>
      </c>
      <c r="C1246" s="25" t="str">
        <f aca="false">LatticeLayout!C1267</f>
        <v>CAV2</v>
      </c>
      <c r="D1246" s="25" t="n">
        <f aca="false">LatticeLayout!D1267</f>
        <v>2141</v>
      </c>
      <c r="E1246" s="25" t="str">
        <f aca="false">LatticeLayout!E1267</f>
        <v>FS1_CH01:CAV2_D2141</v>
      </c>
      <c r="F1246" s="25" t="n">
        <f aca="false">LatticeLayout!F1267</f>
        <v>0</v>
      </c>
      <c r="G1246" s="25" t="str">
        <f aca="false">LatticeLayout!G1267</f>
        <v>b08 resonator</v>
      </c>
      <c r="H1246" s="25" t="n">
        <f aca="false">LatticeLayout!H1267</f>
        <v>34</v>
      </c>
      <c r="I1246" s="25" t="n">
        <f aca="false">LatticeLayout!I1267</f>
        <v>0.298171</v>
      </c>
      <c r="J1246" s="25" t="n">
        <f aca="false">LatticeLayout!J1267</f>
        <v>0</v>
      </c>
      <c r="K1246" s="25" t="n">
        <f aca="false">LatticeLayout!K1267</f>
        <v>0.298171</v>
      </c>
      <c r="L1246" s="25" t="n">
        <f aca="false">LatticeLayout!O1267</f>
        <v>41.094</v>
      </c>
      <c r="M1246" s="25" t="n">
        <f aca="false">LatticeLayout!P1267</f>
        <v>423.0996045</v>
      </c>
      <c r="N1246" s="25" t="n">
        <f aca="false">LatticeLayout!Q1267</f>
        <v>254.231753007628</v>
      </c>
      <c r="O1246" s="25" t="n">
        <f aca="false">(N1246+N1245)/2</f>
        <v>254.380838507628</v>
      </c>
      <c r="P1246" s="25" t="n">
        <f aca="false">(M1246+M1245)/2</f>
        <v>423.0996045</v>
      </c>
      <c r="Q1246" s="25" t="n">
        <f aca="false">(L1246+L1245)/2</f>
        <v>41.094</v>
      </c>
      <c r="R1246" s="25" t="n">
        <f aca="false">R1245</f>
        <v>270</v>
      </c>
      <c r="S1246" s="25" t="n">
        <f aca="false">S1245</f>
        <v>0</v>
      </c>
      <c r="T1246" s="25" t="n">
        <v>0</v>
      </c>
    </row>
    <row r="1247" customFormat="false" ht="12.75" hidden="true" customHeight="true" outlineLevel="0" collapsed="false">
      <c r="A1247" s="25" t="n">
        <f aca="false">LatticeLayout!A1268</f>
        <v>0</v>
      </c>
      <c r="B1247" s="25" t="n">
        <f aca="false">LatticeLayout!B1268</f>
        <v>0</v>
      </c>
      <c r="C1247" s="25" t="n">
        <f aca="false">LatticeLayout!C1268</f>
        <v>0</v>
      </c>
      <c r="D1247" s="25" t="n">
        <f aca="false">LatticeLayout!D1268</f>
        <v>0</v>
      </c>
      <c r="E1247" s="25" t="n">
        <f aca="false">LatticeLayout!E1268</f>
        <v>0</v>
      </c>
      <c r="F1247" s="25" t="n">
        <f aca="false">LatticeLayout!F1268</f>
        <v>0</v>
      </c>
      <c r="G1247" s="25" t="str">
        <f aca="false">LatticeLayout!G1268</f>
        <v>bellows</v>
      </c>
      <c r="H1247" s="25" t="n">
        <f aca="false">LatticeLayout!H1268</f>
        <v>0</v>
      </c>
      <c r="I1247" s="25" t="n">
        <f aca="false">LatticeLayout!I1268</f>
        <v>0</v>
      </c>
      <c r="J1247" s="25" t="n">
        <f aca="false">LatticeLayout!J1268</f>
        <v>0</v>
      </c>
      <c r="K1247" s="25" t="n">
        <f aca="false">LatticeLayout!K1268</f>
        <v>0.099517</v>
      </c>
      <c r="L1247" s="25" t="n">
        <f aca="false">LatticeLayout!O1268</f>
        <v>41.094</v>
      </c>
      <c r="M1247" s="25" t="n">
        <f aca="false">LatticeLayout!P1268</f>
        <v>423.0996045</v>
      </c>
      <c r="N1247" s="25" t="n">
        <f aca="false">LatticeLayout!Q1268</f>
        <v>254.132236007628</v>
      </c>
      <c r="O1247" s="25" t="n">
        <f aca="false">(N1247+N1246)/2</f>
        <v>254.181994507628</v>
      </c>
      <c r="P1247" s="25" t="n">
        <f aca="false">(M1247+M1246)/2</f>
        <v>423.0996045</v>
      </c>
      <c r="Q1247" s="25" t="n">
        <f aca="false">(L1247+L1246)/2</f>
        <v>41.094</v>
      </c>
      <c r="R1247" s="25" t="n">
        <f aca="false">R1246</f>
        <v>270</v>
      </c>
      <c r="S1247" s="25" t="n">
        <f aca="false">S1246</f>
        <v>0</v>
      </c>
      <c r="T1247" s="25" t="n">
        <v>0</v>
      </c>
    </row>
    <row r="1248" customFormat="false" ht="12.75" hidden="true" customHeight="true" outlineLevel="0" collapsed="false">
      <c r="A1248" s="25" t="n">
        <f aca="false">LatticeLayout!A1269</f>
        <v>0</v>
      </c>
      <c r="B1248" s="25" t="n">
        <f aca="false">LatticeLayout!B1269</f>
        <v>0</v>
      </c>
      <c r="C1248" s="25" t="n">
        <f aca="false">LatticeLayout!C1269</f>
        <v>0</v>
      </c>
      <c r="D1248" s="25" t="n">
        <f aca="false">LatticeLayout!D1269</f>
        <v>0</v>
      </c>
      <c r="E1248" s="25" t="n">
        <f aca="false">LatticeLayout!E1269</f>
        <v>0</v>
      </c>
      <c r="F1248" s="25" t="n">
        <f aca="false">LatticeLayout!F1269</f>
        <v>0</v>
      </c>
      <c r="G1248" s="25" t="n">
        <f aca="false">LatticeLayout!G1269</f>
        <v>0</v>
      </c>
      <c r="H1248" s="25" t="n">
        <f aca="false">LatticeLayout!H1269</f>
        <v>0</v>
      </c>
      <c r="I1248" s="25" t="n">
        <f aca="false">LatticeLayout!I1269</f>
        <v>0</v>
      </c>
      <c r="J1248" s="25" t="n">
        <f aca="false">LatticeLayout!J1269</f>
        <v>0</v>
      </c>
      <c r="K1248" s="25" t="n">
        <f aca="false">LatticeLayout!K1269</f>
        <v>0.197985</v>
      </c>
      <c r="L1248" s="25" t="n">
        <f aca="false">LatticeLayout!O1269</f>
        <v>41.094</v>
      </c>
      <c r="M1248" s="25" t="n">
        <f aca="false">LatticeLayout!P1269</f>
        <v>423.0996045</v>
      </c>
      <c r="N1248" s="25" t="n">
        <f aca="false">LatticeLayout!Q1269</f>
        <v>253.934251007628</v>
      </c>
      <c r="O1248" s="25" t="n">
        <f aca="false">(N1248+N1247)/2</f>
        <v>254.033243507628</v>
      </c>
      <c r="P1248" s="25" t="n">
        <f aca="false">(M1248+M1247)/2</f>
        <v>423.0996045</v>
      </c>
      <c r="Q1248" s="25" t="n">
        <f aca="false">(L1248+L1247)/2</f>
        <v>41.094</v>
      </c>
      <c r="R1248" s="25" t="n">
        <f aca="false">R1247</f>
        <v>270</v>
      </c>
      <c r="S1248" s="25" t="n">
        <f aca="false">S1247</f>
        <v>0</v>
      </c>
      <c r="T1248" s="25" t="n">
        <v>0</v>
      </c>
    </row>
    <row r="1249" customFormat="false" ht="12.75" hidden="true" customHeight="true" outlineLevel="0" collapsed="false">
      <c r="A1249" s="25" t="n">
        <f aca="false">LatticeLayout!A1270</f>
        <v>0</v>
      </c>
      <c r="B1249" s="25" t="n">
        <f aca="false">LatticeLayout!B1270</f>
        <v>0</v>
      </c>
      <c r="C1249" s="25" t="n">
        <f aca="false">LatticeLayout!C1270</f>
        <v>0</v>
      </c>
      <c r="D1249" s="25" t="n">
        <f aca="false">LatticeLayout!D1270</f>
        <v>0</v>
      </c>
      <c r="E1249" s="25" t="n">
        <f aca="false">LatticeLayout!E1270</f>
        <v>0</v>
      </c>
      <c r="F1249" s="25" t="n">
        <f aca="false">LatticeLayout!F1270</f>
        <v>0</v>
      </c>
      <c r="G1249" s="25" t="str">
        <f aca="false">LatticeLayout!G1270</f>
        <v>bellows</v>
      </c>
      <c r="H1249" s="25" t="n">
        <f aca="false">LatticeLayout!H1270</f>
        <v>0</v>
      </c>
      <c r="I1249" s="25" t="n">
        <f aca="false">LatticeLayout!I1270</f>
        <v>0</v>
      </c>
      <c r="J1249" s="25" t="n">
        <f aca="false">LatticeLayout!J1270</f>
        <v>0</v>
      </c>
      <c r="K1249" s="25" t="n">
        <f aca="false">LatticeLayout!K1270</f>
        <v>0.099517</v>
      </c>
      <c r="L1249" s="25" t="n">
        <f aca="false">LatticeLayout!O1270</f>
        <v>41.094</v>
      </c>
      <c r="M1249" s="25" t="n">
        <f aca="false">LatticeLayout!P1270</f>
        <v>423.0996045</v>
      </c>
      <c r="N1249" s="25" t="n">
        <f aca="false">LatticeLayout!Q1270</f>
        <v>253.834734007628</v>
      </c>
      <c r="O1249" s="25" t="n">
        <f aca="false">(N1249+N1248)/2</f>
        <v>253.884492507628</v>
      </c>
      <c r="P1249" s="25" t="n">
        <f aca="false">(M1249+M1248)/2</f>
        <v>423.0996045</v>
      </c>
      <c r="Q1249" s="25" t="n">
        <f aca="false">(L1249+L1248)/2</f>
        <v>41.094</v>
      </c>
      <c r="R1249" s="25" t="n">
        <f aca="false">R1248</f>
        <v>270</v>
      </c>
      <c r="S1249" s="25" t="n">
        <f aca="false">S1248</f>
        <v>0</v>
      </c>
      <c r="T1249" s="25" t="n">
        <v>0</v>
      </c>
    </row>
    <row r="1250" customFormat="false" ht="12.75" hidden="false" customHeight="true" outlineLevel="0" collapsed="false">
      <c r="A1250" s="25" t="str">
        <f aca="false">LatticeLayout!A1271</f>
        <v>FS1</v>
      </c>
      <c r="B1250" s="25" t="str">
        <f aca="false">LatticeLayout!B1271</f>
        <v>CH01</v>
      </c>
      <c r="C1250" s="25" t="str">
        <f aca="false">LatticeLayout!C1271</f>
        <v>CAV3</v>
      </c>
      <c r="D1250" s="25" t="n">
        <f aca="false">LatticeLayout!D1271</f>
        <v>2148</v>
      </c>
      <c r="E1250" s="25" t="str">
        <f aca="false">LatticeLayout!E1271</f>
        <v>FS1_CH01:CAV3_D2148</v>
      </c>
      <c r="F1250" s="25" t="n">
        <f aca="false">LatticeLayout!F1271</f>
        <v>0</v>
      </c>
      <c r="G1250" s="25" t="str">
        <f aca="false">LatticeLayout!G1271</f>
        <v>b08 resonator</v>
      </c>
      <c r="H1250" s="25" t="n">
        <f aca="false">LatticeLayout!H1271</f>
        <v>34</v>
      </c>
      <c r="I1250" s="25" t="n">
        <f aca="false">LatticeLayout!I1271</f>
        <v>0.298171</v>
      </c>
      <c r="J1250" s="25" t="n">
        <f aca="false">LatticeLayout!J1271</f>
        <v>0</v>
      </c>
      <c r="K1250" s="25" t="n">
        <f aca="false">LatticeLayout!K1271</f>
        <v>0.298171</v>
      </c>
      <c r="L1250" s="25" t="n">
        <f aca="false">LatticeLayout!O1271</f>
        <v>41.094</v>
      </c>
      <c r="M1250" s="25" t="n">
        <f aca="false">LatticeLayout!P1271</f>
        <v>423.0996045</v>
      </c>
      <c r="N1250" s="25" t="n">
        <f aca="false">LatticeLayout!Q1271</f>
        <v>253.536563007628</v>
      </c>
      <c r="O1250" s="25" t="n">
        <f aca="false">(N1250+N1249)/2</f>
        <v>253.685648507628</v>
      </c>
      <c r="P1250" s="25" t="n">
        <f aca="false">(M1250+M1249)/2</f>
        <v>423.0996045</v>
      </c>
      <c r="Q1250" s="25" t="n">
        <f aca="false">(L1250+L1249)/2</f>
        <v>41.094</v>
      </c>
      <c r="R1250" s="25" t="n">
        <f aca="false">R1249</f>
        <v>270</v>
      </c>
      <c r="S1250" s="25" t="n">
        <f aca="false">S1249</f>
        <v>0</v>
      </c>
      <c r="T1250" s="25" t="n">
        <v>0</v>
      </c>
    </row>
    <row r="1251" customFormat="false" ht="12.75" hidden="true" customHeight="true" outlineLevel="0" collapsed="false">
      <c r="A1251" s="25" t="n">
        <f aca="false">LatticeLayout!A1272</f>
        <v>0</v>
      </c>
      <c r="B1251" s="25" t="n">
        <f aca="false">LatticeLayout!B1272</f>
        <v>0</v>
      </c>
      <c r="C1251" s="25" t="n">
        <f aca="false">LatticeLayout!C1272</f>
        <v>0</v>
      </c>
      <c r="D1251" s="25" t="n">
        <f aca="false">LatticeLayout!D1272</f>
        <v>0</v>
      </c>
      <c r="E1251" s="25" t="n">
        <f aca="false">LatticeLayout!E1272</f>
        <v>0</v>
      </c>
      <c r="F1251" s="25" t="n">
        <f aca="false">LatticeLayout!F1272</f>
        <v>0</v>
      </c>
      <c r="G1251" s="25" t="str">
        <f aca="false">LatticeLayout!G1272</f>
        <v>bellows</v>
      </c>
      <c r="H1251" s="25" t="n">
        <f aca="false">LatticeLayout!H1272</f>
        <v>0</v>
      </c>
      <c r="I1251" s="25" t="n">
        <f aca="false">LatticeLayout!I1272</f>
        <v>0.099517</v>
      </c>
      <c r="J1251" s="25" t="n">
        <f aca="false">LatticeLayout!J1272</f>
        <v>0</v>
      </c>
      <c r="K1251" s="25" t="n">
        <f aca="false">LatticeLayout!K1272</f>
        <v>0.099517</v>
      </c>
      <c r="L1251" s="25" t="n">
        <f aca="false">LatticeLayout!O1272</f>
        <v>41.094</v>
      </c>
      <c r="M1251" s="25" t="n">
        <f aca="false">LatticeLayout!P1272</f>
        <v>423.0996045</v>
      </c>
      <c r="N1251" s="25" t="n">
        <f aca="false">LatticeLayout!Q1272</f>
        <v>253.437046007628</v>
      </c>
      <c r="O1251" s="25" t="n">
        <f aca="false">(N1251+N1250)/2</f>
        <v>253.486804507628</v>
      </c>
      <c r="P1251" s="25" t="n">
        <f aca="false">(M1251+M1250)/2</f>
        <v>423.0996045</v>
      </c>
      <c r="Q1251" s="25" t="n">
        <f aca="false">(L1251+L1250)/2</f>
        <v>41.094</v>
      </c>
      <c r="R1251" s="25" t="n">
        <f aca="false">R1250</f>
        <v>270</v>
      </c>
      <c r="S1251" s="25" t="n">
        <f aca="false">S1250</f>
        <v>0</v>
      </c>
      <c r="T1251" s="25" t="n">
        <v>0</v>
      </c>
    </row>
    <row r="1252" customFormat="false" ht="12.75" hidden="false" customHeight="false" outlineLevel="0" collapsed="false">
      <c r="A1252" s="25" t="str">
        <f aca="false">LatticeLayout!A1273</f>
        <v>FS1</v>
      </c>
      <c r="B1252" s="25" t="str">
        <f aca="false">LatticeLayout!B1273</f>
        <v>CH01</v>
      </c>
      <c r="C1252" s="25" t="str">
        <f aca="false">LatticeLayout!C1273</f>
        <v>CAV4</v>
      </c>
      <c r="D1252" s="25" t="n">
        <f aca="false">LatticeLayout!D1273</f>
        <v>2152</v>
      </c>
      <c r="E1252" s="25" t="str">
        <f aca="false">LatticeLayout!E1273</f>
        <v>FS1_CH01:CAV4_D2152</v>
      </c>
      <c r="F1252" s="25" t="n">
        <f aca="false">LatticeLayout!F1273</f>
        <v>0</v>
      </c>
      <c r="G1252" s="25" t="str">
        <f aca="false">LatticeLayout!G1273</f>
        <v>b08 resonator</v>
      </c>
      <c r="H1252" s="25" t="n">
        <f aca="false">LatticeLayout!H1273</f>
        <v>34</v>
      </c>
      <c r="I1252" s="25" t="n">
        <f aca="false">LatticeLayout!I1273</f>
        <v>0.298171</v>
      </c>
      <c r="J1252" s="25" t="n">
        <f aca="false">LatticeLayout!J1273</f>
        <v>0</v>
      </c>
      <c r="K1252" s="25" t="n">
        <f aca="false">LatticeLayout!K1273</f>
        <v>0.298171</v>
      </c>
      <c r="L1252" s="25" t="n">
        <f aca="false">LatticeLayout!O1273</f>
        <v>41.094</v>
      </c>
      <c r="M1252" s="25" t="n">
        <f aca="false">LatticeLayout!P1273</f>
        <v>423.0996045</v>
      </c>
      <c r="N1252" s="25" t="n">
        <f aca="false">LatticeLayout!Q1273</f>
        <v>253.138875007628</v>
      </c>
      <c r="O1252" s="25" t="n">
        <f aca="false">(N1252+N1251)/2</f>
        <v>253.287960507628</v>
      </c>
      <c r="P1252" s="25" t="n">
        <f aca="false">(M1252+M1251)/2</f>
        <v>423.0996045</v>
      </c>
      <c r="Q1252" s="25" t="n">
        <f aca="false">(L1252+L1251)/2</f>
        <v>41.094</v>
      </c>
      <c r="R1252" s="25" t="n">
        <f aca="false">R1251</f>
        <v>270</v>
      </c>
      <c r="S1252" s="25" t="n">
        <f aca="false">S1251</f>
        <v>0</v>
      </c>
      <c r="T1252" s="25" t="n">
        <v>0</v>
      </c>
    </row>
    <row r="1253" customFormat="false" ht="12.75" hidden="true" customHeight="true" outlineLevel="0" collapsed="false">
      <c r="A1253" s="25" t="n">
        <f aca="false">LatticeLayout!A1274</f>
        <v>0</v>
      </c>
      <c r="B1253" s="25" t="n">
        <f aca="false">LatticeLayout!B1274</f>
        <v>0</v>
      </c>
      <c r="C1253" s="25" t="n">
        <f aca="false">LatticeLayout!C1274</f>
        <v>0</v>
      </c>
      <c r="D1253" s="25" t="n">
        <f aca="false">LatticeLayout!D1274</f>
        <v>0</v>
      </c>
      <c r="E1253" s="25" t="n">
        <f aca="false">LatticeLayout!E1274</f>
        <v>0</v>
      </c>
      <c r="F1253" s="25" t="n">
        <f aca="false">LatticeLayout!F1274</f>
        <v>0</v>
      </c>
      <c r="G1253" s="25" t="str">
        <f aca="false">LatticeLayout!G1274</f>
        <v>bellows</v>
      </c>
      <c r="H1253" s="25" t="n">
        <f aca="false">LatticeLayout!H1274</f>
        <v>0</v>
      </c>
      <c r="I1253" s="25" t="n">
        <f aca="false">LatticeLayout!I1274</f>
        <v>0</v>
      </c>
      <c r="J1253" s="25" t="n">
        <f aca="false">LatticeLayout!J1274</f>
        <v>0</v>
      </c>
      <c r="K1253" s="25" t="n">
        <f aca="false">LatticeLayout!K1274</f>
        <v>0.190491</v>
      </c>
      <c r="L1253" s="25" t="n">
        <f aca="false">LatticeLayout!O1274</f>
        <v>41.094</v>
      </c>
      <c r="M1253" s="25" t="n">
        <f aca="false">LatticeLayout!P1274</f>
        <v>423.0996045</v>
      </c>
      <c r="N1253" s="25" t="n">
        <f aca="false">LatticeLayout!Q1274</f>
        <v>252.948384007628</v>
      </c>
      <c r="O1253" s="25" t="n">
        <f aca="false">(N1253+N1252)/2</f>
        <v>253.043629507628</v>
      </c>
      <c r="P1253" s="25" t="n">
        <f aca="false">(M1253+M1252)/2</f>
        <v>423.0996045</v>
      </c>
      <c r="Q1253" s="25" t="n">
        <f aca="false">(L1253+L1252)/2</f>
        <v>41.094</v>
      </c>
      <c r="R1253" s="25" t="n">
        <f aca="false">R1252</f>
        <v>270</v>
      </c>
      <c r="S1253" s="25" t="n">
        <f aca="false">S1252</f>
        <v>0</v>
      </c>
      <c r="T1253" s="25" t="n">
        <v>0</v>
      </c>
    </row>
    <row r="1254" customFormat="false" ht="12.75" hidden="true" customHeight="false" outlineLevel="0" collapsed="false">
      <c r="A1254" s="25" t="str">
        <f aca="false">LatticeLayout!A1275</f>
        <v>FS1</v>
      </c>
      <c r="B1254" s="25" t="str">
        <f aca="false">LatticeLayout!B1275</f>
        <v>CH01</v>
      </c>
      <c r="C1254" s="25" t="str">
        <f aca="false">LatticeLayout!C1275</f>
        <v>GV</v>
      </c>
      <c r="D1254" s="25" t="n">
        <f aca="false">LatticeLayout!D1275</f>
        <v>2156</v>
      </c>
      <c r="E1254" s="25" t="str">
        <f aca="false">LatticeLayout!E1275</f>
        <v>FS1_CH01:GV_D2156</v>
      </c>
      <c r="F1254" s="25" t="n">
        <f aca="false">LatticeLayout!F1275</f>
        <v>0</v>
      </c>
      <c r="G1254" s="25" t="str">
        <f aca="false">LatticeLayout!G1275</f>
        <v>gate valve</v>
      </c>
      <c r="H1254" s="25" t="n">
        <f aca="false">LatticeLayout!H1275</f>
        <v>40</v>
      </c>
      <c r="I1254" s="25" t="n">
        <f aca="false">LatticeLayout!I1275</f>
        <v>0.057404</v>
      </c>
      <c r="J1254" s="25" t="n">
        <f aca="false">LatticeLayout!J1275</f>
        <v>0</v>
      </c>
      <c r="K1254" s="25" t="n">
        <f aca="false">LatticeLayout!K1275</f>
        <v>0.057404</v>
      </c>
      <c r="L1254" s="25" t="n">
        <f aca="false">LatticeLayout!O1275</f>
        <v>41.094</v>
      </c>
      <c r="M1254" s="25" t="n">
        <f aca="false">LatticeLayout!P1275</f>
        <v>423.0996045</v>
      </c>
      <c r="N1254" s="25" t="n">
        <f aca="false">LatticeLayout!Q1275</f>
        <v>252.890980007628</v>
      </c>
      <c r="O1254" s="25" t="n">
        <f aca="false">(N1254+N1253)/2</f>
        <v>252.919682007628</v>
      </c>
      <c r="P1254" s="25" t="n">
        <f aca="false">(M1254+M1253)/2</f>
        <v>423.0996045</v>
      </c>
      <c r="Q1254" s="25" t="n">
        <f aca="false">(L1254+L1253)/2</f>
        <v>41.094</v>
      </c>
      <c r="R1254" s="25" t="n">
        <f aca="false">R1253</f>
        <v>270</v>
      </c>
      <c r="S1254" s="25" t="n">
        <f aca="false">S1253</f>
        <v>0</v>
      </c>
      <c r="T1254" s="25" t="n">
        <v>0</v>
      </c>
    </row>
    <row r="1255" customFormat="false" ht="12.75" hidden="true" customHeight="true" outlineLevel="0" collapsed="false">
      <c r="A1255" s="25" t="n">
        <f aca="false">LatticeLayout!A1276</f>
        <v>0</v>
      </c>
      <c r="B1255" s="25" t="n">
        <f aca="false">LatticeLayout!B1276</f>
        <v>0</v>
      </c>
      <c r="C1255" s="25" t="n">
        <f aca="false">LatticeLayout!C1276</f>
        <v>0</v>
      </c>
      <c r="D1255" s="25" t="n">
        <f aca="false">LatticeLayout!D1276</f>
        <v>0</v>
      </c>
      <c r="E1255" s="25" t="n">
        <f aca="false">LatticeLayout!E1276</f>
        <v>0</v>
      </c>
      <c r="F1255" s="25" t="n">
        <f aca="false">LatticeLayout!F1276</f>
        <v>0</v>
      </c>
      <c r="G1255" s="25" t="n">
        <f aca="false">LatticeLayout!G1276</f>
        <v>0</v>
      </c>
      <c r="H1255" s="25" t="n">
        <f aca="false">LatticeLayout!H1276</f>
        <v>0</v>
      </c>
      <c r="I1255" s="25" t="n">
        <f aca="false">LatticeLayout!I1276</f>
        <v>0</v>
      </c>
      <c r="J1255" s="25" t="n">
        <f aca="false">LatticeLayout!J1276</f>
        <v>0</v>
      </c>
      <c r="K1255" s="25" t="n">
        <f aca="false">LatticeLayout!K1276</f>
        <v>0.165143</v>
      </c>
      <c r="L1255" s="25" t="n">
        <f aca="false">LatticeLayout!O1276</f>
        <v>41.094</v>
      </c>
      <c r="M1255" s="25" t="n">
        <f aca="false">LatticeLayout!P1276</f>
        <v>423.0996045</v>
      </c>
      <c r="N1255" s="25" t="n">
        <f aca="false">LatticeLayout!Q1276</f>
        <v>252.725837007628</v>
      </c>
      <c r="O1255" s="25" t="n">
        <f aca="false">(N1255+N1254)/2</f>
        <v>252.808408507628</v>
      </c>
      <c r="P1255" s="25" t="n">
        <f aca="false">(M1255+M1254)/2</f>
        <v>423.0996045</v>
      </c>
      <c r="Q1255" s="25" t="n">
        <f aca="false">(L1255+L1254)/2</f>
        <v>41.094</v>
      </c>
      <c r="R1255" s="25" t="n">
        <f aca="false">R1254</f>
        <v>270</v>
      </c>
      <c r="S1255" s="25" t="n">
        <f aca="false">S1254</f>
        <v>0</v>
      </c>
      <c r="T1255" s="25" t="n">
        <v>0</v>
      </c>
    </row>
    <row r="1256" customFormat="false" ht="12.75" hidden="true" customHeight="true" outlineLevel="0" collapsed="false">
      <c r="A1256" s="25" t="n">
        <f aca="false">LatticeLayout!A1277</f>
        <v>0</v>
      </c>
      <c r="B1256" s="25" t="n">
        <f aca="false">LatticeLayout!B1277</f>
        <v>0</v>
      </c>
      <c r="C1256" s="25" t="n">
        <f aca="false">LatticeLayout!C1277</f>
        <v>0</v>
      </c>
      <c r="D1256" s="25" t="n">
        <f aca="false">LatticeLayout!D1277</f>
        <v>0</v>
      </c>
      <c r="E1256" s="25" t="n">
        <f aca="false">LatticeLayout!E1277</f>
        <v>0</v>
      </c>
      <c r="F1256" s="25" t="n">
        <f aca="false">LatticeLayout!F1277</f>
        <v>0</v>
      </c>
      <c r="G1256" s="25" t="str">
        <f aca="false">LatticeLayout!G1277</f>
        <v>bellow</v>
      </c>
      <c r="H1256" s="25" t="n">
        <f aca="false">LatticeLayout!H1277</f>
        <v>0</v>
      </c>
      <c r="I1256" s="25" t="n">
        <f aca="false">LatticeLayout!I1277</f>
        <v>0</v>
      </c>
      <c r="J1256" s="25" t="n">
        <f aca="false">LatticeLayout!J1277</f>
        <v>0</v>
      </c>
      <c r="K1256" s="25" t="n">
        <f aca="false">LatticeLayout!K1277</f>
        <v>0.011054</v>
      </c>
      <c r="L1256" s="25" t="n">
        <f aca="false">LatticeLayout!O1277</f>
        <v>41.094</v>
      </c>
      <c r="M1256" s="25" t="n">
        <f aca="false">LatticeLayout!P1277</f>
        <v>423.0996045</v>
      </c>
      <c r="N1256" s="25" t="n">
        <f aca="false">LatticeLayout!Q1277</f>
        <v>252.714783007628</v>
      </c>
      <c r="O1256" s="25" t="n">
        <f aca="false">(N1256+N1255)/2</f>
        <v>252.720310007628</v>
      </c>
      <c r="P1256" s="25" t="n">
        <f aca="false">(M1256+M1255)/2</f>
        <v>423.0996045</v>
      </c>
      <c r="Q1256" s="25" t="n">
        <f aca="false">(L1256+L1255)/2</f>
        <v>41.094</v>
      </c>
      <c r="R1256" s="25" t="n">
        <f aca="false">R1255</f>
        <v>270</v>
      </c>
      <c r="S1256" s="25" t="n">
        <f aca="false">S1255</f>
        <v>0</v>
      </c>
      <c r="T1256" s="25" t="n">
        <v>0</v>
      </c>
    </row>
    <row r="1257" customFormat="false" ht="12.75" hidden="true" customHeight="true" outlineLevel="0" collapsed="false">
      <c r="A1257" s="25" t="n">
        <f aca="false">LatticeLayout!A1278</f>
        <v>0</v>
      </c>
      <c r="B1257" s="25" t="n">
        <f aca="false">LatticeLayout!B1278</f>
        <v>0</v>
      </c>
      <c r="C1257" s="25" t="n">
        <f aca="false">LatticeLayout!C1278</f>
        <v>0</v>
      </c>
      <c r="D1257" s="25" t="n">
        <f aca="false">LatticeLayout!D1278</f>
        <v>0</v>
      </c>
      <c r="E1257" s="25" t="n">
        <f aca="false">LatticeLayout!E1278</f>
        <v>0</v>
      </c>
      <c r="F1257" s="25" t="n">
        <f aca="false">LatticeLayout!F1278</f>
        <v>0</v>
      </c>
      <c r="G1257" s="25" t="str">
        <f aca="false">LatticeLayout!G1278</f>
        <v>vacuum box</v>
      </c>
      <c r="H1257" s="25" t="n">
        <f aca="false">LatticeLayout!H1278</f>
        <v>0</v>
      </c>
      <c r="I1257" s="25" t="n">
        <f aca="false">LatticeLayout!I1278</f>
        <v>0</v>
      </c>
      <c r="J1257" s="25" t="n">
        <f aca="false">LatticeLayout!J1278</f>
        <v>0</v>
      </c>
      <c r="K1257" s="25" t="n">
        <f aca="false">LatticeLayout!K1278</f>
        <v>0</v>
      </c>
      <c r="L1257" s="25" t="n">
        <f aca="false">LatticeLayout!O1278</f>
        <v>41.094</v>
      </c>
      <c r="M1257" s="25" t="n">
        <f aca="false">LatticeLayout!P1278</f>
        <v>423.0996045</v>
      </c>
      <c r="N1257" s="25" t="n">
        <f aca="false">LatticeLayout!Q1278</f>
        <v>252.714783007628</v>
      </c>
      <c r="O1257" s="25" t="n">
        <f aca="false">(N1257+N1256)/2</f>
        <v>252.714783007628</v>
      </c>
      <c r="P1257" s="25" t="n">
        <f aca="false">(M1257+M1256)/2</f>
        <v>423.0996045</v>
      </c>
      <c r="Q1257" s="25" t="n">
        <f aca="false">(L1257+L1256)/2</f>
        <v>41.094</v>
      </c>
      <c r="R1257" s="25" t="n">
        <f aca="false">R1256</f>
        <v>270</v>
      </c>
      <c r="S1257" s="25" t="n">
        <f aca="false">S1256</f>
        <v>0</v>
      </c>
      <c r="T1257" s="25" t="n">
        <v>0</v>
      </c>
    </row>
    <row r="1258" customFormat="false" ht="12.75" hidden="true" customHeight="false" outlineLevel="0" collapsed="false">
      <c r="A1258" s="25" t="str">
        <f aca="false">LatticeLayout!A1279</f>
        <v>FS1</v>
      </c>
      <c r="B1258" s="25" t="str">
        <f aca="false">LatticeLayout!B1279</f>
        <v>CSS</v>
      </c>
      <c r="C1258" s="25" t="str">
        <f aca="false">LatticeLayout!C1279</f>
        <v>FAVS</v>
      </c>
      <c r="D1258" s="25" t="n">
        <f aca="false">LatticeLayout!D1279</f>
        <v>2158</v>
      </c>
      <c r="E1258" s="25" t="str">
        <f aca="false">LatticeLayout!E1279</f>
        <v>FS1_CSS:FAVS_D2158</v>
      </c>
      <c r="F1258" s="25" t="str">
        <f aca="false">LatticeLayout!F1279</f>
        <v>FVS</v>
      </c>
      <c r="G1258" s="25" t="str">
        <f aca="false">LatticeLayout!G1279</f>
        <v>fast valve sensor</v>
      </c>
      <c r="H1258" s="25" t="n">
        <f aca="false">LatticeLayout!H1279</f>
        <v>0</v>
      </c>
      <c r="I1258" s="25" t="n">
        <f aca="false">LatticeLayout!I1279</f>
        <v>0</v>
      </c>
      <c r="J1258" s="25" t="n">
        <f aca="false">LatticeLayout!J1279</f>
        <v>0</v>
      </c>
      <c r="K1258" s="25" t="n">
        <f aca="false">LatticeLayout!K1279</f>
        <v>0</v>
      </c>
      <c r="L1258" s="25" t="n">
        <f aca="false">LatticeLayout!O1279</f>
        <v>41.094</v>
      </c>
      <c r="M1258" s="25" t="n">
        <f aca="false">LatticeLayout!P1279</f>
        <v>423.0996045</v>
      </c>
      <c r="N1258" s="25" t="n">
        <f aca="false">LatticeLayout!Q1279</f>
        <v>252.714783007628</v>
      </c>
      <c r="O1258" s="25" t="n">
        <f aca="false">(N1258+N1257)/2</f>
        <v>252.714783007628</v>
      </c>
      <c r="P1258" s="25" t="n">
        <f aca="false">(M1258+M1257)/2</f>
        <v>423.0996045</v>
      </c>
      <c r="Q1258" s="25" t="n">
        <f aca="false">(L1258+L1257)/2</f>
        <v>41.094</v>
      </c>
      <c r="R1258" s="25" t="n">
        <f aca="false">R1257</f>
        <v>270</v>
      </c>
      <c r="S1258" s="25" t="n">
        <f aca="false">S1257</f>
        <v>0</v>
      </c>
      <c r="T1258" s="25" t="n">
        <v>0</v>
      </c>
    </row>
    <row r="1259" customFormat="false" ht="12.75" hidden="true" customHeight="true" outlineLevel="0" collapsed="false">
      <c r="A1259" s="25" t="n">
        <f aca="false">LatticeLayout!A1280</f>
        <v>0</v>
      </c>
      <c r="B1259" s="25" t="n">
        <f aca="false">LatticeLayout!B1280</f>
        <v>0</v>
      </c>
      <c r="C1259" s="25" t="n">
        <f aca="false">LatticeLayout!C1280</f>
        <v>0</v>
      </c>
      <c r="D1259" s="25" t="n">
        <f aca="false">LatticeLayout!D1280</f>
        <v>0</v>
      </c>
      <c r="E1259" s="25" t="n">
        <f aca="false">LatticeLayout!E1280</f>
        <v>0</v>
      </c>
      <c r="F1259" s="25" t="n">
        <f aca="false">LatticeLayout!F1280</f>
        <v>0</v>
      </c>
      <c r="G1259" s="25" t="str">
        <f aca="false">LatticeLayout!G1280</f>
        <v>vacuum box</v>
      </c>
      <c r="H1259" s="25" t="n">
        <f aca="false">LatticeLayout!H1280</f>
        <v>0</v>
      </c>
      <c r="I1259" s="25" t="n">
        <f aca="false">LatticeLayout!I1280</f>
        <v>0</v>
      </c>
      <c r="J1259" s="25" t="n">
        <f aca="false">LatticeLayout!J1280</f>
        <v>0</v>
      </c>
      <c r="K1259" s="25" t="n">
        <f aca="false">LatticeLayout!K1280</f>
        <v>0</v>
      </c>
      <c r="L1259" s="25" t="n">
        <f aca="false">LatticeLayout!O1280</f>
        <v>41.094</v>
      </c>
      <c r="M1259" s="25" t="n">
        <f aca="false">LatticeLayout!P1280</f>
        <v>423.0996045</v>
      </c>
      <c r="N1259" s="25" t="n">
        <f aca="false">LatticeLayout!Q1280</f>
        <v>252.714783007628</v>
      </c>
      <c r="O1259" s="25" t="n">
        <f aca="false">(N1259+N1258)/2</f>
        <v>252.714783007628</v>
      </c>
      <c r="P1259" s="25" t="n">
        <f aca="false">(M1259+M1258)/2</f>
        <v>423.0996045</v>
      </c>
      <c r="Q1259" s="25" t="n">
        <f aca="false">(L1259+L1258)/2</f>
        <v>41.094</v>
      </c>
      <c r="R1259" s="25" t="n">
        <f aca="false">R1258</f>
        <v>270</v>
      </c>
      <c r="S1259" s="25" t="n">
        <f aca="false">S1258</f>
        <v>0</v>
      </c>
      <c r="T1259" s="25" t="n">
        <v>0</v>
      </c>
    </row>
    <row r="1260" customFormat="false" ht="12.75" hidden="true" customHeight="false" outlineLevel="0" collapsed="false">
      <c r="A1260" s="25" t="str">
        <f aca="false">LatticeLayout!A1281</f>
        <v>FS1</v>
      </c>
      <c r="B1260" s="25" t="str">
        <f aca="false">LatticeLayout!B1281</f>
        <v>CSS</v>
      </c>
      <c r="C1260" s="25" t="str">
        <f aca="false">LatticeLayout!C1281</f>
        <v>IP</v>
      </c>
      <c r="D1260" s="25" t="n">
        <f aca="false">LatticeLayout!D1281</f>
        <v>2158</v>
      </c>
      <c r="E1260" s="25" t="str">
        <f aca="false">LatticeLayout!E1281</f>
        <v>FS1_CSS:IP_D2158</v>
      </c>
      <c r="F1260" s="25" t="str">
        <f aca="false">LatticeLayout!F1281</f>
        <v>IP_S</v>
      </c>
      <c r="G1260" s="25" t="str">
        <f aca="false">LatticeLayout!G1281</f>
        <v>ion pump, 75 l/s</v>
      </c>
      <c r="H1260" s="25" t="n">
        <f aca="false">LatticeLayout!H1281</f>
        <v>0</v>
      </c>
      <c r="I1260" s="25" t="n">
        <f aca="false">LatticeLayout!I1281</f>
        <v>0</v>
      </c>
      <c r="J1260" s="25" t="n">
        <f aca="false">LatticeLayout!J1281</f>
        <v>0</v>
      </c>
      <c r="K1260" s="25" t="n">
        <f aca="false">LatticeLayout!K1281</f>
        <v>0</v>
      </c>
      <c r="L1260" s="25" t="n">
        <f aca="false">LatticeLayout!O1281</f>
        <v>41.094</v>
      </c>
      <c r="M1260" s="25" t="n">
        <f aca="false">LatticeLayout!P1281</f>
        <v>423.0996045</v>
      </c>
      <c r="N1260" s="25" t="n">
        <f aca="false">LatticeLayout!Q1281</f>
        <v>252.714783007628</v>
      </c>
      <c r="O1260" s="25" t="n">
        <f aca="false">(N1260+N1259)/2</f>
        <v>252.714783007628</v>
      </c>
      <c r="P1260" s="25" t="n">
        <f aca="false">(M1260+M1259)/2</f>
        <v>423.0996045</v>
      </c>
      <c r="Q1260" s="25" t="n">
        <f aca="false">(L1260+L1259)/2</f>
        <v>41.094</v>
      </c>
      <c r="R1260" s="25" t="n">
        <f aca="false">R1259</f>
        <v>270</v>
      </c>
      <c r="S1260" s="25" t="n">
        <f aca="false">S1259</f>
        <v>0</v>
      </c>
      <c r="T1260" s="25" t="n">
        <v>0</v>
      </c>
    </row>
    <row r="1261" customFormat="false" ht="12.75" hidden="true" customHeight="true" outlineLevel="0" collapsed="false">
      <c r="A1261" s="25" t="n">
        <f aca="false">LatticeLayout!A1282</f>
        <v>0</v>
      </c>
      <c r="B1261" s="25" t="n">
        <f aca="false">LatticeLayout!B1282</f>
        <v>0</v>
      </c>
      <c r="C1261" s="25" t="n">
        <f aca="false">LatticeLayout!C1282</f>
        <v>0</v>
      </c>
      <c r="D1261" s="25" t="n">
        <f aca="false">LatticeLayout!D1282</f>
        <v>0</v>
      </c>
      <c r="E1261" s="25" t="n">
        <f aca="false">LatticeLayout!E1282</f>
        <v>0</v>
      </c>
      <c r="F1261" s="25" t="n">
        <f aca="false">LatticeLayout!F1282</f>
        <v>0</v>
      </c>
      <c r="G1261" s="25" t="str">
        <f aca="false">LatticeLayout!G1282</f>
        <v>bellow</v>
      </c>
      <c r="H1261" s="25" t="n">
        <f aca="false">LatticeLayout!H1282</f>
        <v>0</v>
      </c>
      <c r="I1261" s="25" t="n">
        <f aca="false">LatticeLayout!I1282</f>
        <v>0</v>
      </c>
      <c r="J1261" s="25" t="n">
        <f aca="false">LatticeLayout!J1282</f>
        <v>0</v>
      </c>
      <c r="K1261" s="25" t="n">
        <f aca="false">LatticeLayout!K1282</f>
        <v>0.16868</v>
      </c>
      <c r="L1261" s="25" t="n">
        <f aca="false">LatticeLayout!O1282</f>
        <v>41.094</v>
      </c>
      <c r="M1261" s="25" t="n">
        <f aca="false">LatticeLayout!P1282</f>
        <v>423.0996045</v>
      </c>
      <c r="N1261" s="25" t="n">
        <f aca="false">LatticeLayout!Q1282</f>
        <v>252.546103007628</v>
      </c>
      <c r="O1261" s="25" t="n">
        <f aca="false">(N1261+N1260)/2</f>
        <v>252.630443007628</v>
      </c>
      <c r="P1261" s="25" t="n">
        <f aca="false">(M1261+M1260)/2</f>
        <v>423.0996045</v>
      </c>
      <c r="Q1261" s="25" t="n">
        <f aca="false">(L1261+L1260)/2</f>
        <v>41.094</v>
      </c>
      <c r="R1261" s="25" t="n">
        <f aca="false">R1260</f>
        <v>270</v>
      </c>
      <c r="S1261" s="25" t="n">
        <f aca="false">S1260</f>
        <v>0</v>
      </c>
      <c r="T1261" s="25" t="n">
        <v>0</v>
      </c>
    </row>
    <row r="1262" customFormat="false" ht="12.75" hidden="true" customHeight="true" outlineLevel="0" collapsed="false">
      <c r="A1262" s="25" t="str">
        <f aca="false">LatticeLayout!A1283</f>
        <v>FS1</v>
      </c>
      <c r="B1262" s="25" t="str">
        <f aca="false">LatticeLayout!B1283</f>
        <v>CSS</v>
      </c>
      <c r="C1262" s="25" t="str">
        <f aca="false">LatticeLayout!C1283</f>
        <v>FAV</v>
      </c>
      <c r="D1262" s="25" t="n">
        <f aca="false">LatticeLayout!D1283</f>
        <v>2160</v>
      </c>
      <c r="E1262" s="25" t="str">
        <f aca="false">LatticeLayout!E1283</f>
        <v>FS1_CSS:FAV_D2160</v>
      </c>
      <c r="F1262" s="25" t="str">
        <f aca="false">LatticeLayout!F1283</f>
        <v>FV</v>
      </c>
      <c r="G1262" s="25" t="str">
        <f aca="false">LatticeLayout!G1283</f>
        <v>fast valve</v>
      </c>
      <c r="H1262" s="25" t="n">
        <f aca="false">LatticeLayout!H1283</f>
        <v>40</v>
      </c>
      <c r="I1262" s="25" t="n">
        <f aca="false">LatticeLayout!I1283</f>
        <v>0</v>
      </c>
      <c r="J1262" s="25" t="n">
        <f aca="false">LatticeLayout!J1283</f>
        <v>0</v>
      </c>
      <c r="K1262" s="25" t="n">
        <f aca="false">LatticeLayout!K1283</f>
        <v>0</v>
      </c>
      <c r="L1262" s="25" t="n">
        <f aca="false">LatticeLayout!O1283</f>
        <v>41.094</v>
      </c>
      <c r="M1262" s="25" t="n">
        <f aca="false">LatticeLayout!P1283</f>
        <v>423.0996045</v>
      </c>
      <c r="N1262" s="25" t="n">
        <f aca="false">LatticeLayout!Q1283</f>
        <v>252.546103007628</v>
      </c>
      <c r="O1262" s="25" t="n">
        <f aca="false">(N1262+N1261)/2</f>
        <v>252.546103007628</v>
      </c>
      <c r="P1262" s="25" t="n">
        <f aca="false">(M1262+M1261)/2</f>
        <v>423.0996045</v>
      </c>
      <c r="Q1262" s="25" t="n">
        <f aca="false">(L1262+L1261)/2</f>
        <v>41.094</v>
      </c>
      <c r="R1262" s="25" t="n">
        <f aca="false">R1261</f>
        <v>270</v>
      </c>
      <c r="S1262" s="25" t="n">
        <f aca="false">S1261</f>
        <v>0</v>
      </c>
      <c r="T1262" s="25" t="n">
        <v>0</v>
      </c>
    </row>
    <row r="1263" customFormat="false" ht="12.75" hidden="true" customHeight="true" outlineLevel="0" collapsed="false">
      <c r="A1263" s="25" t="n">
        <f aca="false">LatticeLayout!A1284</f>
        <v>0</v>
      </c>
      <c r="B1263" s="25" t="n">
        <f aca="false">LatticeLayout!B1284</f>
        <v>0</v>
      </c>
      <c r="C1263" s="25" t="n">
        <f aca="false">LatticeLayout!C1284</f>
        <v>0</v>
      </c>
      <c r="D1263" s="25" t="n">
        <f aca="false">LatticeLayout!D1284</f>
        <v>0</v>
      </c>
      <c r="E1263" s="25" t="n">
        <f aca="false">LatticeLayout!E1284</f>
        <v>0</v>
      </c>
      <c r="F1263" s="25" t="n">
        <f aca="false">LatticeLayout!F1284</f>
        <v>0</v>
      </c>
      <c r="G1263" s="25" t="n">
        <f aca="false">LatticeLayout!G1284</f>
        <v>0</v>
      </c>
      <c r="H1263" s="25" t="n">
        <f aca="false">LatticeLayout!H1284</f>
        <v>0</v>
      </c>
      <c r="I1263" s="25" t="n">
        <f aca="false">LatticeLayout!I1284</f>
        <v>0</v>
      </c>
      <c r="J1263" s="25" t="n">
        <f aca="false">LatticeLayout!J1284</f>
        <v>0</v>
      </c>
      <c r="K1263" s="25" t="n">
        <f aca="false">LatticeLayout!K1284</f>
        <v>0.203066</v>
      </c>
      <c r="L1263" s="25" t="n">
        <f aca="false">LatticeLayout!O1284</f>
        <v>41.094</v>
      </c>
      <c r="M1263" s="25" t="n">
        <f aca="false">LatticeLayout!P1284</f>
        <v>423.0996045</v>
      </c>
      <c r="N1263" s="25" t="n">
        <f aca="false">LatticeLayout!Q1284</f>
        <v>252.343037007628</v>
      </c>
      <c r="O1263" s="25" t="n">
        <f aca="false">(N1263+N1262)/2</f>
        <v>252.444570007628</v>
      </c>
      <c r="P1263" s="25" t="n">
        <f aca="false">(M1263+M1262)/2</f>
        <v>423.0996045</v>
      </c>
      <c r="Q1263" s="25" t="n">
        <f aca="false">(L1263+L1262)/2</f>
        <v>41.094</v>
      </c>
      <c r="R1263" s="25" t="n">
        <f aca="false">R1262</f>
        <v>270</v>
      </c>
      <c r="S1263" s="25" t="n">
        <f aca="false">S1262</f>
        <v>0</v>
      </c>
      <c r="T1263" s="25" t="n">
        <v>0</v>
      </c>
    </row>
    <row r="1264" customFormat="false" ht="12.75" hidden="false" customHeight="true" outlineLevel="0" collapsed="false">
      <c r="A1264" s="25" t="str">
        <f aca="false">LatticeLayout!A1285</f>
        <v>FS1</v>
      </c>
      <c r="B1264" s="25" t="str">
        <f aca="false">LatticeLayout!B1285</f>
        <v>CSS</v>
      </c>
      <c r="C1264" s="25" t="str">
        <f aca="false">LatticeLayout!C1285</f>
        <v>DH</v>
      </c>
      <c r="D1264" s="25" t="n">
        <f aca="false">LatticeLayout!D1285</f>
        <v>2163</v>
      </c>
      <c r="E1264" s="25" t="str">
        <f aca="false">LatticeLayout!E1285</f>
        <v>FS1_CSS:DH_D2163</v>
      </c>
      <c r="F1264" s="25" t="str">
        <f aca="false">LatticeLayout!F1285</f>
        <v>D1</v>
      </c>
      <c r="G1264" s="25" t="str">
        <f aca="false">LatticeLayout!G1285</f>
        <v>dipole-5deg, D1-1, C1</v>
      </c>
      <c r="H1264" s="25" t="str">
        <f aca="false">LatticeLayout!H1285</f>
        <v>40 x 40</v>
      </c>
      <c r="I1264" s="25" t="n">
        <f aca="false">LatticeLayout!I1285</f>
        <v>0</v>
      </c>
      <c r="J1264" s="25" t="n">
        <f aca="false">LatticeLayout!J1285</f>
        <v>0</v>
      </c>
      <c r="K1264" s="25" t="n">
        <f aca="false">LatticeLayout!K1285</f>
        <v>0.3</v>
      </c>
      <c r="L1264" s="25" t="n">
        <f aca="false">LatticeLayout!O1285</f>
        <v>41.094</v>
      </c>
      <c r="M1264" s="25" t="n">
        <f aca="false">LatticeLayout!P1285</f>
        <v>423.086522835653</v>
      </c>
      <c r="N1264" s="25" t="n">
        <f aca="false">LatticeLayout!Q1285</f>
        <v>252.043417634442</v>
      </c>
      <c r="O1264" s="25" t="n">
        <f aca="false">(N1264+N1263)/2</f>
        <v>252.193227321035</v>
      </c>
      <c r="P1264" s="25" t="n">
        <f aca="false">(M1264+M1263)/2</f>
        <v>423.093063667827</v>
      </c>
      <c r="Q1264" s="25" t="n">
        <f aca="false">(L1264+L1263)/2</f>
        <v>41.094</v>
      </c>
      <c r="R1264" s="25" t="n">
        <f aca="false">R1263</f>
        <v>270</v>
      </c>
      <c r="S1264" s="25" t="n">
        <f aca="false">S1263</f>
        <v>0</v>
      </c>
      <c r="T1264" s="25" t="n">
        <v>0</v>
      </c>
    </row>
    <row r="1265" customFormat="false" ht="12.75" hidden="true" customHeight="true" outlineLevel="0" collapsed="false">
      <c r="A1265" s="25" t="n">
        <f aca="false">LatticeLayout!A1286</f>
        <v>0</v>
      </c>
      <c r="B1265" s="25" t="n">
        <f aca="false">LatticeLayout!B1286</f>
        <v>0</v>
      </c>
      <c r="C1265" s="25" t="n">
        <f aca="false">LatticeLayout!C1286</f>
        <v>0</v>
      </c>
      <c r="D1265" s="25" t="n">
        <f aca="false">LatticeLayout!D1286</f>
        <v>0</v>
      </c>
      <c r="E1265" s="25" t="n">
        <f aca="false">LatticeLayout!E1286</f>
        <v>0</v>
      </c>
      <c r="F1265" s="25" t="n">
        <f aca="false">LatticeLayout!F1286</f>
        <v>0</v>
      </c>
      <c r="G1265" s="25" t="n">
        <f aca="false">LatticeLayout!G1286</f>
        <v>0</v>
      </c>
      <c r="H1265" s="25" t="n">
        <f aca="false">LatticeLayout!H1286</f>
        <v>0</v>
      </c>
      <c r="I1265" s="25" t="n">
        <f aca="false">LatticeLayout!I1286</f>
        <v>0</v>
      </c>
      <c r="J1265" s="25" t="n">
        <f aca="false">LatticeLayout!J1286</f>
        <v>0</v>
      </c>
      <c r="K1265" s="25" t="n">
        <f aca="false">LatticeLayout!K1286</f>
        <v>0.25</v>
      </c>
      <c r="L1265" s="25" t="n">
        <f aca="false">LatticeLayout!O1286</f>
        <v>41.094</v>
      </c>
      <c r="M1265" s="25" t="n">
        <f aca="false">LatticeLayout!P1286</f>
        <v>423.064733899966</v>
      </c>
      <c r="N1265" s="25" t="n">
        <f aca="false">LatticeLayout!Q1286</f>
        <v>251.794368959919</v>
      </c>
      <c r="O1265" s="25" t="n">
        <f aca="false">(N1265+N1264)/2</f>
        <v>251.91889329718</v>
      </c>
      <c r="P1265" s="25" t="n">
        <f aca="false">(M1265+M1264)/2</f>
        <v>423.07562836781</v>
      </c>
      <c r="Q1265" s="25" t="n">
        <f aca="false">(L1265+L1264)/2</f>
        <v>41.094</v>
      </c>
      <c r="R1265" s="25" t="n">
        <f aca="false">R1264</f>
        <v>270</v>
      </c>
      <c r="S1265" s="25" t="n">
        <f aca="false">S1264</f>
        <v>0</v>
      </c>
      <c r="T1265" s="25" t="n">
        <v>0</v>
      </c>
    </row>
    <row r="1266" customFormat="false" ht="12.75" hidden="false" customHeight="true" outlineLevel="0" collapsed="false">
      <c r="A1266" s="25" t="str">
        <f aca="false">LatticeLayout!A1287</f>
        <v>FS1</v>
      </c>
      <c r="B1266" s="25" t="str">
        <f aca="false">LatticeLayout!B1287</f>
        <v>CSS</v>
      </c>
      <c r="C1266" s="25" t="str">
        <f aca="false">LatticeLayout!C1287</f>
        <v>DH</v>
      </c>
      <c r="D1266" s="25" t="n">
        <f aca="false">LatticeLayout!D1287</f>
        <v>2169</v>
      </c>
      <c r="E1266" s="25" t="str">
        <f aca="false">LatticeLayout!E1287</f>
        <v>FS1_CSS:DH_D2169</v>
      </c>
      <c r="F1266" s="25" t="str">
        <f aca="false">LatticeLayout!F1287</f>
        <v>D1</v>
      </c>
      <c r="G1266" s="25" t="str">
        <f aca="false">LatticeLayout!G1287</f>
        <v>dipole-5deg, D1-2, C1</v>
      </c>
      <c r="H1266" s="25" t="str">
        <f aca="false">LatticeLayout!H1287</f>
        <v>40 x 40</v>
      </c>
      <c r="I1266" s="25" t="n">
        <f aca="false">LatticeLayout!I1287</f>
        <v>0</v>
      </c>
      <c r="J1266" s="25" t="n">
        <f aca="false">LatticeLayout!J1287</f>
        <v>0</v>
      </c>
      <c r="K1266" s="25" t="n">
        <f aca="false">LatticeLayout!K1287</f>
        <v>0.3</v>
      </c>
      <c r="L1266" s="25" t="n">
        <f aca="false">LatticeLayout!O1287</f>
        <v>41.094</v>
      </c>
      <c r="M1266" s="25" t="n">
        <f aca="false">LatticeLayout!P1287</f>
        <v>423.051652235619</v>
      </c>
      <c r="N1266" s="25" t="n">
        <f aca="false">LatticeLayout!Q1287</f>
        <v>251.494749586733</v>
      </c>
      <c r="O1266" s="25" t="n">
        <f aca="false">(N1266+N1265)/2</f>
        <v>251.644559273326</v>
      </c>
      <c r="P1266" s="25" t="n">
        <f aca="false">(M1266+M1265)/2</f>
        <v>423.058193067793</v>
      </c>
      <c r="Q1266" s="25" t="n">
        <f aca="false">(L1266+L1265)/2</f>
        <v>41.094</v>
      </c>
      <c r="R1266" s="25" t="n">
        <f aca="false">R1265</f>
        <v>270</v>
      </c>
      <c r="S1266" s="25" t="n">
        <f aca="false">S1265</f>
        <v>0</v>
      </c>
      <c r="T1266" s="25" t="n">
        <v>0</v>
      </c>
    </row>
    <row r="1267" customFormat="false" ht="12.75" hidden="true" customHeight="true" outlineLevel="0" collapsed="false">
      <c r="A1267" s="25" t="n">
        <f aca="false">LatticeLayout!A1288</f>
        <v>0</v>
      </c>
      <c r="B1267" s="25" t="n">
        <f aca="false">LatticeLayout!B1288</f>
        <v>0</v>
      </c>
      <c r="C1267" s="25" t="n">
        <f aca="false">LatticeLayout!C1288</f>
        <v>0</v>
      </c>
      <c r="D1267" s="25" t="n">
        <f aca="false">LatticeLayout!D1288</f>
        <v>0</v>
      </c>
      <c r="E1267" s="25" t="n">
        <f aca="false">LatticeLayout!E1288</f>
        <v>0</v>
      </c>
      <c r="F1267" s="25" t="n">
        <f aca="false">LatticeLayout!F1288</f>
        <v>0</v>
      </c>
      <c r="G1267" s="25" t="n">
        <f aca="false">LatticeLayout!G1288</f>
        <v>0</v>
      </c>
      <c r="H1267" s="25" t="n">
        <f aca="false">LatticeLayout!H1288</f>
        <v>0</v>
      </c>
      <c r="I1267" s="25" t="n">
        <f aca="false">LatticeLayout!I1288</f>
        <v>0</v>
      </c>
      <c r="J1267" s="25" t="n">
        <f aca="false">LatticeLayout!J1288</f>
        <v>0</v>
      </c>
      <c r="K1267" s="25" t="n">
        <f aca="false">LatticeLayout!K1288</f>
        <v>0.091402</v>
      </c>
      <c r="L1267" s="25" t="n">
        <f aca="false">LatticeLayout!O1288</f>
        <v>41.094</v>
      </c>
      <c r="M1267" s="25" t="n">
        <f aca="false">LatticeLayout!P1288</f>
        <v>423.051652235619</v>
      </c>
      <c r="N1267" s="25" t="n">
        <f aca="false">LatticeLayout!Q1288</f>
        <v>251.403347586733</v>
      </c>
      <c r="O1267" s="25" t="n">
        <f aca="false">(N1267+N1266)/2</f>
        <v>251.449048586733</v>
      </c>
      <c r="P1267" s="25" t="n">
        <f aca="false">(M1267+M1266)/2</f>
        <v>423.051652235619</v>
      </c>
      <c r="Q1267" s="25" t="n">
        <f aca="false">(L1267+L1266)/2</f>
        <v>41.094</v>
      </c>
      <c r="R1267" s="25" t="n">
        <f aca="false">R1266</f>
        <v>270</v>
      </c>
      <c r="S1267" s="25" t="n">
        <f aca="false">S1266</f>
        <v>0</v>
      </c>
      <c r="T1267" s="25" t="n">
        <v>0</v>
      </c>
    </row>
    <row r="1268" customFormat="false" ht="12.75" hidden="true" customHeight="true" outlineLevel="0" collapsed="false">
      <c r="A1268" s="25" t="n">
        <f aca="false">LatticeLayout!A1289</f>
        <v>0</v>
      </c>
      <c r="B1268" s="25" t="n">
        <f aca="false">LatticeLayout!B1289</f>
        <v>0</v>
      </c>
      <c r="C1268" s="25" t="n">
        <f aca="false">LatticeLayout!C1289</f>
        <v>0</v>
      </c>
      <c r="D1268" s="25" t="n">
        <f aca="false">LatticeLayout!D1289</f>
        <v>0</v>
      </c>
      <c r="E1268" s="25" t="n">
        <f aca="false">LatticeLayout!E1289</f>
        <v>0</v>
      </c>
      <c r="F1268" s="25" t="n">
        <f aca="false">LatticeLayout!F1289</f>
        <v>0</v>
      </c>
      <c r="G1268" s="25" t="n">
        <f aca="false">LatticeLayout!G1289</f>
        <v>0</v>
      </c>
      <c r="H1268" s="25" t="n">
        <f aca="false">LatticeLayout!H1289</f>
        <v>0</v>
      </c>
      <c r="I1268" s="25" t="n">
        <f aca="false">LatticeLayout!I1289</f>
        <v>0</v>
      </c>
      <c r="J1268" s="25" t="n">
        <f aca="false">LatticeLayout!J1289</f>
        <v>0</v>
      </c>
      <c r="K1268" s="25" t="n">
        <f aca="false">LatticeLayout!K1289</f>
        <v>0.067196</v>
      </c>
      <c r="L1268" s="25" t="n">
        <f aca="false">LatticeLayout!O1289</f>
        <v>41.094</v>
      </c>
      <c r="M1268" s="25" t="n">
        <f aca="false">LatticeLayout!P1289</f>
        <v>423.051652235619</v>
      </c>
      <c r="N1268" s="25" t="n">
        <f aca="false">LatticeLayout!Q1289</f>
        <v>251.336151586733</v>
      </c>
      <c r="O1268" s="25" t="n">
        <f aca="false">(N1268+N1267)/2</f>
        <v>251.369749586733</v>
      </c>
      <c r="P1268" s="25" t="n">
        <f aca="false">(M1268+M1267)/2</f>
        <v>423.051652235619</v>
      </c>
      <c r="Q1268" s="25" t="n">
        <f aca="false">(L1268+L1267)/2</f>
        <v>41.094</v>
      </c>
      <c r="R1268" s="25" t="n">
        <f aca="false">R1267</f>
        <v>270</v>
      </c>
      <c r="S1268" s="25" t="n">
        <f aca="false">S1267</f>
        <v>0</v>
      </c>
      <c r="T1268" s="25" t="n">
        <v>0</v>
      </c>
    </row>
    <row r="1269" customFormat="false" ht="12.75" hidden="true" customHeight="true" outlineLevel="0" collapsed="false">
      <c r="A1269" s="25" t="n">
        <f aca="false">LatticeLayout!A1290</f>
        <v>0</v>
      </c>
      <c r="B1269" s="25" t="n">
        <f aca="false">LatticeLayout!B1290</f>
        <v>0</v>
      </c>
      <c r="C1269" s="25" t="n">
        <f aca="false">LatticeLayout!C1290</f>
        <v>0</v>
      </c>
      <c r="D1269" s="25" t="n">
        <f aca="false">LatticeLayout!D1290</f>
        <v>0</v>
      </c>
      <c r="E1269" s="25" t="n">
        <f aca="false">LatticeLayout!E1290</f>
        <v>0</v>
      </c>
      <c r="F1269" s="25" t="n">
        <f aca="false">LatticeLayout!F1290</f>
        <v>0</v>
      </c>
      <c r="G1269" s="25" t="n">
        <f aca="false">LatticeLayout!G1290</f>
        <v>0</v>
      </c>
      <c r="H1269" s="25" t="n">
        <f aca="false">LatticeLayout!H1290</f>
        <v>0</v>
      </c>
      <c r="I1269" s="25" t="n">
        <f aca="false">LatticeLayout!I1290</f>
        <v>0</v>
      </c>
      <c r="J1269" s="25" t="n">
        <f aca="false">LatticeLayout!J1290</f>
        <v>0</v>
      </c>
      <c r="K1269" s="25" t="n">
        <f aca="false">LatticeLayout!K1290</f>
        <v>0.091402</v>
      </c>
      <c r="L1269" s="25" t="n">
        <f aca="false">LatticeLayout!O1290</f>
        <v>41.094</v>
      </c>
      <c r="M1269" s="25" t="n">
        <f aca="false">LatticeLayout!P1290</f>
        <v>423.051652235619</v>
      </c>
      <c r="N1269" s="25" t="n">
        <f aca="false">LatticeLayout!Q1290</f>
        <v>251.244749586733</v>
      </c>
      <c r="O1269" s="25" t="n">
        <f aca="false">(N1269+N1268)/2</f>
        <v>251.290450586733</v>
      </c>
      <c r="P1269" s="25" t="n">
        <f aca="false">(M1269+M1268)/2</f>
        <v>423.051652235619</v>
      </c>
      <c r="Q1269" s="25" t="n">
        <f aca="false">(L1269+L1268)/2</f>
        <v>41.094</v>
      </c>
      <c r="R1269" s="25" t="n">
        <f aca="false">R1268</f>
        <v>270</v>
      </c>
      <c r="S1269" s="25" t="n">
        <f aca="false">S1268</f>
        <v>0</v>
      </c>
      <c r="T1269" s="25" t="n">
        <v>0</v>
      </c>
    </row>
    <row r="1270" customFormat="false" ht="12.75" hidden="false" customHeight="true" outlineLevel="0" collapsed="false">
      <c r="A1270" s="25" t="str">
        <f aca="false">LatticeLayout!A1291</f>
        <v>FS1</v>
      </c>
      <c r="B1270" s="25" t="str">
        <f aca="false">LatticeLayout!B1291</f>
        <v>CSS</v>
      </c>
      <c r="C1270" s="25" t="str">
        <f aca="false">LatticeLayout!C1291</f>
        <v>DH</v>
      </c>
      <c r="D1270" s="25" t="n">
        <f aca="false">LatticeLayout!D1291</f>
        <v>2174</v>
      </c>
      <c r="E1270" s="25" t="str">
        <f aca="false">LatticeLayout!E1291</f>
        <v>FS1_CSS:DH_D2174</v>
      </c>
      <c r="F1270" s="25" t="str">
        <f aca="false">LatticeLayout!F1291</f>
        <v>D1</v>
      </c>
      <c r="G1270" s="25" t="str">
        <f aca="false">LatticeLayout!G1291</f>
        <v>dipole-5deg, D1-3, C1</v>
      </c>
      <c r="H1270" s="25" t="str">
        <f aca="false">LatticeLayout!H1291</f>
        <v>40 x 40</v>
      </c>
      <c r="I1270" s="25" t="n">
        <f aca="false">LatticeLayout!I1291</f>
        <v>0</v>
      </c>
      <c r="J1270" s="25" t="n">
        <f aca="false">LatticeLayout!J1291</f>
        <v>0</v>
      </c>
      <c r="K1270" s="25" t="n">
        <f aca="false">LatticeLayout!K1291</f>
        <v>0.3</v>
      </c>
      <c r="L1270" s="25" t="n">
        <f aca="false">LatticeLayout!O1291</f>
        <v>41.094</v>
      </c>
      <c r="M1270" s="25" t="n">
        <f aca="false">LatticeLayout!P1291</f>
        <v>423.064733899966</v>
      </c>
      <c r="N1270" s="25" t="n">
        <f aca="false">LatticeLayout!Q1291</f>
        <v>250.945130213546</v>
      </c>
      <c r="O1270" s="25" t="n">
        <f aca="false">(N1270+N1269)/2</f>
        <v>251.09493990014</v>
      </c>
      <c r="P1270" s="25" t="n">
        <f aca="false">(M1270+M1269)/2</f>
        <v>423.058193067793</v>
      </c>
      <c r="Q1270" s="25" t="n">
        <f aca="false">(L1270+L1269)/2</f>
        <v>41.094</v>
      </c>
      <c r="R1270" s="25" t="n">
        <f aca="false">R1269</f>
        <v>270</v>
      </c>
      <c r="S1270" s="25" t="n">
        <f aca="false">S1269</f>
        <v>0</v>
      </c>
      <c r="T1270" s="25" t="n">
        <v>0</v>
      </c>
    </row>
    <row r="1271" customFormat="false" ht="12.75" hidden="true" customHeight="true" outlineLevel="0" collapsed="false">
      <c r="A1271" s="25" t="n">
        <f aca="false">LatticeLayout!A1292</f>
        <v>0</v>
      </c>
      <c r="B1271" s="25" t="n">
        <f aca="false">LatticeLayout!B1292</f>
        <v>0</v>
      </c>
      <c r="C1271" s="25" t="n">
        <f aca="false">LatticeLayout!C1292</f>
        <v>0</v>
      </c>
      <c r="D1271" s="25" t="n">
        <f aca="false">LatticeLayout!D1292</f>
        <v>0</v>
      </c>
      <c r="E1271" s="25" t="n">
        <f aca="false">LatticeLayout!E1292</f>
        <v>0</v>
      </c>
      <c r="F1271" s="25" t="n">
        <f aca="false">LatticeLayout!F1292</f>
        <v>0</v>
      </c>
      <c r="G1271" s="25" t="n">
        <f aca="false">LatticeLayout!G1292</f>
        <v>0</v>
      </c>
      <c r="H1271" s="25" t="n">
        <f aca="false">LatticeLayout!H1292</f>
        <v>0</v>
      </c>
      <c r="I1271" s="25" t="n">
        <f aca="false">LatticeLayout!I1292</f>
        <v>0</v>
      </c>
      <c r="J1271" s="25" t="n">
        <f aca="false">LatticeLayout!J1292</f>
        <v>0</v>
      </c>
      <c r="K1271" s="25" t="n">
        <f aca="false">LatticeLayout!K1292</f>
        <v>0.25</v>
      </c>
      <c r="L1271" s="25" t="n">
        <f aca="false">LatticeLayout!O1292</f>
        <v>41.094</v>
      </c>
      <c r="M1271" s="25" t="n">
        <f aca="false">LatticeLayout!P1292</f>
        <v>423.086522835653</v>
      </c>
      <c r="N1271" s="25" t="n">
        <f aca="false">LatticeLayout!Q1292</f>
        <v>250.696081539024</v>
      </c>
      <c r="O1271" s="25" t="n">
        <f aca="false">(N1271+N1270)/2</f>
        <v>250.820605876285</v>
      </c>
      <c r="P1271" s="25" t="n">
        <f aca="false">(M1271+M1270)/2</f>
        <v>423.07562836781</v>
      </c>
      <c r="Q1271" s="25" t="n">
        <f aca="false">(L1271+L1270)/2</f>
        <v>41.094</v>
      </c>
      <c r="R1271" s="25" t="n">
        <f aca="false">R1270</f>
        <v>270</v>
      </c>
      <c r="S1271" s="25" t="n">
        <f aca="false">S1270</f>
        <v>0</v>
      </c>
      <c r="T1271" s="25" t="n">
        <v>0</v>
      </c>
    </row>
    <row r="1272" customFormat="false" ht="12.75" hidden="false" customHeight="true" outlineLevel="0" collapsed="false">
      <c r="A1272" s="25" t="str">
        <f aca="false">LatticeLayout!A1293</f>
        <v>FS1</v>
      </c>
      <c r="B1272" s="25" t="str">
        <f aca="false">LatticeLayout!B1293</f>
        <v>CSS</v>
      </c>
      <c r="C1272" s="25" t="str">
        <f aca="false">LatticeLayout!C1293</f>
        <v>DH</v>
      </c>
      <c r="D1272" s="25" t="n">
        <f aca="false">LatticeLayout!D1293</f>
        <v>2180</v>
      </c>
      <c r="E1272" s="25" t="str">
        <f aca="false">LatticeLayout!E1293</f>
        <v>FS1_CSS:DH_D2180</v>
      </c>
      <c r="F1272" s="25" t="str">
        <f aca="false">LatticeLayout!F1293</f>
        <v>D1</v>
      </c>
      <c r="G1272" s="25" t="str">
        <f aca="false">LatticeLayout!G1293</f>
        <v>dipole-5deg, D1-4, C1</v>
      </c>
      <c r="H1272" s="25" t="str">
        <f aca="false">LatticeLayout!H1293</f>
        <v>40 x 40</v>
      </c>
      <c r="I1272" s="25" t="n">
        <f aca="false">LatticeLayout!I1293</f>
        <v>0</v>
      </c>
      <c r="J1272" s="25" t="n">
        <f aca="false">LatticeLayout!J1293</f>
        <v>0</v>
      </c>
      <c r="K1272" s="25" t="n">
        <f aca="false">LatticeLayout!K1293</f>
        <v>0.3</v>
      </c>
      <c r="L1272" s="25" t="n">
        <f aca="false">LatticeLayout!O1293</f>
        <v>41.094</v>
      </c>
      <c r="M1272" s="25" t="n">
        <f aca="false">LatticeLayout!P1293</f>
        <v>423.0996045</v>
      </c>
      <c r="N1272" s="25" t="n">
        <f aca="false">LatticeLayout!Q1293</f>
        <v>250.396462165837</v>
      </c>
      <c r="O1272" s="25" t="n">
        <f aca="false">(N1272+N1271)/2</f>
        <v>250.54627185243</v>
      </c>
      <c r="P1272" s="25" t="n">
        <f aca="false">(M1272+M1271)/2</f>
        <v>423.093063667827</v>
      </c>
      <c r="Q1272" s="25" t="n">
        <f aca="false">(L1272+L1271)/2</f>
        <v>41.094</v>
      </c>
      <c r="R1272" s="25" t="n">
        <f aca="false">R1271</f>
        <v>270</v>
      </c>
      <c r="S1272" s="25" t="n">
        <f aca="false">S1271</f>
        <v>0</v>
      </c>
      <c r="T1272" s="25" t="n">
        <v>0</v>
      </c>
    </row>
    <row r="1273" customFormat="false" ht="12.75" hidden="true" customHeight="true" outlineLevel="0" collapsed="false">
      <c r="A1273" s="25" t="n">
        <f aca="false">LatticeLayout!A1294</f>
        <v>0</v>
      </c>
      <c r="B1273" s="25" t="n">
        <f aca="false">LatticeLayout!B1294</f>
        <v>0</v>
      </c>
      <c r="C1273" s="25" t="n">
        <f aca="false">LatticeLayout!C1294</f>
        <v>0</v>
      </c>
      <c r="D1273" s="25" t="n">
        <f aca="false">LatticeLayout!D1294</f>
        <v>0</v>
      </c>
      <c r="E1273" s="25" t="n">
        <f aca="false">LatticeLayout!E1294</f>
        <v>0</v>
      </c>
      <c r="F1273" s="25" t="n">
        <f aca="false">LatticeLayout!F1294</f>
        <v>0</v>
      </c>
      <c r="G1273" s="25" t="str">
        <f aca="false">LatticeLayout!G1294</f>
        <v>coil-out (assumed)</v>
      </c>
      <c r="H1273" s="25" t="n">
        <f aca="false">LatticeLayout!H1294</f>
        <v>0</v>
      </c>
      <c r="I1273" s="25" t="n">
        <f aca="false">LatticeLayout!I1294</f>
        <v>0</v>
      </c>
      <c r="J1273" s="25" t="n">
        <f aca="false">LatticeLayout!J1294</f>
        <v>0</v>
      </c>
      <c r="K1273" s="25" t="n">
        <f aca="false">LatticeLayout!K1294</f>
        <v>0.06</v>
      </c>
      <c r="L1273" s="25" t="n">
        <f aca="false">LatticeLayout!O1294</f>
        <v>41.094</v>
      </c>
      <c r="M1273" s="25" t="n">
        <f aca="false">LatticeLayout!P1294</f>
        <v>423.0996045</v>
      </c>
      <c r="N1273" s="25" t="n">
        <f aca="false">LatticeLayout!Q1294</f>
        <v>250.336462165837</v>
      </c>
      <c r="O1273" s="25" t="n">
        <f aca="false">(N1273+N1272)/2</f>
        <v>250.366462165837</v>
      </c>
      <c r="P1273" s="25" t="n">
        <f aca="false">(M1273+M1272)/2</f>
        <v>423.0996045</v>
      </c>
      <c r="Q1273" s="25" t="n">
        <f aca="false">(L1273+L1272)/2</f>
        <v>41.094</v>
      </c>
      <c r="R1273" s="25" t="n">
        <f aca="false">R1272</f>
        <v>270</v>
      </c>
      <c r="S1273" s="25" t="n">
        <f aca="false">S1272</f>
        <v>0</v>
      </c>
      <c r="T1273" s="25" t="n">
        <v>0</v>
      </c>
    </row>
    <row r="1274" customFormat="false" ht="12.75" hidden="true" customHeight="true" outlineLevel="0" collapsed="false">
      <c r="A1274" s="25" t="n">
        <f aca="false">LatticeLayout!A1295</f>
        <v>0</v>
      </c>
      <c r="B1274" s="25" t="n">
        <f aca="false">LatticeLayout!B1295</f>
        <v>0</v>
      </c>
      <c r="C1274" s="25" t="n">
        <f aca="false">LatticeLayout!C1295</f>
        <v>0</v>
      </c>
      <c r="D1274" s="25" t="n">
        <f aca="false">LatticeLayout!D1295</f>
        <v>0</v>
      </c>
      <c r="E1274" s="25" t="n">
        <f aca="false">LatticeLayout!E1295</f>
        <v>0</v>
      </c>
      <c r="F1274" s="25" t="n">
        <f aca="false">LatticeLayout!F1295</f>
        <v>0</v>
      </c>
      <c r="G1274" s="25" t="n">
        <f aca="false">LatticeLayout!G1295</f>
        <v>0</v>
      </c>
      <c r="H1274" s="25" t="n">
        <f aca="false">LatticeLayout!H1295</f>
        <v>0</v>
      </c>
      <c r="I1274" s="25" t="n">
        <f aca="false">LatticeLayout!I1295</f>
        <v>0</v>
      </c>
      <c r="J1274" s="25" t="n">
        <f aca="false">LatticeLayout!J1295</f>
        <v>0</v>
      </c>
      <c r="K1274" s="25" t="n">
        <f aca="false">LatticeLayout!K1295</f>
        <v>0.117235</v>
      </c>
      <c r="L1274" s="25" t="n">
        <f aca="false">LatticeLayout!O1295</f>
        <v>41.094</v>
      </c>
      <c r="M1274" s="25" t="n">
        <f aca="false">LatticeLayout!P1295</f>
        <v>423.0996045</v>
      </c>
      <c r="N1274" s="25" t="n">
        <f aca="false">LatticeLayout!Q1295</f>
        <v>250.219227165837</v>
      </c>
      <c r="O1274" s="25" t="n">
        <f aca="false">(N1274+N1273)/2</f>
        <v>250.277844665837</v>
      </c>
      <c r="P1274" s="25" t="n">
        <f aca="false">(M1274+M1273)/2</f>
        <v>423.0996045</v>
      </c>
      <c r="Q1274" s="25" t="n">
        <f aca="false">(L1274+L1273)/2</f>
        <v>41.094</v>
      </c>
      <c r="R1274" s="25" t="n">
        <f aca="false">R1273</f>
        <v>270</v>
      </c>
      <c r="S1274" s="25" t="n">
        <f aca="false">S1273</f>
        <v>0</v>
      </c>
      <c r="T1274" s="25" t="n">
        <v>0</v>
      </c>
    </row>
    <row r="1275" customFormat="false" ht="12.75" hidden="false" customHeight="true" outlineLevel="0" collapsed="false">
      <c r="A1275" s="25" t="str">
        <f aca="false">LatticeLayout!A1296</f>
        <v>FS1</v>
      </c>
      <c r="B1275" s="25" t="str">
        <f aca="false">LatticeLayout!B1296</f>
        <v>CSS</v>
      </c>
      <c r="C1275" s="25" t="str">
        <f aca="false">LatticeLayout!C1296</f>
        <v>BCM</v>
      </c>
      <c r="D1275" s="25" t="n">
        <f aca="false">LatticeLayout!D1296</f>
        <v>2183</v>
      </c>
      <c r="E1275" s="25" t="str">
        <f aca="false">LatticeLayout!E1296</f>
        <v>FS1_CSS:BCM_D2183</v>
      </c>
      <c r="F1275" s="25" t="str">
        <f aca="false">LatticeLayout!F1296</f>
        <v>BCM2</v>
      </c>
      <c r="G1275" s="25" t="str">
        <f aca="false">LatticeLayout!G1296</f>
        <v>AC current transformer</v>
      </c>
      <c r="H1275" s="25" t="n">
        <f aca="false">LatticeLayout!H1296</f>
        <v>0</v>
      </c>
      <c r="I1275" s="25" t="n">
        <f aca="false">LatticeLayout!I1296</f>
        <v>0</v>
      </c>
      <c r="J1275" s="25" t="n">
        <f aca="false">LatticeLayout!J1296</f>
        <v>0</v>
      </c>
      <c r="K1275" s="25" t="n">
        <f aca="false">LatticeLayout!K1296</f>
        <v>0.1</v>
      </c>
      <c r="L1275" s="25" t="n">
        <f aca="false">LatticeLayout!O1296</f>
        <v>41.094</v>
      </c>
      <c r="M1275" s="25" t="n">
        <f aca="false">LatticeLayout!P1296</f>
        <v>423.0996045</v>
      </c>
      <c r="N1275" s="25" t="n">
        <f aca="false">LatticeLayout!Q1296</f>
        <v>250.119227165837</v>
      </c>
      <c r="O1275" s="25" t="n">
        <f aca="false">(N1275+N1274)/2</f>
        <v>250.169227165837</v>
      </c>
      <c r="P1275" s="25" t="n">
        <f aca="false">(M1275+M1274)/2</f>
        <v>423.0996045</v>
      </c>
      <c r="Q1275" s="25" t="n">
        <f aca="false">(L1275+L1274)/2</f>
        <v>41.094</v>
      </c>
      <c r="R1275" s="25" t="n">
        <f aca="false">R1274</f>
        <v>270</v>
      </c>
      <c r="S1275" s="25" t="n">
        <f aca="false">S1274</f>
        <v>0</v>
      </c>
      <c r="T1275" s="25" t="n">
        <v>0</v>
      </c>
    </row>
    <row r="1276" customFormat="false" ht="12.75" hidden="true" customHeight="true" outlineLevel="0" collapsed="false">
      <c r="A1276" s="25" t="n">
        <f aca="false">LatticeLayout!A1297</f>
        <v>0</v>
      </c>
      <c r="B1276" s="25" t="n">
        <f aca="false">LatticeLayout!B1297</f>
        <v>0</v>
      </c>
      <c r="C1276" s="25" t="n">
        <f aca="false">LatticeLayout!C1297</f>
        <v>0</v>
      </c>
      <c r="D1276" s="25" t="n">
        <f aca="false">LatticeLayout!D1297</f>
        <v>0</v>
      </c>
      <c r="E1276" s="25" t="n">
        <f aca="false">LatticeLayout!E1297</f>
        <v>0</v>
      </c>
      <c r="F1276" s="25" t="n">
        <f aca="false">LatticeLayout!F1297</f>
        <v>0</v>
      </c>
      <c r="G1276" s="25" t="n">
        <f aca="false">LatticeLayout!G1297</f>
        <v>0</v>
      </c>
      <c r="H1276" s="25" t="n">
        <f aca="false">LatticeLayout!H1297</f>
        <v>0</v>
      </c>
      <c r="I1276" s="25" t="n">
        <f aca="false">LatticeLayout!I1297</f>
        <v>0</v>
      </c>
      <c r="J1276" s="25" t="n">
        <f aca="false">LatticeLayout!J1297</f>
        <v>0</v>
      </c>
      <c r="K1276" s="25" t="n">
        <f aca="false">LatticeLayout!K1297</f>
        <v>0.172437495837414</v>
      </c>
      <c r="L1276" s="25" t="n">
        <f aca="false">LatticeLayout!O1297</f>
        <v>41.094</v>
      </c>
      <c r="M1276" s="25" t="n">
        <f aca="false">LatticeLayout!P1297</f>
        <v>423.0996045</v>
      </c>
      <c r="N1276" s="25" t="n">
        <f aca="false">LatticeLayout!Q1297</f>
        <v>249.94678967</v>
      </c>
      <c r="O1276" s="25" t="n">
        <f aca="false">(N1276+N1275)/2</f>
        <v>250.033008417919</v>
      </c>
      <c r="P1276" s="25" t="n">
        <f aca="false">(M1276+M1275)/2</f>
        <v>423.0996045</v>
      </c>
      <c r="Q1276" s="25" t="n">
        <f aca="false">(L1276+L1275)/2</f>
        <v>41.094</v>
      </c>
      <c r="R1276" s="25" t="n">
        <f aca="false">R1275</f>
        <v>270</v>
      </c>
      <c r="S1276" s="25" t="n">
        <f aca="false">S1275</f>
        <v>0</v>
      </c>
      <c r="T1276" s="25" t="n">
        <v>0</v>
      </c>
    </row>
    <row r="1277" customFormat="false" ht="12.75" hidden="true" customHeight="true" outlineLevel="0" collapsed="false">
      <c r="A1277" s="25" t="str">
        <f aca="false">LatticeLayout!A1298</f>
        <v>FS1</v>
      </c>
      <c r="B1277" s="25" t="str">
        <f aca="false">LatticeLayout!B1298</f>
        <v>CSS</v>
      </c>
      <c r="C1277" s="25" t="str">
        <f aca="false">LatticeLayout!C1298</f>
        <v>TMP</v>
      </c>
      <c r="D1277" s="25" t="n">
        <f aca="false">LatticeLayout!D1298</f>
        <v>2186</v>
      </c>
      <c r="E1277" s="25" t="str">
        <f aca="false">LatticeLayout!E1298</f>
        <v>FS1_CSS:TMP_D2186</v>
      </c>
      <c r="F1277" s="25" t="str">
        <f aca="false">LatticeLayout!F1298</f>
        <v>TMP_L</v>
      </c>
      <c r="G1277" s="25" t="str">
        <f aca="false">LatticeLayout!G1298</f>
        <v>turbo pump 2050 l/s</v>
      </c>
      <c r="H1277" s="25" t="n">
        <f aca="false">LatticeLayout!H1298</f>
        <v>0</v>
      </c>
      <c r="I1277" s="25" t="n">
        <f aca="false">LatticeLayout!I1298</f>
        <v>0</v>
      </c>
      <c r="J1277" s="25" t="n">
        <f aca="false">LatticeLayout!J1298</f>
        <v>0</v>
      </c>
      <c r="K1277" s="25" t="n">
        <f aca="false">LatticeLayout!K1298</f>
        <v>0</v>
      </c>
      <c r="L1277" s="25" t="n">
        <f aca="false">LatticeLayout!O1298</f>
        <v>41.094</v>
      </c>
      <c r="M1277" s="25" t="n">
        <f aca="false">LatticeLayout!P1298</f>
        <v>423.0996045</v>
      </c>
      <c r="N1277" s="25" t="n">
        <f aca="false">LatticeLayout!Q1298</f>
        <v>249.94678967</v>
      </c>
      <c r="O1277" s="25" t="n">
        <f aca="false">(N1277+N1276)/2</f>
        <v>249.94678967</v>
      </c>
      <c r="P1277" s="25" t="n">
        <f aca="false">(M1277+M1276)/2</f>
        <v>423.0996045</v>
      </c>
      <c r="Q1277" s="25" t="n">
        <f aca="false">(L1277+L1276)/2</f>
        <v>41.094</v>
      </c>
      <c r="R1277" s="25" t="n">
        <f aca="false">R1276</f>
        <v>270</v>
      </c>
      <c r="S1277" s="25" t="n">
        <f aca="false">S1276</f>
        <v>0</v>
      </c>
      <c r="T1277" s="25" t="n">
        <v>0</v>
      </c>
    </row>
    <row r="1278" customFormat="false" ht="12.75" hidden="true" customHeight="true" outlineLevel="0" collapsed="false">
      <c r="A1278" s="25" t="n">
        <f aca="false">LatticeLayout!A1299</f>
        <v>0</v>
      </c>
      <c r="B1278" s="25" t="n">
        <f aca="false">LatticeLayout!B1299</f>
        <v>0</v>
      </c>
      <c r="C1278" s="25" t="n">
        <f aca="false">LatticeLayout!C1299</f>
        <v>0</v>
      </c>
      <c r="D1278" s="25" t="n">
        <f aca="false">LatticeLayout!D1299</f>
        <v>0</v>
      </c>
      <c r="E1278" s="25" t="n">
        <f aca="false">LatticeLayout!E1299</f>
        <v>0</v>
      </c>
      <c r="F1278" s="25" t="n">
        <f aca="false">LatticeLayout!F1299</f>
        <v>0</v>
      </c>
      <c r="G1278" s="25" t="n">
        <f aca="false">LatticeLayout!G1299</f>
        <v>0</v>
      </c>
      <c r="H1278" s="25" t="n">
        <f aca="false">LatticeLayout!H1299</f>
        <v>0</v>
      </c>
      <c r="I1278" s="25" t="n">
        <f aca="false">LatticeLayout!I1299</f>
        <v>0</v>
      </c>
      <c r="J1278" s="25" t="n">
        <f aca="false">LatticeLayout!J1299</f>
        <v>0</v>
      </c>
      <c r="K1278" s="25" t="n">
        <f aca="false">LatticeLayout!K1299</f>
        <v>0.139327504162586</v>
      </c>
      <c r="L1278" s="25" t="n">
        <f aca="false">LatticeLayout!O1299</f>
        <v>41.094</v>
      </c>
      <c r="M1278" s="25" t="n">
        <f aca="false">LatticeLayout!P1299</f>
        <v>423.0996045</v>
      </c>
      <c r="N1278" s="25" t="n">
        <f aca="false">LatticeLayout!Q1299</f>
        <v>249.807462165837</v>
      </c>
      <c r="O1278" s="25" t="n">
        <f aca="false">(N1278+N1277)/2</f>
        <v>249.877125917919</v>
      </c>
      <c r="P1278" s="25" t="n">
        <f aca="false">(M1278+M1277)/2</f>
        <v>423.0996045</v>
      </c>
      <c r="Q1278" s="25" t="n">
        <f aca="false">(L1278+L1277)/2</f>
        <v>41.094</v>
      </c>
      <c r="R1278" s="25" t="n">
        <f aca="false">R1277</f>
        <v>270</v>
      </c>
      <c r="S1278" s="25" t="n">
        <f aca="false">S1277</f>
        <v>0</v>
      </c>
      <c r="T1278" s="25" t="n">
        <v>0</v>
      </c>
    </row>
    <row r="1279" customFormat="false" ht="12.75" hidden="true" customHeight="true" outlineLevel="0" collapsed="false">
      <c r="A1279" s="25" t="n">
        <f aca="false">LatticeLayout!A1300</f>
        <v>0</v>
      </c>
      <c r="B1279" s="25" t="n">
        <f aca="false">LatticeLayout!B1300</f>
        <v>0</v>
      </c>
      <c r="C1279" s="25" t="n">
        <f aca="false">LatticeLayout!C1300</f>
        <v>0</v>
      </c>
      <c r="D1279" s="25" t="n">
        <f aca="false">LatticeLayout!D1300</f>
        <v>0</v>
      </c>
      <c r="E1279" s="25" t="n">
        <f aca="false">LatticeLayout!E1300</f>
        <v>0</v>
      </c>
      <c r="F1279" s="25" t="n">
        <f aca="false">LatticeLayout!F1300</f>
        <v>0</v>
      </c>
      <c r="G1279" s="25" t="str">
        <f aca="false">LatticeLayout!G1300</f>
        <v>bellow</v>
      </c>
      <c r="H1279" s="25" t="n">
        <f aca="false">LatticeLayout!H1300</f>
        <v>0</v>
      </c>
      <c r="I1279" s="25" t="n">
        <f aca="false">LatticeLayout!I1300</f>
        <v>0</v>
      </c>
      <c r="J1279" s="25" t="n">
        <f aca="false">LatticeLayout!J1300</f>
        <v>0</v>
      </c>
      <c r="K1279" s="25" t="n">
        <f aca="false">LatticeLayout!K1300</f>
        <v>0.1</v>
      </c>
      <c r="L1279" s="25" t="n">
        <f aca="false">LatticeLayout!O1300</f>
        <v>41.094</v>
      </c>
      <c r="M1279" s="25" t="n">
        <f aca="false">LatticeLayout!P1300</f>
        <v>423.0996045</v>
      </c>
      <c r="N1279" s="25" t="n">
        <f aca="false">LatticeLayout!Q1300</f>
        <v>249.707462165837</v>
      </c>
      <c r="O1279" s="25" t="n">
        <f aca="false">(N1279+N1278)/2</f>
        <v>249.757462165837</v>
      </c>
      <c r="P1279" s="25" t="n">
        <f aca="false">(M1279+M1278)/2</f>
        <v>423.0996045</v>
      </c>
      <c r="Q1279" s="25" t="n">
        <f aca="false">(L1279+L1278)/2</f>
        <v>41.094</v>
      </c>
      <c r="R1279" s="25" t="n">
        <f aca="false">R1278</f>
        <v>270</v>
      </c>
      <c r="S1279" s="25" t="n">
        <f aca="false">S1278</f>
        <v>0</v>
      </c>
      <c r="T1279" s="25" t="n">
        <v>0</v>
      </c>
    </row>
    <row r="1280" customFormat="false" ht="12.75" hidden="true" customHeight="true" outlineLevel="0" collapsed="false">
      <c r="A1280" s="25" t="n">
        <f aca="false">LatticeLayout!A1301</f>
        <v>0</v>
      </c>
      <c r="B1280" s="25" t="n">
        <f aca="false">LatticeLayout!B1301</f>
        <v>0</v>
      </c>
      <c r="C1280" s="25" t="n">
        <f aca="false">LatticeLayout!C1301</f>
        <v>0</v>
      </c>
      <c r="D1280" s="25" t="n">
        <f aca="false">LatticeLayout!D1301</f>
        <v>0</v>
      </c>
      <c r="E1280" s="25" t="n">
        <f aca="false">LatticeLayout!E1301</f>
        <v>0</v>
      </c>
      <c r="F1280" s="25" t="n">
        <f aca="false">LatticeLayout!F1301</f>
        <v>0</v>
      </c>
      <c r="G1280" s="25" t="str">
        <f aca="false">LatticeLayout!G1301</f>
        <v>coil-out</v>
      </c>
      <c r="H1280" s="25" t="n">
        <f aca="false">LatticeLayout!H1301</f>
        <v>0</v>
      </c>
      <c r="I1280" s="25" t="n">
        <f aca="false">LatticeLayout!I1301</f>
        <v>0</v>
      </c>
      <c r="J1280" s="25" t="n">
        <f aca="false">LatticeLayout!J1301</f>
        <v>0</v>
      </c>
      <c r="K1280" s="25" t="n">
        <f aca="false">LatticeLayout!K1301</f>
        <v>0.036</v>
      </c>
      <c r="L1280" s="25" t="n">
        <f aca="false">LatticeLayout!O1301</f>
        <v>41.094</v>
      </c>
      <c r="M1280" s="25" t="n">
        <f aca="false">LatticeLayout!P1301</f>
        <v>423.0996045</v>
      </c>
      <c r="N1280" s="25" t="n">
        <f aca="false">LatticeLayout!Q1301</f>
        <v>249.671462165837</v>
      </c>
      <c r="O1280" s="25" t="n">
        <f aca="false">(N1280+N1279)/2</f>
        <v>249.689462165837</v>
      </c>
      <c r="P1280" s="25" t="n">
        <f aca="false">(M1280+M1279)/2</f>
        <v>423.0996045</v>
      </c>
      <c r="Q1280" s="25" t="n">
        <f aca="false">(L1280+L1279)/2</f>
        <v>41.094</v>
      </c>
      <c r="R1280" s="25" t="n">
        <f aca="false">R1279</f>
        <v>270</v>
      </c>
      <c r="S1280" s="25" t="n">
        <f aca="false">S1279</f>
        <v>0</v>
      </c>
      <c r="T1280" s="25" t="n">
        <v>0</v>
      </c>
    </row>
    <row r="1281" customFormat="false" ht="12.75" hidden="false" customHeight="true" outlineLevel="0" collapsed="false">
      <c r="A1281" s="25" t="str">
        <f aca="false">LatticeLayout!A1302</f>
        <v>FS1</v>
      </c>
      <c r="B1281" s="25" t="str">
        <f aca="false">LatticeLayout!B1302</f>
        <v>CSS</v>
      </c>
      <c r="C1281" s="25" t="str">
        <f aca="false">LatticeLayout!C1302</f>
        <v>DCHV</v>
      </c>
      <c r="D1281" s="25" t="n">
        <f aca="false">LatticeLayout!D1302</f>
        <v>2189</v>
      </c>
      <c r="E1281" s="25" t="str">
        <f aca="false">LatticeLayout!E1302</f>
        <v>FS1_CSS:DCHV_D2189</v>
      </c>
      <c r="F1281" s="25" t="str">
        <f aca="false">LatticeLayout!F1302</f>
        <v>C2</v>
      </c>
      <c r="G1281" s="25" t="str">
        <f aca="false">LatticeLayout!G1302</f>
        <v>correctors-X,Y</v>
      </c>
      <c r="H1281" s="25" t="n">
        <f aca="false">LatticeLayout!H1302</f>
        <v>50</v>
      </c>
      <c r="I1281" s="25" t="n">
        <f aca="false">LatticeLayout!I1302</f>
        <v>0</v>
      </c>
      <c r="J1281" s="25" t="n">
        <f aca="false">LatticeLayout!J1302</f>
        <v>0</v>
      </c>
      <c r="K1281" s="25" t="n">
        <f aca="false">LatticeLayout!K1302</f>
        <v>0.2</v>
      </c>
      <c r="L1281" s="25" t="n">
        <f aca="false">LatticeLayout!O1302</f>
        <v>41.094</v>
      </c>
      <c r="M1281" s="25" t="n">
        <f aca="false">LatticeLayout!P1302</f>
        <v>423.0996045</v>
      </c>
      <c r="N1281" s="25" t="n">
        <f aca="false">LatticeLayout!Q1302</f>
        <v>249.471462165837</v>
      </c>
      <c r="O1281" s="25" t="n">
        <f aca="false">(N1281+N1280)/2</f>
        <v>249.571462165837</v>
      </c>
      <c r="P1281" s="25" t="n">
        <f aca="false">(M1281+M1280)/2</f>
        <v>423.0996045</v>
      </c>
      <c r="Q1281" s="25" t="n">
        <f aca="false">(L1281+L1280)/2</f>
        <v>41.094</v>
      </c>
      <c r="R1281" s="25" t="n">
        <f aca="false">R1280</f>
        <v>270</v>
      </c>
      <c r="S1281" s="25" t="n">
        <f aca="false">S1280</f>
        <v>0</v>
      </c>
      <c r="T1281" s="25" t="n">
        <v>0</v>
      </c>
    </row>
    <row r="1282" customFormat="false" ht="12.75" hidden="true" customHeight="true" outlineLevel="0" collapsed="false">
      <c r="A1282" s="25" t="n">
        <f aca="false">LatticeLayout!A1303</f>
        <v>0</v>
      </c>
      <c r="B1282" s="25" t="n">
        <f aca="false">LatticeLayout!B1303</f>
        <v>0</v>
      </c>
      <c r="C1282" s="25" t="n">
        <f aca="false">LatticeLayout!C1303</f>
        <v>0</v>
      </c>
      <c r="D1282" s="25" t="n">
        <f aca="false">LatticeLayout!D1303</f>
        <v>0</v>
      </c>
      <c r="E1282" s="25" t="n">
        <f aca="false">LatticeLayout!E1303</f>
        <v>0</v>
      </c>
      <c r="F1282" s="25" t="n">
        <f aca="false">LatticeLayout!F1303</f>
        <v>0</v>
      </c>
      <c r="G1282" s="25" t="n">
        <f aca="false">LatticeLayout!G1303</f>
        <v>0</v>
      </c>
      <c r="H1282" s="25" t="n">
        <f aca="false">LatticeLayout!H1303</f>
        <v>0</v>
      </c>
      <c r="I1282" s="25" t="n">
        <f aca="false">LatticeLayout!I1303</f>
        <v>0</v>
      </c>
      <c r="J1282" s="25" t="n">
        <f aca="false">LatticeLayout!J1303</f>
        <v>0</v>
      </c>
      <c r="K1282" s="25" t="n">
        <f aca="false">LatticeLayout!K1303</f>
        <v>0.25</v>
      </c>
      <c r="L1282" s="25" t="n">
        <f aca="false">LatticeLayout!O1303</f>
        <v>41.094</v>
      </c>
      <c r="M1282" s="25" t="n">
        <f aca="false">LatticeLayout!P1303</f>
        <v>423.0996045</v>
      </c>
      <c r="N1282" s="25" t="n">
        <f aca="false">LatticeLayout!Q1303</f>
        <v>249.221462165837</v>
      </c>
      <c r="O1282" s="25" t="n">
        <f aca="false">(N1282+N1281)/2</f>
        <v>249.346462165837</v>
      </c>
      <c r="P1282" s="25" t="n">
        <f aca="false">(M1282+M1281)/2</f>
        <v>423.0996045</v>
      </c>
      <c r="Q1282" s="25" t="n">
        <f aca="false">(L1282+L1281)/2</f>
        <v>41.094</v>
      </c>
      <c r="R1282" s="25" t="n">
        <f aca="false">R1281</f>
        <v>270</v>
      </c>
      <c r="S1282" s="25" t="n">
        <f aca="false">S1281</f>
        <v>0</v>
      </c>
      <c r="T1282" s="25" t="n">
        <v>0</v>
      </c>
    </row>
    <row r="1283" customFormat="false" ht="12.75" hidden="false" customHeight="true" outlineLevel="0" collapsed="false">
      <c r="A1283" s="25" t="str">
        <f aca="false">LatticeLayout!A1304</f>
        <v>FS1</v>
      </c>
      <c r="B1283" s="25" t="str">
        <f aca="false">LatticeLayout!B1304</f>
        <v>CSS</v>
      </c>
      <c r="C1283" s="25" t="str">
        <f aca="false">LatticeLayout!C1304</f>
        <v>QH</v>
      </c>
      <c r="D1283" s="25" t="n">
        <f aca="false">LatticeLayout!D1304</f>
        <v>2194</v>
      </c>
      <c r="E1283" s="25" t="str">
        <f aca="false">LatticeLayout!E1304</f>
        <v>FS1_CSS:QH_D2194</v>
      </c>
      <c r="F1283" s="25" t="str">
        <f aca="false">LatticeLayout!F1304</f>
        <v>Q1</v>
      </c>
      <c r="G1283" s="25" t="str">
        <f aca="false">LatticeLayout!G1304</f>
        <v>quadrupole-X</v>
      </c>
      <c r="H1283" s="25" t="n">
        <f aca="false">LatticeLayout!H1304</f>
        <v>50</v>
      </c>
      <c r="I1283" s="25" t="n">
        <f aca="false">LatticeLayout!I1304</f>
        <v>0</v>
      </c>
      <c r="J1283" s="25" t="n">
        <f aca="false">LatticeLayout!J1304</f>
        <v>0</v>
      </c>
      <c r="K1283" s="25" t="n">
        <f aca="false">LatticeLayout!K1304</f>
        <v>0.25</v>
      </c>
      <c r="L1283" s="25" t="n">
        <f aca="false">LatticeLayout!O1304</f>
        <v>41.094</v>
      </c>
      <c r="M1283" s="25" t="n">
        <f aca="false">LatticeLayout!P1304</f>
        <v>423.0996045</v>
      </c>
      <c r="N1283" s="25" t="n">
        <f aca="false">LatticeLayout!Q1304</f>
        <v>248.971462165837</v>
      </c>
      <c r="O1283" s="25" t="n">
        <f aca="false">(N1283+N1282)/2</f>
        <v>249.096462165837</v>
      </c>
      <c r="P1283" s="25" t="n">
        <f aca="false">(M1283+M1282)/2</f>
        <v>423.0996045</v>
      </c>
      <c r="Q1283" s="25" t="n">
        <f aca="false">(L1283+L1282)/2</f>
        <v>41.094</v>
      </c>
      <c r="R1283" s="25" t="n">
        <f aca="false">R1282</f>
        <v>270</v>
      </c>
      <c r="S1283" s="25" t="n">
        <f aca="false">S1282</f>
        <v>0</v>
      </c>
      <c r="T1283" s="25" t="n">
        <v>0</v>
      </c>
    </row>
    <row r="1284" customFormat="false" ht="12.75" hidden="true" customHeight="true" outlineLevel="0" collapsed="false">
      <c r="A1284" s="25" t="n">
        <f aca="false">LatticeLayout!A1305</f>
        <v>0</v>
      </c>
      <c r="B1284" s="25" t="n">
        <f aca="false">LatticeLayout!B1305</f>
        <v>0</v>
      </c>
      <c r="C1284" s="25" t="n">
        <f aca="false">LatticeLayout!C1305</f>
        <v>0</v>
      </c>
      <c r="D1284" s="25" t="n">
        <f aca="false">LatticeLayout!D1305</f>
        <v>0</v>
      </c>
      <c r="E1284" s="25" t="n">
        <f aca="false">LatticeLayout!E1305</f>
        <v>0</v>
      </c>
      <c r="F1284" s="25" t="n">
        <f aca="false">LatticeLayout!F1305</f>
        <v>0</v>
      </c>
      <c r="G1284" s="25" t="n">
        <f aca="false">LatticeLayout!G1305</f>
        <v>0</v>
      </c>
      <c r="H1284" s="25" t="n">
        <f aca="false">LatticeLayout!H1305</f>
        <v>0</v>
      </c>
      <c r="I1284" s="25" t="n">
        <f aca="false">LatticeLayout!I1305</f>
        <v>0</v>
      </c>
      <c r="J1284" s="25" t="n">
        <f aca="false">LatticeLayout!J1305</f>
        <v>0</v>
      </c>
      <c r="K1284" s="25" t="n">
        <f aca="false">LatticeLayout!K1305</f>
        <v>0.0475</v>
      </c>
      <c r="L1284" s="25" t="n">
        <f aca="false">LatticeLayout!O1305</f>
        <v>41.094</v>
      </c>
      <c r="M1284" s="25" t="n">
        <f aca="false">LatticeLayout!P1305</f>
        <v>423.0996045</v>
      </c>
      <c r="N1284" s="25" t="n">
        <f aca="false">LatticeLayout!Q1305</f>
        <v>248.923962165837</v>
      </c>
      <c r="O1284" s="25" t="n">
        <f aca="false">(N1284+N1283)/2</f>
        <v>248.947712165837</v>
      </c>
      <c r="P1284" s="25" t="n">
        <f aca="false">(M1284+M1283)/2</f>
        <v>423.0996045</v>
      </c>
      <c r="Q1284" s="25" t="n">
        <f aca="false">(L1284+L1283)/2</f>
        <v>41.094</v>
      </c>
      <c r="R1284" s="25" t="n">
        <f aca="false">R1283</f>
        <v>270</v>
      </c>
      <c r="S1284" s="25" t="n">
        <f aca="false">S1283</f>
        <v>0</v>
      </c>
      <c r="T1284" s="25" t="n">
        <v>0</v>
      </c>
    </row>
    <row r="1285" customFormat="false" ht="12.75" hidden="true" customHeight="true" outlineLevel="0" collapsed="false">
      <c r="A1285" s="25" t="n">
        <f aca="false">LatticeLayout!A1306</f>
        <v>0</v>
      </c>
      <c r="B1285" s="25" t="n">
        <f aca="false">LatticeLayout!B1306</f>
        <v>0</v>
      </c>
      <c r="C1285" s="25" t="n">
        <f aca="false">LatticeLayout!C1306</f>
        <v>0</v>
      </c>
      <c r="D1285" s="25" t="n">
        <f aca="false">LatticeLayout!D1306</f>
        <v>0</v>
      </c>
      <c r="E1285" s="25" t="n">
        <f aca="false">LatticeLayout!E1306</f>
        <v>0</v>
      </c>
      <c r="F1285" s="25" t="n">
        <f aca="false">LatticeLayout!F1306</f>
        <v>0</v>
      </c>
      <c r="G1285" s="25" t="n">
        <f aca="false">LatticeLayout!G1306</f>
        <v>0</v>
      </c>
      <c r="H1285" s="25" t="n">
        <f aca="false">LatticeLayout!H1306</f>
        <v>0</v>
      </c>
      <c r="I1285" s="25" t="n">
        <f aca="false">LatticeLayout!I1306</f>
        <v>0</v>
      </c>
      <c r="J1285" s="25" t="n">
        <f aca="false">LatticeLayout!J1306</f>
        <v>0</v>
      </c>
      <c r="K1285" s="25" t="n">
        <f aca="false">LatticeLayout!K1306</f>
        <v>0</v>
      </c>
      <c r="L1285" s="25" t="n">
        <f aca="false">LatticeLayout!O1306</f>
        <v>41.094</v>
      </c>
      <c r="M1285" s="25" t="n">
        <f aca="false">LatticeLayout!P1306</f>
        <v>423.0996045</v>
      </c>
      <c r="N1285" s="25" t="n">
        <f aca="false">LatticeLayout!Q1306</f>
        <v>248.923962165837</v>
      </c>
      <c r="O1285" s="25" t="n">
        <f aca="false">(N1285+N1284)/2</f>
        <v>248.923962165837</v>
      </c>
      <c r="P1285" s="25" t="n">
        <f aca="false">(M1285+M1284)/2</f>
        <v>423.0996045</v>
      </c>
      <c r="Q1285" s="25" t="n">
        <f aca="false">(L1285+L1284)/2</f>
        <v>41.094</v>
      </c>
      <c r="R1285" s="25" t="n">
        <f aca="false">R1284</f>
        <v>270</v>
      </c>
      <c r="S1285" s="25" t="n">
        <f aca="false">S1284</f>
        <v>0</v>
      </c>
      <c r="T1285" s="25" t="n">
        <v>0</v>
      </c>
    </row>
    <row r="1286" customFormat="false" ht="12.75" hidden="false" customHeight="true" outlineLevel="0" collapsed="false">
      <c r="A1286" s="25" t="n">
        <f aca="false">LatticeLayout!A1307</f>
        <v>0</v>
      </c>
      <c r="B1286" s="25" t="n">
        <f aca="false">LatticeLayout!B1307</f>
        <v>0</v>
      </c>
      <c r="C1286" s="25" t="n">
        <f aca="false">LatticeLayout!C1307</f>
        <v>0</v>
      </c>
      <c r="D1286" s="25" t="n">
        <f aca="false">LatticeLayout!D1307</f>
        <v>0</v>
      </c>
      <c r="E1286" s="25" t="n">
        <f aca="false">LatticeLayout!E1307</f>
        <v>0</v>
      </c>
      <c r="F1286" s="25" t="n">
        <f aca="false">LatticeLayout!F1307</f>
        <v>0</v>
      </c>
      <c r="G1286" s="25" t="str">
        <f aca="false">LatticeLayout!G1307</f>
        <v>diagnostic box</v>
      </c>
      <c r="H1286" s="25" t="n">
        <f aca="false">LatticeLayout!H1307</f>
        <v>0</v>
      </c>
      <c r="I1286" s="25" t="n">
        <f aca="false">LatticeLayout!I1307</f>
        <v>0</v>
      </c>
      <c r="J1286" s="25" t="n">
        <f aca="false">LatticeLayout!J1307</f>
        <v>0</v>
      </c>
      <c r="K1286" s="25" t="n">
        <f aca="false">LatticeLayout!K1307</f>
        <v>0.195149</v>
      </c>
      <c r="L1286" s="25" t="n">
        <f aca="false">LatticeLayout!O1307</f>
        <v>41.094</v>
      </c>
      <c r="M1286" s="25" t="n">
        <f aca="false">LatticeLayout!P1307</f>
        <v>423.0996045</v>
      </c>
      <c r="N1286" s="25" t="n">
        <f aca="false">LatticeLayout!Q1307</f>
        <v>248.728813165837</v>
      </c>
      <c r="O1286" s="25" t="n">
        <f aca="false">(N1286+N1285)/2</f>
        <v>248.826387665837</v>
      </c>
      <c r="P1286" s="25" t="n">
        <f aca="false">(M1286+M1285)/2</f>
        <v>423.0996045</v>
      </c>
      <c r="Q1286" s="25" t="n">
        <f aca="false">(L1286+L1285)/2</f>
        <v>41.094</v>
      </c>
      <c r="R1286" s="25" t="n">
        <f aca="false">R1285</f>
        <v>270</v>
      </c>
      <c r="S1286" s="25" t="n">
        <f aca="false">S1285</f>
        <v>0</v>
      </c>
      <c r="T1286" s="25" t="n">
        <v>0</v>
      </c>
    </row>
    <row r="1287" customFormat="false" ht="12.75" hidden="true" customHeight="true" outlineLevel="0" collapsed="false">
      <c r="A1287" s="25" t="str">
        <f aca="false">LatticeLayout!A1308</f>
        <v>FS1</v>
      </c>
      <c r="B1287" s="25" t="str">
        <f aca="false">LatticeLayout!B1308</f>
        <v>CSS</v>
      </c>
      <c r="C1287" s="25" t="str">
        <f aca="false">LatticeLayout!C1308</f>
        <v>LPM</v>
      </c>
      <c r="D1287" s="25" t="n">
        <f aca="false">LatticeLayout!D1308</f>
        <v>2198</v>
      </c>
      <c r="E1287" s="25" t="str">
        <f aca="false">LatticeLayout!E1308</f>
        <v>FS1_CSS:LPM_D2198</v>
      </c>
      <c r="F1287" s="25" t="str">
        <f aca="false">LatticeLayout!F1308</f>
        <v>LPMx</v>
      </c>
      <c r="G1287" s="25" t="str">
        <f aca="false">LatticeLayout!G1308</f>
        <v>bunch length monitor (no costed)</v>
      </c>
      <c r="H1287" s="25" t="str">
        <f aca="false">LatticeLayout!H1308</f>
        <v>future LPM3</v>
      </c>
      <c r="I1287" s="25" t="n">
        <f aca="false">LatticeLayout!I1308</f>
        <v>0</v>
      </c>
      <c r="J1287" s="25" t="n">
        <f aca="false">LatticeLayout!J1308</f>
        <v>0</v>
      </c>
      <c r="K1287" s="25" t="n">
        <f aca="false">LatticeLayout!K1308</f>
        <v>0</v>
      </c>
      <c r="L1287" s="25" t="n">
        <f aca="false">LatticeLayout!O1308</f>
        <v>41.094</v>
      </c>
      <c r="M1287" s="25" t="n">
        <f aca="false">LatticeLayout!P1308</f>
        <v>423.0996045</v>
      </c>
      <c r="N1287" s="25" t="n">
        <f aca="false">LatticeLayout!Q1308</f>
        <v>248.728813165837</v>
      </c>
      <c r="O1287" s="25" t="n">
        <f aca="false">(N1287+N1286)/2</f>
        <v>248.728813165837</v>
      </c>
      <c r="P1287" s="25" t="n">
        <f aca="false">(M1287+M1286)/2</f>
        <v>423.0996045</v>
      </c>
      <c r="Q1287" s="25" t="n">
        <f aca="false">(L1287+L1286)/2</f>
        <v>41.094</v>
      </c>
      <c r="R1287" s="25" t="n">
        <f aca="false">R1286</f>
        <v>270</v>
      </c>
      <c r="S1287" s="25" t="n">
        <f aca="false">S1286</f>
        <v>0</v>
      </c>
      <c r="T1287" s="25" t="n">
        <v>0</v>
      </c>
    </row>
    <row r="1288" customFormat="false" ht="12.75" hidden="false" customHeight="true" outlineLevel="0" collapsed="false">
      <c r="A1288" s="25" t="str">
        <f aca="false">LatticeLayout!A1309</f>
        <v>FS1</v>
      </c>
      <c r="B1288" s="25" t="str">
        <f aca="false">LatticeLayout!B1309</f>
        <v>CSS</v>
      </c>
      <c r="C1288" s="25" t="str">
        <f aca="false">LatticeLayout!C1309</f>
        <v>PM</v>
      </c>
      <c r="D1288" s="25" t="n">
        <f aca="false">LatticeLayout!D1309</f>
        <v>2198</v>
      </c>
      <c r="E1288" s="25" t="str">
        <f aca="false">LatticeLayout!E1309</f>
        <v>FS1_CSS:PM_D2198</v>
      </c>
      <c r="F1288" s="25" t="str">
        <f aca="false">LatticeLayout!F1309</f>
        <v>PM_S</v>
      </c>
      <c r="G1288" s="25" t="str">
        <f aca="false">LatticeLayout!G1309</f>
        <v>profile monitor (small fork), defer installation</v>
      </c>
      <c r="H1288" s="25" t="n">
        <f aca="false">LatticeLayout!H1309</f>
        <v>0</v>
      </c>
      <c r="I1288" s="25" t="n">
        <f aca="false">LatticeLayout!I1309</f>
        <v>0</v>
      </c>
      <c r="J1288" s="25" t="n">
        <f aca="false">LatticeLayout!J1309</f>
        <v>0</v>
      </c>
      <c r="K1288" s="25" t="n">
        <f aca="false">LatticeLayout!K1309</f>
        <v>0</v>
      </c>
      <c r="L1288" s="25" t="n">
        <f aca="false">LatticeLayout!O1309</f>
        <v>41.094</v>
      </c>
      <c r="M1288" s="25" t="n">
        <f aca="false">LatticeLayout!P1309</f>
        <v>423.0996045</v>
      </c>
      <c r="N1288" s="25" t="n">
        <f aca="false">LatticeLayout!Q1309</f>
        <v>248.728813165837</v>
      </c>
      <c r="O1288" s="25" t="n">
        <f aca="false">(N1288+N1287)/2</f>
        <v>248.728813165837</v>
      </c>
      <c r="P1288" s="25" t="n">
        <f aca="false">(M1288+M1287)/2</f>
        <v>423.0996045</v>
      </c>
      <c r="Q1288" s="25" t="n">
        <f aca="false">(L1288+L1287)/2</f>
        <v>41.094</v>
      </c>
      <c r="R1288" s="25" t="n">
        <f aca="false">R1287</f>
        <v>270</v>
      </c>
      <c r="S1288" s="25" t="n">
        <f aca="false">S1287</f>
        <v>0</v>
      </c>
      <c r="T1288" s="25" t="n">
        <v>0</v>
      </c>
    </row>
    <row r="1289" customFormat="false" ht="12.75" hidden="true" customHeight="true" outlineLevel="0" collapsed="false">
      <c r="A1289" s="25" t="n">
        <f aca="false">LatticeLayout!A1311</f>
        <v>0</v>
      </c>
      <c r="B1289" s="25" t="n">
        <f aca="false">LatticeLayout!B1311</f>
        <v>0</v>
      </c>
      <c r="C1289" s="25" t="n">
        <f aca="false">LatticeLayout!C1311</f>
        <v>0</v>
      </c>
      <c r="D1289" s="25" t="n">
        <f aca="false">LatticeLayout!D1311</f>
        <v>0</v>
      </c>
      <c r="E1289" s="25" t="n">
        <f aca="false">LatticeLayout!E1311</f>
        <v>0</v>
      </c>
      <c r="F1289" s="25" t="n">
        <f aca="false">LatticeLayout!F1311</f>
        <v>0</v>
      </c>
      <c r="G1289" s="25" t="n">
        <f aca="false">LatticeLayout!G1311</f>
        <v>0</v>
      </c>
      <c r="H1289" s="25" t="n">
        <f aca="false">LatticeLayout!H1311</f>
        <v>0</v>
      </c>
      <c r="I1289" s="25" t="n">
        <f aca="false">LatticeLayout!I1311</f>
        <v>0</v>
      </c>
      <c r="J1289" s="25" t="n">
        <f aca="false">LatticeLayout!J1311</f>
        <v>0</v>
      </c>
      <c r="K1289" s="25" t="n">
        <f aca="false">LatticeLayout!K1311</f>
        <v>0.131183</v>
      </c>
      <c r="L1289" s="25" t="n">
        <f aca="false">LatticeLayout!O1311</f>
        <v>41.094</v>
      </c>
      <c r="M1289" s="25" t="n">
        <f aca="false">LatticeLayout!P1311</f>
        <v>423.0996045</v>
      </c>
      <c r="N1289" s="25" t="n">
        <f aca="false">LatticeLayout!Q1311</f>
        <v>248.597630165837</v>
      </c>
      <c r="O1289" s="25" t="n">
        <f aca="false">(N1289+N1288)/2</f>
        <v>248.663221665837</v>
      </c>
      <c r="P1289" s="25" t="n">
        <f aca="false">(M1289+M1288)/2</f>
        <v>423.0996045</v>
      </c>
      <c r="Q1289" s="25" t="n">
        <f aca="false">(L1289+L1288)/2</f>
        <v>41.094</v>
      </c>
      <c r="R1289" s="25" t="n">
        <f aca="false">R1288</f>
        <v>270</v>
      </c>
      <c r="S1289" s="25" t="n">
        <f aca="false">S1288</f>
        <v>0</v>
      </c>
      <c r="T1289" s="25" t="n">
        <v>0</v>
      </c>
    </row>
    <row r="1290" customFormat="false" ht="12.75" hidden="true" customHeight="true" outlineLevel="0" collapsed="false">
      <c r="A1290" s="25" t="str">
        <f aca="false">LatticeLayout!A1312</f>
        <v>FS1</v>
      </c>
      <c r="B1290" s="25" t="str">
        <f aca="false">LatticeLayout!B1312</f>
        <v>CSS</v>
      </c>
      <c r="C1290" s="25" t="str">
        <f aca="false">LatticeLayout!C1312</f>
        <v>GV</v>
      </c>
      <c r="D1290" s="25" t="n">
        <f aca="false">LatticeLayout!D1312</f>
        <v>2199</v>
      </c>
      <c r="E1290" s="25" t="str">
        <f aca="false">LatticeLayout!E1312</f>
        <v>FS1_CSS:GV_D2199</v>
      </c>
      <c r="F1290" s="25" t="str">
        <f aca="false">LatticeLayout!F1312</f>
        <v>GV_M</v>
      </c>
      <c r="G1290" s="25" t="str">
        <f aca="false">LatticeLayout!G1312</f>
        <v>gate valve</v>
      </c>
      <c r="H1290" s="25" t="n">
        <f aca="false">LatticeLayout!H1312</f>
        <v>50</v>
      </c>
      <c r="I1290" s="25" t="n">
        <f aca="false">LatticeLayout!I1312</f>
        <v>0</v>
      </c>
      <c r="J1290" s="25" t="n">
        <f aca="false">LatticeLayout!J1312</f>
        <v>0</v>
      </c>
      <c r="K1290" s="25" t="n">
        <f aca="false">LatticeLayout!K1312</f>
        <v>0.057404</v>
      </c>
      <c r="L1290" s="25" t="n">
        <f aca="false">LatticeLayout!O1312</f>
        <v>41.094</v>
      </c>
      <c r="M1290" s="25" t="n">
        <f aca="false">LatticeLayout!P1312</f>
        <v>423.0996045</v>
      </c>
      <c r="N1290" s="25" t="n">
        <f aca="false">LatticeLayout!Q1312</f>
        <v>248.540226165837</v>
      </c>
      <c r="O1290" s="25" t="n">
        <f aca="false">(N1290+N1289)/2</f>
        <v>248.568928165837</v>
      </c>
      <c r="P1290" s="25" t="n">
        <f aca="false">(M1290+M1289)/2</f>
        <v>423.0996045</v>
      </c>
      <c r="Q1290" s="25" t="n">
        <f aca="false">(L1290+L1289)/2</f>
        <v>41.094</v>
      </c>
      <c r="R1290" s="25" t="n">
        <f aca="false">R1289</f>
        <v>270</v>
      </c>
      <c r="S1290" s="25" t="n">
        <f aca="false">S1289</f>
        <v>0</v>
      </c>
      <c r="T1290" s="25" t="n">
        <v>0</v>
      </c>
    </row>
    <row r="1291" customFormat="false" ht="12.75" hidden="true" customHeight="true" outlineLevel="0" collapsed="false">
      <c r="A1291" s="25" t="n">
        <f aca="false">LatticeLayout!A1313</f>
        <v>0</v>
      </c>
      <c r="B1291" s="25" t="n">
        <f aca="false">LatticeLayout!B1313</f>
        <v>0</v>
      </c>
      <c r="C1291" s="25" t="n">
        <f aca="false">LatticeLayout!C1313</f>
        <v>0</v>
      </c>
      <c r="D1291" s="25" t="n">
        <f aca="false">LatticeLayout!D1313</f>
        <v>0</v>
      </c>
      <c r="E1291" s="25" t="n">
        <f aca="false">LatticeLayout!E1313</f>
        <v>0</v>
      </c>
      <c r="F1291" s="25" t="n">
        <f aca="false">LatticeLayout!F1313</f>
        <v>0</v>
      </c>
      <c r="G1291" s="25" t="n">
        <f aca="false">LatticeLayout!G1313</f>
        <v>0</v>
      </c>
      <c r="H1291" s="25" t="n">
        <f aca="false">LatticeLayout!H1313</f>
        <v>0</v>
      </c>
      <c r="I1291" s="25" t="n">
        <f aca="false">LatticeLayout!I1313</f>
        <v>0</v>
      </c>
      <c r="J1291" s="25" t="n">
        <f aca="false">LatticeLayout!J1313</f>
        <v>0</v>
      </c>
      <c r="K1291" s="25" t="n">
        <f aca="false">LatticeLayout!K1313</f>
        <v>0.106614</v>
      </c>
      <c r="L1291" s="25" t="n">
        <f aca="false">LatticeLayout!O1313</f>
        <v>41.094</v>
      </c>
      <c r="M1291" s="25" t="n">
        <f aca="false">LatticeLayout!P1313</f>
        <v>423.0996045</v>
      </c>
      <c r="N1291" s="25" t="n">
        <f aca="false">LatticeLayout!Q1313</f>
        <v>248.433612165837</v>
      </c>
      <c r="O1291" s="25" t="n">
        <f aca="false">(N1291+N1290)/2</f>
        <v>248.486919165837</v>
      </c>
      <c r="P1291" s="25" t="n">
        <f aca="false">(M1291+M1290)/2</f>
        <v>423.0996045</v>
      </c>
      <c r="Q1291" s="25" t="n">
        <f aca="false">(L1291+L1290)/2</f>
        <v>41.094</v>
      </c>
      <c r="R1291" s="25" t="n">
        <f aca="false">R1290</f>
        <v>270</v>
      </c>
      <c r="S1291" s="25" t="n">
        <f aca="false">S1290</f>
        <v>0</v>
      </c>
      <c r="T1291" s="25" t="n">
        <v>0</v>
      </c>
    </row>
    <row r="1292" customFormat="false" ht="12.75" hidden="false" customHeight="true" outlineLevel="0" collapsed="false">
      <c r="A1292" s="25" t="str">
        <f aca="false">LatticeLayout!A1314</f>
        <v>FS1</v>
      </c>
      <c r="B1292" s="25" t="str">
        <f aca="false">LatticeLayout!B1314</f>
        <v>CSS</v>
      </c>
      <c r="C1292" s="25" t="str">
        <f aca="false">LatticeLayout!C1314</f>
        <v>QV</v>
      </c>
      <c r="D1292" s="25" t="n">
        <f aca="false">LatticeLayout!D1314</f>
        <v>2202</v>
      </c>
      <c r="E1292" s="25" t="str">
        <f aca="false">LatticeLayout!E1314</f>
        <v>FS1_CSS:QV_D2202</v>
      </c>
      <c r="F1292" s="25" t="str">
        <f aca="false">LatticeLayout!F1314</f>
        <v>Q1</v>
      </c>
      <c r="G1292" s="25" t="str">
        <f aca="false">LatticeLayout!G1314</f>
        <v>quadrupole-Y</v>
      </c>
      <c r="H1292" s="25" t="n">
        <f aca="false">LatticeLayout!H1314</f>
        <v>50</v>
      </c>
      <c r="I1292" s="25" t="n">
        <f aca="false">LatticeLayout!I1314</f>
        <v>0</v>
      </c>
      <c r="J1292" s="25" t="n">
        <f aca="false">LatticeLayout!J1314</f>
        <v>0</v>
      </c>
      <c r="K1292" s="25" t="n">
        <f aca="false">LatticeLayout!K1314</f>
        <v>0.25</v>
      </c>
      <c r="L1292" s="25" t="n">
        <f aca="false">LatticeLayout!O1314</f>
        <v>41.094</v>
      </c>
      <c r="M1292" s="25" t="n">
        <f aca="false">LatticeLayout!P1314</f>
        <v>423.0996045</v>
      </c>
      <c r="N1292" s="25" t="n">
        <f aca="false">LatticeLayout!Q1314</f>
        <v>248.183612165837</v>
      </c>
      <c r="O1292" s="25" t="n">
        <f aca="false">(N1292+N1291)/2</f>
        <v>248.308612165837</v>
      </c>
      <c r="P1292" s="25" t="n">
        <f aca="false">(M1292+M1291)/2</f>
        <v>423.0996045</v>
      </c>
      <c r="Q1292" s="25" t="n">
        <f aca="false">(L1292+L1291)/2</f>
        <v>41.094</v>
      </c>
      <c r="R1292" s="25" t="n">
        <f aca="false">R1291</f>
        <v>270</v>
      </c>
      <c r="S1292" s="25" t="n">
        <f aca="false">S1291</f>
        <v>0</v>
      </c>
      <c r="T1292" s="25" t="n">
        <v>0</v>
      </c>
    </row>
    <row r="1293" customFormat="false" ht="12.75" hidden="true" customHeight="true" outlineLevel="0" collapsed="false">
      <c r="A1293" s="25" t="n">
        <f aca="false">LatticeLayout!A1315</f>
        <v>0</v>
      </c>
      <c r="B1293" s="25" t="n">
        <f aca="false">LatticeLayout!B1315</f>
        <v>0</v>
      </c>
      <c r="C1293" s="25" t="n">
        <f aca="false">LatticeLayout!C1315</f>
        <v>0</v>
      </c>
      <c r="D1293" s="25" t="n">
        <f aca="false">LatticeLayout!D1315</f>
        <v>0</v>
      </c>
      <c r="E1293" s="25" t="n">
        <f aca="false">LatticeLayout!E1315</f>
        <v>0</v>
      </c>
      <c r="F1293" s="25" t="n">
        <f aca="false">LatticeLayout!F1315</f>
        <v>0</v>
      </c>
      <c r="G1293" s="25" t="n">
        <f aca="false">LatticeLayout!G1315</f>
        <v>0</v>
      </c>
      <c r="H1293" s="25" t="n">
        <f aca="false">LatticeLayout!H1315</f>
        <v>0</v>
      </c>
      <c r="I1293" s="25" t="n">
        <f aca="false">LatticeLayout!I1315</f>
        <v>0</v>
      </c>
      <c r="J1293" s="25" t="n">
        <f aca="false">LatticeLayout!J1315</f>
        <v>0</v>
      </c>
      <c r="K1293" s="25" t="n">
        <f aca="false">LatticeLayout!K1315</f>
        <v>0.135518</v>
      </c>
      <c r="L1293" s="25" t="n">
        <f aca="false">LatticeLayout!O1315</f>
        <v>41.094</v>
      </c>
      <c r="M1293" s="25" t="n">
        <f aca="false">LatticeLayout!P1315</f>
        <v>423.0996045</v>
      </c>
      <c r="N1293" s="25" t="n">
        <f aca="false">LatticeLayout!Q1315</f>
        <v>248.048094165837</v>
      </c>
      <c r="O1293" s="25" t="n">
        <f aca="false">(N1293+N1292)/2</f>
        <v>248.115853165837</v>
      </c>
      <c r="P1293" s="25" t="n">
        <f aca="false">(M1293+M1292)/2</f>
        <v>423.0996045</v>
      </c>
      <c r="Q1293" s="25" t="n">
        <f aca="false">(L1293+L1292)/2</f>
        <v>41.094</v>
      </c>
      <c r="R1293" s="25" t="n">
        <f aca="false">R1292</f>
        <v>270</v>
      </c>
      <c r="S1293" s="25" t="n">
        <f aca="false">S1292</f>
        <v>0</v>
      </c>
      <c r="T1293" s="25" t="n">
        <v>0</v>
      </c>
    </row>
    <row r="1294" customFormat="false" ht="12.75" hidden="true" customHeight="true" outlineLevel="0" collapsed="false">
      <c r="A1294" s="25" t="n">
        <f aca="false">LatticeLayout!A1316</f>
        <v>0</v>
      </c>
      <c r="B1294" s="25" t="n">
        <f aca="false">LatticeLayout!B1316</f>
        <v>0</v>
      </c>
      <c r="C1294" s="25" t="n">
        <f aca="false">LatticeLayout!C1316</f>
        <v>0</v>
      </c>
      <c r="D1294" s="25" t="n">
        <f aca="false">LatticeLayout!D1316</f>
        <v>0</v>
      </c>
      <c r="E1294" s="25" t="n">
        <f aca="false">LatticeLayout!E1316</f>
        <v>0</v>
      </c>
      <c r="F1294" s="25" t="n">
        <f aca="false">LatticeLayout!F1316</f>
        <v>0</v>
      </c>
      <c r="G1294" s="25" t="n">
        <f aca="false">LatticeLayout!G1316</f>
        <v>0</v>
      </c>
      <c r="H1294" s="25" t="n">
        <f aca="false">LatticeLayout!H1316</f>
        <v>0</v>
      </c>
      <c r="I1294" s="25" t="n">
        <f aca="false">LatticeLayout!I1316</f>
        <v>0</v>
      </c>
      <c r="J1294" s="25" t="n">
        <f aca="false">LatticeLayout!J1316</f>
        <v>0</v>
      </c>
      <c r="K1294" s="25" t="n">
        <f aca="false">LatticeLayout!K1316</f>
        <v>0.1510235</v>
      </c>
      <c r="L1294" s="25" t="n">
        <f aca="false">LatticeLayout!O1316</f>
        <v>41.094</v>
      </c>
      <c r="M1294" s="25" t="n">
        <f aca="false">LatticeLayout!P1316</f>
        <v>423.0996045</v>
      </c>
      <c r="N1294" s="25" t="n">
        <f aca="false">LatticeLayout!Q1316</f>
        <v>247.897070665837</v>
      </c>
      <c r="O1294" s="25" t="n">
        <f aca="false">(N1294+N1293)/2</f>
        <v>247.972582415837</v>
      </c>
      <c r="P1294" s="25" t="n">
        <f aca="false">(M1294+M1293)/2</f>
        <v>423.0996045</v>
      </c>
      <c r="Q1294" s="25" t="n">
        <f aca="false">(L1294+L1293)/2</f>
        <v>41.094</v>
      </c>
      <c r="R1294" s="25" t="n">
        <f aca="false">R1293</f>
        <v>270</v>
      </c>
      <c r="S1294" s="25" t="n">
        <f aca="false">S1293</f>
        <v>0</v>
      </c>
      <c r="T1294" s="25" t="n">
        <v>0</v>
      </c>
    </row>
    <row r="1295" customFormat="false" ht="12.75" hidden="true" customHeight="true" outlineLevel="0" collapsed="false">
      <c r="A1295" s="25" t="str">
        <f aca="false">LatticeLayout!A1317</f>
        <v>FS1</v>
      </c>
      <c r="B1295" s="25" t="str">
        <f aca="false">LatticeLayout!B1317</f>
        <v>CSS</v>
      </c>
      <c r="C1295" s="25" t="str">
        <f aca="false">LatticeLayout!C1317</f>
        <v>TMP</v>
      </c>
      <c r="D1295" s="25" t="n">
        <f aca="false">LatticeLayout!D1317</f>
        <v>2206</v>
      </c>
      <c r="E1295" s="25" t="str">
        <f aca="false">LatticeLayout!E1317</f>
        <v>FS1_CSS:TMP_D2206</v>
      </c>
      <c r="F1295" s="25" t="str">
        <f aca="false">LatticeLayout!F1317</f>
        <v>TMP_L</v>
      </c>
      <c r="G1295" s="25" t="str">
        <f aca="false">LatticeLayout!G1317</f>
        <v>turbo pump 2050 l/s</v>
      </c>
      <c r="H1295" s="25" t="n">
        <f aca="false">LatticeLayout!H1317</f>
        <v>0</v>
      </c>
      <c r="I1295" s="25" t="n">
        <f aca="false">LatticeLayout!I1317</f>
        <v>0</v>
      </c>
      <c r="J1295" s="25" t="n">
        <f aca="false">LatticeLayout!J1317</f>
        <v>0</v>
      </c>
      <c r="K1295" s="25" t="n">
        <f aca="false">LatticeLayout!K1317</f>
        <v>0</v>
      </c>
      <c r="L1295" s="25" t="n">
        <f aca="false">LatticeLayout!O1317</f>
        <v>41.094</v>
      </c>
      <c r="M1295" s="25" t="n">
        <f aca="false">LatticeLayout!P1317</f>
        <v>423.0996045</v>
      </c>
      <c r="N1295" s="25" t="n">
        <f aca="false">LatticeLayout!Q1317</f>
        <v>247.897070665837</v>
      </c>
      <c r="O1295" s="25" t="n">
        <f aca="false">(N1295+N1294)/2</f>
        <v>247.897070665837</v>
      </c>
      <c r="P1295" s="25" t="n">
        <f aca="false">(M1295+M1294)/2</f>
        <v>423.0996045</v>
      </c>
      <c r="Q1295" s="25" t="n">
        <f aca="false">(L1295+L1294)/2</f>
        <v>41.094</v>
      </c>
      <c r="R1295" s="25" t="n">
        <f aca="false">R1294</f>
        <v>270</v>
      </c>
      <c r="S1295" s="25" t="n">
        <f aca="false">S1294</f>
        <v>0</v>
      </c>
      <c r="T1295" s="25" t="n">
        <v>0</v>
      </c>
    </row>
    <row r="1296" customFormat="false" ht="12.75" hidden="true" customHeight="true" outlineLevel="0" collapsed="false">
      <c r="A1296" s="25" t="str">
        <f aca="false">LatticeLayout!A1318</f>
        <v>FS1</v>
      </c>
      <c r="B1296" s="25" t="str">
        <f aca="false">LatticeLayout!B1318</f>
        <v>CSS</v>
      </c>
      <c r="C1296" s="25" t="str">
        <f aca="false">LatticeLayout!C1318</f>
        <v>FAVS</v>
      </c>
      <c r="D1296" s="25" t="n">
        <f aca="false">LatticeLayout!D1318</f>
        <v>2206</v>
      </c>
      <c r="E1296" s="25" t="str">
        <f aca="false">LatticeLayout!E1318</f>
        <v>FS1_CSS:FAVS_D2206</v>
      </c>
      <c r="F1296" s="25" t="str">
        <f aca="false">LatticeLayout!F1318</f>
        <v>FVS</v>
      </c>
      <c r="G1296" s="25" t="str">
        <f aca="false">LatticeLayout!G1318</f>
        <v>fast valve sensor</v>
      </c>
      <c r="H1296" s="25" t="n">
        <f aca="false">LatticeLayout!H1318</f>
        <v>0</v>
      </c>
      <c r="I1296" s="25" t="n">
        <f aca="false">LatticeLayout!I1318</f>
        <v>0</v>
      </c>
      <c r="J1296" s="25" t="n">
        <f aca="false">LatticeLayout!J1318</f>
        <v>0</v>
      </c>
      <c r="K1296" s="25" t="n">
        <f aca="false">LatticeLayout!K1318</f>
        <v>0</v>
      </c>
      <c r="L1296" s="25" t="n">
        <f aca="false">LatticeLayout!O1318</f>
        <v>41.094</v>
      </c>
      <c r="M1296" s="25" t="n">
        <f aca="false">LatticeLayout!P1318</f>
        <v>423.0996045</v>
      </c>
      <c r="N1296" s="25" t="n">
        <f aca="false">LatticeLayout!Q1318</f>
        <v>247.897070665837</v>
      </c>
      <c r="O1296" s="25" t="n">
        <f aca="false">(N1296+N1295)/2</f>
        <v>247.897070665837</v>
      </c>
      <c r="P1296" s="25" t="n">
        <f aca="false">(M1296+M1295)/2</f>
        <v>423.0996045</v>
      </c>
      <c r="Q1296" s="25" t="n">
        <f aca="false">(L1296+L1295)/2</f>
        <v>41.094</v>
      </c>
      <c r="R1296" s="25" t="n">
        <f aca="false">R1295</f>
        <v>270</v>
      </c>
      <c r="S1296" s="25" t="n">
        <f aca="false">S1295</f>
        <v>0</v>
      </c>
      <c r="T1296" s="25" t="n">
        <v>0</v>
      </c>
    </row>
    <row r="1297" customFormat="false" ht="12.75" hidden="true" customHeight="true" outlineLevel="0" collapsed="false">
      <c r="A1297" s="25" t="n">
        <f aca="false">LatticeLayout!A1319</f>
        <v>0</v>
      </c>
      <c r="B1297" s="25" t="n">
        <f aca="false">LatticeLayout!B1319</f>
        <v>0</v>
      </c>
      <c r="C1297" s="25" t="n">
        <f aca="false">LatticeLayout!C1319</f>
        <v>0</v>
      </c>
      <c r="D1297" s="25" t="n">
        <f aca="false">LatticeLayout!D1319</f>
        <v>0</v>
      </c>
      <c r="E1297" s="25" t="n">
        <f aca="false">LatticeLayout!E1319</f>
        <v>0</v>
      </c>
      <c r="F1297" s="25" t="n">
        <f aca="false">LatticeLayout!F1319</f>
        <v>0</v>
      </c>
      <c r="G1297" s="25" t="n">
        <f aca="false">LatticeLayout!G1319</f>
        <v>0</v>
      </c>
      <c r="H1297" s="25" t="n">
        <f aca="false">LatticeLayout!H1319</f>
        <v>0</v>
      </c>
      <c r="I1297" s="25" t="n">
        <f aca="false">LatticeLayout!I1319</f>
        <v>0</v>
      </c>
      <c r="J1297" s="25" t="n">
        <f aca="false">LatticeLayout!J1319</f>
        <v>0</v>
      </c>
      <c r="K1297" s="25" t="n">
        <f aca="false">LatticeLayout!K1319</f>
        <v>0.2634585</v>
      </c>
      <c r="L1297" s="25" t="n">
        <f aca="false">LatticeLayout!O1319</f>
        <v>41.094</v>
      </c>
      <c r="M1297" s="25" t="n">
        <f aca="false">LatticeLayout!P1319</f>
        <v>423.0996045</v>
      </c>
      <c r="N1297" s="25" t="n">
        <f aca="false">LatticeLayout!Q1319</f>
        <v>247.633612165837</v>
      </c>
      <c r="O1297" s="25" t="n">
        <f aca="false">(N1297+N1296)/2</f>
        <v>247.765341415837</v>
      </c>
      <c r="P1297" s="25" t="n">
        <f aca="false">(M1297+M1296)/2</f>
        <v>423.0996045</v>
      </c>
      <c r="Q1297" s="25" t="n">
        <f aca="false">(L1297+L1296)/2</f>
        <v>41.094</v>
      </c>
      <c r="R1297" s="25" t="n">
        <f aca="false">R1296</f>
        <v>270</v>
      </c>
      <c r="S1297" s="25" t="n">
        <f aca="false">S1296</f>
        <v>0</v>
      </c>
      <c r="T1297" s="25" t="n">
        <v>0</v>
      </c>
    </row>
    <row r="1298" customFormat="false" ht="12.75" hidden="false" customHeight="true" outlineLevel="0" collapsed="false">
      <c r="A1298" s="25" t="str">
        <f aca="false">LatticeLayout!A1320</f>
        <v>FS1</v>
      </c>
      <c r="B1298" s="25" t="str">
        <f aca="false">LatticeLayout!B1320</f>
        <v>CSS</v>
      </c>
      <c r="C1298" s="25" t="str">
        <f aca="false">LatticeLayout!C1320</f>
        <v>DCHV</v>
      </c>
      <c r="D1298" s="25" t="n">
        <f aca="false">LatticeLayout!D1320</f>
        <v>2210</v>
      </c>
      <c r="E1298" s="25" t="str">
        <f aca="false">LatticeLayout!E1320</f>
        <v>FS1_CSS:DCHV_D2210</v>
      </c>
      <c r="F1298" s="25" t="str">
        <f aca="false">LatticeLayout!F1320</f>
        <v>C2</v>
      </c>
      <c r="G1298" s="25" t="str">
        <f aca="false">LatticeLayout!G1320</f>
        <v>correctors-X,Y</v>
      </c>
      <c r="H1298" s="25" t="n">
        <f aca="false">LatticeLayout!H1320</f>
        <v>50</v>
      </c>
      <c r="I1298" s="25" t="n">
        <f aca="false">LatticeLayout!I1320</f>
        <v>0</v>
      </c>
      <c r="J1298" s="25" t="n">
        <f aca="false">LatticeLayout!J1320</f>
        <v>0</v>
      </c>
      <c r="K1298" s="25" t="n">
        <f aca="false">LatticeLayout!K1320</f>
        <v>0.2</v>
      </c>
      <c r="L1298" s="25" t="n">
        <f aca="false">LatticeLayout!O1320</f>
        <v>41.094</v>
      </c>
      <c r="M1298" s="25" t="n">
        <f aca="false">LatticeLayout!P1320</f>
        <v>423.0996045</v>
      </c>
      <c r="N1298" s="25" t="n">
        <f aca="false">LatticeLayout!Q1320</f>
        <v>247.433612165837</v>
      </c>
      <c r="O1298" s="25" t="n">
        <f aca="false">(N1298+N1297)/2</f>
        <v>247.533612165837</v>
      </c>
      <c r="P1298" s="25" t="n">
        <f aca="false">(M1298+M1297)/2</f>
        <v>423.0996045</v>
      </c>
      <c r="Q1298" s="25" t="n">
        <f aca="false">(L1298+L1297)/2</f>
        <v>41.094</v>
      </c>
      <c r="R1298" s="25" t="n">
        <f aca="false">R1297</f>
        <v>270</v>
      </c>
      <c r="S1298" s="25" t="n">
        <f aca="false">S1297</f>
        <v>0</v>
      </c>
      <c r="T1298" s="25" t="n">
        <v>0</v>
      </c>
    </row>
    <row r="1299" customFormat="false" ht="12.75" hidden="true" customHeight="true" outlineLevel="0" collapsed="false">
      <c r="A1299" s="25" t="n">
        <f aca="false">LatticeLayout!A1321</f>
        <v>0</v>
      </c>
      <c r="B1299" s="25" t="n">
        <f aca="false">LatticeLayout!B1321</f>
        <v>0</v>
      </c>
      <c r="C1299" s="25" t="n">
        <f aca="false">LatticeLayout!C1321</f>
        <v>0</v>
      </c>
      <c r="D1299" s="25" t="n">
        <f aca="false">LatticeLayout!D1321</f>
        <v>0</v>
      </c>
      <c r="E1299" s="25" t="n">
        <f aca="false">LatticeLayout!E1321</f>
        <v>0</v>
      </c>
      <c r="F1299" s="25" t="n">
        <f aca="false">LatticeLayout!F1321</f>
        <v>0</v>
      </c>
      <c r="G1299" s="25" t="n">
        <f aca="false">LatticeLayout!G1321</f>
        <v>0</v>
      </c>
      <c r="H1299" s="25" t="n">
        <f aca="false">LatticeLayout!H1321</f>
        <v>0</v>
      </c>
      <c r="I1299" s="25" t="n">
        <f aca="false">LatticeLayout!I1321</f>
        <v>0</v>
      </c>
      <c r="J1299" s="25" t="n">
        <f aca="false">LatticeLayout!J1321</f>
        <v>0</v>
      </c>
      <c r="K1299" s="25" t="n">
        <f aca="false">LatticeLayout!K1321</f>
        <v>0.027106</v>
      </c>
      <c r="L1299" s="25" t="n">
        <f aca="false">LatticeLayout!O1321</f>
        <v>41.094</v>
      </c>
      <c r="M1299" s="25" t="n">
        <f aca="false">LatticeLayout!P1321</f>
        <v>423.0996045</v>
      </c>
      <c r="N1299" s="25" t="n">
        <f aca="false">LatticeLayout!Q1321</f>
        <v>247.406506165837</v>
      </c>
      <c r="O1299" s="25" t="n">
        <f aca="false">(N1299+N1298)/2</f>
        <v>247.420059165837</v>
      </c>
      <c r="P1299" s="25" t="n">
        <f aca="false">(M1299+M1298)/2</f>
        <v>423.0996045</v>
      </c>
      <c r="Q1299" s="25" t="n">
        <f aca="false">(L1299+L1298)/2</f>
        <v>41.094</v>
      </c>
      <c r="R1299" s="25" t="n">
        <f aca="false">R1298</f>
        <v>270</v>
      </c>
      <c r="S1299" s="25" t="n">
        <f aca="false">S1298</f>
        <v>0</v>
      </c>
      <c r="T1299" s="25" t="n">
        <v>0</v>
      </c>
    </row>
    <row r="1300" customFormat="false" ht="12.75" hidden="false" customHeight="true" outlineLevel="0" collapsed="false">
      <c r="A1300" s="25" t="str">
        <f aca="false">LatticeLayout!A1322</f>
        <v>FS1</v>
      </c>
      <c r="B1300" s="25" t="str">
        <f aca="false">LatticeLayout!B1322</f>
        <v>CSS</v>
      </c>
      <c r="C1300" s="25" t="str">
        <f aca="false">LatticeLayout!C1322</f>
        <v>BPM</v>
      </c>
      <c r="D1300" s="25" t="n">
        <f aca="false">LatticeLayout!D1322</f>
        <v>2212</v>
      </c>
      <c r="E1300" s="25" t="str">
        <f aca="false">LatticeLayout!E1322</f>
        <v>FS1_CSS:BPM_D2212</v>
      </c>
      <c r="F1300" s="25" t="str">
        <f aca="false">LatticeLayout!F1322</f>
        <v>BPM3a</v>
      </c>
      <c r="G1300" s="25" t="str">
        <f aca="false">LatticeLayout!G1322</f>
        <v>position monitor</v>
      </c>
      <c r="H1300" s="25" t="n">
        <f aca="false">LatticeLayout!H1322</f>
        <v>47.5</v>
      </c>
      <c r="I1300" s="25" t="n">
        <f aca="false">LatticeLayout!I1322</f>
        <v>0</v>
      </c>
      <c r="J1300" s="25" t="n">
        <f aca="false">LatticeLayout!J1322</f>
        <v>0</v>
      </c>
      <c r="K1300" s="25" t="n">
        <f aca="false">LatticeLayout!K1322</f>
        <v>0.137</v>
      </c>
      <c r="L1300" s="25" t="n">
        <f aca="false">LatticeLayout!O1322</f>
        <v>41.094</v>
      </c>
      <c r="M1300" s="25" t="n">
        <f aca="false">LatticeLayout!P1322</f>
        <v>423.0996045</v>
      </c>
      <c r="N1300" s="25" t="n">
        <f aca="false">LatticeLayout!Q1322</f>
        <v>247.269506165837</v>
      </c>
      <c r="O1300" s="25" t="n">
        <f aca="false">(N1300+N1299)/2</f>
        <v>247.338006165837</v>
      </c>
      <c r="P1300" s="25" t="n">
        <f aca="false">(M1300+M1299)/2</f>
        <v>423.0996045</v>
      </c>
      <c r="Q1300" s="25" t="n">
        <f aca="false">(L1300+L1299)/2</f>
        <v>41.094</v>
      </c>
      <c r="R1300" s="25" t="n">
        <f aca="false">R1299</f>
        <v>270</v>
      </c>
      <c r="S1300" s="25" t="n">
        <f aca="false">S1299</f>
        <v>0</v>
      </c>
      <c r="T1300" s="25" t="n">
        <v>0</v>
      </c>
    </row>
    <row r="1301" customFormat="false" ht="12.75" hidden="true" customHeight="true" outlineLevel="0" collapsed="false">
      <c r="A1301" s="25" t="n">
        <f aca="false">LatticeLayout!A1323</f>
        <v>0</v>
      </c>
      <c r="B1301" s="25" t="n">
        <f aca="false">LatticeLayout!B1323</f>
        <v>0</v>
      </c>
      <c r="C1301" s="25" t="n">
        <f aca="false">LatticeLayout!C1323</f>
        <v>0</v>
      </c>
      <c r="D1301" s="25" t="n">
        <f aca="false">LatticeLayout!D1323</f>
        <v>0</v>
      </c>
      <c r="E1301" s="25" t="n">
        <f aca="false">LatticeLayout!E1323</f>
        <v>0</v>
      </c>
      <c r="F1301" s="25" t="n">
        <f aca="false">LatticeLayout!F1323</f>
        <v>0</v>
      </c>
      <c r="G1301" s="25" t="n">
        <f aca="false">LatticeLayout!G1323</f>
        <v>0</v>
      </c>
      <c r="H1301" s="25" t="n">
        <f aca="false">LatticeLayout!H1323</f>
        <v>0</v>
      </c>
      <c r="I1301" s="25" t="n">
        <f aca="false">LatticeLayout!I1323</f>
        <v>0</v>
      </c>
      <c r="J1301" s="25" t="n">
        <f aca="false">LatticeLayout!J1323</f>
        <v>0</v>
      </c>
      <c r="K1301" s="25" t="n">
        <f aca="false">LatticeLayout!K1323</f>
        <v>0.085894</v>
      </c>
      <c r="L1301" s="25" t="n">
        <f aca="false">LatticeLayout!O1323</f>
        <v>41.094</v>
      </c>
      <c r="M1301" s="25" t="n">
        <f aca="false">LatticeLayout!P1323</f>
        <v>423.0996045</v>
      </c>
      <c r="N1301" s="25" t="n">
        <f aca="false">LatticeLayout!Q1323</f>
        <v>247.183612165837</v>
      </c>
      <c r="O1301" s="25" t="n">
        <f aca="false">(N1301+N1300)/2</f>
        <v>247.226559165837</v>
      </c>
      <c r="P1301" s="25" t="n">
        <f aca="false">(M1301+M1300)/2</f>
        <v>423.0996045</v>
      </c>
      <c r="Q1301" s="25" t="n">
        <f aca="false">(L1301+L1300)/2</f>
        <v>41.094</v>
      </c>
      <c r="R1301" s="25" t="n">
        <f aca="false">R1300</f>
        <v>270</v>
      </c>
      <c r="S1301" s="25" t="n">
        <f aca="false">S1300</f>
        <v>0</v>
      </c>
      <c r="T1301" s="25" t="n">
        <v>0</v>
      </c>
    </row>
    <row r="1302" customFormat="false" ht="12.75" hidden="false" customHeight="true" outlineLevel="0" collapsed="false">
      <c r="A1302" s="25" t="str">
        <f aca="false">LatticeLayout!A1324</f>
        <v>FS1</v>
      </c>
      <c r="B1302" s="25" t="str">
        <f aca="false">LatticeLayout!B1324</f>
        <v>CSS</v>
      </c>
      <c r="C1302" s="25" t="str">
        <f aca="false">LatticeLayout!C1324</f>
        <v>QH</v>
      </c>
      <c r="D1302" s="25" t="n">
        <f aca="false">LatticeLayout!D1324</f>
        <v>2215</v>
      </c>
      <c r="E1302" s="25" t="str">
        <f aca="false">LatticeLayout!E1324</f>
        <v>FS1_CSS:QH_D2215</v>
      </c>
      <c r="F1302" s="25" t="str">
        <f aca="false">LatticeLayout!F1324</f>
        <v>Q1</v>
      </c>
      <c r="G1302" s="25" t="str">
        <f aca="false">LatticeLayout!G1324</f>
        <v>quadrupole-X</v>
      </c>
      <c r="H1302" s="25" t="n">
        <f aca="false">LatticeLayout!H1324</f>
        <v>50</v>
      </c>
      <c r="I1302" s="25" t="n">
        <f aca="false">LatticeLayout!I1324</f>
        <v>0</v>
      </c>
      <c r="J1302" s="25" t="n">
        <f aca="false">LatticeLayout!J1324</f>
        <v>0</v>
      </c>
      <c r="K1302" s="25" t="n">
        <f aca="false">LatticeLayout!K1324</f>
        <v>0.25</v>
      </c>
      <c r="L1302" s="25" t="n">
        <f aca="false">LatticeLayout!O1324</f>
        <v>41.094</v>
      </c>
      <c r="M1302" s="25" t="n">
        <f aca="false">LatticeLayout!P1324</f>
        <v>423.0996045</v>
      </c>
      <c r="N1302" s="25" t="n">
        <f aca="false">LatticeLayout!Q1324</f>
        <v>246.933612165837</v>
      </c>
      <c r="O1302" s="25" t="n">
        <f aca="false">(N1302+N1301)/2</f>
        <v>247.058612165837</v>
      </c>
      <c r="P1302" s="25" t="n">
        <f aca="false">(M1302+M1301)/2</f>
        <v>423.0996045</v>
      </c>
      <c r="Q1302" s="25" t="n">
        <f aca="false">(L1302+L1301)/2</f>
        <v>41.094</v>
      </c>
      <c r="R1302" s="25" t="n">
        <f aca="false">R1301</f>
        <v>270</v>
      </c>
      <c r="S1302" s="25" t="n">
        <f aca="false">S1301</f>
        <v>0</v>
      </c>
      <c r="T1302" s="25" t="n">
        <v>0</v>
      </c>
    </row>
    <row r="1303" customFormat="false" ht="12.75" hidden="true" customHeight="true" outlineLevel="0" collapsed="false">
      <c r="A1303" s="25" t="n">
        <f aca="false">LatticeLayout!A1325</f>
        <v>0</v>
      </c>
      <c r="B1303" s="25" t="n">
        <f aca="false">LatticeLayout!B1325</f>
        <v>0</v>
      </c>
      <c r="C1303" s="25" t="n">
        <f aca="false">LatticeLayout!C1325</f>
        <v>0</v>
      </c>
      <c r="D1303" s="25" t="n">
        <f aca="false">LatticeLayout!D1325</f>
        <v>0</v>
      </c>
      <c r="E1303" s="25" t="n">
        <f aca="false">LatticeLayout!E1325</f>
        <v>0</v>
      </c>
      <c r="F1303" s="25" t="n">
        <f aca="false">LatticeLayout!F1325</f>
        <v>0</v>
      </c>
      <c r="G1303" s="25" t="n">
        <f aca="false">LatticeLayout!G1325</f>
        <v>0</v>
      </c>
      <c r="H1303" s="25" t="n">
        <f aca="false">LatticeLayout!H1325</f>
        <v>0</v>
      </c>
      <c r="I1303" s="25" t="n">
        <f aca="false">LatticeLayout!I1325</f>
        <v>0</v>
      </c>
      <c r="J1303" s="25" t="n">
        <f aca="false">LatticeLayout!J1325</f>
        <v>0</v>
      </c>
      <c r="K1303" s="25" t="n">
        <f aca="false">LatticeLayout!K1325</f>
        <v>0.25</v>
      </c>
      <c r="L1303" s="25" t="n">
        <f aca="false">LatticeLayout!O1325</f>
        <v>41.094</v>
      </c>
      <c r="M1303" s="25" t="n">
        <f aca="false">LatticeLayout!P1325</f>
        <v>423.0996045</v>
      </c>
      <c r="N1303" s="25" t="n">
        <f aca="false">LatticeLayout!Q1325</f>
        <v>246.683612165837</v>
      </c>
      <c r="O1303" s="25" t="n">
        <f aca="false">(N1303+N1302)/2</f>
        <v>246.808612165837</v>
      </c>
      <c r="P1303" s="25" t="n">
        <f aca="false">(M1303+M1302)/2</f>
        <v>423.0996045</v>
      </c>
      <c r="Q1303" s="25" t="n">
        <f aca="false">(L1303+L1302)/2</f>
        <v>41.094</v>
      </c>
      <c r="R1303" s="25" t="n">
        <f aca="false">R1302</f>
        <v>270</v>
      </c>
      <c r="S1303" s="25" t="n">
        <f aca="false">S1302</f>
        <v>0</v>
      </c>
      <c r="T1303" s="25" t="n">
        <v>0</v>
      </c>
    </row>
    <row r="1304" customFormat="false" ht="12.75" hidden="false" customHeight="true" outlineLevel="0" collapsed="false">
      <c r="A1304" s="25" t="str">
        <f aca="false">LatticeLayout!A1326</f>
        <v>FS1</v>
      </c>
      <c r="B1304" s="25" t="str">
        <f aca="false">LatticeLayout!B1326</f>
        <v>CSS</v>
      </c>
      <c r="C1304" s="25" t="str">
        <f aca="false">LatticeLayout!C1326</f>
        <v>QV</v>
      </c>
      <c r="D1304" s="25" t="n">
        <f aca="false">LatticeLayout!D1326</f>
        <v>2220</v>
      </c>
      <c r="E1304" s="25" t="str">
        <f aca="false">LatticeLayout!E1326</f>
        <v>FS1_CSS:QV_D2220</v>
      </c>
      <c r="F1304" s="25" t="str">
        <f aca="false">LatticeLayout!F1326</f>
        <v>Q1</v>
      </c>
      <c r="G1304" s="25" t="str">
        <f aca="false">LatticeLayout!G1326</f>
        <v>quadrupole-Y</v>
      </c>
      <c r="H1304" s="25" t="n">
        <f aca="false">LatticeLayout!H1326</f>
        <v>50</v>
      </c>
      <c r="I1304" s="25" t="n">
        <f aca="false">LatticeLayout!I1326</f>
        <v>0</v>
      </c>
      <c r="J1304" s="25" t="n">
        <f aca="false">LatticeLayout!J1326</f>
        <v>0</v>
      </c>
      <c r="K1304" s="25" t="n">
        <f aca="false">LatticeLayout!K1326</f>
        <v>0.25</v>
      </c>
      <c r="L1304" s="25" t="n">
        <f aca="false">LatticeLayout!O1326</f>
        <v>41.094</v>
      </c>
      <c r="M1304" s="25" t="n">
        <f aca="false">LatticeLayout!P1326</f>
        <v>423.0996045</v>
      </c>
      <c r="N1304" s="25" t="n">
        <f aca="false">LatticeLayout!Q1326</f>
        <v>246.433612165837</v>
      </c>
      <c r="O1304" s="25" t="n">
        <f aca="false">(N1304+N1303)/2</f>
        <v>246.558612165837</v>
      </c>
      <c r="P1304" s="25" t="n">
        <f aca="false">(M1304+M1303)/2</f>
        <v>423.0996045</v>
      </c>
      <c r="Q1304" s="25" t="n">
        <f aca="false">(L1304+L1303)/2</f>
        <v>41.094</v>
      </c>
      <c r="R1304" s="25" t="n">
        <f aca="false">R1303</f>
        <v>270</v>
      </c>
      <c r="S1304" s="25" t="n">
        <f aca="false">S1303</f>
        <v>0</v>
      </c>
      <c r="T1304" s="25" t="n">
        <v>0</v>
      </c>
    </row>
    <row r="1305" customFormat="false" ht="12.75" hidden="true" customHeight="true" outlineLevel="0" collapsed="false">
      <c r="A1305" s="25" t="n">
        <f aca="false">LatticeLayout!A1327</f>
        <v>0</v>
      </c>
      <c r="B1305" s="25" t="n">
        <f aca="false">LatticeLayout!B1327</f>
        <v>0</v>
      </c>
      <c r="C1305" s="25" t="n">
        <f aca="false">LatticeLayout!C1327</f>
        <v>0</v>
      </c>
      <c r="D1305" s="25" t="n">
        <f aca="false">LatticeLayout!D1327</f>
        <v>0</v>
      </c>
      <c r="E1305" s="25" t="n">
        <f aca="false">LatticeLayout!E1327</f>
        <v>0</v>
      </c>
      <c r="F1305" s="25" t="n">
        <f aca="false">LatticeLayout!F1327</f>
        <v>0</v>
      </c>
      <c r="G1305" s="25" t="n">
        <f aca="false">LatticeLayout!G1327</f>
        <v>0</v>
      </c>
      <c r="H1305" s="25" t="n">
        <f aca="false">LatticeLayout!H1327</f>
        <v>0</v>
      </c>
      <c r="I1305" s="25" t="n">
        <f aca="false">LatticeLayout!I1327</f>
        <v>0</v>
      </c>
      <c r="J1305" s="25" t="n">
        <f aca="false">LatticeLayout!J1327</f>
        <v>0</v>
      </c>
      <c r="K1305" s="25" t="n">
        <f aca="false">LatticeLayout!K1327</f>
        <v>0</v>
      </c>
      <c r="L1305" s="25" t="n">
        <f aca="false">LatticeLayout!O1327</f>
        <v>41.094</v>
      </c>
      <c r="M1305" s="25" t="n">
        <f aca="false">LatticeLayout!P1327</f>
        <v>423.0996045</v>
      </c>
      <c r="N1305" s="25" t="n">
        <f aca="false">LatticeLayout!Q1327</f>
        <v>246.433612165837</v>
      </c>
      <c r="O1305" s="25" t="n">
        <f aca="false">(N1305+N1304)/2</f>
        <v>246.433612165837</v>
      </c>
      <c r="P1305" s="25" t="n">
        <f aca="false">(M1305+M1304)/2</f>
        <v>423.0996045</v>
      </c>
      <c r="Q1305" s="25" t="n">
        <f aca="false">(L1305+L1304)/2</f>
        <v>41.094</v>
      </c>
      <c r="R1305" s="25" t="n">
        <f aca="false">R1304</f>
        <v>270</v>
      </c>
      <c r="S1305" s="25" t="n">
        <f aca="false">S1304</f>
        <v>0</v>
      </c>
      <c r="T1305" s="25" t="n">
        <v>0</v>
      </c>
    </row>
    <row r="1306" customFormat="false" ht="12.75" hidden="true" customHeight="true" outlineLevel="0" collapsed="false">
      <c r="A1306" s="25" t="n">
        <f aca="false">LatticeLayout!A1328</f>
        <v>0</v>
      </c>
      <c r="B1306" s="25" t="n">
        <f aca="false">LatticeLayout!B1328</f>
        <v>0</v>
      </c>
      <c r="C1306" s="25" t="n">
        <f aca="false">LatticeLayout!C1328</f>
        <v>0</v>
      </c>
      <c r="D1306" s="25" t="n">
        <f aca="false">LatticeLayout!D1328</f>
        <v>0</v>
      </c>
      <c r="E1306" s="25" t="n">
        <f aca="false">LatticeLayout!E1328</f>
        <v>0</v>
      </c>
      <c r="F1306" s="25" t="n">
        <f aca="false">LatticeLayout!F1328</f>
        <v>0</v>
      </c>
      <c r="G1306" s="25" t="n">
        <f aca="false">LatticeLayout!G1328</f>
        <v>0</v>
      </c>
      <c r="H1306" s="25" t="n">
        <f aca="false">LatticeLayout!H1328</f>
        <v>0</v>
      </c>
      <c r="I1306" s="25" t="n">
        <f aca="false">LatticeLayout!I1328</f>
        <v>0</v>
      </c>
      <c r="J1306" s="25" t="n">
        <f aca="false">LatticeLayout!J1328</f>
        <v>0</v>
      </c>
      <c r="K1306" s="25" t="n">
        <f aca="false">LatticeLayout!K1328</f>
        <v>0.082809</v>
      </c>
      <c r="L1306" s="25" t="n">
        <f aca="false">LatticeLayout!O1328</f>
        <v>41.094</v>
      </c>
      <c r="M1306" s="25" t="n">
        <f aca="false">LatticeLayout!P1328</f>
        <v>423.0996045</v>
      </c>
      <c r="N1306" s="25" t="n">
        <f aca="false">LatticeLayout!Q1328</f>
        <v>246.350803165837</v>
      </c>
      <c r="O1306" s="25" t="n">
        <f aca="false">(N1306+N1305)/2</f>
        <v>246.392207665837</v>
      </c>
      <c r="P1306" s="25" t="n">
        <f aca="false">(M1306+M1305)/2</f>
        <v>423.0996045</v>
      </c>
      <c r="Q1306" s="25" t="n">
        <f aca="false">(L1306+L1305)/2</f>
        <v>41.094</v>
      </c>
      <c r="R1306" s="25" t="n">
        <f aca="false">R1305</f>
        <v>270</v>
      </c>
      <c r="S1306" s="25" t="n">
        <f aca="false">S1305</f>
        <v>0</v>
      </c>
      <c r="T1306" s="25" t="n">
        <v>0</v>
      </c>
    </row>
    <row r="1307" customFormat="false" ht="12.75" hidden="true" customHeight="true" outlineLevel="0" collapsed="false">
      <c r="A1307" s="25" t="str">
        <f aca="false">LatticeLayout!A1329</f>
        <v>FS1</v>
      </c>
      <c r="B1307" s="25" t="str">
        <f aca="false">LatticeLayout!B1329</f>
        <v>CSS</v>
      </c>
      <c r="C1307" s="25" t="str">
        <f aca="false">LatticeLayout!C1329</f>
        <v>GV</v>
      </c>
      <c r="D1307" s="25" t="n">
        <f aca="false">LatticeLayout!D1329</f>
        <v>2222</v>
      </c>
      <c r="E1307" s="25" t="str">
        <f aca="false">LatticeLayout!E1329</f>
        <v>FS1_CSS:GV_D2222</v>
      </c>
      <c r="F1307" s="25" t="str">
        <f aca="false">LatticeLayout!F1329</f>
        <v>GV_M</v>
      </c>
      <c r="G1307" s="25" t="str">
        <f aca="false">LatticeLayout!G1329</f>
        <v>gate valve</v>
      </c>
      <c r="H1307" s="25" t="n">
        <f aca="false">LatticeLayout!H1329</f>
        <v>50</v>
      </c>
      <c r="I1307" s="25" t="n">
        <f aca="false">LatticeLayout!I1329</f>
        <v>0</v>
      </c>
      <c r="J1307" s="25" t="n">
        <f aca="false">LatticeLayout!J1329</f>
        <v>0</v>
      </c>
      <c r="K1307" s="25" t="n">
        <f aca="false">LatticeLayout!K1329</f>
        <v>0.057404</v>
      </c>
      <c r="L1307" s="25" t="n">
        <f aca="false">LatticeLayout!O1329</f>
        <v>41.094</v>
      </c>
      <c r="M1307" s="25" t="n">
        <f aca="false">LatticeLayout!P1329</f>
        <v>423.0996045</v>
      </c>
      <c r="N1307" s="25" t="n">
        <f aca="false">LatticeLayout!Q1329</f>
        <v>246.293399165837</v>
      </c>
      <c r="O1307" s="25" t="n">
        <f aca="false">(N1307+N1306)/2</f>
        <v>246.322101165837</v>
      </c>
      <c r="P1307" s="25" t="n">
        <f aca="false">(M1307+M1306)/2</f>
        <v>423.0996045</v>
      </c>
      <c r="Q1307" s="25" t="n">
        <f aca="false">(L1307+L1306)/2</f>
        <v>41.094</v>
      </c>
      <c r="R1307" s="25" t="n">
        <f aca="false">R1306</f>
        <v>270</v>
      </c>
      <c r="S1307" s="25" t="n">
        <f aca="false">S1306</f>
        <v>0</v>
      </c>
      <c r="T1307" s="25" t="n">
        <v>0</v>
      </c>
    </row>
    <row r="1308" customFormat="false" ht="12.75" hidden="true" customHeight="true" outlineLevel="0" collapsed="false">
      <c r="A1308" s="25" t="n">
        <f aca="false">LatticeLayout!A1330</f>
        <v>0</v>
      </c>
      <c r="B1308" s="25" t="n">
        <f aca="false">LatticeLayout!B1330</f>
        <v>0</v>
      </c>
      <c r="C1308" s="25" t="n">
        <f aca="false">LatticeLayout!C1330</f>
        <v>0</v>
      </c>
      <c r="D1308" s="25" t="n">
        <f aca="false">LatticeLayout!D1330</f>
        <v>0</v>
      </c>
      <c r="E1308" s="25" t="n">
        <f aca="false">LatticeLayout!E1330</f>
        <v>0</v>
      </c>
      <c r="F1308" s="25" t="n">
        <f aca="false">LatticeLayout!F1330</f>
        <v>0</v>
      </c>
      <c r="G1308" s="25" t="n">
        <f aca="false">LatticeLayout!G1330</f>
        <v>0</v>
      </c>
      <c r="H1308" s="25" t="n">
        <f aca="false">LatticeLayout!H1330</f>
        <v>0</v>
      </c>
      <c r="I1308" s="25" t="n">
        <f aca="false">LatticeLayout!I1330</f>
        <v>0</v>
      </c>
      <c r="J1308" s="25" t="n">
        <f aca="false">LatticeLayout!J1330</f>
        <v>0</v>
      </c>
      <c r="K1308" s="25" t="n">
        <f aca="false">LatticeLayout!K1330</f>
        <v>0.008798</v>
      </c>
      <c r="L1308" s="25" t="n">
        <f aca="false">LatticeLayout!O1330</f>
        <v>41.094</v>
      </c>
      <c r="M1308" s="25" t="n">
        <f aca="false">LatticeLayout!P1330</f>
        <v>423.0996045</v>
      </c>
      <c r="N1308" s="25" t="n">
        <f aca="false">LatticeLayout!Q1330</f>
        <v>246.284601165837</v>
      </c>
      <c r="O1308" s="25" t="n">
        <f aca="false">(N1308+N1307)/2</f>
        <v>246.289000165837</v>
      </c>
      <c r="P1308" s="25" t="n">
        <f aca="false">(M1308+M1307)/2</f>
        <v>423.0996045</v>
      </c>
      <c r="Q1308" s="25" t="n">
        <f aca="false">(L1308+L1307)/2</f>
        <v>41.094</v>
      </c>
      <c r="R1308" s="25" t="n">
        <f aca="false">R1307</f>
        <v>270</v>
      </c>
      <c r="S1308" s="25" t="n">
        <f aca="false">S1307</f>
        <v>0</v>
      </c>
      <c r="T1308" s="25" t="n">
        <v>0</v>
      </c>
    </row>
    <row r="1309" customFormat="false" ht="12.75" hidden="true" customHeight="true" outlineLevel="0" collapsed="false">
      <c r="A1309" s="25" t="n">
        <f aca="false">LatticeLayout!A1331</f>
        <v>0</v>
      </c>
      <c r="B1309" s="25" t="n">
        <f aca="false">LatticeLayout!B1331</f>
        <v>0</v>
      </c>
      <c r="C1309" s="25" t="n">
        <f aca="false">LatticeLayout!C1331</f>
        <v>0</v>
      </c>
      <c r="D1309" s="25" t="n">
        <f aca="false">LatticeLayout!D1331</f>
        <v>0</v>
      </c>
      <c r="E1309" s="25" t="n">
        <f aca="false">LatticeLayout!E1331</f>
        <v>0</v>
      </c>
      <c r="F1309" s="25" t="n">
        <f aca="false">LatticeLayout!F1331</f>
        <v>0</v>
      </c>
      <c r="G1309" s="25" t="str">
        <f aca="false">LatticeLayout!G1331</f>
        <v>bellow</v>
      </c>
      <c r="H1309" s="25" t="n">
        <f aca="false">LatticeLayout!H1331</f>
        <v>0</v>
      </c>
      <c r="I1309" s="25" t="n">
        <f aca="false">LatticeLayout!I1331</f>
        <v>0</v>
      </c>
      <c r="J1309" s="25" t="n">
        <f aca="false">LatticeLayout!J1331</f>
        <v>0</v>
      </c>
      <c r="K1309" s="25" t="n">
        <f aca="false">LatticeLayout!K1331</f>
        <v>0.094699</v>
      </c>
      <c r="L1309" s="25" t="n">
        <f aca="false">LatticeLayout!O1331</f>
        <v>41.094</v>
      </c>
      <c r="M1309" s="25" t="n">
        <f aca="false">LatticeLayout!P1331</f>
        <v>423.0996045</v>
      </c>
      <c r="N1309" s="25" t="n">
        <f aca="false">LatticeLayout!Q1331</f>
        <v>246.189902165837</v>
      </c>
      <c r="O1309" s="25" t="n">
        <f aca="false">(N1309+N1308)/2</f>
        <v>246.237251665837</v>
      </c>
      <c r="P1309" s="25" t="n">
        <f aca="false">(M1309+M1308)/2</f>
        <v>423.0996045</v>
      </c>
      <c r="Q1309" s="25" t="n">
        <f aca="false">(L1309+L1308)/2</f>
        <v>41.094</v>
      </c>
      <c r="R1309" s="25" t="n">
        <f aca="false">R1308</f>
        <v>270</v>
      </c>
      <c r="S1309" s="25" t="n">
        <f aca="false">S1308</f>
        <v>0</v>
      </c>
      <c r="T1309" s="25" t="n">
        <v>0</v>
      </c>
    </row>
    <row r="1310" customFormat="false" ht="12.75" hidden="false" customHeight="true" outlineLevel="0" collapsed="false">
      <c r="A1310" s="25" t="str">
        <f aca="false">LatticeLayout!A1332</f>
        <v>FS1</v>
      </c>
      <c r="B1310" s="25" t="str">
        <f aca="false">LatticeLayout!B1332</f>
        <v>CSS</v>
      </c>
      <c r="C1310" s="25" t="str">
        <f aca="false">LatticeLayout!C1332</f>
        <v>BPM</v>
      </c>
      <c r="D1310" s="25" t="n">
        <f aca="false">LatticeLayout!D1332</f>
        <v>2223</v>
      </c>
      <c r="E1310" s="25" t="str">
        <f aca="false">LatticeLayout!E1332</f>
        <v>FS1_CSS:BPM_D2223</v>
      </c>
      <c r="F1310" s="25" t="str">
        <f aca="false">LatticeLayout!F1332</f>
        <v>BPM3a</v>
      </c>
      <c r="G1310" s="25" t="str">
        <f aca="false">LatticeLayout!G1332</f>
        <v>position monitor</v>
      </c>
      <c r="H1310" s="25" t="n">
        <f aca="false">LatticeLayout!H1332</f>
        <v>47.5</v>
      </c>
      <c r="I1310" s="25" t="n">
        <f aca="false">LatticeLayout!I1332</f>
        <v>0</v>
      </c>
      <c r="J1310" s="25" t="n">
        <f aca="false">LatticeLayout!J1332</f>
        <v>0</v>
      </c>
      <c r="K1310" s="25" t="n">
        <f aca="false">LatticeLayout!K1332</f>
        <v>0</v>
      </c>
      <c r="L1310" s="25" t="n">
        <f aca="false">LatticeLayout!O1332</f>
        <v>41.094</v>
      </c>
      <c r="M1310" s="25" t="n">
        <f aca="false">LatticeLayout!P1332</f>
        <v>423.0996045</v>
      </c>
      <c r="N1310" s="25" t="n">
        <f aca="false">LatticeLayout!Q1332</f>
        <v>246.189902165837</v>
      </c>
      <c r="O1310" s="25" t="n">
        <f aca="false">(N1310+N1309)/2</f>
        <v>246.189902165837</v>
      </c>
      <c r="P1310" s="25" t="n">
        <f aca="false">(M1310+M1309)/2</f>
        <v>423.0996045</v>
      </c>
      <c r="Q1310" s="25" t="n">
        <f aca="false">(L1310+L1309)/2</f>
        <v>41.094</v>
      </c>
      <c r="R1310" s="25" t="n">
        <f aca="false">R1309</f>
        <v>270</v>
      </c>
      <c r="S1310" s="25" t="n">
        <f aca="false">S1309</f>
        <v>0</v>
      </c>
      <c r="T1310" s="25" t="n">
        <v>0</v>
      </c>
    </row>
    <row r="1311" customFormat="false" ht="12.75" hidden="false" customHeight="true" outlineLevel="0" collapsed="false">
      <c r="A1311" s="25" t="n">
        <f aca="false">LatticeLayout!A1333</f>
        <v>0</v>
      </c>
      <c r="B1311" s="25" t="n">
        <f aca="false">LatticeLayout!B1333</f>
        <v>0</v>
      </c>
      <c r="C1311" s="25" t="n">
        <f aca="false">LatticeLayout!C1333</f>
        <v>0</v>
      </c>
      <c r="D1311" s="25" t="n">
        <f aca="false">LatticeLayout!D1333</f>
        <v>0</v>
      </c>
      <c r="E1311" s="25" t="n">
        <f aca="false">LatticeLayout!E1333</f>
        <v>0</v>
      </c>
      <c r="F1311" s="25" t="n">
        <f aca="false">LatticeLayout!F1333</f>
        <v>0</v>
      </c>
      <c r="G1311" s="25" t="str">
        <f aca="false">LatticeLayout!G1333</f>
        <v>diagnostic box</v>
      </c>
      <c r="H1311" s="25" t="n">
        <f aca="false">LatticeLayout!H1333</f>
        <v>0</v>
      </c>
      <c r="I1311" s="25" t="n">
        <f aca="false">LatticeLayout!I1333</f>
        <v>0</v>
      </c>
      <c r="J1311" s="25" t="n">
        <f aca="false">LatticeLayout!J1333</f>
        <v>0</v>
      </c>
      <c r="K1311" s="25" t="n">
        <f aca="false">LatticeLayout!K1333</f>
        <v>0.145282</v>
      </c>
      <c r="L1311" s="25" t="n">
        <f aca="false">LatticeLayout!O1333</f>
        <v>41.094</v>
      </c>
      <c r="M1311" s="25" t="n">
        <f aca="false">LatticeLayout!P1333</f>
        <v>423.0996045</v>
      </c>
      <c r="N1311" s="25" t="n">
        <f aca="false">LatticeLayout!Q1333</f>
        <v>246.044620165837</v>
      </c>
      <c r="O1311" s="25" t="n">
        <f aca="false">(N1311+N1310)/2</f>
        <v>246.117261165837</v>
      </c>
      <c r="P1311" s="25" t="n">
        <f aca="false">(M1311+M1310)/2</f>
        <v>423.0996045</v>
      </c>
      <c r="Q1311" s="25" t="n">
        <f aca="false">(L1311+L1310)/2</f>
        <v>41.094</v>
      </c>
      <c r="R1311" s="25" t="n">
        <f aca="false">R1310</f>
        <v>270</v>
      </c>
      <c r="S1311" s="25" t="n">
        <f aca="false">S1310</f>
        <v>0</v>
      </c>
      <c r="T1311" s="25" t="n">
        <v>0</v>
      </c>
    </row>
    <row r="1312" customFormat="false" ht="12.75" hidden="false" customHeight="true" outlineLevel="0" collapsed="false">
      <c r="A1312" s="25" t="str">
        <f aca="false">LatticeLayout!A1334</f>
        <v>FS1</v>
      </c>
      <c r="B1312" s="25" t="str">
        <f aca="false">LatticeLayout!B1334</f>
        <v>CSS</v>
      </c>
      <c r="C1312" s="25" t="str">
        <f aca="false">LatticeLayout!C1334</f>
        <v>PM</v>
      </c>
      <c r="D1312" s="25" t="n">
        <f aca="false">LatticeLayout!D1334</f>
        <v>2225</v>
      </c>
      <c r="E1312" s="25" t="str">
        <f aca="false">LatticeLayout!E1334</f>
        <v>FS1_CSS:PM_D2225</v>
      </c>
      <c r="F1312" s="25" t="str">
        <f aca="false">LatticeLayout!F1334</f>
        <v>PM_S</v>
      </c>
      <c r="G1312" s="25" t="str">
        <f aca="false">LatticeLayout!G1334</f>
        <v>profile monitor (small fork)</v>
      </c>
      <c r="H1312" s="25" t="n">
        <f aca="false">LatticeLayout!H1334</f>
        <v>0</v>
      </c>
      <c r="I1312" s="25" t="n">
        <f aca="false">LatticeLayout!I1334</f>
        <v>0</v>
      </c>
      <c r="J1312" s="25" t="n">
        <f aca="false">LatticeLayout!J1334</f>
        <v>1.356008</v>
      </c>
      <c r="K1312" s="25" t="n">
        <f aca="false">LatticeLayout!K1334</f>
        <v>0</v>
      </c>
      <c r="L1312" s="25" t="n">
        <f aca="false">LatticeLayout!O1334</f>
        <v>41.094</v>
      </c>
      <c r="M1312" s="25" t="n">
        <f aca="false">LatticeLayout!P1334</f>
        <v>423.0996045</v>
      </c>
      <c r="N1312" s="25" t="n">
        <f aca="false">LatticeLayout!Q1334</f>
        <v>246.044620165837</v>
      </c>
      <c r="O1312" s="25" t="n">
        <f aca="false">(N1312+N1311)/2</f>
        <v>246.044620165837</v>
      </c>
      <c r="P1312" s="25" t="n">
        <f aca="false">(M1312+M1311)/2</f>
        <v>423.0996045</v>
      </c>
      <c r="Q1312" s="25" t="n">
        <f aca="false">(L1312+L1311)/2</f>
        <v>41.094</v>
      </c>
      <c r="R1312" s="25" t="n">
        <f aca="false">R1311</f>
        <v>270</v>
      </c>
      <c r="S1312" s="25" t="n">
        <f aca="false">S1311</f>
        <v>0</v>
      </c>
      <c r="T1312" s="25" t="n">
        <v>0</v>
      </c>
    </row>
    <row r="1313" customFormat="false" ht="12.75" hidden="false" customHeight="true" outlineLevel="0" collapsed="false">
      <c r="A1313" s="25" t="n">
        <f aca="false">LatticeLayout!A1335</f>
        <v>0</v>
      </c>
      <c r="B1313" s="25" t="n">
        <f aca="false">LatticeLayout!B1335</f>
        <v>0</v>
      </c>
      <c r="C1313" s="25" t="n">
        <f aca="false">LatticeLayout!C1335</f>
        <v>0</v>
      </c>
      <c r="D1313" s="25" t="n">
        <f aca="false">LatticeLayout!D1335</f>
        <v>0</v>
      </c>
      <c r="E1313" s="25" t="n">
        <f aca="false">LatticeLayout!E1335</f>
        <v>0</v>
      </c>
      <c r="F1313" s="25" t="n">
        <f aca="false">LatticeLayout!F1335</f>
        <v>0</v>
      </c>
      <c r="G1313" s="25" t="str">
        <f aca="false">LatticeLayout!G1335</f>
        <v>diagnostic box</v>
      </c>
      <c r="H1313" s="25" t="n">
        <f aca="false">LatticeLayout!H1335</f>
        <v>0</v>
      </c>
      <c r="I1313" s="25" t="n">
        <f aca="false">LatticeLayout!I1335</f>
        <v>0</v>
      </c>
      <c r="J1313" s="25" t="n">
        <f aca="false">LatticeLayout!J1335</f>
        <v>1.356008</v>
      </c>
      <c r="K1313" s="25" t="n">
        <f aca="false">LatticeLayout!K1335</f>
        <v>0</v>
      </c>
      <c r="L1313" s="25" t="n">
        <f aca="false">LatticeLayout!O1335</f>
        <v>41.094</v>
      </c>
      <c r="M1313" s="25" t="n">
        <f aca="false">LatticeLayout!P1335</f>
        <v>423.0996045</v>
      </c>
      <c r="N1313" s="25" t="n">
        <f aca="false">LatticeLayout!Q1335</f>
        <v>246.044620165837</v>
      </c>
      <c r="O1313" s="25" t="n">
        <f aca="false">(N1313+N1312)/2</f>
        <v>246.044620165837</v>
      </c>
      <c r="P1313" s="25" t="n">
        <f aca="false">(M1313+M1312)/2</f>
        <v>423.0996045</v>
      </c>
      <c r="Q1313" s="25" t="n">
        <f aca="false">(L1313+L1312)/2</f>
        <v>41.094</v>
      </c>
      <c r="R1313" s="25" t="n">
        <f aca="false">R1312</f>
        <v>270</v>
      </c>
      <c r="S1313" s="25" t="n">
        <f aca="false">S1312</f>
        <v>0</v>
      </c>
      <c r="T1313" s="25" t="n">
        <v>0</v>
      </c>
    </row>
    <row r="1314" customFormat="false" ht="12.75" hidden="true" customHeight="true" outlineLevel="0" collapsed="false">
      <c r="A1314" s="25" t="str">
        <f aca="false">LatticeLayout!A1336</f>
        <v>FS1</v>
      </c>
      <c r="B1314" s="25" t="str">
        <f aca="false">LatticeLayout!B1336</f>
        <v>CSS</v>
      </c>
      <c r="C1314" s="25" t="str">
        <f aca="false">LatticeLayout!C1336</f>
        <v>IP</v>
      </c>
      <c r="D1314" s="25" t="n">
        <f aca="false">LatticeLayout!D1336</f>
        <v>2225</v>
      </c>
      <c r="E1314" s="25" t="str">
        <f aca="false">LatticeLayout!E1336</f>
        <v>FS1_CSS:IP_D2225</v>
      </c>
      <c r="F1314" s="25" t="str">
        <f aca="false">LatticeLayout!F1336</f>
        <v>IP_S</v>
      </c>
      <c r="G1314" s="25" t="str">
        <f aca="false">LatticeLayout!G1336</f>
        <v>ion pump, 75 l/s</v>
      </c>
      <c r="H1314" s="25" t="n">
        <f aca="false">LatticeLayout!H1336</f>
        <v>0</v>
      </c>
      <c r="I1314" s="25" t="n">
        <f aca="false">LatticeLayout!I1336</f>
        <v>0</v>
      </c>
      <c r="J1314" s="25" t="n">
        <f aca="false">LatticeLayout!J1336</f>
        <v>0</v>
      </c>
      <c r="K1314" s="25" t="n">
        <f aca="false">LatticeLayout!K1336</f>
        <v>0</v>
      </c>
      <c r="L1314" s="25" t="n">
        <f aca="false">LatticeLayout!O1336</f>
        <v>41.094</v>
      </c>
      <c r="M1314" s="25" t="n">
        <f aca="false">LatticeLayout!P1336</f>
        <v>423.0996045</v>
      </c>
      <c r="N1314" s="25" t="n">
        <f aca="false">LatticeLayout!Q1336</f>
        <v>246.044620165837</v>
      </c>
      <c r="O1314" s="25" t="n">
        <f aca="false">(N1314+N1313)/2</f>
        <v>246.044620165837</v>
      </c>
      <c r="P1314" s="25" t="n">
        <f aca="false">(M1314+M1313)/2</f>
        <v>423.0996045</v>
      </c>
      <c r="Q1314" s="25" t="n">
        <f aca="false">(L1314+L1313)/2</f>
        <v>41.094</v>
      </c>
      <c r="R1314" s="25" t="n">
        <f aca="false">R1313</f>
        <v>270</v>
      </c>
      <c r="S1314" s="25" t="n">
        <f aca="false">S1313</f>
        <v>0</v>
      </c>
      <c r="T1314" s="25" t="n">
        <v>0</v>
      </c>
    </row>
    <row r="1315" customFormat="false" ht="12.75" hidden="true" customHeight="true" outlineLevel="0" collapsed="false">
      <c r="A1315" s="25" t="str">
        <f aca="false">LatticeLayout!A1337</f>
        <v>location of temporary carbon foil without Li module: PM2225 to foil is 1.356008 m</v>
      </c>
      <c r="B1315" s="25" t="n">
        <f aca="false">LatticeLayout!B1337</f>
        <v>0</v>
      </c>
      <c r="C1315" s="25" t="n">
        <f aca="false">LatticeLayout!C1337</f>
        <v>0</v>
      </c>
      <c r="D1315" s="25" t="n">
        <f aca="false">LatticeLayout!D1337</f>
        <v>0</v>
      </c>
      <c r="E1315" s="25" t="n">
        <f aca="false">LatticeLayout!E1337</f>
        <v>0</v>
      </c>
      <c r="F1315" s="25" t="n">
        <f aca="false">LatticeLayout!F1337</f>
        <v>0</v>
      </c>
      <c r="G1315" s="25" t="n">
        <f aca="false">LatticeLayout!G1337</f>
        <v>0</v>
      </c>
      <c r="H1315" s="25" t="n">
        <f aca="false">LatticeLayout!H1337</f>
        <v>0</v>
      </c>
      <c r="I1315" s="25" t="n">
        <f aca="false">LatticeLayout!I1337</f>
        <v>0</v>
      </c>
      <c r="J1315" s="25" t="n">
        <f aca="false">LatticeLayout!J1337</f>
        <v>0</v>
      </c>
      <c r="K1315" s="25" t="n">
        <f aca="false">LatticeLayout!K1337</f>
        <v>0</v>
      </c>
      <c r="L1315" s="25" t="n">
        <f aca="false">LatticeLayout!O1337</f>
        <v>41.094</v>
      </c>
      <c r="M1315" s="25" t="n">
        <f aca="false">LatticeLayout!P1337</f>
        <v>423.0996045</v>
      </c>
      <c r="N1315" s="25" t="n">
        <f aca="false">LatticeLayout!Q1337</f>
        <v>246.044620165837</v>
      </c>
      <c r="O1315" s="25" t="n">
        <f aca="false">(N1315+N1314)/2</f>
        <v>246.044620165837</v>
      </c>
      <c r="P1315" s="25" t="n">
        <f aca="false">(M1315+M1314)/2</f>
        <v>423.0996045</v>
      </c>
      <c r="Q1315" s="25" t="n">
        <f aca="false">(L1315+L1314)/2</f>
        <v>41.094</v>
      </c>
      <c r="R1315" s="25" t="n">
        <f aca="false">R1314</f>
        <v>270</v>
      </c>
      <c r="S1315" s="25" t="n">
        <f aca="false">S1314</f>
        <v>0</v>
      </c>
      <c r="T1315" s="25" t="n">
        <v>0</v>
      </c>
    </row>
    <row r="1316" customFormat="false" ht="12.75" hidden="true" customHeight="true" outlineLevel="0" collapsed="false">
      <c r="A1316" s="25" t="n">
        <f aca="false">LatticeLayout!A1338</f>
        <v>0</v>
      </c>
      <c r="B1316" s="25" t="n">
        <f aca="false">LatticeLayout!B1338</f>
        <v>0</v>
      </c>
      <c r="C1316" s="25" t="n">
        <f aca="false">LatticeLayout!C1338</f>
        <v>0</v>
      </c>
      <c r="D1316" s="25" t="n">
        <f aca="false">LatticeLayout!D1338</f>
        <v>0</v>
      </c>
      <c r="E1316" s="25" t="n">
        <f aca="false">LatticeLayout!E1338</f>
        <v>0</v>
      </c>
      <c r="F1316" s="25" t="n">
        <f aca="false">LatticeLayout!F1338</f>
        <v>0</v>
      </c>
      <c r="G1316" s="25" t="str">
        <f aca="false">LatticeLayout!G1338</f>
        <v>bellow</v>
      </c>
      <c r="H1316" s="25" t="n">
        <f aca="false">LatticeLayout!H1338</f>
        <v>0</v>
      </c>
      <c r="I1316" s="25" t="n">
        <f aca="false">LatticeLayout!I1338</f>
        <v>0</v>
      </c>
      <c r="J1316" s="25" t="n">
        <f aca="false">LatticeLayout!J1338</f>
        <v>0</v>
      </c>
      <c r="K1316" s="25" t="n">
        <f aca="false">LatticeLayout!K1338</f>
        <v>0.131216</v>
      </c>
      <c r="L1316" s="25" t="n">
        <f aca="false">LatticeLayout!O1338</f>
        <v>41.094</v>
      </c>
      <c r="M1316" s="25" t="n">
        <f aca="false">LatticeLayout!P1338</f>
        <v>423.0996045</v>
      </c>
      <c r="N1316" s="25" t="n">
        <f aca="false">LatticeLayout!Q1338</f>
        <v>245.913404165837</v>
      </c>
      <c r="O1316" s="25" t="n">
        <f aca="false">(N1316+N1315)/2</f>
        <v>245.979012165837</v>
      </c>
      <c r="P1316" s="25" t="n">
        <f aca="false">(M1316+M1315)/2</f>
        <v>423.0996045</v>
      </c>
      <c r="Q1316" s="25" t="n">
        <f aca="false">(L1316+L1315)/2</f>
        <v>41.094</v>
      </c>
      <c r="R1316" s="25" t="n">
        <f aca="false">R1315</f>
        <v>270</v>
      </c>
      <c r="S1316" s="25" t="n">
        <f aca="false">S1315</f>
        <v>0</v>
      </c>
      <c r="T1316" s="25" t="n">
        <v>0</v>
      </c>
    </row>
    <row r="1317" customFormat="false" ht="12.75" hidden="true" customHeight="true" outlineLevel="0" collapsed="false">
      <c r="A1317" s="25" t="str">
        <f aca="false">LatticeLayout!A1339</f>
        <v>FS1</v>
      </c>
      <c r="B1317" s="25" t="str">
        <f aca="false">LatticeLayout!B1339</f>
        <v>STRL</v>
      </c>
      <c r="C1317" s="25" t="str">
        <f aca="false">LatticeLayout!C1339</f>
        <v>GV</v>
      </c>
      <c r="D1317" s="25" t="n">
        <f aca="false">LatticeLayout!D1339</f>
        <v>2226</v>
      </c>
      <c r="E1317" s="25" t="str">
        <f aca="false">LatticeLayout!E1339</f>
        <v>FS1_STRL:GV_D2227</v>
      </c>
      <c r="F1317" s="25" t="str">
        <f aca="false">LatticeLayout!F1339</f>
        <v>GV</v>
      </c>
      <c r="G1317" s="25" t="str">
        <f aca="false">LatticeLayout!G1339</f>
        <v>gate valve</v>
      </c>
      <c r="H1317" s="25" t="str">
        <f aca="false">LatticeLayout!H1339</f>
        <v>GV to be moved inside</v>
      </c>
      <c r="I1317" s="25" t="n">
        <f aca="false">LatticeLayout!I1339</f>
        <v>0</v>
      </c>
      <c r="J1317" s="25" t="n">
        <f aca="false">LatticeLayout!J1339</f>
        <v>0</v>
      </c>
      <c r="K1317" s="25" t="n">
        <f aca="false">LatticeLayout!K1339</f>
        <v>0</v>
      </c>
      <c r="L1317" s="25" t="n">
        <f aca="false">LatticeLayout!O1339</f>
        <v>41.094</v>
      </c>
      <c r="M1317" s="25" t="n">
        <f aca="false">LatticeLayout!P1339</f>
        <v>423.0996045</v>
      </c>
      <c r="N1317" s="25" t="n">
        <f aca="false">LatticeLayout!Q1339</f>
        <v>245.913404165837</v>
      </c>
      <c r="O1317" s="25" t="n">
        <f aca="false">(N1317+N1316)/2</f>
        <v>245.913404165837</v>
      </c>
      <c r="P1317" s="25" t="n">
        <f aca="false">(M1317+M1316)/2</f>
        <v>423.0996045</v>
      </c>
      <c r="Q1317" s="25" t="n">
        <f aca="false">(L1317+L1316)/2</f>
        <v>41.094</v>
      </c>
      <c r="R1317" s="25" t="n">
        <f aca="false">R1316</f>
        <v>270</v>
      </c>
      <c r="S1317" s="25" t="n">
        <f aca="false">S1316</f>
        <v>0</v>
      </c>
      <c r="T1317" s="25" t="n">
        <v>0</v>
      </c>
    </row>
    <row r="1318" customFormat="false" ht="12.75" hidden="true" customHeight="true" outlineLevel="0" collapsed="false">
      <c r="A1318" s="25" t="str">
        <f aca="false">LatticeLayout!A1342</f>
        <v>FS1</v>
      </c>
      <c r="B1318" s="25" t="str">
        <f aca="false">LatticeLayout!B1342</f>
        <v>STRL</v>
      </c>
      <c r="C1318" s="25" t="str">
        <f aca="false">LatticeLayout!C1342</f>
        <v>IC</v>
      </c>
      <c r="D1318" s="25" t="n">
        <f aca="false">LatticeLayout!D1342</f>
        <v>2227</v>
      </c>
      <c r="E1318" s="25" t="str">
        <f aca="false">LatticeLayout!E1342</f>
        <v>FS1_STRL:IC_D2228</v>
      </c>
      <c r="F1318" s="25" t="str">
        <f aca="false">LatticeLayout!F1342</f>
        <v>BLM_IC</v>
      </c>
      <c r="G1318" s="25" t="str">
        <f aca="false">LatticeLayout!G1342</f>
        <v>ionization chamber, y=422</v>
      </c>
      <c r="H1318" s="25" t="n">
        <f aca="false">LatticeLayout!H1342</f>
        <v>0</v>
      </c>
      <c r="I1318" s="25" t="n">
        <f aca="false">LatticeLayout!I1342</f>
        <v>0</v>
      </c>
      <c r="J1318" s="25" t="n">
        <f aca="false">LatticeLayout!J1342</f>
        <v>0</v>
      </c>
      <c r="K1318" s="25" t="n">
        <f aca="false">LatticeLayout!K1342</f>
        <v>0.072</v>
      </c>
      <c r="L1318" s="25" t="n">
        <f aca="false">LatticeLayout!O1342</f>
        <v>41.094</v>
      </c>
      <c r="M1318" s="25" t="n">
        <f aca="false">LatticeLayout!P1342</f>
        <v>423.0996045</v>
      </c>
      <c r="N1318" s="25" t="n">
        <f aca="false">LatticeLayout!Q1342</f>
        <v>245.830621165837</v>
      </c>
      <c r="O1318" s="25" t="n">
        <f aca="false">(N1318+N1317)/2</f>
        <v>245.872012665837</v>
      </c>
      <c r="P1318" s="25" t="n">
        <f aca="false">(M1318+M1317)/2</f>
        <v>423.0996045</v>
      </c>
      <c r="Q1318" s="25" t="n">
        <f aca="false">(L1318+L1317)/2</f>
        <v>41.094</v>
      </c>
      <c r="R1318" s="25" t="n">
        <f aca="false">R1317</f>
        <v>270</v>
      </c>
      <c r="S1318" s="25" t="n">
        <f aca="false">S1317</f>
        <v>0</v>
      </c>
      <c r="T1318" s="25" t="n">
        <v>0</v>
      </c>
    </row>
    <row r="1319" customFormat="false" ht="12.75" hidden="true" customHeight="true" outlineLevel="0" collapsed="false">
      <c r="A1319" s="25" t="n">
        <f aca="false">LatticeLayout!A1343</f>
        <v>0</v>
      </c>
      <c r="B1319" s="25" t="n">
        <f aca="false">LatticeLayout!B1343</f>
        <v>0</v>
      </c>
      <c r="C1319" s="25" t="n">
        <f aca="false">LatticeLayout!C1343</f>
        <v>0</v>
      </c>
      <c r="D1319" s="25" t="n">
        <f aca="false">LatticeLayout!D1343</f>
        <v>0</v>
      </c>
      <c r="E1319" s="25" t="n">
        <f aca="false">LatticeLayout!E1343</f>
        <v>0</v>
      </c>
      <c r="F1319" s="25" t="n">
        <f aca="false">LatticeLayout!F1343</f>
        <v>0</v>
      </c>
      <c r="G1319" s="25" t="str">
        <f aca="false">LatticeLayout!G1343</f>
        <v>stripper module</v>
      </c>
      <c r="H1319" s="25" t="n">
        <f aca="false">LatticeLayout!H1343</f>
        <v>44.704</v>
      </c>
      <c r="I1319" s="25" t="n">
        <f aca="false">LatticeLayout!I1343</f>
        <v>0</v>
      </c>
      <c r="J1319" s="25" t="n">
        <f aca="false">LatticeLayout!J1343</f>
        <v>0</v>
      </c>
      <c r="K1319" s="25" t="n">
        <f aca="false">LatticeLayout!K1343</f>
        <v>0.528</v>
      </c>
      <c r="L1319" s="25" t="n">
        <f aca="false">LatticeLayout!O1343</f>
        <v>41.094</v>
      </c>
      <c r="M1319" s="25" t="n">
        <f aca="false">LatticeLayout!P1343</f>
        <v>423.0996045</v>
      </c>
      <c r="N1319" s="25" t="n">
        <f aca="false">LatticeLayout!Q1343</f>
        <v>245.302621165837</v>
      </c>
      <c r="O1319" s="25" t="n">
        <f aca="false">(N1319+N1318)/2</f>
        <v>245.566621165837</v>
      </c>
      <c r="P1319" s="25" t="n">
        <f aca="false">(M1319+M1318)/2</f>
        <v>423.0996045</v>
      </c>
      <c r="Q1319" s="25" t="n">
        <f aca="false">(L1319+L1318)/2</f>
        <v>41.094</v>
      </c>
      <c r="R1319" s="25" t="n">
        <f aca="false">R1318</f>
        <v>270</v>
      </c>
      <c r="S1319" s="25" t="n">
        <f aca="false">S1318</f>
        <v>0</v>
      </c>
      <c r="T1319" s="25" t="n">
        <v>0</v>
      </c>
    </row>
    <row r="1320" customFormat="false" ht="12.75" hidden="true" customHeight="true" outlineLevel="0" collapsed="false">
      <c r="A1320" s="25" t="str">
        <f aca="false">LatticeLayout!A1344</f>
        <v>FS1</v>
      </c>
      <c r="B1320" s="25" t="str">
        <f aca="false">LatticeLayout!B1344</f>
        <v>STRL</v>
      </c>
      <c r="C1320" s="25" t="str">
        <f aca="false">LatticeLayout!C1344</f>
        <v>CP</v>
      </c>
      <c r="D1320" s="25" t="n">
        <f aca="false">LatticeLayout!D1344</f>
        <v>2232</v>
      </c>
      <c r="E1320" s="25" t="str">
        <f aca="false">LatticeLayout!E1344</f>
        <v>FS1_STRL:CP_D2233</v>
      </c>
      <c r="F1320" s="25" t="str">
        <f aca="false">LatticeLayout!F1344</f>
        <v>CP_L</v>
      </c>
      <c r="G1320" s="25" t="str">
        <f aca="false">LatticeLayout!G1344</f>
        <v>cryo pump, 1500 l/s</v>
      </c>
      <c r="H1320" s="25" t="n">
        <f aca="false">LatticeLayout!H1344</f>
        <v>0</v>
      </c>
      <c r="I1320" s="25" t="n">
        <f aca="false">LatticeLayout!I1344</f>
        <v>0</v>
      </c>
      <c r="J1320" s="25" t="n">
        <f aca="false">LatticeLayout!J1344</f>
        <v>0</v>
      </c>
      <c r="K1320" s="25" t="n">
        <f aca="false">LatticeLayout!K1344</f>
        <v>0</v>
      </c>
      <c r="L1320" s="25" t="n">
        <f aca="false">LatticeLayout!O1344</f>
        <v>41.094</v>
      </c>
      <c r="M1320" s="25" t="n">
        <f aca="false">LatticeLayout!P1344</f>
        <v>423.0996045</v>
      </c>
      <c r="N1320" s="25" t="n">
        <f aca="false">LatticeLayout!Q1344</f>
        <v>245.302621165837</v>
      </c>
      <c r="O1320" s="25" t="n">
        <f aca="false">(N1320+N1319)/2</f>
        <v>245.302621165837</v>
      </c>
      <c r="P1320" s="25" t="n">
        <f aca="false">(M1320+M1319)/2</f>
        <v>423.0996045</v>
      </c>
      <c r="Q1320" s="25" t="n">
        <f aca="false">(L1320+L1319)/2</f>
        <v>41.094</v>
      </c>
      <c r="R1320" s="25" t="n">
        <f aca="false">R1319</f>
        <v>270</v>
      </c>
      <c r="S1320" s="25" t="n">
        <f aca="false">S1319</f>
        <v>0</v>
      </c>
      <c r="T1320" s="25" t="n">
        <v>0</v>
      </c>
    </row>
    <row r="1321" customFormat="false" ht="12.75" hidden="true" customHeight="true" outlineLevel="0" collapsed="false">
      <c r="A1321" s="25" t="n">
        <f aca="false">LatticeLayout!A1345</f>
        <v>0</v>
      </c>
      <c r="B1321" s="25" t="n">
        <f aca="false">LatticeLayout!B1345</f>
        <v>0</v>
      </c>
      <c r="C1321" s="25" t="n">
        <f aca="false">LatticeLayout!C1345</f>
        <v>0</v>
      </c>
      <c r="D1321" s="25" t="n">
        <f aca="false">LatticeLayout!D1345</f>
        <v>0</v>
      </c>
      <c r="E1321" s="25" t="n">
        <f aca="false">LatticeLayout!E1345</f>
        <v>0</v>
      </c>
      <c r="F1321" s="25" t="n">
        <f aca="false">LatticeLayout!F1345</f>
        <v>0</v>
      </c>
      <c r="G1321" s="25" t="str">
        <f aca="false">LatticeLayout!G1345</f>
        <v>#stripper</v>
      </c>
      <c r="H1321" s="25" t="n">
        <f aca="false">LatticeLayout!H1345</f>
        <v>38.354</v>
      </c>
      <c r="I1321" s="25" t="n">
        <f aca="false">LatticeLayout!I1345</f>
        <v>0</v>
      </c>
      <c r="J1321" s="25" t="n">
        <f aca="false">LatticeLayout!J1345</f>
        <v>0</v>
      </c>
      <c r="K1321" s="25" t="n">
        <f aca="false">LatticeLayout!K1345</f>
        <v>0.529423</v>
      </c>
      <c r="L1321" s="25" t="n">
        <f aca="false">LatticeLayout!O1345</f>
        <v>41.094</v>
      </c>
      <c r="M1321" s="25" t="n">
        <f aca="false">LatticeLayout!P1345</f>
        <v>423.0996045</v>
      </c>
      <c r="N1321" s="25" t="n">
        <f aca="false">LatticeLayout!Q1345</f>
        <v>244.773198165837</v>
      </c>
      <c r="O1321" s="25" t="n">
        <f aca="false">(N1321+N1320)/2</f>
        <v>245.037909665837</v>
      </c>
      <c r="P1321" s="25" t="n">
        <f aca="false">(M1321+M1320)/2</f>
        <v>423.0996045</v>
      </c>
      <c r="Q1321" s="25" t="n">
        <f aca="false">(L1321+L1320)/2</f>
        <v>41.094</v>
      </c>
      <c r="R1321" s="25" t="n">
        <f aca="false">R1320</f>
        <v>270</v>
      </c>
      <c r="S1321" s="25" t="n">
        <f aca="false">S1320</f>
        <v>0</v>
      </c>
      <c r="T1321" s="25" t="n">
        <v>0</v>
      </c>
    </row>
    <row r="1322" customFormat="false" ht="12.75" hidden="false" customHeight="true" outlineLevel="0" collapsed="false">
      <c r="A1322" s="25" t="str">
        <f aca="false">LatticeLayout!A1346</f>
        <v>FS1</v>
      </c>
      <c r="B1322" s="25" t="str">
        <f aca="false">LatticeLayout!B1346</f>
        <v>STRL</v>
      </c>
      <c r="C1322" s="25" t="str">
        <f aca="false">LatticeLayout!C1346</f>
        <v>STRIP</v>
      </c>
      <c r="D1322" s="25" t="n">
        <f aca="false">LatticeLayout!D1346</f>
        <v>2237</v>
      </c>
      <c r="E1322" s="25" t="str">
        <f aca="false">LatticeLayout!E1346</f>
        <v>FS1_STRL:STRIP_D2237</v>
      </c>
      <c r="F1322" s="25" t="n">
        <f aca="false">LatticeLayout!F1346</f>
        <v>0</v>
      </c>
      <c r="G1322" s="25" t="str">
        <f aca="false">LatticeLayout!G1346</f>
        <v>lithium film stripper</v>
      </c>
      <c r="H1322" s="25" t="n">
        <f aca="false">LatticeLayout!H1346</f>
        <v>0</v>
      </c>
      <c r="I1322" s="25" t="n">
        <f aca="false">LatticeLayout!I1346</f>
        <v>0</v>
      </c>
      <c r="J1322" s="25" t="n">
        <f aca="false">LatticeLayout!J1346</f>
        <v>0</v>
      </c>
      <c r="K1322" s="25" t="n">
        <f aca="false">LatticeLayout!K1346</f>
        <v>0</v>
      </c>
      <c r="L1322" s="25" t="n">
        <f aca="false">LatticeLayout!O1346</f>
        <v>41.094</v>
      </c>
      <c r="M1322" s="25" t="n">
        <f aca="false">LatticeLayout!P1346</f>
        <v>423.0996045</v>
      </c>
      <c r="N1322" s="25" t="n">
        <f aca="false">LatticeLayout!Q1346</f>
        <v>244.773198165837</v>
      </c>
      <c r="O1322" s="25" t="n">
        <f aca="false">(N1322+N1321)/2</f>
        <v>244.773198165837</v>
      </c>
      <c r="P1322" s="25" t="n">
        <f aca="false">(M1322+M1321)/2</f>
        <v>423.0996045</v>
      </c>
      <c r="Q1322" s="25" t="n">
        <f aca="false">(L1322+L1321)/2</f>
        <v>41.094</v>
      </c>
      <c r="R1322" s="25" t="n">
        <f aca="false">R1321</f>
        <v>270</v>
      </c>
      <c r="S1322" s="25" t="n">
        <f aca="false">S1321</f>
        <v>0</v>
      </c>
      <c r="T1322" s="25" t="n">
        <v>0</v>
      </c>
    </row>
    <row r="1323" customFormat="false" ht="12.75" hidden="true" customHeight="true" outlineLevel="0" collapsed="false">
      <c r="A1323" s="25" t="n">
        <f aca="false">LatticeLayout!A1347</f>
        <v>0</v>
      </c>
      <c r="B1323" s="25" t="n">
        <f aca="false">LatticeLayout!B1347</f>
        <v>0</v>
      </c>
      <c r="C1323" s="25" t="n">
        <f aca="false">LatticeLayout!C1347</f>
        <v>0</v>
      </c>
      <c r="D1323" s="25" t="n">
        <f aca="false">LatticeLayout!D1347</f>
        <v>0</v>
      </c>
      <c r="E1323" s="25" t="n">
        <f aca="false">LatticeLayout!E1347</f>
        <v>0</v>
      </c>
      <c r="F1323" s="25" t="n">
        <f aca="false">LatticeLayout!F1347</f>
        <v>0</v>
      </c>
      <c r="G1323" s="25" t="str">
        <f aca="false">LatticeLayout!G1347</f>
        <v>#stripper</v>
      </c>
      <c r="H1323" s="25" t="n">
        <f aca="false">LatticeLayout!H1347</f>
        <v>38.354</v>
      </c>
      <c r="I1323" s="25" t="n">
        <f aca="false">LatticeLayout!I1347</f>
        <v>0</v>
      </c>
      <c r="J1323" s="25" t="n">
        <f aca="false">LatticeLayout!J1347</f>
        <v>0</v>
      </c>
      <c r="K1323" s="25" t="n">
        <f aca="false">LatticeLayout!K1347</f>
        <v>0.270579</v>
      </c>
      <c r="L1323" s="25" t="n">
        <f aca="false">LatticeLayout!O1347</f>
        <v>41.094</v>
      </c>
      <c r="M1323" s="25" t="n">
        <f aca="false">LatticeLayout!P1347</f>
        <v>423.0996045</v>
      </c>
      <c r="N1323" s="25" t="n">
        <f aca="false">LatticeLayout!Q1347</f>
        <v>244.502619165837</v>
      </c>
      <c r="O1323" s="25" t="n">
        <f aca="false">(N1323+N1322)/2</f>
        <v>244.637908665837</v>
      </c>
      <c r="P1323" s="25" t="n">
        <f aca="false">(M1323+M1322)/2</f>
        <v>423.0996045</v>
      </c>
      <c r="Q1323" s="25" t="n">
        <f aca="false">(L1323+L1322)/2</f>
        <v>41.094</v>
      </c>
      <c r="R1323" s="25" t="n">
        <f aca="false">R1322</f>
        <v>270</v>
      </c>
      <c r="S1323" s="25" t="n">
        <f aca="false">S1322</f>
        <v>0</v>
      </c>
      <c r="T1323" s="25" t="n">
        <v>0</v>
      </c>
    </row>
    <row r="1324" customFormat="false" ht="12.75" hidden="true" customHeight="true" outlineLevel="0" collapsed="false">
      <c r="A1324" s="25" t="str">
        <f aca="false">LatticeLayout!A1348</f>
        <v>FS1</v>
      </c>
      <c r="B1324" s="25" t="str">
        <f aca="false">LatticeLayout!B1348</f>
        <v>STRL</v>
      </c>
      <c r="C1324" s="25" t="str">
        <f aca="false">LatticeLayout!C1348</f>
        <v>CP</v>
      </c>
      <c r="D1324" s="25" t="n">
        <f aca="false">LatticeLayout!D1348</f>
        <v>2240</v>
      </c>
      <c r="E1324" s="25" t="str">
        <f aca="false">LatticeLayout!E1348</f>
        <v>FS1_STRL:CP_D2241</v>
      </c>
      <c r="F1324" s="25" t="str">
        <f aca="false">LatticeLayout!F1348</f>
        <v>CP_L</v>
      </c>
      <c r="G1324" s="25" t="str">
        <f aca="false">LatticeLayout!G1348</f>
        <v>cryo pump, 1500 l/s</v>
      </c>
      <c r="H1324" s="25" t="n">
        <f aca="false">LatticeLayout!H1348</f>
        <v>0</v>
      </c>
      <c r="I1324" s="25" t="n">
        <f aca="false">LatticeLayout!I1348</f>
        <v>0</v>
      </c>
      <c r="J1324" s="25" t="n">
        <f aca="false">LatticeLayout!J1348</f>
        <v>0</v>
      </c>
      <c r="K1324" s="25" t="n">
        <f aca="false">LatticeLayout!K1348</f>
        <v>0</v>
      </c>
      <c r="L1324" s="25" t="n">
        <f aca="false">LatticeLayout!O1348</f>
        <v>41.094</v>
      </c>
      <c r="M1324" s="25" t="n">
        <f aca="false">LatticeLayout!P1348</f>
        <v>423.0996045</v>
      </c>
      <c r="N1324" s="25" t="n">
        <f aca="false">LatticeLayout!Q1348</f>
        <v>244.502619165837</v>
      </c>
      <c r="O1324" s="25" t="n">
        <f aca="false">(N1324+N1323)/2</f>
        <v>244.502619165837</v>
      </c>
      <c r="P1324" s="25" t="n">
        <f aca="false">(M1324+M1323)/2</f>
        <v>423.0996045</v>
      </c>
      <c r="Q1324" s="25" t="n">
        <f aca="false">(L1324+L1323)/2</f>
        <v>41.094</v>
      </c>
      <c r="R1324" s="25" t="n">
        <f aca="false">R1323</f>
        <v>270</v>
      </c>
      <c r="S1324" s="25" t="n">
        <f aca="false">S1323</f>
        <v>0</v>
      </c>
      <c r="T1324" s="25" t="n">
        <v>0</v>
      </c>
    </row>
    <row r="1325" customFormat="false" ht="12.75" hidden="true" customHeight="true" outlineLevel="0" collapsed="false">
      <c r="A1325" s="25" t="n">
        <f aca="false">LatticeLayout!A1349</f>
        <v>0</v>
      </c>
      <c r="B1325" s="25" t="n">
        <f aca="false">LatticeLayout!B1349</f>
        <v>0</v>
      </c>
      <c r="C1325" s="25" t="n">
        <f aca="false">LatticeLayout!C1349</f>
        <v>0</v>
      </c>
      <c r="D1325" s="25" t="n">
        <f aca="false">LatticeLayout!D1349</f>
        <v>0</v>
      </c>
      <c r="E1325" s="25" t="n">
        <f aca="false">LatticeLayout!E1349</f>
        <v>0</v>
      </c>
      <c r="F1325" s="25" t="n">
        <f aca="false">LatticeLayout!F1349</f>
        <v>0</v>
      </c>
      <c r="G1325" s="25" t="str">
        <f aca="false">LatticeLayout!G1349</f>
        <v>stripper module</v>
      </c>
      <c r="H1325" s="25" t="n">
        <f aca="false">LatticeLayout!H1349</f>
        <v>44.704</v>
      </c>
      <c r="I1325" s="25" t="n">
        <f aca="false">LatticeLayout!I1349</f>
        <v>0</v>
      </c>
      <c r="J1325" s="25" t="n">
        <f aca="false">LatticeLayout!J1349</f>
        <v>0</v>
      </c>
      <c r="K1325" s="25" t="n">
        <f aca="false">LatticeLayout!K1349</f>
        <v>0.520814</v>
      </c>
      <c r="L1325" s="25" t="n">
        <f aca="false">LatticeLayout!O1349</f>
        <v>41.094</v>
      </c>
      <c r="M1325" s="25" t="n">
        <f aca="false">LatticeLayout!P1349</f>
        <v>423.0996045</v>
      </c>
      <c r="N1325" s="25" t="n">
        <f aca="false">LatticeLayout!Q1349</f>
        <v>243.981805165837</v>
      </c>
      <c r="O1325" s="25" t="n">
        <f aca="false">(N1325+N1324)/2</f>
        <v>244.242212165837</v>
      </c>
      <c r="P1325" s="25" t="n">
        <f aca="false">(M1325+M1324)/2</f>
        <v>423.0996045</v>
      </c>
      <c r="Q1325" s="25" t="n">
        <f aca="false">(L1325+L1324)/2</f>
        <v>41.094</v>
      </c>
      <c r="R1325" s="25" t="n">
        <f aca="false">R1324</f>
        <v>270</v>
      </c>
      <c r="S1325" s="25" t="n">
        <f aca="false">S1324</f>
        <v>0</v>
      </c>
      <c r="T1325" s="25" t="n">
        <v>0</v>
      </c>
    </row>
    <row r="1326" customFormat="false" ht="12.75" hidden="true" customHeight="true" outlineLevel="0" collapsed="false">
      <c r="A1326" s="25" t="str">
        <f aca="false">LatticeLayout!A1350</f>
        <v>FS1</v>
      </c>
      <c r="B1326" s="25" t="str">
        <f aca="false">LatticeLayout!B1350</f>
        <v>STRL</v>
      </c>
      <c r="C1326" s="25" t="str">
        <f aca="false">LatticeLayout!C1350</f>
        <v>GV</v>
      </c>
      <c r="D1326" s="25" t="n">
        <f aca="false">LatticeLayout!D1350</f>
        <v>2246</v>
      </c>
      <c r="E1326" s="25" t="str">
        <f aca="false">LatticeLayout!E1350</f>
        <v>FS1_STRL:GV_D2246</v>
      </c>
      <c r="F1326" s="25" t="str">
        <f aca="false">LatticeLayout!F1350</f>
        <v>GV_</v>
      </c>
      <c r="G1326" s="25" t="str">
        <f aca="false">LatticeLayout!G1350</f>
        <v>gate valve</v>
      </c>
      <c r="H1326" s="25" t="n">
        <f aca="false">LatticeLayout!H1350</f>
        <v>0</v>
      </c>
      <c r="I1326" s="25" t="n">
        <f aca="false">LatticeLayout!I1350</f>
        <v>0</v>
      </c>
      <c r="J1326" s="25" t="n">
        <f aca="false">LatticeLayout!J1350</f>
        <v>0</v>
      </c>
      <c r="K1326" s="25" t="n">
        <f aca="false">LatticeLayout!K1350</f>
        <v>0.044008</v>
      </c>
      <c r="L1326" s="25" t="n">
        <f aca="false">LatticeLayout!O1350</f>
        <v>41.094</v>
      </c>
      <c r="M1326" s="25" t="n">
        <f aca="false">LatticeLayout!P1350</f>
        <v>423.0996045</v>
      </c>
      <c r="N1326" s="25" t="n">
        <f aca="false">LatticeLayout!Q1350</f>
        <v>243.937797165837</v>
      </c>
      <c r="O1326" s="25" t="n">
        <f aca="false">(N1326+N1325)/2</f>
        <v>243.959801165837</v>
      </c>
      <c r="P1326" s="25" t="n">
        <f aca="false">(M1326+M1325)/2</f>
        <v>423.0996045</v>
      </c>
      <c r="Q1326" s="25" t="n">
        <f aca="false">(L1326+L1325)/2</f>
        <v>41.094</v>
      </c>
      <c r="R1326" s="25" t="n">
        <f aca="false">R1325</f>
        <v>270</v>
      </c>
      <c r="S1326" s="25" t="n">
        <f aca="false">S1325</f>
        <v>0</v>
      </c>
      <c r="T1326" s="25" t="n">
        <v>0</v>
      </c>
    </row>
    <row r="1327" customFormat="false" ht="12.75" hidden="true" customHeight="true" outlineLevel="0" collapsed="false">
      <c r="A1327" s="25" t="n">
        <f aca="false">LatticeLayout!A1353</f>
        <v>0</v>
      </c>
      <c r="B1327" s="25" t="n">
        <f aca="false">LatticeLayout!B1353</f>
        <v>0</v>
      </c>
      <c r="C1327" s="25" t="n">
        <f aca="false">LatticeLayout!C1353</f>
        <v>0</v>
      </c>
      <c r="D1327" s="25" t="n">
        <f aca="false">LatticeLayout!D1353</f>
        <v>0</v>
      </c>
      <c r="E1327" s="25" t="n">
        <f aca="false">LatticeLayout!E1353</f>
        <v>0</v>
      </c>
      <c r="F1327" s="25" t="n">
        <f aca="false">LatticeLayout!F1353</f>
        <v>0</v>
      </c>
      <c r="G1327" s="25" t="str">
        <f aca="false">LatticeLayout!G1353</f>
        <v>Li module end flange</v>
      </c>
      <c r="H1327" s="25" t="n">
        <f aca="false">LatticeLayout!H1353</f>
        <v>0</v>
      </c>
      <c r="I1327" s="25" t="n">
        <f aca="false">LatticeLayout!I1353</f>
        <v>0</v>
      </c>
      <c r="J1327" s="25" t="n">
        <f aca="false">LatticeLayout!J1353</f>
        <v>0</v>
      </c>
      <c r="K1327" s="25" t="n">
        <f aca="false">LatticeLayout!K1353</f>
        <v>0</v>
      </c>
      <c r="L1327" s="25" t="n">
        <f aca="false">LatticeLayout!O1353</f>
        <v>41.094</v>
      </c>
      <c r="M1327" s="25" t="n">
        <f aca="false">LatticeLayout!P1353</f>
        <v>423.0996045</v>
      </c>
      <c r="N1327" s="25" t="n">
        <f aca="false">LatticeLayout!Q1353</f>
        <v>243.937797165837</v>
      </c>
      <c r="O1327" s="25" t="n">
        <f aca="false">(N1327+N1326)/2</f>
        <v>243.937797165837</v>
      </c>
      <c r="P1327" s="25" t="n">
        <f aca="false">(M1327+M1326)/2</f>
        <v>423.0996045</v>
      </c>
      <c r="Q1327" s="25" t="n">
        <f aca="false">(L1327+L1326)/2</f>
        <v>41.094</v>
      </c>
      <c r="R1327" s="25" t="n">
        <f aca="false">R1326</f>
        <v>270</v>
      </c>
      <c r="S1327" s="25" t="n">
        <f aca="false">S1326</f>
        <v>0</v>
      </c>
      <c r="T1327" s="25" t="n">
        <v>0</v>
      </c>
    </row>
    <row r="1328" customFormat="false" ht="12.75" hidden="true" customHeight="true" outlineLevel="0" collapsed="false">
      <c r="A1328" s="25" t="n">
        <f aca="false">LatticeLayout!A1354</f>
        <v>0</v>
      </c>
      <c r="B1328" s="25" t="n">
        <f aca="false">LatticeLayout!B1354</f>
        <v>0</v>
      </c>
      <c r="C1328" s="25" t="n">
        <f aca="false">LatticeLayout!C1354</f>
        <v>0</v>
      </c>
      <c r="D1328" s="25" t="n">
        <f aca="false">LatticeLayout!D1354</f>
        <v>0</v>
      </c>
      <c r="E1328" s="25" t="n">
        <f aca="false">LatticeLayout!E1354</f>
        <v>0</v>
      </c>
      <c r="F1328" s="25" t="n">
        <f aca="false">LatticeLayout!F1354</f>
        <v>0</v>
      </c>
      <c r="G1328" s="25" t="str">
        <f aca="false">LatticeLayout!G1355</f>
        <v>bellow+spool</v>
      </c>
      <c r="H1328" s="25" t="n">
        <f aca="false">LatticeLayout!H1354</f>
        <v>0</v>
      </c>
      <c r="I1328" s="25" t="n">
        <f aca="false">LatticeLayout!I1354</f>
        <v>0</v>
      </c>
      <c r="J1328" s="25" t="n">
        <f aca="false">LatticeLayout!J1354</f>
        <v>0</v>
      </c>
      <c r="K1328" s="25" t="n">
        <f aca="false">LatticeLayout!K1354</f>
        <v>0</v>
      </c>
      <c r="L1328" s="25" t="n">
        <f aca="false">LatticeLayout!O1354</f>
        <v>41.094</v>
      </c>
      <c r="M1328" s="25" t="n">
        <f aca="false">LatticeLayout!P1354</f>
        <v>423.0996045</v>
      </c>
      <c r="N1328" s="25" t="n">
        <f aca="false">LatticeLayout!Q1354</f>
        <v>243.937797165837</v>
      </c>
      <c r="O1328" s="25" t="n">
        <f aca="false">(N1328+N1327)/2</f>
        <v>243.937797165837</v>
      </c>
      <c r="P1328" s="25" t="n">
        <f aca="false">(M1328+M1327)/2</f>
        <v>423.0996045</v>
      </c>
      <c r="Q1328" s="25" t="n">
        <f aca="false">(L1328+L1327)/2</f>
        <v>41.094</v>
      </c>
      <c r="R1328" s="25" t="n">
        <f aca="false">R1327</f>
        <v>270</v>
      </c>
      <c r="S1328" s="25" t="n">
        <f aca="false">S1327</f>
        <v>0</v>
      </c>
      <c r="T1328" s="25" t="n">
        <v>0</v>
      </c>
    </row>
    <row r="1329" customFormat="false" ht="12.75" hidden="false" customHeight="true" outlineLevel="0" collapsed="false">
      <c r="A1329" s="25" t="n">
        <f aca="false">LatticeLayout!A1355</f>
        <v>0</v>
      </c>
      <c r="B1329" s="25" t="str">
        <f aca="false">LatticeLayout!B1357</f>
        <v>CSS</v>
      </c>
      <c r="C1329" s="25" t="n">
        <f aca="false">LatticeLayout!C1355</f>
        <v>0</v>
      </c>
      <c r="D1329" s="25" t="n">
        <f aca="false">LatticeLayout!D1355</f>
        <v>0</v>
      </c>
      <c r="E1329" s="25" t="n">
        <f aca="false">LatticeLayout!E1355</f>
        <v>0</v>
      </c>
      <c r="F1329" s="25" t="n">
        <f aca="false">LatticeLayout!F1355</f>
        <v>0</v>
      </c>
      <c r="G1329" s="25" t="e">
        <f aca="false">latticelayout!#ref!</f>
        <v>#NAME?</v>
      </c>
      <c r="H1329" s="25" t="n">
        <f aca="false">LatticeLayout!H1355</f>
        <v>50</v>
      </c>
      <c r="I1329" s="25" t="n">
        <f aca="false">LatticeLayout!I1355</f>
        <v>0</v>
      </c>
      <c r="J1329" s="25" t="n">
        <f aca="false">LatticeLayout!J1355</f>
        <v>0</v>
      </c>
      <c r="K1329" s="25" t="n">
        <f aca="false">LatticeLayout!K1355</f>
        <v>0.142863</v>
      </c>
      <c r="L1329" s="25" t="n">
        <f aca="false">LatticeLayout!O1355</f>
        <v>41.094</v>
      </c>
      <c r="M1329" s="25" t="n">
        <f aca="false">LatticeLayout!P1355</f>
        <v>423.0996045</v>
      </c>
      <c r="N1329" s="25" t="n">
        <f aca="false">LatticeLayout!Q1355</f>
        <v>243.794934165837</v>
      </c>
      <c r="O1329" s="25" t="n">
        <f aca="false">(N1329+N1328)/2</f>
        <v>243.866365665837</v>
      </c>
      <c r="P1329" s="25" t="n">
        <f aca="false">(M1329+M1328)/2</f>
        <v>423.0996045</v>
      </c>
      <c r="Q1329" s="25" t="n">
        <f aca="false">(L1329+L1328)/2</f>
        <v>41.094</v>
      </c>
      <c r="R1329" s="25" t="n">
        <f aca="false">R1328</f>
        <v>270</v>
      </c>
      <c r="S1329" s="25" t="n">
        <f aca="false">S1328</f>
        <v>0</v>
      </c>
      <c r="T1329" s="25" t="n">
        <v>0</v>
      </c>
    </row>
    <row r="1330" customFormat="false" ht="12.75" hidden="false" customHeight="true" outlineLevel="0" collapsed="false">
      <c r="A1330" s="25" t="n">
        <f aca="false">LatticeLayout!A1359</f>
        <v>0</v>
      </c>
      <c r="B1330" s="25" t="n">
        <f aca="false">LatticeLayout!B1359</f>
        <v>0</v>
      </c>
      <c r="C1330" s="25" t="n">
        <f aca="false">LatticeLayout!C1359</f>
        <v>0</v>
      </c>
      <c r="D1330" s="25" t="n">
        <f aca="false">LatticeLayout!D1359</f>
        <v>0</v>
      </c>
      <c r="E1330" s="25" t="n">
        <f aca="false">LatticeLayout!E1359</f>
        <v>0</v>
      </c>
      <c r="F1330" s="25" t="n">
        <f aca="false">LatticeLayout!F1359</f>
        <v>0</v>
      </c>
      <c r="G1330" s="25" t="str">
        <f aca="false">LatticeLayout!G1359</f>
        <v>carbon stripper chamber</v>
      </c>
      <c r="H1330" s="25" t="n">
        <f aca="false">LatticeLayout!H1359</f>
        <v>0</v>
      </c>
      <c r="I1330" s="25" t="n">
        <f aca="false">LatticeLayout!I1359</f>
        <v>0</v>
      </c>
      <c r="J1330" s="25" t="n">
        <f aca="false">LatticeLayout!J1359</f>
        <v>0</v>
      </c>
      <c r="K1330" s="25" t="n">
        <f aca="false">LatticeLayout!K1359</f>
        <v>0.1244483</v>
      </c>
      <c r="L1330" s="25" t="n">
        <f aca="false">LatticeLayout!O1359</f>
        <v>41.094</v>
      </c>
      <c r="M1330" s="25" t="n">
        <f aca="false">LatticeLayout!P1359</f>
        <v>423.0996045</v>
      </c>
      <c r="N1330" s="25" t="n">
        <f aca="false">LatticeLayout!Q1359</f>
        <v>243.613081865837</v>
      </c>
      <c r="O1330" s="25" t="n">
        <f aca="false">(N1330+N1329)/2</f>
        <v>243.704008015837</v>
      </c>
      <c r="P1330" s="25" t="n">
        <f aca="false">(M1330+M1329)/2</f>
        <v>423.0996045</v>
      </c>
      <c r="Q1330" s="25" t="n">
        <f aca="false">(L1330+L1329)/2</f>
        <v>41.094</v>
      </c>
      <c r="R1330" s="25" t="n">
        <f aca="false">R1329</f>
        <v>270</v>
      </c>
      <c r="S1330" s="25" t="n">
        <f aca="false">S1329</f>
        <v>0</v>
      </c>
      <c r="T1330" s="25" t="n">
        <v>0</v>
      </c>
    </row>
    <row r="1331" customFormat="false" ht="12.75" hidden="false" customHeight="true" outlineLevel="0" collapsed="false">
      <c r="A1331" s="25" t="n">
        <f aca="false">LatticeLayout!A1360</f>
        <v>0</v>
      </c>
      <c r="B1331" s="25" t="n">
        <f aca="false">LatticeLayout!B1360</f>
        <v>0</v>
      </c>
      <c r="C1331" s="25" t="n">
        <f aca="false">LatticeLayout!C1360</f>
        <v>0</v>
      </c>
      <c r="D1331" s="25" t="n">
        <f aca="false">LatticeLayout!D1360</f>
        <v>0</v>
      </c>
      <c r="E1331" s="25" t="n">
        <f aca="false">LatticeLayout!E1360</f>
        <v>0</v>
      </c>
      <c r="F1331" s="25" t="n">
        <f aca="false">LatticeLayout!F1360</f>
        <v>0</v>
      </c>
      <c r="G1331" s="25" t="str">
        <f aca="false">LatticeLayout!G1360</f>
        <v>#stripper</v>
      </c>
      <c r="H1331" s="25" t="n">
        <f aca="false">LatticeLayout!H1360</f>
        <v>0</v>
      </c>
      <c r="I1331" s="25" t="n">
        <f aca="false">LatticeLayout!I1360</f>
        <v>0</v>
      </c>
      <c r="J1331" s="25" t="n">
        <f aca="false">LatticeLayout!J1360</f>
        <v>0</v>
      </c>
      <c r="K1331" s="25" t="n">
        <f aca="false">LatticeLayout!K1360</f>
        <v>0</v>
      </c>
      <c r="L1331" s="25" t="n">
        <f aca="false">LatticeLayout!O1360</f>
        <v>41.094</v>
      </c>
      <c r="M1331" s="25" t="n">
        <f aca="false">LatticeLayout!P1360</f>
        <v>423.0996045</v>
      </c>
      <c r="N1331" s="25" t="n">
        <f aca="false">LatticeLayout!Q1360</f>
        <v>243.613081865837</v>
      </c>
      <c r="O1331" s="25" t="n">
        <f aca="false">(N1331+N1330)/2</f>
        <v>243.613081865837</v>
      </c>
      <c r="P1331" s="25" t="n">
        <f aca="false">(M1331+M1330)/2</f>
        <v>423.0996045</v>
      </c>
      <c r="Q1331" s="25" t="n">
        <f aca="false">(L1331+L1330)/2</f>
        <v>41.094</v>
      </c>
      <c r="R1331" s="25" t="n">
        <f aca="false">R1330</f>
        <v>270</v>
      </c>
      <c r="S1331" s="25" t="n">
        <f aca="false">S1330</f>
        <v>0</v>
      </c>
      <c r="T1331" s="25" t="n">
        <v>0</v>
      </c>
    </row>
    <row r="1332" customFormat="false" ht="12.75" hidden="false" customHeight="false" outlineLevel="0" collapsed="false">
      <c r="A1332" s="25" t="str">
        <f aca="false">LatticeLayout!A1361</f>
        <v>FS1</v>
      </c>
      <c r="B1332" s="25" t="str">
        <f aca="false">LatticeLayout!B1361</f>
        <v>CSS</v>
      </c>
      <c r="C1332" s="25" t="str">
        <f aca="false">LatticeLayout!C1361</f>
        <v>STRIP</v>
      </c>
      <c r="D1332" s="25" t="n">
        <f aca="false">LatticeLayout!D1361</f>
        <v>2249</v>
      </c>
      <c r="E1332" s="25" t="str">
        <f aca="false">LatticeLayout!E1361</f>
        <v>FS1_CSS:STRIP_D2249</v>
      </c>
      <c r="F1332" s="25" t="n">
        <f aca="false">LatticeLayout!F1361</f>
        <v>0</v>
      </c>
      <c r="G1332" s="25" t="str">
        <f aca="false">LatticeLayout!G1361</f>
        <v>carbon foil stripper</v>
      </c>
      <c r="H1332" s="25" t="n">
        <f aca="false">LatticeLayout!H1361</f>
        <v>0</v>
      </c>
      <c r="I1332" s="25" t="n">
        <f aca="false">LatticeLayout!I1361</f>
        <v>0</v>
      </c>
      <c r="J1332" s="25" t="n">
        <f aca="false">LatticeLayout!J1361</f>
        <v>0</v>
      </c>
      <c r="K1332" s="25" t="n">
        <f aca="false">LatticeLayout!K1361</f>
        <v>0</v>
      </c>
      <c r="L1332" s="25" t="n">
        <f aca="false">LatticeLayout!O1361</f>
        <v>41.094</v>
      </c>
      <c r="M1332" s="25" t="n">
        <f aca="false">LatticeLayout!P1361</f>
        <v>423.0996045</v>
      </c>
      <c r="N1332" s="25" t="n">
        <f aca="false">LatticeLayout!Q1361</f>
        <v>243.613081865837</v>
      </c>
      <c r="O1332" s="25" t="n">
        <f aca="false">(N1332+N1331)/2</f>
        <v>243.613081865837</v>
      </c>
      <c r="P1332" s="25" t="n">
        <f aca="false">(M1332+M1331)/2</f>
        <v>423.0996045</v>
      </c>
      <c r="Q1332" s="25" t="n">
        <f aca="false">(L1332+L1331)/2</f>
        <v>41.094</v>
      </c>
      <c r="R1332" s="25" t="n">
        <f aca="false">R1331</f>
        <v>270</v>
      </c>
      <c r="S1332" s="25" t="n">
        <f aca="false">S1331</f>
        <v>0</v>
      </c>
      <c r="T1332" s="25" t="n">
        <v>0</v>
      </c>
    </row>
    <row r="1333" customFormat="false" ht="12.75" hidden="true" customHeight="true" outlineLevel="0" collapsed="false">
      <c r="A1333" s="25" t="str">
        <f aca="false">LatticeLayout!A1362</f>
        <v>FS1</v>
      </c>
      <c r="B1333" s="25" t="str">
        <f aca="false">LatticeLayout!B1362</f>
        <v>CSS</v>
      </c>
      <c r="C1333" s="25" t="str">
        <f aca="false">LatticeLayout!C1362</f>
        <v>TMP</v>
      </c>
      <c r="D1333" s="25" t="n">
        <f aca="false">LatticeLayout!D1362</f>
        <v>2249</v>
      </c>
      <c r="E1333" s="25" t="str">
        <f aca="false">LatticeLayout!E1362</f>
        <v>FS1_CSS:TMP_D2249</v>
      </c>
      <c r="F1333" s="25" t="str">
        <f aca="false">LatticeLayout!F1362</f>
        <v>TMP_M</v>
      </c>
      <c r="G1333" s="25" t="str">
        <f aca="false">LatticeLayout!G1362</f>
        <v>turbo pump 400 l/s</v>
      </c>
      <c r="H1333" s="25" t="n">
        <f aca="false">LatticeLayout!H1362</f>
        <v>0</v>
      </c>
      <c r="I1333" s="25" t="n">
        <f aca="false">LatticeLayout!I1362</f>
        <v>0</v>
      </c>
      <c r="J1333" s="25" t="n">
        <f aca="false">LatticeLayout!J1362</f>
        <v>0</v>
      </c>
      <c r="K1333" s="25" t="n">
        <f aca="false">LatticeLayout!K1362</f>
        <v>0</v>
      </c>
      <c r="L1333" s="25" t="n">
        <f aca="false">LatticeLayout!O1362</f>
        <v>41.094</v>
      </c>
      <c r="M1333" s="25" t="n">
        <f aca="false">LatticeLayout!P1362</f>
        <v>423.0996045</v>
      </c>
      <c r="N1333" s="25" t="n">
        <f aca="false">LatticeLayout!Q1362</f>
        <v>243.613081865837</v>
      </c>
      <c r="O1333" s="25" t="n">
        <f aca="false">(N1333+N1332)/2</f>
        <v>243.613081865837</v>
      </c>
      <c r="P1333" s="25" t="n">
        <f aca="false">(M1333+M1332)/2</f>
        <v>423.0996045</v>
      </c>
      <c r="Q1333" s="25" t="n">
        <f aca="false">(L1333+L1332)/2</f>
        <v>41.094</v>
      </c>
      <c r="R1333" s="25" t="n">
        <f aca="false">R1332</f>
        <v>270</v>
      </c>
      <c r="S1333" s="25" t="n">
        <f aca="false">S1332</f>
        <v>0</v>
      </c>
      <c r="T1333" s="25" t="n">
        <v>0</v>
      </c>
    </row>
    <row r="1334" customFormat="false" ht="12.75" hidden="true" customHeight="true" outlineLevel="0" collapsed="false">
      <c r="A1334" s="25" t="n">
        <f aca="false">LatticeLayout!A1363</f>
        <v>0</v>
      </c>
      <c r="B1334" s="25" t="n">
        <f aca="false">LatticeLayout!B1363</f>
        <v>0</v>
      </c>
      <c r="C1334" s="25" t="n">
        <f aca="false">LatticeLayout!C1363</f>
        <v>0</v>
      </c>
      <c r="D1334" s="25" t="n">
        <f aca="false">LatticeLayout!D1363</f>
        <v>0</v>
      </c>
      <c r="E1334" s="25" t="n">
        <f aca="false">LatticeLayout!E1363</f>
        <v>0</v>
      </c>
      <c r="F1334" s="25" t="n">
        <f aca="false">LatticeLayout!F1363</f>
        <v>0</v>
      </c>
      <c r="G1334" s="25" t="str">
        <f aca="false">LatticeLayout!G1363</f>
        <v>#stripper</v>
      </c>
      <c r="H1334" s="25" t="n">
        <f aca="false">LatticeLayout!H1363</f>
        <v>0</v>
      </c>
      <c r="I1334" s="25" t="n">
        <f aca="false">LatticeLayout!I1363</f>
        <v>0</v>
      </c>
      <c r="J1334" s="25" t="n">
        <f aca="false">LatticeLayout!J1363</f>
        <v>0</v>
      </c>
      <c r="K1334" s="25" t="n">
        <f aca="false">LatticeLayout!K1363</f>
        <v>0</v>
      </c>
      <c r="L1334" s="25" t="n">
        <f aca="false">LatticeLayout!O1363</f>
        <v>41.094</v>
      </c>
      <c r="M1334" s="25" t="n">
        <f aca="false">LatticeLayout!P1363</f>
        <v>423.0996045</v>
      </c>
      <c r="N1334" s="25" t="n">
        <f aca="false">LatticeLayout!Q1363</f>
        <v>243.613081865837</v>
      </c>
      <c r="O1334" s="25" t="n">
        <f aca="false">(N1334+N1333)/2</f>
        <v>243.613081865837</v>
      </c>
      <c r="P1334" s="25" t="n">
        <f aca="false">(M1334+M1333)/2</f>
        <v>423.0996045</v>
      </c>
      <c r="Q1334" s="25" t="n">
        <f aca="false">(L1334+L1333)/2</f>
        <v>41.094</v>
      </c>
      <c r="R1334" s="25" t="n">
        <f aca="false">R1333</f>
        <v>270</v>
      </c>
      <c r="S1334" s="25" t="n">
        <f aca="false">S1333</f>
        <v>0</v>
      </c>
      <c r="T1334" s="25" t="n">
        <v>0</v>
      </c>
    </row>
    <row r="1335" customFormat="false" ht="12.75" hidden="true" customHeight="true" outlineLevel="0" collapsed="false">
      <c r="A1335" s="25" t="n">
        <f aca="false">LatticeLayout!A1364</f>
        <v>0</v>
      </c>
      <c r="B1335" s="25" t="n">
        <f aca="false">LatticeLayout!B1364</f>
        <v>0</v>
      </c>
      <c r="C1335" s="25" t="n">
        <f aca="false">LatticeLayout!C1364</f>
        <v>0</v>
      </c>
      <c r="D1335" s="25" t="n">
        <f aca="false">LatticeLayout!D1364</f>
        <v>0</v>
      </c>
      <c r="E1335" s="25" t="n">
        <f aca="false">LatticeLayout!E1364</f>
        <v>0</v>
      </c>
      <c r="F1335" s="25" t="n">
        <f aca="false">LatticeLayout!F1364</f>
        <v>0</v>
      </c>
      <c r="G1335" s="25" t="str">
        <f aca="false">LatticeLayout!G1364</f>
        <v>carbon stripper chamber</v>
      </c>
      <c r="H1335" s="25" t="n">
        <f aca="false">LatticeLayout!H1364</f>
        <v>0</v>
      </c>
      <c r="I1335" s="25" t="n">
        <f aca="false">LatticeLayout!I1364</f>
        <v>0</v>
      </c>
      <c r="J1335" s="25" t="n">
        <f aca="false">LatticeLayout!J1364</f>
        <v>0</v>
      </c>
      <c r="K1335" s="25" t="n">
        <f aca="false">LatticeLayout!K1364</f>
        <v>0.1582854</v>
      </c>
      <c r="L1335" s="25" t="n">
        <f aca="false">LatticeLayout!O1364</f>
        <v>41.094</v>
      </c>
      <c r="M1335" s="25" t="n">
        <f aca="false">LatticeLayout!P1364</f>
        <v>423.0996045</v>
      </c>
      <c r="N1335" s="25" t="n">
        <f aca="false">LatticeLayout!Q1364</f>
        <v>243.454796465837</v>
      </c>
      <c r="O1335" s="25" t="n">
        <f aca="false">(N1335+N1334)/2</f>
        <v>243.533939165837</v>
      </c>
      <c r="P1335" s="25" t="n">
        <f aca="false">(M1335+M1334)/2</f>
        <v>423.0996045</v>
      </c>
      <c r="Q1335" s="25" t="n">
        <f aca="false">(L1335+L1334)/2</f>
        <v>41.094</v>
      </c>
      <c r="R1335" s="25" t="n">
        <f aca="false">R1334</f>
        <v>270</v>
      </c>
      <c r="S1335" s="25" t="n">
        <f aca="false">S1334</f>
        <v>0</v>
      </c>
      <c r="T1335" s="25" t="n">
        <v>0</v>
      </c>
    </row>
    <row r="1336" customFormat="false" ht="12.75" hidden="true" customHeight="true" outlineLevel="0" collapsed="false">
      <c r="A1336" s="25" t="str">
        <f aca="false">LatticeLayout!A1366</f>
        <v>FS1</v>
      </c>
      <c r="B1336" s="25" t="str">
        <f aca="false">LatticeLayout!B1366</f>
        <v>CSS</v>
      </c>
      <c r="C1336" s="25" t="str">
        <f aca="false">LatticeLayout!C1366</f>
        <v>GV</v>
      </c>
      <c r="D1336" s="25" t="n">
        <f aca="false">LatticeLayout!D1366</f>
        <v>2251</v>
      </c>
      <c r="E1336" s="25" t="str">
        <f aca="false">LatticeLayout!E1366</f>
        <v>FS1_CSS:GV_D2251</v>
      </c>
      <c r="F1336" s="25" t="str">
        <f aca="false">LatticeLayout!F1366</f>
        <v>GV_M</v>
      </c>
      <c r="G1336" s="25" t="str">
        <f aca="false">LatticeLayout!G1366</f>
        <v>gate valve</v>
      </c>
      <c r="H1336" s="25" t="n">
        <f aca="false">LatticeLayout!H1366</f>
        <v>50</v>
      </c>
      <c r="I1336" s="25" t="n">
        <f aca="false">LatticeLayout!I1366</f>
        <v>0</v>
      </c>
      <c r="J1336" s="25" t="n">
        <f aca="false">LatticeLayout!J1366</f>
        <v>0</v>
      </c>
      <c r="K1336" s="25" t="n">
        <f aca="false">LatticeLayout!K1366</f>
        <v>0.057404</v>
      </c>
      <c r="L1336" s="25" t="n">
        <f aca="false">LatticeLayout!O1366</f>
        <v>41.094</v>
      </c>
      <c r="M1336" s="25" t="n">
        <f aca="false">LatticeLayout!P1366</f>
        <v>423.0996045</v>
      </c>
      <c r="N1336" s="25" t="n">
        <f aca="false">LatticeLayout!Q1366</f>
        <v>243.397392465837</v>
      </c>
      <c r="O1336" s="25" t="n">
        <f aca="false">(N1336+N1335)/2</f>
        <v>243.426094465837</v>
      </c>
      <c r="P1336" s="25" t="n">
        <f aca="false">(M1336+M1335)/2</f>
        <v>423.0996045</v>
      </c>
      <c r="Q1336" s="25" t="n">
        <f aca="false">(L1336+L1335)/2</f>
        <v>41.094</v>
      </c>
      <c r="R1336" s="25" t="n">
        <f aca="false">R1335</f>
        <v>270</v>
      </c>
      <c r="S1336" s="25" t="n">
        <f aca="false">S1335</f>
        <v>0</v>
      </c>
      <c r="T1336" s="25" t="n">
        <v>0</v>
      </c>
    </row>
    <row r="1337" customFormat="false" ht="12.75" hidden="true" customHeight="true" outlineLevel="0" collapsed="false">
      <c r="A1337" s="25" t="n">
        <f aca="false">LatticeLayout!A1369</f>
        <v>0</v>
      </c>
      <c r="B1337" s="25" t="n">
        <f aca="false">LatticeLayout!B1369</f>
        <v>0</v>
      </c>
      <c r="C1337" s="25" t="n">
        <f aca="false">LatticeLayout!C1369</f>
        <v>0</v>
      </c>
      <c r="D1337" s="25" t="n">
        <f aca="false">LatticeLayout!D1369</f>
        <v>0</v>
      </c>
      <c r="E1337" s="25" t="n">
        <f aca="false">LatticeLayout!E1369</f>
        <v>0</v>
      </c>
      <c r="F1337" s="25" t="n">
        <f aca="false">LatticeLayout!F1369</f>
        <v>0</v>
      </c>
      <c r="G1337" s="25" t="n">
        <f aca="false">LatticeLayout!G1369</f>
        <v>0</v>
      </c>
      <c r="H1337" s="25" t="n">
        <f aca="false">LatticeLayout!H1369</f>
        <v>0</v>
      </c>
      <c r="I1337" s="25" t="n">
        <f aca="false">LatticeLayout!I1369</f>
        <v>0</v>
      </c>
      <c r="J1337" s="25" t="n">
        <f aca="false">LatticeLayout!J1369</f>
        <v>0</v>
      </c>
      <c r="K1337" s="25" t="n">
        <f aca="false">LatticeLayout!K1369</f>
        <v>0.0648912959299999</v>
      </c>
      <c r="L1337" s="25" t="n">
        <f aca="false">LatticeLayout!O1369</f>
        <v>41.094</v>
      </c>
      <c r="M1337" s="25" t="n">
        <f aca="false">LatticeLayout!P1369</f>
        <v>423.0996045</v>
      </c>
      <c r="N1337" s="25" t="n">
        <f aca="false">LatticeLayout!Q1369</f>
        <v>243.283612469907</v>
      </c>
      <c r="O1337" s="25" t="n">
        <f aca="false">(N1337+N1336)/2</f>
        <v>243.340502467872</v>
      </c>
      <c r="P1337" s="25" t="n">
        <f aca="false">(M1337+M1336)/2</f>
        <v>423.0996045</v>
      </c>
      <c r="Q1337" s="25" t="n">
        <f aca="false">(L1337+L1336)/2</f>
        <v>41.094</v>
      </c>
      <c r="R1337" s="25" t="n">
        <f aca="false">R1336</f>
        <v>270</v>
      </c>
      <c r="S1337" s="25" t="n">
        <f aca="false">S1336</f>
        <v>0</v>
      </c>
      <c r="T1337" s="25" t="n">
        <v>0</v>
      </c>
    </row>
    <row r="1338" customFormat="false" ht="12.75" hidden="false" customHeight="true" outlineLevel="0" collapsed="false">
      <c r="A1338" s="25" t="str">
        <f aca="false">LatticeLayout!A1370</f>
        <v>FS1</v>
      </c>
      <c r="B1338" s="25" t="str">
        <f aca="false">LatticeLayout!B1370</f>
        <v>CSS</v>
      </c>
      <c r="C1338" s="25" t="str">
        <f aca="false">LatticeLayout!C1370</f>
        <v>QV</v>
      </c>
      <c r="D1338" s="25" t="n">
        <f aca="false">LatticeLayout!D1370</f>
        <v>2254</v>
      </c>
      <c r="E1338" s="25" t="str">
        <f aca="false">LatticeLayout!E1370</f>
        <v>FS1_CSS:QV_D2254</v>
      </c>
      <c r="F1338" s="25" t="str">
        <f aca="false">LatticeLayout!F1370</f>
        <v>Q1</v>
      </c>
      <c r="G1338" s="25" t="str">
        <f aca="false">LatticeLayout!G1370</f>
        <v>quadrupole-Y</v>
      </c>
      <c r="H1338" s="25" t="n">
        <f aca="false">LatticeLayout!H1370</f>
        <v>50</v>
      </c>
      <c r="I1338" s="25" t="n">
        <f aca="false">LatticeLayout!I1370</f>
        <v>0</v>
      </c>
      <c r="J1338" s="25" t="n">
        <f aca="false">LatticeLayout!J1370</f>
        <v>0</v>
      </c>
      <c r="K1338" s="25" t="n">
        <f aca="false">LatticeLayout!K1370</f>
        <v>0.25</v>
      </c>
      <c r="L1338" s="25" t="n">
        <f aca="false">LatticeLayout!O1370</f>
        <v>41.094</v>
      </c>
      <c r="M1338" s="25" t="n">
        <f aca="false">LatticeLayout!P1370</f>
        <v>423.0996045</v>
      </c>
      <c r="N1338" s="25" t="n">
        <f aca="false">LatticeLayout!Q1370</f>
        <v>243.033612469907</v>
      </c>
      <c r="O1338" s="25" t="n">
        <f aca="false">(N1338+N1337)/2</f>
        <v>243.158612469907</v>
      </c>
      <c r="P1338" s="25" t="n">
        <f aca="false">(M1338+M1337)/2</f>
        <v>423.0996045</v>
      </c>
      <c r="Q1338" s="25" t="n">
        <f aca="false">(L1338+L1337)/2</f>
        <v>41.094</v>
      </c>
      <c r="R1338" s="25" t="n">
        <f aca="false">R1337</f>
        <v>270</v>
      </c>
      <c r="S1338" s="25" t="n">
        <f aca="false">S1337</f>
        <v>0</v>
      </c>
      <c r="T1338" s="25" t="n">
        <v>0</v>
      </c>
    </row>
    <row r="1339" customFormat="false" ht="12.75" hidden="true" customHeight="true" outlineLevel="0" collapsed="false">
      <c r="A1339" s="25" t="n">
        <f aca="false">LatticeLayout!A1371</f>
        <v>0</v>
      </c>
      <c r="B1339" s="25" t="n">
        <f aca="false">LatticeLayout!B1371</f>
        <v>0</v>
      </c>
      <c r="C1339" s="25" t="n">
        <f aca="false">LatticeLayout!C1371</f>
        <v>0</v>
      </c>
      <c r="D1339" s="25" t="n">
        <f aca="false">LatticeLayout!D1371</f>
        <v>0</v>
      </c>
      <c r="E1339" s="25" t="n">
        <f aca="false">LatticeLayout!E1371</f>
        <v>0</v>
      </c>
      <c r="F1339" s="25" t="n">
        <f aca="false">LatticeLayout!F1371</f>
        <v>0</v>
      </c>
      <c r="G1339" s="25" t="n">
        <f aca="false">LatticeLayout!G1371</f>
        <v>0</v>
      </c>
      <c r="H1339" s="25" t="n">
        <f aca="false">LatticeLayout!H1371</f>
        <v>0</v>
      </c>
      <c r="I1339" s="25" t="n">
        <f aca="false">LatticeLayout!I1371</f>
        <v>0</v>
      </c>
      <c r="J1339" s="25" t="n">
        <f aca="false">LatticeLayout!J1371</f>
        <v>0</v>
      </c>
      <c r="K1339" s="25" t="n">
        <f aca="false">LatticeLayout!K1371</f>
        <v>0.092506</v>
      </c>
      <c r="L1339" s="25" t="n">
        <f aca="false">LatticeLayout!O1371</f>
        <v>41.094</v>
      </c>
      <c r="M1339" s="25" t="n">
        <f aca="false">LatticeLayout!P1371</f>
        <v>423.0996045</v>
      </c>
      <c r="N1339" s="25" t="n">
        <f aca="false">LatticeLayout!Q1371</f>
        <v>242.941106469907</v>
      </c>
      <c r="O1339" s="25" t="n">
        <f aca="false">(N1339+N1338)/2</f>
        <v>242.987359469907</v>
      </c>
      <c r="P1339" s="25" t="n">
        <f aca="false">(M1339+M1338)/2</f>
        <v>423.0996045</v>
      </c>
      <c r="Q1339" s="25" t="n">
        <f aca="false">(L1339+L1338)/2</f>
        <v>41.094</v>
      </c>
      <c r="R1339" s="25" t="n">
        <f aca="false">R1338</f>
        <v>270</v>
      </c>
      <c r="S1339" s="25" t="n">
        <f aca="false">S1338</f>
        <v>0</v>
      </c>
      <c r="T1339" s="25" t="n">
        <v>0</v>
      </c>
    </row>
    <row r="1340" customFormat="false" ht="12.75" hidden="false" customHeight="true" outlineLevel="0" collapsed="false">
      <c r="A1340" s="25" t="str">
        <f aca="false">LatticeLayout!A1372</f>
        <v>FS1</v>
      </c>
      <c r="B1340" s="25" t="str">
        <f aca="false">LatticeLayout!B1372</f>
        <v>CSS</v>
      </c>
      <c r="C1340" s="25" t="str">
        <f aca="false">LatticeLayout!C1372</f>
        <v>DCHV</v>
      </c>
      <c r="D1340" s="25" t="n">
        <f aca="false">LatticeLayout!D1372</f>
        <v>2257</v>
      </c>
      <c r="E1340" s="25" t="str">
        <f aca="false">LatticeLayout!E1372</f>
        <v>FS1_CSS:DCHV_D2257</v>
      </c>
      <c r="F1340" s="25" t="str">
        <f aca="false">LatticeLayout!F1372</f>
        <v>C2</v>
      </c>
      <c r="G1340" s="25" t="str">
        <f aca="false">LatticeLayout!G1372</f>
        <v>correctors-X,Y</v>
      </c>
      <c r="H1340" s="25" t="n">
        <f aca="false">LatticeLayout!H1372</f>
        <v>50</v>
      </c>
      <c r="I1340" s="25" t="n">
        <f aca="false">LatticeLayout!I1372</f>
        <v>0</v>
      </c>
      <c r="J1340" s="25" t="n">
        <f aca="false">LatticeLayout!J1372</f>
        <v>0</v>
      </c>
      <c r="K1340" s="25" t="n">
        <f aca="false">LatticeLayout!K1372</f>
        <v>0.2</v>
      </c>
      <c r="L1340" s="25" t="n">
        <f aca="false">LatticeLayout!O1372</f>
        <v>41.094</v>
      </c>
      <c r="M1340" s="25" t="n">
        <f aca="false">LatticeLayout!P1372</f>
        <v>423.0996045</v>
      </c>
      <c r="N1340" s="25" t="n">
        <f aca="false">LatticeLayout!Q1372</f>
        <v>242.741106469907</v>
      </c>
      <c r="O1340" s="25" t="n">
        <f aca="false">(N1340+N1339)/2</f>
        <v>242.841106469907</v>
      </c>
      <c r="P1340" s="25" t="n">
        <f aca="false">(M1340+M1339)/2</f>
        <v>423.0996045</v>
      </c>
      <c r="Q1340" s="25" t="n">
        <f aca="false">(L1340+L1339)/2</f>
        <v>41.094</v>
      </c>
      <c r="R1340" s="25" t="n">
        <f aca="false">R1339</f>
        <v>270</v>
      </c>
      <c r="S1340" s="25" t="n">
        <f aca="false">S1339</f>
        <v>0</v>
      </c>
      <c r="T1340" s="25" t="n">
        <v>0</v>
      </c>
    </row>
    <row r="1341" customFormat="false" ht="12.75" hidden="true" customHeight="true" outlineLevel="0" collapsed="false">
      <c r="A1341" s="25" t="n">
        <f aca="false">LatticeLayout!A1373</f>
        <v>0</v>
      </c>
      <c r="B1341" s="25" t="n">
        <f aca="false">LatticeLayout!B1373</f>
        <v>0</v>
      </c>
      <c r="C1341" s="25" t="n">
        <f aca="false">LatticeLayout!C1373</f>
        <v>0</v>
      </c>
      <c r="D1341" s="25" t="n">
        <f aca="false">LatticeLayout!D1373</f>
        <v>0</v>
      </c>
      <c r="E1341" s="25" t="n">
        <f aca="false">LatticeLayout!E1373</f>
        <v>0</v>
      </c>
      <c r="F1341" s="25" t="n">
        <f aca="false">LatticeLayout!F1373</f>
        <v>0</v>
      </c>
      <c r="G1341" s="25" t="n">
        <f aca="false">LatticeLayout!G1373</f>
        <v>0</v>
      </c>
      <c r="H1341" s="25" t="n">
        <f aca="false">LatticeLayout!H1373</f>
        <v>0</v>
      </c>
      <c r="I1341" s="25" t="n">
        <f aca="false">LatticeLayout!I1373</f>
        <v>0</v>
      </c>
      <c r="J1341" s="25" t="n">
        <f aca="false">LatticeLayout!J1373</f>
        <v>0</v>
      </c>
      <c r="K1341" s="25" t="n">
        <f aca="false">LatticeLayout!K1373</f>
        <v>0</v>
      </c>
      <c r="L1341" s="25" t="n">
        <f aca="false">LatticeLayout!O1373</f>
        <v>41.094</v>
      </c>
      <c r="M1341" s="25" t="n">
        <f aca="false">LatticeLayout!P1373</f>
        <v>423.0996045</v>
      </c>
      <c r="N1341" s="25" t="n">
        <f aca="false">LatticeLayout!Q1373</f>
        <v>242.741106469907</v>
      </c>
      <c r="O1341" s="25" t="n">
        <f aca="false">(N1341+N1340)/2</f>
        <v>242.741106469907</v>
      </c>
      <c r="P1341" s="25" t="n">
        <f aca="false">(M1341+M1340)/2</f>
        <v>423.0996045</v>
      </c>
      <c r="Q1341" s="25" t="n">
        <f aca="false">(L1341+L1340)/2</f>
        <v>41.094</v>
      </c>
      <c r="R1341" s="25" t="n">
        <f aca="false">R1340</f>
        <v>270</v>
      </c>
      <c r="S1341" s="25" t="n">
        <f aca="false">S1340</f>
        <v>0</v>
      </c>
      <c r="T1341" s="25" t="n">
        <v>0</v>
      </c>
    </row>
    <row r="1342" customFormat="false" ht="12.75" hidden="true" customHeight="true" outlineLevel="0" collapsed="false">
      <c r="A1342" s="25" t="n">
        <f aca="false">LatticeLayout!A1374</f>
        <v>0</v>
      </c>
      <c r="B1342" s="25" t="n">
        <f aca="false">LatticeLayout!B1374</f>
        <v>0</v>
      </c>
      <c r="C1342" s="25" t="n">
        <f aca="false">LatticeLayout!C1374</f>
        <v>0</v>
      </c>
      <c r="D1342" s="25" t="n">
        <f aca="false">LatticeLayout!D1374</f>
        <v>0</v>
      </c>
      <c r="E1342" s="25" t="n">
        <f aca="false">LatticeLayout!E1374</f>
        <v>0</v>
      </c>
      <c r="F1342" s="25" t="n">
        <f aca="false">LatticeLayout!F1374</f>
        <v>0</v>
      </c>
      <c r="G1342" s="25" t="n">
        <f aca="false">LatticeLayout!G1374</f>
        <v>0</v>
      </c>
      <c r="H1342" s="25" t="n">
        <f aca="false">LatticeLayout!H1374</f>
        <v>0</v>
      </c>
      <c r="I1342" s="25" t="n">
        <f aca="false">LatticeLayout!I1374</f>
        <v>0</v>
      </c>
      <c r="J1342" s="25" t="n">
        <f aca="false">LatticeLayout!J1374</f>
        <v>0</v>
      </c>
      <c r="K1342" s="25" t="n">
        <f aca="false">LatticeLayout!K1374</f>
        <v>0.107494</v>
      </c>
      <c r="L1342" s="25" t="n">
        <f aca="false">LatticeLayout!O1374</f>
        <v>41.094</v>
      </c>
      <c r="M1342" s="25" t="n">
        <f aca="false">LatticeLayout!P1374</f>
        <v>423.0996045</v>
      </c>
      <c r="N1342" s="25" t="n">
        <f aca="false">LatticeLayout!Q1374</f>
        <v>242.633612469907</v>
      </c>
      <c r="O1342" s="25" t="n">
        <f aca="false">(N1342+N1341)/2</f>
        <v>242.687359469907</v>
      </c>
      <c r="P1342" s="25" t="n">
        <f aca="false">(M1342+M1341)/2</f>
        <v>423.0996045</v>
      </c>
      <c r="Q1342" s="25" t="n">
        <f aca="false">(L1342+L1341)/2</f>
        <v>41.094</v>
      </c>
      <c r="R1342" s="25" t="n">
        <f aca="false">R1341</f>
        <v>270</v>
      </c>
      <c r="S1342" s="25" t="n">
        <f aca="false">S1341</f>
        <v>0</v>
      </c>
      <c r="T1342" s="25" t="n">
        <v>0</v>
      </c>
    </row>
    <row r="1343" customFormat="false" ht="12.75" hidden="true" customHeight="true" outlineLevel="0" collapsed="false">
      <c r="A1343" s="25" t="n">
        <f aca="false">LatticeLayout!A1375</f>
        <v>0</v>
      </c>
      <c r="B1343" s="25" t="n">
        <f aca="false">LatticeLayout!B1375</f>
        <v>0</v>
      </c>
      <c r="C1343" s="25" t="n">
        <f aca="false">LatticeLayout!C1375</f>
        <v>0</v>
      </c>
      <c r="D1343" s="25" t="n">
        <f aca="false">LatticeLayout!D1375</f>
        <v>0</v>
      </c>
      <c r="E1343" s="25" t="n">
        <f aca="false">LatticeLayout!E1375</f>
        <v>0</v>
      </c>
      <c r="F1343" s="25" t="n">
        <f aca="false">LatticeLayout!F1375</f>
        <v>0</v>
      </c>
      <c r="G1343" s="25" t="n">
        <f aca="false">LatticeLayout!G1375</f>
        <v>0</v>
      </c>
      <c r="H1343" s="25" t="n">
        <f aca="false">LatticeLayout!H1375</f>
        <v>0</v>
      </c>
      <c r="I1343" s="25" t="n">
        <f aca="false">LatticeLayout!I1375</f>
        <v>0</v>
      </c>
      <c r="J1343" s="25" t="n">
        <f aca="false">LatticeLayout!J1375</f>
        <v>0</v>
      </c>
      <c r="K1343" s="25" t="n">
        <f aca="false">LatticeLayout!K1375</f>
        <v>0</v>
      </c>
      <c r="L1343" s="25" t="n">
        <f aca="false">LatticeLayout!O1375</f>
        <v>41.094</v>
      </c>
      <c r="M1343" s="25" t="n">
        <f aca="false">LatticeLayout!P1375</f>
        <v>423.0996045</v>
      </c>
      <c r="N1343" s="25" t="n">
        <f aca="false">LatticeLayout!Q1375</f>
        <v>242.633612469907</v>
      </c>
      <c r="O1343" s="25" t="n">
        <f aca="false">(N1343+N1342)/2</f>
        <v>242.633612469907</v>
      </c>
      <c r="P1343" s="25" t="n">
        <f aca="false">(M1343+M1342)/2</f>
        <v>423.0996045</v>
      </c>
      <c r="Q1343" s="25" t="n">
        <f aca="false">(L1343+L1342)/2</f>
        <v>41.094</v>
      </c>
      <c r="R1343" s="25" t="n">
        <f aca="false">R1342</f>
        <v>270</v>
      </c>
      <c r="S1343" s="25" t="n">
        <f aca="false">S1342</f>
        <v>0</v>
      </c>
      <c r="T1343" s="25" t="n">
        <v>0</v>
      </c>
    </row>
    <row r="1344" customFormat="false" ht="12.75" hidden="false" customHeight="true" outlineLevel="0" collapsed="false">
      <c r="A1344" s="25" t="str">
        <f aca="false">LatticeLayout!A1376</f>
        <v>FS1</v>
      </c>
      <c r="B1344" s="25" t="str">
        <f aca="false">LatticeLayout!B1376</f>
        <v>CSS</v>
      </c>
      <c r="C1344" s="25" t="str">
        <f aca="false">LatticeLayout!C1376</f>
        <v>QH</v>
      </c>
      <c r="D1344" s="25" t="n">
        <f aca="false">LatticeLayout!D1376</f>
        <v>2260</v>
      </c>
      <c r="E1344" s="25" t="str">
        <f aca="false">LatticeLayout!E1376</f>
        <v>FS1_CSS:QH_D2260</v>
      </c>
      <c r="F1344" s="25" t="str">
        <f aca="false">LatticeLayout!F1376</f>
        <v>Q1</v>
      </c>
      <c r="G1344" s="25" t="str">
        <f aca="false">LatticeLayout!G1376</f>
        <v>quadrupole-X</v>
      </c>
      <c r="H1344" s="25" t="n">
        <f aca="false">LatticeLayout!H1376</f>
        <v>50</v>
      </c>
      <c r="I1344" s="25" t="n">
        <f aca="false">LatticeLayout!I1376</f>
        <v>0</v>
      </c>
      <c r="J1344" s="25" t="n">
        <f aca="false">LatticeLayout!J1376</f>
        <v>0</v>
      </c>
      <c r="K1344" s="25" t="n">
        <f aca="false">LatticeLayout!K1376</f>
        <v>0.25</v>
      </c>
      <c r="L1344" s="25" t="n">
        <f aca="false">LatticeLayout!O1376</f>
        <v>41.094</v>
      </c>
      <c r="M1344" s="25" t="n">
        <f aca="false">LatticeLayout!P1376</f>
        <v>423.0996045</v>
      </c>
      <c r="N1344" s="25" t="n">
        <f aca="false">LatticeLayout!Q1376</f>
        <v>242.383612469907</v>
      </c>
      <c r="O1344" s="25" t="n">
        <f aca="false">(N1344+N1343)/2</f>
        <v>242.508612469907</v>
      </c>
      <c r="P1344" s="25" t="n">
        <f aca="false">(M1344+M1343)/2</f>
        <v>423.0996045</v>
      </c>
      <c r="Q1344" s="25" t="n">
        <f aca="false">(L1344+L1343)/2</f>
        <v>41.094</v>
      </c>
      <c r="R1344" s="25" t="n">
        <f aca="false">R1343</f>
        <v>270</v>
      </c>
      <c r="S1344" s="25" t="n">
        <f aca="false">S1343</f>
        <v>0</v>
      </c>
      <c r="T1344" s="25" t="n">
        <v>0</v>
      </c>
    </row>
    <row r="1345" customFormat="false" ht="12.75" hidden="true" customHeight="true" outlineLevel="0" collapsed="false">
      <c r="A1345" s="25" t="n">
        <f aca="false">LatticeLayout!A1377</f>
        <v>0</v>
      </c>
      <c r="B1345" s="25" t="n">
        <f aca="false">LatticeLayout!B1377</f>
        <v>0</v>
      </c>
      <c r="C1345" s="25" t="n">
        <f aca="false">LatticeLayout!C1377</f>
        <v>0</v>
      </c>
      <c r="D1345" s="25" t="n">
        <f aca="false">LatticeLayout!D1377</f>
        <v>0</v>
      </c>
      <c r="E1345" s="25" t="n">
        <f aca="false">LatticeLayout!E1377</f>
        <v>0</v>
      </c>
      <c r="F1345" s="25" t="n">
        <f aca="false">LatticeLayout!F1377</f>
        <v>0</v>
      </c>
      <c r="G1345" s="25" t="str">
        <f aca="false">LatticeLayout!G1377</f>
        <v>coil out + leads</v>
      </c>
      <c r="H1345" s="25" t="n">
        <f aca="false">LatticeLayout!H1377</f>
        <v>0</v>
      </c>
      <c r="I1345" s="25" t="n">
        <f aca="false">LatticeLayout!I1377</f>
        <v>0</v>
      </c>
      <c r="J1345" s="25" t="n">
        <f aca="false">LatticeLayout!J1377</f>
        <v>0</v>
      </c>
      <c r="K1345" s="25" t="n">
        <f aca="false">LatticeLayout!K1377</f>
        <v>0.098</v>
      </c>
      <c r="L1345" s="25" t="n">
        <f aca="false">LatticeLayout!O1377</f>
        <v>41.094</v>
      </c>
      <c r="M1345" s="25" t="n">
        <f aca="false">LatticeLayout!P1377</f>
        <v>423.0996045</v>
      </c>
      <c r="N1345" s="25" t="n">
        <f aca="false">LatticeLayout!Q1377</f>
        <v>242.285612469907</v>
      </c>
      <c r="O1345" s="25" t="n">
        <f aca="false">(N1345+N1344)/2</f>
        <v>242.334612469907</v>
      </c>
      <c r="P1345" s="25" t="n">
        <f aca="false">(M1345+M1344)/2</f>
        <v>423.0996045</v>
      </c>
      <c r="Q1345" s="25" t="n">
        <f aca="false">(L1345+L1344)/2</f>
        <v>41.094</v>
      </c>
      <c r="R1345" s="25" t="n">
        <f aca="false">R1344</f>
        <v>270</v>
      </c>
      <c r="S1345" s="25" t="n">
        <f aca="false">S1344</f>
        <v>0</v>
      </c>
      <c r="T1345" s="25" t="n">
        <v>0</v>
      </c>
    </row>
    <row r="1346" customFormat="false" ht="12.75" hidden="true" customHeight="true" outlineLevel="0" collapsed="false">
      <c r="A1346" s="25" t="n">
        <f aca="false">LatticeLayout!A1378</f>
        <v>0</v>
      </c>
      <c r="B1346" s="25" t="n">
        <f aca="false">LatticeLayout!B1378</f>
        <v>0</v>
      </c>
      <c r="C1346" s="25" t="n">
        <f aca="false">LatticeLayout!C1378</f>
        <v>0</v>
      </c>
      <c r="D1346" s="25" t="n">
        <f aca="false">LatticeLayout!D1378</f>
        <v>0</v>
      </c>
      <c r="E1346" s="25" t="n">
        <f aca="false">LatticeLayout!E1378</f>
        <v>0</v>
      </c>
      <c r="F1346" s="25" t="n">
        <f aca="false">LatticeLayout!F1378</f>
        <v>0</v>
      </c>
      <c r="G1346" s="25" t="n">
        <f aca="false">LatticeLayout!G1378</f>
        <v>0</v>
      </c>
      <c r="H1346" s="25" t="n">
        <f aca="false">LatticeLayout!H1378</f>
        <v>0</v>
      </c>
      <c r="I1346" s="25" t="n">
        <f aca="false">LatticeLayout!I1378</f>
        <v>0</v>
      </c>
      <c r="J1346" s="25" t="n">
        <f aca="false">LatticeLayout!J1378</f>
        <v>0</v>
      </c>
      <c r="K1346" s="25" t="n">
        <f aca="false">LatticeLayout!K1378</f>
        <v>0.084251</v>
      </c>
      <c r="L1346" s="25" t="n">
        <f aca="false">LatticeLayout!O1378</f>
        <v>41.094</v>
      </c>
      <c r="M1346" s="25" t="n">
        <f aca="false">LatticeLayout!P1378</f>
        <v>423.0996045</v>
      </c>
      <c r="N1346" s="25" t="n">
        <f aca="false">LatticeLayout!Q1378</f>
        <v>242.201361469907</v>
      </c>
      <c r="O1346" s="25" t="n">
        <f aca="false">(N1346+N1345)/2</f>
        <v>242.243486969907</v>
      </c>
      <c r="P1346" s="25" t="n">
        <f aca="false">(M1346+M1345)/2</f>
        <v>423.0996045</v>
      </c>
      <c r="Q1346" s="25" t="n">
        <f aca="false">(L1346+L1345)/2</f>
        <v>41.094</v>
      </c>
      <c r="R1346" s="25" t="n">
        <f aca="false">R1345</f>
        <v>270</v>
      </c>
      <c r="S1346" s="25" t="n">
        <f aca="false">S1345</f>
        <v>0</v>
      </c>
      <c r="T1346" s="25" t="n">
        <v>0</v>
      </c>
    </row>
    <row r="1347" customFormat="false" ht="12.75" hidden="false" customHeight="true" outlineLevel="0" collapsed="false">
      <c r="A1347" s="25" t="str">
        <f aca="false">LatticeLayout!A1379</f>
        <v>FS1</v>
      </c>
      <c r="B1347" s="25" t="str">
        <f aca="false">LatticeLayout!B1379</f>
        <v>CSS</v>
      </c>
      <c r="C1347" s="25" t="str">
        <f aca="false">LatticeLayout!C1379</f>
        <v>LPM</v>
      </c>
      <c r="D1347" s="25" t="n">
        <f aca="false">LatticeLayout!D1379</f>
        <v>2263</v>
      </c>
      <c r="E1347" s="25" t="str">
        <f aca="false">LatticeLayout!E1379</f>
        <v>FS1_CSS:LPM_D2263</v>
      </c>
      <c r="F1347" s="25" t="str">
        <f aca="false">LatticeLayout!F1379</f>
        <v>LPM3</v>
      </c>
      <c r="G1347" s="25" t="str">
        <f aca="false">LatticeLayout!G1379</f>
        <v>bunch length monitor</v>
      </c>
      <c r="H1347" s="25" t="n">
        <f aca="false">LatticeLayout!H1379</f>
        <v>0</v>
      </c>
      <c r="I1347" s="25" t="n">
        <f aca="false">LatticeLayout!I1379</f>
        <v>0</v>
      </c>
      <c r="J1347" s="25" t="n">
        <f aca="false">LatticeLayout!J1379</f>
        <v>0</v>
      </c>
      <c r="K1347" s="25" t="n">
        <f aca="false">LatticeLayout!K1379</f>
        <v>0</v>
      </c>
      <c r="L1347" s="25" t="n">
        <f aca="false">LatticeLayout!O1379</f>
        <v>41.094</v>
      </c>
      <c r="M1347" s="25" t="n">
        <f aca="false">LatticeLayout!P1379</f>
        <v>423.0996045</v>
      </c>
      <c r="N1347" s="25" t="n">
        <f aca="false">LatticeLayout!Q1379</f>
        <v>242.201361469907</v>
      </c>
      <c r="O1347" s="25" t="n">
        <f aca="false">(N1347+N1346)/2</f>
        <v>242.201361469907</v>
      </c>
      <c r="P1347" s="25" t="n">
        <f aca="false">(M1347+M1346)/2</f>
        <v>423.0996045</v>
      </c>
      <c r="Q1347" s="25" t="n">
        <f aca="false">(L1347+L1346)/2</f>
        <v>41.094</v>
      </c>
      <c r="R1347" s="25" t="n">
        <f aca="false">R1346</f>
        <v>270</v>
      </c>
      <c r="S1347" s="25" t="n">
        <f aca="false">S1346</f>
        <v>0</v>
      </c>
      <c r="T1347" s="25" t="n">
        <v>0</v>
      </c>
    </row>
    <row r="1348" customFormat="false" ht="12.75" hidden="true" customHeight="false" outlineLevel="0" collapsed="false">
      <c r="A1348" s="25" t="n">
        <f aca="false">LatticeLayout!A1380</f>
        <v>0</v>
      </c>
      <c r="B1348" s="25" t="n">
        <f aca="false">LatticeLayout!B1380</f>
        <v>0</v>
      </c>
      <c r="C1348" s="25" t="n">
        <f aca="false">LatticeLayout!C1380</f>
        <v>0</v>
      </c>
      <c r="D1348" s="25" t="n">
        <f aca="false">LatticeLayout!D1380</f>
        <v>0</v>
      </c>
      <c r="E1348" s="25" t="n">
        <f aca="false">LatticeLayout!E1380</f>
        <v>0</v>
      </c>
      <c r="F1348" s="25" t="n">
        <f aca="false">LatticeLayout!F1380</f>
        <v>0</v>
      </c>
      <c r="G1348" s="25" t="n">
        <f aca="false">LatticeLayout!G1380</f>
        <v>0</v>
      </c>
      <c r="H1348" s="25" t="n">
        <f aca="false">LatticeLayout!H1380</f>
        <v>0</v>
      </c>
      <c r="I1348" s="25" t="n">
        <f aca="false">LatticeLayout!I1380</f>
        <v>0</v>
      </c>
      <c r="J1348" s="25" t="n">
        <f aca="false">LatticeLayout!J1380</f>
        <v>0</v>
      </c>
      <c r="K1348" s="25" t="n">
        <f aca="false">LatticeLayout!K1380</f>
        <v>0.08375</v>
      </c>
      <c r="L1348" s="25" t="n">
        <f aca="false">LatticeLayout!O1380</f>
        <v>41.094</v>
      </c>
      <c r="M1348" s="25" t="n">
        <f aca="false">LatticeLayout!P1380</f>
        <v>423.0996045</v>
      </c>
      <c r="N1348" s="25" t="n">
        <f aca="false">LatticeLayout!Q1380</f>
        <v>242.117611469907</v>
      </c>
      <c r="O1348" s="25" t="n">
        <f aca="false">(N1348+N1347)/2</f>
        <v>242.159486469907</v>
      </c>
      <c r="P1348" s="25" t="n">
        <f aca="false">(M1348+M1347)/2</f>
        <v>423.0996045</v>
      </c>
      <c r="Q1348" s="25" t="n">
        <f aca="false">(L1348+L1347)/2</f>
        <v>41.094</v>
      </c>
      <c r="R1348" s="25" t="n">
        <f aca="false">R1347</f>
        <v>270</v>
      </c>
      <c r="S1348" s="25" t="n">
        <f aca="false">S1347</f>
        <v>0</v>
      </c>
      <c r="T1348" s="25" t="n">
        <v>0</v>
      </c>
    </row>
    <row r="1349" customFormat="false" ht="12.75" hidden="false" customHeight="true" outlineLevel="0" collapsed="false">
      <c r="A1349" s="25" t="str">
        <f aca="false">LatticeLayout!A1381</f>
        <v>FS1</v>
      </c>
      <c r="B1349" s="25" t="str">
        <f aca="false">LatticeLayout!B1381</f>
        <v>CSS</v>
      </c>
      <c r="C1349" s="25" t="str">
        <f aca="false">LatticeLayout!C1381</f>
        <v>BCM</v>
      </c>
      <c r="D1349" s="25" t="n">
        <f aca="false">LatticeLayout!D1381</f>
        <v>2264</v>
      </c>
      <c r="E1349" s="25" t="str">
        <f aca="false">LatticeLayout!E1381</f>
        <v>FS1_CSS:BCM_D2264</v>
      </c>
      <c r="F1349" s="25" t="str">
        <f aca="false">LatticeLayout!F1381</f>
        <v>BCM2</v>
      </c>
      <c r="G1349" s="25" t="str">
        <f aca="false">LatticeLayout!G1381</f>
        <v>AC current transformer</v>
      </c>
      <c r="H1349" s="25" t="n">
        <f aca="false">LatticeLayout!H1381</f>
        <v>0</v>
      </c>
      <c r="I1349" s="25" t="n">
        <f aca="false">LatticeLayout!I1381</f>
        <v>0</v>
      </c>
      <c r="J1349" s="25" t="n">
        <f aca="false">LatticeLayout!J1381</f>
        <v>0</v>
      </c>
      <c r="K1349" s="25" t="n">
        <f aca="false">LatticeLayout!K1381</f>
        <v>0.1</v>
      </c>
      <c r="L1349" s="25" t="n">
        <f aca="false">LatticeLayout!O1381</f>
        <v>41.094</v>
      </c>
      <c r="M1349" s="25" t="n">
        <f aca="false">LatticeLayout!P1381</f>
        <v>423.0996045</v>
      </c>
      <c r="N1349" s="25" t="n">
        <f aca="false">LatticeLayout!Q1381</f>
        <v>242.017611469907</v>
      </c>
      <c r="O1349" s="25" t="n">
        <f aca="false">(N1349+N1348)/2</f>
        <v>242.067611469907</v>
      </c>
      <c r="P1349" s="25" t="n">
        <f aca="false">(M1349+M1348)/2</f>
        <v>423.0996045</v>
      </c>
      <c r="Q1349" s="25" t="n">
        <f aca="false">(L1349+L1348)/2</f>
        <v>41.094</v>
      </c>
      <c r="R1349" s="25" t="n">
        <f aca="false">R1348</f>
        <v>270</v>
      </c>
      <c r="S1349" s="25" t="n">
        <f aca="false">S1348</f>
        <v>0</v>
      </c>
      <c r="T1349" s="25" t="n">
        <v>0</v>
      </c>
    </row>
    <row r="1350" customFormat="false" ht="12.75" hidden="true" customHeight="false" outlineLevel="0" collapsed="false">
      <c r="A1350" s="25" t="n">
        <f aca="false">LatticeLayout!A1382</f>
        <v>0</v>
      </c>
      <c r="B1350" s="25" t="n">
        <f aca="false">LatticeLayout!B1382</f>
        <v>0</v>
      </c>
      <c r="C1350" s="25" t="n">
        <f aca="false">LatticeLayout!C1382</f>
        <v>0</v>
      </c>
      <c r="D1350" s="25" t="n">
        <f aca="false">LatticeLayout!D1382</f>
        <v>0</v>
      </c>
      <c r="E1350" s="25" t="n">
        <f aca="false">LatticeLayout!E1382</f>
        <v>0</v>
      </c>
      <c r="F1350" s="25" t="n">
        <f aca="false">LatticeLayout!F1382</f>
        <v>0</v>
      </c>
      <c r="G1350" s="25" t="n">
        <f aca="false">LatticeLayout!G1382</f>
        <v>0</v>
      </c>
      <c r="H1350" s="25" t="n">
        <f aca="false">LatticeLayout!H1382</f>
        <v>0</v>
      </c>
      <c r="I1350" s="25" t="n">
        <f aca="false">LatticeLayout!I1382</f>
        <v>0</v>
      </c>
      <c r="J1350" s="25" t="n">
        <f aca="false">LatticeLayout!J1382</f>
        <v>0</v>
      </c>
      <c r="K1350" s="25" t="n">
        <f aca="false">LatticeLayout!K1382</f>
        <v>0.203552</v>
      </c>
      <c r="L1350" s="25" t="n">
        <f aca="false">LatticeLayout!O1382</f>
        <v>41.094</v>
      </c>
      <c r="M1350" s="25" t="n">
        <f aca="false">LatticeLayout!P1382</f>
        <v>423.0996045</v>
      </c>
      <c r="N1350" s="25" t="n">
        <f aca="false">LatticeLayout!Q1382</f>
        <v>241.814059469907</v>
      </c>
      <c r="O1350" s="25" t="n">
        <f aca="false">(N1350+N1349)/2</f>
        <v>241.915835469907</v>
      </c>
      <c r="P1350" s="25" t="n">
        <f aca="false">(M1350+M1349)/2</f>
        <v>423.0996045</v>
      </c>
      <c r="Q1350" s="25" t="n">
        <f aca="false">(L1350+L1349)/2</f>
        <v>41.094</v>
      </c>
      <c r="R1350" s="25" t="n">
        <f aca="false">R1349</f>
        <v>270</v>
      </c>
      <c r="S1350" s="25" t="n">
        <f aca="false">S1349</f>
        <v>0</v>
      </c>
      <c r="T1350" s="25" t="n">
        <v>0</v>
      </c>
    </row>
    <row r="1351" customFormat="false" ht="12.75" hidden="true" customHeight="true" outlineLevel="0" collapsed="false">
      <c r="A1351" s="25" t="str">
        <f aca="false">LatticeLayout!A1383</f>
        <v>FS1</v>
      </c>
      <c r="B1351" s="25" t="str">
        <f aca="false">LatticeLayout!B1383</f>
        <v>CSS</v>
      </c>
      <c r="C1351" s="25" t="str">
        <f aca="false">LatticeLayout!C1383</f>
        <v>TMP</v>
      </c>
      <c r="D1351" s="25" t="n">
        <f aca="false">LatticeLayout!D1383</f>
        <v>2267</v>
      </c>
      <c r="E1351" s="25" t="str">
        <f aca="false">LatticeLayout!E1383</f>
        <v>FS1_CSS:TMP_D2267</v>
      </c>
      <c r="F1351" s="25" t="str">
        <f aca="false">LatticeLayout!F1383</f>
        <v>TMP_L</v>
      </c>
      <c r="G1351" s="25" t="str">
        <f aca="false">LatticeLayout!G1383</f>
        <v>turbo pump 2050 l/s</v>
      </c>
      <c r="H1351" s="25" t="n">
        <f aca="false">LatticeLayout!H1383</f>
        <v>0</v>
      </c>
      <c r="I1351" s="25" t="n">
        <f aca="false">LatticeLayout!I1383</f>
        <v>0</v>
      </c>
      <c r="J1351" s="25" t="n">
        <f aca="false">LatticeLayout!J1383</f>
        <v>0</v>
      </c>
      <c r="K1351" s="25" t="n">
        <f aca="false">LatticeLayout!K1383</f>
        <v>0</v>
      </c>
      <c r="L1351" s="25" t="n">
        <f aca="false">LatticeLayout!O1383</f>
        <v>41.094</v>
      </c>
      <c r="M1351" s="25" t="n">
        <f aca="false">LatticeLayout!P1383</f>
        <v>423.0996045</v>
      </c>
      <c r="N1351" s="25" t="n">
        <f aca="false">LatticeLayout!Q1383</f>
        <v>241.814059469907</v>
      </c>
      <c r="O1351" s="25" t="n">
        <f aca="false">(N1351+N1350)/2</f>
        <v>241.814059469907</v>
      </c>
      <c r="P1351" s="25" t="n">
        <f aca="false">(M1351+M1350)/2</f>
        <v>423.0996045</v>
      </c>
      <c r="Q1351" s="25" t="n">
        <f aca="false">(L1351+L1350)/2</f>
        <v>41.094</v>
      </c>
      <c r="R1351" s="25" t="n">
        <f aca="false">R1350</f>
        <v>270</v>
      </c>
      <c r="S1351" s="25" t="n">
        <f aca="false">S1350</f>
        <v>0</v>
      </c>
      <c r="T1351" s="25" t="n">
        <v>0</v>
      </c>
    </row>
    <row r="1352" customFormat="false" ht="12.75" hidden="true" customHeight="true" outlineLevel="0" collapsed="false">
      <c r="A1352" s="25" t="str">
        <f aca="false">LatticeLayout!A1384</f>
        <v>FS1</v>
      </c>
      <c r="B1352" s="25" t="str">
        <f aca="false">LatticeLayout!B1384</f>
        <v>CSS</v>
      </c>
      <c r="C1352" s="25" t="str">
        <f aca="false">LatticeLayout!C1384</f>
        <v>FAVS</v>
      </c>
      <c r="D1352" s="25" t="n">
        <f aca="false">LatticeLayout!D1384</f>
        <v>2267</v>
      </c>
      <c r="E1352" s="25" t="str">
        <f aca="false">LatticeLayout!E1384</f>
        <v>FS1_CSS:FAVS_D2267</v>
      </c>
      <c r="F1352" s="25" t="str">
        <f aca="false">LatticeLayout!F1384</f>
        <v>FVS</v>
      </c>
      <c r="G1352" s="25" t="str">
        <f aca="false">LatticeLayout!G1384</f>
        <v>fast valve sensor</v>
      </c>
      <c r="H1352" s="25" t="n">
        <f aca="false">LatticeLayout!H1384</f>
        <v>0</v>
      </c>
      <c r="I1352" s="25" t="n">
        <f aca="false">LatticeLayout!I1384</f>
        <v>0</v>
      </c>
      <c r="J1352" s="25" t="n">
        <f aca="false">LatticeLayout!J1384</f>
        <v>0</v>
      </c>
      <c r="K1352" s="25" t="n">
        <f aca="false">LatticeLayout!K1384</f>
        <v>0</v>
      </c>
      <c r="L1352" s="25" t="n">
        <f aca="false">LatticeLayout!O1384</f>
        <v>41.094</v>
      </c>
      <c r="M1352" s="25" t="n">
        <f aca="false">LatticeLayout!P1384</f>
        <v>423.0996045</v>
      </c>
      <c r="N1352" s="25" t="n">
        <f aca="false">LatticeLayout!Q1384</f>
        <v>241.814059469907</v>
      </c>
      <c r="O1352" s="25" t="n">
        <f aca="false">(N1352+N1351)/2</f>
        <v>241.814059469907</v>
      </c>
      <c r="P1352" s="25" t="n">
        <f aca="false">(M1352+M1351)/2</f>
        <v>423.0996045</v>
      </c>
      <c r="Q1352" s="25" t="n">
        <f aca="false">(L1352+L1351)/2</f>
        <v>41.094</v>
      </c>
      <c r="R1352" s="25" t="n">
        <f aca="false">R1351</f>
        <v>270</v>
      </c>
      <c r="S1352" s="25" t="n">
        <f aca="false">S1351</f>
        <v>0</v>
      </c>
      <c r="T1352" s="25" t="n">
        <v>0</v>
      </c>
    </row>
    <row r="1353" customFormat="false" ht="12.75" hidden="true" customHeight="true" outlineLevel="0" collapsed="false">
      <c r="A1353" s="25" t="n">
        <f aca="false">LatticeLayout!A1385</f>
        <v>0</v>
      </c>
      <c r="B1353" s="25" t="n">
        <f aca="false">LatticeLayout!B1385</f>
        <v>0</v>
      </c>
      <c r="C1353" s="25" t="n">
        <f aca="false">LatticeLayout!C1385</f>
        <v>0</v>
      </c>
      <c r="D1353" s="25" t="n">
        <f aca="false">LatticeLayout!D1385</f>
        <v>0</v>
      </c>
      <c r="E1353" s="25" t="n">
        <f aca="false">LatticeLayout!E1385</f>
        <v>0</v>
      </c>
      <c r="F1353" s="25" t="n">
        <f aca="false">LatticeLayout!F1385</f>
        <v>0</v>
      </c>
      <c r="G1353" s="25" t="n">
        <f aca="false">LatticeLayout!G1385</f>
        <v>0</v>
      </c>
      <c r="H1353" s="25" t="n">
        <f aca="false">LatticeLayout!H1385</f>
        <v>0.694553</v>
      </c>
      <c r="I1353" s="25" t="n">
        <f aca="false">LatticeLayout!I1385</f>
        <v>0</v>
      </c>
      <c r="J1353" s="25" t="n">
        <f aca="false">LatticeLayout!J1385</f>
        <v>0</v>
      </c>
      <c r="K1353" s="25" t="n">
        <f aca="false">LatticeLayout!K1385</f>
        <v>0</v>
      </c>
      <c r="L1353" s="25" t="n">
        <f aca="false">LatticeLayout!O1385</f>
        <v>41.094</v>
      </c>
      <c r="M1353" s="25" t="n">
        <f aca="false">LatticeLayout!P1385</f>
        <v>423.0996045</v>
      </c>
      <c r="N1353" s="25" t="n">
        <f aca="false">LatticeLayout!Q1385</f>
        <v>241.814059469907</v>
      </c>
      <c r="O1353" s="25" t="n">
        <f aca="false">(N1353+N1352)/2</f>
        <v>241.814059469907</v>
      </c>
      <c r="P1353" s="25" t="n">
        <f aca="false">(M1353+M1352)/2</f>
        <v>423.0996045</v>
      </c>
      <c r="Q1353" s="25" t="n">
        <f aca="false">(L1353+L1352)/2</f>
        <v>41.094</v>
      </c>
      <c r="R1353" s="25" t="n">
        <f aca="false">R1352</f>
        <v>270</v>
      </c>
      <c r="S1353" s="25" t="n">
        <f aca="false">S1352</f>
        <v>0</v>
      </c>
      <c r="T1353" s="25" t="n">
        <v>0</v>
      </c>
    </row>
    <row r="1354" customFormat="false" ht="12.75" hidden="false" customHeight="true" outlineLevel="0" collapsed="false">
      <c r="A1354" s="25" t="n">
        <f aca="false">LatticeLayout!A1386</f>
        <v>0</v>
      </c>
      <c r="B1354" s="25" t="n">
        <f aca="false">LatticeLayout!B1386</f>
        <v>0</v>
      </c>
      <c r="C1354" s="25" t="n">
        <f aca="false">LatticeLayout!C1386</f>
        <v>0</v>
      </c>
      <c r="D1354" s="25" t="n">
        <f aca="false">LatticeLayout!D1386</f>
        <v>0</v>
      </c>
      <c r="E1354" s="25" t="n">
        <f aca="false">LatticeLayout!E1386</f>
        <v>0</v>
      </c>
      <c r="F1354" s="25" t="n">
        <f aca="false">LatticeLayout!F1386</f>
        <v>0</v>
      </c>
      <c r="G1354" s="25" t="str">
        <f aca="false">LatticeLayout!G1386</f>
        <v>collimation flange removed</v>
      </c>
      <c r="H1354" s="25" t="n">
        <f aca="false">LatticeLayout!H1386</f>
        <v>0</v>
      </c>
      <c r="I1354" s="25" t="n">
        <f aca="false">LatticeLayout!I1386</f>
        <v>0</v>
      </c>
      <c r="J1354" s="25" t="n">
        <f aca="false">LatticeLayout!J1386</f>
        <v>0</v>
      </c>
      <c r="K1354" s="25" t="n">
        <f aca="false">LatticeLayout!K1386</f>
        <v>0.282447</v>
      </c>
      <c r="L1354" s="25" t="n">
        <f aca="false">LatticeLayout!O1386</f>
        <v>41.094</v>
      </c>
      <c r="M1354" s="25" t="n">
        <f aca="false">LatticeLayout!P1386</f>
        <v>423.0996045</v>
      </c>
      <c r="N1354" s="25" t="n">
        <f aca="false">LatticeLayout!Q1386</f>
        <v>241.531612469907</v>
      </c>
      <c r="O1354" s="25" t="n">
        <f aca="false">(N1354+N1353)/2</f>
        <v>241.672835969907</v>
      </c>
      <c r="P1354" s="25" t="n">
        <f aca="false">(M1354+M1353)/2</f>
        <v>423.0996045</v>
      </c>
      <c r="Q1354" s="25" t="n">
        <f aca="false">(L1354+L1353)/2</f>
        <v>41.094</v>
      </c>
      <c r="R1354" s="25" t="n">
        <f aca="false">R1353</f>
        <v>270</v>
      </c>
      <c r="S1354" s="25" t="n">
        <f aca="false">S1353</f>
        <v>0</v>
      </c>
      <c r="T1354" s="25" t="n">
        <v>0</v>
      </c>
    </row>
    <row r="1355" customFormat="false" ht="12.75" hidden="true" customHeight="false" outlineLevel="0" collapsed="false">
      <c r="A1355" s="25" t="n">
        <f aca="false">LatticeLayout!A1387</f>
        <v>0</v>
      </c>
      <c r="B1355" s="25" t="n">
        <f aca="false">LatticeLayout!B1387</f>
        <v>0</v>
      </c>
      <c r="C1355" s="25" t="n">
        <f aca="false">LatticeLayout!C1387</f>
        <v>0</v>
      </c>
      <c r="D1355" s="25" t="n">
        <f aca="false">LatticeLayout!D1387</f>
        <v>0</v>
      </c>
      <c r="E1355" s="25" t="n">
        <f aca="false">LatticeLayout!E1387</f>
        <v>0</v>
      </c>
      <c r="F1355" s="25" t="n">
        <f aca="false">LatticeLayout!F1387</f>
        <v>0</v>
      </c>
      <c r="G1355" s="25" t="str">
        <f aca="false">LatticeLayout!G1387</f>
        <v>coil out + leads</v>
      </c>
      <c r="H1355" s="25" t="n">
        <f aca="false">LatticeLayout!H1387</f>
        <v>0</v>
      </c>
      <c r="I1355" s="25" t="n">
        <f aca="false">LatticeLayout!I1387</f>
        <v>0</v>
      </c>
      <c r="J1355" s="25" t="n">
        <f aca="false">LatticeLayout!J1387</f>
        <v>0</v>
      </c>
      <c r="K1355" s="25" t="n">
        <f aca="false">LatticeLayout!K1387</f>
        <v>0.098</v>
      </c>
      <c r="L1355" s="25" t="n">
        <f aca="false">LatticeLayout!O1387</f>
        <v>41.094</v>
      </c>
      <c r="M1355" s="25" t="n">
        <f aca="false">LatticeLayout!P1387</f>
        <v>423.0996045</v>
      </c>
      <c r="N1355" s="25" t="n">
        <f aca="false">LatticeLayout!Q1387</f>
        <v>241.433612469907</v>
      </c>
      <c r="O1355" s="25" t="n">
        <f aca="false">(N1355+N1354)/2</f>
        <v>241.482612469907</v>
      </c>
      <c r="P1355" s="25" t="n">
        <f aca="false">(M1355+M1354)/2</f>
        <v>423.0996045</v>
      </c>
      <c r="Q1355" s="25" t="n">
        <f aca="false">(L1355+L1354)/2</f>
        <v>41.094</v>
      </c>
      <c r="R1355" s="25" t="n">
        <f aca="false">R1354</f>
        <v>270</v>
      </c>
      <c r="S1355" s="25" t="n">
        <f aca="false">S1354</f>
        <v>0</v>
      </c>
      <c r="T1355" s="25" t="n">
        <v>0</v>
      </c>
    </row>
    <row r="1356" customFormat="false" ht="12.75" hidden="false" customHeight="true" outlineLevel="0" collapsed="false">
      <c r="A1356" s="25" t="str">
        <f aca="false">LatticeLayout!A1388</f>
        <v>FS1</v>
      </c>
      <c r="B1356" s="25" t="str">
        <f aca="false">LatticeLayout!B1388</f>
        <v>CSS</v>
      </c>
      <c r="C1356" s="25" t="str">
        <f aca="false">LatticeLayout!C1388</f>
        <v>QV</v>
      </c>
      <c r="D1356" s="25" t="n">
        <f aca="false">LatticeLayout!D1388</f>
        <v>2272</v>
      </c>
      <c r="E1356" s="25" t="str">
        <f aca="false">LatticeLayout!E1388</f>
        <v>FS1_CSS:QV_D2272</v>
      </c>
      <c r="F1356" s="25" t="str">
        <f aca="false">LatticeLayout!F1388</f>
        <v>Q1</v>
      </c>
      <c r="G1356" s="25" t="str">
        <f aca="false">LatticeLayout!G1388</f>
        <v>quadrupole-Y</v>
      </c>
      <c r="H1356" s="25" t="n">
        <f aca="false">LatticeLayout!H1388</f>
        <v>50</v>
      </c>
      <c r="I1356" s="25" t="n">
        <f aca="false">LatticeLayout!I1388</f>
        <v>0</v>
      </c>
      <c r="J1356" s="25" t="n">
        <f aca="false">LatticeLayout!J1388</f>
        <v>0</v>
      </c>
      <c r="K1356" s="25" t="n">
        <f aca="false">LatticeLayout!K1388</f>
        <v>0.25</v>
      </c>
      <c r="L1356" s="25" t="n">
        <f aca="false">LatticeLayout!O1388</f>
        <v>41.094</v>
      </c>
      <c r="M1356" s="25" t="n">
        <f aca="false">LatticeLayout!P1388</f>
        <v>423.0996045</v>
      </c>
      <c r="N1356" s="25" t="n">
        <f aca="false">LatticeLayout!Q1388</f>
        <v>241.183612469907</v>
      </c>
      <c r="O1356" s="25" t="n">
        <f aca="false">(N1356+N1355)/2</f>
        <v>241.308612469907</v>
      </c>
      <c r="P1356" s="25" t="n">
        <f aca="false">(M1356+M1355)/2</f>
        <v>423.0996045</v>
      </c>
      <c r="Q1356" s="25" t="n">
        <f aca="false">(L1356+L1355)/2</f>
        <v>41.094</v>
      </c>
      <c r="R1356" s="25" t="n">
        <f aca="false">R1355</f>
        <v>270</v>
      </c>
      <c r="S1356" s="25" t="n">
        <f aca="false">S1355</f>
        <v>0</v>
      </c>
      <c r="T1356" s="25" t="n">
        <v>0</v>
      </c>
    </row>
    <row r="1357" customFormat="false" ht="12.75" hidden="true" customHeight="false" outlineLevel="0" collapsed="false">
      <c r="A1357" s="25" t="n">
        <f aca="false">LatticeLayout!A1389</f>
        <v>0</v>
      </c>
      <c r="B1357" s="25" t="n">
        <f aca="false">LatticeLayout!B1389</f>
        <v>0</v>
      </c>
      <c r="C1357" s="25" t="n">
        <f aca="false">LatticeLayout!C1389</f>
        <v>0</v>
      </c>
      <c r="D1357" s="25" t="n">
        <f aca="false">LatticeLayout!D1389</f>
        <v>0</v>
      </c>
      <c r="E1357" s="25" t="n">
        <f aca="false">LatticeLayout!E1389</f>
        <v>0</v>
      </c>
      <c r="F1357" s="25" t="n">
        <f aca="false">LatticeLayout!F1389</f>
        <v>0</v>
      </c>
      <c r="G1357" s="25" t="n">
        <f aca="false">LatticeLayout!G1389</f>
        <v>0</v>
      </c>
      <c r="H1357" s="25" t="n">
        <f aca="false">LatticeLayout!H1389</f>
        <v>0</v>
      </c>
      <c r="I1357" s="25" t="n">
        <f aca="false">LatticeLayout!I1389</f>
        <v>0</v>
      </c>
      <c r="J1357" s="25" t="n">
        <f aca="false">LatticeLayout!J1389</f>
        <v>0</v>
      </c>
      <c r="K1357" s="25" t="n">
        <f aca="false">LatticeLayout!K1389</f>
        <v>0.138656</v>
      </c>
      <c r="L1357" s="25" t="n">
        <f aca="false">LatticeLayout!O1389</f>
        <v>41.094</v>
      </c>
      <c r="M1357" s="25" t="n">
        <f aca="false">LatticeLayout!P1389</f>
        <v>423.0996045</v>
      </c>
      <c r="N1357" s="25" t="n">
        <f aca="false">LatticeLayout!Q1389</f>
        <v>241.044956469907</v>
      </c>
      <c r="O1357" s="25" t="n">
        <f aca="false">(N1357+N1356)/2</f>
        <v>241.114284469907</v>
      </c>
      <c r="P1357" s="25" t="n">
        <f aca="false">(M1357+M1356)/2</f>
        <v>423.0996045</v>
      </c>
      <c r="Q1357" s="25" t="n">
        <f aca="false">(L1357+L1356)/2</f>
        <v>41.094</v>
      </c>
      <c r="R1357" s="25" t="n">
        <f aca="false">R1356</f>
        <v>270</v>
      </c>
      <c r="S1357" s="25" t="n">
        <f aca="false">S1356</f>
        <v>0</v>
      </c>
      <c r="T1357" s="25" t="n">
        <v>0</v>
      </c>
    </row>
    <row r="1358" customFormat="false" ht="12.75" hidden="false" customHeight="true" outlineLevel="0" collapsed="false">
      <c r="A1358" s="25" t="str">
        <f aca="false">LatticeLayout!A1390</f>
        <v>FS1</v>
      </c>
      <c r="B1358" s="25" t="str">
        <f aca="false">LatticeLayout!B1390</f>
        <v>CSS</v>
      </c>
      <c r="C1358" s="25" t="str">
        <f aca="false">LatticeLayout!C1390</f>
        <v>DCHV</v>
      </c>
      <c r="D1358" s="25" t="n">
        <f aca="false">LatticeLayout!D1390</f>
        <v>2276</v>
      </c>
      <c r="E1358" s="25" t="str">
        <f aca="false">LatticeLayout!E1390</f>
        <v>FS1_CSS:DCHV_D2276</v>
      </c>
      <c r="F1358" s="25" t="str">
        <f aca="false">LatticeLayout!F1390</f>
        <v>C2</v>
      </c>
      <c r="G1358" s="25" t="str">
        <f aca="false">LatticeLayout!G1390</f>
        <v>correctors-X,Y</v>
      </c>
      <c r="H1358" s="25" t="n">
        <f aca="false">LatticeLayout!H1390</f>
        <v>50</v>
      </c>
      <c r="I1358" s="25" t="n">
        <f aca="false">LatticeLayout!I1390</f>
        <v>0</v>
      </c>
      <c r="J1358" s="25" t="n">
        <f aca="false">LatticeLayout!J1390</f>
        <v>0</v>
      </c>
      <c r="K1358" s="25" t="n">
        <f aca="false">LatticeLayout!K1390</f>
        <v>0.2</v>
      </c>
      <c r="L1358" s="25" t="n">
        <f aca="false">LatticeLayout!O1390</f>
        <v>41.094</v>
      </c>
      <c r="M1358" s="25" t="n">
        <f aca="false">LatticeLayout!P1390</f>
        <v>423.0996045</v>
      </c>
      <c r="N1358" s="25" t="n">
        <f aca="false">LatticeLayout!Q1390</f>
        <v>240.844956469907</v>
      </c>
      <c r="O1358" s="25" t="n">
        <f aca="false">(N1358+N1357)/2</f>
        <v>240.944956469907</v>
      </c>
      <c r="P1358" s="25" t="n">
        <f aca="false">(M1358+M1357)/2</f>
        <v>423.0996045</v>
      </c>
      <c r="Q1358" s="25" t="n">
        <f aca="false">(L1358+L1357)/2</f>
        <v>41.094</v>
      </c>
      <c r="R1358" s="25" t="n">
        <f aca="false">R1357</f>
        <v>270</v>
      </c>
      <c r="S1358" s="25" t="n">
        <f aca="false">S1357</f>
        <v>0</v>
      </c>
      <c r="T1358" s="25" t="n">
        <v>0</v>
      </c>
    </row>
    <row r="1359" customFormat="false" ht="12.75" hidden="true" customHeight="true" outlineLevel="0" collapsed="false">
      <c r="A1359" s="25" t="n">
        <f aca="false">LatticeLayout!A1391</f>
        <v>0</v>
      </c>
      <c r="B1359" s="25" t="n">
        <f aca="false">LatticeLayout!B1391</f>
        <v>0</v>
      </c>
      <c r="C1359" s="25" t="n">
        <f aca="false">LatticeLayout!C1391</f>
        <v>0</v>
      </c>
      <c r="D1359" s="25" t="n">
        <f aca="false">LatticeLayout!D1391</f>
        <v>0</v>
      </c>
      <c r="E1359" s="25" t="n">
        <f aca="false">LatticeLayout!E1391</f>
        <v>0</v>
      </c>
      <c r="F1359" s="25" t="n">
        <f aca="false">LatticeLayout!F1391</f>
        <v>0</v>
      </c>
      <c r="G1359" s="25" t="n">
        <f aca="false">LatticeLayout!G1391</f>
        <v>0</v>
      </c>
      <c r="H1359" s="25" t="n">
        <f aca="false">LatticeLayout!H1391</f>
        <v>0</v>
      </c>
      <c r="I1359" s="25" t="n">
        <f aca="false">LatticeLayout!I1391</f>
        <v>0</v>
      </c>
      <c r="J1359" s="25" t="n">
        <f aca="false">LatticeLayout!J1391</f>
        <v>0</v>
      </c>
      <c r="K1359" s="25" t="n">
        <f aca="false">LatticeLayout!K1391</f>
        <v>0.139394</v>
      </c>
      <c r="L1359" s="25" t="n">
        <f aca="false">LatticeLayout!O1391</f>
        <v>41.094</v>
      </c>
      <c r="M1359" s="25" t="n">
        <f aca="false">LatticeLayout!P1391</f>
        <v>423.0996045</v>
      </c>
      <c r="N1359" s="25" t="n">
        <f aca="false">LatticeLayout!Q1391</f>
        <v>240.705562469907</v>
      </c>
      <c r="O1359" s="25" t="n">
        <f aca="false">(N1359+N1358)/2</f>
        <v>240.775259469907</v>
      </c>
      <c r="P1359" s="25" t="n">
        <f aca="false">(M1359+M1358)/2</f>
        <v>423.0996045</v>
      </c>
      <c r="Q1359" s="25" t="n">
        <f aca="false">(L1359+L1358)/2</f>
        <v>41.094</v>
      </c>
      <c r="R1359" s="25" t="n">
        <f aca="false">R1358</f>
        <v>270</v>
      </c>
      <c r="S1359" s="25" t="n">
        <f aca="false">S1358</f>
        <v>0</v>
      </c>
      <c r="T1359" s="25" t="n">
        <v>0</v>
      </c>
    </row>
    <row r="1360" customFormat="false" ht="12.75" hidden="false" customHeight="true" outlineLevel="0" collapsed="false">
      <c r="A1360" s="25" t="str">
        <f aca="false">LatticeLayout!A1392</f>
        <v>FS1</v>
      </c>
      <c r="B1360" s="25" t="str">
        <f aca="false">LatticeLayout!B1392</f>
        <v>CSS</v>
      </c>
      <c r="C1360" s="25" t="str">
        <f aca="false">LatticeLayout!C1392</f>
        <v>BPM</v>
      </c>
      <c r="D1360" s="25" t="n">
        <f aca="false">LatticeLayout!D1392</f>
        <v>2278</v>
      </c>
      <c r="E1360" s="25" t="str">
        <f aca="false">LatticeLayout!E1392</f>
        <v>FS1_CSS:BPM_D2278</v>
      </c>
      <c r="F1360" s="25" t="str">
        <f aca="false">LatticeLayout!F1392</f>
        <v>BPM3b</v>
      </c>
      <c r="G1360" s="25" t="str">
        <f aca="false">LatticeLayout!G1392</f>
        <v>position monitor</v>
      </c>
      <c r="H1360" s="25" t="n">
        <f aca="false">LatticeLayout!H1392</f>
        <v>47.5</v>
      </c>
      <c r="I1360" s="25" t="n">
        <f aca="false">LatticeLayout!I1392</f>
        <v>0</v>
      </c>
      <c r="J1360" s="25" t="n">
        <f aca="false">LatticeLayout!J1392</f>
        <v>0</v>
      </c>
      <c r="K1360" s="25" t="n">
        <f aca="false">LatticeLayout!K1392</f>
        <v>0</v>
      </c>
      <c r="L1360" s="25" t="n">
        <f aca="false">LatticeLayout!O1392</f>
        <v>41.094</v>
      </c>
      <c r="M1360" s="25" t="n">
        <f aca="false">LatticeLayout!P1392</f>
        <v>423.0996045</v>
      </c>
      <c r="N1360" s="25" t="n">
        <f aca="false">LatticeLayout!Q1392</f>
        <v>240.705562469907</v>
      </c>
      <c r="O1360" s="25" t="n">
        <f aca="false">(N1360+N1359)/2</f>
        <v>240.705562469907</v>
      </c>
      <c r="P1360" s="25" t="n">
        <f aca="false">(M1360+M1359)/2</f>
        <v>423.0996045</v>
      </c>
      <c r="Q1360" s="25" t="n">
        <f aca="false">(L1360+L1359)/2</f>
        <v>41.094</v>
      </c>
      <c r="R1360" s="25" t="n">
        <f aca="false">R1359</f>
        <v>270</v>
      </c>
      <c r="S1360" s="25" t="n">
        <f aca="false">S1359</f>
        <v>0</v>
      </c>
      <c r="T1360" s="25" t="n">
        <v>0</v>
      </c>
    </row>
    <row r="1361" customFormat="false" ht="12.75" hidden="true" customHeight="true" outlineLevel="0" collapsed="false">
      <c r="A1361" s="25" t="n">
        <f aca="false">LatticeLayout!A1393</f>
        <v>0</v>
      </c>
      <c r="B1361" s="25" t="n">
        <f aca="false">LatticeLayout!B1393</f>
        <v>0</v>
      </c>
      <c r="C1361" s="25" t="n">
        <f aca="false">LatticeLayout!C1393</f>
        <v>0</v>
      </c>
      <c r="D1361" s="25" t="n">
        <f aca="false">LatticeLayout!D1393</f>
        <v>0</v>
      </c>
      <c r="E1361" s="25" t="n">
        <f aca="false">LatticeLayout!E1393</f>
        <v>0</v>
      </c>
      <c r="F1361" s="25" t="n">
        <f aca="false">LatticeLayout!F1393</f>
        <v>0</v>
      </c>
      <c r="G1361" s="25" t="n">
        <f aca="false">LatticeLayout!G1393</f>
        <v>0</v>
      </c>
      <c r="H1361" s="25" t="n">
        <f aca="false">LatticeLayout!H1393</f>
        <v>0</v>
      </c>
      <c r="I1361" s="25" t="n">
        <f aca="false">LatticeLayout!I1393</f>
        <v>0</v>
      </c>
      <c r="J1361" s="25" t="n">
        <f aca="false">LatticeLayout!J1393</f>
        <v>0</v>
      </c>
      <c r="K1361" s="25" t="n">
        <f aca="false">LatticeLayout!K1393</f>
        <v>0.0598</v>
      </c>
      <c r="L1361" s="25" t="n">
        <f aca="false">LatticeLayout!O1393</f>
        <v>41.094</v>
      </c>
      <c r="M1361" s="25" t="n">
        <f aca="false">LatticeLayout!P1393</f>
        <v>423.0996045</v>
      </c>
      <c r="N1361" s="25" t="n">
        <f aca="false">LatticeLayout!Q1393</f>
        <v>240.645762469907</v>
      </c>
      <c r="O1361" s="25" t="n">
        <f aca="false">(N1361+N1360)/2</f>
        <v>240.675662469907</v>
      </c>
      <c r="P1361" s="25" t="n">
        <f aca="false">(M1361+M1360)/2</f>
        <v>423.0996045</v>
      </c>
      <c r="Q1361" s="25" t="n">
        <f aca="false">(L1361+L1360)/2</f>
        <v>41.094</v>
      </c>
      <c r="R1361" s="25" t="n">
        <f aca="false">R1360</f>
        <v>270</v>
      </c>
      <c r="S1361" s="25" t="n">
        <f aca="false">S1360</f>
        <v>0</v>
      </c>
      <c r="T1361" s="25" t="n">
        <v>0</v>
      </c>
    </row>
    <row r="1362" customFormat="false" ht="12.75" hidden="false" customHeight="true" outlineLevel="0" collapsed="false">
      <c r="A1362" s="25" t="str">
        <f aca="false">LatticeLayout!A1394</f>
        <v>FS1</v>
      </c>
      <c r="B1362" s="25" t="str">
        <f aca="false">LatticeLayout!B1394</f>
        <v>CSS</v>
      </c>
      <c r="C1362" s="25" t="str">
        <f aca="false">LatticeLayout!C1394</f>
        <v>QH</v>
      </c>
      <c r="D1362" s="25" t="n">
        <f aca="false">LatticeLayout!D1394</f>
        <v>2280</v>
      </c>
      <c r="E1362" s="25" t="str">
        <f aca="false">LatticeLayout!E1394</f>
        <v>FS1_CSS:QH_D2280</v>
      </c>
      <c r="F1362" s="25" t="str">
        <f aca="false">LatticeLayout!F1394</f>
        <v>Q1</v>
      </c>
      <c r="G1362" s="25" t="str">
        <f aca="false">LatticeLayout!G1394</f>
        <v>quadrupole-X</v>
      </c>
      <c r="H1362" s="25" t="n">
        <f aca="false">LatticeLayout!H1394</f>
        <v>50</v>
      </c>
      <c r="I1362" s="25" t="n">
        <f aca="false">LatticeLayout!I1394</f>
        <v>0</v>
      </c>
      <c r="J1362" s="25" t="n">
        <f aca="false">LatticeLayout!J1394</f>
        <v>0</v>
      </c>
      <c r="K1362" s="25" t="n">
        <f aca="false">LatticeLayout!K1394</f>
        <v>0.25</v>
      </c>
      <c r="L1362" s="25" t="n">
        <f aca="false">LatticeLayout!O1394</f>
        <v>41.094</v>
      </c>
      <c r="M1362" s="25" t="n">
        <f aca="false">LatticeLayout!P1394</f>
        <v>423.0996045</v>
      </c>
      <c r="N1362" s="25" t="n">
        <f aca="false">LatticeLayout!Q1394</f>
        <v>240.395762469907</v>
      </c>
      <c r="O1362" s="25" t="n">
        <f aca="false">(N1362+N1361)/2</f>
        <v>240.520762469907</v>
      </c>
      <c r="P1362" s="25" t="n">
        <f aca="false">(M1362+M1361)/2</f>
        <v>423.0996045</v>
      </c>
      <c r="Q1362" s="25" t="n">
        <f aca="false">(L1362+L1361)/2</f>
        <v>41.094</v>
      </c>
      <c r="R1362" s="25" t="n">
        <f aca="false">R1361</f>
        <v>270</v>
      </c>
      <c r="S1362" s="25" t="n">
        <f aca="false">S1361</f>
        <v>0</v>
      </c>
      <c r="T1362" s="25" t="n">
        <v>0</v>
      </c>
    </row>
    <row r="1363" customFormat="false" ht="12.75" hidden="true" customHeight="true" outlineLevel="0" collapsed="false">
      <c r="A1363" s="25" t="n">
        <f aca="false">LatticeLayout!A1395</f>
        <v>0</v>
      </c>
      <c r="B1363" s="25" t="n">
        <f aca="false">LatticeLayout!B1395</f>
        <v>0</v>
      </c>
      <c r="C1363" s="25" t="n">
        <f aca="false">LatticeLayout!C1395</f>
        <v>0</v>
      </c>
      <c r="D1363" s="25" t="n">
        <f aca="false">LatticeLayout!D1395</f>
        <v>0</v>
      </c>
      <c r="E1363" s="25" t="n">
        <f aca="false">LatticeLayout!E1395</f>
        <v>0</v>
      </c>
      <c r="F1363" s="25" t="n">
        <f aca="false">LatticeLayout!F1395</f>
        <v>0</v>
      </c>
      <c r="G1363" s="25" t="n">
        <f aca="false">LatticeLayout!G1395</f>
        <v>0</v>
      </c>
      <c r="H1363" s="25" t="n">
        <f aca="false">LatticeLayout!H1395</f>
        <v>0</v>
      </c>
      <c r="I1363" s="25" t="n">
        <f aca="false">LatticeLayout!I1395</f>
        <v>0</v>
      </c>
      <c r="J1363" s="25" t="n">
        <f aca="false">LatticeLayout!J1395</f>
        <v>0</v>
      </c>
      <c r="K1363" s="25" t="n">
        <f aca="false">LatticeLayout!K1395</f>
        <v>0.28</v>
      </c>
      <c r="L1363" s="25" t="n">
        <f aca="false">LatticeLayout!O1395</f>
        <v>41.094</v>
      </c>
      <c r="M1363" s="25" t="n">
        <f aca="false">LatticeLayout!P1395</f>
        <v>423.0996045</v>
      </c>
      <c r="N1363" s="25" t="n">
        <f aca="false">LatticeLayout!Q1395</f>
        <v>240.115762469907</v>
      </c>
      <c r="O1363" s="25" t="n">
        <f aca="false">(N1363+N1362)/2</f>
        <v>240.255762469907</v>
      </c>
      <c r="P1363" s="25" t="n">
        <f aca="false">(M1363+M1362)/2</f>
        <v>423.0996045</v>
      </c>
      <c r="Q1363" s="25" t="n">
        <f aca="false">(L1363+L1362)/2</f>
        <v>41.094</v>
      </c>
      <c r="R1363" s="25" t="n">
        <f aca="false">R1362</f>
        <v>270</v>
      </c>
      <c r="S1363" s="25" t="n">
        <f aca="false">S1362</f>
        <v>0</v>
      </c>
      <c r="T1363" s="25" t="n">
        <v>0</v>
      </c>
    </row>
    <row r="1364" customFormat="false" ht="12.75" hidden="true" customHeight="true" outlineLevel="0" collapsed="false">
      <c r="A1364" s="25" t="n">
        <f aca="false">LatticeLayout!A1396</f>
        <v>0</v>
      </c>
      <c r="B1364" s="25" t="n">
        <f aca="false">LatticeLayout!B1396</f>
        <v>0</v>
      </c>
      <c r="C1364" s="25" t="n">
        <f aca="false">LatticeLayout!C1396</f>
        <v>0</v>
      </c>
      <c r="D1364" s="25" t="n">
        <f aca="false">LatticeLayout!D1396</f>
        <v>0</v>
      </c>
      <c r="E1364" s="25" t="n">
        <f aca="false">LatticeLayout!E1396</f>
        <v>0</v>
      </c>
      <c r="F1364" s="25" t="n">
        <f aca="false">LatticeLayout!F1396</f>
        <v>0</v>
      </c>
      <c r="G1364" s="25" t="n">
        <f aca="false">LatticeLayout!G1396</f>
        <v>0</v>
      </c>
      <c r="H1364" s="25" t="n">
        <f aca="false">LatticeLayout!H1396</f>
        <v>0</v>
      </c>
      <c r="I1364" s="25" t="n">
        <f aca="false">LatticeLayout!I1396</f>
        <v>0</v>
      </c>
      <c r="J1364" s="25" t="n">
        <f aca="false">LatticeLayout!J1396</f>
        <v>0</v>
      </c>
      <c r="K1364" s="25" t="n">
        <f aca="false">LatticeLayout!K1396</f>
        <v>0.082672</v>
      </c>
      <c r="L1364" s="25" t="n">
        <f aca="false">LatticeLayout!O1396</f>
        <v>41.094</v>
      </c>
      <c r="M1364" s="25" t="n">
        <f aca="false">LatticeLayout!P1396</f>
        <v>423.0996045</v>
      </c>
      <c r="N1364" s="25" t="n">
        <f aca="false">LatticeLayout!Q1396</f>
        <v>240.033090469907</v>
      </c>
      <c r="O1364" s="25" t="n">
        <f aca="false">(N1364+N1363)/2</f>
        <v>240.074426469907</v>
      </c>
      <c r="P1364" s="25" t="n">
        <f aca="false">(M1364+M1363)/2</f>
        <v>423.0996045</v>
      </c>
      <c r="Q1364" s="25" t="n">
        <f aca="false">(L1364+L1363)/2</f>
        <v>41.094</v>
      </c>
      <c r="R1364" s="25" t="n">
        <f aca="false">R1363</f>
        <v>270</v>
      </c>
      <c r="S1364" s="25" t="n">
        <f aca="false">S1363</f>
        <v>0</v>
      </c>
      <c r="T1364" s="25" t="n">
        <v>0</v>
      </c>
    </row>
    <row r="1365" customFormat="false" ht="12.75" hidden="true" customHeight="true" outlineLevel="0" collapsed="false">
      <c r="A1365" s="25" t="str">
        <f aca="false">LatticeLayout!A1397</f>
        <v>FS1</v>
      </c>
      <c r="B1365" s="25" t="str">
        <f aca="false">LatticeLayout!B1397</f>
        <v>CSS</v>
      </c>
      <c r="C1365" s="25" t="str">
        <f aca="false">LatticeLayout!C1397</f>
        <v>TMP</v>
      </c>
      <c r="D1365" s="25" t="n">
        <f aca="false">LatticeLayout!D1397</f>
        <v>2285</v>
      </c>
      <c r="E1365" s="25" t="str">
        <f aca="false">LatticeLayout!E1397</f>
        <v>FS1_CSS:TMP_D2285</v>
      </c>
      <c r="F1365" s="25" t="str">
        <f aca="false">LatticeLayout!F1397</f>
        <v>TMP_L</v>
      </c>
      <c r="G1365" s="25" t="str">
        <f aca="false">LatticeLayout!G1397</f>
        <v>turbo pump 2050 l/s</v>
      </c>
      <c r="H1365" s="25" t="n">
        <f aca="false">LatticeLayout!H1397</f>
        <v>0</v>
      </c>
      <c r="I1365" s="25" t="n">
        <f aca="false">LatticeLayout!I1397</f>
        <v>0</v>
      </c>
      <c r="J1365" s="25" t="n">
        <f aca="false">LatticeLayout!J1397</f>
        <v>0</v>
      </c>
      <c r="K1365" s="25" t="n">
        <f aca="false">LatticeLayout!K1397</f>
        <v>0</v>
      </c>
      <c r="L1365" s="25" t="n">
        <f aca="false">LatticeLayout!O1397</f>
        <v>41.094</v>
      </c>
      <c r="M1365" s="25" t="n">
        <f aca="false">LatticeLayout!P1397</f>
        <v>423.0996045</v>
      </c>
      <c r="N1365" s="25" t="n">
        <f aca="false">LatticeLayout!Q1397</f>
        <v>240.033090469907</v>
      </c>
      <c r="O1365" s="25" t="n">
        <f aca="false">(N1365+N1364)/2</f>
        <v>240.033090469907</v>
      </c>
      <c r="P1365" s="25" t="n">
        <f aca="false">(M1365+M1364)/2</f>
        <v>423.0996045</v>
      </c>
      <c r="Q1365" s="25" t="n">
        <f aca="false">(L1365+L1364)/2</f>
        <v>41.094</v>
      </c>
      <c r="R1365" s="25" t="n">
        <f aca="false">R1364</f>
        <v>270</v>
      </c>
      <c r="S1365" s="25" t="n">
        <f aca="false">S1364</f>
        <v>0</v>
      </c>
      <c r="T1365" s="25" t="n">
        <v>0</v>
      </c>
    </row>
    <row r="1366" customFormat="false" ht="12.75" hidden="true" customHeight="true" outlineLevel="0" collapsed="false">
      <c r="A1366" s="25" t="n">
        <f aca="false">LatticeLayout!A1398</f>
        <v>0</v>
      </c>
      <c r="B1366" s="25" t="n">
        <f aca="false">LatticeLayout!B1398</f>
        <v>0</v>
      </c>
      <c r="C1366" s="25" t="n">
        <f aca="false">LatticeLayout!C1398</f>
        <v>0</v>
      </c>
      <c r="D1366" s="25" t="n">
        <f aca="false">LatticeLayout!D1398</f>
        <v>0</v>
      </c>
      <c r="E1366" s="25" t="n">
        <f aca="false">LatticeLayout!E1398</f>
        <v>0</v>
      </c>
      <c r="F1366" s="25" t="n">
        <f aca="false">LatticeLayout!F1398</f>
        <v>0</v>
      </c>
      <c r="G1366" s="25" t="n">
        <f aca="false">LatticeLayout!G1398</f>
        <v>0</v>
      </c>
      <c r="H1366" s="25" t="n">
        <f aca="false">LatticeLayout!H1398</f>
        <v>0</v>
      </c>
      <c r="I1366" s="25" t="n">
        <f aca="false">LatticeLayout!I1398</f>
        <v>0</v>
      </c>
      <c r="J1366" s="25" t="n">
        <f aca="false">LatticeLayout!J1398</f>
        <v>0</v>
      </c>
      <c r="K1366" s="25" t="n">
        <f aca="false">LatticeLayout!K1398</f>
        <v>0.219899</v>
      </c>
      <c r="L1366" s="25" t="n">
        <f aca="false">LatticeLayout!O1398</f>
        <v>41.094</v>
      </c>
      <c r="M1366" s="25" t="n">
        <f aca="false">LatticeLayout!P1398</f>
        <v>423.0996045</v>
      </c>
      <c r="N1366" s="25" t="n">
        <f aca="false">LatticeLayout!Q1398</f>
        <v>239.813191469907</v>
      </c>
      <c r="O1366" s="25" t="n">
        <f aca="false">(N1366+N1365)/2</f>
        <v>239.923140969907</v>
      </c>
      <c r="P1366" s="25" t="n">
        <f aca="false">(M1366+M1365)/2</f>
        <v>423.0996045</v>
      </c>
      <c r="Q1366" s="25" t="n">
        <f aca="false">(L1366+L1365)/2</f>
        <v>41.094</v>
      </c>
      <c r="R1366" s="25" t="n">
        <f aca="false">R1365</f>
        <v>270</v>
      </c>
      <c r="S1366" s="25" t="n">
        <f aca="false">S1365</f>
        <v>0</v>
      </c>
      <c r="T1366" s="25" t="n">
        <v>0</v>
      </c>
    </row>
    <row r="1367" customFormat="false" ht="12.75" hidden="true" customHeight="true" outlineLevel="0" collapsed="false">
      <c r="A1367" s="25" t="n">
        <f aca="false">LatticeLayout!A1399</f>
        <v>0</v>
      </c>
      <c r="B1367" s="25" t="n">
        <f aca="false">LatticeLayout!B1399</f>
        <v>0</v>
      </c>
      <c r="C1367" s="25" t="n">
        <f aca="false">LatticeLayout!C1399</f>
        <v>0</v>
      </c>
      <c r="D1367" s="25" t="n">
        <f aca="false">LatticeLayout!D1399</f>
        <v>0</v>
      </c>
      <c r="E1367" s="25" t="n">
        <f aca="false">LatticeLayout!E1399</f>
        <v>0</v>
      </c>
      <c r="F1367" s="25" t="n">
        <f aca="false">LatticeLayout!F1399</f>
        <v>0</v>
      </c>
      <c r="G1367" s="25" t="n">
        <f aca="false">LatticeLayout!G1399</f>
        <v>0</v>
      </c>
      <c r="H1367" s="25" t="str">
        <f aca="false">LatticeLayout!H1399</f>
        <v> </v>
      </c>
      <c r="I1367" s="25" t="n">
        <f aca="false">LatticeLayout!I1399</f>
        <v>0</v>
      </c>
      <c r="J1367" s="25" t="n">
        <f aca="false">LatticeLayout!J1399</f>
        <v>0</v>
      </c>
      <c r="K1367" s="25" t="n">
        <f aca="false">LatticeLayout!K1399</f>
        <v>0</v>
      </c>
      <c r="L1367" s="25" t="n">
        <f aca="false">LatticeLayout!O1399</f>
        <v>41.094</v>
      </c>
      <c r="M1367" s="25" t="n">
        <f aca="false">LatticeLayout!P1399</f>
        <v>423.0996045</v>
      </c>
      <c r="N1367" s="25" t="n">
        <f aca="false">LatticeLayout!Q1399</f>
        <v>239.813191469907</v>
      </c>
      <c r="O1367" s="25" t="n">
        <f aca="false">(N1367+N1366)/2</f>
        <v>239.813191469907</v>
      </c>
      <c r="P1367" s="25" t="n">
        <f aca="false">(M1367+M1366)/2</f>
        <v>423.0996045</v>
      </c>
      <c r="Q1367" s="25" t="n">
        <f aca="false">(L1367+L1366)/2</f>
        <v>41.094</v>
      </c>
      <c r="R1367" s="25" t="n">
        <f aca="false">R1366</f>
        <v>270</v>
      </c>
      <c r="S1367" s="25" t="n">
        <f aca="false">S1366</f>
        <v>0</v>
      </c>
      <c r="T1367" s="25" t="n">
        <v>0</v>
      </c>
    </row>
    <row r="1368" customFormat="false" ht="12.75" hidden="true" customHeight="true" outlineLevel="0" collapsed="false">
      <c r="A1368" s="25" t="n">
        <f aca="false">LatticeLayout!A1400</f>
        <v>0</v>
      </c>
      <c r="B1368" s="25" t="n">
        <f aca="false">LatticeLayout!B1400</f>
        <v>0</v>
      </c>
      <c r="C1368" s="25" t="n">
        <f aca="false">LatticeLayout!C1400</f>
        <v>0</v>
      </c>
      <c r="D1368" s="25" t="n">
        <f aca="false">LatticeLayout!D1400</f>
        <v>0</v>
      </c>
      <c r="E1368" s="25" t="n">
        <f aca="false">LatticeLayout!E1400</f>
        <v>0</v>
      </c>
      <c r="F1368" s="25" t="n">
        <f aca="false">LatticeLayout!F1400</f>
        <v>0</v>
      </c>
      <c r="G1368" s="25" t="n">
        <f aca="false">LatticeLayout!G1400</f>
        <v>0</v>
      </c>
      <c r="H1368" s="25" t="n">
        <f aca="false">LatticeLayout!H1400</f>
        <v>0</v>
      </c>
      <c r="I1368" s="25" t="n">
        <f aca="false">LatticeLayout!I1400</f>
        <v>0</v>
      </c>
      <c r="J1368" s="25" t="n">
        <f aca="false">LatticeLayout!J1400</f>
        <v>0</v>
      </c>
      <c r="K1368" s="25" t="n">
        <f aca="false">LatticeLayout!K1400</f>
        <v>0</v>
      </c>
      <c r="L1368" s="25" t="n">
        <f aca="false">LatticeLayout!O1400</f>
        <v>41.094</v>
      </c>
      <c r="M1368" s="25" t="n">
        <f aca="false">LatticeLayout!P1400</f>
        <v>423.0996045</v>
      </c>
      <c r="N1368" s="25" t="n">
        <f aca="false">LatticeLayout!Q1400</f>
        <v>239.813191469907</v>
      </c>
      <c r="O1368" s="25" t="n">
        <f aca="false">(N1368+N1367)/2</f>
        <v>239.813191469907</v>
      </c>
      <c r="P1368" s="25" t="n">
        <f aca="false">(M1368+M1367)/2</f>
        <v>423.0996045</v>
      </c>
      <c r="Q1368" s="25" t="n">
        <f aca="false">(L1368+L1367)/2</f>
        <v>41.094</v>
      </c>
      <c r="R1368" s="25" t="n">
        <f aca="false">R1367</f>
        <v>270</v>
      </c>
      <c r="S1368" s="25" t="n">
        <f aca="false">S1367</f>
        <v>0</v>
      </c>
      <c r="T1368" s="25" t="n">
        <v>0</v>
      </c>
    </row>
    <row r="1369" customFormat="false" ht="12.75" hidden="false" customHeight="true" outlineLevel="0" collapsed="false">
      <c r="A1369" s="25" t="str">
        <f aca="false">LatticeLayout!A1401</f>
        <v>FS1</v>
      </c>
      <c r="B1369" s="25" t="str">
        <f aca="false">LatticeLayout!B1401</f>
        <v>CSS</v>
      </c>
      <c r="C1369" s="25" t="str">
        <f aca="false">LatticeLayout!C1401</f>
        <v>CLLM</v>
      </c>
      <c r="D1369" s="25" t="n">
        <f aca="false">LatticeLayout!D1401</f>
        <v>2287</v>
      </c>
      <c r="E1369" s="25" t="str">
        <f aca="false">LatticeLayout!E1401</f>
        <v>FS1_CSS:CLLM_D2287</v>
      </c>
      <c r="F1369" s="25" t="str">
        <f aca="false">LatticeLayout!F1401</f>
        <v>CF1</v>
      </c>
      <c r="G1369" s="25" t="str">
        <f aca="false">LatticeLayout!G1401</f>
        <v>collimation flange, R=15 mm</v>
      </c>
      <c r="H1369" s="25" t="n">
        <f aca="false">LatticeLayout!H1401</f>
        <v>0</v>
      </c>
      <c r="I1369" s="25" t="n">
        <f aca="false">LatticeLayout!I1401</f>
        <v>0</v>
      </c>
      <c r="J1369" s="25" t="n">
        <f aca="false">LatticeLayout!J1401</f>
        <v>0</v>
      </c>
      <c r="K1369" s="25" t="n">
        <f aca="false">LatticeLayout!K1401</f>
        <v>0</v>
      </c>
      <c r="L1369" s="25" t="n">
        <f aca="false">LatticeLayout!O1401</f>
        <v>41.094</v>
      </c>
      <c r="M1369" s="25" t="n">
        <f aca="false">LatticeLayout!P1401</f>
        <v>423.0996045</v>
      </c>
      <c r="N1369" s="25" t="n">
        <f aca="false">LatticeLayout!Q1401</f>
        <v>239.813191469907</v>
      </c>
      <c r="O1369" s="25" t="n">
        <f aca="false">(N1369+N1368)/2</f>
        <v>239.813191469907</v>
      </c>
      <c r="P1369" s="25" t="n">
        <f aca="false">(M1369+M1368)/2</f>
        <v>423.0996045</v>
      </c>
      <c r="Q1369" s="25" t="n">
        <f aca="false">(L1369+L1368)/2</f>
        <v>41.094</v>
      </c>
      <c r="R1369" s="25" t="n">
        <f aca="false">R1368</f>
        <v>270</v>
      </c>
      <c r="S1369" s="25" t="n">
        <f aca="false">S1368</f>
        <v>0</v>
      </c>
      <c r="T1369" s="25" t="n">
        <v>0</v>
      </c>
    </row>
    <row r="1370" customFormat="false" ht="12.75" hidden="true" customHeight="true" outlineLevel="0" collapsed="false">
      <c r="A1370" s="25" t="n">
        <f aca="false">LatticeLayout!A1402</f>
        <v>0</v>
      </c>
      <c r="B1370" s="25" t="n">
        <f aca="false">LatticeLayout!B1402</f>
        <v>0</v>
      </c>
      <c r="C1370" s="25" t="n">
        <f aca="false">LatticeLayout!C1402</f>
        <v>0</v>
      </c>
      <c r="D1370" s="25" t="n">
        <f aca="false">LatticeLayout!D1402</f>
        <v>0</v>
      </c>
      <c r="E1370" s="25" t="n">
        <f aca="false">LatticeLayout!E1402</f>
        <v>0</v>
      </c>
      <c r="F1370" s="25" t="n">
        <f aca="false">LatticeLayout!F1402</f>
        <v>0</v>
      </c>
      <c r="G1370" s="25" t="n">
        <f aca="false">LatticeLayout!G1402</f>
        <v>0</v>
      </c>
      <c r="H1370" s="25" t="n">
        <f aca="false">LatticeLayout!H1402</f>
        <v>0</v>
      </c>
      <c r="I1370" s="25" t="n">
        <f aca="false">LatticeLayout!I1402</f>
        <v>0</v>
      </c>
      <c r="J1370" s="25" t="n">
        <f aca="false">LatticeLayout!J1402</f>
        <v>0</v>
      </c>
      <c r="K1370" s="25" t="n">
        <f aca="false">LatticeLayout!K1402</f>
        <v>0.183023</v>
      </c>
      <c r="L1370" s="25" t="n">
        <f aca="false">LatticeLayout!O1402</f>
        <v>41.094</v>
      </c>
      <c r="M1370" s="25" t="n">
        <f aca="false">LatticeLayout!P1402</f>
        <v>423.0996045</v>
      </c>
      <c r="N1370" s="25" t="n">
        <f aca="false">LatticeLayout!Q1402</f>
        <v>239.630168469907</v>
      </c>
      <c r="O1370" s="25" t="n">
        <f aca="false">(N1370+N1369)/2</f>
        <v>239.721679969907</v>
      </c>
      <c r="P1370" s="25" t="n">
        <f aca="false">(M1370+M1369)/2</f>
        <v>423.0996045</v>
      </c>
      <c r="Q1370" s="25" t="n">
        <f aca="false">(L1370+L1369)/2</f>
        <v>41.094</v>
      </c>
      <c r="R1370" s="25" t="n">
        <f aca="false">R1369</f>
        <v>270</v>
      </c>
      <c r="S1370" s="25" t="n">
        <f aca="false">S1369</f>
        <v>0</v>
      </c>
      <c r="T1370" s="25" t="n">
        <v>0</v>
      </c>
    </row>
    <row r="1371" customFormat="false" ht="12.75" hidden="true" customHeight="false" outlineLevel="0" collapsed="false">
      <c r="A1371" s="25" t="n">
        <f aca="false">LatticeLayout!A1403</f>
        <v>0</v>
      </c>
      <c r="B1371" s="25" t="n">
        <f aca="false">LatticeLayout!B1403</f>
        <v>0</v>
      </c>
      <c r="C1371" s="25" t="n">
        <f aca="false">LatticeLayout!C1403</f>
        <v>0</v>
      </c>
      <c r="D1371" s="25" t="n">
        <f aca="false">LatticeLayout!D1403</f>
        <v>0</v>
      </c>
      <c r="E1371" s="25" t="n">
        <f aca="false">LatticeLayout!E1403</f>
        <v>0</v>
      </c>
      <c r="F1371" s="25" t="n">
        <f aca="false">LatticeLayout!F1403</f>
        <v>0</v>
      </c>
      <c r="G1371" s="25" t="n">
        <f aca="false">LatticeLayout!G1403</f>
        <v>0</v>
      </c>
      <c r="H1371" s="25" t="n">
        <f aca="false">LatticeLayout!H1403</f>
        <v>0</v>
      </c>
      <c r="I1371" s="25" t="n">
        <f aca="false">LatticeLayout!I1403</f>
        <v>0</v>
      </c>
      <c r="J1371" s="25" t="n">
        <f aca="false">LatticeLayout!J1403</f>
        <v>0</v>
      </c>
      <c r="K1371" s="25" t="n">
        <f aca="false">LatticeLayout!K1403</f>
        <v>0</v>
      </c>
      <c r="L1371" s="25" t="n">
        <f aca="false">LatticeLayout!O1403</f>
        <v>41.094</v>
      </c>
      <c r="M1371" s="25" t="n">
        <f aca="false">LatticeLayout!P1403</f>
        <v>423.0996045</v>
      </c>
      <c r="N1371" s="25" t="n">
        <f aca="false">LatticeLayout!Q1403</f>
        <v>239.630168469907</v>
      </c>
      <c r="O1371" s="25" t="n">
        <f aca="false">(N1371+N1370)/2</f>
        <v>239.630168469907</v>
      </c>
      <c r="P1371" s="25" t="n">
        <f aca="false">(M1371+M1370)/2</f>
        <v>423.0996045</v>
      </c>
      <c r="Q1371" s="25" t="n">
        <f aca="false">(L1371+L1370)/2</f>
        <v>41.094</v>
      </c>
      <c r="R1371" s="25" t="n">
        <f aca="false">R1370</f>
        <v>270</v>
      </c>
      <c r="S1371" s="25" t="n">
        <f aca="false">S1370</f>
        <v>0</v>
      </c>
      <c r="T1371" s="25" t="n">
        <v>0</v>
      </c>
    </row>
    <row r="1372" customFormat="false" ht="12.75" hidden="false" customHeight="true" outlineLevel="0" collapsed="false">
      <c r="A1372" s="25" t="str">
        <f aca="false">LatticeLayout!A1404</f>
        <v>FS1</v>
      </c>
      <c r="B1372" s="25" t="str">
        <f aca="false">LatticeLayout!B1404</f>
        <v>CSS</v>
      </c>
      <c r="C1372" s="25" t="str">
        <f aca="false">LatticeLayout!C1404</f>
        <v>DH</v>
      </c>
      <c r="D1372" s="25" t="n">
        <f aca="false">LatticeLayout!D1404</f>
        <v>2290</v>
      </c>
      <c r="E1372" s="25" t="str">
        <f aca="false">LatticeLayout!E1404</f>
        <v>FS1_CSS:DH_D2290</v>
      </c>
      <c r="F1372" s="25" t="str">
        <f aca="false">LatticeLayout!F1404</f>
        <v>D1</v>
      </c>
      <c r="G1372" s="25" t="str">
        <f aca="false">LatticeLayout!G1404</f>
        <v>dipole-5deg, D1-1, C2</v>
      </c>
      <c r="H1372" s="25" t="str">
        <f aca="false">LatticeLayout!H1404</f>
        <v>40 x 40</v>
      </c>
      <c r="I1372" s="25" t="n">
        <f aca="false">LatticeLayout!I1404</f>
        <v>0</v>
      </c>
      <c r="J1372" s="25" t="n">
        <f aca="false">LatticeLayout!J1404</f>
        <v>0</v>
      </c>
      <c r="K1372" s="25" t="n">
        <f aca="false">LatticeLayout!K1404</f>
        <v>0.3</v>
      </c>
      <c r="L1372" s="25" t="n">
        <f aca="false">LatticeLayout!O1404</f>
        <v>41.094</v>
      </c>
      <c r="M1372" s="25" t="n">
        <f aca="false">LatticeLayout!P1404</f>
        <v>423.086522835653</v>
      </c>
      <c r="N1372" s="25" t="n">
        <f aca="false">LatticeLayout!Q1404</f>
        <v>239.330549096721</v>
      </c>
      <c r="O1372" s="25" t="n">
        <f aca="false">(N1372+N1371)/2</f>
        <v>239.480358783314</v>
      </c>
      <c r="P1372" s="25" t="n">
        <f aca="false">(M1372+M1371)/2</f>
        <v>423.093063667827</v>
      </c>
      <c r="Q1372" s="25" t="n">
        <f aca="false">(L1372+L1371)/2</f>
        <v>41.094</v>
      </c>
      <c r="R1372" s="25" t="n">
        <f aca="false">R1371</f>
        <v>270</v>
      </c>
      <c r="S1372" s="25" t="n">
        <f aca="false">S1371</f>
        <v>0</v>
      </c>
      <c r="T1372" s="25" t="n">
        <v>0</v>
      </c>
    </row>
    <row r="1373" customFormat="false" ht="12.75" hidden="true" customHeight="false" outlineLevel="0" collapsed="false">
      <c r="A1373" s="25" t="n">
        <f aca="false">LatticeLayout!A1405</f>
        <v>0</v>
      </c>
      <c r="B1373" s="25" t="n">
        <f aca="false">LatticeLayout!B1405</f>
        <v>0</v>
      </c>
      <c r="C1373" s="25" t="n">
        <f aca="false">LatticeLayout!C1405</f>
        <v>0</v>
      </c>
      <c r="D1373" s="25" t="n">
        <f aca="false">LatticeLayout!D1405</f>
        <v>0</v>
      </c>
      <c r="E1373" s="25" t="n">
        <f aca="false">LatticeLayout!E1405</f>
        <v>0</v>
      </c>
      <c r="F1373" s="25" t="n">
        <f aca="false">LatticeLayout!F1405</f>
        <v>0</v>
      </c>
      <c r="G1373" s="25" t="n">
        <f aca="false">LatticeLayout!G1405</f>
        <v>0</v>
      </c>
      <c r="H1373" s="25" t="n">
        <f aca="false">LatticeLayout!H1405</f>
        <v>0</v>
      </c>
      <c r="I1373" s="25" t="n">
        <f aca="false">LatticeLayout!I1405</f>
        <v>0</v>
      </c>
      <c r="J1373" s="25" t="n">
        <f aca="false">LatticeLayout!J1405</f>
        <v>0</v>
      </c>
      <c r="K1373" s="25" t="n">
        <f aca="false">LatticeLayout!K1405</f>
        <v>0.25</v>
      </c>
      <c r="L1373" s="25" t="n">
        <f aca="false">LatticeLayout!O1405</f>
        <v>41.094</v>
      </c>
      <c r="M1373" s="25" t="n">
        <f aca="false">LatticeLayout!P1405</f>
        <v>423.064733899966</v>
      </c>
      <c r="N1373" s="25" t="n">
        <f aca="false">LatticeLayout!Q1405</f>
        <v>239.081500422198</v>
      </c>
      <c r="O1373" s="25" t="n">
        <f aca="false">(N1373+N1372)/2</f>
        <v>239.20602475946</v>
      </c>
      <c r="P1373" s="25" t="n">
        <f aca="false">(M1373+M1372)/2</f>
        <v>423.07562836781</v>
      </c>
      <c r="Q1373" s="25" t="n">
        <f aca="false">(L1373+L1372)/2</f>
        <v>41.094</v>
      </c>
      <c r="R1373" s="25" t="n">
        <f aca="false">R1372</f>
        <v>270</v>
      </c>
      <c r="S1373" s="25" t="n">
        <f aca="false">S1372</f>
        <v>0</v>
      </c>
      <c r="T1373" s="25" t="n">
        <v>0</v>
      </c>
    </row>
    <row r="1374" customFormat="false" ht="12.75" hidden="false" customHeight="true" outlineLevel="0" collapsed="false">
      <c r="A1374" s="25" t="str">
        <f aca="false">LatticeLayout!A1406</f>
        <v>FS1</v>
      </c>
      <c r="B1374" s="25" t="str">
        <f aca="false">LatticeLayout!B1406</f>
        <v>CSS</v>
      </c>
      <c r="C1374" s="25" t="str">
        <f aca="false">LatticeLayout!C1406</f>
        <v>DH</v>
      </c>
      <c r="D1374" s="25" t="n">
        <f aca="false">LatticeLayout!D1406</f>
        <v>2296</v>
      </c>
      <c r="E1374" s="25" t="str">
        <f aca="false">LatticeLayout!E1406</f>
        <v>FS1_CSS:DH_D2296</v>
      </c>
      <c r="F1374" s="25" t="str">
        <f aca="false">LatticeLayout!F1406</f>
        <v>D1</v>
      </c>
      <c r="G1374" s="25" t="str">
        <f aca="false">LatticeLayout!G1406</f>
        <v>dipole-5deg, D1-1, C2</v>
      </c>
      <c r="H1374" s="25" t="str">
        <f aca="false">LatticeLayout!H1406</f>
        <v>40 x 40</v>
      </c>
      <c r="I1374" s="25" t="n">
        <f aca="false">LatticeLayout!I1406</f>
        <v>0</v>
      </c>
      <c r="J1374" s="25" t="n">
        <f aca="false">LatticeLayout!J1406</f>
        <v>0</v>
      </c>
      <c r="K1374" s="25" t="n">
        <f aca="false">LatticeLayout!K1406</f>
        <v>0.3</v>
      </c>
      <c r="L1374" s="25" t="n">
        <f aca="false">LatticeLayout!O1406</f>
        <v>41.094</v>
      </c>
      <c r="M1374" s="25" t="n">
        <f aca="false">LatticeLayout!P1406</f>
        <v>423.051652235619</v>
      </c>
      <c r="N1374" s="25" t="n">
        <f aca="false">LatticeLayout!Q1406</f>
        <v>238.781881049012</v>
      </c>
      <c r="O1374" s="25" t="n">
        <f aca="false">(N1374+N1373)/2</f>
        <v>238.931690735605</v>
      </c>
      <c r="P1374" s="25" t="n">
        <f aca="false">(M1374+M1373)/2</f>
        <v>423.058193067793</v>
      </c>
      <c r="Q1374" s="25" t="n">
        <f aca="false">(L1374+L1373)/2</f>
        <v>41.094</v>
      </c>
      <c r="R1374" s="25" t="n">
        <f aca="false">R1373</f>
        <v>270</v>
      </c>
      <c r="S1374" s="25" t="n">
        <f aca="false">S1373</f>
        <v>0</v>
      </c>
      <c r="T1374" s="25" t="n">
        <v>0</v>
      </c>
    </row>
    <row r="1375" customFormat="false" ht="12.75" hidden="true" customHeight="true" outlineLevel="0" collapsed="false">
      <c r="A1375" s="25" t="n">
        <f aca="false">LatticeLayout!A1407</f>
        <v>0</v>
      </c>
      <c r="B1375" s="25" t="n">
        <f aca="false">LatticeLayout!B1407</f>
        <v>0</v>
      </c>
      <c r="C1375" s="25" t="n">
        <f aca="false">LatticeLayout!C1407</f>
        <v>0</v>
      </c>
      <c r="D1375" s="25" t="n">
        <f aca="false">LatticeLayout!D1407</f>
        <v>0</v>
      </c>
      <c r="E1375" s="25" t="n">
        <f aca="false">LatticeLayout!E1407</f>
        <v>0</v>
      </c>
      <c r="F1375" s="25" t="n">
        <f aca="false">LatticeLayout!F1407</f>
        <v>0</v>
      </c>
      <c r="G1375" s="25" t="n">
        <f aca="false">LatticeLayout!G1407</f>
        <v>0</v>
      </c>
      <c r="H1375" s="25" t="n">
        <f aca="false">LatticeLayout!H1407</f>
        <v>0</v>
      </c>
      <c r="I1375" s="25" t="n">
        <f aca="false">LatticeLayout!I1407</f>
        <v>0</v>
      </c>
      <c r="J1375" s="25" t="n">
        <f aca="false">LatticeLayout!J1407</f>
        <v>0</v>
      </c>
      <c r="K1375" s="25" t="n">
        <f aca="false">LatticeLayout!K1407</f>
        <v>0.082804</v>
      </c>
      <c r="L1375" s="25" t="n">
        <f aca="false">LatticeLayout!O1407</f>
        <v>41.094</v>
      </c>
      <c r="M1375" s="25" t="n">
        <f aca="false">LatticeLayout!P1407</f>
        <v>423.051652235619</v>
      </c>
      <c r="N1375" s="25" t="n">
        <f aca="false">LatticeLayout!Q1407</f>
        <v>238.699077049012</v>
      </c>
      <c r="O1375" s="25" t="n">
        <f aca="false">(N1375+N1374)/2</f>
        <v>238.740479049012</v>
      </c>
      <c r="P1375" s="25" t="n">
        <f aca="false">(M1375+M1374)/2</f>
        <v>423.051652235619</v>
      </c>
      <c r="Q1375" s="25" t="n">
        <f aca="false">(L1375+L1374)/2</f>
        <v>41.094</v>
      </c>
      <c r="R1375" s="25" t="n">
        <f aca="false">R1374</f>
        <v>270</v>
      </c>
      <c r="S1375" s="25" t="n">
        <f aca="false">S1374</f>
        <v>0</v>
      </c>
      <c r="T1375" s="25" t="n">
        <v>0</v>
      </c>
    </row>
    <row r="1376" customFormat="false" ht="12.75" hidden="true" customHeight="true" outlineLevel="0" collapsed="false">
      <c r="A1376" s="25" t="n">
        <f aca="false">LatticeLayout!A1408</f>
        <v>0</v>
      </c>
      <c r="B1376" s="25" t="n">
        <f aca="false">LatticeLayout!B1408</f>
        <v>0</v>
      </c>
      <c r="C1376" s="25" t="n">
        <f aca="false">LatticeLayout!C1408</f>
        <v>0</v>
      </c>
      <c r="D1376" s="25" t="n">
        <f aca="false">LatticeLayout!D1408</f>
        <v>0</v>
      </c>
      <c r="E1376" s="25" t="n">
        <f aca="false">LatticeLayout!E1408</f>
        <v>0</v>
      </c>
      <c r="F1376" s="25" t="n">
        <f aca="false">LatticeLayout!F1408</f>
        <v>0</v>
      </c>
      <c r="G1376" s="25" t="e">
        <f aca="false">latticelayout!#ref!</f>
        <v>#NAME?</v>
      </c>
      <c r="H1376" s="25" t="str">
        <f aca="false">LatticeLayout!G1408</f>
        <v>2nd chicane not installed initially, replaced by a pipe</v>
      </c>
      <c r="I1376" s="25" t="n">
        <f aca="false">LatticeLayout!I1408</f>
        <v>0</v>
      </c>
      <c r="J1376" s="25" t="n">
        <f aca="false">LatticeLayout!J1408</f>
        <v>0</v>
      </c>
      <c r="K1376" s="25" t="n">
        <f aca="false">LatticeLayout!K1408</f>
        <v>0.1</v>
      </c>
      <c r="L1376" s="25" t="n">
        <f aca="false">LatticeLayout!O1408</f>
        <v>41.094</v>
      </c>
      <c r="M1376" s="25" t="n">
        <f aca="false">LatticeLayout!P1408</f>
        <v>423.051652235619</v>
      </c>
      <c r="N1376" s="25" t="n">
        <f aca="false">LatticeLayout!Q1408</f>
        <v>238.599077049012</v>
      </c>
      <c r="O1376" s="25" t="n">
        <f aca="false">(N1376+N1375)/2</f>
        <v>238.649077049012</v>
      </c>
      <c r="P1376" s="25" t="n">
        <f aca="false">(M1376+M1375)/2</f>
        <v>423.051652235619</v>
      </c>
      <c r="Q1376" s="25" t="n">
        <f aca="false">(L1376+L1375)/2</f>
        <v>41.094</v>
      </c>
      <c r="R1376" s="25" t="n">
        <f aca="false">R1375</f>
        <v>270</v>
      </c>
      <c r="S1376" s="25" t="n">
        <f aca="false">S1375</f>
        <v>0</v>
      </c>
      <c r="T1376" s="25" t="n">
        <v>0</v>
      </c>
    </row>
    <row r="1377" customFormat="false" ht="12.75" hidden="true" customHeight="false" outlineLevel="0" collapsed="false">
      <c r="A1377" s="25" t="n">
        <f aca="false">LatticeLayout!A1409</f>
        <v>0</v>
      </c>
      <c r="B1377" s="25" t="n">
        <f aca="false">LatticeLayout!B1409</f>
        <v>0</v>
      </c>
      <c r="C1377" s="25" t="n">
        <f aca="false">LatticeLayout!C1409</f>
        <v>0</v>
      </c>
      <c r="D1377" s="25" t="n">
        <f aca="false">LatticeLayout!D1409</f>
        <v>0</v>
      </c>
      <c r="E1377" s="25" t="n">
        <f aca="false">LatticeLayout!E1409</f>
        <v>0</v>
      </c>
      <c r="F1377" s="25" t="n">
        <f aca="false">LatticeLayout!F1409</f>
        <v>0</v>
      </c>
      <c r="G1377" s="25" t="n">
        <f aca="false">LatticeLayout!G1409</f>
        <v>0</v>
      </c>
      <c r="H1377" s="25" t="n">
        <f aca="false">LatticeLayout!H1409</f>
        <v>0</v>
      </c>
      <c r="I1377" s="25" t="n">
        <f aca="false">LatticeLayout!I1409</f>
        <v>0</v>
      </c>
      <c r="J1377" s="25" t="n">
        <f aca="false">LatticeLayout!J1409</f>
        <v>0</v>
      </c>
      <c r="K1377" s="25" t="n">
        <f aca="false">LatticeLayout!K1409</f>
        <v>0.067196</v>
      </c>
      <c r="L1377" s="25" t="n">
        <f aca="false">LatticeLayout!O1409</f>
        <v>41.094</v>
      </c>
      <c r="M1377" s="25" t="n">
        <f aca="false">LatticeLayout!P1409</f>
        <v>423.051652235619</v>
      </c>
      <c r="N1377" s="25" t="n">
        <f aca="false">LatticeLayout!Q1409</f>
        <v>238.531881049012</v>
      </c>
      <c r="O1377" s="25" t="n">
        <f aca="false">(N1377+N1376)/2</f>
        <v>238.565479049012</v>
      </c>
      <c r="P1377" s="25" t="n">
        <f aca="false">(M1377+M1376)/2</f>
        <v>423.051652235619</v>
      </c>
      <c r="Q1377" s="25" t="n">
        <f aca="false">(L1377+L1376)/2</f>
        <v>41.094</v>
      </c>
      <c r="R1377" s="25" t="n">
        <f aca="false">R1376</f>
        <v>270</v>
      </c>
      <c r="S1377" s="25" t="n">
        <f aca="false">S1376</f>
        <v>0</v>
      </c>
      <c r="T1377" s="25" t="n">
        <v>0</v>
      </c>
    </row>
    <row r="1378" customFormat="false" ht="12.75" hidden="true" customHeight="true" outlineLevel="0" collapsed="false">
      <c r="A1378" s="25" t="n">
        <f aca="false">LatticeLayout!A1410</f>
        <v>0</v>
      </c>
      <c r="B1378" s="25" t="n">
        <f aca="false">LatticeLayout!B1410</f>
        <v>0</v>
      </c>
      <c r="C1378" s="25" t="n">
        <f aca="false">LatticeLayout!C1410</f>
        <v>0</v>
      </c>
      <c r="D1378" s="25" t="n">
        <f aca="false">LatticeLayout!D1410</f>
        <v>0</v>
      </c>
      <c r="E1378" s="25" t="n">
        <f aca="false">LatticeLayout!E1410</f>
        <v>0</v>
      </c>
      <c r="F1378" s="25" t="n">
        <f aca="false">LatticeLayout!F1410</f>
        <v>0</v>
      </c>
      <c r="G1378" s="25" t="n">
        <f aca="false">LatticeLayout!G1410</f>
        <v>0</v>
      </c>
      <c r="H1378" s="25" t="n">
        <f aca="false">LatticeLayout!H1410</f>
        <v>0</v>
      </c>
      <c r="I1378" s="25" t="n">
        <f aca="false">LatticeLayout!I1410</f>
        <v>0</v>
      </c>
      <c r="J1378" s="25" t="n">
        <f aca="false">LatticeLayout!J1410</f>
        <v>0</v>
      </c>
      <c r="K1378" s="25" t="n">
        <f aca="false">LatticeLayout!K1410</f>
        <v>0.1</v>
      </c>
      <c r="L1378" s="25" t="n">
        <f aca="false">LatticeLayout!O1410</f>
        <v>41.094</v>
      </c>
      <c r="M1378" s="25" t="n">
        <f aca="false">LatticeLayout!P1410</f>
        <v>423.051652235619</v>
      </c>
      <c r="N1378" s="25" t="n">
        <f aca="false">LatticeLayout!Q1410</f>
        <v>238.431881049012</v>
      </c>
      <c r="O1378" s="25" t="n">
        <f aca="false">(N1378+N1377)/2</f>
        <v>238.481881049012</v>
      </c>
      <c r="P1378" s="25" t="n">
        <f aca="false">(M1378+M1377)/2</f>
        <v>423.051652235619</v>
      </c>
      <c r="Q1378" s="25" t="n">
        <f aca="false">(L1378+L1377)/2</f>
        <v>41.094</v>
      </c>
      <c r="R1378" s="25" t="n">
        <f aca="false">R1377</f>
        <v>270</v>
      </c>
      <c r="S1378" s="25" t="n">
        <f aca="false">S1377</f>
        <v>0</v>
      </c>
      <c r="T1378" s="25" t="n">
        <v>0</v>
      </c>
    </row>
    <row r="1379" customFormat="false" ht="12.75" hidden="false" customHeight="false" outlineLevel="0" collapsed="false">
      <c r="A1379" s="25" t="str">
        <f aca="false">LatticeLayout!A1411</f>
        <v>FS1</v>
      </c>
      <c r="B1379" s="25" t="str">
        <f aca="false">LatticeLayout!B1411</f>
        <v>CSS</v>
      </c>
      <c r="C1379" s="25" t="str">
        <f aca="false">LatticeLayout!C1411</f>
        <v>DH</v>
      </c>
      <c r="D1379" s="25" t="n">
        <f aca="false">LatticeLayout!D1411</f>
        <v>2302</v>
      </c>
      <c r="E1379" s="25" t="str">
        <f aca="false">LatticeLayout!E1411</f>
        <v>FS1_CSS:DH_D2302</v>
      </c>
      <c r="F1379" s="25" t="str">
        <f aca="false">LatticeLayout!F1411</f>
        <v>D1</v>
      </c>
      <c r="G1379" s="25" t="str">
        <f aca="false">LatticeLayout!G1411</f>
        <v>dipole-5deg, D1-1, C2</v>
      </c>
      <c r="H1379" s="25" t="str">
        <f aca="false">LatticeLayout!H1411</f>
        <v>40 x 40</v>
      </c>
      <c r="I1379" s="25" t="n">
        <f aca="false">LatticeLayout!I1411</f>
        <v>0</v>
      </c>
      <c r="J1379" s="25" t="n">
        <f aca="false">LatticeLayout!J1411</f>
        <v>0</v>
      </c>
      <c r="K1379" s="25" t="n">
        <f aca="false">LatticeLayout!K1411</f>
        <v>0.3</v>
      </c>
      <c r="L1379" s="25" t="n">
        <f aca="false">LatticeLayout!O1411</f>
        <v>41.094</v>
      </c>
      <c r="M1379" s="25" t="n">
        <f aca="false">LatticeLayout!P1411</f>
        <v>423.064733899966</v>
      </c>
      <c r="N1379" s="25" t="n">
        <f aca="false">LatticeLayout!Q1411</f>
        <v>238.132261675826</v>
      </c>
      <c r="O1379" s="25" t="n">
        <f aca="false">(N1379+N1378)/2</f>
        <v>238.282071362419</v>
      </c>
      <c r="P1379" s="25" t="n">
        <f aca="false">(M1379+M1378)/2</f>
        <v>423.058193067793</v>
      </c>
      <c r="Q1379" s="25" t="n">
        <f aca="false">(L1379+L1378)/2</f>
        <v>41.094</v>
      </c>
      <c r="R1379" s="25" t="n">
        <f aca="false">R1378</f>
        <v>270</v>
      </c>
      <c r="S1379" s="25" t="n">
        <f aca="false">S1378</f>
        <v>0</v>
      </c>
      <c r="T1379" s="25" t="n">
        <v>0</v>
      </c>
    </row>
    <row r="1380" customFormat="false" ht="12.75" hidden="true" customHeight="true" outlineLevel="0" collapsed="false">
      <c r="A1380" s="25" t="n">
        <f aca="false">LatticeLayout!A1412</f>
        <v>0</v>
      </c>
      <c r="B1380" s="25" t="n">
        <f aca="false">LatticeLayout!B1412</f>
        <v>0</v>
      </c>
      <c r="C1380" s="25" t="n">
        <f aca="false">LatticeLayout!C1412</f>
        <v>0</v>
      </c>
      <c r="D1380" s="25" t="n">
        <f aca="false">LatticeLayout!D1412</f>
        <v>0</v>
      </c>
      <c r="E1380" s="25" t="n">
        <f aca="false">LatticeLayout!E1412</f>
        <v>0</v>
      </c>
      <c r="F1380" s="25" t="n">
        <f aca="false">LatticeLayout!F1412</f>
        <v>0</v>
      </c>
      <c r="G1380" s="25" t="n">
        <f aca="false">LatticeLayout!G1412</f>
        <v>0</v>
      </c>
      <c r="H1380" s="25" t="n">
        <f aca="false">LatticeLayout!H1412</f>
        <v>0</v>
      </c>
      <c r="I1380" s="25" t="n">
        <f aca="false">LatticeLayout!I1412</f>
        <v>0</v>
      </c>
      <c r="J1380" s="25" t="n">
        <f aca="false">LatticeLayout!J1412</f>
        <v>0</v>
      </c>
      <c r="K1380" s="25" t="n">
        <f aca="false">LatticeLayout!K1412</f>
        <v>0.25</v>
      </c>
      <c r="L1380" s="25" t="n">
        <f aca="false">LatticeLayout!O1412</f>
        <v>41.094</v>
      </c>
      <c r="M1380" s="25" t="n">
        <f aca="false">LatticeLayout!P1412</f>
        <v>423.086522835653</v>
      </c>
      <c r="N1380" s="25" t="n">
        <f aca="false">LatticeLayout!Q1412</f>
        <v>237.883213001303</v>
      </c>
      <c r="O1380" s="25" t="n">
        <f aca="false">(N1380+N1379)/2</f>
        <v>238.007737338565</v>
      </c>
      <c r="P1380" s="25" t="n">
        <f aca="false">(M1380+M1379)/2</f>
        <v>423.07562836781</v>
      </c>
      <c r="Q1380" s="25" t="n">
        <f aca="false">(L1380+L1379)/2</f>
        <v>41.094</v>
      </c>
      <c r="R1380" s="25" t="n">
        <f aca="false">R1379</f>
        <v>270</v>
      </c>
      <c r="S1380" s="25" t="n">
        <f aca="false">S1379</f>
        <v>0</v>
      </c>
      <c r="T1380" s="25" t="n">
        <v>0</v>
      </c>
    </row>
    <row r="1381" customFormat="false" ht="12.75" hidden="false" customHeight="true" outlineLevel="0" collapsed="false">
      <c r="A1381" s="25" t="str">
        <f aca="false">LatticeLayout!A1413</f>
        <v>FS1</v>
      </c>
      <c r="B1381" s="25" t="str">
        <f aca="false">LatticeLayout!B1413</f>
        <v>CSS</v>
      </c>
      <c r="C1381" s="25" t="str">
        <f aca="false">LatticeLayout!C1413</f>
        <v>DH</v>
      </c>
      <c r="D1381" s="25" t="n">
        <f aca="false">LatticeLayout!D1413</f>
        <v>2308</v>
      </c>
      <c r="E1381" s="25" t="str">
        <f aca="false">LatticeLayout!E1413</f>
        <v>FS1_CSS:DH_D2308</v>
      </c>
      <c r="F1381" s="25" t="str">
        <f aca="false">LatticeLayout!F1413</f>
        <v>D1</v>
      </c>
      <c r="G1381" s="25" t="str">
        <f aca="false">LatticeLayout!G1413</f>
        <v>dipole-5deg, D1-1, C2</v>
      </c>
      <c r="H1381" s="25" t="str">
        <f aca="false">LatticeLayout!H1413</f>
        <v>40 x 40</v>
      </c>
      <c r="I1381" s="25" t="n">
        <f aca="false">LatticeLayout!I1413</f>
        <v>0</v>
      </c>
      <c r="J1381" s="25" t="n">
        <f aca="false">LatticeLayout!J1413</f>
        <v>0</v>
      </c>
      <c r="K1381" s="25" t="n">
        <f aca="false">LatticeLayout!K1413</f>
        <v>0.3</v>
      </c>
      <c r="L1381" s="25" t="n">
        <f aca="false">LatticeLayout!O1413</f>
        <v>41.094</v>
      </c>
      <c r="M1381" s="25" t="n">
        <f aca="false">LatticeLayout!P1413</f>
        <v>423.0996045</v>
      </c>
      <c r="N1381" s="25" t="n">
        <f aca="false">LatticeLayout!Q1413</f>
        <v>237.583593628117</v>
      </c>
      <c r="O1381" s="25" t="n">
        <f aca="false">(N1381+N1380)/2</f>
        <v>237.73340331471</v>
      </c>
      <c r="P1381" s="25" t="n">
        <f aca="false">(M1381+M1380)/2</f>
        <v>423.093063667827</v>
      </c>
      <c r="Q1381" s="25" t="n">
        <f aca="false">(L1381+L1380)/2</f>
        <v>41.094</v>
      </c>
      <c r="R1381" s="25" t="n">
        <f aca="false">R1380</f>
        <v>270</v>
      </c>
      <c r="S1381" s="25" t="n">
        <f aca="false">S1380</f>
        <v>0</v>
      </c>
      <c r="T1381" s="25" t="n">
        <v>0</v>
      </c>
    </row>
    <row r="1382" customFormat="false" ht="12.75" hidden="true" customHeight="true" outlineLevel="0" collapsed="false">
      <c r="A1382" s="25" t="n">
        <f aca="false">LatticeLayout!A1414</f>
        <v>0</v>
      </c>
      <c r="B1382" s="25" t="n">
        <f aca="false">LatticeLayout!B1414</f>
        <v>0</v>
      </c>
      <c r="C1382" s="25" t="n">
        <f aca="false">LatticeLayout!C1414</f>
        <v>0</v>
      </c>
      <c r="D1382" s="25" t="n">
        <f aca="false">LatticeLayout!D1414</f>
        <v>0</v>
      </c>
      <c r="E1382" s="25" t="n">
        <f aca="false">LatticeLayout!E1414</f>
        <v>0</v>
      </c>
      <c r="F1382" s="25" t="n">
        <f aca="false">LatticeLayout!F1414</f>
        <v>0</v>
      </c>
      <c r="G1382" s="25" t="n">
        <f aca="false">LatticeLayout!G1414</f>
        <v>0</v>
      </c>
      <c r="H1382" s="25" t="n">
        <f aca="false">LatticeLayout!H1414</f>
        <v>0</v>
      </c>
      <c r="I1382" s="25" t="n">
        <f aca="false">LatticeLayout!I1414</f>
        <v>0</v>
      </c>
      <c r="J1382" s="25" t="n">
        <f aca="false">LatticeLayout!J1414</f>
        <v>0</v>
      </c>
      <c r="K1382" s="25" t="n">
        <f aca="false">LatticeLayout!K1414</f>
        <v>0.196446</v>
      </c>
      <c r="L1382" s="25" t="n">
        <f aca="false">LatticeLayout!O1414</f>
        <v>41.094</v>
      </c>
      <c r="M1382" s="25" t="n">
        <f aca="false">LatticeLayout!P1414</f>
        <v>423.0996045</v>
      </c>
      <c r="N1382" s="25" t="n">
        <f aca="false">LatticeLayout!Q1414</f>
        <v>237.387147628117</v>
      </c>
      <c r="O1382" s="25" t="n">
        <f aca="false">(N1382+N1381)/2</f>
        <v>237.485370628117</v>
      </c>
      <c r="P1382" s="25" t="n">
        <f aca="false">(M1382+M1381)/2</f>
        <v>423.0996045</v>
      </c>
      <c r="Q1382" s="25" t="n">
        <f aca="false">(L1382+L1381)/2</f>
        <v>41.094</v>
      </c>
      <c r="R1382" s="25" t="n">
        <f aca="false">R1381</f>
        <v>270</v>
      </c>
      <c r="S1382" s="25" t="n">
        <f aca="false">S1381</f>
        <v>0</v>
      </c>
      <c r="T1382" s="25" t="n">
        <v>0</v>
      </c>
    </row>
    <row r="1383" customFormat="false" ht="12.75" hidden="true" customHeight="true" outlineLevel="0" collapsed="false">
      <c r="A1383" s="25" t="str">
        <f aca="false">LatticeLayout!A1415</f>
        <v>FS1</v>
      </c>
      <c r="B1383" s="25" t="str">
        <f aca="false">LatticeLayout!B1415</f>
        <v>CSS</v>
      </c>
      <c r="C1383" s="25" t="str">
        <f aca="false">LatticeLayout!C1415</f>
        <v>FAV</v>
      </c>
      <c r="D1383" s="25" t="n">
        <f aca="false">LatticeLayout!D1415</f>
        <v>2312</v>
      </c>
      <c r="E1383" s="25" t="str">
        <f aca="false">LatticeLayout!E1415</f>
        <v>FS1_CSS:FAV_D2312</v>
      </c>
      <c r="F1383" s="25" t="str">
        <f aca="false">LatticeLayout!F1415</f>
        <v>FV</v>
      </c>
      <c r="G1383" s="25" t="str">
        <f aca="false">LatticeLayout!G1415</f>
        <v>fast valve</v>
      </c>
      <c r="H1383" s="25" t="n">
        <f aca="false">LatticeLayout!H1415</f>
        <v>40</v>
      </c>
      <c r="I1383" s="25" t="n">
        <f aca="false">LatticeLayout!I1415</f>
        <v>0</v>
      </c>
      <c r="J1383" s="25" t="n">
        <f aca="false">LatticeLayout!J1415</f>
        <v>0</v>
      </c>
      <c r="K1383" s="25" t="n">
        <f aca="false">LatticeLayout!K1415</f>
        <v>0.067196</v>
      </c>
      <c r="L1383" s="25" t="n">
        <f aca="false">LatticeLayout!O1415</f>
        <v>41.094</v>
      </c>
      <c r="M1383" s="25" t="n">
        <f aca="false">LatticeLayout!P1415</f>
        <v>423.0996045</v>
      </c>
      <c r="N1383" s="25" t="n">
        <f aca="false">LatticeLayout!Q1415</f>
        <v>237.319951628117</v>
      </c>
      <c r="O1383" s="25" t="n">
        <f aca="false">(N1383+N1382)/2</f>
        <v>237.353549628117</v>
      </c>
      <c r="P1383" s="25" t="n">
        <f aca="false">(M1383+M1382)/2</f>
        <v>423.0996045</v>
      </c>
      <c r="Q1383" s="25" t="n">
        <f aca="false">(L1383+L1382)/2</f>
        <v>41.094</v>
      </c>
      <c r="R1383" s="25" t="n">
        <f aca="false">R1382</f>
        <v>270</v>
      </c>
      <c r="S1383" s="25" t="n">
        <f aca="false">S1382</f>
        <v>0</v>
      </c>
      <c r="T1383" s="25" t="n">
        <v>0</v>
      </c>
    </row>
    <row r="1384" customFormat="false" ht="12.75" hidden="true" customHeight="true" outlineLevel="0" collapsed="false">
      <c r="A1384" s="25" t="n">
        <f aca="false">LatticeLayout!A1416</f>
        <v>0</v>
      </c>
      <c r="B1384" s="25" t="n">
        <f aca="false">LatticeLayout!B1416</f>
        <v>0</v>
      </c>
      <c r="C1384" s="25" t="n">
        <f aca="false">LatticeLayout!C1416</f>
        <v>0</v>
      </c>
      <c r="D1384" s="25" t="n">
        <f aca="false">LatticeLayout!D1416</f>
        <v>0</v>
      </c>
      <c r="E1384" s="25" t="n">
        <f aca="false">LatticeLayout!E1416</f>
        <v>0</v>
      </c>
      <c r="F1384" s="25" t="n">
        <f aca="false">LatticeLayout!F1416</f>
        <v>0</v>
      </c>
      <c r="G1384" s="25" t="n">
        <f aca="false">LatticeLayout!G1416</f>
        <v>0</v>
      </c>
      <c r="H1384" s="25" t="n">
        <f aca="false">LatticeLayout!H1416</f>
        <v>0</v>
      </c>
      <c r="I1384" s="25" t="n">
        <f aca="false">LatticeLayout!I1416</f>
        <v>0</v>
      </c>
      <c r="J1384" s="25" t="n">
        <f aca="false">LatticeLayout!J1416</f>
        <v>0</v>
      </c>
      <c r="K1384" s="25" t="n">
        <f aca="false">LatticeLayout!K1416</f>
        <v>0.003898</v>
      </c>
      <c r="L1384" s="25" t="n">
        <f aca="false">LatticeLayout!O1416</f>
        <v>41.094</v>
      </c>
      <c r="M1384" s="25" t="n">
        <f aca="false">LatticeLayout!P1416</f>
        <v>423.0996045</v>
      </c>
      <c r="N1384" s="25" t="n">
        <f aca="false">LatticeLayout!Q1416</f>
        <v>237.316053628117</v>
      </c>
      <c r="O1384" s="25" t="n">
        <f aca="false">(N1384+N1383)/2</f>
        <v>237.318002628117</v>
      </c>
      <c r="P1384" s="25" t="n">
        <f aca="false">(M1384+M1383)/2</f>
        <v>423.0996045</v>
      </c>
      <c r="Q1384" s="25" t="n">
        <f aca="false">(L1384+L1383)/2</f>
        <v>41.094</v>
      </c>
      <c r="R1384" s="25" t="n">
        <f aca="false">R1383</f>
        <v>270</v>
      </c>
      <c r="S1384" s="25" t="n">
        <f aca="false">S1383</f>
        <v>0</v>
      </c>
      <c r="T1384" s="25" t="n">
        <v>0</v>
      </c>
    </row>
    <row r="1385" customFormat="false" ht="12.75" hidden="true" customHeight="true" outlineLevel="0" collapsed="false">
      <c r="A1385" s="25" t="n">
        <f aca="false">LatticeLayout!A1417</f>
        <v>0</v>
      </c>
      <c r="B1385" s="25" t="n">
        <f aca="false">LatticeLayout!B1417</f>
        <v>0</v>
      </c>
      <c r="C1385" s="25" t="n">
        <f aca="false">LatticeLayout!C1417</f>
        <v>0</v>
      </c>
      <c r="D1385" s="25" t="n">
        <f aca="false">LatticeLayout!D1417</f>
        <v>0</v>
      </c>
      <c r="E1385" s="25" t="n">
        <f aca="false">LatticeLayout!E1417</f>
        <v>0</v>
      </c>
      <c r="F1385" s="25" t="n">
        <f aca="false">LatticeLayout!F1417</f>
        <v>0</v>
      </c>
      <c r="G1385" s="25" t="str">
        <f aca="false">LatticeLayout!G1417</f>
        <v>bellow</v>
      </c>
      <c r="H1385" s="25" t="n">
        <f aca="false">LatticeLayout!H1417</f>
        <v>40</v>
      </c>
      <c r="I1385" s="25" t="n">
        <f aca="false">LatticeLayout!I1417</f>
        <v>0</v>
      </c>
      <c r="J1385" s="25" t="n">
        <f aca="false">LatticeLayout!J1417</f>
        <v>0</v>
      </c>
      <c r="K1385" s="25" t="n">
        <f aca="false">LatticeLayout!K1417</f>
        <v>0.103502</v>
      </c>
      <c r="L1385" s="25" t="n">
        <f aca="false">LatticeLayout!O1417</f>
        <v>41.094</v>
      </c>
      <c r="M1385" s="25" t="n">
        <f aca="false">LatticeLayout!P1417</f>
        <v>423.0996045</v>
      </c>
      <c r="N1385" s="25" t="n">
        <f aca="false">LatticeLayout!Q1417</f>
        <v>237.212551628117</v>
      </c>
      <c r="O1385" s="25" t="n">
        <f aca="false">(N1385+N1384)/2</f>
        <v>237.264302628117</v>
      </c>
      <c r="P1385" s="25" t="n">
        <f aca="false">(M1385+M1384)/2</f>
        <v>423.0996045</v>
      </c>
      <c r="Q1385" s="25" t="n">
        <f aca="false">(L1385+L1384)/2</f>
        <v>41.094</v>
      </c>
      <c r="R1385" s="25" t="n">
        <f aca="false">R1384</f>
        <v>270</v>
      </c>
      <c r="S1385" s="25" t="n">
        <f aca="false">S1384</f>
        <v>0</v>
      </c>
      <c r="T1385" s="25" t="n">
        <v>0</v>
      </c>
    </row>
    <row r="1386" customFormat="false" ht="12.75" hidden="false" customHeight="true" outlineLevel="0" collapsed="false">
      <c r="A1386" s="25" t="str">
        <f aca="false">LatticeLayout!A1418</f>
        <v>FS1</v>
      </c>
      <c r="B1386" s="25" t="str">
        <f aca="false">LatticeLayout!B1418</f>
        <v>CSS</v>
      </c>
      <c r="C1386" s="25" t="str">
        <f aca="false">LatticeLayout!C1418</f>
        <v>BPM</v>
      </c>
      <c r="D1386" s="25" t="n">
        <f aca="false">LatticeLayout!D1418</f>
        <v>2313</v>
      </c>
      <c r="E1386" s="25" t="str">
        <f aca="false">LatticeLayout!E1418</f>
        <v>FS1_CSS:BPM_D2313</v>
      </c>
      <c r="F1386" s="25" t="str">
        <f aca="false">LatticeLayout!F1418</f>
        <v>BPM2</v>
      </c>
      <c r="G1386" s="25" t="str">
        <f aca="false">LatticeLayout!G1418</f>
        <v>position monitor</v>
      </c>
      <c r="H1386" s="25" t="n">
        <f aca="false">LatticeLayout!H1418</f>
        <v>40</v>
      </c>
      <c r="I1386" s="25" t="n">
        <f aca="false">LatticeLayout!I1418</f>
        <v>0</v>
      </c>
      <c r="J1386" s="25" t="n">
        <f aca="false">LatticeLayout!J1418</f>
        <v>0</v>
      </c>
      <c r="K1386" s="25" t="n">
        <f aca="false">LatticeLayout!K1418</f>
        <v>0</v>
      </c>
      <c r="L1386" s="25" t="n">
        <f aca="false">LatticeLayout!O1418</f>
        <v>41.094</v>
      </c>
      <c r="M1386" s="25" t="n">
        <f aca="false">LatticeLayout!P1418</f>
        <v>423.0996045</v>
      </c>
      <c r="N1386" s="25" t="n">
        <f aca="false">LatticeLayout!Q1418</f>
        <v>237.212551628117</v>
      </c>
      <c r="O1386" s="25" t="n">
        <f aca="false">(N1386+N1385)/2</f>
        <v>237.212551628117</v>
      </c>
      <c r="P1386" s="25" t="n">
        <f aca="false">(M1386+M1385)/2</f>
        <v>423.0996045</v>
      </c>
      <c r="Q1386" s="25" t="n">
        <f aca="false">(L1386+L1385)/2</f>
        <v>41.094</v>
      </c>
      <c r="R1386" s="25" t="n">
        <f aca="false">R1385</f>
        <v>270</v>
      </c>
      <c r="S1386" s="25" t="n">
        <f aca="false">S1385</f>
        <v>0</v>
      </c>
      <c r="T1386" s="25" t="n">
        <v>0</v>
      </c>
    </row>
    <row r="1387" customFormat="false" ht="12.75" hidden="false" customHeight="true" outlineLevel="0" collapsed="false">
      <c r="A1387" s="25" t="n">
        <f aca="false">LatticeLayout!A1419</f>
        <v>0</v>
      </c>
      <c r="B1387" s="25" t="n">
        <f aca="false">LatticeLayout!B1419</f>
        <v>0</v>
      </c>
      <c r="C1387" s="25" t="n">
        <f aca="false">LatticeLayout!C1419</f>
        <v>0</v>
      </c>
      <c r="D1387" s="25" t="n">
        <f aca="false">LatticeLayout!D1419</f>
        <v>0</v>
      </c>
      <c r="E1387" s="25" t="n">
        <f aca="false">LatticeLayout!E1419</f>
        <v>0</v>
      </c>
      <c r="F1387" s="25" t="n">
        <f aca="false">LatticeLayout!F1419</f>
        <v>0</v>
      </c>
      <c r="G1387" s="25" t="str">
        <f aca="false">LatticeLayout!G1419</f>
        <v>diagnostic box</v>
      </c>
      <c r="H1387" s="25" t="n">
        <f aca="false">LatticeLayout!H1419</f>
        <v>0</v>
      </c>
      <c r="I1387" s="25" t="n">
        <f aca="false">LatticeLayout!I1419</f>
        <v>0</v>
      </c>
      <c r="J1387" s="25" t="n">
        <f aca="false">LatticeLayout!J1419</f>
        <v>0</v>
      </c>
      <c r="K1387" s="25" t="n">
        <f aca="false">LatticeLayout!K1419</f>
        <v>0.145282</v>
      </c>
      <c r="L1387" s="25" t="n">
        <f aca="false">LatticeLayout!O1419</f>
        <v>41.094</v>
      </c>
      <c r="M1387" s="25" t="n">
        <f aca="false">LatticeLayout!P1419</f>
        <v>423.0996045</v>
      </c>
      <c r="N1387" s="25" t="n">
        <f aca="false">LatticeLayout!Q1419</f>
        <v>237.067269628117</v>
      </c>
      <c r="O1387" s="25" t="n">
        <f aca="false">(N1387+N1386)/2</f>
        <v>237.139910628117</v>
      </c>
      <c r="P1387" s="25" t="n">
        <f aca="false">(M1387+M1386)/2</f>
        <v>423.0996045</v>
      </c>
      <c r="Q1387" s="25" t="n">
        <f aca="false">(L1387+L1386)/2</f>
        <v>41.094</v>
      </c>
      <c r="R1387" s="25" t="n">
        <f aca="false">R1386</f>
        <v>270</v>
      </c>
      <c r="S1387" s="25" t="n">
        <f aca="false">S1386</f>
        <v>0</v>
      </c>
      <c r="T1387" s="25" t="n">
        <v>0</v>
      </c>
    </row>
    <row r="1388" customFormat="false" ht="12.75" hidden="true" customHeight="true" outlineLevel="0" collapsed="false">
      <c r="A1388" s="25" t="str">
        <f aca="false">LatticeLayout!A1420</f>
        <v>FS1</v>
      </c>
      <c r="B1388" s="25" t="str">
        <f aca="false">LatticeLayout!B1420</f>
        <v>CSS</v>
      </c>
      <c r="C1388" s="25" t="str">
        <f aca="false">LatticeLayout!C1420</f>
        <v>PM</v>
      </c>
      <c r="D1388" s="25" t="n">
        <f aca="false">LatticeLayout!D1420</f>
        <v>2315</v>
      </c>
      <c r="E1388" s="25" t="str">
        <f aca="false">LatticeLayout!E1420</f>
        <v>FS1_CSS:PM_D2315</v>
      </c>
      <c r="F1388" s="25" t="str">
        <f aca="false">LatticeLayout!F1420</f>
        <v>PM_S</v>
      </c>
      <c r="G1388" s="25" t="str">
        <f aca="false">LatticeLayout!G1420</f>
        <v>profile monitor (small fork), defer installation</v>
      </c>
      <c r="H1388" s="25" t="n">
        <f aca="false">LatticeLayout!H1420</f>
        <v>0</v>
      </c>
      <c r="I1388" s="25" t="n">
        <f aca="false">LatticeLayout!I1420</f>
        <v>0</v>
      </c>
      <c r="J1388" s="25" t="n">
        <f aca="false">LatticeLayout!J1420</f>
        <v>0</v>
      </c>
      <c r="K1388" s="25" t="n">
        <f aca="false">LatticeLayout!K1420</f>
        <v>0</v>
      </c>
      <c r="L1388" s="25" t="n">
        <f aca="false">LatticeLayout!O1420</f>
        <v>41.094</v>
      </c>
      <c r="M1388" s="25" t="n">
        <f aca="false">LatticeLayout!P1420</f>
        <v>423.0996045</v>
      </c>
      <c r="N1388" s="25" t="n">
        <f aca="false">LatticeLayout!Q1420</f>
        <v>237.067269628117</v>
      </c>
      <c r="O1388" s="25" t="n">
        <f aca="false">(N1388+N1387)/2</f>
        <v>237.067269628117</v>
      </c>
      <c r="P1388" s="25" t="n">
        <f aca="false">(M1388+M1387)/2</f>
        <v>423.0996045</v>
      </c>
      <c r="Q1388" s="25" t="n">
        <f aca="false">(L1388+L1387)/2</f>
        <v>41.094</v>
      </c>
      <c r="R1388" s="25" t="n">
        <f aca="false">R1387</f>
        <v>270</v>
      </c>
      <c r="S1388" s="25" t="n">
        <f aca="false">S1387</f>
        <v>0</v>
      </c>
      <c r="T1388" s="25" t="n">
        <v>0</v>
      </c>
    </row>
    <row r="1389" customFormat="false" ht="12.75" hidden="false" customHeight="true" outlineLevel="0" collapsed="false">
      <c r="A1389" s="25" t="n">
        <f aca="false">LatticeLayout!A1421</f>
        <v>0</v>
      </c>
      <c r="B1389" s="25" t="n">
        <f aca="false">LatticeLayout!B1421</f>
        <v>0</v>
      </c>
      <c r="C1389" s="25" t="n">
        <f aca="false">LatticeLayout!C1421</f>
        <v>0</v>
      </c>
      <c r="D1389" s="25" t="n">
        <f aca="false">LatticeLayout!D1421</f>
        <v>0</v>
      </c>
      <c r="E1389" s="25" t="n">
        <f aca="false">LatticeLayout!E1421</f>
        <v>0</v>
      </c>
      <c r="F1389" s="25" t="n">
        <f aca="false">LatticeLayout!F1421</f>
        <v>0</v>
      </c>
      <c r="G1389" s="25" t="str">
        <f aca="false">LatticeLayout!G1421</f>
        <v>diagnostic box</v>
      </c>
      <c r="H1389" s="25" t="n">
        <f aca="false">LatticeLayout!H1421</f>
        <v>0</v>
      </c>
      <c r="I1389" s="25" t="n">
        <f aca="false">LatticeLayout!I1421</f>
        <v>0</v>
      </c>
      <c r="J1389" s="25" t="n">
        <f aca="false">LatticeLayout!J1421</f>
        <v>0</v>
      </c>
      <c r="K1389" s="25" t="n">
        <f aca="false">LatticeLayout!K1421</f>
        <v>0</v>
      </c>
      <c r="L1389" s="25" t="n">
        <f aca="false">LatticeLayout!O1421</f>
        <v>41.094</v>
      </c>
      <c r="M1389" s="25" t="n">
        <f aca="false">LatticeLayout!P1421</f>
        <v>423.0996045</v>
      </c>
      <c r="N1389" s="25" t="n">
        <f aca="false">LatticeLayout!Q1421</f>
        <v>237.067269628117</v>
      </c>
      <c r="O1389" s="25" t="n">
        <f aca="false">(N1389+N1388)/2</f>
        <v>237.067269628117</v>
      </c>
      <c r="P1389" s="25" t="n">
        <f aca="false">(M1389+M1388)/2</f>
        <v>423.0996045</v>
      </c>
      <c r="Q1389" s="25" t="n">
        <f aca="false">(L1389+L1388)/2</f>
        <v>41.094</v>
      </c>
      <c r="R1389" s="25" t="n">
        <f aca="false">R1388</f>
        <v>270</v>
      </c>
      <c r="S1389" s="25" t="n">
        <f aca="false">S1388</f>
        <v>0</v>
      </c>
      <c r="T1389" s="25" t="n">
        <v>0</v>
      </c>
    </row>
    <row r="1390" customFormat="false" ht="12.75" hidden="true" customHeight="true" outlineLevel="0" collapsed="false">
      <c r="A1390" s="25" t="str">
        <f aca="false">LatticeLayout!A1422</f>
        <v>FS1</v>
      </c>
      <c r="B1390" s="25" t="str">
        <f aca="false">LatticeLayout!B1422</f>
        <v>CSS</v>
      </c>
      <c r="C1390" s="25" t="str">
        <f aca="false">LatticeLayout!C1422</f>
        <v>IP</v>
      </c>
      <c r="D1390" s="25" t="n">
        <f aca="false">LatticeLayout!D1422</f>
        <v>2315</v>
      </c>
      <c r="E1390" s="25" t="str">
        <f aca="false">LatticeLayout!E1422</f>
        <v>FS1_CSS:IP_D2315</v>
      </c>
      <c r="F1390" s="25" t="str">
        <f aca="false">LatticeLayout!F1422</f>
        <v>IP_S</v>
      </c>
      <c r="G1390" s="25" t="str">
        <f aca="false">LatticeLayout!G1422</f>
        <v>pump, 75 l/s</v>
      </c>
      <c r="H1390" s="25" t="n">
        <f aca="false">LatticeLayout!H1422</f>
        <v>0</v>
      </c>
      <c r="I1390" s="25" t="n">
        <f aca="false">LatticeLayout!I1422</f>
        <v>0</v>
      </c>
      <c r="J1390" s="25" t="n">
        <f aca="false">LatticeLayout!J1422</f>
        <v>0</v>
      </c>
      <c r="K1390" s="25" t="n">
        <f aca="false">LatticeLayout!K1422</f>
        <v>0</v>
      </c>
      <c r="L1390" s="25" t="n">
        <f aca="false">LatticeLayout!O1422</f>
        <v>41.094</v>
      </c>
      <c r="M1390" s="25" t="n">
        <f aca="false">LatticeLayout!P1422</f>
        <v>423.0996045</v>
      </c>
      <c r="N1390" s="25" t="n">
        <f aca="false">LatticeLayout!Q1422</f>
        <v>237.067269628117</v>
      </c>
      <c r="O1390" s="25" t="n">
        <f aca="false">(N1390+N1389)/2</f>
        <v>237.067269628117</v>
      </c>
      <c r="P1390" s="25" t="n">
        <f aca="false">(M1390+M1389)/2</f>
        <v>423.0996045</v>
      </c>
      <c r="Q1390" s="25" t="n">
        <f aca="false">(L1390+L1389)/2</f>
        <v>41.094</v>
      </c>
      <c r="R1390" s="25" t="n">
        <f aca="false">R1389</f>
        <v>270</v>
      </c>
      <c r="S1390" s="25" t="n">
        <f aca="false">S1389</f>
        <v>0</v>
      </c>
      <c r="T1390" s="25" t="n">
        <v>0</v>
      </c>
    </row>
    <row r="1391" customFormat="false" ht="12.75" hidden="true" customHeight="true" outlineLevel="0" collapsed="false">
      <c r="A1391" s="25" t="str">
        <f aca="false">LatticeLayout!A1423</f>
        <v>FS1</v>
      </c>
      <c r="B1391" s="25" t="str">
        <f aca="false">LatticeLayout!B1423</f>
        <v>CSS</v>
      </c>
      <c r="C1391" s="25" t="str">
        <f aca="false">LatticeLayout!C1423</f>
        <v>FAVS</v>
      </c>
      <c r="D1391" s="25" t="n">
        <f aca="false">LatticeLayout!D1423</f>
        <v>2315</v>
      </c>
      <c r="E1391" s="25" t="str">
        <f aca="false">LatticeLayout!E1423</f>
        <v>FS1_CSS:FAVS_D2315</v>
      </c>
      <c r="F1391" s="25" t="str">
        <f aca="false">LatticeLayout!F1423</f>
        <v>FVS</v>
      </c>
      <c r="G1391" s="25" t="str">
        <f aca="false">LatticeLayout!G1423</f>
        <v>fast valve sensor</v>
      </c>
      <c r="H1391" s="25" t="n">
        <f aca="false">LatticeLayout!H1423</f>
        <v>0</v>
      </c>
      <c r="I1391" s="25" t="n">
        <f aca="false">LatticeLayout!I1423</f>
        <v>0</v>
      </c>
      <c r="J1391" s="25" t="n">
        <f aca="false">LatticeLayout!J1423</f>
        <v>0</v>
      </c>
      <c r="K1391" s="25" t="n">
        <f aca="false">LatticeLayout!K1423</f>
        <v>0</v>
      </c>
      <c r="L1391" s="25" t="n">
        <f aca="false">LatticeLayout!O1423</f>
        <v>41.094</v>
      </c>
      <c r="M1391" s="25" t="n">
        <f aca="false">LatticeLayout!P1423</f>
        <v>423.0996045</v>
      </c>
      <c r="N1391" s="25" t="n">
        <f aca="false">LatticeLayout!Q1423</f>
        <v>237.067269628117</v>
      </c>
      <c r="O1391" s="25" t="n">
        <f aca="false">(N1391+N1390)/2</f>
        <v>237.067269628117</v>
      </c>
      <c r="P1391" s="25" t="n">
        <f aca="false">(M1391+M1390)/2</f>
        <v>423.0996045</v>
      </c>
      <c r="Q1391" s="25" t="n">
        <f aca="false">(L1391+L1390)/2</f>
        <v>41.094</v>
      </c>
      <c r="R1391" s="25" t="n">
        <f aca="false">R1390</f>
        <v>270</v>
      </c>
      <c r="S1391" s="25" t="n">
        <f aca="false">S1390</f>
        <v>0</v>
      </c>
      <c r="T1391" s="25" t="n">
        <v>0</v>
      </c>
    </row>
    <row r="1392" customFormat="false" ht="12.75" hidden="true" customHeight="true" outlineLevel="0" collapsed="false">
      <c r="A1392" s="25" t="n">
        <f aca="false">LatticeLayout!A1424</f>
        <v>0</v>
      </c>
      <c r="B1392" s="25" t="n">
        <f aca="false">LatticeLayout!B1424</f>
        <v>0</v>
      </c>
      <c r="C1392" s="25" t="n">
        <f aca="false">LatticeLayout!C1424</f>
        <v>0</v>
      </c>
      <c r="D1392" s="25" t="n">
        <f aca="false">LatticeLayout!D1424</f>
        <v>0</v>
      </c>
      <c r="E1392" s="25" t="n">
        <f aca="false">LatticeLayout!E1424</f>
        <v>0</v>
      </c>
      <c r="F1392" s="25" t="n">
        <f aca="false">LatticeLayout!F1424</f>
        <v>0</v>
      </c>
      <c r="G1392" s="25" t="str">
        <f aca="false">LatticeLayout!G1424</f>
        <v>bellow</v>
      </c>
      <c r="H1392" s="25" t="n">
        <f aca="false">LatticeLayout!H1424</f>
        <v>40</v>
      </c>
      <c r="I1392" s="25" t="n">
        <f aca="false">LatticeLayout!I1424</f>
        <v>0</v>
      </c>
      <c r="J1392" s="25" t="n">
        <f aca="false">LatticeLayout!J1424</f>
        <v>0</v>
      </c>
      <c r="K1392" s="25" t="n">
        <f aca="false">LatticeLayout!K1424</f>
        <v>0.131216</v>
      </c>
      <c r="L1392" s="25" t="n">
        <f aca="false">LatticeLayout!O1424</f>
        <v>41.094</v>
      </c>
      <c r="M1392" s="25" t="n">
        <f aca="false">LatticeLayout!P1424</f>
        <v>423.0996045</v>
      </c>
      <c r="N1392" s="25" t="n">
        <f aca="false">LatticeLayout!Q1424</f>
        <v>236.936053628117</v>
      </c>
      <c r="O1392" s="25" t="n">
        <f aca="false">(N1392+N1391)/2</f>
        <v>237.001661628117</v>
      </c>
      <c r="P1392" s="25" t="n">
        <f aca="false">(M1392+M1391)/2</f>
        <v>423.0996045</v>
      </c>
      <c r="Q1392" s="25" t="n">
        <f aca="false">(L1392+L1391)/2</f>
        <v>41.094</v>
      </c>
      <c r="R1392" s="25" t="n">
        <f aca="false">R1391</f>
        <v>270</v>
      </c>
      <c r="S1392" s="25" t="n">
        <f aca="false">S1391</f>
        <v>0</v>
      </c>
      <c r="T1392" s="25" t="n">
        <v>0</v>
      </c>
    </row>
    <row r="1393" customFormat="false" ht="12.75" hidden="true" customHeight="true" outlineLevel="0" collapsed="false">
      <c r="A1393" s="25" t="n">
        <f aca="false">LatticeLayout!A1425</f>
        <v>0</v>
      </c>
      <c r="B1393" s="25" t="n">
        <f aca="false">LatticeLayout!B1425</f>
        <v>0</v>
      </c>
      <c r="C1393" s="25" t="n">
        <f aca="false">LatticeLayout!C1425</f>
        <v>0</v>
      </c>
      <c r="D1393" s="25" t="n">
        <f aca="false">LatticeLayout!D1425</f>
        <v>0</v>
      </c>
      <c r="E1393" s="25" t="n">
        <f aca="false">LatticeLayout!E1425</f>
        <v>0</v>
      </c>
      <c r="F1393" s="25" t="n">
        <f aca="false">LatticeLayout!F1425</f>
        <v>0</v>
      </c>
      <c r="G1393" s="25" t="n">
        <f aca="false">LatticeLayout!G1425</f>
        <v>0</v>
      </c>
      <c r="H1393" s="25" t="n">
        <f aca="false">LatticeLayout!H1425</f>
        <v>0</v>
      </c>
      <c r="I1393" s="25" t="n">
        <f aca="false">LatticeLayout!I1425</f>
        <v>0</v>
      </c>
      <c r="J1393" s="25" t="n">
        <f aca="false">LatticeLayout!J1425</f>
        <v>0</v>
      </c>
      <c r="K1393" s="25" t="n">
        <f aca="false">LatticeLayout!K1425</f>
        <v>0.017429</v>
      </c>
      <c r="L1393" s="25" t="n">
        <f aca="false">LatticeLayout!O1425</f>
        <v>41.094</v>
      </c>
      <c r="M1393" s="25" t="n">
        <f aca="false">LatticeLayout!P1425</f>
        <v>423.0996045</v>
      </c>
      <c r="N1393" s="25" t="n">
        <f aca="false">LatticeLayout!Q1425</f>
        <v>236.918624628117</v>
      </c>
      <c r="O1393" s="25" t="n">
        <f aca="false">(N1393+N1392)/2</f>
        <v>236.927339128117</v>
      </c>
      <c r="P1393" s="25" t="n">
        <f aca="false">(M1393+M1392)/2</f>
        <v>423.0996045</v>
      </c>
      <c r="Q1393" s="25" t="n">
        <f aca="false">(L1393+L1392)/2</f>
        <v>41.094</v>
      </c>
      <c r="R1393" s="25" t="n">
        <f aca="false">R1392</f>
        <v>270</v>
      </c>
      <c r="S1393" s="25" t="n">
        <f aca="false">S1392</f>
        <v>0</v>
      </c>
      <c r="T1393" s="25" t="n">
        <v>0</v>
      </c>
    </row>
    <row r="1394" customFormat="false" ht="12.75" hidden="false" customHeight="true" outlineLevel="0" collapsed="false">
      <c r="A1394" s="25" t="str">
        <f aca="false">LatticeLayout!A1426</f>
        <v>FS1</v>
      </c>
      <c r="B1394" s="25" t="str">
        <f aca="false">LatticeLayout!B1426</f>
        <v>CSS</v>
      </c>
      <c r="C1394" s="25" t="str">
        <f aca="false">LatticeLayout!C1426</f>
        <v>CLLM</v>
      </c>
      <c r="D1394" s="25" t="n">
        <f aca="false">LatticeLayout!D1426</f>
        <v>2316</v>
      </c>
      <c r="E1394" s="25" t="str">
        <f aca="false">LatticeLayout!E1426</f>
        <v>FS1_CSS:CLLM_D2316</v>
      </c>
      <c r="F1394" s="25" t="str">
        <f aca="false">LatticeLayout!F1426</f>
        <v>CF1</v>
      </c>
      <c r="G1394" s="25" t="str">
        <f aca="false">LatticeLayout!G1426</f>
        <v>collimation flange, R=15 mm</v>
      </c>
      <c r="H1394" s="25" t="n">
        <f aca="false">LatticeLayout!H1426</f>
        <v>0</v>
      </c>
      <c r="I1394" s="25" t="n">
        <f aca="false">LatticeLayout!I1426</f>
        <v>0</v>
      </c>
      <c r="J1394" s="25" t="n">
        <f aca="false">LatticeLayout!J1426</f>
        <v>0</v>
      </c>
      <c r="K1394" s="25" t="n">
        <f aca="false">LatticeLayout!K1426</f>
        <v>0</v>
      </c>
      <c r="L1394" s="25" t="n">
        <f aca="false">LatticeLayout!O1426</f>
        <v>41.094</v>
      </c>
      <c r="M1394" s="25" t="n">
        <f aca="false">LatticeLayout!P1426</f>
        <v>423.0996045</v>
      </c>
      <c r="N1394" s="25" t="n">
        <f aca="false">LatticeLayout!Q1426</f>
        <v>236.918624628117</v>
      </c>
      <c r="O1394" s="25" t="n">
        <f aca="false">(N1394+N1393)/2</f>
        <v>236.918624628117</v>
      </c>
      <c r="P1394" s="25" t="n">
        <f aca="false">(M1394+M1393)/2</f>
        <v>423.0996045</v>
      </c>
      <c r="Q1394" s="25" t="n">
        <f aca="false">(L1394+L1393)/2</f>
        <v>41.094</v>
      </c>
      <c r="R1394" s="25" t="n">
        <f aca="false">R1393</f>
        <v>270</v>
      </c>
      <c r="S1394" s="25" t="n">
        <f aca="false">S1393</f>
        <v>0</v>
      </c>
      <c r="T1394" s="25" t="n">
        <v>0</v>
      </c>
    </row>
    <row r="1395" customFormat="false" ht="12.75" hidden="true" customHeight="true" outlineLevel="0" collapsed="false">
      <c r="A1395" s="25" t="n">
        <f aca="false">LatticeLayout!A1427</f>
        <v>0</v>
      </c>
      <c r="B1395" s="25" t="n">
        <f aca="false">LatticeLayout!B1427</f>
        <v>0</v>
      </c>
      <c r="C1395" s="25" t="n">
        <f aca="false">LatticeLayout!C1427</f>
        <v>0</v>
      </c>
      <c r="D1395" s="25" t="n">
        <f aca="false">LatticeLayout!D1427</f>
        <v>0</v>
      </c>
      <c r="E1395" s="25" t="n">
        <f aca="false">LatticeLayout!E1427</f>
        <v>0</v>
      </c>
      <c r="F1395" s="25" t="n">
        <f aca="false">LatticeLayout!F1427</f>
        <v>0</v>
      </c>
      <c r="G1395" s="25" t="n">
        <f aca="false">LatticeLayout!G1427</f>
        <v>0</v>
      </c>
      <c r="H1395" s="25" t="n">
        <f aca="false">LatticeLayout!H1427</f>
        <v>0</v>
      </c>
      <c r="I1395" s="25" t="n">
        <f aca="false">LatticeLayout!I1427</f>
        <v>0</v>
      </c>
      <c r="J1395" s="25" t="n">
        <f aca="false">LatticeLayout!J1427</f>
        <v>0</v>
      </c>
      <c r="K1395" s="25" t="n">
        <f aca="false">LatticeLayout!K1427</f>
        <v>0.096757</v>
      </c>
      <c r="L1395" s="25" t="n">
        <f aca="false">LatticeLayout!O1427</f>
        <v>41.094</v>
      </c>
      <c r="M1395" s="25" t="n">
        <f aca="false">LatticeLayout!P1427</f>
        <v>423.0996045</v>
      </c>
      <c r="N1395" s="25" t="n">
        <f aca="false">LatticeLayout!Q1427</f>
        <v>236.821867628117</v>
      </c>
      <c r="O1395" s="25" t="n">
        <f aca="false">(N1395+N1394)/2</f>
        <v>236.870246128117</v>
      </c>
      <c r="P1395" s="25" t="n">
        <f aca="false">(M1395+M1394)/2</f>
        <v>423.0996045</v>
      </c>
      <c r="Q1395" s="25" t="n">
        <f aca="false">(L1395+L1394)/2</f>
        <v>41.094</v>
      </c>
      <c r="R1395" s="25" t="n">
        <f aca="false">R1394</f>
        <v>270</v>
      </c>
      <c r="S1395" s="25" t="n">
        <f aca="false">S1394</f>
        <v>0</v>
      </c>
      <c r="T1395" s="25" t="n">
        <v>0</v>
      </c>
    </row>
    <row r="1396" customFormat="false" ht="12.75" hidden="true" customHeight="true" outlineLevel="0" collapsed="false">
      <c r="A1396" s="25" t="n">
        <f aca="false">LatticeLayout!A1428</f>
        <v>0</v>
      </c>
      <c r="B1396" s="25" t="n">
        <f aca="false">LatticeLayout!B1428</f>
        <v>0</v>
      </c>
      <c r="C1396" s="25" t="n">
        <f aca="false">LatticeLayout!C1428</f>
        <v>0</v>
      </c>
      <c r="D1396" s="25" t="n">
        <f aca="false">LatticeLayout!D1428</f>
        <v>0</v>
      </c>
      <c r="E1396" s="25" t="n">
        <f aca="false">LatticeLayout!E1428</f>
        <v>0</v>
      </c>
      <c r="F1396" s="25" t="n">
        <f aca="false">LatticeLayout!F1428</f>
        <v>0</v>
      </c>
      <c r="G1396" s="25" t="n">
        <f aca="false">LatticeLayout!G1428</f>
        <v>0</v>
      </c>
      <c r="H1396" s="25" t="n">
        <f aca="false">LatticeLayout!H1428</f>
        <v>0</v>
      </c>
      <c r="I1396" s="25" t="n">
        <f aca="false">LatticeLayout!I1428</f>
        <v>0</v>
      </c>
      <c r="J1396" s="25" t="n">
        <f aca="false">LatticeLayout!J1428</f>
        <v>0</v>
      </c>
      <c r="K1396" s="25" t="n">
        <f aca="false">LatticeLayout!K1428</f>
        <v>0.1</v>
      </c>
      <c r="L1396" s="25" t="n">
        <f aca="false">LatticeLayout!O1428</f>
        <v>41.094</v>
      </c>
      <c r="M1396" s="25" t="n">
        <f aca="false">LatticeLayout!P1428</f>
        <v>423.0996045</v>
      </c>
      <c r="N1396" s="25" t="n">
        <f aca="false">LatticeLayout!Q1428</f>
        <v>236.721867628117</v>
      </c>
      <c r="O1396" s="25" t="n">
        <f aca="false">(N1396+N1395)/2</f>
        <v>236.771867628117</v>
      </c>
      <c r="P1396" s="25" t="n">
        <f aca="false">(M1396+M1395)/2</f>
        <v>423.0996045</v>
      </c>
      <c r="Q1396" s="25" t="n">
        <f aca="false">(L1396+L1395)/2</f>
        <v>41.094</v>
      </c>
      <c r="R1396" s="25" t="n">
        <f aca="false">R1395</f>
        <v>270</v>
      </c>
      <c r="S1396" s="25" t="n">
        <f aca="false">S1395</f>
        <v>0</v>
      </c>
      <c r="T1396" s="25" t="n">
        <v>0</v>
      </c>
    </row>
    <row r="1397" customFormat="false" ht="12.75" hidden="true" customHeight="true" outlineLevel="0" collapsed="false">
      <c r="A1397" s="25" t="str">
        <f aca="false">LatticeLayout!A1429</f>
        <v>FS1</v>
      </c>
      <c r="B1397" s="25" t="str">
        <f aca="false">LatticeLayout!B1429</f>
        <v>MGB01</v>
      </c>
      <c r="C1397" s="25" t="str">
        <f aca="false">LatticeLayout!C1429</f>
        <v>GV</v>
      </c>
      <c r="D1397" s="25" t="n">
        <f aca="false">LatticeLayout!D1429</f>
        <v>2318</v>
      </c>
      <c r="E1397" s="25" t="str">
        <f aca="false">LatticeLayout!E1429</f>
        <v>FS1_MGB01:GV_D2318</v>
      </c>
      <c r="F1397" s="25" t="n">
        <f aca="false">LatticeLayout!F1429</f>
        <v>0</v>
      </c>
      <c r="G1397" s="25" t="str">
        <f aca="false">LatticeLayout!G1429</f>
        <v>gate valve</v>
      </c>
      <c r="H1397" s="25" t="n">
        <f aca="false">LatticeLayout!H1429</f>
        <v>40</v>
      </c>
      <c r="I1397" s="25" t="n">
        <f aca="false">LatticeLayout!I1429</f>
        <v>0</v>
      </c>
      <c r="J1397" s="25" t="n">
        <f aca="false">LatticeLayout!J1429</f>
        <v>0</v>
      </c>
      <c r="K1397" s="25" t="n">
        <f aca="false">LatticeLayout!K1429</f>
        <v>0.057404</v>
      </c>
      <c r="L1397" s="25" t="n">
        <f aca="false">LatticeLayout!O1429</f>
        <v>41.094</v>
      </c>
      <c r="M1397" s="25" t="n">
        <f aca="false">LatticeLayout!P1429</f>
        <v>423.0996045</v>
      </c>
      <c r="N1397" s="25" t="n">
        <f aca="false">LatticeLayout!Q1429</f>
        <v>236.664463628117</v>
      </c>
      <c r="O1397" s="25" t="n">
        <f aca="false">(N1397+N1396)/2</f>
        <v>236.693165628117</v>
      </c>
      <c r="P1397" s="25" t="n">
        <f aca="false">(M1397+M1396)/2</f>
        <v>423.0996045</v>
      </c>
      <c r="Q1397" s="25" t="n">
        <f aca="false">(L1397+L1396)/2</f>
        <v>41.094</v>
      </c>
      <c r="R1397" s="25" t="n">
        <f aca="false">R1396</f>
        <v>270</v>
      </c>
      <c r="S1397" s="25" t="n">
        <f aca="false">S1396</f>
        <v>0</v>
      </c>
      <c r="T1397" s="25" t="n">
        <v>0</v>
      </c>
    </row>
    <row r="1398" customFormat="false" ht="12.75" hidden="true" customHeight="true" outlineLevel="0" collapsed="false">
      <c r="A1398" s="25" t="n">
        <f aca="false">LatticeLayout!A1430</f>
        <v>0</v>
      </c>
      <c r="B1398" s="25" t="n">
        <f aca="false">LatticeLayout!B1430</f>
        <v>0</v>
      </c>
      <c r="C1398" s="25" t="n">
        <f aca="false">LatticeLayout!C1430</f>
        <v>0</v>
      </c>
      <c r="D1398" s="25" t="n">
        <f aca="false">LatticeLayout!D1430</f>
        <v>0</v>
      </c>
      <c r="E1398" s="25" t="n">
        <f aca="false">LatticeLayout!E1430</f>
        <v>0</v>
      </c>
      <c r="F1398" s="25" t="n">
        <f aca="false">LatticeLayout!F1430</f>
        <v>0</v>
      </c>
      <c r="G1398" s="25" t="n">
        <f aca="false">LatticeLayout!G1430</f>
        <v>0</v>
      </c>
      <c r="H1398" s="25" t="n">
        <f aca="false">LatticeLayout!H1430</f>
        <v>0</v>
      </c>
      <c r="I1398" s="25" t="n">
        <f aca="false">LatticeLayout!I1430</f>
        <v>0</v>
      </c>
      <c r="J1398" s="25" t="n">
        <f aca="false">LatticeLayout!J1430</f>
        <v>0</v>
      </c>
      <c r="K1398" s="25" t="n">
        <f aca="false">LatticeLayout!K1430</f>
        <v>0</v>
      </c>
      <c r="L1398" s="25" t="n">
        <f aca="false">LatticeLayout!O1430</f>
        <v>41.094</v>
      </c>
      <c r="M1398" s="25" t="n">
        <f aca="false">LatticeLayout!P1430</f>
        <v>423.0996045</v>
      </c>
      <c r="N1398" s="25" t="n">
        <f aca="false">LatticeLayout!Q1430</f>
        <v>236.664463628117</v>
      </c>
      <c r="O1398" s="25" t="n">
        <f aca="false">(N1398+N1397)/2</f>
        <v>236.664463628117</v>
      </c>
      <c r="P1398" s="25" t="n">
        <f aca="false">(M1398+M1397)/2</f>
        <v>423.0996045</v>
      </c>
      <c r="Q1398" s="25" t="n">
        <f aca="false">(L1398+L1397)/2</f>
        <v>41.094</v>
      </c>
      <c r="R1398" s="25" t="n">
        <f aca="false">R1397</f>
        <v>270</v>
      </c>
      <c r="S1398" s="25" t="n">
        <f aca="false">S1397</f>
        <v>0</v>
      </c>
      <c r="T1398" s="25" t="n">
        <v>0</v>
      </c>
    </row>
    <row r="1399" customFormat="false" ht="12.75" hidden="false" customHeight="true" outlineLevel="0" collapsed="false">
      <c r="A1399" s="25" t="str">
        <f aca="false">LatticeLayout!A1431</f>
        <v>FS1</v>
      </c>
      <c r="B1399" s="25" t="str">
        <f aca="false">LatticeLayout!B1431</f>
        <v>MGB01</v>
      </c>
      <c r="C1399" s="25" t="str">
        <f aca="false">LatticeLayout!C1431</f>
        <v>CAV</v>
      </c>
      <c r="D1399" s="25" t="n">
        <f aca="false">LatticeLayout!D1431</f>
        <v>2320</v>
      </c>
      <c r="E1399" s="25" t="str">
        <f aca="false">LatticeLayout!E1431</f>
        <v>FS1_MGB01:CAV_D2320</v>
      </c>
      <c r="F1399" s="25" t="n">
        <f aca="false">LatticeLayout!F1431</f>
        <v>0</v>
      </c>
      <c r="G1399" s="25" t="str">
        <f aca="false">LatticeLayout!G1431</f>
        <v>b19 resonator 1 1/4</v>
      </c>
      <c r="H1399" s="25" t="n">
        <f aca="false">LatticeLayout!H1431</f>
        <v>36</v>
      </c>
      <c r="I1399" s="25" t="n">
        <f aca="false">LatticeLayout!I1431</f>
        <v>0</v>
      </c>
      <c r="J1399" s="25" t="n">
        <f aca="false">LatticeLayout!J1431</f>
        <v>0</v>
      </c>
      <c r="K1399" s="25" t="n">
        <f aca="false">LatticeLayout!K1431</f>
        <v>0.3183255</v>
      </c>
      <c r="L1399" s="25" t="n">
        <f aca="false">LatticeLayout!O1431</f>
        <v>41.094</v>
      </c>
      <c r="M1399" s="25" t="n">
        <f aca="false">LatticeLayout!P1431</f>
        <v>423.0996045</v>
      </c>
      <c r="N1399" s="25" t="n">
        <f aca="false">LatticeLayout!Q1431</f>
        <v>236.346138128117</v>
      </c>
      <c r="O1399" s="25" t="n">
        <f aca="false">(N1399+N1398)/2</f>
        <v>236.505300878117</v>
      </c>
      <c r="P1399" s="25" t="n">
        <f aca="false">(M1399+M1398)/2</f>
        <v>423.0996045</v>
      </c>
      <c r="Q1399" s="25" t="n">
        <f aca="false">(L1399+L1398)/2</f>
        <v>41.094</v>
      </c>
      <c r="R1399" s="25" t="n">
        <f aca="false">R1398</f>
        <v>270</v>
      </c>
      <c r="S1399" s="25" t="n">
        <f aca="false">S1398</f>
        <v>0</v>
      </c>
      <c r="T1399" s="25" t="n">
        <v>0</v>
      </c>
    </row>
    <row r="1400" customFormat="false" ht="12.75" hidden="true" customHeight="true" outlineLevel="0" collapsed="false">
      <c r="A1400" s="25" t="str">
        <f aca="false">LatticeLayout!A1432</f>
        <v>FS1</v>
      </c>
      <c r="B1400" s="25" t="str">
        <f aca="false">LatticeLayout!B1432</f>
        <v>MGB01</v>
      </c>
      <c r="C1400" s="25" t="str">
        <f aca="false">LatticeLayout!C1432</f>
        <v>IP</v>
      </c>
      <c r="D1400" s="25" t="n">
        <f aca="false">LatticeLayout!D1432</f>
        <v>2322</v>
      </c>
      <c r="E1400" s="25" t="str">
        <f aca="false">LatticeLayout!E1432</f>
        <v>FS1_MGB01:IP_D2322</v>
      </c>
      <c r="F1400" s="25" t="str">
        <f aca="false">LatticeLayout!F1432</f>
        <v>IP_L</v>
      </c>
      <c r="G1400" s="25" t="str">
        <f aca="false">LatticeLayout!G1432</f>
        <v>ion pump, ? l/s</v>
      </c>
      <c r="H1400" s="25" t="n">
        <f aca="false">LatticeLayout!H1432</f>
        <v>0</v>
      </c>
      <c r="I1400" s="25" t="n">
        <f aca="false">LatticeLayout!I1432</f>
        <v>0</v>
      </c>
      <c r="J1400" s="25" t="n">
        <f aca="false">LatticeLayout!J1432</f>
        <v>0</v>
      </c>
      <c r="K1400" s="25" t="n">
        <f aca="false">LatticeLayout!K1432</f>
        <v>0</v>
      </c>
      <c r="L1400" s="25" t="n">
        <f aca="false">LatticeLayout!O1432</f>
        <v>41.094</v>
      </c>
      <c r="M1400" s="25" t="n">
        <f aca="false">LatticeLayout!P1432</f>
        <v>423.0996045</v>
      </c>
      <c r="N1400" s="25" t="n">
        <f aca="false">LatticeLayout!Q1432</f>
        <v>236.346138128117</v>
      </c>
      <c r="O1400" s="25" t="n">
        <f aca="false">(N1400+N1399)/2</f>
        <v>236.346138128117</v>
      </c>
      <c r="P1400" s="25" t="n">
        <f aca="false">(M1400+M1399)/2</f>
        <v>423.0996045</v>
      </c>
      <c r="Q1400" s="25" t="n">
        <f aca="false">(L1400+L1399)/2</f>
        <v>41.094</v>
      </c>
      <c r="R1400" s="25" t="n">
        <f aca="false">R1399</f>
        <v>270</v>
      </c>
      <c r="S1400" s="25" t="n">
        <f aca="false">S1399</f>
        <v>0</v>
      </c>
      <c r="T1400" s="25" t="n">
        <v>0</v>
      </c>
    </row>
    <row r="1401" customFormat="false" ht="12.75" hidden="false" customHeight="true" outlineLevel="0" collapsed="false">
      <c r="A1401" s="25" t="str">
        <f aca="false">LatticeLayout!A1433</f>
        <v>FS1</v>
      </c>
      <c r="B1401" s="25" t="str">
        <f aca="false">LatticeLayout!B1433</f>
        <v>MGB01</v>
      </c>
      <c r="C1401" s="25" t="str">
        <f aca="false">LatticeLayout!C1433</f>
        <v>CAV</v>
      </c>
      <c r="D1401" s="25" t="n">
        <f aca="false">LatticeLayout!D1433</f>
        <v>2323</v>
      </c>
      <c r="E1401" s="25" t="str">
        <f aca="false">LatticeLayout!E1433</f>
        <v>FS1_MGB01:CAV_D2323</v>
      </c>
      <c r="F1401" s="25" t="n">
        <f aca="false">LatticeLayout!F1433</f>
        <v>0</v>
      </c>
      <c r="G1401" s="25" t="str">
        <f aca="false">LatticeLayout!G1433</f>
        <v>b19 resonator 1 2/4</v>
      </c>
      <c r="H1401" s="25" t="n">
        <f aca="false">LatticeLayout!H1433</f>
        <v>36</v>
      </c>
      <c r="I1401" s="25" t="n">
        <f aca="false">LatticeLayout!I1433</f>
        <v>0</v>
      </c>
      <c r="J1401" s="25" t="n">
        <f aca="false">LatticeLayout!J1433</f>
        <v>0</v>
      </c>
      <c r="K1401" s="25" t="n">
        <f aca="false">LatticeLayout!K1433</f>
        <v>0.3183255</v>
      </c>
      <c r="L1401" s="25" t="n">
        <f aca="false">LatticeLayout!O1433</f>
        <v>41.094</v>
      </c>
      <c r="M1401" s="25" t="n">
        <f aca="false">LatticeLayout!P1433</f>
        <v>423.0996045</v>
      </c>
      <c r="N1401" s="25" t="n">
        <f aca="false">LatticeLayout!Q1433</f>
        <v>236.027812628117</v>
      </c>
      <c r="O1401" s="25" t="n">
        <f aca="false">(N1401+N1400)/2</f>
        <v>236.186975378117</v>
      </c>
      <c r="P1401" s="25" t="n">
        <f aca="false">(M1401+M1400)/2</f>
        <v>423.0996045</v>
      </c>
      <c r="Q1401" s="25" t="n">
        <f aca="false">(L1401+L1400)/2</f>
        <v>41.094</v>
      </c>
      <c r="R1401" s="25" t="n">
        <f aca="false">R1400</f>
        <v>270</v>
      </c>
      <c r="S1401" s="25" t="n">
        <f aca="false">S1400</f>
        <v>0</v>
      </c>
      <c r="T1401" s="25" t="n">
        <v>0</v>
      </c>
    </row>
    <row r="1402" customFormat="false" ht="12.75" hidden="true" customHeight="true" outlineLevel="0" collapsed="false">
      <c r="A1402" s="25" t="str">
        <f aca="false">LatticeLayout!A1434</f>
        <v>FS1</v>
      </c>
      <c r="B1402" s="25" t="str">
        <f aca="false">LatticeLayout!B1434</f>
        <v>MGB01</v>
      </c>
      <c r="C1402" s="25" t="str">
        <f aca="false">LatticeLayout!C1434</f>
        <v>CAV</v>
      </c>
      <c r="D1402" s="25" t="n">
        <f aca="false">LatticeLayout!D1434</f>
        <v>2325</v>
      </c>
      <c r="E1402" s="25" t="str">
        <f aca="false">LatticeLayout!E1434</f>
        <v>FS1_MGB01:CAV_D2325</v>
      </c>
      <c r="F1402" s="25" t="n">
        <f aca="false">LatticeLayout!F1434</f>
        <v>0</v>
      </c>
      <c r="G1402" s="25" t="str">
        <f aca="false">LatticeLayout!G1434</f>
        <v>rf coupler</v>
      </c>
      <c r="H1402" s="25" t="n">
        <f aca="false">LatticeLayout!H1434</f>
        <v>0</v>
      </c>
      <c r="I1402" s="25" t="n">
        <f aca="false">LatticeLayout!I1434</f>
        <v>0</v>
      </c>
      <c r="J1402" s="25" t="n">
        <f aca="false">LatticeLayout!J1434</f>
        <v>0</v>
      </c>
      <c r="K1402" s="25" t="n">
        <f aca="false">LatticeLayout!K1434</f>
        <v>0</v>
      </c>
      <c r="L1402" s="25" t="n">
        <f aca="false">LatticeLayout!O1434</f>
        <v>41.094</v>
      </c>
      <c r="M1402" s="25" t="n">
        <f aca="false">LatticeLayout!P1434</f>
        <v>423.0996045</v>
      </c>
      <c r="N1402" s="25" t="n">
        <f aca="false">LatticeLayout!Q1434</f>
        <v>236.027812628117</v>
      </c>
      <c r="O1402" s="25" t="n">
        <f aca="false">(N1402+N1401)/2</f>
        <v>236.027812628117</v>
      </c>
      <c r="P1402" s="25" t="n">
        <f aca="false">(M1402+M1401)/2</f>
        <v>423.0996045</v>
      </c>
      <c r="Q1402" s="25" t="n">
        <f aca="false">(L1402+L1401)/2</f>
        <v>41.094</v>
      </c>
      <c r="R1402" s="25" t="n">
        <f aca="false">R1401</f>
        <v>270</v>
      </c>
      <c r="S1402" s="25" t="n">
        <f aca="false">S1401</f>
        <v>0</v>
      </c>
      <c r="T1402" s="25" t="n">
        <v>0</v>
      </c>
    </row>
    <row r="1403" customFormat="false" ht="12.75" hidden="true" customHeight="true" outlineLevel="0" collapsed="false">
      <c r="A1403" s="25" t="n">
        <f aca="false">LatticeLayout!A1435</f>
        <v>0</v>
      </c>
      <c r="B1403" s="25" t="n">
        <f aca="false">LatticeLayout!B1435</f>
        <v>0</v>
      </c>
      <c r="C1403" s="25" t="n">
        <f aca="false">LatticeLayout!C1435</f>
        <v>0</v>
      </c>
      <c r="D1403" s="25" t="n">
        <f aca="false">LatticeLayout!D1435</f>
        <v>0</v>
      </c>
      <c r="E1403" s="25" t="n">
        <f aca="false">LatticeLayout!E1435</f>
        <v>0</v>
      </c>
      <c r="F1403" s="25" t="n">
        <f aca="false">LatticeLayout!F1435</f>
        <v>0</v>
      </c>
      <c r="G1403" s="25" t="e">
        <f aca="false">latticelayout!#ref!</f>
        <v>#NAME?</v>
      </c>
      <c r="H1403" s="25" t="n">
        <f aca="false">LatticeLayout!G1435</f>
        <v>0</v>
      </c>
      <c r="I1403" s="25" t="n">
        <f aca="false">LatticeLayout!I1435</f>
        <v>0</v>
      </c>
      <c r="J1403" s="25" t="n">
        <f aca="false">LatticeLayout!J1435</f>
        <v>0</v>
      </c>
      <c r="K1403" s="25" t="n">
        <f aca="false">LatticeLayout!K1435</f>
        <v>0</v>
      </c>
      <c r="L1403" s="25" t="n">
        <f aca="false">LatticeLayout!O1435</f>
        <v>41.094</v>
      </c>
      <c r="M1403" s="25" t="n">
        <f aca="false">LatticeLayout!P1435</f>
        <v>423.0996045</v>
      </c>
      <c r="N1403" s="25" t="n">
        <f aca="false">LatticeLayout!Q1435</f>
        <v>236.027812628117</v>
      </c>
      <c r="O1403" s="25" t="n">
        <f aca="false">(N1403+N1402)/2</f>
        <v>236.027812628117</v>
      </c>
      <c r="P1403" s="25" t="n">
        <f aca="false">(M1403+M1402)/2</f>
        <v>423.0996045</v>
      </c>
      <c r="Q1403" s="25" t="n">
        <f aca="false">(L1403+L1402)/2</f>
        <v>41.094</v>
      </c>
      <c r="R1403" s="25" t="n">
        <f aca="false">R1402</f>
        <v>270</v>
      </c>
      <c r="S1403" s="25" t="n">
        <f aca="false">S1402</f>
        <v>0</v>
      </c>
      <c r="T1403" s="25" t="n">
        <v>0</v>
      </c>
    </row>
    <row r="1404" customFormat="false" ht="12.75" hidden="false" customHeight="true" outlineLevel="0" collapsed="false">
      <c r="A1404" s="25" t="str">
        <f aca="false">LatticeLayout!A1436</f>
        <v>FS1</v>
      </c>
      <c r="B1404" s="25" t="str">
        <f aca="false">LatticeLayout!B1436</f>
        <v>MGB01</v>
      </c>
      <c r="C1404" s="25" t="str">
        <f aca="false">LatticeLayout!C1436</f>
        <v>CAV</v>
      </c>
      <c r="D1404" s="25" t="n">
        <f aca="false">LatticeLayout!D1436</f>
        <v>2327</v>
      </c>
      <c r="E1404" s="25" t="str">
        <f aca="false">LatticeLayout!E1436</f>
        <v>FS1_MGB01:CAV_D2327</v>
      </c>
      <c r="F1404" s="25" t="n">
        <f aca="false">LatticeLayout!F1436</f>
        <v>0</v>
      </c>
      <c r="G1404" s="25" t="str">
        <f aca="false">LatticeLayout!G1436</f>
        <v>b19 resonator 1 3/4</v>
      </c>
      <c r="H1404" s="25" t="n">
        <f aca="false">LatticeLayout!H1436</f>
        <v>36</v>
      </c>
      <c r="I1404" s="25" t="n">
        <f aca="false">LatticeLayout!I1436</f>
        <v>0</v>
      </c>
      <c r="J1404" s="25" t="n">
        <f aca="false">LatticeLayout!J1436</f>
        <v>0</v>
      </c>
      <c r="K1404" s="25" t="n">
        <f aca="false">LatticeLayout!K1436</f>
        <v>0.3183255</v>
      </c>
      <c r="L1404" s="25" t="n">
        <f aca="false">LatticeLayout!O1436</f>
        <v>41.094</v>
      </c>
      <c r="M1404" s="25" t="n">
        <f aca="false">LatticeLayout!P1436</f>
        <v>423.0996045</v>
      </c>
      <c r="N1404" s="25" t="n">
        <f aca="false">LatticeLayout!Q1436</f>
        <v>235.709487128117</v>
      </c>
      <c r="O1404" s="25" t="n">
        <f aca="false">(N1404+N1403)/2</f>
        <v>235.868649878117</v>
      </c>
      <c r="P1404" s="25" t="n">
        <f aca="false">(M1404+M1403)/2</f>
        <v>423.0996045</v>
      </c>
      <c r="Q1404" s="25" t="n">
        <f aca="false">(L1404+L1403)/2</f>
        <v>41.094</v>
      </c>
      <c r="R1404" s="25" t="n">
        <f aca="false">R1403</f>
        <v>270</v>
      </c>
      <c r="S1404" s="25" t="n">
        <f aca="false">S1403</f>
        <v>0</v>
      </c>
      <c r="T1404" s="25" t="n">
        <v>0</v>
      </c>
    </row>
    <row r="1405" customFormat="false" ht="12.75" hidden="true" customHeight="true" outlineLevel="0" collapsed="false">
      <c r="A1405" s="25" t="str">
        <f aca="false">LatticeLayout!A1437</f>
        <v>FS1</v>
      </c>
      <c r="B1405" s="25" t="str">
        <f aca="false">LatticeLayout!B1437</f>
        <v>MGB01</v>
      </c>
      <c r="C1405" s="25" t="str">
        <f aca="false">LatticeLayout!C1437</f>
        <v>TMP</v>
      </c>
      <c r="D1405" s="25" t="n">
        <f aca="false">LatticeLayout!D1437</f>
        <v>2328</v>
      </c>
      <c r="E1405" s="25" t="str">
        <f aca="false">LatticeLayout!E1437</f>
        <v>FS1_MGB01:TMP_D2330</v>
      </c>
      <c r="F1405" s="25" t="str">
        <f aca="false">LatticeLayout!F1437</f>
        <v>TMP_L</v>
      </c>
      <c r="G1405" s="25" t="str">
        <f aca="false">LatticeLayout!G1437</f>
        <v>turbo pump, ? l/s</v>
      </c>
      <c r="H1405" s="25" t="n">
        <f aca="false">LatticeLayout!H1437</f>
        <v>0</v>
      </c>
      <c r="I1405" s="25" t="n">
        <f aca="false">LatticeLayout!I1437</f>
        <v>0</v>
      </c>
      <c r="J1405" s="25" t="n">
        <f aca="false">LatticeLayout!J1437</f>
        <v>0</v>
      </c>
      <c r="K1405" s="25" t="n">
        <f aca="false">LatticeLayout!K1437</f>
        <v>0</v>
      </c>
      <c r="L1405" s="25" t="n">
        <f aca="false">LatticeLayout!O1437</f>
        <v>41.094</v>
      </c>
      <c r="M1405" s="25" t="n">
        <f aca="false">LatticeLayout!P1437</f>
        <v>423.0996045</v>
      </c>
      <c r="N1405" s="25" t="n">
        <f aca="false">LatticeLayout!Q1437</f>
        <v>235.709487128117</v>
      </c>
      <c r="O1405" s="25" t="n">
        <f aca="false">(N1405+N1404)/2</f>
        <v>235.709487128117</v>
      </c>
      <c r="P1405" s="25" t="n">
        <f aca="false">(M1405+M1404)/2</f>
        <v>423.0996045</v>
      </c>
      <c r="Q1405" s="25" t="n">
        <f aca="false">(L1405+L1404)/2</f>
        <v>41.094</v>
      </c>
      <c r="R1405" s="25" t="n">
        <f aca="false">R1404</f>
        <v>270</v>
      </c>
      <c r="S1405" s="25" t="n">
        <f aca="false">S1404</f>
        <v>0</v>
      </c>
      <c r="T1405" s="25" t="n">
        <v>0</v>
      </c>
    </row>
    <row r="1406" customFormat="false" ht="12.75" hidden="false" customHeight="true" outlineLevel="0" collapsed="false">
      <c r="A1406" s="25" t="str">
        <f aca="false">LatticeLayout!A1438</f>
        <v>FS1</v>
      </c>
      <c r="B1406" s="25" t="str">
        <f aca="false">LatticeLayout!B1438</f>
        <v>MGB01</v>
      </c>
      <c r="C1406" s="25" t="str">
        <f aca="false">LatticeLayout!C1438</f>
        <v>CAV</v>
      </c>
      <c r="D1406" s="25" t="n">
        <f aca="false">LatticeLayout!D1438</f>
        <v>2330</v>
      </c>
      <c r="E1406" s="25" t="str">
        <f aca="false">LatticeLayout!E1438</f>
        <v>FS1_MGB01:CAV_D2330</v>
      </c>
      <c r="F1406" s="25" t="n">
        <f aca="false">LatticeLayout!F1438</f>
        <v>0</v>
      </c>
      <c r="G1406" s="25" t="str">
        <f aca="false">LatticeLayout!G1438</f>
        <v>b19 resonator 1 4/4</v>
      </c>
      <c r="H1406" s="25" t="n">
        <f aca="false">LatticeLayout!H1438</f>
        <v>36</v>
      </c>
      <c r="I1406" s="25" t="n">
        <f aca="false">LatticeLayout!I1438</f>
        <v>0</v>
      </c>
      <c r="J1406" s="25" t="n">
        <f aca="false">LatticeLayout!J1438</f>
        <v>0</v>
      </c>
      <c r="K1406" s="25" t="n">
        <f aca="false">LatticeLayout!K1438</f>
        <v>0.3183255</v>
      </c>
      <c r="L1406" s="25" t="n">
        <f aca="false">LatticeLayout!O1438</f>
        <v>41.094</v>
      </c>
      <c r="M1406" s="25" t="n">
        <f aca="false">LatticeLayout!P1438</f>
        <v>423.0996045</v>
      </c>
      <c r="N1406" s="25" t="n">
        <f aca="false">LatticeLayout!Q1438</f>
        <v>235.391161628117</v>
      </c>
      <c r="O1406" s="25" t="n">
        <f aca="false">(N1406+N1405)/2</f>
        <v>235.550324378117</v>
      </c>
      <c r="P1406" s="25" t="n">
        <f aca="false">(M1406+M1405)/2</f>
        <v>423.0996045</v>
      </c>
      <c r="Q1406" s="25" t="n">
        <f aca="false">(L1406+L1405)/2</f>
        <v>41.094</v>
      </c>
      <c r="R1406" s="25" t="n">
        <f aca="false">R1405</f>
        <v>270</v>
      </c>
      <c r="S1406" s="25" t="n">
        <f aca="false">S1405</f>
        <v>0</v>
      </c>
      <c r="T1406" s="25" t="n">
        <v>0</v>
      </c>
    </row>
    <row r="1407" customFormat="false" ht="12.75" hidden="true" customHeight="true" outlineLevel="0" collapsed="false">
      <c r="A1407" s="25" t="n">
        <f aca="false">LatticeLayout!A1439</f>
        <v>0</v>
      </c>
      <c r="B1407" s="25" t="n">
        <f aca="false">LatticeLayout!B1439</f>
        <v>0</v>
      </c>
      <c r="C1407" s="25" t="n">
        <f aca="false">LatticeLayout!C1439</f>
        <v>0</v>
      </c>
      <c r="D1407" s="25" t="n">
        <f aca="false">LatticeLayout!D1439</f>
        <v>0</v>
      </c>
      <c r="E1407" s="25" t="n">
        <f aca="false">LatticeLayout!E1439</f>
        <v>0</v>
      </c>
      <c r="F1407" s="25" t="n">
        <f aca="false">LatticeLayout!F1439</f>
        <v>0</v>
      </c>
      <c r="G1407" s="25" t="n">
        <f aca="false">LatticeLayout!G1439</f>
        <v>0</v>
      </c>
      <c r="H1407" s="25" t="n">
        <f aca="false">LatticeLayout!H1439</f>
        <v>0</v>
      </c>
      <c r="I1407" s="25" t="n">
        <f aca="false">LatticeLayout!I1439</f>
        <v>0</v>
      </c>
      <c r="J1407" s="25" t="n">
        <f aca="false">LatticeLayout!J1439</f>
        <v>0</v>
      </c>
      <c r="K1407" s="25" t="n">
        <f aca="false">LatticeLayout!K1439</f>
        <v>0</v>
      </c>
      <c r="L1407" s="25" t="n">
        <f aca="false">LatticeLayout!O1439</f>
        <v>41.094</v>
      </c>
      <c r="M1407" s="25" t="n">
        <f aca="false">LatticeLayout!P1439</f>
        <v>423.0996045</v>
      </c>
      <c r="N1407" s="25" t="n">
        <f aca="false">LatticeLayout!Q1439</f>
        <v>235.391161628117</v>
      </c>
      <c r="O1407" s="25" t="n">
        <f aca="false">(N1407+N1406)/2</f>
        <v>235.391161628117</v>
      </c>
      <c r="P1407" s="25" t="n">
        <f aca="false">(M1407+M1406)/2</f>
        <v>423.0996045</v>
      </c>
      <c r="Q1407" s="25" t="n">
        <f aca="false">(L1407+L1406)/2</f>
        <v>41.094</v>
      </c>
      <c r="R1407" s="25" t="n">
        <f aca="false">R1406</f>
        <v>270</v>
      </c>
      <c r="S1407" s="25" t="n">
        <f aca="false">S1406</f>
        <v>0</v>
      </c>
      <c r="T1407" s="25" t="n">
        <v>0</v>
      </c>
    </row>
    <row r="1408" customFormat="false" ht="12.75" hidden="true" customHeight="true" outlineLevel="0" collapsed="false">
      <c r="A1408" s="25" t="str">
        <f aca="false">LatticeLayout!A1440</f>
        <v>FS1</v>
      </c>
      <c r="B1408" s="25" t="str">
        <f aca="false">LatticeLayout!B1440</f>
        <v>MGB01</v>
      </c>
      <c r="C1408" s="25" t="str">
        <f aca="false">LatticeLayout!C1440</f>
        <v>GV</v>
      </c>
      <c r="D1408" s="25" t="n">
        <f aca="false">LatticeLayout!D1440</f>
        <v>2332</v>
      </c>
      <c r="E1408" s="25" t="str">
        <f aca="false">LatticeLayout!E1440</f>
        <v>FS1_MGB01:GV_D2332</v>
      </c>
      <c r="F1408" s="25" t="n">
        <f aca="false">LatticeLayout!F1440</f>
        <v>0</v>
      </c>
      <c r="G1408" s="25" t="str">
        <f aca="false">LatticeLayout!G1440</f>
        <v>gate valve</v>
      </c>
      <c r="H1408" s="25" t="n">
        <f aca="false">LatticeLayout!H1440</f>
        <v>40</v>
      </c>
      <c r="I1408" s="25" t="n">
        <f aca="false">LatticeLayout!I1440</f>
        <v>0</v>
      </c>
      <c r="J1408" s="25" t="n">
        <f aca="false">LatticeLayout!J1440</f>
        <v>0</v>
      </c>
      <c r="K1408" s="25" t="n">
        <f aca="false">LatticeLayout!K1440</f>
        <v>0.057404</v>
      </c>
      <c r="L1408" s="25" t="n">
        <f aca="false">LatticeLayout!O1440</f>
        <v>41.094</v>
      </c>
      <c r="M1408" s="25" t="n">
        <f aca="false">LatticeLayout!P1440</f>
        <v>423.0996045</v>
      </c>
      <c r="N1408" s="25" t="n">
        <f aca="false">LatticeLayout!Q1440</f>
        <v>235.333757628117</v>
      </c>
      <c r="O1408" s="25" t="n">
        <f aca="false">(N1408+N1407)/2</f>
        <v>235.362459628117</v>
      </c>
      <c r="P1408" s="25" t="n">
        <f aca="false">(M1408+M1407)/2</f>
        <v>423.0996045</v>
      </c>
      <c r="Q1408" s="25" t="n">
        <f aca="false">(L1408+L1407)/2</f>
        <v>41.094</v>
      </c>
      <c r="R1408" s="25" t="n">
        <f aca="false">R1407</f>
        <v>270</v>
      </c>
      <c r="S1408" s="25" t="n">
        <f aca="false">S1407</f>
        <v>0</v>
      </c>
      <c r="T1408" s="25" t="n">
        <v>0</v>
      </c>
    </row>
    <row r="1409" customFormat="false" ht="12.75" hidden="true" customHeight="true" outlineLevel="0" collapsed="false">
      <c r="A1409" s="25" t="str">
        <f aca="false">LatticeLayout!A1441</f>
        <v>FS1</v>
      </c>
      <c r="B1409" s="25" t="str">
        <f aca="false">LatticeLayout!B1441</f>
        <v>MGB01</v>
      </c>
      <c r="C1409" s="25" t="str">
        <f aca="false">LatticeLayout!C1441</f>
        <v>ND</v>
      </c>
      <c r="D1409" s="25" t="n">
        <f aca="false">LatticeLayout!D1441</f>
        <v>2332</v>
      </c>
      <c r="E1409" s="25" t="str">
        <f aca="false">LatticeLayout!E1441</f>
        <v>FS1_MGB01:ND_D2332</v>
      </c>
      <c r="F1409" s="25" t="str">
        <f aca="false">LatticeLayout!F1441</f>
        <v>BLM_ND</v>
      </c>
      <c r="G1409" s="25" t="str">
        <f aca="false">LatticeLayout!G1441</f>
        <v>neutron detector</v>
      </c>
      <c r="H1409" s="25" t="n">
        <f aca="false">LatticeLayout!H1441</f>
        <v>0</v>
      </c>
      <c r="I1409" s="25" t="n">
        <f aca="false">LatticeLayout!I1441</f>
        <v>0</v>
      </c>
      <c r="J1409" s="25" t="n">
        <f aca="false">LatticeLayout!J1441</f>
        <v>0</v>
      </c>
      <c r="K1409" s="25" t="n">
        <f aca="false">LatticeLayout!K1441</f>
        <v>0</v>
      </c>
      <c r="L1409" s="25" t="n">
        <f aca="false">LatticeLayout!O1441</f>
        <v>41.094</v>
      </c>
      <c r="M1409" s="25" t="n">
        <f aca="false">LatticeLayout!P1441</f>
        <v>423.0996045</v>
      </c>
      <c r="N1409" s="25" t="n">
        <f aca="false">LatticeLayout!Q1441</f>
        <v>235.333757628117</v>
      </c>
      <c r="O1409" s="25" t="n">
        <f aca="false">(N1409+N1408)/2</f>
        <v>235.333757628117</v>
      </c>
      <c r="P1409" s="25" t="n">
        <f aca="false">(M1409+M1408)/2</f>
        <v>423.0996045</v>
      </c>
      <c r="Q1409" s="25" t="n">
        <f aca="false">(L1409+L1408)/2</f>
        <v>41.094</v>
      </c>
      <c r="R1409" s="25" t="n">
        <f aca="false">R1408</f>
        <v>270</v>
      </c>
      <c r="S1409" s="25" t="n">
        <f aca="false">S1408</f>
        <v>0</v>
      </c>
      <c r="T1409" s="25" t="n">
        <v>0</v>
      </c>
    </row>
    <row r="1410" customFormat="false" ht="12.75" hidden="true" customHeight="true" outlineLevel="0" collapsed="false">
      <c r="A1410" s="25" t="n">
        <f aca="false">LatticeLayout!A1443</f>
        <v>0</v>
      </c>
      <c r="B1410" s="25" t="n">
        <f aca="false">LatticeLayout!B1443</f>
        <v>0</v>
      </c>
      <c r="C1410" s="25" t="n">
        <f aca="false">LatticeLayout!C1443</f>
        <v>0</v>
      </c>
      <c r="D1410" s="25" t="n">
        <f aca="false">LatticeLayout!D1443</f>
        <v>0</v>
      </c>
      <c r="E1410" s="25" t="n">
        <f aca="false">LatticeLayout!E1443</f>
        <v>0</v>
      </c>
      <c r="F1410" s="25" t="n">
        <f aca="false">LatticeLayout!F1443</f>
        <v>0</v>
      </c>
      <c r="G1410" s="25" t="str">
        <f aca="false">LatticeLayout!G1443</f>
        <v>bellow</v>
      </c>
      <c r="H1410" s="25" t="n">
        <f aca="false">LatticeLayout!H1443</f>
        <v>40</v>
      </c>
      <c r="I1410" s="25" t="n">
        <f aca="false">LatticeLayout!I1443</f>
        <v>0</v>
      </c>
      <c r="J1410" s="25" t="n">
        <f aca="false">LatticeLayout!J1443</f>
        <v>0</v>
      </c>
      <c r="K1410" s="25" t="n">
        <f aca="false">LatticeLayout!K1443</f>
        <v>0.152</v>
      </c>
      <c r="L1410" s="25" t="n">
        <f aca="false">LatticeLayout!O1443</f>
        <v>41.094</v>
      </c>
      <c r="M1410" s="25" t="n">
        <f aca="false">LatticeLayout!P1443</f>
        <v>423.0996045</v>
      </c>
      <c r="N1410" s="25" t="n">
        <f aca="false">LatticeLayout!Q1443</f>
        <v>234.264150628117</v>
      </c>
      <c r="O1410" s="25" t="n">
        <f aca="false">(N1410+N1409)/2</f>
        <v>234.798954128117</v>
      </c>
      <c r="P1410" s="25" t="n">
        <f aca="false">(M1410+M1409)/2</f>
        <v>423.0996045</v>
      </c>
      <c r="Q1410" s="25" t="n">
        <f aca="false">(L1410+L1409)/2</f>
        <v>41.094</v>
      </c>
      <c r="R1410" s="25" t="n">
        <f aca="false">R1409</f>
        <v>270</v>
      </c>
      <c r="S1410" s="25" t="n">
        <f aca="false">S1409</f>
        <v>0</v>
      </c>
      <c r="T1410" s="25" t="n">
        <v>0</v>
      </c>
    </row>
    <row r="1411" customFormat="false" ht="12.75" hidden="true" customHeight="true" outlineLevel="0" collapsed="false">
      <c r="A1411" s="25" t="n">
        <f aca="false">LatticeLayout!A1444</f>
        <v>0</v>
      </c>
      <c r="B1411" s="25" t="n">
        <f aca="false">LatticeLayout!B1444</f>
        <v>0</v>
      </c>
      <c r="C1411" s="25" t="n">
        <f aca="false">LatticeLayout!C1444</f>
        <v>0</v>
      </c>
      <c r="D1411" s="25" t="n">
        <f aca="false">LatticeLayout!D1444</f>
        <v>0</v>
      </c>
      <c r="E1411" s="25" t="n">
        <f aca="false">LatticeLayout!E1444</f>
        <v>0</v>
      </c>
      <c r="F1411" s="25" t="n">
        <f aca="false">LatticeLayout!F1444</f>
        <v>0</v>
      </c>
      <c r="G1411" s="25" t="str">
        <f aca="false">LatticeLayout!G1444</f>
        <v>vacuum box</v>
      </c>
      <c r="H1411" s="25" t="n">
        <f aca="false">LatticeLayout!H1444</f>
        <v>0</v>
      </c>
      <c r="I1411" s="25" t="n">
        <f aca="false">LatticeLayout!I1444</f>
        <v>0</v>
      </c>
      <c r="J1411" s="25" t="n">
        <f aca="false">LatticeLayout!J1444</f>
        <v>0</v>
      </c>
      <c r="K1411" s="25" t="n">
        <f aca="false">LatticeLayout!K1444</f>
        <v>0</v>
      </c>
      <c r="L1411" s="25" t="n">
        <f aca="false">LatticeLayout!O1444</f>
        <v>41.094</v>
      </c>
      <c r="M1411" s="25" t="n">
        <f aca="false">LatticeLayout!P1444</f>
        <v>423.0996045</v>
      </c>
      <c r="N1411" s="25" t="n">
        <f aca="false">LatticeLayout!Q1444</f>
        <v>234.264150628117</v>
      </c>
      <c r="O1411" s="25" t="n">
        <f aca="false">(N1411+N1410)/2</f>
        <v>234.264150628117</v>
      </c>
      <c r="P1411" s="25" t="n">
        <f aca="false">(M1411+M1410)/2</f>
        <v>423.0996045</v>
      </c>
      <c r="Q1411" s="25" t="n">
        <f aca="false">(L1411+L1410)/2</f>
        <v>41.094</v>
      </c>
      <c r="R1411" s="25" t="n">
        <f aca="false">R1410</f>
        <v>270</v>
      </c>
      <c r="S1411" s="25" t="n">
        <f aca="false">S1410</f>
        <v>0</v>
      </c>
      <c r="T1411" s="25" t="n">
        <v>0</v>
      </c>
    </row>
    <row r="1412" customFormat="false" ht="12.75" hidden="true" customHeight="true" outlineLevel="0" collapsed="false">
      <c r="A1412" s="25" t="str">
        <f aca="false">LatticeLayout!A1445</f>
        <v>FS1</v>
      </c>
      <c r="B1412" s="25" t="str">
        <f aca="false">LatticeLayout!B1445</f>
        <v>CSS</v>
      </c>
      <c r="C1412" s="25" t="str">
        <f aca="false">LatticeLayout!C1445</f>
        <v>FAVS</v>
      </c>
      <c r="D1412" s="25" t="n">
        <f aca="false">LatticeLayout!D1445</f>
        <v>2343</v>
      </c>
      <c r="E1412" s="25" t="str">
        <f aca="false">LatticeLayout!E1445</f>
        <v>FS1_CSS:FAVS_D2343</v>
      </c>
      <c r="F1412" s="25" t="str">
        <f aca="false">LatticeLayout!F1445</f>
        <v>FVS</v>
      </c>
      <c r="G1412" s="25" t="str">
        <f aca="false">LatticeLayout!G1445</f>
        <v>fast valve sensor</v>
      </c>
      <c r="H1412" s="25" t="n">
        <f aca="false">LatticeLayout!H1445</f>
        <v>0</v>
      </c>
      <c r="I1412" s="25" t="n">
        <f aca="false">LatticeLayout!I1445</f>
        <v>0</v>
      </c>
      <c r="J1412" s="25" t="n">
        <f aca="false">LatticeLayout!J1445</f>
        <v>0</v>
      </c>
      <c r="K1412" s="25" t="n">
        <f aca="false">LatticeLayout!K1445</f>
        <v>0</v>
      </c>
      <c r="L1412" s="25" t="n">
        <f aca="false">LatticeLayout!O1445</f>
        <v>41.094</v>
      </c>
      <c r="M1412" s="25" t="n">
        <f aca="false">LatticeLayout!P1445</f>
        <v>423.0996045</v>
      </c>
      <c r="N1412" s="25" t="n">
        <f aca="false">LatticeLayout!Q1445</f>
        <v>234.264150628117</v>
      </c>
      <c r="O1412" s="25" t="n">
        <f aca="false">(N1412+N1411)/2</f>
        <v>234.264150628117</v>
      </c>
      <c r="P1412" s="25" t="n">
        <f aca="false">(M1412+M1411)/2</f>
        <v>423.0996045</v>
      </c>
      <c r="Q1412" s="25" t="n">
        <f aca="false">(L1412+L1411)/2</f>
        <v>41.094</v>
      </c>
      <c r="R1412" s="25" t="n">
        <f aca="false">R1411</f>
        <v>270</v>
      </c>
      <c r="S1412" s="25" t="n">
        <f aca="false">S1411</f>
        <v>0</v>
      </c>
      <c r="T1412" s="25" t="n">
        <v>0</v>
      </c>
    </row>
    <row r="1413" customFormat="false" ht="12.75" hidden="true" customHeight="true" outlineLevel="0" collapsed="false">
      <c r="A1413" s="25" t="n">
        <f aca="false">LatticeLayout!A1446</f>
        <v>0</v>
      </c>
      <c r="B1413" s="25" t="n">
        <f aca="false">LatticeLayout!B1446</f>
        <v>0</v>
      </c>
      <c r="C1413" s="25" t="n">
        <f aca="false">LatticeLayout!C1446</f>
        <v>0</v>
      </c>
      <c r="D1413" s="25" t="n">
        <f aca="false">LatticeLayout!D1446</f>
        <v>0</v>
      </c>
      <c r="E1413" s="25" t="n">
        <f aca="false">LatticeLayout!E1446</f>
        <v>0</v>
      </c>
      <c r="F1413" s="25" t="n">
        <f aca="false">LatticeLayout!F1446</f>
        <v>0</v>
      </c>
      <c r="G1413" s="25" t="str">
        <f aca="false">LatticeLayout!G1446</f>
        <v>vacuum box</v>
      </c>
      <c r="H1413" s="25" t="n">
        <f aca="false">LatticeLayout!H1446</f>
        <v>0</v>
      </c>
      <c r="I1413" s="25" t="n">
        <f aca="false">LatticeLayout!I1446</f>
        <v>0</v>
      </c>
      <c r="J1413" s="25" t="n">
        <f aca="false">LatticeLayout!J1446</f>
        <v>0</v>
      </c>
      <c r="K1413" s="25" t="n">
        <f aca="false">LatticeLayout!K1446</f>
        <v>0</v>
      </c>
      <c r="L1413" s="25" t="n">
        <f aca="false">LatticeLayout!O1446</f>
        <v>41.094</v>
      </c>
      <c r="M1413" s="25" t="n">
        <f aca="false">LatticeLayout!P1446</f>
        <v>423.0996045</v>
      </c>
      <c r="N1413" s="25" t="n">
        <f aca="false">LatticeLayout!Q1446</f>
        <v>234.264150628117</v>
      </c>
      <c r="O1413" s="25" t="n">
        <f aca="false">(N1413+N1412)/2</f>
        <v>234.264150628117</v>
      </c>
      <c r="P1413" s="25" t="n">
        <f aca="false">(M1413+M1412)/2</f>
        <v>423.0996045</v>
      </c>
      <c r="Q1413" s="25" t="n">
        <f aca="false">(L1413+L1412)/2</f>
        <v>41.094</v>
      </c>
      <c r="R1413" s="25" t="n">
        <f aca="false">R1412</f>
        <v>270</v>
      </c>
      <c r="S1413" s="25" t="n">
        <f aca="false">S1412</f>
        <v>0</v>
      </c>
      <c r="T1413" s="25" t="n">
        <v>0</v>
      </c>
    </row>
    <row r="1414" customFormat="false" ht="12.75" hidden="true" customHeight="true" outlineLevel="0" collapsed="false">
      <c r="A1414" s="25" t="str">
        <f aca="false">LatticeLayout!A1447</f>
        <v>FS1</v>
      </c>
      <c r="B1414" s="25" t="str">
        <f aca="false">LatticeLayout!B1447</f>
        <v>CSS</v>
      </c>
      <c r="C1414" s="25" t="str">
        <f aca="false">LatticeLayout!C1447</f>
        <v>IP</v>
      </c>
      <c r="D1414" s="25" t="n">
        <f aca="false">LatticeLayout!D1447</f>
        <v>2343</v>
      </c>
      <c r="E1414" s="25" t="str">
        <f aca="false">LatticeLayout!E1447</f>
        <v>FS1_CSS:IP_D2343</v>
      </c>
      <c r="F1414" s="25" t="str">
        <f aca="false">LatticeLayout!F1447</f>
        <v>IP_S</v>
      </c>
      <c r="G1414" s="25" t="str">
        <f aca="false">LatticeLayout!G1447</f>
        <v>ion pump, 75 l/s</v>
      </c>
      <c r="H1414" s="25" t="n">
        <f aca="false">LatticeLayout!H1447</f>
        <v>0</v>
      </c>
      <c r="I1414" s="25" t="n">
        <f aca="false">LatticeLayout!I1447</f>
        <v>0</v>
      </c>
      <c r="J1414" s="25" t="n">
        <f aca="false">LatticeLayout!J1447</f>
        <v>0</v>
      </c>
      <c r="K1414" s="25" t="n">
        <f aca="false">LatticeLayout!K1447</f>
        <v>0</v>
      </c>
      <c r="L1414" s="25" t="n">
        <f aca="false">LatticeLayout!O1447</f>
        <v>41.094</v>
      </c>
      <c r="M1414" s="25" t="n">
        <f aca="false">LatticeLayout!P1447</f>
        <v>423.0996045</v>
      </c>
      <c r="N1414" s="25" t="n">
        <f aca="false">LatticeLayout!Q1447</f>
        <v>234.264150628117</v>
      </c>
      <c r="O1414" s="25" t="n">
        <f aca="false">(N1414+N1413)/2</f>
        <v>234.264150628117</v>
      </c>
      <c r="P1414" s="25" t="n">
        <f aca="false">(M1414+M1413)/2</f>
        <v>423.0996045</v>
      </c>
      <c r="Q1414" s="25" t="n">
        <f aca="false">(L1414+L1413)/2</f>
        <v>41.094</v>
      </c>
      <c r="R1414" s="25" t="n">
        <f aca="false">R1413</f>
        <v>270</v>
      </c>
      <c r="S1414" s="25" t="n">
        <f aca="false">S1413</f>
        <v>0</v>
      </c>
      <c r="T1414" s="25" t="n">
        <v>0</v>
      </c>
    </row>
    <row r="1415" customFormat="false" ht="12.75" hidden="true" customHeight="true" outlineLevel="0" collapsed="false">
      <c r="A1415" s="25" t="n">
        <f aca="false">LatticeLayout!A1448</f>
        <v>0</v>
      </c>
      <c r="B1415" s="25" t="n">
        <f aca="false">LatticeLayout!B1448</f>
        <v>0</v>
      </c>
      <c r="C1415" s="25" t="n">
        <f aca="false">LatticeLayout!C1448</f>
        <v>0</v>
      </c>
      <c r="D1415" s="25" t="n">
        <f aca="false">LatticeLayout!D1448</f>
        <v>0</v>
      </c>
      <c r="E1415" s="25" t="n">
        <f aca="false">LatticeLayout!E1448</f>
        <v>0</v>
      </c>
      <c r="F1415" s="25" t="n">
        <f aca="false">LatticeLayout!F1448</f>
        <v>0</v>
      </c>
      <c r="G1415" s="25" t="str">
        <f aca="false">LatticeLayout!G1448</f>
        <v>bellow</v>
      </c>
      <c r="H1415" s="25" t="n">
        <f aca="false">LatticeLayout!H1448</f>
        <v>40</v>
      </c>
      <c r="I1415" s="25" t="n">
        <f aca="false">LatticeLayout!I1448</f>
        <v>0</v>
      </c>
      <c r="J1415" s="25" t="n">
        <f aca="false">LatticeLayout!J1448</f>
        <v>0</v>
      </c>
      <c r="K1415" s="25" t="n">
        <f aca="false">LatticeLayout!K1448</f>
        <v>0.132</v>
      </c>
      <c r="L1415" s="25" t="n">
        <f aca="false">LatticeLayout!O1448</f>
        <v>41.094</v>
      </c>
      <c r="M1415" s="25" t="n">
        <f aca="false">LatticeLayout!P1448</f>
        <v>423.0996045</v>
      </c>
      <c r="N1415" s="25" t="n">
        <f aca="false">LatticeLayout!Q1448</f>
        <v>234.132150628117</v>
      </c>
      <c r="O1415" s="25" t="n">
        <f aca="false">(N1415+N1414)/2</f>
        <v>234.198150628117</v>
      </c>
      <c r="P1415" s="25" t="n">
        <f aca="false">(M1415+M1414)/2</f>
        <v>423.0996045</v>
      </c>
      <c r="Q1415" s="25" t="n">
        <f aca="false">(L1415+L1414)/2</f>
        <v>41.094</v>
      </c>
      <c r="R1415" s="25" t="n">
        <f aca="false">R1414</f>
        <v>270</v>
      </c>
      <c r="S1415" s="25" t="n">
        <f aca="false">S1414</f>
        <v>0</v>
      </c>
      <c r="T1415" s="25" t="n">
        <v>0</v>
      </c>
    </row>
    <row r="1416" customFormat="false" ht="12.75" hidden="true" customHeight="true" outlineLevel="0" collapsed="false">
      <c r="A1416" s="25" t="n">
        <f aca="false">LatticeLayout!A1449</f>
        <v>0</v>
      </c>
      <c r="B1416" s="25" t="n">
        <f aca="false">LatticeLayout!B1449</f>
        <v>0</v>
      </c>
      <c r="C1416" s="25" t="n">
        <f aca="false">LatticeLayout!C1449</f>
        <v>0</v>
      </c>
      <c r="D1416" s="25" t="n">
        <f aca="false">LatticeLayout!D1449</f>
        <v>0</v>
      </c>
      <c r="E1416" s="25" t="n">
        <f aca="false">LatticeLayout!E1449</f>
        <v>0</v>
      </c>
      <c r="F1416" s="25" t="n">
        <f aca="false">LatticeLayout!F1449</f>
        <v>0</v>
      </c>
      <c r="G1416" s="25" t="n">
        <f aca="false">LatticeLayout!G1449</f>
        <v>0</v>
      </c>
      <c r="H1416" s="25" t="n">
        <f aca="false">LatticeLayout!H1449</f>
        <v>0</v>
      </c>
      <c r="I1416" s="25" t="n">
        <f aca="false">LatticeLayout!I1449</f>
        <v>0</v>
      </c>
      <c r="J1416" s="25" t="n">
        <f aca="false">LatticeLayout!J1449</f>
        <v>0</v>
      </c>
      <c r="K1416" s="25" t="n">
        <f aca="false">LatticeLayout!K1449</f>
        <v>0.001052</v>
      </c>
      <c r="L1416" s="25" t="n">
        <f aca="false">LatticeLayout!O1449</f>
        <v>41.094</v>
      </c>
      <c r="M1416" s="25" t="n">
        <f aca="false">LatticeLayout!P1449</f>
        <v>423.0996045</v>
      </c>
      <c r="N1416" s="25" t="n">
        <f aca="false">LatticeLayout!Q1449</f>
        <v>234.131098628117</v>
      </c>
      <c r="O1416" s="25" t="n">
        <f aca="false">(N1416+N1415)/2</f>
        <v>234.131624628117</v>
      </c>
      <c r="P1416" s="25" t="n">
        <f aca="false">(M1416+M1415)/2</f>
        <v>423.0996045</v>
      </c>
      <c r="Q1416" s="25" t="n">
        <f aca="false">(L1416+L1415)/2</f>
        <v>41.094</v>
      </c>
      <c r="R1416" s="25" t="n">
        <f aca="false">R1415</f>
        <v>270</v>
      </c>
      <c r="S1416" s="25" t="n">
        <f aca="false">S1415</f>
        <v>0</v>
      </c>
      <c r="T1416" s="25" t="n">
        <v>0</v>
      </c>
    </row>
    <row r="1417" customFormat="false" ht="12.75" hidden="true" customHeight="true" outlineLevel="0" collapsed="false">
      <c r="A1417" s="25" t="n">
        <f aca="false">LatticeLayout!A1450</f>
        <v>0</v>
      </c>
      <c r="B1417" s="25" t="n">
        <f aca="false">LatticeLayout!B1450</f>
        <v>0</v>
      </c>
      <c r="C1417" s="25" t="n">
        <f aca="false">LatticeLayout!C1450</f>
        <v>0</v>
      </c>
      <c r="D1417" s="25" t="n">
        <f aca="false">LatticeLayout!D1450</f>
        <v>0</v>
      </c>
      <c r="E1417" s="25" t="n">
        <f aca="false">LatticeLayout!E1450</f>
        <v>0</v>
      </c>
      <c r="F1417" s="25" t="n">
        <f aca="false">LatticeLayout!F1450</f>
        <v>0</v>
      </c>
      <c r="G1417" s="25" t="n">
        <f aca="false">LatticeLayout!G1450</f>
        <v>0</v>
      </c>
      <c r="H1417" s="25" t="n">
        <f aca="false">LatticeLayout!H1450</f>
        <v>0</v>
      </c>
      <c r="I1417" s="25" t="n">
        <f aca="false">LatticeLayout!I1450</f>
        <v>0</v>
      </c>
      <c r="J1417" s="25" t="n">
        <f aca="false">LatticeLayout!J1450</f>
        <v>0</v>
      </c>
      <c r="K1417" s="25" t="n">
        <f aca="false">LatticeLayout!K1450</f>
        <v>0.015594</v>
      </c>
      <c r="L1417" s="25" t="n">
        <f aca="false">LatticeLayout!O1450</f>
        <v>41.094</v>
      </c>
      <c r="M1417" s="25" t="n">
        <f aca="false">LatticeLayout!P1450</f>
        <v>423.0996045</v>
      </c>
      <c r="N1417" s="25" t="n">
        <f aca="false">LatticeLayout!Q1450</f>
        <v>234.115504628117</v>
      </c>
      <c r="O1417" s="25" t="n">
        <f aca="false">(N1417+N1416)/2</f>
        <v>234.123301628117</v>
      </c>
      <c r="P1417" s="25" t="n">
        <f aca="false">(M1417+M1416)/2</f>
        <v>423.0996045</v>
      </c>
      <c r="Q1417" s="25" t="n">
        <f aca="false">(L1417+L1416)/2</f>
        <v>41.094</v>
      </c>
      <c r="R1417" s="25" t="n">
        <f aca="false">R1416</f>
        <v>270</v>
      </c>
      <c r="S1417" s="25" t="n">
        <f aca="false">S1416</f>
        <v>0</v>
      </c>
      <c r="T1417" s="25" t="n">
        <v>0</v>
      </c>
    </row>
    <row r="1418" customFormat="false" ht="12.75" hidden="false" customHeight="true" outlineLevel="0" collapsed="false">
      <c r="A1418" s="25" t="str">
        <f aca="false">LatticeLayout!A1451</f>
        <v>FS1</v>
      </c>
      <c r="B1418" s="25" t="str">
        <f aca="false">LatticeLayout!B1451</f>
        <v>CSS</v>
      </c>
      <c r="C1418" s="25" t="str">
        <f aca="false">LatticeLayout!C1451</f>
        <v>CLLM</v>
      </c>
      <c r="D1418" s="25" t="n">
        <f aca="false">LatticeLayout!D1451</f>
        <v>2344</v>
      </c>
      <c r="E1418" s="25" t="str">
        <f aca="false">LatticeLayout!E1451</f>
        <v>FS1_CSS:CLLM_D2344</v>
      </c>
      <c r="F1418" s="25" t="str">
        <f aca="false">LatticeLayout!F1451</f>
        <v>CF1</v>
      </c>
      <c r="G1418" s="25" t="str">
        <f aca="false">LatticeLayout!G1451</f>
        <v>collimation flange, R=15 mm</v>
      </c>
      <c r="H1418" s="25" t="n">
        <f aca="false">LatticeLayout!H1451</f>
        <v>0</v>
      </c>
      <c r="I1418" s="25" t="n">
        <f aca="false">LatticeLayout!I1451</f>
        <v>0</v>
      </c>
      <c r="J1418" s="25" t="n">
        <f aca="false">LatticeLayout!J1451</f>
        <v>0</v>
      </c>
      <c r="K1418" s="25" t="n">
        <f aca="false">LatticeLayout!K1451</f>
        <v>0</v>
      </c>
      <c r="L1418" s="25" t="n">
        <f aca="false">LatticeLayout!O1451</f>
        <v>41.094</v>
      </c>
      <c r="M1418" s="25" t="n">
        <f aca="false">LatticeLayout!P1451</f>
        <v>423.0996045</v>
      </c>
      <c r="N1418" s="25" t="n">
        <f aca="false">LatticeLayout!Q1451</f>
        <v>234.115504628117</v>
      </c>
      <c r="O1418" s="25" t="n">
        <f aca="false">(N1418+N1417)/2</f>
        <v>234.115504628117</v>
      </c>
      <c r="P1418" s="25" t="n">
        <f aca="false">(M1418+M1417)/2</f>
        <v>423.0996045</v>
      </c>
      <c r="Q1418" s="25" t="n">
        <f aca="false">(L1418+L1417)/2</f>
        <v>41.094</v>
      </c>
      <c r="R1418" s="25" t="n">
        <f aca="false">R1417</f>
        <v>270</v>
      </c>
      <c r="S1418" s="25" t="n">
        <f aca="false">S1417</f>
        <v>0</v>
      </c>
      <c r="T1418" s="25" t="n">
        <v>0</v>
      </c>
    </row>
    <row r="1419" customFormat="false" ht="12.75" hidden="true" customHeight="true" outlineLevel="0" collapsed="false">
      <c r="A1419" s="25" t="n">
        <f aca="false">LatticeLayout!A1452</f>
        <v>0</v>
      </c>
      <c r="B1419" s="25" t="n">
        <f aca="false">LatticeLayout!B1452</f>
        <v>0</v>
      </c>
      <c r="C1419" s="25" t="n">
        <f aca="false">LatticeLayout!C1452</f>
        <v>0</v>
      </c>
      <c r="D1419" s="25" t="n">
        <f aca="false">LatticeLayout!D1452</f>
        <v>0</v>
      </c>
      <c r="E1419" s="25" t="n">
        <f aca="false">LatticeLayout!E1452</f>
        <v>0</v>
      </c>
      <c r="F1419" s="25" t="n">
        <f aca="false">LatticeLayout!F1452</f>
        <v>0</v>
      </c>
      <c r="G1419" s="25" t="n">
        <f aca="false">LatticeLayout!G1452</f>
        <v>0</v>
      </c>
      <c r="H1419" s="25" t="n">
        <f aca="false">LatticeLayout!H1452</f>
        <v>0</v>
      </c>
      <c r="I1419" s="25" t="n">
        <f aca="false">LatticeLayout!I1452</f>
        <v>0</v>
      </c>
      <c r="J1419" s="25" t="n">
        <f aca="false">LatticeLayout!J1452</f>
        <v>0</v>
      </c>
      <c r="K1419" s="25" t="n">
        <f aca="false">LatticeLayout!K1452</f>
        <v>0.309582</v>
      </c>
      <c r="L1419" s="25" t="n">
        <f aca="false">LatticeLayout!O1452</f>
        <v>41.094</v>
      </c>
      <c r="M1419" s="25" t="n">
        <f aca="false">LatticeLayout!P1452</f>
        <v>423.0996045</v>
      </c>
      <c r="N1419" s="25" t="n">
        <f aca="false">LatticeLayout!Q1452</f>
        <v>233.805922628117</v>
      </c>
      <c r="O1419" s="25" t="n">
        <f aca="false">(N1419+N1418)/2</f>
        <v>233.960713628117</v>
      </c>
      <c r="P1419" s="25" t="n">
        <f aca="false">(M1419+M1418)/2</f>
        <v>423.0996045</v>
      </c>
      <c r="Q1419" s="25" t="n">
        <f aca="false">(L1419+L1418)/2</f>
        <v>41.094</v>
      </c>
      <c r="R1419" s="25" t="n">
        <f aca="false">R1418</f>
        <v>270</v>
      </c>
      <c r="S1419" s="25" t="n">
        <f aca="false">S1418</f>
        <v>0</v>
      </c>
      <c r="T1419" s="25" t="n">
        <v>0</v>
      </c>
    </row>
    <row r="1420" customFormat="false" ht="12.75" hidden="true" customHeight="true" outlineLevel="0" collapsed="false">
      <c r="A1420" s="25" t="n">
        <f aca="false">LatticeLayout!A1453</f>
        <v>0</v>
      </c>
      <c r="B1420" s="25" t="n">
        <f aca="false">LatticeLayout!B1453</f>
        <v>0</v>
      </c>
      <c r="C1420" s="25" t="n">
        <f aca="false">LatticeLayout!C1453</f>
        <v>0</v>
      </c>
      <c r="D1420" s="25" t="n">
        <f aca="false">LatticeLayout!D1453</f>
        <v>0</v>
      </c>
      <c r="E1420" s="25" t="n">
        <f aca="false">LatticeLayout!E1453</f>
        <v>0</v>
      </c>
      <c r="F1420" s="25" t="n">
        <f aca="false">LatticeLayout!F1453</f>
        <v>0</v>
      </c>
      <c r="G1420" s="25" t="n">
        <f aca="false">LatticeLayout!G1453</f>
        <v>0</v>
      </c>
      <c r="H1420" s="25" t="n">
        <f aca="false">LatticeLayout!H1453</f>
        <v>0</v>
      </c>
      <c r="I1420" s="25" t="n">
        <f aca="false">LatticeLayout!I1453</f>
        <v>0</v>
      </c>
      <c r="J1420" s="25" t="n">
        <f aca="false">LatticeLayout!J1453</f>
        <v>0</v>
      </c>
      <c r="K1420" s="25" t="n">
        <f aca="false">LatticeLayout!K1453</f>
        <v>0</v>
      </c>
      <c r="L1420" s="25" t="n">
        <f aca="false">LatticeLayout!O1453</f>
        <v>41.094</v>
      </c>
      <c r="M1420" s="25" t="n">
        <f aca="false">LatticeLayout!P1453</f>
        <v>423.0996045</v>
      </c>
      <c r="N1420" s="25" t="n">
        <f aca="false">LatticeLayout!Q1453</f>
        <v>233.805922628117</v>
      </c>
      <c r="O1420" s="25" t="n">
        <f aca="false">(N1420+N1419)/2</f>
        <v>233.805922628117</v>
      </c>
      <c r="P1420" s="25" t="n">
        <f aca="false">(M1420+M1419)/2</f>
        <v>423.0996045</v>
      </c>
      <c r="Q1420" s="25" t="n">
        <f aca="false">(L1420+L1419)/2</f>
        <v>41.094</v>
      </c>
      <c r="R1420" s="25" t="n">
        <f aca="false">R1419</f>
        <v>270</v>
      </c>
      <c r="S1420" s="25" t="n">
        <f aca="false">S1419</f>
        <v>0</v>
      </c>
      <c r="T1420" s="25" t="n">
        <v>0</v>
      </c>
    </row>
    <row r="1421" customFormat="false" ht="12.75" hidden="true" customHeight="true" outlineLevel="0" collapsed="false">
      <c r="A1421" s="25" t="n">
        <f aca="false">LatticeLayout!A1454</f>
        <v>0</v>
      </c>
      <c r="B1421" s="25" t="n">
        <f aca="false">LatticeLayout!B1454</f>
        <v>0</v>
      </c>
      <c r="C1421" s="25" t="n">
        <f aca="false">LatticeLayout!C1454</f>
        <v>0</v>
      </c>
      <c r="D1421" s="25" t="n">
        <f aca="false">LatticeLayout!D1454</f>
        <v>0</v>
      </c>
      <c r="E1421" s="25" t="n">
        <f aca="false">LatticeLayout!E1454</f>
        <v>0</v>
      </c>
      <c r="F1421" s="25" t="n">
        <f aca="false">LatticeLayout!F1454</f>
        <v>0</v>
      </c>
      <c r="G1421" s="25" t="n">
        <f aca="false">LatticeLayout!G1454</f>
        <v>0</v>
      </c>
      <c r="H1421" s="25" t="n">
        <f aca="false">LatticeLayout!H1454</f>
        <v>0</v>
      </c>
      <c r="I1421" s="25" t="n">
        <f aca="false">LatticeLayout!I1454</f>
        <v>0</v>
      </c>
      <c r="J1421" s="25" t="n">
        <f aca="false">LatticeLayout!J1454</f>
        <v>0</v>
      </c>
      <c r="K1421" s="25" t="n">
        <f aca="false">LatticeLayout!K1454</f>
        <v>0</v>
      </c>
      <c r="L1421" s="25" t="n">
        <f aca="false">LatticeLayout!O1454</f>
        <v>41.094</v>
      </c>
      <c r="M1421" s="25" t="n">
        <f aca="false">LatticeLayout!P1454</f>
        <v>423.0996045</v>
      </c>
      <c r="N1421" s="25" t="n">
        <f aca="false">LatticeLayout!Q1454</f>
        <v>233.805922628117</v>
      </c>
      <c r="O1421" s="25" t="n">
        <f aca="false">(N1421+N1420)/2</f>
        <v>233.805922628117</v>
      </c>
      <c r="P1421" s="25" t="n">
        <f aca="false">(M1421+M1420)/2</f>
        <v>423.0996045</v>
      </c>
      <c r="Q1421" s="25" t="n">
        <f aca="false">(L1421+L1420)/2</f>
        <v>41.094</v>
      </c>
      <c r="R1421" s="25" t="n">
        <f aca="false">R1420</f>
        <v>270</v>
      </c>
      <c r="S1421" s="25" t="n">
        <f aca="false">S1420</f>
        <v>0</v>
      </c>
      <c r="T1421" s="25" t="n">
        <v>0</v>
      </c>
    </row>
    <row r="1422" customFormat="false" ht="12.75" hidden="true" customHeight="true" outlineLevel="0" collapsed="false">
      <c r="A1422" s="25" t="n">
        <f aca="false">LatticeLayout!A1455</f>
        <v>0</v>
      </c>
      <c r="B1422" s="25" t="n">
        <f aca="false">LatticeLayout!B1455</f>
        <v>0</v>
      </c>
      <c r="C1422" s="25" t="n">
        <f aca="false">LatticeLayout!C1455</f>
        <v>0</v>
      </c>
      <c r="D1422" s="25" t="n">
        <f aca="false">LatticeLayout!D1455</f>
        <v>0</v>
      </c>
      <c r="E1422" s="25" t="n">
        <f aca="false">LatticeLayout!E1455</f>
        <v>0</v>
      </c>
      <c r="F1422" s="25" t="n">
        <f aca="false">LatticeLayout!F1455</f>
        <v>0</v>
      </c>
      <c r="G1422" s="25" t="n">
        <f aca="false">LatticeLayout!G1455</f>
        <v>0</v>
      </c>
      <c r="H1422" s="25" t="n">
        <f aca="false">LatticeLayout!H1455</f>
        <v>0</v>
      </c>
      <c r="I1422" s="25" t="n">
        <f aca="false">LatticeLayout!I1455</f>
        <v>0</v>
      </c>
      <c r="J1422" s="25" t="n">
        <f aca="false">LatticeLayout!J1455</f>
        <v>0</v>
      </c>
      <c r="K1422" s="25" t="n">
        <f aca="false">LatticeLayout!K1455</f>
        <v>0.069596</v>
      </c>
      <c r="L1422" s="25" t="n">
        <f aca="false">LatticeLayout!O1455</f>
        <v>41.094</v>
      </c>
      <c r="M1422" s="25" t="n">
        <f aca="false">LatticeLayout!P1455</f>
        <v>423.0996045</v>
      </c>
      <c r="N1422" s="25" t="n">
        <f aca="false">LatticeLayout!Q1455</f>
        <v>233.736326628117</v>
      </c>
      <c r="O1422" s="25" t="n">
        <f aca="false">(N1422+N1421)/2</f>
        <v>233.771124628117</v>
      </c>
      <c r="P1422" s="25" t="n">
        <f aca="false">(M1422+M1421)/2</f>
        <v>423.0996045</v>
      </c>
      <c r="Q1422" s="25" t="n">
        <f aca="false">(L1422+L1421)/2</f>
        <v>41.094</v>
      </c>
      <c r="R1422" s="25" t="n">
        <f aca="false">R1421</f>
        <v>270</v>
      </c>
      <c r="S1422" s="25" t="n">
        <f aca="false">S1421</f>
        <v>0</v>
      </c>
      <c r="T1422" s="25" t="n">
        <v>0</v>
      </c>
    </row>
    <row r="1423" customFormat="false" ht="12.75" hidden="true" customHeight="true" outlineLevel="0" collapsed="false">
      <c r="A1423" s="25" t="str">
        <f aca="false">LatticeLayout!A1456</f>
        <v>FS1</v>
      </c>
      <c r="B1423" s="25" t="str">
        <f aca="false">LatticeLayout!B1456</f>
        <v>CSS</v>
      </c>
      <c r="C1423" s="25" t="str">
        <f aca="false">LatticeLayout!C1456</f>
        <v>FAV</v>
      </c>
      <c r="D1423" s="25" t="n">
        <f aca="false">LatticeLayout!D1456</f>
        <v>2348</v>
      </c>
      <c r="E1423" s="25" t="str">
        <f aca="false">LatticeLayout!E1456</f>
        <v>FS1_CSS:FAV_D2348</v>
      </c>
      <c r="F1423" s="25" t="str">
        <f aca="false">LatticeLayout!F1456</f>
        <v>FV</v>
      </c>
      <c r="G1423" s="25" t="str">
        <f aca="false">LatticeLayout!G1456</f>
        <v>fast valve</v>
      </c>
      <c r="H1423" s="25" t="n">
        <f aca="false">LatticeLayout!H1456</f>
        <v>40</v>
      </c>
      <c r="I1423" s="25" t="n">
        <f aca="false">LatticeLayout!I1456</f>
        <v>0</v>
      </c>
      <c r="J1423" s="25" t="n">
        <f aca="false">LatticeLayout!J1456</f>
        <v>0</v>
      </c>
      <c r="K1423" s="25" t="n">
        <f aca="false">LatticeLayout!K1456</f>
        <v>0.067196</v>
      </c>
      <c r="L1423" s="25" t="n">
        <f aca="false">LatticeLayout!O1456</f>
        <v>41.094</v>
      </c>
      <c r="M1423" s="25" t="n">
        <f aca="false">LatticeLayout!P1456</f>
        <v>423.0996045</v>
      </c>
      <c r="N1423" s="25" t="n">
        <f aca="false">LatticeLayout!Q1456</f>
        <v>233.669130628117</v>
      </c>
      <c r="O1423" s="25" t="n">
        <f aca="false">(N1423+N1422)/2</f>
        <v>233.702728628117</v>
      </c>
      <c r="P1423" s="25" t="n">
        <f aca="false">(M1423+M1422)/2</f>
        <v>423.0996045</v>
      </c>
      <c r="Q1423" s="25" t="n">
        <f aca="false">(L1423+L1422)/2</f>
        <v>41.094</v>
      </c>
      <c r="R1423" s="25" t="n">
        <f aca="false">R1422</f>
        <v>270</v>
      </c>
      <c r="S1423" s="25" t="n">
        <f aca="false">S1422</f>
        <v>0</v>
      </c>
      <c r="T1423" s="25" t="n">
        <v>0</v>
      </c>
    </row>
    <row r="1424" customFormat="false" ht="12.75" hidden="true" customHeight="true" outlineLevel="0" collapsed="false">
      <c r="A1424" s="25" t="n">
        <f aca="false">LatticeLayout!A1457</f>
        <v>0</v>
      </c>
      <c r="B1424" s="25" t="n">
        <f aca="false">LatticeLayout!B1457</f>
        <v>0</v>
      </c>
      <c r="C1424" s="25" t="n">
        <f aca="false">LatticeLayout!C1457</f>
        <v>0</v>
      </c>
      <c r="D1424" s="25" t="n">
        <f aca="false">LatticeLayout!D1457</f>
        <v>0</v>
      </c>
      <c r="E1424" s="25" t="n">
        <f aca="false">LatticeLayout!E1457</f>
        <v>0</v>
      </c>
      <c r="F1424" s="25" t="n">
        <f aca="false">LatticeLayout!F1457</f>
        <v>0</v>
      </c>
      <c r="G1424" s="25" t="n">
        <f aca="false">LatticeLayout!G1457</f>
        <v>0</v>
      </c>
      <c r="H1424" s="25" t="n">
        <f aca="false">LatticeLayout!H1457</f>
        <v>0</v>
      </c>
      <c r="I1424" s="25" t="n">
        <f aca="false">LatticeLayout!I1457</f>
        <v>0</v>
      </c>
      <c r="J1424" s="25" t="n">
        <f aca="false">LatticeLayout!J1457</f>
        <v>0</v>
      </c>
      <c r="K1424" s="25" t="n">
        <f aca="false">LatticeLayout!K1457</f>
        <v>0.14724</v>
      </c>
      <c r="L1424" s="25" t="n">
        <f aca="false">LatticeLayout!O1457</f>
        <v>41.094</v>
      </c>
      <c r="M1424" s="25" t="n">
        <f aca="false">LatticeLayout!P1457</f>
        <v>423.0996045</v>
      </c>
      <c r="N1424" s="25" t="n">
        <f aca="false">LatticeLayout!Q1457</f>
        <v>233.521890628117</v>
      </c>
      <c r="O1424" s="25" t="n">
        <f aca="false">(N1424+N1423)/2</f>
        <v>233.595510628117</v>
      </c>
      <c r="P1424" s="25" t="n">
        <f aca="false">(M1424+M1423)/2</f>
        <v>423.0996045</v>
      </c>
      <c r="Q1424" s="25" t="n">
        <f aca="false">(L1424+L1423)/2</f>
        <v>41.094</v>
      </c>
      <c r="R1424" s="25" t="n">
        <f aca="false">R1423</f>
        <v>270</v>
      </c>
      <c r="S1424" s="25" t="n">
        <f aca="false">S1423</f>
        <v>0</v>
      </c>
      <c r="T1424" s="25" t="n">
        <v>0</v>
      </c>
    </row>
    <row r="1425" customFormat="false" ht="12.75" hidden="false" customHeight="true" outlineLevel="0" collapsed="false">
      <c r="A1425" s="25" t="str">
        <f aca="false">LatticeLayout!A1458</f>
        <v>FS1</v>
      </c>
      <c r="B1425" s="25" t="str">
        <f aca="false">LatticeLayout!B1458</f>
        <v>CSS</v>
      </c>
      <c r="C1425" s="25" t="str">
        <f aca="false">LatticeLayout!C1458</f>
        <v>DCHV</v>
      </c>
      <c r="D1425" s="25" t="n">
        <f aca="false">LatticeLayout!D1458</f>
        <v>2351</v>
      </c>
      <c r="E1425" s="25" t="str">
        <f aca="false">LatticeLayout!E1458</f>
        <v>FS1_CSS:DCHV_D2351</v>
      </c>
      <c r="F1425" s="25" t="str">
        <f aca="false">LatticeLayout!F1458</f>
        <v>C2</v>
      </c>
      <c r="G1425" s="25" t="str">
        <f aca="false">LatticeLayout!G1458</f>
        <v>correctors-X,Y</v>
      </c>
      <c r="H1425" s="25" t="n">
        <f aca="false">LatticeLayout!H1458</f>
        <v>50</v>
      </c>
      <c r="I1425" s="25" t="n">
        <f aca="false">LatticeLayout!I1458</f>
        <v>0</v>
      </c>
      <c r="J1425" s="25" t="n">
        <f aca="false">LatticeLayout!J1458</f>
        <v>0</v>
      </c>
      <c r="K1425" s="25" t="n">
        <f aca="false">LatticeLayout!K1458</f>
        <v>0.2</v>
      </c>
      <c r="L1425" s="25" t="n">
        <f aca="false">LatticeLayout!O1458</f>
        <v>41.094</v>
      </c>
      <c r="M1425" s="25" t="n">
        <f aca="false">LatticeLayout!P1458</f>
        <v>423.0996045</v>
      </c>
      <c r="N1425" s="25" t="n">
        <f aca="false">LatticeLayout!Q1458</f>
        <v>233.321890628117</v>
      </c>
      <c r="O1425" s="25" t="n">
        <f aca="false">(N1425+N1424)/2</f>
        <v>233.421890628117</v>
      </c>
      <c r="P1425" s="25" t="n">
        <f aca="false">(M1425+M1424)/2</f>
        <v>423.0996045</v>
      </c>
      <c r="Q1425" s="25" t="n">
        <f aca="false">(L1425+L1424)/2</f>
        <v>41.094</v>
      </c>
      <c r="R1425" s="25" t="n">
        <f aca="false">R1424</f>
        <v>270</v>
      </c>
      <c r="S1425" s="25" t="n">
        <f aca="false">S1424</f>
        <v>0</v>
      </c>
      <c r="T1425" s="25" t="n">
        <v>0</v>
      </c>
    </row>
    <row r="1426" customFormat="false" ht="12.75" hidden="true" customHeight="true" outlineLevel="0" collapsed="false">
      <c r="A1426" s="25" t="n">
        <f aca="false">LatticeLayout!A1459</f>
        <v>0</v>
      </c>
      <c r="B1426" s="25" t="n">
        <f aca="false">LatticeLayout!B1459</f>
        <v>0</v>
      </c>
      <c r="C1426" s="25" t="n">
        <f aca="false">LatticeLayout!C1459</f>
        <v>0</v>
      </c>
      <c r="D1426" s="25" t="n">
        <f aca="false">LatticeLayout!D1459</f>
        <v>0</v>
      </c>
      <c r="E1426" s="25" t="n">
        <f aca="false">LatticeLayout!E1459</f>
        <v>0</v>
      </c>
      <c r="F1426" s="25" t="n">
        <f aca="false">LatticeLayout!F1459</f>
        <v>0</v>
      </c>
      <c r="G1426" s="25" t="n">
        <f aca="false">LatticeLayout!G1459</f>
        <v>0</v>
      </c>
      <c r="H1426" s="25" t="n">
        <f aca="false">LatticeLayout!H1459</f>
        <v>0</v>
      </c>
      <c r="I1426" s="25" t="n">
        <f aca="false">LatticeLayout!I1459</f>
        <v>0</v>
      </c>
      <c r="J1426" s="25" t="n">
        <f aca="false">LatticeLayout!J1459</f>
        <v>0</v>
      </c>
      <c r="K1426" s="25" t="n">
        <f aca="false">LatticeLayout!K1459</f>
        <v>0.106701</v>
      </c>
      <c r="L1426" s="25" t="n">
        <f aca="false">LatticeLayout!O1459</f>
        <v>41.094</v>
      </c>
      <c r="M1426" s="25" t="n">
        <f aca="false">LatticeLayout!P1459</f>
        <v>423.0996045</v>
      </c>
      <c r="N1426" s="25" t="n">
        <f aca="false">LatticeLayout!Q1459</f>
        <v>233.215189628117</v>
      </c>
      <c r="O1426" s="25" t="n">
        <f aca="false">(N1426+N1425)/2</f>
        <v>233.268540128117</v>
      </c>
      <c r="P1426" s="25" t="n">
        <f aca="false">(M1426+M1425)/2</f>
        <v>423.0996045</v>
      </c>
      <c r="Q1426" s="25" t="n">
        <f aca="false">(L1426+L1425)/2</f>
        <v>41.094</v>
      </c>
      <c r="R1426" s="25" t="n">
        <f aca="false">R1425</f>
        <v>270</v>
      </c>
      <c r="S1426" s="25" t="n">
        <f aca="false">S1425</f>
        <v>0</v>
      </c>
      <c r="T1426" s="25" t="n">
        <v>0</v>
      </c>
    </row>
    <row r="1427" customFormat="false" ht="12.75" hidden="false" customHeight="true" outlineLevel="0" collapsed="false">
      <c r="A1427" s="25" t="str">
        <f aca="false">LatticeLayout!A1460</f>
        <v>FS1</v>
      </c>
      <c r="B1427" s="25" t="str">
        <f aca="false">LatticeLayout!B1460</f>
        <v>CSS</v>
      </c>
      <c r="C1427" s="25" t="str">
        <f aca="false">LatticeLayout!C1460</f>
        <v>BCM</v>
      </c>
      <c r="D1427" s="25" t="n">
        <f aca="false">LatticeLayout!D1460</f>
        <v>2353</v>
      </c>
      <c r="E1427" s="25" t="str">
        <f aca="false">LatticeLayout!E1460</f>
        <v>FS1_CSS:BCM_D2353</v>
      </c>
      <c r="F1427" s="25" t="str">
        <f aca="false">LatticeLayout!F1460</f>
        <v>BCM2</v>
      </c>
      <c r="G1427" s="25" t="str">
        <f aca="false">LatticeLayout!G1460</f>
        <v>AC current transformer</v>
      </c>
      <c r="H1427" s="25" t="n">
        <f aca="false">LatticeLayout!H1460</f>
        <v>0</v>
      </c>
      <c r="I1427" s="25" t="n">
        <f aca="false">LatticeLayout!I1460</f>
        <v>0</v>
      </c>
      <c r="J1427" s="25" t="n">
        <f aca="false">LatticeLayout!J1460</f>
        <v>0</v>
      </c>
      <c r="K1427" s="25" t="n">
        <f aca="false">LatticeLayout!K1460</f>
        <v>0</v>
      </c>
      <c r="L1427" s="25" t="n">
        <f aca="false">LatticeLayout!O1460</f>
        <v>41.094</v>
      </c>
      <c r="M1427" s="25" t="n">
        <f aca="false">LatticeLayout!P1460</f>
        <v>423.0996045</v>
      </c>
      <c r="N1427" s="25" t="n">
        <f aca="false">LatticeLayout!Q1460</f>
        <v>233.215189628117</v>
      </c>
      <c r="O1427" s="25" t="n">
        <f aca="false">(N1427+N1426)/2</f>
        <v>233.215189628117</v>
      </c>
      <c r="P1427" s="25" t="n">
        <f aca="false">(M1427+M1426)/2</f>
        <v>423.0996045</v>
      </c>
      <c r="Q1427" s="25" t="n">
        <f aca="false">(L1427+L1426)/2</f>
        <v>41.094</v>
      </c>
      <c r="R1427" s="25" t="n">
        <f aca="false">R1426</f>
        <v>270</v>
      </c>
      <c r="S1427" s="25" t="n">
        <f aca="false">S1426</f>
        <v>0</v>
      </c>
      <c r="T1427" s="25" t="n">
        <v>0</v>
      </c>
    </row>
    <row r="1428" customFormat="false" ht="12.75" hidden="true" customHeight="true" outlineLevel="0" collapsed="false">
      <c r="A1428" s="25" t="n">
        <f aca="false">LatticeLayout!A1461</f>
        <v>0</v>
      </c>
      <c r="B1428" s="25" t="n">
        <f aca="false">LatticeLayout!B1461</f>
        <v>0</v>
      </c>
      <c r="C1428" s="25" t="n">
        <f aca="false">LatticeLayout!C1461</f>
        <v>0</v>
      </c>
      <c r="D1428" s="25" t="n">
        <f aca="false">LatticeLayout!D1461</f>
        <v>0</v>
      </c>
      <c r="E1428" s="25" t="n">
        <f aca="false">LatticeLayout!E1461</f>
        <v>0</v>
      </c>
      <c r="F1428" s="25" t="n">
        <f aca="false">LatticeLayout!F1461</f>
        <v>0</v>
      </c>
      <c r="G1428" s="25" t="n">
        <f aca="false">LatticeLayout!G1461</f>
        <v>0</v>
      </c>
      <c r="H1428" s="25" t="n">
        <f aca="false">LatticeLayout!H1461</f>
        <v>0</v>
      </c>
      <c r="I1428" s="25" t="n">
        <f aca="false">LatticeLayout!I1461</f>
        <v>0</v>
      </c>
      <c r="J1428" s="25" t="n">
        <f aca="false">LatticeLayout!J1461</f>
        <v>0</v>
      </c>
      <c r="K1428" s="25" t="n">
        <f aca="false">LatticeLayout!K1461</f>
        <v>0.143299</v>
      </c>
      <c r="L1428" s="25" t="n">
        <f aca="false">LatticeLayout!O1461</f>
        <v>41.094</v>
      </c>
      <c r="M1428" s="25" t="n">
        <f aca="false">LatticeLayout!P1461</f>
        <v>423.0996045</v>
      </c>
      <c r="N1428" s="25" t="n">
        <f aca="false">LatticeLayout!Q1461</f>
        <v>233.071890628117</v>
      </c>
      <c r="O1428" s="25" t="n">
        <f aca="false">(N1428+N1427)/2</f>
        <v>233.143540128117</v>
      </c>
      <c r="P1428" s="25" t="n">
        <f aca="false">(M1428+M1427)/2</f>
        <v>423.0996045</v>
      </c>
      <c r="Q1428" s="25" t="n">
        <f aca="false">(L1428+L1427)/2</f>
        <v>41.094</v>
      </c>
      <c r="R1428" s="25" t="n">
        <f aca="false">R1427</f>
        <v>270</v>
      </c>
      <c r="S1428" s="25" t="n">
        <f aca="false">S1427</f>
        <v>0</v>
      </c>
      <c r="T1428" s="25" t="n">
        <v>0</v>
      </c>
    </row>
    <row r="1429" customFormat="false" ht="12.75" hidden="false" customHeight="true" outlineLevel="0" collapsed="false">
      <c r="A1429" s="25" t="str">
        <f aca="false">LatticeLayout!A1462</f>
        <v>FS1</v>
      </c>
      <c r="B1429" s="25" t="str">
        <f aca="false">LatticeLayout!B1462</f>
        <v>CSS</v>
      </c>
      <c r="C1429" s="25" t="str">
        <f aca="false">LatticeLayout!C1462</f>
        <v>QH</v>
      </c>
      <c r="D1429" s="25" t="n">
        <f aca="false">LatticeLayout!D1462</f>
        <v>2356</v>
      </c>
      <c r="E1429" s="25" t="str">
        <f aca="false">LatticeLayout!E1462</f>
        <v>FS1_CSS:QH_D2356</v>
      </c>
      <c r="F1429" s="25" t="str">
        <f aca="false">LatticeLayout!F1462</f>
        <v>Q1</v>
      </c>
      <c r="G1429" s="25" t="str">
        <f aca="false">LatticeLayout!G1462</f>
        <v>quadrupole-X</v>
      </c>
      <c r="H1429" s="25" t="n">
        <f aca="false">LatticeLayout!H1462</f>
        <v>50</v>
      </c>
      <c r="I1429" s="25" t="n">
        <f aca="false">LatticeLayout!I1462</f>
        <v>0</v>
      </c>
      <c r="J1429" s="25" t="n">
        <f aca="false">LatticeLayout!J1462</f>
        <v>0</v>
      </c>
      <c r="K1429" s="25" t="n">
        <f aca="false">LatticeLayout!K1462</f>
        <v>0.25</v>
      </c>
      <c r="L1429" s="25" t="n">
        <f aca="false">LatticeLayout!O1462</f>
        <v>41.094</v>
      </c>
      <c r="M1429" s="25" t="n">
        <f aca="false">LatticeLayout!P1462</f>
        <v>423.0996045</v>
      </c>
      <c r="N1429" s="25" t="n">
        <f aca="false">LatticeLayout!Q1462</f>
        <v>232.821890628117</v>
      </c>
      <c r="O1429" s="25" t="n">
        <f aca="false">(N1429+N1428)/2</f>
        <v>232.946890628117</v>
      </c>
      <c r="P1429" s="25" t="n">
        <f aca="false">(M1429+M1428)/2</f>
        <v>423.0996045</v>
      </c>
      <c r="Q1429" s="25" t="n">
        <f aca="false">(L1429+L1428)/2</f>
        <v>41.094</v>
      </c>
      <c r="R1429" s="25" t="n">
        <f aca="false">R1428</f>
        <v>270</v>
      </c>
      <c r="S1429" s="25" t="n">
        <f aca="false">S1428</f>
        <v>0</v>
      </c>
      <c r="T1429" s="25" t="n">
        <v>0</v>
      </c>
    </row>
    <row r="1430" customFormat="false" ht="12.75" hidden="true" customHeight="true" outlineLevel="0" collapsed="false">
      <c r="A1430" s="25" t="n">
        <f aca="false">LatticeLayout!A1463</f>
        <v>0</v>
      </c>
      <c r="B1430" s="25" t="n">
        <f aca="false">LatticeLayout!B1463</f>
        <v>0</v>
      </c>
      <c r="C1430" s="25" t="n">
        <f aca="false">LatticeLayout!C1463</f>
        <v>0</v>
      </c>
      <c r="D1430" s="25" t="n">
        <f aca="false">LatticeLayout!D1463</f>
        <v>0</v>
      </c>
      <c r="E1430" s="25" t="n">
        <f aca="false">LatticeLayout!E1463</f>
        <v>0</v>
      </c>
      <c r="F1430" s="25" t="n">
        <f aca="false">LatticeLayout!F1463</f>
        <v>0</v>
      </c>
      <c r="G1430" s="25" t="str">
        <f aca="false">LatticeLayout!G1463</f>
        <v>coil out</v>
      </c>
      <c r="H1430" s="25" t="n">
        <f aca="false">LatticeLayout!H1463</f>
        <v>0</v>
      </c>
      <c r="I1430" s="25" t="n">
        <f aca="false">LatticeLayout!I1463</f>
        <v>0</v>
      </c>
      <c r="J1430" s="25" t="n">
        <f aca="false">LatticeLayout!J1463</f>
        <v>0</v>
      </c>
      <c r="K1430" s="25" t="n">
        <f aca="false">LatticeLayout!K1463</f>
        <v>0.047</v>
      </c>
      <c r="L1430" s="25" t="n">
        <f aca="false">LatticeLayout!O1463</f>
        <v>41.094</v>
      </c>
      <c r="M1430" s="25" t="n">
        <f aca="false">LatticeLayout!P1463</f>
        <v>423.0996045</v>
      </c>
      <c r="N1430" s="25" t="n">
        <f aca="false">LatticeLayout!Q1463</f>
        <v>232.774890628117</v>
      </c>
      <c r="O1430" s="25" t="n">
        <f aca="false">(N1430+N1429)/2</f>
        <v>232.798390628117</v>
      </c>
      <c r="P1430" s="25" t="n">
        <f aca="false">(M1430+M1429)/2</f>
        <v>423.0996045</v>
      </c>
      <c r="Q1430" s="25" t="n">
        <f aca="false">(L1430+L1429)/2</f>
        <v>41.094</v>
      </c>
      <c r="R1430" s="25" t="n">
        <f aca="false">R1429</f>
        <v>270</v>
      </c>
      <c r="S1430" s="25" t="n">
        <f aca="false">S1429</f>
        <v>0</v>
      </c>
      <c r="T1430" s="25" t="n">
        <v>0</v>
      </c>
    </row>
    <row r="1431" customFormat="false" ht="12.75" hidden="true" customHeight="true" outlineLevel="0" collapsed="false">
      <c r="A1431" s="25" t="n">
        <f aca="false">LatticeLayout!A1464</f>
        <v>0</v>
      </c>
      <c r="B1431" s="25" t="n">
        <f aca="false">LatticeLayout!B1464</f>
        <v>0</v>
      </c>
      <c r="C1431" s="25" t="n">
        <f aca="false">LatticeLayout!C1464</f>
        <v>0</v>
      </c>
      <c r="D1431" s="25" t="n">
        <f aca="false">LatticeLayout!D1464</f>
        <v>0</v>
      </c>
      <c r="E1431" s="25" t="n">
        <f aca="false">LatticeLayout!E1464</f>
        <v>0</v>
      </c>
      <c r="F1431" s="25" t="n">
        <f aca="false">LatticeLayout!F1464</f>
        <v>0</v>
      </c>
      <c r="G1431" s="25" t="n">
        <f aca="false">LatticeLayout!G1464</f>
        <v>0</v>
      </c>
      <c r="H1431" s="25" t="n">
        <f aca="false">LatticeLayout!H1464</f>
        <v>0</v>
      </c>
      <c r="I1431" s="25" t="n">
        <f aca="false">LatticeLayout!I1464</f>
        <v>0</v>
      </c>
      <c r="J1431" s="25" t="n">
        <f aca="false">LatticeLayout!J1464</f>
        <v>0</v>
      </c>
      <c r="K1431" s="25" t="n">
        <f aca="false">LatticeLayout!K1464</f>
        <v>0.191168</v>
      </c>
      <c r="L1431" s="25" t="n">
        <f aca="false">LatticeLayout!O1464</f>
        <v>41.094</v>
      </c>
      <c r="M1431" s="25" t="n">
        <f aca="false">LatticeLayout!P1464</f>
        <v>423.0996045</v>
      </c>
      <c r="N1431" s="25" t="n">
        <f aca="false">LatticeLayout!Q1464</f>
        <v>232.583722628117</v>
      </c>
      <c r="O1431" s="25" t="n">
        <f aca="false">(N1431+N1430)/2</f>
        <v>232.679306628117</v>
      </c>
      <c r="P1431" s="25" t="n">
        <f aca="false">(M1431+M1430)/2</f>
        <v>423.0996045</v>
      </c>
      <c r="Q1431" s="25" t="n">
        <f aca="false">(L1431+L1430)/2</f>
        <v>41.094</v>
      </c>
      <c r="R1431" s="25" t="n">
        <f aca="false">R1430</f>
        <v>270</v>
      </c>
      <c r="S1431" s="25" t="n">
        <f aca="false">S1430</f>
        <v>0</v>
      </c>
      <c r="T1431" s="25" t="n">
        <v>0</v>
      </c>
    </row>
    <row r="1432" customFormat="false" ht="12.75" hidden="false" customHeight="true" outlineLevel="0" collapsed="false">
      <c r="A1432" s="25" t="str">
        <f aca="false">LatticeLayout!A1465</f>
        <v>FS1</v>
      </c>
      <c r="B1432" s="25" t="str">
        <f aca="false">LatticeLayout!B1465</f>
        <v>CSS</v>
      </c>
      <c r="C1432" s="25" t="str">
        <f aca="false">LatticeLayout!C1465</f>
        <v>CLLM</v>
      </c>
      <c r="D1432" s="25" t="n">
        <f aca="false">LatticeLayout!D1465</f>
        <v>2359</v>
      </c>
      <c r="E1432" s="25" t="str">
        <f aca="false">LatticeLayout!E1465</f>
        <v>FS1_CSS:CLLM_D2359</v>
      </c>
      <c r="F1432" s="25" t="str">
        <f aca="false">LatticeLayout!F1465</f>
        <v>CF1</v>
      </c>
      <c r="G1432" s="25" t="str">
        <f aca="false">LatticeLayout!G1465</f>
        <v>collimation flange, R=15 mm</v>
      </c>
      <c r="H1432" s="25" t="n">
        <f aca="false">LatticeLayout!H1465</f>
        <v>0</v>
      </c>
      <c r="I1432" s="25" t="n">
        <f aca="false">LatticeLayout!I1465</f>
        <v>0</v>
      </c>
      <c r="J1432" s="25" t="n">
        <f aca="false">LatticeLayout!J1465</f>
        <v>0</v>
      </c>
      <c r="K1432" s="25" t="n">
        <f aca="false">LatticeLayout!K1465</f>
        <v>0</v>
      </c>
      <c r="L1432" s="25" t="n">
        <f aca="false">LatticeLayout!O1465</f>
        <v>41.094</v>
      </c>
      <c r="M1432" s="25" t="n">
        <f aca="false">LatticeLayout!P1465</f>
        <v>423.0996045</v>
      </c>
      <c r="N1432" s="25" t="n">
        <f aca="false">LatticeLayout!Q1465</f>
        <v>232.583722628117</v>
      </c>
      <c r="O1432" s="25" t="n">
        <f aca="false">(N1432+N1431)/2</f>
        <v>232.583722628117</v>
      </c>
      <c r="P1432" s="25" t="n">
        <f aca="false">(M1432+M1431)/2</f>
        <v>423.0996045</v>
      </c>
      <c r="Q1432" s="25" t="n">
        <f aca="false">(L1432+L1431)/2</f>
        <v>41.094</v>
      </c>
      <c r="R1432" s="25" t="n">
        <f aca="false">R1431</f>
        <v>270</v>
      </c>
      <c r="S1432" s="25" t="n">
        <f aca="false">S1431</f>
        <v>0</v>
      </c>
      <c r="T1432" s="25" t="n">
        <v>0</v>
      </c>
    </row>
    <row r="1433" customFormat="false" ht="12.75" hidden="true" customHeight="true" outlineLevel="0" collapsed="false">
      <c r="A1433" s="25" t="n">
        <f aca="false">LatticeLayout!A1466</f>
        <v>0</v>
      </c>
      <c r="B1433" s="25" t="n">
        <f aca="false">LatticeLayout!B1466</f>
        <v>0</v>
      </c>
      <c r="C1433" s="25" t="n">
        <f aca="false">LatticeLayout!C1466</f>
        <v>0</v>
      </c>
      <c r="D1433" s="25" t="n">
        <f aca="false">LatticeLayout!D1466</f>
        <v>0</v>
      </c>
      <c r="E1433" s="25" t="n">
        <f aca="false">LatticeLayout!E1466</f>
        <v>0</v>
      </c>
      <c r="F1433" s="25" t="n">
        <f aca="false">LatticeLayout!F1466</f>
        <v>0</v>
      </c>
      <c r="G1433" s="25" t="n">
        <f aca="false">LatticeLayout!G1466</f>
        <v>0</v>
      </c>
      <c r="H1433" s="25" t="n">
        <f aca="false">LatticeLayout!H1466</f>
        <v>0</v>
      </c>
      <c r="I1433" s="25" t="n">
        <f aca="false">LatticeLayout!I1466</f>
        <v>0</v>
      </c>
      <c r="J1433" s="25" t="n">
        <f aca="false">LatticeLayout!J1466</f>
        <v>0</v>
      </c>
      <c r="K1433" s="25" t="n">
        <f aca="false">LatticeLayout!K1466</f>
        <v>0.038832</v>
      </c>
      <c r="L1433" s="25" t="n">
        <f aca="false">LatticeLayout!O1466</f>
        <v>41.094</v>
      </c>
      <c r="M1433" s="25" t="n">
        <f aca="false">LatticeLayout!P1466</f>
        <v>423.0996045</v>
      </c>
      <c r="N1433" s="25" t="n">
        <f aca="false">LatticeLayout!Q1466</f>
        <v>232.544890628117</v>
      </c>
      <c r="O1433" s="25" t="n">
        <f aca="false">(N1433+N1432)/2</f>
        <v>232.564306628117</v>
      </c>
      <c r="P1433" s="25" t="n">
        <f aca="false">(M1433+M1432)/2</f>
        <v>423.0996045</v>
      </c>
      <c r="Q1433" s="25" t="n">
        <f aca="false">(L1433+L1432)/2</f>
        <v>41.094</v>
      </c>
      <c r="R1433" s="25" t="n">
        <f aca="false">R1432</f>
        <v>270</v>
      </c>
      <c r="S1433" s="25" t="n">
        <f aca="false">S1432</f>
        <v>0</v>
      </c>
      <c r="T1433" s="25" t="n">
        <v>0</v>
      </c>
    </row>
    <row r="1434" customFormat="false" ht="12.75" hidden="true" customHeight="true" outlineLevel="0" collapsed="false">
      <c r="A1434" s="25" t="n">
        <f aca="false">LatticeLayout!A1467</f>
        <v>0</v>
      </c>
      <c r="B1434" s="25" t="n">
        <f aca="false">LatticeLayout!B1467</f>
        <v>0</v>
      </c>
      <c r="C1434" s="25" t="n">
        <f aca="false">LatticeLayout!C1467</f>
        <v>0</v>
      </c>
      <c r="D1434" s="25" t="n">
        <f aca="false">LatticeLayout!D1467</f>
        <v>0</v>
      </c>
      <c r="E1434" s="25" t="n">
        <f aca="false">LatticeLayout!E1467</f>
        <v>0</v>
      </c>
      <c r="F1434" s="25" t="n">
        <f aca="false">LatticeLayout!F1467</f>
        <v>0</v>
      </c>
      <c r="G1434" s="25" t="str">
        <f aca="false">LatticeLayout!G1467</f>
        <v>coil out + leads</v>
      </c>
      <c r="H1434" s="25" t="n">
        <f aca="false">LatticeLayout!H1467</f>
        <v>0</v>
      </c>
      <c r="I1434" s="25" t="n">
        <f aca="false">LatticeLayout!I1467</f>
        <v>0</v>
      </c>
      <c r="J1434" s="25" t="n">
        <f aca="false">LatticeLayout!J1467</f>
        <v>0</v>
      </c>
      <c r="K1434" s="25" t="n">
        <f aca="false">LatticeLayout!K1467</f>
        <v>0.098</v>
      </c>
      <c r="L1434" s="25" t="n">
        <f aca="false">LatticeLayout!O1467</f>
        <v>41.094</v>
      </c>
      <c r="M1434" s="25" t="n">
        <f aca="false">LatticeLayout!P1467</f>
        <v>423.0996045</v>
      </c>
      <c r="N1434" s="25" t="n">
        <f aca="false">LatticeLayout!Q1467</f>
        <v>232.446890628117</v>
      </c>
      <c r="O1434" s="25" t="n">
        <f aca="false">(N1434+N1433)/2</f>
        <v>232.495890628117</v>
      </c>
      <c r="P1434" s="25" t="n">
        <f aca="false">(M1434+M1433)/2</f>
        <v>423.0996045</v>
      </c>
      <c r="Q1434" s="25" t="n">
        <f aca="false">(L1434+L1433)/2</f>
        <v>41.094</v>
      </c>
      <c r="R1434" s="25" t="n">
        <f aca="false">R1433</f>
        <v>270</v>
      </c>
      <c r="S1434" s="25" t="n">
        <f aca="false">S1433</f>
        <v>0</v>
      </c>
      <c r="T1434" s="25" t="n">
        <v>0</v>
      </c>
    </row>
    <row r="1435" customFormat="false" ht="12.75" hidden="false" customHeight="true" outlineLevel="0" collapsed="false">
      <c r="A1435" s="25" t="str">
        <f aca="false">LatticeLayout!A1468</f>
        <v>FS1</v>
      </c>
      <c r="B1435" s="25" t="str">
        <f aca="false">LatticeLayout!B1468</f>
        <v>CSS</v>
      </c>
      <c r="C1435" s="25" t="str">
        <f aca="false">LatticeLayout!C1468</f>
        <v>QH</v>
      </c>
      <c r="D1435" s="25" t="n">
        <f aca="false">LatticeLayout!D1468</f>
        <v>2362</v>
      </c>
      <c r="E1435" s="25" t="str">
        <f aca="false">LatticeLayout!E1468</f>
        <v>FS1_CSS:QH_D2362</v>
      </c>
      <c r="F1435" s="25" t="str">
        <f aca="false">LatticeLayout!F1468</f>
        <v>Q1</v>
      </c>
      <c r="G1435" s="25" t="str">
        <f aca="false">LatticeLayout!G1468</f>
        <v>quadrupole-X</v>
      </c>
      <c r="H1435" s="25" t="n">
        <f aca="false">LatticeLayout!H1468</f>
        <v>50</v>
      </c>
      <c r="I1435" s="25" t="n">
        <f aca="false">LatticeLayout!I1468</f>
        <v>0</v>
      </c>
      <c r="J1435" s="25" t="n">
        <f aca="false">LatticeLayout!J1468</f>
        <v>0</v>
      </c>
      <c r="K1435" s="25" t="n">
        <f aca="false">LatticeLayout!K1468</f>
        <v>0.25</v>
      </c>
      <c r="L1435" s="25" t="n">
        <f aca="false">LatticeLayout!O1468</f>
        <v>41.094</v>
      </c>
      <c r="M1435" s="25" t="n">
        <f aca="false">LatticeLayout!P1468</f>
        <v>423.0996045</v>
      </c>
      <c r="N1435" s="25" t="n">
        <f aca="false">LatticeLayout!Q1468</f>
        <v>232.196890628117</v>
      </c>
      <c r="O1435" s="25" t="n">
        <f aca="false">(N1435+N1434)/2</f>
        <v>232.321890628117</v>
      </c>
      <c r="P1435" s="25" t="n">
        <f aca="false">(M1435+M1434)/2</f>
        <v>423.0996045</v>
      </c>
      <c r="Q1435" s="25" t="n">
        <f aca="false">(L1435+L1434)/2</f>
        <v>41.094</v>
      </c>
      <c r="R1435" s="25" t="n">
        <f aca="false">R1434</f>
        <v>270</v>
      </c>
      <c r="S1435" s="25" t="n">
        <f aca="false">S1434</f>
        <v>0</v>
      </c>
      <c r="T1435" s="25" t="n">
        <v>0</v>
      </c>
    </row>
    <row r="1436" customFormat="false" ht="12.75" hidden="true" customHeight="true" outlineLevel="0" collapsed="false">
      <c r="A1436" s="25" t="n">
        <f aca="false">LatticeLayout!A1469</f>
        <v>0</v>
      </c>
      <c r="B1436" s="25" t="n">
        <f aca="false">LatticeLayout!B1469</f>
        <v>0</v>
      </c>
      <c r="C1436" s="25" t="n">
        <f aca="false">LatticeLayout!C1469</f>
        <v>0</v>
      </c>
      <c r="D1436" s="25" t="n">
        <f aca="false">LatticeLayout!D1469</f>
        <v>0</v>
      </c>
      <c r="E1436" s="25" t="n">
        <f aca="false">LatticeLayout!E1469</f>
        <v>0</v>
      </c>
      <c r="F1436" s="25" t="n">
        <f aca="false">LatticeLayout!F1469</f>
        <v>0</v>
      </c>
      <c r="G1436" s="25" t="n">
        <f aca="false">LatticeLayout!G1469</f>
        <v>0</v>
      </c>
      <c r="H1436" s="25" t="n">
        <f aca="false">LatticeLayout!H1469</f>
        <v>0</v>
      </c>
      <c r="I1436" s="25" t="n">
        <f aca="false">LatticeLayout!I1469</f>
        <v>0</v>
      </c>
      <c r="J1436" s="25" t="n">
        <f aca="false">LatticeLayout!J1469</f>
        <v>0</v>
      </c>
      <c r="K1436" s="25" t="n">
        <f aca="false">LatticeLayout!K1469</f>
        <v>0</v>
      </c>
      <c r="L1436" s="25" t="n">
        <f aca="false">LatticeLayout!O1469</f>
        <v>41.094</v>
      </c>
      <c r="M1436" s="25" t="n">
        <f aca="false">LatticeLayout!P1469</f>
        <v>423.0996045</v>
      </c>
      <c r="N1436" s="25" t="n">
        <f aca="false">LatticeLayout!Q1469</f>
        <v>232.196890628117</v>
      </c>
      <c r="O1436" s="25" t="n">
        <f aca="false">(N1436+N1435)/2</f>
        <v>232.196890628117</v>
      </c>
      <c r="P1436" s="25" t="n">
        <f aca="false">(M1436+M1435)/2</f>
        <v>423.0996045</v>
      </c>
      <c r="Q1436" s="25" t="n">
        <f aca="false">(L1436+L1435)/2</f>
        <v>41.094</v>
      </c>
      <c r="R1436" s="25" t="n">
        <f aca="false">R1435</f>
        <v>270</v>
      </c>
      <c r="S1436" s="25" t="n">
        <f aca="false">S1435</f>
        <v>0</v>
      </c>
      <c r="T1436" s="25" t="n">
        <v>0</v>
      </c>
    </row>
    <row r="1437" customFormat="false" ht="12.75" hidden="true" customHeight="true" outlineLevel="0" collapsed="false">
      <c r="A1437" s="25" t="n">
        <f aca="false">LatticeLayout!A1470</f>
        <v>0</v>
      </c>
      <c r="B1437" s="25" t="n">
        <f aca="false">LatticeLayout!B1470</f>
        <v>0</v>
      </c>
      <c r="C1437" s="25" t="n">
        <f aca="false">LatticeLayout!C1470</f>
        <v>0</v>
      </c>
      <c r="D1437" s="25" t="n">
        <f aca="false">LatticeLayout!D1470</f>
        <v>0</v>
      </c>
      <c r="E1437" s="25" t="n">
        <f aca="false">LatticeLayout!E1470</f>
        <v>0</v>
      </c>
      <c r="F1437" s="25" t="n">
        <f aca="false">LatticeLayout!F1470</f>
        <v>0</v>
      </c>
      <c r="G1437" s="25" t="n">
        <f aca="false">LatticeLayout!G1470</f>
        <v>0</v>
      </c>
      <c r="H1437" s="25" t="n">
        <f aca="false">LatticeLayout!H1470</f>
        <v>0</v>
      </c>
      <c r="I1437" s="25" t="n">
        <f aca="false">LatticeLayout!I1470</f>
        <v>0</v>
      </c>
      <c r="J1437" s="25" t="n">
        <f aca="false">LatticeLayout!J1470</f>
        <v>0</v>
      </c>
      <c r="K1437" s="25" t="n">
        <f aca="false">LatticeLayout!K1470</f>
        <v>0</v>
      </c>
      <c r="L1437" s="25" t="n">
        <f aca="false">LatticeLayout!O1470</f>
        <v>41.094</v>
      </c>
      <c r="M1437" s="25" t="n">
        <f aca="false">LatticeLayout!P1470</f>
        <v>423.0996045</v>
      </c>
      <c r="N1437" s="25" t="n">
        <f aca="false">LatticeLayout!Q1470</f>
        <v>232.196890628117</v>
      </c>
      <c r="O1437" s="25" t="n">
        <f aca="false">(N1437+N1436)/2</f>
        <v>232.196890628117</v>
      </c>
      <c r="P1437" s="25" t="n">
        <f aca="false">(M1437+M1436)/2</f>
        <v>423.0996045</v>
      </c>
      <c r="Q1437" s="25" t="n">
        <f aca="false">(L1437+L1436)/2</f>
        <v>41.094</v>
      </c>
      <c r="R1437" s="25" t="n">
        <f aca="false">R1436</f>
        <v>270</v>
      </c>
      <c r="S1437" s="25" t="n">
        <f aca="false">S1436</f>
        <v>0</v>
      </c>
      <c r="T1437" s="25" t="n">
        <v>0</v>
      </c>
    </row>
    <row r="1438" customFormat="false" ht="12.75" hidden="true" customHeight="true" outlineLevel="0" collapsed="false">
      <c r="A1438" s="25" t="n">
        <f aca="false">LatticeLayout!A1471</f>
        <v>0</v>
      </c>
      <c r="B1438" s="25" t="n">
        <f aca="false">LatticeLayout!B1471</f>
        <v>0</v>
      </c>
      <c r="C1438" s="25" t="n">
        <f aca="false">LatticeLayout!C1471</f>
        <v>0</v>
      </c>
      <c r="D1438" s="25" t="n">
        <f aca="false">LatticeLayout!D1471</f>
        <v>0</v>
      </c>
      <c r="E1438" s="25" t="n">
        <f aca="false">LatticeLayout!E1471</f>
        <v>0</v>
      </c>
      <c r="F1438" s="25" t="n">
        <f aca="false">LatticeLayout!F1471</f>
        <v>0</v>
      </c>
      <c r="G1438" s="25" t="n">
        <f aca="false">LatticeLayout!G1471</f>
        <v>0</v>
      </c>
      <c r="H1438" s="25" t="n">
        <f aca="false">LatticeLayout!H1471</f>
        <v>0</v>
      </c>
      <c r="I1438" s="25" t="n">
        <f aca="false">LatticeLayout!I1471</f>
        <v>0</v>
      </c>
      <c r="J1438" s="25" t="n">
        <f aca="false">LatticeLayout!J1471</f>
        <v>0.28785</v>
      </c>
      <c r="K1438" s="25" t="n">
        <f aca="false">LatticeLayout!K1471</f>
        <v>0.3</v>
      </c>
      <c r="L1438" s="25" t="n">
        <f aca="false">LatticeLayout!O1471</f>
        <v>41.094</v>
      </c>
      <c r="M1438" s="25" t="n">
        <f aca="false">LatticeLayout!P1471</f>
        <v>423.0996045</v>
      </c>
      <c r="N1438" s="25" t="n">
        <f aca="false">LatticeLayout!Q1471</f>
        <v>231.896890628117</v>
      </c>
      <c r="O1438" s="25" t="n">
        <f aca="false">(N1438+N1437)/2</f>
        <v>232.046890628117</v>
      </c>
      <c r="P1438" s="25" t="n">
        <f aca="false">(M1438+M1437)/2</f>
        <v>423.0996045</v>
      </c>
      <c r="Q1438" s="25" t="n">
        <f aca="false">(L1438+L1437)/2</f>
        <v>41.094</v>
      </c>
      <c r="R1438" s="25" t="n">
        <f aca="false">R1437</f>
        <v>270</v>
      </c>
      <c r="S1438" s="25" t="n">
        <f aca="false">S1437</f>
        <v>0</v>
      </c>
      <c r="T1438" s="25" t="n">
        <v>0</v>
      </c>
    </row>
    <row r="1439" customFormat="false" ht="12.75" hidden="false" customHeight="true" outlineLevel="0" collapsed="false">
      <c r="A1439" s="25" t="str">
        <f aca="false">LatticeLayout!A1472</f>
        <v>FS1</v>
      </c>
      <c r="B1439" s="25" t="str">
        <f aca="false">LatticeLayout!B1472</f>
        <v>CSS</v>
      </c>
      <c r="C1439" s="25" t="str">
        <f aca="false">LatticeLayout!C1472</f>
        <v>DCHV</v>
      </c>
      <c r="D1439" s="25" t="n">
        <f aca="false">LatticeLayout!D1472</f>
        <v>2367</v>
      </c>
      <c r="E1439" s="25" t="str">
        <f aca="false">LatticeLayout!E1472</f>
        <v>FS1_CSS:DCHV_D2367</v>
      </c>
      <c r="F1439" s="25" t="str">
        <f aca="false">LatticeLayout!F1472</f>
        <v>C2</v>
      </c>
      <c r="G1439" s="25" t="str">
        <f aca="false">LatticeLayout!G1472</f>
        <v>correctors-X,Y</v>
      </c>
      <c r="H1439" s="25" t="n">
        <f aca="false">LatticeLayout!H1472</f>
        <v>50</v>
      </c>
      <c r="I1439" s="25" t="n">
        <f aca="false">LatticeLayout!I1472</f>
        <v>0</v>
      </c>
      <c r="J1439" s="25" t="n">
        <f aca="false">LatticeLayout!J1472</f>
        <v>0</v>
      </c>
      <c r="K1439" s="25" t="n">
        <f aca="false">LatticeLayout!K1472</f>
        <v>0.2</v>
      </c>
      <c r="L1439" s="25" t="n">
        <f aca="false">LatticeLayout!O1472</f>
        <v>41.094</v>
      </c>
      <c r="M1439" s="25" t="n">
        <f aca="false">LatticeLayout!P1472</f>
        <v>423.0996045</v>
      </c>
      <c r="N1439" s="25" t="n">
        <f aca="false">LatticeLayout!Q1472</f>
        <v>231.696890628117</v>
      </c>
      <c r="O1439" s="25" t="n">
        <f aca="false">(N1439+N1438)/2</f>
        <v>231.796890628117</v>
      </c>
      <c r="P1439" s="25" t="n">
        <f aca="false">(M1439+M1438)/2</f>
        <v>423.0996045</v>
      </c>
      <c r="Q1439" s="25" t="n">
        <f aca="false">(L1439+L1438)/2</f>
        <v>41.094</v>
      </c>
      <c r="R1439" s="25" t="n">
        <f aca="false">R1438</f>
        <v>270</v>
      </c>
      <c r="S1439" s="25" t="n">
        <f aca="false">S1438</f>
        <v>0</v>
      </c>
      <c r="T1439" s="25" t="n">
        <v>0</v>
      </c>
    </row>
    <row r="1440" customFormat="false" ht="12.75" hidden="true" customHeight="true" outlineLevel="0" collapsed="false">
      <c r="A1440" s="25" t="n">
        <f aca="false">LatticeLayout!A1473</f>
        <v>0</v>
      </c>
      <c r="B1440" s="25" t="n">
        <f aca="false">LatticeLayout!B1473</f>
        <v>0</v>
      </c>
      <c r="C1440" s="25" t="n">
        <f aca="false">LatticeLayout!C1473</f>
        <v>0</v>
      </c>
      <c r="D1440" s="25" t="n">
        <f aca="false">LatticeLayout!D1473</f>
        <v>0</v>
      </c>
      <c r="E1440" s="25" t="n">
        <f aca="false">LatticeLayout!E1473</f>
        <v>0</v>
      </c>
      <c r="F1440" s="25" t="n">
        <f aca="false">LatticeLayout!F1473</f>
        <v>0</v>
      </c>
      <c r="G1440" s="25" t="n">
        <f aca="false">LatticeLayout!G1473</f>
        <v>0</v>
      </c>
      <c r="H1440" s="25" t="n">
        <f aca="false">LatticeLayout!H1473</f>
        <v>0</v>
      </c>
      <c r="I1440" s="25" t="n">
        <f aca="false">LatticeLayout!I1473</f>
        <v>0</v>
      </c>
      <c r="J1440" s="25" t="n">
        <f aca="false">LatticeLayout!J1473</f>
        <v>0</v>
      </c>
      <c r="K1440" s="25" t="n">
        <f aca="false">LatticeLayout!K1473</f>
        <v>-0.01215</v>
      </c>
      <c r="L1440" s="25" t="n">
        <f aca="false">LatticeLayout!O1473</f>
        <v>41.094</v>
      </c>
      <c r="M1440" s="25" t="n">
        <f aca="false">LatticeLayout!P1473</f>
        <v>423.0996045</v>
      </c>
      <c r="N1440" s="25" t="n">
        <f aca="false">LatticeLayout!Q1473</f>
        <v>231.709040628117</v>
      </c>
      <c r="O1440" s="25" t="n">
        <f aca="false">(N1440+N1439)/2</f>
        <v>231.702965628117</v>
      </c>
      <c r="P1440" s="25" t="n">
        <f aca="false">(M1440+M1439)/2</f>
        <v>423.0996045</v>
      </c>
      <c r="Q1440" s="25" t="n">
        <f aca="false">(L1440+L1439)/2</f>
        <v>41.094</v>
      </c>
      <c r="R1440" s="25" t="n">
        <f aca="false">R1439</f>
        <v>270</v>
      </c>
      <c r="S1440" s="25" t="n">
        <f aca="false">S1439</f>
        <v>0</v>
      </c>
      <c r="T1440" s="25" t="n">
        <v>0</v>
      </c>
    </row>
    <row r="1441" customFormat="false" ht="12.75" hidden="false" customHeight="true" outlineLevel="0" collapsed="false">
      <c r="A1441" s="25" t="str">
        <f aca="false">LatticeLayout!A1474</f>
        <v>FS1</v>
      </c>
      <c r="B1441" s="25" t="str">
        <f aca="false">LatticeLayout!B1474</f>
        <v>CSS</v>
      </c>
      <c r="C1441" s="25" t="str">
        <f aca="false">LatticeLayout!C1474</f>
        <v>BPM</v>
      </c>
      <c r="D1441" s="25" t="n">
        <f aca="false">LatticeLayout!D1474</f>
        <v>2369</v>
      </c>
      <c r="E1441" s="25" t="str">
        <f aca="false">LatticeLayout!E1474</f>
        <v>FS1_CSS:BPM_D2369</v>
      </c>
      <c r="F1441" s="25" t="str">
        <f aca="false">LatticeLayout!F1474</f>
        <v>BPM3b</v>
      </c>
      <c r="G1441" s="25" t="str">
        <f aca="false">LatticeLayout!G1474</f>
        <v>position monitor</v>
      </c>
      <c r="H1441" s="25" t="n">
        <f aca="false">LatticeLayout!H1474</f>
        <v>47.5</v>
      </c>
      <c r="I1441" s="25" t="n">
        <f aca="false">LatticeLayout!I1474</f>
        <v>0</v>
      </c>
      <c r="J1441" s="25" t="n">
        <f aca="false">LatticeLayout!J1474</f>
        <v>0</v>
      </c>
      <c r="K1441" s="25" t="n">
        <f aca="false">LatticeLayout!K1474</f>
        <v>0.137</v>
      </c>
      <c r="L1441" s="25" t="n">
        <f aca="false">LatticeLayout!O1474</f>
        <v>41.094</v>
      </c>
      <c r="M1441" s="25" t="n">
        <f aca="false">LatticeLayout!P1474</f>
        <v>423.0996045</v>
      </c>
      <c r="N1441" s="25" t="n">
        <f aca="false">LatticeLayout!Q1474</f>
        <v>231.572040628117</v>
      </c>
      <c r="O1441" s="25" t="n">
        <f aca="false">(N1441+N1440)/2</f>
        <v>231.640540628117</v>
      </c>
      <c r="P1441" s="25" t="n">
        <f aca="false">(M1441+M1440)/2</f>
        <v>423.0996045</v>
      </c>
      <c r="Q1441" s="25" t="n">
        <f aca="false">(L1441+L1440)/2</f>
        <v>41.094</v>
      </c>
      <c r="R1441" s="25" t="n">
        <f aca="false">R1440</f>
        <v>270</v>
      </c>
      <c r="S1441" s="25" t="n">
        <f aca="false">S1440</f>
        <v>0</v>
      </c>
      <c r="T1441" s="25" t="n">
        <v>0</v>
      </c>
    </row>
    <row r="1442" customFormat="false" ht="12.75" hidden="true" customHeight="true" outlineLevel="0" collapsed="false">
      <c r="A1442" s="25" t="n">
        <f aca="false">LatticeLayout!A1475</f>
        <v>0</v>
      </c>
      <c r="B1442" s="25" t="n">
        <f aca="false">LatticeLayout!B1475</f>
        <v>0</v>
      </c>
      <c r="C1442" s="25" t="n">
        <f aca="false">LatticeLayout!C1475</f>
        <v>0</v>
      </c>
      <c r="D1442" s="25" t="n">
        <f aca="false">LatticeLayout!D1475</f>
        <v>0</v>
      </c>
      <c r="E1442" s="25" t="n">
        <f aca="false">LatticeLayout!E1475</f>
        <v>0</v>
      </c>
      <c r="F1442" s="25" t="n">
        <f aca="false">LatticeLayout!F1475</f>
        <v>0</v>
      </c>
      <c r="G1442" s="25" t="n">
        <f aca="false">LatticeLayout!G1475</f>
        <v>0</v>
      </c>
      <c r="H1442" s="25" t="n">
        <f aca="false">LatticeLayout!H1475</f>
        <v>0</v>
      </c>
      <c r="I1442" s="25" t="n">
        <f aca="false">LatticeLayout!I1475</f>
        <v>0</v>
      </c>
      <c r="J1442" s="25" t="n">
        <f aca="false">LatticeLayout!J1475</f>
        <v>0</v>
      </c>
      <c r="K1442" s="25" t="n">
        <f aca="false">LatticeLayout!K1475</f>
        <v>0.12515</v>
      </c>
      <c r="L1442" s="25" t="n">
        <f aca="false">LatticeLayout!O1475</f>
        <v>41.094</v>
      </c>
      <c r="M1442" s="25" t="n">
        <f aca="false">LatticeLayout!P1475</f>
        <v>423.0996045</v>
      </c>
      <c r="N1442" s="25" t="n">
        <f aca="false">LatticeLayout!Q1475</f>
        <v>231.446890628117</v>
      </c>
      <c r="O1442" s="25" t="n">
        <f aca="false">(N1442+N1441)/2</f>
        <v>231.509465628117</v>
      </c>
      <c r="P1442" s="25" t="n">
        <f aca="false">(M1442+M1441)/2</f>
        <v>423.0996045</v>
      </c>
      <c r="Q1442" s="25" t="n">
        <f aca="false">(L1442+L1441)/2</f>
        <v>41.094</v>
      </c>
      <c r="R1442" s="25" t="n">
        <f aca="false">R1441</f>
        <v>270</v>
      </c>
      <c r="S1442" s="25" t="n">
        <f aca="false">S1441</f>
        <v>0</v>
      </c>
      <c r="T1442" s="25" t="n">
        <v>0</v>
      </c>
    </row>
    <row r="1443" customFormat="false" ht="12.75" hidden="false" customHeight="true" outlineLevel="0" collapsed="false">
      <c r="A1443" s="25" t="str">
        <f aca="false">LatticeLayout!A1476</f>
        <v>FS1</v>
      </c>
      <c r="B1443" s="25" t="str">
        <f aca="false">LatticeLayout!B1476</f>
        <v>CSS</v>
      </c>
      <c r="C1443" s="25" t="str">
        <f aca="false">LatticeLayout!C1476</f>
        <v>QV</v>
      </c>
      <c r="D1443" s="25" t="n">
        <f aca="false">LatticeLayout!D1476</f>
        <v>2372</v>
      </c>
      <c r="E1443" s="25" t="str">
        <f aca="false">LatticeLayout!E1476</f>
        <v>FS1_CSS:QV_D2372</v>
      </c>
      <c r="F1443" s="25" t="str">
        <f aca="false">LatticeLayout!F1476</f>
        <v>Q1</v>
      </c>
      <c r="G1443" s="25" t="str">
        <f aca="false">LatticeLayout!G1476</f>
        <v>quadrupole-Y</v>
      </c>
      <c r="H1443" s="25" t="n">
        <f aca="false">LatticeLayout!H1476</f>
        <v>50</v>
      </c>
      <c r="I1443" s="25" t="n">
        <f aca="false">LatticeLayout!I1476</f>
        <v>0</v>
      </c>
      <c r="J1443" s="25" t="n">
        <f aca="false">LatticeLayout!J1476</f>
        <v>0</v>
      </c>
      <c r="K1443" s="25" t="n">
        <f aca="false">LatticeLayout!K1476</f>
        <v>0.25</v>
      </c>
      <c r="L1443" s="25" t="n">
        <f aca="false">LatticeLayout!O1476</f>
        <v>41.094</v>
      </c>
      <c r="M1443" s="25" t="n">
        <f aca="false">LatticeLayout!P1476</f>
        <v>423.0996045</v>
      </c>
      <c r="N1443" s="25" t="n">
        <f aca="false">LatticeLayout!Q1476</f>
        <v>231.196890628117</v>
      </c>
      <c r="O1443" s="25" t="n">
        <f aca="false">(N1443+N1442)/2</f>
        <v>231.321890628117</v>
      </c>
      <c r="P1443" s="25" t="n">
        <f aca="false">(M1443+M1442)/2</f>
        <v>423.0996045</v>
      </c>
      <c r="Q1443" s="25" t="n">
        <f aca="false">(L1443+L1442)/2</f>
        <v>41.094</v>
      </c>
      <c r="R1443" s="25" t="n">
        <f aca="false">R1442</f>
        <v>270</v>
      </c>
      <c r="S1443" s="25" t="n">
        <f aca="false">S1442</f>
        <v>0</v>
      </c>
      <c r="T1443" s="25" t="n">
        <v>0</v>
      </c>
    </row>
    <row r="1444" customFormat="false" ht="12.75" hidden="true" customHeight="true" outlineLevel="0" collapsed="false">
      <c r="A1444" s="25" t="n">
        <f aca="false">LatticeLayout!A1477</f>
        <v>0</v>
      </c>
      <c r="B1444" s="25" t="n">
        <f aca="false">LatticeLayout!B1477</f>
        <v>0</v>
      </c>
      <c r="C1444" s="25" t="n">
        <f aca="false">LatticeLayout!C1477</f>
        <v>0</v>
      </c>
      <c r="D1444" s="25" t="n">
        <f aca="false">LatticeLayout!D1477</f>
        <v>0</v>
      </c>
      <c r="E1444" s="25" t="n">
        <f aca="false">LatticeLayout!E1477</f>
        <v>0</v>
      </c>
      <c r="F1444" s="25" t="n">
        <f aca="false">LatticeLayout!F1477</f>
        <v>0</v>
      </c>
      <c r="G1444" s="25" t="n">
        <f aca="false">LatticeLayout!G1477</f>
        <v>0</v>
      </c>
      <c r="H1444" s="25" t="n">
        <f aca="false">LatticeLayout!H1477</f>
        <v>0</v>
      </c>
      <c r="I1444" s="25" t="n">
        <f aca="false">LatticeLayout!I1477</f>
        <v>0</v>
      </c>
      <c r="J1444" s="25" t="n">
        <f aca="false">LatticeLayout!J1477</f>
        <v>0</v>
      </c>
      <c r="K1444" s="25" t="n">
        <f aca="false">LatticeLayout!K1477</f>
        <v>0.25</v>
      </c>
      <c r="L1444" s="25" t="n">
        <f aca="false">LatticeLayout!O1477</f>
        <v>41.094</v>
      </c>
      <c r="M1444" s="25" t="n">
        <f aca="false">LatticeLayout!P1477</f>
        <v>423.0996045</v>
      </c>
      <c r="N1444" s="25" t="n">
        <f aca="false">LatticeLayout!Q1477</f>
        <v>230.946890628117</v>
      </c>
      <c r="O1444" s="25" t="n">
        <f aca="false">(N1444+N1443)/2</f>
        <v>231.071890628117</v>
      </c>
      <c r="P1444" s="25" t="n">
        <f aca="false">(M1444+M1443)/2</f>
        <v>423.0996045</v>
      </c>
      <c r="Q1444" s="25" t="n">
        <f aca="false">(L1444+L1443)/2</f>
        <v>41.094</v>
      </c>
      <c r="R1444" s="25" t="n">
        <f aca="false">R1443</f>
        <v>270</v>
      </c>
      <c r="S1444" s="25" t="n">
        <f aca="false">S1443</f>
        <v>0</v>
      </c>
      <c r="T1444" s="25" t="n">
        <v>0</v>
      </c>
    </row>
    <row r="1445" customFormat="false" ht="12.75" hidden="false" customHeight="true" outlineLevel="0" collapsed="false">
      <c r="A1445" s="25" t="str">
        <f aca="false">LatticeLayout!A1478</f>
        <v>FS1</v>
      </c>
      <c r="B1445" s="25" t="str">
        <f aca="false">LatticeLayout!B1478</f>
        <v>CSS</v>
      </c>
      <c r="C1445" s="25" t="str">
        <f aca="false">LatticeLayout!C1478</f>
        <v>QH</v>
      </c>
      <c r="D1445" s="25" t="n">
        <f aca="false">LatticeLayout!D1478</f>
        <v>2377</v>
      </c>
      <c r="E1445" s="25" t="str">
        <f aca="false">LatticeLayout!E1478</f>
        <v>FS1_CSS:QH_D2377</v>
      </c>
      <c r="F1445" s="25" t="str">
        <f aca="false">LatticeLayout!F1478</f>
        <v>Q1</v>
      </c>
      <c r="G1445" s="25" t="str">
        <f aca="false">LatticeLayout!G1478</f>
        <v>quadrupole-X</v>
      </c>
      <c r="H1445" s="25" t="n">
        <f aca="false">LatticeLayout!H1478</f>
        <v>50</v>
      </c>
      <c r="I1445" s="25" t="n">
        <f aca="false">LatticeLayout!I1478</f>
        <v>0</v>
      </c>
      <c r="J1445" s="25" t="n">
        <f aca="false">LatticeLayout!J1478</f>
        <v>0</v>
      </c>
      <c r="K1445" s="25" t="n">
        <f aca="false">LatticeLayout!K1478</f>
        <v>0.25</v>
      </c>
      <c r="L1445" s="25" t="n">
        <f aca="false">LatticeLayout!O1478</f>
        <v>41.094</v>
      </c>
      <c r="M1445" s="25" t="n">
        <f aca="false">LatticeLayout!P1478</f>
        <v>423.0996045</v>
      </c>
      <c r="N1445" s="25" t="n">
        <f aca="false">LatticeLayout!Q1478</f>
        <v>230.696890628117</v>
      </c>
      <c r="O1445" s="25" t="n">
        <f aca="false">(N1445+N1444)/2</f>
        <v>230.821890628117</v>
      </c>
      <c r="P1445" s="25" t="n">
        <f aca="false">(M1445+M1444)/2</f>
        <v>423.0996045</v>
      </c>
      <c r="Q1445" s="25" t="n">
        <f aca="false">(L1445+L1444)/2</f>
        <v>41.094</v>
      </c>
      <c r="R1445" s="25" t="n">
        <f aca="false">R1444</f>
        <v>270</v>
      </c>
      <c r="S1445" s="25" t="n">
        <f aca="false">S1444</f>
        <v>0</v>
      </c>
      <c r="T1445" s="25" t="n">
        <v>0</v>
      </c>
    </row>
    <row r="1446" customFormat="false" ht="12.75" hidden="true" customHeight="true" outlineLevel="0" collapsed="false">
      <c r="A1446" s="25" t="n">
        <f aca="false">LatticeLayout!A1479</f>
        <v>0</v>
      </c>
      <c r="B1446" s="25" t="n">
        <f aca="false">LatticeLayout!B1479</f>
        <v>0</v>
      </c>
      <c r="C1446" s="25" t="n">
        <f aca="false">LatticeLayout!C1479</f>
        <v>0</v>
      </c>
      <c r="D1446" s="25" t="n">
        <f aca="false">LatticeLayout!D1479</f>
        <v>0</v>
      </c>
      <c r="E1446" s="25" t="n">
        <f aca="false">LatticeLayout!E1479</f>
        <v>0</v>
      </c>
      <c r="F1446" s="25" t="n">
        <f aca="false">LatticeLayout!F1479</f>
        <v>0</v>
      </c>
      <c r="G1446" s="25" t="n">
        <f aca="false">LatticeLayout!G1479</f>
        <v>0</v>
      </c>
      <c r="H1446" s="25" t="n">
        <f aca="false">LatticeLayout!H1479</f>
        <v>0</v>
      </c>
      <c r="I1446" s="25" t="n">
        <f aca="false">LatticeLayout!I1479</f>
        <v>0</v>
      </c>
      <c r="J1446" s="25" t="n">
        <f aca="false">LatticeLayout!J1479</f>
        <v>0</v>
      </c>
      <c r="K1446" s="25" t="n">
        <f aca="false">LatticeLayout!K1479</f>
        <v>0.145</v>
      </c>
      <c r="L1446" s="25" t="n">
        <f aca="false">LatticeLayout!O1479</f>
        <v>41.094</v>
      </c>
      <c r="M1446" s="25" t="n">
        <f aca="false">LatticeLayout!P1479</f>
        <v>423.0996045</v>
      </c>
      <c r="N1446" s="25" t="n">
        <f aca="false">LatticeLayout!Q1479</f>
        <v>230.551890628117</v>
      </c>
      <c r="O1446" s="25" t="n">
        <f aca="false">(N1446+N1445)/2</f>
        <v>230.624390628117</v>
      </c>
      <c r="P1446" s="25" t="n">
        <f aca="false">(M1446+M1445)/2</f>
        <v>423.0996045</v>
      </c>
      <c r="Q1446" s="25" t="n">
        <f aca="false">(L1446+L1445)/2</f>
        <v>41.094</v>
      </c>
      <c r="R1446" s="25" t="n">
        <f aca="false">R1445</f>
        <v>270</v>
      </c>
      <c r="S1446" s="25" t="n">
        <f aca="false">S1445</f>
        <v>0</v>
      </c>
      <c r="T1446" s="25" t="n">
        <v>0</v>
      </c>
    </row>
    <row r="1447" customFormat="false" ht="12.75" hidden="false" customHeight="true" outlineLevel="0" collapsed="false">
      <c r="A1447" s="25" t="str">
        <f aca="false">LatticeLayout!A1480</f>
        <v>FS1</v>
      </c>
      <c r="B1447" s="25" t="str">
        <f aca="false">LatticeLayout!B1480</f>
        <v>CSS</v>
      </c>
      <c r="C1447" s="25" t="str">
        <f aca="false">LatticeLayout!C1480</f>
        <v>DCHV</v>
      </c>
      <c r="D1447" s="25" t="n">
        <f aca="false">LatticeLayout!D1480</f>
        <v>2381</v>
      </c>
      <c r="E1447" s="25" t="str">
        <f aca="false">LatticeLayout!E1480</f>
        <v>FS1_CSS:DCHV_D2381</v>
      </c>
      <c r="F1447" s="25" t="str">
        <f aca="false">LatticeLayout!F1480</f>
        <v>C2</v>
      </c>
      <c r="G1447" s="25" t="str">
        <f aca="false">LatticeLayout!G1480</f>
        <v>correctors-X,Y</v>
      </c>
      <c r="H1447" s="25" t="n">
        <f aca="false">LatticeLayout!H1480</f>
        <v>50</v>
      </c>
      <c r="I1447" s="25" t="n">
        <f aca="false">LatticeLayout!I1480</f>
        <v>0</v>
      </c>
      <c r="J1447" s="25" t="n">
        <f aca="false">LatticeLayout!J1480</f>
        <v>0</v>
      </c>
      <c r="K1447" s="25" t="n">
        <f aca="false">LatticeLayout!K1480</f>
        <v>0.2</v>
      </c>
      <c r="L1447" s="25" t="n">
        <f aca="false">LatticeLayout!O1480</f>
        <v>41.094</v>
      </c>
      <c r="M1447" s="25" t="n">
        <f aca="false">LatticeLayout!P1480</f>
        <v>423.0996045</v>
      </c>
      <c r="N1447" s="25" t="n">
        <f aca="false">LatticeLayout!Q1480</f>
        <v>230.351890628117</v>
      </c>
      <c r="O1447" s="25" t="n">
        <f aca="false">(N1447+N1446)/2</f>
        <v>230.451890628117</v>
      </c>
      <c r="P1447" s="25" t="n">
        <f aca="false">(M1447+M1446)/2</f>
        <v>423.0996045</v>
      </c>
      <c r="Q1447" s="25" t="n">
        <f aca="false">(L1447+L1446)/2</f>
        <v>41.094</v>
      </c>
      <c r="R1447" s="25" t="n">
        <f aca="false">R1446</f>
        <v>270</v>
      </c>
      <c r="S1447" s="25" t="n">
        <f aca="false">S1446</f>
        <v>0</v>
      </c>
      <c r="T1447" s="25" t="n">
        <v>0</v>
      </c>
    </row>
    <row r="1448" customFormat="false" ht="12.75" hidden="true" customHeight="true" outlineLevel="0" collapsed="false">
      <c r="A1448" s="25" t="n">
        <f aca="false">LatticeLayout!A1481</f>
        <v>0</v>
      </c>
      <c r="B1448" s="25" t="n">
        <f aca="false">LatticeLayout!B1481</f>
        <v>0</v>
      </c>
      <c r="C1448" s="25" t="n">
        <f aca="false">LatticeLayout!C1481</f>
        <v>0</v>
      </c>
      <c r="D1448" s="25" t="n">
        <f aca="false">LatticeLayout!D1481</f>
        <v>0</v>
      </c>
      <c r="E1448" s="25" t="n">
        <f aca="false">LatticeLayout!E1481</f>
        <v>0</v>
      </c>
      <c r="F1448" s="25" t="n">
        <f aca="false">LatticeLayout!F1481</f>
        <v>0</v>
      </c>
      <c r="G1448" s="25" t="n">
        <f aca="false">LatticeLayout!G1481</f>
        <v>0</v>
      </c>
      <c r="H1448" s="25" t="n">
        <f aca="false">LatticeLayout!H1481</f>
        <v>0</v>
      </c>
      <c r="I1448" s="25" t="n">
        <f aca="false">LatticeLayout!I1481</f>
        <v>0</v>
      </c>
      <c r="J1448" s="25" t="n">
        <f aca="false">LatticeLayout!J1481</f>
        <v>0</v>
      </c>
      <c r="K1448" s="25" t="n">
        <f aca="false">LatticeLayout!K1481</f>
        <v>0.059488</v>
      </c>
      <c r="L1448" s="25" t="n">
        <f aca="false">LatticeLayout!O1481</f>
        <v>41.094</v>
      </c>
      <c r="M1448" s="25" t="n">
        <f aca="false">LatticeLayout!P1481</f>
        <v>423.0996045</v>
      </c>
      <c r="N1448" s="25" t="n">
        <f aca="false">LatticeLayout!Q1481</f>
        <v>230.292402628117</v>
      </c>
      <c r="O1448" s="25" t="n">
        <f aca="false">(N1448+N1447)/2</f>
        <v>230.322146628117</v>
      </c>
      <c r="P1448" s="25" t="n">
        <f aca="false">(M1448+M1447)/2</f>
        <v>423.0996045</v>
      </c>
      <c r="Q1448" s="25" t="n">
        <f aca="false">(L1448+L1447)/2</f>
        <v>41.094</v>
      </c>
      <c r="R1448" s="25" t="n">
        <f aca="false">R1447</f>
        <v>270</v>
      </c>
      <c r="S1448" s="25" t="n">
        <f aca="false">S1447</f>
        <v>0</v>
      </c>
      <c r="T1448" s="25" t="n">
        <v>0</v>
      </c>
    </row>
    <row r="1449" customFormat="false" ht="12.75" hidden="true" customHeight="true" outlineLevel="0" collapsed="false">
      <c r="A1449" s="25" t="n">
        <f aca="false">LatticeLayout!A1482</f>
        <v>0</v>
      </c>
      <c r="B1449" s="25" t="n">
        <f aca="false">LatticeLayout!B1482</f>
        <v>0</v>
      </c>
      <c r="C1449" s="25" t="n">
        <f aca="false">LatticeLayout!C1482</f>
        <v>0</v>
      </c>
      <c r="D1449" s="25" t="n">
        <f aca="false">LatticeLayout!D1482</f>
        <v>0</v>
      </c>
      <c r="E1449" s="25" t="n">
        <f aca="false">LatticeLayout!E1482</f>
        <v>0</v>
      </c>
      <c r="F1449" s="25" t="n">
        <f aca="false">LatticeLayout!F1482</f>
        <v>0</v>
      </c>
      <c r="G1449" s="25" t="str">
        <f aca="false">LatticeLayout!G1482</f>
        <v>bellow</v>
      </c>
      <c r="H1449" s="25" t="n">
        <f aca="false">LatticeLayout!H1482</f>
        <v>0</v>
      </c>
      <c r="I1449" s="25" t="n">
        <f aca="false">LatticeLayout!I1482</f>
        <v>0</v>
      </c>
      <c r="J1449" s="25" t="n">
        <f aca="false">LatticeLayout!J1482</f>
        <v>0</v>
      </c>
      <c r="K1449" s="25" t="n">
        <f aca="false">LatticeLayout!K1482</f>
        <v>0.103502</v>
      </c>
      <c r="L1449" s="25" t="n">
        <f aca="false">LatticeLayout!O1482</f>
        <v>41.094</v>
      </c>
      <c r="M1449" s="25" t="n">
        <f aca="false">LatticeLayout!P1482</f>
        <v>423.0996045</v>
      </c>
      <c r="N1449" s="25" t="n">
        <f aca="false">LatticeLayout!Q1482</f>
        <v>230.188900628117</v>
      </c>
      <c r="O1449" s="25" t="n">
        <f aca="false">(N1449+N1448)/2</f>
        <v>230.240651628117</v>
      </c>
      <c r="P1449" s="25" t="n">
        <f aca="false">(M1449+M1448)/2</f>
        <v>423.0996045</v>
      </c>
      <c r="Q1449" s="25" t="n">
        <f aca="false">(L1449+L1448)/2</f>
        <v>41.094</v>
      </c>
      <c r="R1449" s="25" t="n">
        <f aca="false">R1448</f>
        <v>270</v>
      </c>
      <c r="S1449" s="25" t="n">
        <f aca="false">S1448</f>
        <v>0</v>
      </c>
      <c r="T1449" s="25" t="n">
        <v>0</v>
      </c>
    </row>
    <row r="1450" customFormat="false" ht="12.75" hidden="false" customHeight="true" outlineLevel="0" collapsed="false">
      <c r="A1450" s="25" t="str">
        <f aca="false">LatticeLayout!A1483</f>
        <v>FS1</v>
      </c>
      <c r="B1450" s="25" t="str">
        <f aca="false">LatticeLayout!B1483</f>
        <v>CSS</v>
      </c>
      <c r="C1450" s="25" t="str">
        <f aca="false">LatticeLayout!C1483</f>
        <v>BPM</v>
      </c>
      <c r="D1450" s="25" t="n">
        <f aca="false">LatticeLayout!D1483</f>
        <v>2383</v>
      </c>
      <c r="E1450" s="25" t="str">
        <f aca="false">LatticeLayout!E1483</f>
        <v>FS1_CSS:BPM_D2383</v>
      </c>
      <c r="F1450" s="25" t="str">
        <f aca="false">LatticeLayout!F1483</f>
        <v>BPM3a</v>
      </c>
      <c r="G1450" s="25" t="str">
        <f aca="false">LatticeLayout!G1483</f>
        <v>position monitor</v>
      </c>
      <c r="H1450" s="25" t="n">
        <f aca="false">LatticeLayout!H1483</f>
        <v>47.5</v>
      </c>
      <c r="I1450" s="25" t="n">
        <f aca="false">LatticeLayout!I1483</f>
        <v>0</v>
      </c>
      <c r="J1450" s="25" t="n">
        <f aca="false">LatticeLayout!J1483</f>
        <v>0</v>
      </c>
      <c r="K1450" s="25" t="n">
        <f aca="false">LatticeLayout!K1483</f>
        <v>0</v>
      </c>
      <c r="L1450" s="25" t="n">
        <f aca="false">LatticeLayout!O1483</f>
        <v>41.094</v>
      </c>
      <c r="M1450" s="25" t="n">
        <f aca="false">LatticeLayout!P1483</f>
        <v>423.0996045</v>
      </c>
      <c r="N1450" s="25" t="n">
        <f aca="false">LatticeLayout!Q1483</f>
        <v>230.188900628117</v>
      </c>
      <c r="O1450" s="25" t="n">
        <f aca="false">(N1450+N1449)/2</f>
        <v>230.188900628117</v>
      </c>
      <c r="P1450" s="25" t="n">
        <f aca="false">(M1450+M1449)/2</f>
        <v>423.0996045</v>
      </c>
      <c r="Q1450" s="25" t="n">
        <f aca="false">(L1450+L1449)/2</f>
        <v>41.094</v>
      </c>
      <c r="R1450" s="25" t="n">
        <f aca="false">R1449</f>
        <v>270</v>
      </c>
      <c r="S1450" s="25" t="n">
        <f aca="false">S1449</f>
        <v>0</v>
      </c>
      <c r="T1450" s="25" t="n">
        <v>0</v>
      </c>
    </row>
    <row r="1451" customFormat="false" ht="12.75" hidden="false" customHeight="true" outlineLevel="0" collapsed="false">
      <c r="A1451" s="25" t="n">
        <f aca="false">LatticeLayout!A1484</f>
        <v>0</v>
      </c>
      <c r="B1451" s="25" t="n">
        <f aca="false">LatticeLayout!B1484</f>
        <v>0</v>
      </c>
      <c r="C1451" s="25" t="n">
        <f aca="false">LatticeLayout!C1484</f>
        <v>0</v>
      </c>
      <c r="D1451" s="25" t="n">
        <f aca="false">LatticeLayout!D1484</f>
        <v>0</v>
      </c>
      <c r="E1451" s="25" t="n">
        <f aca="false">LatticeLayout!E1484</f>
        <v>0</v>
      </c>
      <c r="F1451" s="25" t="n">
        <f aca="false">LatticeLayout!F1484</f>
        <v>0</v>
      </c>
      <c r="G1451" s="25" t="str">
        <f aca="false">LatticeLayout!G1484</f>
        <v>diagnostic box</v>
      </c>
      <c r="H1451" s="25" t="n">
        <f aca="false">LatticeLayout!H1484</f>
        <v>0</v>
      </c>
      <c r="I1451" s="25" t="n">
        <f aca="false">LatticeLayout!I1484</f>
        <v>0</v>
      </c>
      <c r="J1451" s="25" t="n">
        <f aca="false">LatticeLayout!J1484</f>
        <v>0</v>
      </c>
      <c r="K1451" s="25" t="n">
        <f aca="false">LatticeLayout!K1484</f>
        <v>0.145282</v>
      </c>
      <c r="L1451" s="25" t="n">
        <f aca="false">LatticeLayout!O1484</f>
        <v>41.094</v>
      </c>
      <c r="M1451" s="25" t="n">
        <f aca="false">LatticeLayout!P1484</f>
        <v>423.0996045</v>
      </c>
      <c r="N1451" s="25" t="n">
        <f aca="false">LatticeLayout!Q1484</f>
        <v>230.043618628117</v>
      </c>
      <c r="O1451" s="25" t="n">
        <f aca="false">(N1451+N1450)/2</f>
        <v>230.116259628117</v>
      </c>
      <c r="P1451" s="25" t="n">
        <f aca="false">(M1451+M1450)/2</f>
        <v>423.0996045</v>
      </c>
      <c r="Q1451" s="25" t="n">
        <f aca="false">(L1451+L1450)/2</f>
        <v>41.094</v>
      </c>
      <c r="R1451" s="25" t="n">
        <f aca="false">R1450</f>
        <v>270</v>
      </c>
      <c r="S1451" s="25" t="n">
        <f aca="false">S1450</f>
        <v>0</v>
      </c>
      <c r="T1451" s="25" t="n">
        <v>0</v>
      </c>
    </row>
    <row r="1452" customFormat="false" ht="12.75" hidden="false" customHeight="true" outlineLevel="0" collapsed="false">
      <c r="A1452" s="25" t="str">
        <f aca="false">LatticeLayout!A1485</f>
        <v>FS1</v>
      </c>
      <c r="B1452" s="25" t="str">
        <f aca="false">LatticeLayout!B1485</f>
        <v>CSS</v>
      </c>
      <c r="C1452" s="25" t="str">
        <f aca="false">LatticeLayout!C1485</f>
        <v>PM</v>
      </c>
      <c r="D1452" s="25" t="n">
        <f aca="false">LatticeLayout!D1485</f>
        <v>2385</v>
      </c>
      <c r="E1452" s="25" t="str">
        <f aca="false">LatticeLayout!E1485</f>
        <v>FS1_CSS:PM_D2385</v>
      </c>
      <c r="F1452" s="25" t="str">
        <f aca="false">LatticeLayout!F1485</f>
        <v>PM_S</v>
      </c>
      <c r="G1452" s="25" t="str">
        <f aca="false">LatticeLayout!G1485</f>
        <v>profile monitor (small fork)</v>
      </c>
      <c r="H1452" s="25" t="n">
        <f aca="false">LatticeLayout!H1485</f>
        <v>0</v>
      </c>
      <c r="I1452" s="25" t="n">
        <f aca="false">LatticeLayout!I1485</f>
        <v>0</v>
      </c>
      <c r="J1452" s="25" t="n">
        <f aca="false">LatticeLayout!J1485</f>
        <v>0</v>
      </c>
      <c r="K1452" s="25" t="n">
        <f aca="false">LatticeLayout!K1485</f>
        <v>0</v>
      </c>
      <c r="L1452" s="25" t="n">
        <f aca="false">LatticeLayout!O1485</f>
        <v>41.094</v>
      </c>
      <c r="M1452" s="25" t="n">
        <f aca="false">LatticeLayout!P1485</f>
        <v>423.0996045</v>
      </c>
      <c r="N1452" s="25" t="n">
        <f aca="false">LatticeLayout!Q1485</f>
        <v>230.043618628117</v>
      </c>
      <c r="O1452" s="25" t="n">
        <f aca="false">(N1452+N1451)/2</f>
        <v>230.043618628117</v>
      </c>
      <c r="P1452" s="25" t="n">
        <f aca="false">(M1452+M1451)/2</f>
        <v>423.0996045</v>
      </c>
      <c r="Q1452" s="25" t="n">
        <f aca="false">(L1452+L1451)/2</f>
        <v>41.094</v>
      </c>
      <c r="R1452" s="25" t="n">
        <f aca="false">R1451</f>
        <v>270</v>
      </c>
      <c r="S1452" s="25" t="n">
        <f aca="false">S1451</f>
        <v>0</v>
      </c>
      <c r="T1452" s="25" t="n">
        <v>0</v>
      </c>
    </row>
    <row r="1453" customFormat="false" ht="12.75" hidden="false" customHeight="true" outlineLevel="0" collapsed="false">
      <c r="A1453" s="25" t="n">
        <f aca="false">LatticeLayout!A1486</f>
        <v>0</v>
      </c>
      <c r="B1453" s="25" t="n">
        <f aca="false">LatticeLayout!B1486</f>
        <v>0</v>
      </c>
      <c r="C1453" s="25" t="n">
        <f aca="false">LatticeLayout!C1486</f>
        <v>0</v>
      </c>
      <c r="D1453" s="25" t="n">
        <f aca="false">LatticeLayout!D1486</f>
        <v>0</v>
      </c>
      <c r="E1453" s="25" t="n">
        <f aca="false">LatticeLayout!E1486</f>
        <v>0</v>
      </c>
      <c r="F1453" s="25" t="n">
        <f aca="false">LatticeLayout!F1486</f>
        <v>0</v>
      </c>
      <c r="G1453" s="25" t="str">
        <f aca="false">LatticeLayout!G1486</f>
        <v>diagnostic box</v>
      </c>
      <c r="H1453" s="25" t="n">
        <f aca="false">LatticeLayout!H1486</f>
        <v>0</v>
      </c>
      <c r="I1453" s="25" t="n">
        <f aca="false">LatticeLayout!I1486</f>
        <v>0</v>
      </c>
      <c r="J1453" s="25" t="n">
        <f aca="false">LatticeLayout!J1486</f>
        <v>0</v>
      </c>
      <c r="K1453" s="25" t="n">
        <f aca="false">LatticeLayout!K1486</f>
        <v>0</v>
      </c>
      <c r="L1453" s="25" t="n">
        <f aca="false">LatticeLayout!O1486</f>
        <v>41.094</v>
      </c>
      <c r="M1453" s="25" t="n">
        <f aca="false">LatticeLayout!P1486</f>
        <v>423.0996045</v>
      </c>
      <c r="N1453" s="25" t="n">
        <f aca="false">LatticeLayout!Q1486</f>
        <v>230.043618628117</v>
      </c>
      <c r="O1453" s="25" t="n">
        <f aca="false">(N1453+N1452)/2</f>
        <v>230.043618628117</v>
      </c>
      <c r="P1453" s="25" t="n">
        <f aca="false">(M1453+M1452)/2</f>
        <v>423.0996045</v>
      </c>
      <c r="Q1453" s="25" t="n">
        <f aca="false">(L1453+L1452)/2</f>
        <v>41.094</v>
      </c>
      <c r="R1453" s="25" t="n">
        <f aca="false">R1452</f>
        <v>270</v>
      </c>
      <c r="S1453" s="25" t="n">
        <f aca="false">S1452</f>
        <v>0</v>
      </c>
      <c r="T1453" s="25" t="n">
        <v>0</v>
      </c>
    </row>
    <row r="1454" customFormat="false" ht="12.75" hidden="true" customHeight="true" outlineLevel="0" collapsed="false">
      <c r="A1454" s="25" t="str">
        <f aca="false">LatticeLayout!A1487</f>
        <v>FS1</v>
      </c>
      <c r="B1454" s="25" t="str">
        <f aca="false">LatticeLayout!B1487</f>
        <v>CSS</v>
      </c>
      <c r="C1454" s="25" t="str">
        <f aca="false">LatticeLayout!C1487</f>
        <v>FAVS</v>
      </c>
      <c r="D1454" s="25" t="n">
        <f aca="false">LatticeLayout!D1487</f>
        <v>2385</v>
      </c>
      <c r="E1454" s="25" t="str">
        <f aca="false">LatticeLayout!E1487</f>
        <v>FS1_CSS:FAVS_D2385</v>
      </c>
      <c r="F1454" s="25" t="str">
        <f aca="false">LatticeLayout!F1487</f>
        <v>FVS</v>
      </c>
      <c r="G1454" s="25" t="str">
        <f aca="false">LatticeLayout!G1487</f>
        <v>fast valve sensor</v>
      </c>
      <c r="H1454" s="25" t="n">
        <f aca="false">LatticeLayout!H1487</f>
        <v>0</v>
      </c>
      <c r="I1454" s="25" t="n">
        <f aca="false">LatticeLayout!I1487</f>
        <v>0</v>
      </c>
      <c r="J1454" s="25" t="n">
        <f aca="false">LatticeLayout!J1487</f>
        <v>0</v>
      </c>
      <c r="K1454" s="25" t="n">
        <f aca="false">LatticeLayout!K1487</f>
        <v>0</v>
      </c>
      <c r="L1454" s="25" t="n">
        <f aca="false">LatticeLayout!O1487</f>
        <v>41.094</v>
      </c>
      <c r="M1454" s="25" t="n">
        <f aca="false">LatticeLayout!P1487</f>
        <v>423.0996045</v>
      </c>
      <c r="N1454" s="25" t="n">
        <f aca="false">LatticeLayout!Q1487</f>
        <v>230.043618628117</v>
      </c>
      <c r="O1454" s="25" t="n">
        <f aca="false">(N1454+N1453)/2</f>
        <v>230.043618628117</v>
      </c>
      <c r="P1454" s="25" t="n">
        <f aca="false">(M1454+M1453)/2</f>
        <v>423.0996045</v>
      </c>
      <c r="Q1454" s="25" t="n">
        <f aca="false">(L1454+L1453)/2</f>
        <v>41.094</v>
      </c>
      <c r="R1454" s="25" t="n">
        <f aca="false">R1453</f>
        <v>270</v>
      </c>
      <c r="S1454" s="25" t="n">
        <f aca="false">S1453</f>
        <v>0</v>
      </c>
      <c r="T1454" s="25" t="n">
        <v>0</v>
      </c>
    </row>
    <row r="1455" customFormat="false" ht="12.75" hidden="true" customHeight="true" outlineLevel="0" collapsed="false">
      <c r="A1455" s="25" t="str">
        <f aca="false">LatticeLayout!A1488</f>
        <v>FS1</v>
      </c>
      <c r="B1455" s="25" t="str">
        <f aca="false">LatticeLayout!B1488</f>
        <v>CSS</v>
      </c>
      <c r="C1455" s="25" t="str">
        <f aca="false">LatticeLayout!C1488</f>
        <v>IP</v>
      </c>
      <c r="D1455" s="25" t="n">
        <f aca="false">LatticeLayout!D1488</f>
        <v>2385</v>
      </c>
      <c r="E1455" s="25" t="str">
        <f aca="false">LatticeLayout!E1488</f>
        <v>FS1_CSS:IP_D2384</v>
      </c>
      <c r="F1455" s="25" t="str">
        <f aca="false">LatticeLayout!F1488</f>
        <v>IP_S</v>
      </c>
      <c r="G1455" s="25" t="str">
        <f aca="false">LatticeLayout!G1488</f>
        <v>ion pump, 75 l/s</v>
      </c>
      <c r="H1455" s="25" t="n">
        <f aca="false">LatticeLayout!H1488</f>
        <v>0</v>
      </c>
      <c r="I1455" s="25" t="n">
        <f aca="false">LatticeLayout!I1488</f>
        <v>0</v>
      </c>
      <c r="J1455" s="25" t="n">
        <f aca="false">LatticeLayout!J1488</f>
        <v>0</v>
      </c>
      <c r="K1455" s="25" t="n">
        <f aca="false">LatticeLayout!K1488</f>
        <v>0</v>
      </c>
      <c r="L1455" s="25" t="n">
        <f aca="false">LatticeLayout!O1488</f>
        <v>41.094</v>
      </c>
      <c r="M1455" s="25" t="n">
        <f aca="false">LatticeLayout!P1488</f>
        <v>423.0996045</v>
      </c>
      <c r="N1455" s="25" t="n">
        <f aca="false">LatticeLayout!Q1488</f>
        <v>230.043618628117</v>
      </c>
      <c r="O1455" s="25" t="n">
        <f aca="false">(N1455+N1454)/2</f>
        <v>230.043618628117</v>
      </c>
      <c r="P1455" s="25" t="n">
        <f aca="false">(M1455+M1454)/2</f>
        <v>423.0996045</v>
      </c>
      <c r="Q1455" s="25" t="n">
        <f aca="false">(L1455+L1454)/2</f>
        <v>41.094</v>
      </c>
      <c r="R1455" s="25" t="n">
        <f aca="false">R1454</f>
        <v>270</v>
      </c>
      <c r="S1455" s="25" t="n">
        <f aca="false">S1454</f>
        <v>0</v>
      </c>
      <c r="T1455" s="25" t="n">
        <v>0</v>
      </c>
    </row>
    <row r="1456" customFormat="false" ht="12.75" hidden="true" customHeight="true" outlineLevel="0" collapsed="false">
      <c r="A1456" s="25" t="str">
        <f aca="false">LatticeLayout!A1489</f>
        <v>FS1</v>
      </c>
      <c r="B1456" s="25" t="str">
        <f aca="false">LatticeLayout!B1489</f>
        <v>CSS</v>
      </c>
      <c r="C1456" s="25" t="str">
        <f aca="false">LatticeLayout!C1489</f>
        <v>IP</v>
      </c>
      <c r="D1456" s="25" t="n">
        <f aca="false">LatticeLayout!D1489</f>
        <v>2385</v>
      </c>
      <c r="E1456" s="25" t="str">
        <f aca="false">LatticeLayout!E1489</f>
        <v>FS1_CSS:IP_D2385</v>
      </c>
      <c r="F1456" s="25" t="str">
        <f aca="false">LatticeLayout!F1489</f>
        <v>IP_S</v>
      </c>
      <c r="G1456" s="25" t="str">
        <f aca="false">LatticeLayout!G1489</f>
        <v>ion pump, 75 l/s</v>
      </c>
      <c r="H1456" s="25" t="n">
        <f aca="false">LatticeLayout!H1489</f>
        <v>0</v>
      </c>
      <c r="I1456" s="25" t="n">
        <f aca="false">LatticeLayout!I1489</f>
        <v>0</v>
      </c>
      <c r="J1456" s="25" t="n">
        <f aca="false">LatticeLayout!J1489</f>
        <v>0</v>
      </c>
      <c r="K1456" s="25" t="n">
        <f aca="false">LatticeLayout!K1489</f>
        <v>0</v>
      </c>
      <c r="L1456" s="25" t="n">
        <f aca="false">LatticeLayout!O1489</f>
        <v>41.094</v>
      </c>
      <c r="M1456" s="25" t="n">
        <f aca="false">LatticeLayout!P1489</f>
        <v>423.0996045</v>
      </c>
      <c r="N1456" s="25" t="n">
        <f aca="false">LatticeLayout!Q1489</f>
        <v>230.043618628117</v>
      </c>
      <c r="O1456" s="25" t="n">
        <f aca="false">(N1456+N1455)/2</f>
        <v>230.043618628117</v>
      </c>
      <c r="P1456" s="25" t="n">
        <f aca="false">(M1456+M1455)/2</f>
        <v>423.0996045</v>
      </c>
      <c r="Q1456" s="25" t="n">
        <f aca="false">(L1456+L1455)/2</f>
        <v>41.094</v>
      </c>
      <c r="R1456" s="25" t="n">
        <f aca="false">R1455</f>
        <v>270</v>
      </c>
      <c r="S1456" s="25" t="n">
        <f aca="false">S1455</f>
        <v>0</v>
      </c>
      <c r="T1456" s="25" t="n">
        <v>0</v>
      </c>
    </row>
    <row r="1457" customFormat="false" ht="12.75" hidden="true" customHeight="true" outlineLevel="0" collapsed="false">
      <c r="A1457" s="25" t="n">
        <f aca="false">LatticeLayout!A1490</f>
        <v>0</v>
      </c>
      <c r="B1457" s="25" t="n">
        <f aca="false">LatticeLayout!B1490</f>
        <v>0</v>
      </c>
      <c r="C1457" s="25" t="n">
        <f aca="false">LatticeLayout!C1490</f>
        <v>0</v>
      </c>
      <c r="D1457" s="25" t="n">
        <f aca="false">LatticeLayout!D1490</f>
        <v>0</v>
      </c>
      <c r="E1457" s="25" t="n">
        <f aca="false">LatticeLayout!E1490</f>
        <v>0</v>
      </c>
      <c r="F1457" s="25" t="n">
        <f aca="false">LatticeLayout!F1490</f>
        <v>0</v>
      </c>
      <c r="G1457" s="25" t="str">
        <f aca="false">LatticeLayout!G1490</f>
        <v>bellow</v>
      </c>
      <c r="H1457" s="25" t="n">
        <f aca="false">LatticeLayout!H1490</f>
        <v>0</v>
      </c>
      <c r="I1457" s="25" t="n">
        <f aca="false">LatticeLayout!I1490</f>
        <v>0</v>
      </c>
      <c r="J1457" s="25" t="n">
        <f aca="false">LatticeLayout!J1490</f>
        <v>0</v>
      </c>
      <c r="K1457" s="25" t="n">
        <f aca="false">LatticeLayout!K1490</f>
        <v>0.131183</v>
      </c>
      <c r="L1457" s="25" t="n">
        <f aca="false">LatticeLayout!O1490</f>
        <v>41.094</v>
      </c>
      <c r="M1457" s="25" t="n">
        <f aca="false">LatticeLayout!P1490</f>
        <v>423.0996045</v>
      </c>
      <c r="N1457" s="25" t="n">
        <f aca="false">LatticeLayout!Q1490</f>
        <v>229.912435628117</v>
      </c>
      <c r="O1457" s="25" t="n">
        <f aca="false">(N1457+N1456)/2</f>
        <v>229.978027128117</v>
      </c>
      <c r="P1457" s="25" t="n">
        <f aca="false">(M1457+M1456)/2</f>
        <v>423.0996045</v>
      </c>
      <c r="Q1457" s="25" t="n">
        <f aca="false">(L1457+L1456)/2</f>
        <v>41.094</v>
      </c>
      <c r="R1457" s="25" t="n">
        <f aca="false">R1456</f>
        <v>270</v>
      </c>
      <c r="S1457" s="25" t="n">
        <f aca="false">S1456</f>
        <v>0</v>
      </c>
      <c r="T1457" s="25" t="n">
        <v>0</v>
      </c>
    </row>
    <row r="1458" customFormat="false" ht="12.75" hidden="true" customHeight="true" outlineLevel="0" collapsed="false">
      <c r="A1458" s="25" t="str">
        <f aca="false">LatticeLayout!A1491</f>
        <v>FS1</v>
      </c>
      <c r="B1458" s="25" t="str">
        <f aca="false">LatticeLayout!B1491</f>
        <v>CSS</v>
      </c>
      <c r="C1458" s="25" t="str">
        <f aca="false">LatticeLayout!C1491</f>
        <v>GV</v>
      </c>
      <c r="D1458" s="25" t="n">
        <f aca="false">LatticeLayout!D1491</f>
        <v>2386</v>
      </c>
      <c r="E1458" s="25" t="str">
        <f aca="false">LatticeLayout!E1491</f>
        <v>FS1_CSS:GV_D2386</v>
      </c>
      <c r="F1458" s="25" t="str">
        <f aca="false">LatticeLayout!F1491</f>
        <v>GV_M</v>
      </c>
      <c r="G1458" s="25" t="str">
        <f aca="false">LatticeLayout!G1491</f>
        <v>gate valve</v>
      </c>
      <c r="H1458" s="25" t="n">
        <f aca="false">LatticeLayout!H1491</f>
        <v>50</v>
      </c>
      <c r="I1458" s="25" t="n">
        <f aca="false">LatticeLayout!I1491</f>
        <v>0</v>
      </c>
      <c r="J1458" s="25" t="n">
        <f aca="false">LatticeLayout!J1491</f>
        <v>0</v>
      </c>
      <c r="K1458" s="25" t="n">
        <f aca="false">LatticeLayout!K1491</f>
        <v>0.057404</v>
      </c>
      <c r="L1458" s="25" t="n">
        <f aca="false">LatticeLayout!O1491</f>
        <v>41.094</v>
      </c>
      <c r="M1458" s="25" t="n">
        <f aca="false">LatticeLayout!P1491</f>
        <v>423.0996045</v>
      </c>
      <c r="N1458" s="25" t="n">
        <f aca="false">LatticeLayout!Q1491</f>
        <v>229.855031628117</v>
      </c>
      <c r="O1458" s="25" t="n">
        <f aca="false">(N1458+N1457)/2</f>
        <v>229.883733628117</v>
      </c>
      <c r="P1458" s="25" t="n">
        <f aca="false">(M1458+M1457)/2</f>
        <v>423.0996045</v>
      </c>
      <c r="Q1458" s="25" t="n">
        <f aca="false">(L1458+L1457)/2</f>
        <v>41.094</v>
      </c>
      <c r="R1458" s="25" t="n">
        <f aca="false">R1457</f>
        <v>270</v>
      </c>
      <c r="S1458" s="25" t="n">
        <f aca="false">S1457</f>
        <v>0</v>
      </c>
      <c r="T1458" s="25" t="n">
        <v>0</v>
      </c>
    </row>
    <row r="1459" customFormat="false" ht="12.75" hidden="true" customHeight="true" outlineLevel="0" collapsed="false">
      <c r="A1459" s="25" t="str">
        <f aca="false">LatticeLayout!A1494</f>
        <v>First beam dump line starts in "V" column, also for SEE beamline (below the two dump beamlines)</v>
      </c>
      <c r="B1459" s="25" t="n">
        <f aca="false">LatticeLayout!B1494</f>
        <v>0</v>
      </c>
      <c r="C1459" s="25" t="n">
        <f aca="false">LatticeLayout!C1494</f>
        <v>0</v>
      </c>
      <c r="D1459" s="25" t="n">
        <f aca="false">LatticeLayout!D1494</f>
        <v>0</v>
      </c>
      <c r="E1459" s="25" t="n">
        <f aca="false">LatticeLayout!E1494</f>
        <v>0</v>
      </c>
      <c r="F1459" s="25" t="n">
        <f aca="false">LatticeLayout!F1494</f>
        <v>0</v>
      </c>
      <c r="G1459" s="25" t="n">
        <f aca="false">LatticeLayout!G1494</f>
        <v>0</v>
      </c>
      <c r="H1459" s="25" t="n">
        <f aca="false">LatticeLayout!H1494</f>
        <v>0</v>
      </c>
      <c r="I1459" s="25" t="n">
        <f aca="false">LatticeLayout!I1494</f>
        <v>0</v>
      </c>
      <c r="J1459" s="25" t="n">
        <f aca="false">LatticeLayout!J1494</f>
        <v>0</v>
      </c>
      <c r="K1459" s="25" t="n">
        <f aca="false">LatticeLayout!K1494</f>
        <v>0</v>
      </c>
      <c r="L1459" s="25" t="n">
        <f aca="false">LatticeLayout!O1494</f>
        <v>41.094</v>
      </c>
      <c r="M1459" s="25" t="n">
        <f aca="false">LatticeLayout!P1494</f>
        <v>423.0996045</v>
      </c>
      <c r="N1459" s="25" t="n">
        <f aca="false">LatticeLayout!Q1494</f>
        <v>229.662016128117</v>
      </c>
      <c r="O1459" s="25" t="n">
        <f aca="false">(N1459+N1458)/2</f>
        <v>229.758523878117</v>
      </c>
      <c r="P1459" s="25" t="n">
        <f aca="false">(M1459+M1458)/2</f>
        <v>423.0996045</v>
      </c>
      <c r="Q1459" s="25" t="n">
        <f aca="false">(L1459+L1458)/2</f>
        <v>41.094</v>
      </c>
      <c r="R1459" s="25" t="n">
        <f aca="false">R1458</f>
        <v>270</v>
      </c>
      <c r="S1459" s="25" t="n">
        <f aca="false">S1458</f>
        <v>0</v>
      </c>
      <c r="T1459" s="25" t="n">
        <v>0</v>
      </c>
    </row>
    <row r="1460" customFormat="false" ht="12.75" hidden="false" customHeight="true" outlineLevel="0" collapsed="false">
      <c r="A1460" s="25" t="e">
        <f aca="false">#REF!</f>
        <v>#REF!</v>
      </c>
      <c r="B1460" s="25" t="e">
        <f aca="false">#REF!</f>
        <v>#REF!</v>
      </c>
      <c r="C1460" s="25" t="e">
        <f aca="false">#REF!</f>
        <v>#REF!</v>
      </c>
      <c r="D1460" s="25" t="e">
        <f aca="false">#REF!</f>
        <v>#REF!</v>
      </c>
      <c r="E1460" s="25" t="e">
        <f aca="false">#REF!</f>
        <v>#REF!</v>
      </c>
      <c r="F1460" s="25" t="e">
        <f aca="false">#REF!</f>
        <v>#REF!</v>
      </c>
      <c r="G1460" s="25" t="e">
        <f aca="false">#REF!</f>
        <v>#REF!</v>
      </c>
      <c r="H1460" s="25" t="e">
        <f aca="false">#REF!</f>
        <v>#REF!</v>
      </c>
      <c r="I1460" s="25" t="e">
        <f aca="false">#REF!</f>
        <v>#REF!</v>
      </c>
      <c r="J1460" s="25" t="e">
        <f aca="false">#REF!</f>
        <v>#REF!</v>
      </c>
      <c r="K1460" s="25" t="e">
        <f aca="false">#REF!</f>
        <v>#REF!</v>
      </c>
      <c r="L1460" s="25" t="e">
        <f aca="false">#REF!</f>
        <v>#REF!</v>
      </c>
      <c r="M1460" s="25" t="e">
        <f aca="false">#REF!</f>
        <v>#REF!</v>
      </c>
      <c r="N1460" s="25" t="e">
        <f aca="false">#REF!</f>
        <v>#REF!</v>
      </c>
      <c r="O1460" s="25" t="e">
        <f aca="false">(N1460+N1459)/2</f>
        <v>#REF!</v>
      </c>
      <c r="P1460" s="25" t="e">
        <f aca="false">(M1460+M1459)/2</f>
        <v>#REF!</v>
      </c>
      <c r="Q1460" s="25" t="e">
        <f aca="false">(L1460+L1459)/2</f>
        <v>#REF!</v>
      </c>
      <c r="R1460" s="25" t="n">
        <f aca="false">V1460</f>
        <v>225</v>
      </c>
      <c r="S1460" s="25" t="n">
        <f aca="false">S1459</f>
        <v>0</v>
      </c>
      <c r="T1460" s="25" t="n">
        <v>0</v>
      </c>
      <c r="U1460" s="25" t="s">
        <v>1603</v>
      </c>
      <c r="V1460" s="639" t="n">
        <f aca="false">R1459-45</f>
        <v>225</v>
      </c>
      <c r="W1460" s="25" t="n">
        <v>0</v>
      </c>
      <c r="X1460" s="25" t="n">
        <v>0</v>
      </c>
    </row>
    <row r="1461" customFormat="false" ht="12.75" hidden="true" customHeight="true" outlineLevel="0" collapsed="false">
      <c r="A1461" s="25" t="e">
        <f aca="false">#REF!</f>
        <v>#REF!</v>
      </c>
      <c r="B1461" s="25" t="e">
        <f aca="false">#REF!</f>
        <v>#REF!</v>
      </c>
      <c r="C1461" s="25" t="e">
        <f aca="false">#REF!</f>
        <v>#REF!</v>
      </c>
      <c r="D1461" s="25" t="e">
        <f aca="false">#REF!</f>
        <v>#REF!</v>
      </c>
      <c r="E1461" s="25" t="e">
        <f aca="false">#REF!</f>
        <v>#REF!</v>
      </c>
      <c r="F1461" s="25" t="e">
        <f aca="false">#REF!</f>
        <v>#REF!</v>
      </c>
      <c r="G1461" s="25" t="e">
        <f aca="false">#REF!</f>
        <v>#REF!</v>
      </c>
      <c r="H1461" s="25" t="e">
        <f aca="false">#REF!</f>
        <v>#REF!</v>
      </c>
      <c r="I1461" s="25" t="e">
        <f aca="false">#REF!</f>
        <v>#REF!</v>
      </c>
      <c r="J1461" s="25" t="e">
        <f aca="false">#REF!</f>
        <v>#REF!</v>
      </c>
      <c r="K1461" s="25" t="e">
        <f aca="false">#REF!</f>
        <v>#REF!</v>
      </c>
      <c r="L1461" s="25" t="e">
        <f aca="false">#REF!</f>
        <v>#REF!</v>
      </c>
      <c r="M1461" s="25" t="e">
        <f aca="false">#REF!</f>
        <v>#REF!</v>
      </c>
      <c r="N1461" s="25" t="e">
        <f aca="false">#REF!</f>
        <v>#REF!</v>
      </c>
      <c r="O1461" s="25" t="e">
        <f aca="false">(N1461+N1460)/2</f>
        <v>#REF!</v>
      </c>
      <c r="P1461" s="25" t="e">
        <f aca="false">(M1461+M1460)/2</f>
        <v>#REF!</v>
      </c>
      <c r="Q1461" s="25" t="e">
        <f aca="false">(L1461+L1460)/2</f>
        <v>#REF!</v>
      </c>
      <c r="R1461" s="25" t="n">
        <f aca="false">R1460</f>
        <v>225</v>
      </c>
      <c r="S1461" s="25" t="n">
        <f aca="false">S1460</f>
        <v>0</v>
      </c>
      <c r="T1461" s="25" t="n">
        <v>0</v>
      </c>
    </row>
    <row r="1462" customFormat="false" ht="12.75" hidden="false" customHeight="true" outlineLevel="0" collapsed="false">
      <c r="A1462" s="25" t="e">
        <f aca="false">#REF!</f>
        <v>#REF!</v>
      </c>
      <c r="B1462" s="25" t="e">
        <f aca="false">#REF!</f>
        <v>#REF!</v>
      </c>
      <c r="C1462" s="25" t="e">
        <f aca="false">#REF!</f>
        <v>#REF!</v>
      </c>
      <c r="D1462" s="25" t="e">
        <f aca="false">#REF!</f>
        <v>#REF!</v>
      </c>
      <c r="E1462" s="25" t="e">
        <f aca="false">#REF!</f>
        <v>#REF!</v>
      </c>
      <c r="F1462" s="25" t="e">
        <f aca="false">#REF!</f>
        <v>#REF!</v>
      </c>
      <c r="G1462" s="25" t="e">
        <f aca="false">#REF!</f>
        <v>#REF!</v>
      </c>
      <c r="H1462" s="25" t="e">
        <f aca="false">#REF!</f>
        <v>#REF!</v>
      </c>
      <c r="I1462" s="25" t="e">
        <f aca="false">#REF!</f>
        <v>#REF!</v>
      </c>
      <c r="J1462" s="25" t="e">
        <f aca="false">#REF!</f>
        <v>#REF!</v>
      </c>
      <c r="K1462" s="25" t="e">
        <f aca="false">#REF!</f>
        <v>#REF!</v>
      </c>
      <c r="L1462" s="25" t="e">
        <f aca="false">#REF!</f>
        <v>#REF!</v>
      </c>
      <c r="M1462" s="25" t="e">
        <f aca="false">#REF!</f>
        <v>#REF!</v>
      </c>
      <c r="N1462" s="25" t="e">
        <f aca="false">#REF!</f>
        <v>#REF!</v>
      </c>
      <c r="O1462" s="25" t="e">
        <f aca="false">(N1462+N1461)/2</f>
        <v>#REF!</v>
      </c>
      <c r="P1462" s="25" t="e">
        <f aca="false">(M1462+M1461)/2</f>
        <v>#REF!</v>
      </c>
      <c r="Q1462" s="25" t="e">
        <f aca="false">(L1462+L1461)/2</f>
        <v>#REF!</v>
      </c>
      <c r="R1462" s="25" t="n">
        <f aca="false">R1461</f>
        <v>225</v>
      </c>
      <c r="S1462" s="25" t="n">
        <f aca="false">S1461</f>
        <v>0</v>
      </c>
      <c r="T1462" s="25" t="n">
        <v>0</v>
      </c>
    </row>
    <row r="1463" customFormat="false" ht="12.75" hidden="true" customHeight="true" outlineLevel="0" collapsed="false">
      <c r="A1463" s="25" t="e">
        <f aca="false">#REF!</f>
        <v>#REF!</v>
      </c>
      <c r="B1463" s="25" t="e">
        <f aca="false">#REF!</f>
        <v>#REF!</v>
      </c>
      <c r="C1463" s="25" t="e">
        <f aca="false">#REF!</f>
        <v>#REF!</v>
      </c>
      <c r="D1463" s="25" t="e">
        <f aca="false">#REF!</f>
        <v>#REF!</v>
      </c>
      <c r="E1463" s="25" t="e">
        <f aca="false">#REF!</f>
        <v>#REF!</v>
      </c>
      <c r="F1463" s="25" t="e">
        <f aca="false">#REF!</f>
        <v>#REF!</v>
      </c>
      <c r="G1463" s="25" t="e">
        <f aca="false">#REF!</f>
        <v>#REF!</v>
      </c>
      <c r="H1463" s="25" t="e">
        <f aca="false">#REF!</f>
        <v>#REF!</v>
      </c>
      <c r="I1463" s="25" t="e">
        <f aca="false">#REF!</f>
        <v>#REF!</v>
      </c>
      <c r="J1463" s="25" t="e">
        <f aca="false">#REF!</f>
        <v>#REF!</v>
      </c>
      <c r="K1463" s="25" t="e">
        <f aca="false">#REF!</f>
        <v>#REF!</v>
      </c>
      <c r="L1463" s="25" t="e">
        <f aca="false">#REF!</f>
        <v>#REF!</v>
      </c>
      <c r="M1463" s="25" t="e">
        <f aca="false">#REF!</f>
        <v>#REF!</v>
      </c>
      <c r="N1463" s="25" t="e">
        <f aca="false">#REF!</f>
        <v>#REF!</v>
      </c>
      <c r="O1463" s="25" t="e">
        <f aca="false">(N1463+N1462)/2</f>
        <v>#REF!</v>
      </c>
      <c r="P1463" s="25" t="e">
        <f aca="false">(M1463+M1462)/2</f>
        <v>#REF!</v>
      </c>
      <c r="Q1463" s="25" t="e">
        <f aca="false">(L1463+L1462)/2</f>
        <v>#REF!</v>
      </c>
      <c r="R1463" s="25" t="n">
        <f aca="false">R1462</f>
        <v>225</v>
      </c>
      <c r="S1463" s="25" t="n">
        <f aca="false">S1462</f>
        <v>0</v>
      </c>
      <c r="T1463" s="25" t="n">
        <v>0</v>
      </c>
    </row>
    <row r="1464" customFormat="false" ht="12.75" hidden="true" customHeight="true" outlineLevel="0" collapsed="false">
      <c r="A1464" s="25" t="e">
        <f aca="false">#REF!</f>
        <v>#REF!</v>
      </c>
      <c r="B1464" s="25" t="e">
        <f aca="false">#REF!</f>
        <v>#REF!</v>
      </c>
      <c r="C1464" s="25" t="e">
        <f aca="false">#REF!</f>
        <v>#REF!</v>
      </c>
      <c r="D1464" s="25" t="e">
        <f aca="false">#REF!</f>
        <v>#REF!</v>
      </c>
      <c r="E1464" s="25" t="e">
        <f aca="false">#REF!</f>
        <v>#REF!</v>
      </c>
      <c r="F1464" s="25" t="e">
        <f aca="false">#REF!</f>
        <v>#REF!</v>
      </c>
      <c r="G1464" s="25" t="e">
        <f aca="false">#REF!</f>
        <v>#REF!</v>
      </c>
      <c r="H1464" s="25" t="e">
        <f aca="false">#REF!</f>
        <v>#REF!</v>
      </c>
      <c r="I1464" s="25" t="e">
        <f aca="false">#REF!</f>
        <v>#REF!</v>
      </c>
      <c r="J1464" s="25" t="e">
        <f aca="false">#REF!</f>
        <v>#REF!</v>
      </c>
      <c r="K1464" s="25" t="e">
        <f aca="false">#REF!</f>
        <v>#REF!</v>
      </c>
      <c r="L1464" s="25" t="e">
        <f aca="false">#REF!</f>
        <v>#REF!</v>
      </c>
      <c r="M1464" s="25" t="e">
        <f aca="false">#REF!</f>
        <v>#REF!</v>
      </c>
      <c r="N1464" s="25" t="e">
        <f aca="false">#REF!</f>
        <v>#REF!</v>
      </c>
      <c r="O1464" s="25" t="e">
        <f aca="false">(N1464+N1463)/2</f>
        <v>#REF!</v>
      </c>
      <c r="P1464" s="25" t="e">
        <f aca="false">(M1464+M1463)/2</f>
        <v>#REF!</v>
      </c>
      <c r="Q1464" s="25" t="e">
        <f aca="false">(L1464+L1463)/2</f>
        <v>#REF!</v>
      </c>
      <c r="R1464" s="25" t="n">
        <f aca="false">R1463</f>
        <v>225</v>
      </c>
      <c r="S1464" s="25" t="n">
        <f aca="false">S1463</f>
        <v>0</v>
      </c>
      <c r="T1464" s="25" t="n">
        <v>0</v>
      </c>
    </row>
    <row r="1465" customFormat="false" ht="12.75" hidden="true" customHeight="true" outlineLevel="0" collapsed="false">
      <c r="A1465" s="25" t="e">
        <f aca="false">#REF!</f>
        <v>#REF!</v>
      </c>
      <c r="B1465" s="25" t="e">
        <f aca="false">#REF!</f>
        <v>#REF!</v>
      </c>
      <c r="C1465" s="25" t="e">
        <f aca="false">#REF!</f>
        <v>#REF!</v>
      </c>
      <c r="D1465" s="25" t="e">
        <f aca="false">#REF!</f>
        <v>#REF!</v>
      </c>
      <c r="E1465" s="25" t="e">
        <f aca="false">#REF!</f>
        <v>#REF!</v>
      </c>
      <c r="F1465" s="25" t="e">
        <f aca="false">#REF!</f>
        <v>#REF!</v>
      </c>
      <c r="G1465" s="25" t="e">
        <f aca="false">#REF!</f>
        <v>#REF!</v>
      </c>
      <c r="H1465" s="25" t="e">
        <f aca="false">#REF!</f>
        <v>#REF!</v>
      </c>
      <c r="I1465" s="25" t="e">
        <f aca="false">#REF!</f>
        <v>#REF!</v>
      </c>
      <c r="J1465" s="25" t="e">
        <f aca="false">#REF!</f>
        <v>#REF!</v>
      </c>
      <c r="K1465" s="25" t="e">
        <f aca="false">#REF!</f>
        <v>#REF!</v>
      </c>
      <c r="L1465" s="25" t="e">
        <f aca="false">#REF!</f>
        <v>#REF!</v>
      </c>
      <c r="M1465" s="25" t="e">
        <f aca="false">#REF!</f>
        <v>#REF!</v>
      </c>
      <c r="N1465" s="25" t="e">
        <f aca="false">#REF!</f>
        <v>#REF!</v>
      </c>
      <c r="O1465" s="25" t="e">
        <f aca="false">(N1465+N1464)/2</f>
        <v>#REF!</v>
      </c>
      <c r="P1465" s="25" t="e">
        <f aca="false">(M1465+M1464)/2</f>
        <v>#REF!</v>
      </c>
      <c r="Q1465" s="25" t="e">
        <f aca="false">(L1465+L1464)/2</f>
        <v>#REF!</v>
      </c>
      <c r="R1465" s="25" t="n">
        <f aca="false">R1464</f>
        <v>225</v>
      </c>
      <c r="S1465" s="25" t="n">
        <f aca="false">S1464</f>
        <v>0</v>
      </c>
      <c r="T1465" s="25" t="n">
        <v>0</v>
      </c>
    </row>
    <row r="1466" customFormat="false" ht="12.75" hidden="false" customHeight="true" outlineLevel="0" collapsed="false">
      <c r="A1466" s="25" t="e">
        <f aca="false">#REF!</f>
        <v>#REF!</v>
      </c>
      <c r="B1466" s="25" t="e">
        <f aca="false">#REF!</f>
        <v>#REF!</v>
      </c>
      <c r="C1466" s="25" t="e">
        <f aca="false">#REF!</f>
        <v>#REF!</v>
      </c>
      <c r="D1466" s="25" t="e">
        <f aca="false">#REF!</f>
        <v>#REF!</v>
      </c>
      <c r="E1466" s="25" t="e">
        <f aca="false">#REF!</f>
        <v>#REF!</v>
      </c>
      <c r="F1466" s="25" t="e">
        <f aca="false">#REF!</f>
        <v>#REF!</v>
      </c>
      <c r="G1466" s="25" t="e">
        <f aca="false">#REF!</f>
        <v>#REF!</v>
      </c>
      <c r="H1466" s="25" t="e">
        <f aca="false">#REF!</f>
        <v>#REF!</v>
      </c>
      <c r="I1466" s="25" t="e">
        <f aca="false">#REF!</f>
        <v>#REF!</v>
      </c>
      <c r="J1466" s="25" t="e">
        <f aca="false">#REF!</f>
        <v>#REF!</v>
      </c>
      <c r="K1466" s="25" t="e">
        <f aca="false">#REF!</f>
        <v>#REF!</v>
      </c>
      <c r="L1466" s="25" t="e">
        <f aca="false">#REF!</f>
        <v>#REF!</v>
      </c>
      <c r="M1466" s="25" t="e">
        <f aca="false">#REF!</f>
        <v>#REF!</v>
      </c>
      <c r="N1466" s="25" t="e">
        <f aca="false">#REF!</f>
        <v>#REF!</v>
      </c>
      <c r="O1466" s="25" t="e">
        <f aca="false">(N1466+N1465)/2</f>
        <v>#REF!</v>
      </c>
      <c r="P1466" s="25" t="e">
        <f aca="false">(M1466+M1465)/2</f>
        <v>#REF!</v>
      </c>
      <c r="Q1466" s="25" t="e">
        <f aca="false">(L1466+L1465)/2</f>
        <v>#REF!</v>
      </c>
      <c r="R1466" s="25" t="n">
        <f aca="false">R1465</f>
        <v>225</v>
      </c>
      <c r="S1466" s="25" t="n">
        <f aca="false">S1465</f>
        <v>0</v>
      </c>
      <c r="T1466" s="25" t="n">
        <v>0</v>
      </c>
    </row>
    <row r="1467" customFormat="false" ht="12.75" hidden="true" customHeight="true" outlineLevel="0" collapsed="false">
      <c r="A1467" s="25" t="e">
        <f aca="false">#REF!</f>
        <v>#REF!</v>
      </c>
      <c r="B1467" s="25" t="e">
        <f aca="false">#REF!</f>
        <v>#REF!</v>
      </c>
      <c r="C1467" s="25" t="e">
        <f aca="false">#REF!</f>
        <v>#REF!</v>
      </c>
      <c r="D1467" s="25" t="e">
        <f aca="false">#REF!</f>
        <v>#REF!</v>
      </c>
      <c r="E1467" s="25" t="e">
        <f aca="false">#REF!</f>
        <v>#REF!</v>
      </c>
      <c r="F1467" s="25" t="e">
        <f aca="false">#REF!</f>
        <v>#REF!</v>
      </c>
      <c r="G1467" s="25" t="e">
        <f aca="false">#REF!</f>
        <v>#REF!</v>
      </c>
      <c r="H1467" s="25" t="e">
        <f aca="false">#REF!</f>
        <v>#REF!</v>
      </c>
      <c r="I1467" s="25" t="e">
        <f aca="false">#REF!</f>
        <v>#REF!</v>
      </c>
      <c r="J1467" s="25" t="e">
        <f aca="false">#REF!</f>
        <v>#REF!</v>
      </c>
      <c r="K1467" s="25" t="e">
        <f aca="false">#REF!</f>
        <v>#REF!</v>
      </c>
      <c r="L1467" s="25" t="e">
        <f aca="false">#REF!</f>
        <v>#REF!</v>
      </c>
      <c r="M1467" s="25" t="e">
        <f aca="false">#REF!</f>
        <v>#REF!</v>
      </c>
      <c r="N1467" s="25" t="e">
        <f aca="false">#REF!</f>
        <v>#REF!</v>
      </c>
      <c r="O1467" s="25" t="e">
        <f aca="false">(N1467+N1466)/2</f>
        <v>#REF!</v>
      </c>
      <c r="P1467" s="25" t="e">
        <f aca="false">(M1467+M1466)/2</f>
        <v>#REF!</v>
      </c>
      <c r="Q1467" s="25" t="e">
        <f aca="false">(L1467+L1466)/2</f>
        <v>#REF!</v>
      </c>
      <c r="R1467" s="25" t="n">
        <f aca="false">R1466</f>
        <v>225</v>
      </c>
      <c r="S1467" s="25" t="n">
        <f aca="false">S1466</f>
        <v>0</v>
      </c>
      <c r="T1467" s="25" t="n">
        <v>0</v>
      </c>
    </row>
    <row r="1468" customFormat="false" ht="12.75" hidden="false" customHeight="true" outlineLevel="0" collapsed="false">
      <c r="A1468" s="25" t="e">
        <f aca="false">#REF!</f>
        <v>#REF!</v>
      </c>
      <c r="B1468" s="25" t="e">
        <f aca="false">#REF!</f>
        <v>#REF!</v>
      </c>
      <c r="C1468" s="25" t="e">
        <f aca="false">#REF!</f>
        <v>#REF!</v>
      </c>
      <c r="D1468" s="25" t="e">
        <f aca="false">#REF!</f>
        <v>#REF!</v>
      </c>
      <c r="E1468" s="25" t="e">
        <f aca="false">#REF!</f>
        <v>#REF!</v>
      </c>
      <c r="F1468" s="25" t="e">
        <f aca="false">#REF!</f>
        <v>#REF!</v>
      </c>
      <c r="G1468" s="25" t="e">
        <f aca="false">#REF!</f>
        <v>#REF!</v>
      </c>
      <c r="H1468" s="25" t="e">
        <f aca="false">#REF!</f>
        <v>#REF!</v>
      </c>
      <c r="I1468" s="25" t="e">
        <f aca="false">#REF!</f>
        <v>#REF!</v>
      </c>
      <c r="J1468" s="25" t="e">
        <f aca="false">#REF!</f>
        <v>#REF!</v>
      </c>
      <c r="K1468" s="25" t="e">
        <f aca="false">#REF!</f>
        <v>#REF!</v>
      </c>
      <c r="L1468" s="25" t="e">
        <f aca="false">#REF!</f>
        <v>#REF!</v>
      </c>
      <c r="M1468" s="25" t="e">
        <f aca="false">#REF!</f>
        <v>#REF!</v>
      </c>
      <c r="N1468" s="25" t="e">
        <f aca="false">#REF!</f>
        <v>#REF!</v>
      </c>
      <c r="O1468" s="25" t="e">
        <f aca="false">(N1468+N1467)/2</f>
        <v>#REF!</v>
      </c>
      <c r="P1468" s="25" t="e">
        <f aca="false">(M1468+M1467)/2</f>
        <v>#REF!</v>
      </c>
      <c r="Q1468" s="25" t="e">
        <f aca="false">(L1468+L1467)/2</f>
        <v>#REF!</v>
      </c>
      <c r="R1468" s="25" t="n">
        <f aca="false">R1467</f>
        <v>225</v>
      </c>
      <c r="S1468" s="25" t="n">
        <f aca="false">S1467</f>
        <v>0</v>
      </c>
      <c r="T1468" s="25" t="n">
        <v>0</v>
      </c>
    </row>
    <row r="1469" customFormat="false" ht="12.75" hidden="true" customHeight="true" outlineLevel="0" collapsed="false">
      <c r="A1469" s="25" t="e">
        <f aca="false">#REF!</f>
        <v>#REF!</v>
      </c>
      <c r="B1469" s="25" t="e">
        <f aca="false">#REF!</f>
        <v>#REF!</v>
      </c>
      <c r="C1469" s="25" t="e">
        <f aca="false">#REF!</f>
        <v>#REF!</v>
      </c>
      <c r="D1469" s="25" t="e">
        <f aca="false">#REF!</f>
        <v>#REF!</v>
      </c>
      <c r="E1469" s="25" t="e">
        <f aca="false">#REF!</f>
        <v>#REF!</v>
      </c>
      <c r="F1469" s="25" t="e">
        <f aca="false">#REF!</f>
        <v>#REF!</v>
      </c>
      <c r="G1469" s="25" t="e">
        <f aca="false">#REF!</f>
        <v>#REF!</v>
      </c>
      <c r="H1469" s="25" t="e">
        <f aca="false">#REF!</f>
        <v>#REF!</v>
      </c>
      <c r="I1469" s="25" t="e">
        <f aca="false">#REF!</f>
        <v>#REF!</v>
      </c>
      <c r="J1469" s="25" t="e">
        <f aca="false">#REF!</f>
        <v>#REF!</v>
      </c>
      <c r="K1469" s="25" t="e">
        <f aca="false">#REF!</f>
        <v>#REF!</v>
      </c>
      <c r="L1469" s="25" t="e">
        <f aca="false">#REF!</f>
        <v>#REF!</v>
      </c>
      <c r="M1469" s="25" t="e">
        <f aca="false">#REF!</f>
        <v>#REF!</v>
      </c>
      <c r="N1469" s="25" t="e">
        <f aca="false">#REF!</f>
        <v>#REF!</v>
      </c>
      <c r="O1469" s="25" t="e">
        <f aca="false">(N1469+N1468)/2</f>
        <v>#REF!</v>
      </c>
      <c r="P1469" s="25" t="e">
        <f aca="false">(M1469+M1468)/2</f>
        <v>#REF!</v>
      </c>
      <c r="Q1469" s="25" t="e">
        <f aca="false">(L1469+L1468)/2</f>
        <v>#REF!</v>
      </c>
      <c r="R1469" s="25" t="n">
        <f aca="false">R1468</f>
        <v>225</v>
      </c>
      <c r="S1469" s="25" t="n">
        <f aca="false">S1468</f>
        <v>0</v>
      </c>
      <c r="T1469" s="25" t="n">
        <v>0</v>
      </c>
    </row>
    <row r="1470" customFormat="false" ht="12.75" hidden="true" customHeight="true" outlineLevel="0" collapsed="false">
      <c r="A1470" s="25" t="e">
        <f aca="false">#REF!</f>
        <v>#REF!</v>
      </c>
      <c r="B1470" s="25" t="e">
        <f aca="false">#REF!</f>
        <v>#REF!</v>
      </c>
      <c r="C1470" s="25" t="e">
        <f aca="false">#REF!</f>
        <v>#REF!</v>
      </c>
      <c r="D1470" s="25" t="e">
        <f aca="false">#REF!</f>
        <v>#REF!</v>
      </c>
      <c r="E1470" s="25" t="e">
        <f aca="false">#REF!</f>
        <v>#REF!</v>
      </c>
      <c r="F1470" s="25" t="e">
        <f aca="false">#REF!</f>
        <v>#REF!</v>
      </c>
      <c r="G1470" s="25" t="e">
        <f aca="false">#REF!</f>
        <v>#REF!</v>
      </c>
      <c r="H1470" s="25" t="e">
        <f aca="false">#REF!</f>
        <v>#REF!</v>
      </c>
      <c r="I1470" s="25" t="e">
        <f aca="false">#REF!</f>
        <v>#REF!</v>
      </c>
      <c r="J1470" s="25" t="e">
        <f aca="false">#REF!</f>
        <v>#REF!</v>
      </c>
      <c r="K1470" s="25" t="e">
        <f aca="false">#REF!</f>
        <v>#REF!</v>
      </c>
      <c r="L1470" s="25" t="e">
        <f aca="false">#REF!</f>
        <v>#REF!</v>
      </c>
      <c r="M1470" s="25" t="e">
        <f aca="false">#REF!</f>
        <v>#REF!</v>
      </c>
      <c r="N1470" s="25" t="e">
        <f aca="false">#REF!</f>
        <v>#REF!</v>
      </c>
      <c r="O1470" s="25" t="e">
        <f aca="false">(N1470+N1469)/2</f>
        <v>#REF!</v>
      </c>
      <c r="P1470" s="25" t="e">
        <f aca="false">(M1470+M1469)/2</f>
        <v>#REF!</v>
      </c>
      <c r="Q1470" s="25" t="e">
        <f aca="false">(L1470+L1469)/2</f>
        <v>#REF!</v>
      </c>
      <c r="R1470" s="25" t="n">
        <f aca="false">R1469</f>
        <v>225</v>
      </c>
      <c r="S1470" s="25" t="n">
        <f aca="false">S1469</f>
        <v>0</v>
      </c>
      <c r="T1470" s="25" t="n">
        <v>0</v>
      </c>
    </row>
    <row r="1471" customFormat="false" ht="12.75" hidden="false" customHeight="true" outlineLevel="0" collapsed="false">
      <c r="A1471" s="25" t="e">
        <f aca="false">#REF!</f>
        <v>#REF!</v>
      </c>
      <c r="B1471" s="25" t="e">
        <f aca="false">#REF!</f>
        <v>#REF!</v>
      </c>
      <c r="C1471" s="25" t="e">
        <f aca="false">#REF!</f>
        <v>#REF!</v>
      </c>
      <c r="D1471" s="25" t="e">
        <f aca="false">#REF!</f>
        <v>#REF!</v>
      </c>
      <c r="E1471" s="25" t="e">
        <f aca="false">#REF!</f>
        <v>#REF!</v>
      </c>
      <c r="F1471" s="25" t="e">
        <f aca="false">#REF!</f>
        <v>#REF!</v>
      </c>
      <c r="G1471" s="25" t="e">
        <f aca="false">#REF!</f>
        <v>#REF!</v>
      </c>
      <c r="H1471" s="25" t="e">
        <f aca="false">#REF!</f>
        <v>#REF!</v>
      </c>
      <c r="I1471" s="25" t="e">
        <f aca="false">#REF!</f>
        <v>#REF!</v>
      </c>
      <c r="J1471" s="25" t="e">
        <f aca="false">#REF!</f>
        <v>#REF!</v>
      </c>
      <c r="K1471" s="25" t="e">
        <f aca="false">#REF!</f>
        <v>#REF!</v>
      </c>
      <c r="L1471" s="25" t="e">
        <f aca="false">#REF!</f>
        <v>#REF!</v>
      </c>
      <c r="M1471" s="25" t="e">
        <f aca="false">#REF!</f>
        <v>#REF!</v>
      </c>
      <c r="N1471" s="25" t="e">
        <f aca="false">#REF!</f>
        <v>#REF!</v>
      </c>
      <c r="O1471" s="25" t="e">
        <f aca="false">(N1471+N1470)/2</f>
        <v>#REF!</v>
      </c>
      <c r="P1471" s="25" t="e">
        <f aca="false">(M1471+M1470)/2</f>
        <v>#REF!</v>
      </c>
      <c r="Q1471" s="25" t="e">
        <f aca="false">(L1471+L1470)/2</f>
        <v>#REF!</v>
      </c>
      <c r="R1471" s="25" t="n">
        <f aca="false">R1470</f>
        <v>225</v>
      </c>
      <c r="S1471" s="25" t="n">
        <f aca="false">S1470</f>
        <v>0</v>
      </c>
      <c r="T1471" s="25" t="n">
        <v>0</v>
      </c>
    </row>
    <row r="1472" customFormat="false" ht="12.75" hidden="true" customHeight="true" outlineLevel="0" collapsed="false">
      <c r="A1472" s="25" t="e">
        <f aca="false">#REF!</f>
        <v>#REF!</v>
      </c>
      <c r="B1472" s="25" t="e">
        <f aca="false">#REF!</f>
        <v>#REF!</v>
      </c>
      <c r="C1472" s="25" t="e">
        <f aca="false">#REF!</f>
        <v>#REF!</v>
      </c>
      <c r="D1472" s="25" t="e">
        <f aca="false">#REF!</f>
        <v>#REF!</v>
      </c>
      <c r="E1472" s="25" t="e">
        <f aca="false">#REF!</f>
        <v>#REF!</v>
      </c>
      <c r="F1472" s="25" t="e">
        <f aca="false">#REF!</f>
        <v>#REF!</v>
      </c>
      <c r="G1472" s="25" t="e">
        <f aca="false">#REF!</f>
        <v>#REF!</v>
      </c>
      <c r="H1472" s="25" t="e">
        <f aca="false">#REF!</f>
        <v>#REF!</v>
      </c>
      <c r="I1472" s="25" t="e">
        <f aca="false">#REF!</f>
        <v>#REF!</v>
      </c>
      <c r="J1472" s="25" t="e">
        <f aca="false">#REF!</f>
        <v>#REF!</v>
      </c>
      <c r="K1472" s="25" t="e">
        <f aca="false">#REF!</f>
        <v>#REF!</v>
      </c>
      <c r="L1472" s="25" t="e">
        <f aca="false">#REF!</f>
        <v>#REF!</v>
      </c>
      <c r="M1472" s="25" t="e">
        <f aca="false">#REF!</f>
        <v>#REF!</v>
      </c>
      <c r="N1472" s="25" t="e">
        <f aca="false">#REF!</f>
        <v>#REF!</v>
      </c>
      <c r="O1472" s="25" t="e">
        <f aca="false">(N1472+N1471)/2</f>
        <v>#REF!</v>
      </c>
      <c r="P1472" s="25" t="e">
        <f aca="false">(M1472+M1471)/2</f>
        <v>#REF!</v>
      </c>
      <c r="Q1472" s="25" t="e">
        <f aca="false">(L1472+L1471)/2</f>
        <v>#REF!</v>
      </c>
      <c r="R1472" s="25" t="n">
        <f aca="false">R1471</f>
        <v>225</v>
      </c>
      <c r="S1472" s="25" t="n">
        <f aca="false">S1471</f>
        <v>0</v>
      </c>
      <c r="T1472" s="25" t="n">
        <v>0</v>
      </c>
    </row>
    <row r="1473" customFormat="false" ht="12.75" hidden="false" customHeight="true" outlineLevel="0" collapsed="false">
      <c r="A1473" s="25" t="e">
        <f aca="false">#REF!</f>
        <v>#REF!</v>
      </c>
      <c r="B1473" s="25" t="e">
        <f aca="false">#REF!</f>
        <v>#REF!</v>
      </c>
      <c r="C1473" s="25" t="e">
        <f aca="false">#REF!</f>
        <v>#REF!</v>
      </c>
      <c r="D1473" s="25" t="e">
        <f aca="false">#REF!</f>
        <v>#REF!</v>
      </c>
      <c r="E1473" s="25" t="e">
        <f aca="false">#REF!</f>
        <v>#REF!</v>
      </c>
      <c r="F1473" s="25" t="e">
        <f aca="false">#REF!</f>
        <v>#REF!</v>
      </c>
      <c r="G1473" s="25" t="e">
        <f aca="false">#REF!</f>
        <v>#REF!</v>
      </c>
      <c r="H1473" s="25" t="e">
        <f aca="false">#REF!</f>
        <v>#REF!</v>
      </c>
      <c r="I1473" s="25" t="e">
        <f aca="false">#REF!</f>
        <v>#REF!</v>
      </c>
      <c r="J1473" s="25" t="e">
        <f aca="false">#REF!</f>
        <v>#REF!</v>
      </c>
      <c r="K1473" s="25" t="e">
        <f aca="false">#REF!</f>
        <v>#REF!</v>
      </c>
      <c r="L1473" s="25" t="e">
        <f aca="false">#REF!</f>
        <v>#REF!</v>
      </c>
      <c r="M1473" s="25" t="e">
        <f aca="false">#REF!</f>
        <v>#REF!</v>
      </c>
      <c r="N1473" s="25" t="e">
        <f aca="false">#REF!</f>
        <v>#REF!</v>
      </c>
      <c r="O1473" s="25" t="e">
        <f aca="false">(N1473+N1472)/2</f>
        <v>#REF!</v>
      </c>
      <c r="P1473" s="25" t="e">
        <f aca="false">(M1473+M1472)/2</f>
        <v>#REF!</v>
      </c>
      <c r="Q1473" s="25" t="e">
        <f aca="false">(L1473+L1472)/2</f>
        <v>#REF!</v>
      </c>
      <c r="R1473" s="25" t="n">
        <f aca="false">R1472</f>
        <v>225</v>
      </c>
      <c r="S1473" s="25" t="n">
        <f aca="false">S1472</f>
        <v>0</v>
      </c>
      <c r="T1473" s="25" t="n">
        <v>0</v>
      </c>
    </row>
    <row r="1474" customFormat="false" ht="12.75" hidden="true" customHeight="true" outlineLevel="0" collapsed="false">
      <c r="A1474" s="25" t="e">
        <f aca="false">#REF!</f>
        <v>#REF!</v>
      </c>
      <c r="B1474" s="25" t="e">
        <f aca="false">#REF!</f>
        <v>#REF!</v>
      </c>
      <c r="C1474" s="25" t="e">
        <f aca="false">#REF!</f>
        <v>#REF!</v>
      </c>
      <c r="D1474" s="25" t="e">
        <f aca="false">#REF!</f>
        <v>#REF!</v>
      </c>
      <c r="E1474" s="25" t="e">
        <f aca="false">#REF!</f>
        <v>#REF!</v>
      </c>
      <c r="F1474" s="25" t="e">
        <f aca="false">#REF!</f>
        <v>#REF!</v>
      </c>
      <c r="G1474" s="25" t="e">
        <f aca="false">#REF!</f>
        <v>#REF!</v>
      </c>
      <c r="H1474" s="25" t="e">
        <f aca="false">#REF!</f>
        <v>#REF!</v>
      </c>
      <c r="I1474" s="25" t="e">
        <f aca="false">#REF!</f>
        <v>#REF!</v>
      </c>
      <c r="J1474" s="25" t="e">
        <f aca="false">#REF!</f>
        <v>#REF!</v>
      </c>
      <c r="K1474" s="25" t="e">
        <f aca="false">#REF!</f>
        <v>#REF!</v>
      </c>
      <c r="L1474" s="25" t="e">
        <f aca="false">#REF!</f>
        <v>#REF!</v>
      </c>
      <c r="M1474" s="25" t="e">
        <f aca="false">#REF!</f>
        <v>#REF!</v>
      </c>
      <c r="N1474" s="25" t="e">
        <f aca="false">#REF!</f>
        <v>#REF!</v>
      </c>
      <c r="O1474" s="25" t="e">
        <f aca="false">(N1474+N1473)/2</f>
        <v>#REF!</v>
      </c>
      <c r="P1474" s="25" t="e">
        <f aca="false">(M1474+M1473)/2</f>
        <v>#REF!</v>
      </c>
      <c r="Q1474" s="25" t="e">
        <f aca="false">(L1474+L1473)/2</f>
        <v>#REF!</v>
      </c>
      <c r="R1474" s="25" t="n">
        <f aca="false">R1473</f>
        <v>225</v>
      </c>
      <c r="S1474" s="25" t="n">
        <f aca="false">S1473</f>
        <v>0</v>
      </c>
      <c r="T1474" s="25" t="n">
        <v>0</v>
      </c>
    </row>
    <row r="1475" customFormat="false" ht="12.75" hidden="false" customHeight="true" outlineLevel="0" collapsed="false">
      <c r="A1475" s="25" t="e">
        <f aca="false">#REF!</f>
        <v>#REF!</v>
      </c>
      <c r="B1475" s="25" t="e">
        <f aca="false">#REF!</f>
        <v>#REF!</v>
      </c>
      <c r="C1475" s="25" t="e">
        <f aca="false">#REF!</f>
        <v>#REF!</v>
      </c>
      <c r="D1475" s="25" t="e">
        <f aca="false">#REF!</f>
        <v>#REF!</v>
      </c>
      <c r="E1475" s="25" t="e">
        <f aca="false">#REF!</f>
        <v>#REF!</v>
      </c>
      <c r="F1475" s="25" t="e">
        <f aca="false">#REF!</f>
        <v>#REF!</v>
      </c>
      <c r="G1475" s="25" t="e">
        <f aca="false">#REF!</f>
        <v>#REF!</v>
      </c>
      <c r="H1475" s="25" t="e">
        <f aca="false">#REF!</f>
        <v>#REF!</v>
      </c>
      <c r="I1475" s="25" t="e">
        <f aca="false">#REF!</f>
        <v>#REF!</v>
      </c>
      <c r="J1475" s="25" t="e">
        <f aca="false">#REF!</f>
        <v>#REF!</v>
      </c>
      <c r="K1475" s="25" t="e">
        <f aca="false">#REF!</f>
        <v>#REF!</v>
      </c>
      <c r="L1475" s="25" t="e">
        <f aca="false">#REF!</f>
        <v>#REF!</v>
      </c>
      <c r="M1475" s="25" t="e">
        <f aca="false">#REF!</f>
        <v>#REF!</v>
      </c>
      <c r="N1475" s="25" t="e">
        <f aca="false">#REF!</f>
        <v>#REF!</v>
      </c>
      <c r="O1475" s="25" t="e">
        <f aca="false">(N1475+N1474)/2</f>
        <v>#REF!</v>
      </c>
      <c r="P1475" s="25" t="e">
        <f aca="false">(M1475+M1474)/2</f>
        <v>#REF!</v>
      </c>
      <c r="Q1475" s="25" t="e">
        <f aca="false">(L1475+L1474)/2</f>
        <v>#REF!</v>
      </c>
      <c r="R1475" s="25" t="n">
        <f aca="false">R1474</f>
        <v>225</v>
      </c>
      <c r="S1475" s="25" t="n">
        <f aca="false">S1474</f>
        <v>0</v>
      </c>
      <c r="T1475" s="25" t="n">
        <v>0</v>
      </c>
    </row>
    <row r="1476" customFormat="false" ht="12.75" hidden="true" customHeight="true" outlineLevel="0" collapsed="false">
      <c r="A1476" s="25" t="e">
        <f aca="false">#REF!</f>
        <v>#REF!</v>
      </c>
      <c r="B1476" s="25" t="e">
        <f aca="false">#REF!</f>
        <v>#REF!</v>
      </c>
      <c r="C1476" s="25" t="e">
        <f aca="false">#REF!</f>
        <v>#REF!</v>
      </c>
      <c r="D1476" s="25" t="e">
        <f aca="false">#REF!</f>
        <v>#REF!</v>
      </c>
      <c r="E1476" s="25" t="e">
        <f aca="false">#REF!</f>
        <v>#REF!</v>
      </c>
      <c r="F1476" s="25" t="e">
        <f aca="false">#REF!</f>
        <v>#REF!</v>
      </c>
      <c r="G1476" s="25" t="e">
        <f aca="false">#REF!</f>
        <v>#REF!</v>
      </c>
      <c r="H1476" s="25" t="e">
        <f aca="false">#REF!</f>
        <v>#REF!</v>
      </c>
      <c r="I1476" s="25" t="e">
        <f aca="false">#REF!</f>
        <v>#REF!</v>
      </c>
      <c r="J1476" s="25" t="e">
        <f aca="false">#REF!</f>
        <v>#REF!</v>
      </c>
      <c r="K1476" s="25" t="e">
        <f aca="false">#REF!</f>
        <v>#REF!</v>
      </c>
      <c r="L1476" s="25" t="e">
        <f aca="false">#REF!</f>
        <v>#REF!</v>
      </c>
      <c r="M1476" s="25" t="e">
        <f aca="false">#REF!</f>
        <v>#REF!</v>
      </c>
      <c r="N1476" s="25" t="e">
        <f aca="false">#REF!</f>
        <v>#REF!</v>
      </c>
      <c r="O1476" s="25" t="e">
        <f aca="false">(N1476+N1475)/2</f>
        <v>#REF!</v>
      </c>
      <c r="P1476" s="25" t="e">
        <f aca="false">(M1476+M1475)/2</f>
        <v>#REF!</v>
      </c>
      <c r="Q1476" s="25" t="e">
        <f aca="false">(L1476+L1475)/2</f>
        <v>#REF!</v>
      </c>
      <c r="R1476" s="25" t="n">
        <f aca="false">R1475</f>
        <v>225</v>
      </c>
      <c r="S1476" s="25" t="n">
        <f aca="false">S1475</f>
        <v>0</v>
      </c>
      <c r="T1476" s="25" t="n">
        <v>0</v>
      </c>
    </row>
    <row r="1477" customFormat="false" ht="12.75" hidden="true" customHeight="true" outlineLevel="0" collapsed="false">
      <c r="A1477" s="25" t="e">
        <f aca="false">#REF!</f>
        <v>#REF!</v>
      </c>
      <c r="B1477" s="25" t="e">
        <f aca="false">#REF!</f>
        <v>#REF!</v>
      </c>
      <c r="C1477" s="25" t="e">
        <f aca="false">#REF!</f>
        <v>#REF!</v>
      </c>
      <c r="D1477" s="25" t="e">
        <f aca="false">#REF!</f>
        <v>#REF!</v>
      </c>
      <c r="E1477" s="25" t="e">
        <f aca="false">#REF!</f>
        <v>#REF!</v>
      </c>
      <c r="F1477" s="25" t="e">
        <f aca="false">#REF!</f>
        <v>#REF!</v>
      </c>
      <c r="G1477" s="25" t="e">
        <f aca="false">#REF!</f>
        <v>#REF!</v>
      </c>
      <c r="H1477" s="25" t="e">
        <f aca="false">#REF!</f>
        <v>#REF!</v>
      </c>
      <c r="I1477" s="25" t="e">
        <f aca="false">#REF!</f>
        <v>#REF!</v>
      </c>
      <c r="J1477" s="25" t="e">
        <f aca="false">#REF!</f>
        <v>#REF!</v>
      </c>
      <c r="K1477" s="25" t="e">
        <f aca="false">#REF!</f>
        <v>#REF!</v>
      </c>
      <c r="L1477" s="25" t="e">
        <f aca="false">#REF!</f>
        <v>#REF!</v>
      </c>
      <c r="M1477" s="25" t="e">
        <f aca="false">#REF!</f>
        <v>#REF!</v>
      </c>
      <c r="N1477" s="25" t="e">
        <f aca="false">#REF!</f>
        <v>#REF!</v>
      </c>
      <c r="O1477" s="25" t="e">
        <f aca="false">(N1477+N1476)/2</f>
        <v>#REF!</v>
      </c>
      <c r="P1477" s="25" t="e">
        <f aca="false">(M1477+M1476)/2</f>
        <v>#REF!</v>
      </c>
      <c r="Q1477" s="25" t="e">
        <f aca="false">(L1477+L1476)/2</f>
        <v>#REF!</v>
      </c>
      <c r="R1477" s="25" t="n">
        <f aca="false">R1476</f>
        <v>225</v>
      </c>
      <c r="S1477" s="25" t="n">
        <f aca="false">S1476</f>
        <v>0</v>
      </c>
      <c r="T1477" s="25" t="n">
        <v>0</v>
      </c>
    </row>
    <row r="1478" customFormat="false" ht="12.75" hidden="true" customHeight="true" outlineLevel="0" collapsed="false">
      <c r="A1478" s="25" t="e">
        <f aca="false">#REF!</f>
        <v>#REF!</v>
      </c>
      <c r="B1478" s="25" t="e">
        <f aca="false">#REF!</f>
        <v>#REF!</v>
      </c>
      <c r="C1478" s="25" t="e">
        <f aca="false">#REF!</f>
        <v>#REF!</v>
      </c>
      <c r="D1478" s="25" t="e">
        <f aca="false">#REF!</f>
        <v>#REF!</v>
      </c>
      <c r="E1478" s="25" t="e">
        <f aca="false">#REF!</f>
        <v>#REF!</v>
      </c>
      <c r="F1478" s="25" t="e">
        <f aca="false">#REF!</f>
        <v>#REF!</v>
      </c>
      <c r="G1478" s="25" t="e">
        <f aca="false">#REF!</f>
        <v>#REF!</v>
      </c>
      <c r="H1478" s="25" t="e">
        <f aca="false">#REF!</f>
        <v>#REF!</v>
      </c>
      <c r="I1478" s="25" t="e">
        <f aca="false">#REF!</f>
        <v>#REF!</v>
      </c>
      <c r="J1478" s="25" t="e">
        <f aca="false">#REF!</f>
        <v>#REF!</v>
      </c>
      <c r="K1478" s="25" t="e">
        <f aca="false">#REF!</f>
        <v>#REF!</v>
      </c>
      <c r="L1478" s="25" t="e">
        <f aca="false">#REF!</f>
        <v>#REF!</v>
      </c>
      <c r="M1478" s="25" t="e">
        <f aca="false">#REF!</f>
        <v>#REF!</v>
      </c>
      <c r="N1478" s="25" t="e">
        <f aca="false">#REF!</f>
        <v>#REF!</v>
      </c>
      <c r="O1478" s="25" t="e">
        <f aca="false">(N1478+N1477)/2</f>
        <v>#REF!</v>
      </c>
      <c r="P1478" s="25" t="e">
        <f aca="false">(M1478+M1477)/2</f>
        <v>#REF!</v>
      </c>
      <c r="Q1478" s="25" t="e">
        <f aca="false">(L1478+L1477)/2</f>
        <v>#REF!</v>
      </c>
      <c r="R1478" s="25" t="n">
        <f aca="false">R1477</f>
        <v>225</v>
      </c>
      <c r="S1478" s="25" t="n">
        <f aca="false">S1477</f>
        <v>0</v>
      </c>
      <c r="T1478" s="25" t="n">
        <v>0</v>
      </c>
    </row>
    <row r="1479" customFormat="false" ht="12.75" hidden="true" customHeight="true" outlineLevel="0" collapsed="false">
      <c r="A1479" s="25" t="e">
        <f aca="false">#REF!</f>
        <v>#REF!</v>
      </c>
      <c r="B1479" s="25" t="e">
        <f aca="false">#REF!</f>
        <v>#REF!</v>
      </c>
      <c r="C1479" s="25" t="e">
        <f aca="false">#REF!</f>
        <v>#REF!</v>
      </c>
      <c r="D1479" s="25" t="e">
        <f aca="false">#REF!</f>
        <v>#REF!</v>
      </c>
      <c r="E1479" s="25" t="e">
        <f aca="false">#REF!</f>
        <v>#REF!</v>
      </c>
      <c r="F1479" s="25" t="e">
        <f aca="false">#REF!</f>
        <v>#REF!</v>
      </c>
      <c r="G1479" s="25" t="e">
        <f aca="false">#REF!</f>
        <v>#REF!</v>
      </c>
      <c r="H1479" s="25" t="e">
        <f aca="false">#REF!</f>
        <v>#REF!</v>
      </c>
      <c r="I1479" s="25" t="e">
        <f aca="false">#REF!</f>
        <v>#REF!</v>
      </c>
      <c r="J1479" s="25" t="e">
        <f aca="false">#REF!</f>
        <v>#REF!</v>
      </c>
      <c r="K1479" s="25" t="e">
        <f aca="false">#REF!</f>
        <v>#REF!</v>
      </c>
      <c r="L1479" s="25" t="e">
        <f aca="false">#REF!</f>
        <v>#REF!</v>
      </c>
      <c r="M1479" s="25" t="e">
        <f aca="false">#REF!</f>
        <v>#REF!</v>
      </c>
      <c r="N1479" s="25" t="e">
        <f aca="false">#REF!</f>
        <v>#REF!</v>
      </c>
      <c r="O1479" s="25" t="e">
        <f aca="false">(N1479+N1478)/2</f>
        <v>#REF!</v>
      </c>
      <c r="P1479" s="25" t="e">
        <f aca="false">(M1479+M1478)/2</f>
        <v>#REF!</v>
      </c>
      <c r="Q1479" s="25" t="e">
        <f aca="false">(L1479+L1478)/2</f>
        <v>#REF!</v>
      </c>
      <c r="R1479" s="25" t="n">
        <f aca="false">R1478</f>
        <v>225</v>
      </c>
      <c r="S1479" s="25" t="n">
        <f aca="false">S1478</f>
        <v>0</v>
      </c>
      <c r="T1479" s="25" t="n">
        <v>0</v>
      </c>
    </row>
    <row r="1480" customFormat="false" ht="12.75" hidden="true" customHeight="true" outlineLevel="0" collapsed="false">
      <c r="A1480" s="25" t="e">
        <f aca="false">#REF!</f>
        <v>#REF!</v>
      </c>
      <c r="B1480" s="25" t="e">
        <f aca="false">#REF!</f>
        <v>#REF!</v>
      </c>
      <c r="C1480" s="25" t="e">
        <f aca="false">#REF!</f>
        <v>#REF!</v>
      </c>
      <c r="D1480" s="25" t="e">
        <f aca="false">#REF!</f>
        <v>#REF!</v>
      </c>
      <c r="E1480" s="25" t="e">
        <f aca="false">#REF!</f>
        <v>#REF!</v>
      </c>
      <c r="F1480" s="25" t="e">
        <f aca="false">#REF!</f>
        <v>#REF!</v>
      </c>
      <c r="G1480" s="25" t="e">
        <f aca="false">#REF!</f>
        <v>#REF!</v>
      </c>
      <c r="H1480" s="25" t="e">
        <f aca="false">#REF!</f>
        <v>#REF!</v>
      </c>
      <c r="I1480" s="25" t="e">
        <f aca="false">#REF!</f>
        <v>#REF!</v>
      </c>
      <c r="J1480" s="25" t="e">
        <f aca="false">#REF!</f>
        <v>#REF!</v>
      </c>
      <c r="K1480" s="25" t="e">
        <f aca="false">#REF!</f>
        <v>#REF!</v>
      </c>
      <c r="L1480" s="25" t="e">
        <f aca="false">#REF!</f>
        <v>#REF!</v>
      </c>
      <c r="M1480" s="25" t="e">
        <f aca="false">#REF!</f>
        <v>#REF!</v>
      </c>
      <c r="N1480" s="25" t="e">
        <f aca="false">#REF!</f>
        <v>#REF!</v>
      </c>
      <c r="O1480" s="25" t="e">
        <f aca="false">(N1480+N1479)/2</f>
        <v>#REF!</v>
      </c>
      <c r="P1480" s="25" t="e">
        <f aca="false">(M1480+M1479)/2</f>
        <v>#REF!</v>
      </c>
      <c r="Q1480" s="25" t="e">
        <f aca="false">(L1480+L1479)/2</f>
        <v>#REF!</v>
      </c>
      <c r="R1480" s="25" t="n">
        <f aca="false">R1479</f>
        <v>225</v>
      </c>
      <c r="S1480" s="25" t="n">
        <f aca="false">S1479</f>
        <v>0</v>
      </c>
      <c r="T1480" s="25" t="n">
        <v>0</v>
      </c>
    </row>
    <row r="1481" customFormat="false" ht="12.75" hidden="false" customHeight="true" outlineLevel="0" collapsed="false">
      <c r="A1481" s="25" t="e">
        <f aca="false">#REF!</f>
        <v>#REF!</v>
      </c>
      <c r="B1481" s="25" t="e">
        <f aca="false">#REF!</f>
        <v>#REF!</v>
      </c>
      <c r="C1481" s="25" t="e">
        <f aca="false">#REF!</f>
        <v>#REF!</v>
      </c>
      <c r="D1481" s="25" t="e">
        <f aca="false">#REF!</f>
        <v>#REF!</v>
      </c>
      <c r="E1481" s="25" t="e">
        <f aca="false">#REF!</f>
        <v>#REF!</v>
      </c>
      <c r="F1481" s="25" t="e">
        <f aca="false">#REF!</f>
        <v>#REF!</v>
      </c>
      <c r="G1481" s="25" t="e">
        <f aca="false">#REF!</f>
        <v>#REF!</v>
      </c>
      <c r="H1481" s="25" t="e">
        <f aca="false">#REF!</f>
        <v>#REF!</v>
      </c>
      <c r="I1481" s="25" t="e">
        <f aca="false">#REF!</f>
        <v>#REF!</v>
      </c>
      <c r="J1481" s="25" t="e">
        <f aca="false">#REF!</f>
        <v>#REF!</v>
      </c>
      <c r="K1481" s="25" t="e">
        <f aca="false">#REF!</f>
        <v>#REF!</v>
      </c>
      <c r="L1481" s="25" t="e">
        <f aca="false">#REF!</f>
        <v>#REF!</v>
      </c>
      <c r="M1481" s="25" t="e">
        <f aca="false">#REF!</f>
        <v>#REF!</v>
      </c>
      <c r="N1481" s="25" t="e">
        <f aca="false">#REF!</f>
        <v>#REF!</v>
      </c>
      <c r="O1481" s="25" t="e">
        <f aca="false">(N1481+N1480)/2</f>
        <v>#REF!</v>
      </c>
      <c r="P1481" s="25" t="e">
        <f aca="false">(M1481+M1480)/2</f>
        <v>#REF!</v>
      </c>
      <c r="Q1481" s="25" t="e">
        <f aca="false">(L1481+L1480)/2</f>
        <v>#REF!</v>
      </c>
      <c r="R1481" s="25" t="n">
        <f aca="false">V1481</f>
        <v>180</v>
      </c>
      <c r="S1481" s="25" t="n">
        <f aca="false">S1480</f>
        <v>0</v>
      </c>
      <c r="T1481" s="25" t="n">
        <v>0</v>
      </c>
      <c r="U1481" s="25" t="s">
        <v>1604</v>
      </c>
      <c r="V1481" s="639" t="n">
        <f aca="false">R1480-45</f>
        <v>180</v>
      </c>
      <c r="W1481" s="25" t="n">
        <v>0</v>
      </c>
      <c r="X1481" s="25" t="n">
        <v>0</v>
      </c>
    </row>
    <row r="1482" customFormat="false" ht="12.75" hidden="true" customHeight="true" outlineLevel="0" collapsed="false">
      <c r="A1482" s="25" t="e">
        <f aca="false">#REF!</f>
        <v>#REF!</v>
      </c>
      <c r="B1482" s="25" t="e">
        <f aca="false">#REF!</f>
        <v>#REF!</v>
      </c>
      <c r="C1482" s="25" t="e">
        <f aca="false">#REF!</f>
        <v>#REF!</v>
      </c>
      <c r="D1482" s="25" t="e">
        <f aca="false">#REF!</f>
        <v>#REF!</v>
      </c>
      <c r="E1482" s="25" t="e">
        <f aca="false">#REF!</f>
        <v>#REF!</v>
      </c>
      <c r="F1482" s="25" t="e">
        <f aca="false">#REF!</f>
        <v>#REF!</v>
      </c>
      <c r="G1482" s="25" t="e">
        <f aca="false">#REF!</f>
        <v>#REF!</v>
      </c>
      <c r="H1482" s="25" t="e">
        <f aca="false">#REF!</f>
        <v>#REF!</v>
      </c>
      <c r="I1482" s="25" t="e">
        <f aca="false">#REF!</f>
        <v>#REF!</v>
      </c>
      <c r="J1482" s="25" t="e">
        <f aca="false">#REF!</f>
        <v>#REF!</v>
      </c>
      <c r="K1482" s="25" t="e">
        <f aca="false">#REF!</f>
        <v>#REF!</v>
      </c>
      <c r="L1482" s="25" t="e">
        <f aca="false">#REF!</f>
        <v>#REF!</v>
      </c>
      <c r="M1482" s="25" t="e">
        <f aca="false">#REF!</f>
        <v>#REF!</v>
      </c>
      <c r="N1482" s="25" t="e">
        <f aca="false">#REF!</f>
        <v>#REF!</v>
      </c>
      <c r="O1482" s="25" t="e">
        <f aca="false">(N1482+N1481)/2</f>
        <v>#REF!</v>
      </c>
      <c r="P1482" s="25" t="e">
        <f aca="false">(M1482+M1481)/2</f>
        <v>#REF!</v>
      </c>
      <c r="Q1482" s="25" t="e">
        <f aca="false">(L1482+L1481)/2</f>
        <v>#REF!</v>
      </c>
      <c r="R1482" s="25" t="n">
        <f aca="false">R1481</f>
        <v>180</v>
      </c>
      <c r="S1482" s="25" t="n">
        <f aca="false">S1481</f>
        <v>0</v>
      </c>
      <c r="T1482" s="25" t="n">
        <v>0</v>
      </c>
    </row>
    <row r="1483" customFormat="false" ht="12.75" hidden="true" customHeight="true" outlineLevel="0" collapsed="false">
      <c r="A1483" s="25" t="e">
        <f aca="false">#REF!</f>
        <v>#REF!</v>
      </c>
      <c r="B1483" s="25" t="e">
        <f aca="false">#REF!</f>
        <v>#REF!</v>
      </c>
      <c r="C1483" s="25" t="e">
        <f aca="false">#REF!</f>
        <v>#REF!</v>
      </c>
      <c r="D1483" s="25" t="e">
        <f aca="false">#REF!</f>
        <v>#REF!</v>
      </c>
      <c r="E1483" s="25" t="e">
        <f aca="false">#REF!</f>
        <v>#REF!</v>
      </c>
      <c r="F1483" s="25" t="e">
        <f aca="false">#REF!</f>
        <v>#REF!</v>
      </c>
      <c r="G1483" s="25" t="e">
        <f aca="false">#REF!</f>
        <v>#REF!</v>
      </c>
      <c r="H1483" s="25" t="e">
        <f aca="false">#REF!</f>
        <v>#REF!</v>
      </c>
      <c r="I1483" s="25" t="e">
        <f aca="false">#REF!</f>
        <v>#REF!</v>
      </c>
      <c r="J1483" s="25" t="e">
        <f aca="false">#REF!</f>
        <v>#REF!</v>
      </c>
      <c r="K1483" s="25" t="e">
        <f aca="false">#REF!</f>
        <v>#REF!</v>
      </c>
      <c r="L1483" s="25" t="e">
        <f aca="false">#REF!</f>
        <v>#REF!</v>
      </c>
      <c r="M1483" s="25" t="e">
        <f aca="false">#REF!</f>
        <v>#REF!</v>
      </c>
      <c r="N1483" s="25" t="e">
        <f aca="false">#REF!</f>
        <v>#REF!</v>
      </c>
      <c r="O1483" s="25" t="e">
        <f aca="false">(N1483+N1482)/2</f>
        <v>#REF!</v>
      </c>
      <c r="P1483" s="25" t="e">
        <f aca="false">(M1483+M1482)/2</f>
        <v>#REF!</v>
      </c>
      <c r="Q1483" s="25" t="e">
        <f aca="false">(L1483+L1482)/2</f>
        <v>#REF!</v>
      </c>
      <c r="R1483" s="25" t="n">
        <f aca="false">R1482</f>
        <v>180</v>
      </c>
      <c r="S1483" s="25" t="n">
        <f aca="false">S1482</f>
        <v>0</v>
      </c>
      <c r="T1483" s="25" t="n">
        <v>0</v>
      </c>
    </row>
    <row r="1484" customFormat="false" ht="12.75" hidden="false" customHeight="true" outlineLevel="0" collapsed="false">
      <c r="A1484" s="25" t="e">
        <f aca="false">#REF!</f>
        <v>#REF!</v>
      </c>
      <c r="B1484" s="25" t="e">
        <f aca="false">#REF!</f>
        <v>#REF!</v>
      </c>
      <c r="C1484" s="25" t="e">
        <f aca="false">#REF!</f>
        <v>#REF!</v>
      </c>
      <c r="D1484" s="25" t="e">
        <f aca="false">#REF!</f>
        <v>#REF!</v>
      </c>
      <c r="E1484" s="25" t="e">
        <f aca="false">#REF!</f>
        <v>#REF!</v>
      </c>
      <c r="F1484" s="25" t="e">
        <f aca="false">#REF!</f>
        <v>#REF!</v>
      </c>
      <c r="G1484" s="25" t="e">
        <f aca="false">#REF!</f>
        <v>#REF!</v>
      </c>
      <c r="H1484" s="25" t="e">
        <f aca="false">#REF!</f>
        <v>#REF!</v>
      </c>
      <c r="I1484" s="25" t="e">
        <f aca="false">#REF!</f>
        <v>#REF!</v>
      </c>
      <c r="J1484" s="25" t="e">
        <f aca="false">#REF!</f>
        <v>#REF!</v>
      </c>
      <c r="K1484" s="25" t="e">
        <f aca="false">#REF!</f>
        <v>#REF!</v>
      </c>
      <c r="L1484" s="25" t="e">
        <f aca="false">#REF!</f>
        <v>#REF!</v>
      </c>
      <c r="M1484" s="25" t="e">
        <f aca="false">#REF!</f>
        <v>#REF!</v>
      </c>
      <c r="N1484" s="25" t="e">
        <f aca="false">#REF!</f>
        <v>#REF!</v>
      </c>
      <c r="O1484" s="25" t="e">
        <f aca="false">(N1484+N1483)/2</f>
        <v>#REF!</v>
      </c>
      <c r="P1484" s="25" t="e">
        <f aca="false">(M1484+M1483)/2</f>
        <v>#REF!</v>
      </c>
      <c r="Q1484" s="25" t="e">
        <f aca="false">(L1484+L1483)/2</f>
        <v>#REF!</v>
      </c>
      <c r="R1484" s="25" t="n">
        <f aca="false">R1483</f>
        <v>180</v>
      </c>
      <c r="S1484" s="25" t="n">
        <f aca="false">S1483</f>
        <v>0</v>
      </c>
      <c r="T1484" s="25" t="n">
        <v>0</v>
      </c>
    </row>
    <row r="1485" customFormat="false" ht="12.75" hidden="true" customHeight="true" outlineLevel="0" collapsed="false">
      <c r="A1485" s="25" t="e">
        <f aca="false">#REF!</f>
        <v>#REF!</v>
      </c>
      <c r="B1485" s="25" t="e">
        <f aca="false">#REF!</f>
        <v>#REF!</v>
      </c>
      <c r="C1485" s="25" t="e">
        <f aca="false">#REF!</f>
        <v>#REF!</v>
      </c>
      <c r="D1485" s="25" t="e">
        <f aca="false">#REF!</f>
        <v>#REF!</v>
      </c>
      <c r="E1485" s="25" t="e">
        <f aca="false">#REF!</f>
        <v>#REF!</v>
      </c>
      <c r="F1485" s="25" t="e">
        <f aca="false">#REF!</f>
        <v>#REF!</v>
      </c>
      <c r="G1485" s="25" t="e">
        <f aca="false">#REF!</f>
        <v>#REF!</v>
      </c>
      <c r="H1485" s="25" t="e">
        <f aca="false">#REF!</f>
        <v>#REF!</v>
      </c>
      <c r="I1485" s="25" t="e">
        <f aca="false">#REF!</f>
        <v>#REF!</v>
      </c>
      <c r="J1485" s="25" t="e">
        <f aca="false">#REF!</f>
        <v>#REF!</v>
      </c>
      <c r="K1485" s="25" t="e">
        <f aca="false">#REF!</f>
        <v>#REF!</v>
      </c>
      <c r="L1485" s="25" t="e">
        <f aca="false">#REF!</f>
        <v>#REF!</v>
      </c>
      <c r="M1485" s="25" t="e">
        <f aca="false">#REF!</f>
        <v>#REF!</v>
      </c>
      <c r="N1485" s="25" t="e">
        <f aca="false">#REF!</f>
        <v>#REF!</v>
      </c>
      <c r="O1485" s="25" t="e">
        <f aca="false">(N1485+N1484)/2</f>
        <v>#REF!</v>
      </c>
      <c r="P1485" s="25" t="e">
        <f aca="false">(M1485+M1484)/2</f>
        <v>#REF!</v>
      </c>
      <c r="Q1485" s="25" t="e">
        <f aca="false">(L1485+L1484)/2</f>
        <v>#REF!</v>
      </c>
      <c r="R1485" s="25" t="n">
        <f aca="false">R1484</f>
        <v>180</v>
      </c>
      <c r="S1485" s="25" t="n">
        <f aca="false">S1484</f>
        <v>0</v>
      </c>
      <c r="T1485" s="25" t="n">
        <v>0</v>
      </c>
    </row>
    <row r="1486" customFormat="false" ht="12.75" hidden="true" customHeight="true" outlineLevel="0" collapsed="false">
      <c r="A1486" s="25" t="e">
        <f aca="false">#REF!</f>
        <v>#REF!</v>
      </c>
      <c r="B1486" s="25" t="e">
        <f aca="false">#REF!</f>
        <v>#REF!</v>
      </c>
      <c r="C1486" s="25" t="e">
        <f aca="false">#REF!</f>
        <v>#REF!</v>
      </c>
      <c r="D1486" s="25" t="e">
        <f aca="false">#REF!</f>
        <v>#REF!</v>
      </c>
      <c r="E1486" s="25" t="e">
        <f aca="false">#REF!</f>
        <v>#REF!</v>
      </c>
      <c r="F1486" s="25" t="e">
        <f aca="false">#REF!</f>
        <v>#REF!</v>
      </c>
      <c r="G1486" s="25" t="e">
        <f aca="false">#REF!</f>
        <v>#REF!</v>
      </c>
      <c r="H1486" s="25" t="e">
        <f aca="false">#REF!</f>
        <v>#REF!</v>
      </c>
      <c r="I1486" s="25" t="e">
        <f aca="false">#REF!</f>
        <v>#REF!</v>
      </c>
      <c r="J1486" s="25" t="e">
        <f aca="false">#REF!</f>
        <v>#REF!</v>
      </c>
      <c r="K1486" s="25" t="e">
        <f aca="false">#REF!</f>
        <v>#REF!</v>
      </c>
      <c r="L1486" s="25" t="e">
        <f aca="false">#REF!</f>
        <v>#REF!</v>
      </c>
      <c r="M1486" s="25" t="e">
        <f aca="false">#REF!</f>
        <v>#REF!</v>
      </c>
      <c r="N1486" s="25" t="e">
        <f aca="false">#REF!</f>
        <v>#REF!</v>
      </c>
      <c r="O1486" s="25" t="e">
        <f aca="false">(N1486+N1485)/2</f>
        <v>#REF!</v>
      </c>
      <c r="P1486" s="25" t="e">
        <f aca="false">(M1486+M1485)/2</f>
        <v>#REF!</v>
      </c>
      <c r="Q1486" s="25" t="e">
        <f aca="false">(L1486+L1485)/2</f>
        <v>#REF!</v>
      </c>
      <c r="R1486" s="25" t="n">
        <f aca="false">R1485</f>
        <v>180</v>
      </c>
      <c r="S1486" s="25" t="n">
        <f aca="false">S1485</f>
        <v>0</v>
      </c>
      <c r="T1486" s="25" t="n">
        <v>0</v>
      </c>
    </row>
    <row r="1487" customFormat="false" ht="12.75" hidden="true" customHeight="true" outlineLevel="0" collapsed="false">
      <c r="A1487" s="25" t="e">
        <f aca="false">#REF!</f>
        <v>#REF!</v>
      </c>
      <c r="B1487" s="25" t="e">
        <f aca="false">#REF!</f>
        <v>#REF!</v>
      </c>
      <c r="C1487" s="25" t="e">
        <f aca="false">#REF!</f>
        <v>#REF!</v>
      </c>
      <c r="D1487" s="25" t="e">
        <f aca="false">#REF!</f>
        <v>#REF!</v>
      </c>
      <c r="E1487" s="25" t="e">
        <f aca="false">#REF!</f>
        <v>#REF!</v>
      </c>
      <c r="F1487" s="25" t="e">
        <f aca="false">#REF!</f>
        <v>#REF!</v>
      </c>
      <c r="G1487" s="25" t="e">
        <f aca="false">#REF!</f>
        <v>#REF!</v>
      </c>
      <c r="H1487" s="25" t="e">
        <f aca="false">#REF!</f>
        <v>#REF!</v>
      </c>
      <c r="I1487" s="25" t="e">
        <f aca="false">#REF!</f>
        <v>#REF!</v>
      </c>
      <c r="J1487" s="25" t="e">
        <f aca="false">#REF!</f>
        <v>#REF!</v>
      </c>
      <c r="K1487" s="25" t="e">
        <f aca="false">#REF!</f>
        <v>#REF!</v>
      </c>
      <c r="L1487" s="25" t="e">
        <f aca="false">#REF!</f>
        <v>#REF!</v>
      </c>
      <c r="M1487" s="25" t="e">
        <f aca="false">#REF!</f>
        <v>#REF!</v>
      </c>
      <c r="N1487" s="25" t="e">
        <f aca="false">#REF!</f>
        <v>#REF!</v>
      </c>
      <c r="O1487" s="25" t="e">
        <f aca="false">(N1487+N1486)/2</f>
        <v>#REF!</v>
      </c>
      <c r="P1487" s="25" t="e">
        <f aca="false">(M1487+M1486)/2</f>
        <v>#REF!</v>
      </c>
      <c r="Q1487" s="25" t="e">
        <f aca="false">(L1487+L1486)/2</f>
        <v>#REF!</v>
      </c>
      <c r="R1487" s="25" t="n">
        <f aca="false">R1486</f>
        <v>180</v>
      </c>
      <c r="S1487" s="25" t="n">
        <f aca="false">S1486</f>
        <v>0</v>
      </c>
      <c r="T1487" s="25" t="n">
        <v>0</v>
      </c>
    </row>
    <row r="1488" customFormat="false" ht="12.75" hidden="true" customHeight="true" outlineLevel="0" collapsed="false">
      <c r="A1488" s="25" t="e">
        <f aca="false">#REF!</f>
        <v>#REF!</v>
      </c>
      <c r="B1488" s="25" t="e">
        <f aca="false">#REF!</f>
        <v>#REF!</v>
      </c>
      <c r="C1488" s="25" t="e">
        <f aca="false">#REF!</f>
        <v>#REF!</v>
      </c>
      <c r="D1488" s="25" t="e">
        <f aca="false">#REF!</f>
        <v>#REF!</v>
      </c>
      <c r="E1488" s="25" t="e">
        <f aca="false">#REF!</f>
        <v>#REF!</v>
      </c>
      <c r="F1488" s="25" t="e">
        <f aca="false">#REF!</f>
        <v>#REF!</v>
      </c>
      <c r="G1488" s="25" t="e">
        <f aca="false">#REF!</f>
        <v>#REF!</v>
      </c>
      <c r="H1488" s="25" t="e">
        <f aca="false">#REF!</f>
        <v>#REF!</v>
      </c>
      <c r="I1488" s="25" t="e">
        <f aca="false">#REF!</f>
        <v>#REF!</v>
      </c>
      <c r="J1488" s="25" t="e">
        <f aca="false">#REF!</f>
        <v>#REF!</v>
      </c>
      <c r="K1488" s="25" t="e">
        <f aca="false">#REF!</f>
        <v>#REF!</v>
      </c>
      <c r="L1488" s="25" t="e">
        <f aca="false">#REF!</f>
        <v>#REF!</v>
      </c>
      <c r="M1488" s="25" t="e">
        <f aca="false">#REF!</f>
        <v>#REF!</v>
      </c>
      <c r="N1488" s="25" t="e">
        <f aca="false">#REF!</f>
        <v>#REF!</v>
      </c>
      <c r="O1488" s="25" t="e">
        <f aca="false">(N1488+N1487)/2</f>
        <v>#REF!</v>
      </c>
      <c r="P1488" s="25" t="e">
        <f aca="false">(M1488+M1487)/2</f>
        <v>#REF!</v>
      </c>
      <c r="Q1488" s="25" t="e">
        <f aca="false">(L1488+L1487)/2</f>
        <v>#REF!</v>
      </c>
      <c r="R1488" s="25" t="n">
        <f aca="false">R1487</f>
        <v>180</v>
      </c>
      <c r="S1488" s="25" t="n">
        <f aca="false">S1487</f>
        <v>0</v>
      </c>
      <c r="T1488" s="25" t="n">
        <v>0</v>
      </c>
    </row>
    <row r="1489" customFormat="false" ht="12.75" hidden="false" customHeight="true" outlineLevel="0" collapsed="false">
      <c r="A1489" s="25" t="e">
        <f aca="false">#REF!</f>
        <v>#REF!</v>
      </c>
      <c r="B1489" s="25" t="e">
        <f aca="false">#REF!</f>
        <v>#REF!</v>
      </c>
      <c r="C1489" s="25" t="e">
        <f aca="false">#REF!</f>
        <v>#REF!</v>
      </c>
      <c r="D1489" s="25" t="e">
        <f aca="false">#REF!</f>
        <v>#REF!</v>
      </c>
      <c r="E1489" s="25" t="e">
        <f aca="false">#REF!</f>
        <v>#REF!</v>
      </c>
      <c r="F1489" s="25" t="e">
        <f aca="false">#REF!</f>
        <v>#REF!</v>
      </c>
      <c r="G1489" s="25" t="e">
        <f aca="false">#REF!</f>
        <v>#REF!</v>
      </c>
      <c r="H1489" s="25" t="e">
        <f aca="false">#REF!</f>
        <v>#REF!</v>
      </c>
      <c r="I1489" s="25" t="e">
        <f aca="false">#REF!</f>
        <v>#REF!</v>
      </c>
      <c r="J1489" s="25" t="e">
        <f aca="false">#REF!</f>
        <v>#REF!</v>
      </c>
      <c r="K1489" s="25" t="e">
        <f aca="false">#REF!</f>
        <v>#REF!</v>
      </c>
      <c r="L1489" s="25" t="e">
        <f aca="false">#REF!</f>
        <v>#REF!</v>
      </c>
      <c r="M1489" s="25" t="e">
        <f aca="false">#REF!</f>
        <v>#REF!</v>
      </c>
      <c r="N1489" s="25" t="e">
        <f aca="false">#REF!</f>
        <v>#REF!</v>
      </c>
      <c r="O1489" s="25" t="e">
        <f aca="false">(N1489+N1488)/2</f>
        <v>#REF!</v>
      </c>
      <c r="P1489" s="25" t="e">
        <f aca="false">(M1489+M1488)/2</f>
        <v>#REF!</v>
      </c>
      <c r="Q1489" s="25" t="e">
        <f aca="false">(L1489+L1488)/2</f>
        <v>#REF!</v>
      </c>
      <c r="R1489" s="25" t="n">
        <f aca="false">V1489</f>
        <v>135</v>
      </c>
      <c r="S1489" s="25" t="n">
        <f aca="false">S1488</f>
        <v>0</v>
      </c>
      <c r="T1489" s="25" t="n">
        <v>0</v>
      </c>
      <c r="U1489" s="25" t="s">
        <v>1605</v>
      </c>
      <c r="V1489" s="639" t="n">
        <f aca="false">R1488-45</f>
        <v>135</v>
      </c>
      <c r="W1489" s="25" t="n">
        <v>0</v>
      </c>
      <c r="X1489" s="25" t="n">
        <v>0</v>
      </c>
    </row>
    <row r="1490" customFormat="false" ht="12.75" hidden="true" customHeight="true" outlineLevel="0" collapsed="false">
      <c r="A1490" s="25" t="e">
        <f aca="false">#REF!</f>
        <v>#REF!</v>
      </c>
      <c r="B1490" s="25" t="e">
        <f aca="false">#REF!</f>
        <v>#REF!</v>
      </c>
      <c r="C1490" s="25" t="e">
        <f aca="false">#REF!</f>
        <v>#REF!</v>
      </c>
      <c r="D1490" s="25" t="e">
        <f aca="false">#REF!</f>
        <v>#REF!</v>
      </c>
      <c r="E1490" s="25" t="e">
        <f aca="false">#REF!</f>
        <v>#REF!</v>
      </c>
      <c r="F1490" s="25" t="e">
        <f aca="false">#REF!</f>
        <v>#REF!</v>
      </c>
      <c r="G1490" s="25" t="e">
        <f aca="false">#REF!</f>
        <v>#REF!</v>
      </c>
      <c r="H1490" s="25" t="e">
        <f aca="false">#REF!</f>
        <v>#REF!</v>
      </c>
      <c r="I1490" s="25" t="e">
        <f aca="false">#REF!</f>
        <v>#REF!</v>
      </c>
      <c r="J1490" s="25" t="e">
        <f aca="false">#REF!</f>
        <v>#REF!</v>
      </c>
      <c r="K1490" s="25" t="e">
        <f aca="false">#REF!</f>
        <v>#REF!</v>
      </c>
      <c r="L1490" s="25" t="e">
        <f aca="false">#REF!</f>
        <v>#REF!</v>
      </c>
      <c r="M1490" s="25" t="e">
        <f aca="false">#REF!</f>
        <v>#REF!</v>
      </c>
      <c r="N1490" s="25" t="e">
        <f aca="false">#REF!</f>
        <v>#REF!</v>
      </c>
      <c r="O1490" s="25" t="e">
        <f aca="false">(N1490+N1489)/2</f>
        <v>#REF!</v>
      </c>
      <c r="P1490" s="25" t="e">
        <f aca="false">(M1490+M1489)/2</f>
        <v>#REF!</v>
      </c>
      <c r="Q1490" s="25" t="e">
        <f aca="false">(L1490+L1489)/2</f>
        <v>#REF!</v>
      </c>
      <c r="R1490" s="25" t="n">
        <f aca="false">R1489</f>
        <v>135</v>
      </c>
      <c r="S1490" s="25" t="n">
        <f aca="false">S1489</f>
        <v>0</v>
      </c>
      <c r="T1490" s="25" t="n">
        <v>0</v>
      </c>
    </row>
    <row r="1491" customFormat="false" ht="12.75" hidden="false" customHeight="true" outlineLevel="0" collapsed="false">
      <c r="A1491" s="25" t="e">
        <f aca="false">#REF!</f>
        <v>#REF!</v>
      </c>
      <c r="B1491" s="25" t="e">
        <f aca="false">#REF!</f>
        <v>#REF!</v>
      </c>
      <c r="C1491" s="25" t="e">
        <f aca="false">#REF!</f>
        <v>#REF!</v>
      </c>
      <c r="D1491" s="25" t="e">
        <f aca="false">#REF!</f>
        <v>#REF!</v>
      </c>
      <c r="E1491" s="25" t="e">
        <f aca="false">#REF!</f>
        <v>#REF!</v>
      </c>
      <c r="F1491" s="25" t="e">
        <f aca="false">#REF!</f>
        <v>#REF!</v>
      </c>
      <c r="G1491" s="25" t="e">
        <f aca="false">#REF!</f>
        <v>#REF!</v>
      </c>
      <c r="H1491" s="25" t="e">
        <f aca="false">#REF!</f>
        <v>#REF!</v>
      </c>
      <c r="I1491" s="25" t="e">
        <f aca="false">#REF!</f>
        <v>#REF!</v>
      </c>
      <c r="J1491" s="25" t="e">
        <f aca="false">#REF!</f>
        <v>#REF!</v>
      </c>
      <c r="K1491" s="25" t="e">
        <f aca="false">#REF!</f>
        <v>#REF!</v>
      </c>
      <c r="L1491" s="25" t="e">
        <f aca="false">#REF!</f>
        <v>#REF!</v>
      </c>
      <c r="M1491" s="25" t="e">
        <f aca="false">#REF!</f>
        <v>#REF!</v>
      </c>
      <c r="N1491" s="25" t="e">
        <f aca="false">#REF!</f>
        <v>#REF!</v>
      </c>
      <c r="O1491" s="25" t="e">
        <f aca="false">(N1491+N1490)/2</f>
        <v>#REF!</v>
      </c>
      <c r="P1491" s="25" t="e">
        <f aca="false">(M1491+M1490)/2</f>
        <v>#REF!</v>
      </c>
      <c r="Q1491" s="25" t="e">
        <f aca="false">(L1491+L1490)/2</f>
        <v>#REF!</v>
      </c>
      <c r="R1491" s="25" t="n">
        <f aca="false">R1490</f>
        <v>135</v>
      </c>
      <c r="S1491" s="25" t="n">
        <f aca="false">S1490</f>
        <v>0</v>
      </c>
      <c r="T1491" s="25" t="n">
        <v>0</v>
      </c>
    </row>
    <row r="1492" customFormat="false" ht="12.75" hidden="true" customHeight="true" outlineLevel="0" collapsed="false">
      <c r="A1492" s="25" t="e">
        <f aca="false">#REF!</f>
        <v>#REF!</v>
      </c>
      <c r="B1492" s="25" t="e">
        <f aca="false">#REF!</f>
        <v>#REF!</v>
      </c>
      <c r="C1492" s="25" t="e">
        <f aca="false">#REF!</f>
        <v>#REF!</v>
      </c>
      <c r="D1492" s="25" t="e">
        <f aca="false">#REF!</f>
        <v>#REF!</v>
      </c>
      <c r="E1492" s="25" t="e">
        <f aca="false">#REF!</f>
        <v>#REF!</v>
      </c>
      <c r="F1492" s="25" t="e">
        <f aca="false">#REF!</f>
        <v>#REF!</v>
      </c>
      <c r="G1492" s="25" t="e">
        <f aca="false">#REF!</f>
        <v>#REF!</v>
      </c>
      <c r="H1492" s="25" t="e">
        <f aca="false">#REF!</f>
        <v>#REF!</v>
      </c>
      <c r="I1492" s="25" t="e">
        <f aca="false">#REF!</f>
        <v>#REF!</v>
      </c>
      <c r="J1492" s="25" t="e">
        <f aca="false">#REF!</f>
        <v>#REF!</v>
      </c>
      <c r="K1492" s="25" t="e">
        <f aca="false">#REF!</f>
        <v>#REF!</v>
      </c>
      <c r="L1492" s="25" t="e">
        <f aca="false">#REF!</f>
        <v>#REF!</v>
      </c>
      <c r="M1492" s="25" t="e">
        <f aca="false">#REF!</f>
        <v>#REF!</v>
      </c>
      <c r="N1492" s="25" t="e">
        <f aca="false">#REF!</f>
        <v>#REF!</v>
      </c>
      <c r="O1492" s="25" t="e">
        <f aca="false">(N1492+N1491)/2</f>
        <v>#REF!</v>
      </c>
      <c r="P1492" s="25" t="e">
        <f aca="false">(M1492+M1491)/2</f>
        <v>#REF!</v>
      </c>
      <c r="Q1492" s="25" t="e">
        <f aca="false">(L1492+L1491)/2</f>
        <v>#REF!</v>
      </c>
      <c r="R1492" s="25" t="n">
        <f aca="false">R1491</f>
        <v>135</v>
      </c>
      <c r="S1492" s="25" t="n">
        <f aca="false">S1491</f>
        <v>0</v>
      </c>
      <c r="T1492" s="25" t="n">
        <v>0</v>
      </c>
    </row>
    <row r="1493" customFormat="false" ht="12.75" hidden="false" customHeight="true" outlineLevel="0" collapsed="false">
      <c r="A1493" s="25" t="e">
        <f aca="false">#REF!</f>
        <v>#REF!</v>
      </c>
      <c r="B1493" s="25" t="e">
        <f aca="false">#REF!</f>
        <v>#REF!</v>
      </c>
      <c r="C1493" s="25" t="e">
        <f aca="false">#REF!</f>
        <v>#REF!</v>
      </c>
      <c r="D1493" s="25" t="e">
        <f aca="false">#REF!</f>
        <v>#REF!</v>
      </c>
      <c r="E1493" s="25" t="e">
        <f aca="false">#REF!</f>
        <v>#REF!</v>
      </c>
      <c r="F1493" s="25" t="e">
        <f aca="false">#REF!</f>
        <v>#REF!</v>
      </c>
      <c r="G1493" s="25" t="e">
        <f aca="false">#REF!</f>
        <v>#REF!</v>
      </c>
      <c r="H1493" s="25" t="e">
        <f aca="false">#REF!</f>
        <v>#REF!</v>
      </c>
      <c r="I1493" s="25" t="e">
        <f aca="false">#REF!</f>
        <v>#REF!</v>
      </c>
      <c r="J1493" s="25" t="e">
        <f aca="false">#REF!</f>
        <v>#REF!</v>
      </c>
      <c r="K1493" s="25" t="e">
        <f aca="false">#REF!</f>
        <v>#REF!</v>
      </c>
      <c r="L1493" s="25" t="e">
        <f aca="false">#REF!</f>
        <v>#REF!</v>
      </c>
      <c r="M1493" s="25" t="e">
        <f aca="false">#REF!</f>
        <v>#REF!</v>
      </c>
      <c r="N1493" s="25" t="e">
        <f aca="false">#REF!</f>
        <v>#REF!</v>
      </c>
      <c r="O1493" s="25" t="e">
        <f aca="false">(N1493+N1492)/2</f>
        <v>#REF!</v>
      </c>
      <c r="P1493" s="25" t="e">
        <f aca="false">(M1493+M1492)/2</f>
        <v>#REF!</v>
      </c>
      <c r="Q1493" s="25" t="e">
        <f aca="false">(L1493+L1492)/2</f>
        <v>#REF!</v>
      </c>
      <c r="R1493" s="25" t="n">
        <f aca="false">R1492</f>
        <v>135</v>
      </c>
      <c r="S1493" s="25" t="n">
        <f aca="false">S1492</f>
        <v>0</v>
      </c>
      <c r="T1493" s="25" t="n">
        <v>0</v>
      </c>
    </row>
    <row r="1494" customFormat="false" ht="12.75" hidden="true" customHeight="true" outlineLevel="0" collapsed="false">
      <c r="A1494" s="25" t="e">
        <f aca="false">#REF!</f>
        <v>#REF!</v>
      </c>
      <c r="B1494" s="25" t="e">
        <f aca="false">#REF!</f>
        <v>#REF!</v>
      </c>
      <c r="C1494" s="25" t="e">
        <f aca="false">#REF!</f>
        <v>#REF!</v>
      </c>
      <c r="D1494" s="25" t="e">
        <f aca="false">#REF!</f>
        <v>#REF!</v>
      </c>
      <c r="E1494" s="25" t="e">
        <f aca="false">#REF!</f>
        <v>#REF!</v>
      </c>
      <c r="F1494" s="25" t="e">
        <f aca="false">#REF!</f>
        <v>#REF!</v>
      </c>
      <c r="G1494" s="25" t="e">
        <f aca="false">#REF!</f>
        <v>#REF!</v>
      </c>
      <c r="H1494" s="25" t="e">
        <f aca="false">#REF!</f>
        <v>#REF!</v>
      </c>
      <c r="I1494" s="25" t="e">
        <f aca="false">#REF!</f>
        <v>#REF!</v>
      </c>
      <c r="J1494" s="25" t="e">
        <f aca="false">#REF!</f>
        <v>#REF!</v>
      </c>
      <c r="K1494" s="25" t="e">
        <f aca="false">#REF!</f>
        <v>#REF!</v>
      </c>
      <c r="L1494" s="25" t="e">
        <f aca="false">#REF!</f>
        <v>#REF!</v>
      </c>
      <c r="M1494" s="25" t="e">
        <f aca="false">#REF!</f>
        <v>#REF!</v>
      </c>
      <c r="N1494" s="25" t="e">
        <f aca="false">#REF!</f>
        <v>#REF!</v>
      </c>
      <c r="O1494" s="25" t="e">
        <f aca="false">(N1494+N1493)/2</f>
        <v>#REF!</v>
      </c>
      <c r="P1494" s="25" t="e">
        <f aca="false">(M1494+M1493)/2</f>
        <v>#REF!</v>
      </c>
      <c r="Q1494" s="25" t="e">
        <f aca="false">(L1494+L1493)/2</f>
        <v>#REF!</v>
      </c>
      <c r="R1494" s="25" t="n">
        <f aca="false">R1493</f>
        <v>135</v>
      </c>
      <c r="S1494" s="25" t="n">
        <f aca="false">S1493</f>
        <v>0</v>
      </c>
      <c r="T1494" s="25" t="n">
        <v>0</v>
      </c>
    </row>
    <row r="1495" customFormat="false" ht="12.75" hidden="false" customHeight="true" outlineLevel="0" collapsed="false">
      <c r="A1495" s="25" t="e">
        <f aca="false">#REF!</f>
        <v>#REF!</v>
      </c>
      <c r="B1495" s="25" t="e">
        <f aca="false">#REF!</f>
        <v>#REF!</v>
      </c>
      <c r="C1495" s="25" t="e">
        <f aca="false">#REF!</f>
        <v>#REF!</v>
      </c>
      <c r="D1495" s="25" t="e">
        <f aca="false">#REF!</f>
        <v>#REF!</v>
      </c>
      <c r="E1495" s="25" t="e">
        <f aca="false">#REF!</f>
        <v>#REF!</v>
      </c>
      <c r="F1495" s="25" t="e">
        <f aca="false">#REF!</f>
        <v>#REF!</v>
      </c>
      <c r="G1495" s="25" t="e">
        <f aca="false">#REF!</f>
        <v>#REF!</v>
      </c>
      <c r="H1495" s="25" t="e">
        <f aca="false">#REF!</f>
        <v>#REF!</v>
      </c>
      <c r="I1495" s="25" t="e">
        <f aca="false">#REF!</f>
        <v>#REF!</v>
      </c>
      <c r="J1495" s="25" t="e">
        <f aca="false">#REF!</f>
        <v>#REF!</v>
      </c>
      <c r="K1495" s="25" t="e">
        <f aca="false">#REF!</f>
        <v>#REF!</v>
      </c>
      <c r="L1495" s="25" t="e">
        <f aca="false">#REF!</f>
        <v>#REF!</v>
      </c>
      <c r="M1495" s="25" t="e">
        <f aca="false">#REF!</f>
        <v>#REF!</v>
      </c>
      <c r="N1495" s="25" t="e">
        <f aca="false">#REF!</f>
        <v>#REF!</v>
      </c>
      <c r="O1495" s="25" t="e">
        <f aca="false">(N1495+N1494)/2</f>
        <v>#REF!</v>
      </c>
      <c r="P1495" s="25" t="e">
        <f aca="false">(M1495+M1494)/2</f>
        <v>#REF!</v>
      </c>
      <c r="Q1495" s="25" t="e">
        <f aca="false">(L1495+L1494)/2</f>
        <v>#REF!</v>
      </c>
      <c r="R1495" s="25" t="n">
        <f aca="false">R1494</f>
        <v>135</v>
      </c>
      <c r="S1495" s="25" t="n">
        <f aca="false">S1494</f>
        <v>0</v>
      </c>
      <c r="T1495" s="25" t="n">
        <v>0</v>
      </c>
    </row>
    <row r="1496" customFormat="false" ht="12.75" hidden="false" customHeight="true" outlineLevel="0" collapsed="false">
      <c r="A1496" s="25" t="e">
        <f aca="false">#REF!</f>
        <v>#REF!</v>
      </c>
      <c r="B1496" s="25" t="e">
        <f aca="false">#REF!</f>
        <v>#REF!</v>
      </c>
      <c r="C1496" s="25" t="e">
        <f aca="false">#REF!</f>
        <v>#REF!</v>
      </c>
      <c r="D1496" s="25" t="e">
        <f aca="false">#REF!</f>
        <v>#REF!</v>
      </c>
      <c r="E1496" s="25" t="e">
        <f aca="false">#REF!</f>
        <v>#REF!</v>
      </c>
      <c r="F1496" s="25" t="e">
        <f aca="false">#REF!</f>
        <v>#REF!</v>
      </c>
      <c r="G1496" s="25" t="e">
        <f aca="false">#REF!</f>
        <v>#REF!</v>
      </c>
      <c r="H1496" s="25" t="e">
        <f aca="false">#REF!</f>
        <v>#REF!</v>
      </c>
      <c r="I1496" s="25" t="e">
        <f aca="false">#REF!</f>
        <v>#REF!</v>
      </c>
      <c r="J1496" s="25" t="e">
        <f aca="false">#REF!</f>
        <v>#REF!</v>
      </c>
      <c r="K1496" s="25" t="e">
        <f aca="false">#REF!</f>
        <v>#REF!</v>
      </c>
      <c r="L1496" s="25" t="e">
        <f aca="false">#REF!</f>
        <v>#REF!</v>
      </c>
      <c r="M1496" s="25" t="e">
        <f aca="false">#REF!</f>
        <v>#REF!</v>
      </c>
      <c r="N1496" s="25" t="e">
        <f aca="false">#REF!</f>
        <v>#REF!</v>
      </c>
      <c r="O1496" s="25" t="e">
        <f aca="false">(N1496+N1495)/2</f>
        <v>#REF!</v>
      </c>
      <c r="P1496" s="25" t="e">
        <f aca="false">(M1496+M1495)/2</f>
        <v>#REF!</v>
      </c>
      <c r="Q1496" s="25" t="e">
        <f aca="false">(L1496+L1495)/2</f>
        <v>#REF!</v>
      </c>
      <c r="R1496" s="25" t="n">
        <f aca="false">R1495</f>
        <v>135</v>
      </c>
      <c r="S1496" s="25" t="n">
        <f aca="false">S1495</f>
        <v>0</v>
      </c>
      <c r="T1496" s="25" t="n">
        <v>0</v>
      </c>
    </row>
    <row r="1497" customFormat="false" ht="12.75" hidden="false" customHeight="true" outlineLevel="0" collapsed="false">
      <c r="A1497" s="25" t="e">
        <f aca="false">#REF!</f>
        <v>#REF!</v>
      </c>
      <c r="B1497" s="25" t="e">
        <f aca="false">#REF!</f>
        <v>#REF!</v>
      </c>
      <c r="C1497" s="25" t="e">
        <f aca="false">#REF!</f>
        <v>#REF!</v>
      </c>
      <c r="D1497" s="25" t="e">
        <f aca="false">#REF!</f>
        <v>#REF!</v>
      </c>
      <c r="E1497" s="25" t="e">
        <f aca="false">#REF!</f>
        <v>#REF!</v>
      </c>
      <c r="F1497" s="25" t="e">
        <f aca="false">#REF!</f>
        <v>#REF!</v>
      </c>
      <c r="G1497" s="25" t="e">
        <f aca="false">#REF!</f>
        <v>#REF!</v>
      </c>
      <c r="H1497" s="25" t="e">
        <f aca="false">#REF!</f>
        <v>#REF!</v>
      </c>
      <c r="I1497" s="25" t="e">
        <f aca="false">#REF!</f>
        <v>#REF!</v>
      </c>
      <c r="J1497" s="25" t="e">
        <f aca="false">#REF!</f>
        <v>#REF!</v>
      </c>
      <c r="K1497" s="25" t="e">
        <f aca="false">#REF!</f>
        <v>#REF!</v>
      </c>
      <c r="L1497" s="25" t="e">
        <f aca="false">#REF!</f>
        <v>#REF!</v>
      </c>
      <c r="M1497" s="25" t="e">
        <f aca="false">#REF!</f>
        <v>#REF!</v>
      </c>
      <c r="N1497" s="25" t="e">
        <f aca="false">#REF!</f>
        <v>#REF!</v>
      </c>
      <c r="O1497" s="25" t="e">
        <f aca="false">(N1497+N1496)/2</f>
        <v>#REF!</v>
      </c>
      <c r="P1497" s="25" t="e">
        <f aca="false">(M1497+M1496)/2</f>
        <v>#REF!</v>
      </c>
      <c r="Q1497" s="25" t="e">
        <f aca="false">(L1497+L1496)/2</f>
        <v>#REF!</v>
      </c>
      <c r="R1497" s="25" t="n">
        <f aca="false">R1496</f>
        <v>135</v>
      </c>
      <c r="S1497" s="25" t="n">
        <f aca="false">S1496</f>
        <v>0</v>
      </c>
      <c r="T1497" s="25" t="n">
        <v>0</v>
      </c>
    </row>
    <row r="1498" customFormat="false" ht="12.75" hidden="true" customHeight="true" outlineLevel="0" collapsed="false">
      <c r="A1498" s="25" t="e">
        <f aca="false">#REF!</f>
        <v>#REF!</v>
      </c>
      <c r="B1498" s="25" t="e">
        <f aca="false">#REF!</f>
        <v>#REF!</v>
      </c>
      <c r="C1498" s="25" t="e">
        <f aca="false">#REF!</f>
        <v>#REF!</v>
      </c>
      <c r="D1498" s="25" t="e">
        <f aca="false">#REF!</f>
        <v>#REF!</v>
      </c>
      <c r="E1498" s="25" t="e">
        <f aca="false">#REF!</f>
        <v>#REF!</v>
      </c>
      <c r="F1498" s="25" t="e">
        <f aca="false">#REF!</f>
        <v>#REF!</v>
      </c>
      <c r="G1498" s="25" t="e">
        <f aca="false">#REF!</f>
        <v>#REF!</v>
      </c>
      <c r="H1498" s="25" t="e">
        <f aca="false">#REF!</f>
        <v>#REF!</v>
      </c>
      <c r="I1498" s="25" t="e">
        <f aca="false">#REF!</f>
        <v>#REF!</v>
      </c>
      <c r="J1498" s="25" t="e">
        <f aca="false">#REF!</f>
        <v>#REF!</v>
      </c>
      <c r="K1498" s="25" t="e">
        <f aca="false">#REF!</f>
        <v>#REF!</v>
      </c>
      <c r="L1498" s="25" t="e">
        <f aca="false">#REF!</f>
        <v>#REF!</v>
      </c>
      <c r="M1498" s="25" t="e">
        <f aca="false">#REF!</f>
        <v>#REF!</v>
      </c>
      <c r="N1498" s="25" t="e">
        <f aca="false">#REF!</f>
        <v>#REF!</v>
      </c>
      <c r="O1498" s="25" t="e">
        <f aca="false">(N1498+N1497)/2</f>
        <v>#REF!</v>
      </c>
      <c r="P1498" s="25" t="e">
        <f aca="false">(M1498+M1497)/2</f>
        <v>#REF!</v>
      </c>
      <c r="Q1498" s="25" t="e">
        <f aca="false">(L1498+L1497)/2</f>
        <v>#REF!</v>
      </c>
      <c r="R1498" s="25" t="n">
        <f aca="false">R1497</f>
        <v>135</v>
      </c>
      <c r="S1498" s="25" t="n">
        <f aca="false">S1497</f>
        <v>0</v>
      </c>
      <c r="T1498" s="25" t="n">
        <v>0</v>
      </c>
    </row>
    <row r="1499" customFormat="false" ht="12.75" hidden="false" customHeight="true" outlineLevel="0" collapsed="false">
      <c r="A1499" s="25" t="e">
        <f aca="false">#REF!</f>
        <v>#REF!</v>
      </c>
      <c r="B1499" s="25" t="e">
        <f aca="false">#REF!</f>
        <v>#REF!</v>
      </c>
      <c r="C1499" s="25" t="e">
        <f aca="false">#REF!</f>
        <v>#REF!</v>
      </c>
      <c r="D1499" s="25" t="e">
        <f aca="false">#REF!</f>
        <v>#REF!</v>
      </c>
      <c r="E1499" s="25" t="e">
        <f aca="false">#REF!</f>
        <v>#REF!</v>
      </c>
      <c r="F1499" s="25" t="e">
        <f aca="false">#REF!</f>
        <v>#REF!</v>
      </c>
      <c r="G1499" s="25" t="e">
        <f aca="false">#REF!</f>
        <v>#REF!</v>
      </c>
      <c r="H1499" s="25" t="e">
        <f aca="false">#REF!</f>
        <v>#REF!</v>
      </c>
      <c r="I1499" s="25" t="e">
        <f aca="false">#REF!</f>
        <v>#REF!</v>
      </c>
      <c r="J1499" s="25" t="e">
        <f aca="false">#REF!</f>
        <v>#REF!</v>
      </c>
      <c r="K1499" s="25" t="e">
        <f aca="false">#REF!</f>
        <v>#REF!</v>
      </c>
      <c r="L1499" s="25" t="e">
        <f aca="false">#REF!</f>
        <v>#REF!</v>
      </c>
      <c r="M1499" s="25" t="e">
        <f aca="false">#REF!</f>
        <v>#REF!</v>
      </c>
      <c r="N1499" s="25" t="e">
        <f aca="false">#REF!</f>
        <v>#REF!</v>
      </c>
      <c r="O1499" s="25" t="e">
        <f aca="false">(N1499+N1498)/2</f>
        <v>#REF!</v>
      </c>
      <c r="P1499" s="25" t="e">
        <f aca="false">(M1499+M1498)/2</f>
        <v>#REF!</v>
      </c>
      <c r="Q1499" s="25" t="e">
        <f aca="false">(L1499+L1498)/2</f>
        <v>#REF!</v>
      </c>
      <c r="R1499" s="25" t="n">
        <f aca="false">R1498</f>
        <v>135</v>
      </c>
      <c r="S1499" s="25" t="n">
        <f aca="false">S1498</f>
        <v>0</v>
      </c>
      <c r="T1499" s="25" t="n">
        <v>0</v>
      </c>
    </row>
    <row r="1500" customFormat="false" ht="12.75" hidden="true" customHeight="true" outlineLevel="0" collapsed="false">
      <c r="A1500" s="25" t="e">
        <f aca="false">#REF!</f>
        <v>#REF!</v>
      </c>
      <c r="B1500" s="25" t="e">
        <f aca="false">#REF!</f>
        <v>#REF!</v>
      </c>
      <c r="C1500" s="25" t="e">
        <f aca="false">#REF!</f>
        <v>#REF!</v>
      </c>
      <c r="D1500" s="25" t="e">
        <f aca="false">#REF!</f>
        <v>#REF!</v>
      </c>
      <c r="E1500" s="25" t="e">
        <f aca="false">#REF!</f>
        <v>#REF!</v>
      </c>
      <c r="F1500" s="25" t="e">
        <f aca="false">#REF!</f>
        <v>#REF!</v>
      </c>
      <c r="G1500" s="25" t="e">
        <f aca="false">#REF!</f>
        <v>#REF!</v>
      </c>
      <c r="H1500" s="25" t="e">
        <f aca="false">#REF!</f>
        <v>#REF!</v>
      </c>
      <c r="I1500" s="25" t="e">
        <f aca="false">#REF!</f>
        <v>#REF!</v>
      </c>
      <c r="J1500" s="25" t="e">
        <f aca="false">#REF!</f>
        <v>#REF!</v>
      </c>
      <c r="K1500" s="25" t="e">
        <f aca="false">#REF!</f>
        <v>#REF!</v>
      </c>
      <c r="L1500" s="25" t="e">
        <f aca="false">#REF!</f>
        <v>#REF!</v>
      </c>
      <c r="M1500" s="25" t="e">
        <f aca="false">#REF!</f>
        <v>#REF!</v>
      </c>
      <c r="N1500" s="25" t="e">
        <f aca="false">#REF!</f>
        <v>#REF!</v>
      </c>
      <c r="O1500" s="25" t="e">
        <f aca="false">(N1500+N1499)/2</f>
        <v>#REF!</v>
      </c>
      <c r="P1500" s="25" t="e">
        <f aca="false">(M1500+M1499)/2</f>
        <v>#REF!</v>
      </c>
      <c r="Q1500" s="25" t="e">
        <f aca="false">(L1500+L1499)/2</f>
        <v>#REF!</v>
      </c>
      <c r="R1500" s="25" t="n">
        <f aca="false">R1499</f>
        <v>135</v>
      </c>
      <c r="S1500" s="25" t="n">
        <f aca="false">S1499</f>
        <v>0</v>
      </c>
      <c r="T1500" s="25" t="n">
        <v>0</v>
      </c>
    </row>
    <row r="1501" customFormat="false" ht="12.75" hidden="false" customHeight="true" outlineLevel="0" collapsed="false">
      <c r="A1501" s="25" t="e">
        <f aca="false">#REF!</f>
        <v>#REF!</v>
      </c>
      <c r="B1501" s="25" t="e">
        <f aca="false">#REF!</f>
        <v>#REF!</v>
      </c>
      <c r="C1501" s="25" t="e">
        <f aca="false">#REF!</f>
        <v>#REF!</v>
      </c>
      <c r="D1501" s="25" t="e">
        <f aca="false">#REF!</f>
        <v>#REF!</v>
      </c>
      <c r="E1501" s="25" t="e">
        <f aca="false">#REF!</f>
        <v>#REF!</v>
      </c>
      <c r="F1501" s="25" t="e">
        <f aca="false">#REF!</f>
        <v>#REF!</v>
      </c>
      <c r="G1501" s="25" t="e">
        <f aca="false">#REF!</f>
        <v>#REF!</v>
      </c>
      <c r="H1501" s="25" t="e">
        <f aca="false">#REF!</f>
        <v>#REF!</v>
      </c>
      <c r="I1501" s="25" t="e">
        <f aca="false">#REF!</f>
        <v>#REF!</v>
      </c>
      <c r="J1501" s="25" t="e">
        <f aca="false">#REF!</f>
        <v>#REF!</v>
      </c>
      <c r="K1501" s="25" t="e">
        <f aca="false">#REF!</f>
        <v>#REF!</v>
      </c>
      <c r="L1501" s="25" t="e">
        <f aca="false">#REF!</f>
        <v>#REF!</v>
      </c>
      <c r="M1501" s="25" t="e">
        <f aca="false">#REF!</f>
        <v>#REF!</v>
      </c>
      <c r="N1501" s="25" t="e">
        <f aca="false">#REF!</f>
        <v>#REF!</v>
      </c>
      <c r="O1501" s="25" t="e">
        <f aca="false">(N1501+N1500)/2</f>
        <v>#REF!</v>
      </c>
      <c r="P1501" s="25" t="e">
        <f aca="false">(M1501+M1500)/2</f>
        <v>#REF!</v>
      </c>
      <c r="Q1501" s="25" t="e">
        <f aca="false">(L1501+L1500)/2</f>
        <v>#REF!</v>
      </c>
      <c r="R1501" s="25" t="n">
        <f aca="false">R1500</f>
        <v>135</v>
      </c>
      <c r="S1501" s="25" t="n">
        <f aca="false">S1500</f>
        <v>0</v>
      </c>
      <c r="T1501" s="25" t="n">
        <v>0</v>
      </c>
    </row>
    <row r="1502" customFormat="false" ht="12.75" hidden="true" customHeight="true" outlineLevel="0" collapsed="false">
      <c r="A1502" s="25" t="e">
        <f aca="false">#REF!</f>
        <v>#REF!</v>
      </c>
      <c r="B1502" s="25" t="e">
        <f aca="false">#REF!</f>
        <v>#REF!</v>
      </c>
      <c r="C1502" s="25" t="e">
        <f aca="false">#REF!</f>
        <v>#REF!</v>
      </c>
      <c r="D1502" s="25" t="e">
        <f aca="false">#REF!</f>
        <v>#REF!</v>
      </c>
      <c r="E1502" s="25" t="e">
        <f aca="false">#REF!</f>
        <v>#REF!</v>
      </c>
      <c r="F1502" s="25" t="e">
        <f aca="false">#REF!</f>
        <v>#REF!</v>
      </c>
      <c r="G1502" s="25" t="e">
        <f aca="false">#REF!</f>
        <v>#REF!</v>
      </c>
      <c r="H1502" s="25" t="e">
        <f aca="false">#REF!</f>
        <v>#REF!</v>
      </c>
      <c r="I1502" s="25" t="e">
        <f aca="false">#REF!</f>
        <v>#REF!</v>
      </c>
      <c r="J1502" s="25" t="e">
        <f aca="false">#REF!</f>
        <v>#REF!</v>
      </c>
      <c r="K1502" s="25" t="e">
        <f aca="false">#REF!</f>
        <v>#REF!</v>
      </c>
      <c r="L1502" s="25" t="e">
        <f aca="false">#REF!</f>
        <v>#REF!</v>
      </c>
      <c r="M1502" s="25" t="e">
        <f aca="false">#REF!</f>
        <v>#REF!</v>
      </c>
      <c r="N1502" s="25" t="e">
        <f aca="false">#REF!</f>
        <v>#REF!</v>
      </c>
      <c r="O1502" s="25" t="e">
        <f aca="false">(N1502+N1501)/2</f>
        <v>#REF!</v>
      </c>
      <c r="P1502" s="25" t="e">
        <f aca="false">(M1502+M1501)/2</f>
        <v>#REF!</v>
      </c>
      <c r="Q1502" s="25" t="e">
        <f aca="false">(L1502+L1501)/2</f>
        <v>#REF!</v>
      </c>
      <c r="R1502" s="25" t="n">
        <f aca="false">R1501</f>
        <v>135</v>
      </c>
      <c r="S1502" s="25" t="n">
        <f aca="false">S1501</f>
        <v>0</v>
      </c>
      <c r="T1502" s="25" t="n">
        <v>0</v>
      </c>
    </row>
    <row r="1503" customFormat="false" ht="12.75" hidden="false" customHeight="true" outlineLevel="0" collapsed="false">
      <c r="A1503" s="25" t="e">
        <f aca="false">#REF!</f>
        <v>#REF!</v>
      </c>
      <c r="B1503" s="25" t="e">
        <f aca="false">#REF!</f>
        <v>#REF!</v>
      </c>
      <c r="C1503" s="25" t="e">
        <f aca="false">#REF!</f>
        <v>#REF!</v>
      </c>
      <c r="D1503" s="25" t="e">
        <f aca="false">#REF!</f>
        <v>#REF!</v>
      </c>
      <c r="E1503" s="25" t="e">
        <f aca="false">#REF!</f>
        <v>#REF!</v>
      </c>
      <c r="F1503" s="25" t="e">
        <f aca="false">#REF!</f>
        <v>#REF!</v>
      </c>
      <c r="G1503" s="25" t="e">
        <f aca="false">#REF!</f>
        <v>#REF!</v>
      </c>
      <c r="H1503" s="25" t="e">
        <f aca="false">#REF!</f>
        <v>#REF!</v>
      </c>
      <c r="I1503" s="25" t="e">
        <f aca="false">#REF!</f>
        <v>#REF!</v>
      </c>
      <c r="J1503" s="25" t="e">
        <f aca="false">#REF!</f>
        <v>#REF!</v>
      </c>
      <c r="K1503" s="25" t="e">
        <f aca="false">#REF!</f>
        <v>#REF!</v>
      </c>
      <c r="L1503" s="25" t="e">
        <f aca="false">#REF!</f>
        <v>#REF!</v>
      </c>
      <c r="M1503" s="25" t="e">
        <f aca="false">#REF!</f>
        <v>#REF!</v>
      </c>
      <c r="N1503" s="25" t="e">
        <f aca="false">#REF!</f>
        <v>#REF!</v>
      </c>
      <c r="O1503" s="25" t="e">
        <f aca="false">(N1503+N1502)/2</f>
        <v>#REF!</v>
      </c>
      <c r="P1503" s="25" t="e">
        <f aca="false">(M1503+M1502)/2</f>
        <v>#REF!</v>
      </c>
      <c r="Q1503" s="25" t="e">
        <f aca="false">(L1503+L1502)/2</f>
        <v>#REF!</v>
      </c>
      <c r="R1503" s="25" t="n">
        <f aca="false">R1502</f>
        <v>135</v>
      </c>
      <c r="S1503" s="25" t="n">
        <f aca="false">S1502</f>
        <v>0</v>
      </c>
      <c r="T1503" s="25" t="n">
        <v>0</v>
      </c>
    </row>
    <row r="1504" customFormat="false" ht="12.75" hidden="true" customHeight="true" outlineLevel="0" collapsed="false">
      <c r="A1504" s="25" t="e">
        <f aca="false">#REF!</f>
        <v>#REF!</v>
      </c>
      <c r="B1504" s="25" t="e">
        <f aca="false">#REF!</f>
        <v>#REF!</v>
      </c>
      <c r="C1504" s="25" t="e">
        <f aca="false">#REF!</f>
        <v>#REF!</v>
      </c>
      <c r="D1504" s="25" t="e">
        <f aca="false">#REF!</f>
        <v>#REF!</v>
      </c>
      <c r="E1504" s="25" t="e">
        <f aca="false">#REF!</f>
        <v>#REF!</v>
      </c>
      <c r="F1504" s="25" t="e">
        <f aca="false">#REF!</f>
        <v>#REF!</v>
      </c>
      <c r="G1504" s="25" t="e">
        <f aca="false">#REF!</f>
        <v>#REF!</v>
      </c>
      <c r="H1504" s="25" t="e">
        <f aca="false">#REF!</f>
        <v>#REF!</v>
      </c>
      <c r="I1504" s="25" t="e">
        <f aca="false">#REF!</f>
        <v>#REF!</v>
      </c>
      <c r="J1504" s="25" t="e">
        <f aca="false">#REF!</f>
        <v>#REF!</v>
      </c>
      <c r="K1504" s="25" t="e">
        <f aca="false">#REF!</f>
        <v>#REF!</v>
      </c>
      <c r="L1504" s="25" t="e">
        <f aca="false">#REF!</f>
        <v>#REF!</v>
      </c>
      <c r="M1504" s="25" t="e">
        <f aca="false">#REF!</f>
        <v>#REF!</v>
      </c>
      <c r="N1504" s="25" t="e">
        <f aca="false">#REF!</f>
        <v>#REF!</v>
      </c>
      <c r="O1504" s="25" t="e">
        <f aca="false">(N1504+N1503)/2</f>
        <v>#REF!</v>
      </c>
      <c r="P1504" s="25" t="e">
        <f aca="false">(M1504+M1503)/2</f>
        <v>#REF!</v>
      </c>
      <c r="Q1504" s="25" t="e">
        <f aca="false">(L1504+L1503)/2</f>
        <v>#REF!</v>
      </c>
      <c r="R1504" s="25" t="n">
        <f aca="false">R1503</f>
        <v>135</v>
      </c>
      <c r="S1504" s="25" t="n">
        <f aca="false">S1503</f>
        <v>0</v>
      </c>
      <c r="T1504" s="25" t="n">
        <v>0</v>
      </c>
    </row>
    <row r="1505" customFormat="false" ht="12.75" hidden="true" customHeight="true" outlineLevel="0" collapsed="false">
      <c r="A1505" s="25" t="e">
        <f aca="false">#REF!</f>
        <v>#REF!</v>
      </c>
      <c r="B1505" s="25" t="e">
        <f aca="false">#REF!</f>
        <v>#REF!</v>
      </c>
      <c r="C1505" s="25" t="e">
        <f aca="false">#REF!</f>
        <v>#REF!</v>
      </c>
      <c r="D1505" s="25" t="e">
        <f aca="false">#REF!</f>
        <v>#REF!</v>
      </c>
      <c r="E1505" s="25" t="e">
        <f aca="false">#REF!</f>
        <v>#REF!</v>
      </c>
      <c r="F1505" s="25" t="e">
        <f aca="false">#REF!</f>
        <v>#REF!</v>
      </c>
      <c r="G1505" s="25" t="e">
        <f aca="false">#REF!</f>
        <v>#REF!</v>
      </c>
      <c r="H1505" s="25" t="e">
        <f aca="false">#REF!</f>
        <v>#REF!</v>
      </c>
      <c r="I1505" s="25" t="e">
        <f aca="false">#REF!</f>
        <v>#REF!</v>
      </c>
      <c r="J1505" s="25" t="e">
        <f aca="false">#REF!</f>
        <v>#REF!</v>
      </c>
      <c r="K1505" s="25" t="e">
        <f aca="false">#REF!</f>
        <v>#REF!</v>
      </c>
      <c r="L1505" s="25" t="e">
        <f aca="false">#REF!</f>
        <v>#REF!</v>
      </c>
      <c r="M1505" s="25" t="e">
        <f aca="false">#REF!</f>
        <v>#REF!</v>
      </c>
      <c r="N1505" s="25" t="e">
        <f aca="false">#REF!</f>
        <v>#REF!</v>
      </c>
      <c r="O1505" s="25" t="e">
        <f aca="false">(N1505+N1504)/2</f>
        <v>#REF!</v>
      </c>
      <c r="P1505" s="25" t="e">
        <f aca="false">(M1505+M1504)/2</f>
        <v>#REF!</v>
      </c>
      <c r="Q1505" s="25" t="e">
        <f aca="false">(L1505+L1504)/2</f>
        <v>#REF!</v>
      </c>
      <c r="R1505" s="25" t="n">
        <f aca="false">R1504</f>
        <v>135</v>
      </c>
      <c r="S1505" s="25" t="n">
        <f aca="false">S1504</f>
        <v>0</v>
      </c>
      <c r="T1505" s="25" t="n">
        <v>0</v>
      </c>
    </row>
    <row r="1506" customFormat="false" ht="12.75" hidden="false" customHeight="true" outlineLevel="0" collapsed="false">
      <c r="A1506" s="25" t="e">
        <f aca="false">#REF!</f>
        <v>#REF!</v>
      </c>
      <c r="B1506" s="25" t="e">
        <f aca="false">#REF!</f>
        <v>#REF!</v>
      </c>
      <c r="C1506" s="25" t="e">
        <f aca="false">#REF!</f>
        <v>#REF!</v>
      </c>
      <c r="D1506" s="25" t="e">
        <f aca="false">#REF!</f>
        <v>#REF!</v>
      </c>
      <c r="E1506" s="25" t="e">
        <f aca="false">#REF!</f>
        <v>#REF!</v>
      </c>
      <c r="F1506" s="25" t="e">
        <f aca="false">#REF!</f>
        <v>#REF!</v>
      </c>
      <c r="G1506" s="25" t="e">
        <f aca="false">#REF!</f>
        <v>#REF!</v>
      </c>
      <c r="H1506" s="25" t="e">
        <f aca="false">#REF!</f>
        <v>#REF!</v>
      </c>
      <c r="I1506" s="25" t="e">
        <f aca="false">#REF!</f>
        <v>#REF!</v>
      </c>
      <c r="J1506" s="25" t="e">
        <f aca="false">#REF!</f>
        <v>#REF!</v>
      </c>
      <c r="K1506" s="25" t="e">
        <f aca="false">#REF!</f>
        <v>#REF!</v>
      </c>
      <c r="L1506" s="25" t="e">
        <f aca="false">#REF!</f>
        <v>#REF!</v>
      </c>
      <c r="M1506" s="25" t="e">
        <f aca="false">#REF!</f>
        <v>#REF!</v>
      </c>
      <c r="N1506" s="25" t="e">
        <f aca="false">#REF!</f>
        <v>#REF!</v>
      </c>
      <c r="O1506" s="25" t="e">
        <f aca="false">(N1506+N1505)/2</f>
        <v>#REF!</v>
      </c>
      <c r="P1506" s="25" t="e">
        <f aca="false">(M1506+M1505)/2</f>
        <v>#REF!</v>
      </c>
      <c r="Q1506" s="25" t="e">
        <f aca="false">(L1506+L1505)/2</f>
        <v>#REF!</v>
      </c>
      <c r="R1506" s="25" t="n">
        <f aca="false">V1506</f>
        <v>90</v>
      </c>
      <c r="S1506" s="25" t="n">
        <f aca="false">S1505</f>
        <v>0</v>
      </c>
      <c r="T1506" s="25" t="n">
        <v>0</v>
      </c>
      <c r="U1506" s="25" t="s">
        <v>1606</v>
      </c>
      <c r="V1506" s="639" t="n">
        <f aca="false">R1505-45</f>
        <v>90</v>
      </c>
      <c r="W1506" s="25" t="n">
        <v>0</v>
      </c>
      <c r="X1506" s="25" t="n">
        <v>0</v>
      </c>
    </row>
    <row r="1507" customFormat="false" ht="12.75" hidden="true" customHeight="true" outlineLevel="0" collapsed="false">
      <c r="A1507" s="25" t="e">
        <f aca="false">#REF!</f>
        <v>#REF!</v>
      </c>
      <c r="B1507" s="25" t="e">
        <f aca="false">#REF!</f>
        <v>#REF!</v>
      </c>
      <c r="C1507" s="25" t="e">
        <f aca="false">#REF!</f>
        <v>#REF!</v>
      </c>
      <c r="D1507" s="25" t="e">
        <f aca="false">#REF!</f>
        <v>#REF!</v>
      </c>
      <c r="E1507" s="25" t="e">
        <f aca="false">#REF!</f>
        <v>#REF!</v>
      </c>
      <c r="F1507" s="25" t="e">
        <f aca="false">#REF!</f>
        <v>#REF!</v>
      </c>
      <c r="G1507" s="25" t="e">
        <f aca="false">#REF!</f>
        <v>#REF!</v>
      </c>
      <c r="H1507" s="25" t="e">
        <f aca="false">#REF!</f>
        <v>#REF!</v>
      </c>
      <c r="I1507" s="25" t="e">
        <f aca="false">#REF!</f>
        <v>#REF!</v>
      </c>
      <c r="J1507" s="25" t="e">
        <f aca="false">#REF!</f>
        <v>#REF!</v>
      </c>
      <c r="K1507" s="25" t="e">
        <f aca="false">#REF!</f>
        <v>#REF!</v>
      </c>
      <c r="L1507" s="25" t="e">
        <f aca="false">#REF!</f>
        <v>#REF!</v>
      </c>
      <c r="M1507" s="25" t="e">
        <f aca="false">#REF!</f>
        <v>#REF!</v>
      </c>
      <c r="N1507" s="25" t="e">
        <f aca="false">#REF!</f>
        <v>#REF!</v>
      </c>
      <c r="O1507" s="25" t="e">
        <f aca="false">(N1507+N1506)/2</f>
        <v>#REF!</v>
      </c>
      <c r="P1507" s="25" t="e">
        <f aca="false">(M1507+M1506)/2</f>
        <v>#REF!</v>
      </c>
      <c r="Q1507" s="25" t="e">
        <f aca="false">(L1507+L1506)/2</f>
        <v>#REF!</v>
      </c>
      <c r="R1507" s="25" t="n">
        <f aca="false">R1506</f>
        <v>90</v>
      </c>
      <c r="S1507" s="25" t="n">
        <f aca="false">S1506</f>
        <v>0</v>
      </c>
      <c r="T1507" s="25" t="n">
        <v>0</v>
      </c>
    </row>
    <row r="1508" customFormat="false" ht="12.75" hidden="true" customHeight="true" outlineLevel="0" collapsed="false">
      <c r="A1508" s="25" t="e">
        <f aca="false">#REF!</f>
        <v>#REF!</v>
      </c>
      <c r="B1508" s="25" t="e">
        <f aca="false">#REF!</f>
        <v>#REF!</v>
      </c>
      <c r="C1508" s="25" t="e">
        <f aca="false">#REF!</f>
        <v>#REF!</v>
      </c>
      <c r="D1508" s="25" t="e">
        <f aca="false">#REF!</f>
        <v>#REF!</v>
      </c>
      <c r="E1508" s="25" t="e">
        <f aca="false">#REF!</f>
        <v>#REF!</v>
      </c>
      <c r="F1508" s="25" t="e">
        <f aca="false">#REF!</f>
        <v>#REF!</v>
      </c>
      <c r="G1508" s="25" t="e">
        <f aca="false">#REF!</f>
        <v>#REF!</v>
      </c>
      <c r="H1508" s="25" t="e">
        <f aca="false">#REF!</f>
        <v>#REF!</v>
      </c>
      <c r="I1508" s="25" t="e">
        <f aca="false">#REF!</f>
        <v>#REF!</v>
      </c>
      <c r="J1508" s="25" t="e">
        <f aca="false">#REF!</f>
        <v>#REF!</v>
      </c>
      <c r="K1508" s="25" t="e">
        <f aca="false">#REF!</f>
        <v>#REF!</v>
      </c>
      <c r="L1508" s="25" t="e">
        <f aca="false">#REF!</f>
        <v>#REF!</v>
      </c>
      <c r="M1508" s="25" t="e">
        <f aca="false">#REF!</f>
        <v>#REF!</v>
      </c>
      <c r="N1508" s="25" t="e">
        <f aca="false">#REF!</f>
        <v>#REF!</v>
      </c>
      <c r="O1508" s="25" t="e">
        <f aca="false">(N1508+N1507)/2</f>
        <v>#REF!</v>
      </c>
      <c r="P1508" s="25" t="e">
        <f aca="false">(M1508+M1507)/2</f>
        <v>#REF!</v>
      </c>
      <c r="Q1508" s="25" t="e">
        <f aca="false">(L1508+L1507)/2</f>
        <v>#REF!</v>
      </c>
      <c r="R1508" s="25" t="n">
        <f aca="false">R1507</f>
        <v>90</v>
      </c>
      <c r="S1508" s="25" t="n">
        <f aca="false">S1507</f>
        <v>0</v>
      </c>
      <c r="T1508" s="25" t="n">
        <v>0</v>
      </c>
    </row>
    <row r="1509" customFormat="false" ht="12.75" hidden="true" customHeight="true" outlineLevel="0" collapsed="false">
      <c r="A1509" s="25" t="e">
        <f aca="false">#REF!</f>
        <v>#REF!</v>
      </c>
      <c r="B1509" s="25" t="e">
        <f aca="false">#REF!</f>
        <v>#REF!</v>
      </c>
      <c r="C1509" s="25" t="e">
        <f aca="false">#REF!</f>
        <v>#REF!</v>
      </c>
      <c r="D1509" s="25" t="e">
        <f aca="false">#REF!</f>
        <v>#REF!</v>
      </c>
      <c r="E1509" s="25" t="e">
        <f aca="false">#REF!</f>
        <v>#REF!</v>
      </c>
      <c r="F1509" s="25" t="e">
        <f aca="false">#REF!</f>
        <v>#REF!</v>
      </c>
      <c r="G1509" s="25" t="e">
        <f aca="false">#REF!</f>
        <v>#REF!</v>
      </c>
      <c r="H1509" s="25" t="e">
        <f aca="false">#REF!</f>
        <v>#REF!</v>
      </c>
      <c r="I1509" s="25" t="e">
        <f aca="false">#REF!</f>
        <v>#REF!</v>
      </c>
      <c r="J1509" s="25" t="e">
        <f aca="false">#REF!</f>
        <v>#REF!</v>
      </c>
      <c r="K1509" s="25" t="e">
        <f aca="false">#REF!</f>
        <v>#REF!</v>
      </c>
      <c r="L1509" s="25" t="e">
        <f aca="false">#REF!</f>
        <v>#REF!</v>
      </c>
      <c r="M1509" s="25" t="e">
        <f aca="false">#REF!</f>
        <v>#REF!</v>
      </c>
      <c r="N1509" s="25" t="e">
        <f aca="false">#REF!</f>
        <v>#REF!</v>
      </c>
      <c r="O1509" s="25" t="e">
        <f aca="false">(N1509+N1508)/2</f>
        <v>#REF!</v>
      </c>
      <c r="P1509" s="25" t="e">
        <f aca="false">(M1509+M1508)/2</f>
        <v>#REF!</v>
      </c>
      <c r="Q1509" s="25" t="e">
        <f aca="false">(L1509+L1508)/2</f>
        <v>#REF!</v>
      </c>
      <c r="R1509" s="25" t="n">
        <f aca="false">R1508</f>
        <v>90</v>
      </c>
      <c r="S1509" s="25" t="n">
        <f aca="false">S1508</f>
        <v>0</v>
      </c>
      <c r="T1509" s="25" t="n">
        <v>0</v>
      </c>
    </row>
    <row r="1510" customFormat="false" ht="12.75" hidden="true" customHeight="true" outlineLevel="0" collapsed="false">
      <c r="A1510" s="25" t="e">
        <f aca="false">#REF!</f>
        <v>#REF!</v>
      </c>
      <c r="B1510" s="25" t="e">
        <f aca="false">#REF!</f>
        <v>#REF!</v>
      </c>
      <c r="C1510" s="25" t="e">
        <f aca="false">#REF!</f>
        <v>#REF!</v>
      </c>
      <c r="D1510" s="25" t="e">
        <f aca="false">#REF!</f>
        <v>#REF!</v>
      </c>
      <c r="E1510" s="25" t="e">
        <f aca="false">#REF!</f>
        <v>#REF!</v>
      </c>
      <c r="F1510" s="25" t="e">
        <f aca="false">#REF!</f>
        <v>#REF!</v>
      </c>
      <c r="G1510" s="25" t="e">
        <f aca="false">#REF!</f>
        <v>#REF!</v>
      </c>
      <c r="H1510" s="25" t="e">
        <f aca="false">#REF!</f>
        <v>#REF!</v>
      </c>
      <c r="I1510" s="25" t="e">
        <f aca="false">#REF!</f>
        <v>#REF!</v>
      </c>
      <c r="J1510" s="25" t="e">
        <f aca="false">#REF!</f>
        <v>#REF!</v>
      </c>
      <c r="K1510" s="25" t="e">
        <f aca="false">#REF!</f>
        <v>#REF!</v>
      </c>
      <c r="L1510" s="25" t="e">
        <f aca="false">#REF!</f>
        <v>#REF!</v>
      </c>
      <c r="M1510" s="25" t="e">
        <f aca="false">#REF!</f>
        <v>#REF!</v>
      </c>
      <c r="N1510" s="25" t="e">
        <f aca="false">#REF!</f>
        <v>#REF!</v>
      </c>
      <c r="O1510" s="25" t="e">
        <f aca="false">(N1510+N1509)/2</f>
        <v>#REF!</v>
      </c>
      <c r="P1510" s="25" t="e">
        <f aca="false">(M1510+M1509)/2</f>
        <v>#REF!</v>
      </c>
      <c r="Q1510" s="25" t="e">
        <f aca="false">(L1510+L1509)/2</f>
        <v>#REF!</v>
      </c>
      <c r="R1510" s="25" t="n">
        <f aca="false">R1509</f>
        <v>90</v>
      </c>
      <c r="S1510" s="25" t="n">
        <f aca="false">S1509</f>
        <v>0</v>
      </c>
      <c r="T1510" s="25" t="n">
        <v>0</v>
      </c>
    </row>
    <row r="1511" customFormat="false" ht="12.75" hidden="false" customHeight="true" outlineLevel="0" collapsed="false">
      <c r="A1511" s="25" t="e">
        <f aca="false">#REF!</f>
        <v>#REF!</v>
      </c>
      <c r="B1511" s="25" t="e">
        <f aca="false">#REF!</f>
        <v>#REF!</v>
      </c>
      <c r="C1511" s="25" t="e">
        <f aca="false">#REF!</f>
        <v>#REF!</v>
      </c>
      <c r="D1511" s="25" t="e">
        <f aca="false">#REF!</f>
        <v>#REF!</v>
      </c>
      <c r="E1511" s="25" t="e">
        <f aca="false">#REF!</f>
        <v>#REF!</v>
      </c>
      <c r="F1511" s="25" t="e">
        <f aca="false">#REF!</f>
        <v>#REF!</v>
      </c>
      <c r="G1511" s="25" t="e">
        <f aca="false">#REF!</f>
        <v>#REF!</v>
      </c>
      <c r="H1511" s="25" t="e">
        <f aca="false">#REF!</f>
        <v>#REF!</v>
      </c>
      <c r="I1511" s="25" t="e">
        <f aca="false">#REF!</f>
        <v>#REF!</v>
      </c>
      <c r="J1511" s="25" t="e">
        <f aca="false">#REF!</f>
        <v>#REF!</v>
      </c>
      <c r="K1511" s="25" t="e">
        <f aca="false">#REF!</f>
        <v>#REF!</v>
      </c>
      <c r="L1511" s="25" t="e">
        <f aca="false">#REF!</f>
        <v>#REF!</v>
      </c>
      <c r="M1511" s="25" t="e">
        <f aca="false">#REF!</f>
        <v>#REF!</v>
      </c>
      <c r="N1511" s="25" t="e">
        <f aca="false">#REF!</f>
        <v>#REF!</v>
      </c>
      <c r="O1511" s="25" t="e">
        <f aca="false">(N1511+N1510)/2</f>
        <v>#REF!</v>
      </c>
      <c r="P1511" s="25" t="e">
        <f aca="false">(M1511+M1510)/2</f>
        <v>#REF!</v>
      </c>
      <c r="Q1511" s="25" t="e">
        <f aca="false">(L1511+L1510)/2</f>
        <v>#REF!</v>
      </c>
      <c r="R1511" s="25" t="n">
        <f aca="false">R1510</f>
        <v>90</v>
      </c>
      <c r="S1511" s="25" t="n">
        <f aca="false">S1510</f>
        <v>0</v>
      </c>
      <c r="T1511" s="25" t="n">
        <v>0</v>
      </c>
    </row>
    <row r="1512" customFormat="false" ht="12.75" hidden="false" customHeight="true" outlineLevel="0" collapsed="false">
      <c r="A1512" s="25" t="e">
        <f aca="false">#REF!</f>
        <v>#REF!</v>
      </c>
      <c r="B1512" s="25" t="e">
        <f aca="false">#REF!</f>
        <v>#REF!</v>
      </c>
      <c r="C1512" s="25" t="e">
        <f aca="false">#REF!</f>
        <v>#REF!</v>
      </c>
      <c r="D1512" s="25" t="e">
        <f aca="false">#REF!</f>
        <v>#REF!</v>
      </c>
      <c r="E1512" s="25" t="e">
        <f aca="false">#REF!</f>
        <v>#REF!</v>
      </c>
      <c r="F1512" s="25" t="e">
        <f aca="false">#REF!</f>
        <v>#REF!</v>
      </c>
      <c r="G1512" s="25" t="e">
        <f aca="false">#REF!</f>
        <v>#REF!</v>
      </c>
      <c r="H1512" s="25" t="e">
        <f aca="false">#REF!</f>
        <v>#REF!</v>
      </c>
      <c r="I1512" s="25" t="e">
        <f aca="false">#REF!</f>
        <v>#REF!</v>
      </c>
      <c r="J1512" s="25" t="e">
        <f aca="false">#REF!</f>
        <v>#REF!</v>
      </c>
      <c r="K1512" s="25" t="e">
        <f aca="false">#REF!</f>
        <v>#REF!</v>
      </c>
      <c r="L1512" s="25" t="e">
        <f aca="false">#REF!</f>
        <v>#REF!</v>
      </c>
      <c r="M1512" s="25" t="e">
        <f aca="false">#REF!</f>
        <v>#REF!</v>
      </c>
      <c r="N1512" s="25" t="e">
        <f aca="false">#REF!</f>
        <v>#REF!</v>
      </c>
      <c r="O1512" s="25" t="e">
        <f aca="false">(N1512+N1511)/2</f>
        <v>#REF!</v>
      </c>
      <c r="P1512" s="25" t="e">
        <f aca="false">(M1512+M1511)/2</f>
        <v>#REF!</v>
      </c>
      <c r="Q1512" s="25" t="e">
        <f aca="false">(L1512+L1511)/2</f>
        <v>#REF!</v>
      </c>
      <c r="R1512" s="25" t="n">
        <f aca="false">R1511</f>
        <v>90</v>
      </c>
      <c r="S1512" s="25" t="n">
        <f aca="false">S1511</f>
        <v>0</v>
      </c>
      <c r="T1512" s="25" t="n">
        <v>0</v>
      </c>
    </row>
    <row r="1513" customFormat="false" ht="12.75" hidden="false" customHeight="true" outlineLevel="0" collapsed="false">
      <c r="A1513" s="25" t="e">
        <f aca="false">#REF!</f>
        <v>#REF!</v>
      </c>
      <c r="B1513" s="25" t="e">
        <f aca="false">#REF!</f>
        <v>#REF!</v>
      </c>
      <c r="C1513" s="25" t="e">
        <f aca="false">#REF!</f>
        <v>#REF!</v>
      </c>
      <c r="D1513" s="25" t="e">
        <f aca="false">#REF!</f>
        <v>#REF!</v>
      </c>
      <c r="E1513" s="25" t="e">
        <f aca="false">#REF!</f>
        <v>#REF!</v>
      </c>
      <c r="F1513" s="25" t="e">
        <f aca="false">#REF!</f>
        <v>#REF!</v>
      </c>
      <c r="G1513" s="25" t="e">
        <f aca="false">#REF!</f>
        <v>#REF!</v>
      </c>
      <c r="H1513" s="25" t="e">
        <f aca="false">#REF!</f>
        <v>#REF!</v>
      </c>
      <c r="I1513" s="25" t="e">
        <f aca="false">#REF!</f>
        <v>#REF!</v>
      </c>
      <c r="J1513" s="25" t="e">
        <f aca="false">#REF!</f>
        <v>#REF!</v>
      </c>
      <c r="K1513" s="25" t="e">
        <f aca="false">#REF!</f>
        <v>#REF!</v>
      </c>
      <c r="L1513" s="25" t="e">
        <f aca="false">#REF!</f>
        <v>#REF!</v>
      </c>
      <c r="M1513" s="25" t="e">
        <f aca="false">#REF!</f>
        <v>#REF!</v>
      </c>
      <c r="N1513" s="25" t="e">
        <f aca="false">#REF!</f>
        <v>#REF!</v>
      </c>
      <c r="O1513" s="25" t="e">
        <f aca="false">(N1513+N1512)/2</f>
        <v>#REF!</v>
      </c>
      <c r="P1513" s="25" t="e">
        <f aca="false">(M1513+M1512)/2</f>
        <v>#REF!</v>
      </c>
      <c r="Q1513" s="25" t="e">
        <f aca="false">(L1513+L1512)/2</f>
        <v>#REF!</v>
      </c>
      <c r="R1513" s="25" t="n">
        <f aca="false">R1512</f>
        <v>90</v>
      </c>
      <c r="S1513" s="25" t="n">
        <f aca="false">S1512</f>
        <v>0</v>
      </c>
      <c r="T1513" s="25" t="n">
        <v>0</v>
      </c>
    </row>
    <row r="1514" customFormat="false" ht="12.75" hidden="false" customHeight="true" outlineLevel="0" collapsed="false">
      <c r="A1514" s="25" t="e">
        <f aca="false">#REF!</f>
        <v>#REF!</v>
      </c>
      <c r="B1514" s="25" t="e">
        <f aca="false">#REF!</f>
        <v>#REF!</v>
      </c>
      <c r="C1514" s="25" t="e">
        <f aca="false">#REF!</f>
        <v>#REF!</v>
      </c>
      <c r="D1514" s="25" t="e">
        <f aca="false">#REF!</f>
        <v>#REF!</v>
      </c>
      <c r="E1514" s="25" t="e">
        <f aca="false">#REF!</f>
        <v>#REF!</v>
      </c>
      <c r="F1514" s="25" t="e">
        <f aca="false">#REF!</f>
        <v>#REF!</v>
      </c>
      <c r="G1514" s="25" t="e">
        <f aca="false">#REF!</f>
        <v>#REF!</v>
      </c>
      <c r="H1514" s="25" t="e">
        <f aca="false">#REF!</f>
        <v>#REF!</v>
      </c>
      <c r="I1514" s="25" t="e">
        <f aca="false">#REF!</f>
        <v>#REF!</v>
      </c>
      <c r="J1514" s="25" t="e">
        <f aca="false">#REF!</f>
        <v>#REF!</v>
      </c>
      <c r="K1514" s="25" t="e">
        <f aca="false">#REF!</f>
        <v>#REF!</v>
      </c>
      <c r="L1514" s="25" t="e">
        <f aca="false">#REF!</f>
        <v>#REF!</v>
      </c>
      <c r="M1514" s="25" t="e">
        <f aca="false">#REF!</f>
        <v>#REF!</v>
      </c>
      <c r="N1514" s="25" t="e">
        <f aca="false">#REF!</f>
        <v>#REF!</v>
      </c>
      <c r="O1514" s="25" t="e">
        <f aca="false">(N1514+N1513)/2</f>
        <v>#REF!</v>
      </c>
      <c r="P1514" s="25" t="e">
        <f aca="false">(M1514+M1513)/2</f>
        <v>#REF!</v>
      </c>
      <c r="Q1514" s="25" t="e">
        <f aca="false">(L1514+L1513)/2</f>
        <v>#REF!</v>
      </c>
      <c r="R1514" s="25" t="n">
        <f aca="false">R1513</f>
        <v>90</v>
      </c>
      <c r="S1514" s="25" t="n">
        <f aca="false">S1513</f>
        <v>0</v>
      </c>
      <c r="T1514" s="25" t="n">
        <v>0</v>
      </c>
    </row>
    <row r="1515" customFormat="false" ht="12.75" hidden="true" customHeight="true" outlineLevel="0" collapsed="false">
      <c r="A1515" s="25" t="e">
        <f aca="false">#REF!</f>
        <v>#REF!</v>
      </c>
      <c r="B1515" s="25" t="e">
        <f aca="false">#REF!</f>
        <v>#REF!</v>
      </c>
      <c r="C1515" s="25" t="e">
        <f aca="false">#REF!</f>
        <v>#REF!</v>
      </c>
      <c r="D1515" s="25" t="e">
        <f aca="false">#REF!</f>
        <v>#REF!</v>
      </c>
      <c r="E1515" s="25" t="e">
        <f aca="false">#REF!</f>
        <v>#REF!</v>
      </c>
      <c r="F1515" s="25" t="e">
        <f aca="false">#REF!</f>
        <v>#REF!</v>
      </c>
      <c r="G1515" s="25" t="e">
        <f aca="false">#REF!</f>
        <v>#REF!</v>
      </c>
      <c r="H1515" s="25" t="e">
        <f aca="false">#REF!</f>
        <v>#REF!</v>
      </c>
      <c r="I1515" s="25" t="e">
        <f aca="false">#REF!</f>
        <v>#REF!</v>
      </c>
      <c r="J1515" s="25" t="e">
        <f aca="false">#REF!</f>
        <v>#REF!</v>
      </c>
      <c r="K1515" s="25" t="e">
        <f aca="false">#REF!</f>
        <v>#REF!</v>
      </c>
      <c r="L1515" s="25" t="e">
        <f aca="false">#REF!</f>
        <v>#REF!</v>
      </c>
      <c r="M1515" s="25" t="e">
        <f aca="false">#REF!</f>
        <v>#REF!</v>
      </c>
      <c r="N1515" s="25" t="e">
        <f aca="false">#REF!</f>
        <v>#REF!</v>
      </c>
      <c r="O1515" s="25" t="e">
        <f aca="false">(N1515+N1514)/2</f>
        <v>#REF!</v>
      </c>
      <c r="P1515" s="25" t="e">
        <f aca="false">(M1515+M1514)/2</f>
        <v>#REF!</v>
      </c>
      <c r="Q1515" s="25" t="e">
        <f aca="false">(L1515+L1514)/2</f>
        <v>#REF!</v>
      </c>
      <c r="R1515" s="25" t="n">
        <f aca="false">R1514</f>
        <v>90</v>
      </c>
      <c r="S1515" s="25" t="n">
        <f aca="false">S1514</f>
        <v>0</v>
      </c>
      <c r="T1515" s="25" t="n">
        <v>0</v>
      </c>
    </row>
    <row r="1516" customFormat="false" ht="12.75" hidden="true" customHeight="true" outlineLevel="0" collapsed="false">
      <c r="A1516" s="25" t="e">
        <f aca="false">#REF!</f>
        <v>#REF!</v>
      </c>
      <c r="B1516" s="25" t="e">
        <f aca="false">#REF!</f>
        <v>#REF!</v>
      </c>
      <c r="C1516" s="25" t="e">
        <f aca="false">#REF!</f>
        <v>#REF!</v>
      </c>
      <c r="D1516" s="25" t="e">
        <f aca="false">#REF!</f>
        <v>#REF!</v>
      </c>
      <c r="E1516" s="25" t="e">
        <f aca="false">#REF!</f>
        <v>#REF!</v>
      </c>
      <c r="F1516" s="25" t="e">
        <f aca="false">#REF!</f>
        <v>#REF!</v>
      </c>
      <c r="G1516" s="25" t="e">
        <f aca="false">#REF!</f>
        <v>#REF!</v>
      </c>
      <c r="H1516" s="25" t="e">
        <f aca="false">#REF!</f>
        <v>#REF!</v>
      </c>
      <c r="I1516" s="25" t="e">
        <f aca="false">#REF!</f>
        <v>#REF!</v>
      </c>
      <c r="J1516" s="25" t="e">
        <f aca="false">#REF!</f>
        <v>#REF!</v>
      </c>
      <c r="K1516" s="25" t="e">
        <f aca="false">#REF!</f>
        <v>#REF!</v>
      </c>
      <c r="L1516" s="25" t="e">
        <f aca="false">#REF!</f>
        <v>#REF!</v>
      </c>
      <c r="M1516" s="25" t="e">
        <f aca="false">#REF!</f>
        <v>#REF!</v>
      </c>
      <c r="N1516" s="25" t="e">
        <f aca="false">#REF!</f>
        <v>#REF!</v>
      </c>
      <c r="O1516" s="25" t="e">
        <f aca="false">(N1516+N1515)/2</f>
        <v>#REF!</v>
      </c>
      <c r="P1516" s="25" t="e">
        <f aca="false">(M1516+M1515)/2</f>
        <v>#REF!</v>
      </c>
      <c r="Q1516" s="25" t="e">
        <f aca="false">(L1516+L1515)/2</f>
        <v>#REF!</v>
      </c>
      <c r="R1516" s="25" t="n">
        <f aca="false">R1515</f>
        <v>90</v>
      </c>
      <c r="S1516" s="25" t="n">
        <f aca="false">S1515</f>
        <v>0</v>
      </c>
      <c r="T1516" s="25" t="n">
        <v>0</v>
      </c>
    </row>
    <row r="1517" customFormat="false" ht="12.75" hidden="true" customHeight="true" outlineLevel="0" collapsed="false">
      <c r="A1517" s="25" t="e">
        <f aca="false">#REF!</f>
        <v>#REF!</v>
      </c>
      <c r="B1517" s="25" t="e">
        <f aca="false">#REF!</f>
        <v>#REF!</v>
      </c>
      <c r="C1517" s="25" t="e">
        <f aca="false">#REF!</f>
        <v>#REF!</v>
      </c>
      <c r="D1517" s="25" t="e">
        <f aca="false">#REF!</f>
        <v>#REF!</v>
      </c>
      <c r="E1517" s="25" t="e">
        <f aca="false">#REF!</f>
        <v>#REF!</v>
      </c>
      <c r="F1517" s="25" t="e">
        <f aca="false">#REF!</f>
        <v>#REF!</v>
      </c>
      <c r="G1517" s="25" t="e">
        <f aca="false">#REF!</f>
        <v>#REF!</v>
      </c>
      <c r="H1517" s="25" t="e">
        <f aca="false">#REF!</f>
        <v>#REF!</v>
      </c>
      <c r="I1517" s="25" t="e">
        <f aca="false">#REF!</f>
        <v>#REF!</v>
      </c>
      <c r="J1517" s="25" t="e">
        <f aca="false">#REF!</f>
        <v>#REF!</v>
      </c>
      <c r="K1517" s="25" t="e">
        <f aca="false">#REF!</f>
        <v>#REF!</v>
      </c>
      <c r="L1517" s="25" t="e">
        <f aca="false">#REF!</f>
        <v>#REF!</v>
      </c>
      <c r="M1517" s="25" t="e">
        <f aca="false">#REF!</f>
        <v>#REF!</v>
      </c>
      <c r="N1517" s="25" t="e">
        <f aca="false">#REF!</f>
        <v>#REF!</v>
      </c>
      <c r="O1517" s="25" t="e">
        <f aca="false">(N1517+N1516)/2</f>
        <v>#REF!</v>
      </c>
      <c r="P1517" s="25" t="e">
        <f aca="false">(M1517+M1516)/2</f>
        <v>#REF!</v>
      </c>
      <c r="Q1517" s="25" t="e">
        <f aca="false">(L1517+L1516)/2</f>
        <v>#REF!</v>
      </c>
      <c r="R1517" s="25" t="n">
        <f aca="false">R1516</f>
        <v>90</v>
      </c>
      <c r="S1517" s="25" t="n">
        <f aca="false">S1516</f>
        <v>0</v>
      </c>
      <c r="T1517" s="25" t="n">
        <v>0</v>
      </c>
    </row>
    <row r="1518" customFormat="false" ht="12.75" hidden="true" customHeight="true" outlineLevel="0" collapsed="false">
      <c r="A1518" s="25" t="e">
        <f aca="false">#REF!</f>
        <v>#REF!</v>
      </c>
      <c r="B1518" s="25" t="e">
        <f aca="false">#REF!</f>
        <v>#REF!</v>
      </c>
      <c r="C1518" s="25" t="e">
        <f aca="false">#REF!</f>
        <v>#REF!</v>
      </c>
      <c r="D1518" s="25" t="e">
        <f aca="false">#REF!</f>
        <v>#REF!</v>
      </c>
      <c r="E1518" s="25" t="e">
        <f aca="false">#REF!</f>
        <v>#REF!</v>
      </c>
      <c r="F1518" s="25" t="e">
        <f aca="false">#REF!</f>
        <v>#REF!</v>
      </c>
      <c r="G1518" s="25" t="e">
        <f aca="false">#REF!</f>
        <v>#REF!</v>
      </c>
      <c r="H1518" s="25" t="e">
        <f aca="false">#REF!</f>
        <v>#REF!</v>
      </c>
      <c r="I1518" s="25" t="e">
        <f aca="false">#REF!</f>
        <v>#REF!</v>
      </c>
      <c r="J1518" s="25" t="e">
        <f aca="false">#REF!</f>
        <v>#REF!</v>
      </c>
      <c r="K1518" s="25" t="e">
        <f aca="false">#REF!</f>
        <v>#REF!</v>
      </c>
      <c r="L1518" s="25" t="e">
        <f aca="false">#REF!</f>
        <v>#REF!</v>
      </c>
      <c r="M1518" s="25" t="e">
        <f aca="false">#REF!</f>
        <v>#REF!</v>
      </c>
      <c r="N1518" s="25" t="e">
        <f aca="false">#REF!</f>
        <v>#REF!</v>
      </c>
      <c r="O1518" s="25" t="e">
        <f aca="false">(N1518+N1517)/2</f>
        <v>#REF!</v>
      </c>
      <c r="P1518" s="25" t="e">
        <f aca="false">(M1518+M1517)/2</f>
        <v>#REF!</v>
      </c>
      <c r="Q1518" s="25" t="e">
        <f aca="false">(L1518+L1517)/2</f>
        <v>#REF!</v>
      </c>
      <c r="R1518" s="25" t="n">
        <f aca="false">R1517</f>
        <v>90</v>
      </c>
      <c r="S1518" s="25" t="n">
        <f aca="false">S1517</f>
        <v>0</v>
      </c>
      <c r="T1518" s="25" t="n">
        <v>0</v>
      </c>
    </row>
    <row r="1519" customFormat="false" ht="12.75" hidden="false" customHeight="true" outlineLevel="0" collapsed="false">
      <c r="A1519" s="25" t="e">
        <f aca="false">#REF!</f>
        <v>#REF!</v>
      </c>
      <c r="B1519" s="25" t="e">
        <f aca="false">#REF!</f>
        <v>#REF!</v>
      </c>
      <c r="C1519" s="25" t="e">
        <f aca="false">#REF!</f>
        <v>#REF!</v>
      </c>
      <c r="D1519" s="25" t="e">
        <f aca="false">#REF!</f>
        <v>#REF!</v>
      </c>
      <c r="E1519" s="25" t="e">
        <f aca="false">#REF!</f>
        <v>#REF!</v>
      </c>
      <c r="F1519" s="25" t="e">
        <f aca="false">#REF!</f>
        <v>#REF!</v>
      </c>
      <c r="G1519" s="25" t="e">
        <f aca="false">#REF!</f>
        <v>#REF!</v>
      </c>
      <c r="H1519" s="25" t="e">
        <f aca="false">#REF!</f>
        <v>#REF!</v>
      </c>
      <c r="I1519" s="25" t="e">
        <f aca="false">#REF!</f>
        <v>#REF!</v>
      </c>
      <c r="J1519" s="25" t="e">
        <f aca="false">#REF!</f>
        <v>#REF!</v>
      </c>
      <c r="K1519" s="25" t="e">
        <f aca="false">#REF!</f>
        <v>#REF!</v>
      </c>
      <c r="L1519" s="25" t="e">
        <f aca="false">#REF!</f>
        <v>#REF!</v>
      </c>
      <c r="M1519" s="25" t="e">
        <f aca="false">#REF!</f>
        <v>#REF!</v>
      </c>
      <c r="N1519" s="25" t="e">
        <f aca="false">#REF!</f>
        <v>#REF!</v>
      </c>
      <c r="O1519" s="25" t="e">
        <f aca="false">(N1519+N1518)/2</f>
        <v>#REF!</v>
      </c>
      <c r="P1519" s="25" t="e">
        <f aca="false">(M1519+M1518)/2</f>
        <v>#REF!</v>
      </c>
      <c r="Q1519" s="25" t="e">
        <f aca="false">(L1519+L1518)/2</f>
        <v>#REF!</v>
      </c>
      <c r="R1519" s="25" t="n">
        <f aca="false">R1518</f>
        <v>90</v>
      </c>
      <c r="S1519" s="25" t="n">
        <f aca="false">S1518</f>
        <v>0</v>
      </c>
      <c r="T1519" s="25" t="n">
        <v>0</v>
      </c>
    </row>
    <row r="1520" customFormat="false" ht="12.75" hidden="true" customHeight="true" outlineLevel="0" collapsed="false">
      <c r="A1520" s="25" t="e">
        <f aca="false">#REF!</f>
        <v>#REF!</v>
      </c>
      <c r="B1520" s="25" t="e">
        <f aca="false">#REF!</f>
        <v>#REF!</v>
      </c>
      <c r="C1520" s="25" t="e">
        <f aca="false">#REF!</f>
        <v>#REF!</v>
      </c>
      <c r="D1520" s="25" t="e">
        <f aca="false">#REF!</f>
        <v>#REF!</v>
      </c>
      <c r="E1520" s="25" t="e">
        <f aca="false">#REF!</f>
        <v>#REF!</v>
      </c>
      <c r="F1520" s="25" t="e">
        <f aca="false">#REF!</f>
        <v>#REF!</v>
      </c>
      <c r="G1520" s="25" t="e">
        <f aca="false">#REF!</f>
        <v>#REF!</v>
      </c>
      <c r="H1520" s="25" t="e">
        <f aca="false">#REF!</f>
        <v>#REF!</v>
      </c>
      <c r="I1520" s="25" t="e">
        <f aca="false">#REF!</f>
        <v>#REF!</v>
      </c>
      <c r="J1520" s="25" t="e">
        <f aca="false">#REF!</f>
        <v>#REF!</v>
      </c>
      <c r="K1520" s="25" t="e">
        <f aca="false">#REF!</f>
        <v>#REF!</v>
      </c>
      <c r="L1520" s="25" t="e">
        <f aca="false">#REF!</f>
        <v>#REF!</v>
      </c>
      <c r="M1520" s="25" t="e">
        <f aca="false">#REF!</f>
        <v>#REF!</v>
      </c>
      <c r="N1520" s="25" t="e">
        <f aca="false">#REF!</f>
        <v>#REF!</v>
      </c>
      <c r="O1520" s="25" t="e">
        <f aca="false">(N1520+N1519)/2</f>
        <v>#REF!</v>
      </c>
      <c r="P1520" s="25" t="e">
        <f aca="false">(M1520+M1519)/2</f>
        <v>#REF!</v>
      </c>
      <c r="Q1520" s="25" t="e">
        <f aca="false">(L1520+L1519)/2</f>
        <v>#REF!</v>
      </c>
      <c r="R1520" s="25" t="n">
        <f aca="false">R1519</f>
        <v>90</v>
      </c>
      <c r="S1520" s="25" t="n">
        <f aca="false">S1519</f>
        <v>0</v>
      </c>
      <c r="T1520" s="25" t="n">
        <v>0</v>
      </c>
    </row>
    <row r="1521" customFormat="false" ht="12.75" hidden="false" customHeight="true" outlineLevel="0" collapsed="false">
      <c r="A1521" s="25" t="e">
        <f aca="false">#REF!</f>
        <v>#REF!</v>
      </c>
      <c r="B1521" s="25" t="e">
        <f aca="false">#REF!</f>
        <v>#REF!</v>
      </c>
      <c r="C1521" s="25" t="e">
        <f aca="false">#REF!</f>
        <v>#REF!</v>
      </c>
      <c r="D1521" s="25" t="e">
        <f aca="false">#REF!</f>
        <v>#REF!</v>
      </c>
      <c r="E1521" s="25" t="e">
        <f aca="false">#REF!</f>
        <v>#REF!</v>
      </c>
      <c r="F1521" s="25" t="e">
        <f aca="false">#REF!</f>
        <v>#REF!</v>
      </c>
      <c r="G1521" s="25" t="e">
        <f aca="false">#REF!</f>
        <v>#REF!</v>
      </c>
      <c r="H1521" s="25" t="e">
        <f aca="false">#REF!</f>
        <v>#REF!</v>
      </c>
      <c r="I1521" s="25" t="e">
        <f aca="false">#REF!</f>
        <v>#REF!</v>
      </c>
      <c r="J1521" s="25" t="e">
        <f aca="false">#REF!</f>
        <v>#REF!</v>
      </c>
      <c r="K1521" s="25" t="e">
        <f aca="false">#REF!</f>
        <v>#REF!</v>
      </c>
      <c r="L1521" s="25" t="e">
        <f aca="false">#REF!</f>
        <v>#REF!</v>
      </c>
      <c r="M1521" s="25" t="e">
        <f aca="false">#REF!</f>
        <v>#REF!</v>
      </c>
      <c r="N1521" s="25" t="e">
        <f aca="false">#REF!</f>
        <v>#REF!</v>
      </c>
      <c r="O1521" s="25" t="e">
        <f aca="false">(N1521+N1520)/2</f>
        <v>#REF!</v>
      </c>
      <c r="P1521" s="25" t="e">
        <f aca="false">(M1521+M1520)/2</f>
        <v>#REF!</v>
      </c>
      <c r="Q1521" s="25" t="e">
        <f aca="false">(L1521+L1520)/2</f>
        <v>#REF!</v>
      </c>
      <c r="R1521" s="25" t="n">
        <f aca="false">R1520</f>
        <v>90</v>
      </c>
      <c r="S1521" s="25" t="n">
        <f aca="false">S1520</f>
        <v>0</v>
      </c>
      <c r="T1521" s="25" t="n">
        <v>0</v>
      </c>
    </row>
    <row r="1522" customFormat="false" ht="12.75" hidden="true" customHeight="true" outlineLevel="0" collapsed="false">
      <c r="A1522" s="25" t="e">
        <f aca="false">#REF!</f>
        <v>#REF!</v>
      </c>
      <c r="B1522" s="25" t="e">
        <f aca="false">#REF!</f>
        <v>#REF!</v>
      </c>
      <c r="C1522" s="25" t="e">
        <f aca="false">#REF!</f>
        <v>#REF!</v>
      </c>
      <c r="D1522" s="25" t="e">
        <f aca="false">#REF!</f>
        <v>#REF!</v>
      </c>
      <c r="E1522" s="25" t="e">
        <f aca="false">#REF!</f>
        <v>#REF!</v>
      </c>
      <c r="F1522" s="25" t="e">
        <f aca="false">#REF!</f>
        <v>#REF!</v>
      </c>
      <c r="G1522" s="25" t="e">
        <f aca="false">#REF!</f>
        <v>#REF!</v>
      </c>
      <c r="H1522" s="25" t="e">
        <f aca="false">#REF!</f>
        <v>#REF!</v>
      </c>
      <c r="I1522" s="25" t="e">
        <f aca="false">#REF!</f>
        <v>#REF!</v>
      </c>
      <c r="J1522" s="25" t="e">
        <f aca="false">#REF!</f>
        <v>#REF!</v>
      </c>
      <c r="K1522" s="25" t="e">
        <f aca="false">#REF!</f>
        <v>#REF!</v>
      </c>
      <c r="L1522" s="25" t="e">
        <f aca="false">#REF!</f>
        <v>#REF!</v>
      </c>
      <c r="M1522" s="25" t="e">
        <f aca="false">#REF!</f>
        <v>#REF!</v>
      </c>
      <c r="N1522" s="25" t="e">
        <f aca="false">#REF!</f>
        <v>#REF!</v>
      </c>
      <c r="O1522" s="25" t="e">
        <f aca="false">(N1522+N1521)/2</f>
        <v>#REF!</v>
      </c>
      <c r="P1522" s="25" t="e">
        <f aca="false">(M1522+M1521)/2</f>
        <v>#REF!</v>
      </c>
      <c r="Q1522" s="25" t="e">
        <f aca="false">(L1522+L1521)/2</f>
        <v>#REF!</v>
      </c>
      <c r="R1522" s="25" t="n">
        <f aca="false">R1521</f>
        <v>90</v>
      </c>
      <c r="S1522" s="25" t="n">
        <f aca="false">S1521</f>
        <v>0</v>
      </c>
      <c r="T1522" s="25" t="n">
        <v>0</v>
      </c>
    </row>
    <row r="1523" customFormat="false" ht="12.75" hidden="false" customHeight="true" outlineLevel="0" collapsed="false">
      <c r="A1523" s="25" t="e">
        <f aca="false">#REF!</f>
        <v>#REF!</v>
      </c>
      <c r="B1523" s="25" t="e">
        <f aca="false">#REF!</f>
        <v>#REF!</v>
      </c>
      <c r="C1523" s="25" t="e">
        <f aca="false">#REF!</f>
        <v>#REF!</v>
      </c>
      <c r="D1523" s="25" t="e">
        <f aca="false">#REF!</f>
        <v>#REF!</v>
      </c>
      <c r="E1523" s="25" t="e">
        <f aca="false">#REF!</f>
        <v>#REF!</v>
      </c>
      <c r="F1523" s="25" t="e">
        <f aca="false">#REF!</f>
        <v>#REF!</v>
      </c>
      <c r="G1523" s="25" t="e">
        <f aca="false">#REF!</f>
        <v>#REF!</v>
      </c>
      <c r="H1523" s="25" t="e">
        <f aca="false">#REF!</f>
        <v>#REF!</v>
      </c>
      <c r="I1523" s="25" t="e">
        <f aca="false">#REF!</f>
        <v>#REF!</v>
      </c>
      <c r="J1523" s="25" t="e">
        <f aca="false">#REF!</f>
        <v>#REF!</v>
      </c>
      <c r="K1523" s="25" t="e">
        <f aca="false">#REF!</f>
        <v>#REF!</v>
      </c>
      <c r="L1523" s="25" t="e">
        <f aca="false">#REF!</f>
        <v>#REF!</v>
      </c>
      <c r="M1523" s="25" t="e">
        <f aca="false">#REF!</f>
        <v>#REF!</v>
      </c>
      <c r="N1523" s="25" t="e">
        <f aca="false">#REF!</f>
        <v>#REF!</v>
      </c>
      <c r="O1523" s="25" t="e">
        <f aca="false">(N1523+N1522)/2</f>
        <v>#REF!</v>
      </c>
      <c r="P1523" s="25" t="e">
        <f aca="false">(M1523+M1522)/2</f>
        <v>#REF!</v>
      </c>
      <c r="Q1523" s="25" t="e">
        <f aca="false">(L1523+L1522)/2</f>
        <v>#REF!</v>
      </c>
      <c r="R1523" s="25" t="n">
        <f aca="false">R1522</f>
        <v>90</v>
      </c>
      <c r="S1523" s="25" t="n">
        <f aca="false">S1522</f>
        <v>0</v>
      </c>
      <c r="T1523" s="25" t="n">
        <v>0</v>
      </c>
    </row>
    <row r="1524" customFormat="false" ht="12.75" hidden="false" customHeight="true" outlineLevel="0" collapsed="false">
      <c r="A1524" s="25" t="e">
        <f aca="false">#REF!</f>
        <v>#REF!</v>
      </c>
      <c r="B1524" s="25" t="e">
        <f aca="false">#REF!</f>
        <v>#REF!</v>
      </c>
      <c r="C1524" s="25" t="e">
        <f aca="false">#REF!</f>
        <v>#REF!</v>
      </c>
      <c r="D1524" s="25" t="e">
        <f aca="false">#REF!</f>
        <v>#REF!</v>
      </c>
      <c r="E1524" s="25" t="e">
        <f aca="false">#REF!</f>
        <v>#REF!</v>
      </c>
      <c r="F1524" s="25" t="e">
        <f aca="false">#REF!</f>
        <v>#REF!</v>
      </c>
      <c r="G1524" s="25" t="e">
        <f aca="false">#REF!</f>
        <v>#REF!</v>
      </c>
      <c r="H1524" s="25" t="e">
        <f aca="false">#REF!</f>
        <v>#REF!</v>
      </c>
      <c r="I1524" s="25" t="e">
        <f aca="false">#REF!</f>
        <v>#REF!</v>
      </c>
      <c r="J1524" s="25" t="e">
        <f aca="false">#REF!</f>
        <v>#REF!</v>
      </c>
      <c r="K1524" s="25" t="e">
        <f aca="false">#REF!</f>
        <v>#REF!</v>
      </c>
      <c r="L1524" s="25" t="e">
        <f aca="false">#REF!</f>
        <v>#REF!</v>
      </c>
      <c r="M1524" s="25" t="e">
        <f aca="false">#REF!</f>
        <v>#REF!</v>
      </c>
      <c r="N1524" s="25" t="e">
        <f aca="false">#REF!</f>
        <v>#REF!</v>
      </c>
      <c r="O1524" s="25" t="e">
        <f aca="false">(N1524+N1523)/2</f>
        <v>#REF!</v>
      </c>
      <c r="P1524" s="25" t="e">
        <f aca="false">(M1524+M1523)/2</f>
        <v>#REF!</v>
      </c>
      <c r="Q1524" s="25" t="e">
        <f aca="false">(L1524+L1523)/2</f>
        <v>#REF!</v>
      </c>
      <c r="R1524" s="25" t="n">
        <f aca="false">R1523</f>
        <v>90</v>
      </c>
      <c r="S1524" s="25" t="n">
        <f aca="false">S1523</f>
        <v>0</v>
      </c>
      <c r="T1524" s="25" t="n">
        <v>0</v>
      </c>
    </row>
    <row r="1525" customFormat="false" ht="12.75" hidden="false" customHeight="true" outlineLevel="0" collapsed="false">
      <c r="A1525" s="25" t="e">
        <f aca="false">#REF!</f>
        <v>#REF!</v>
      </c>
      <c r="B1525" s="25" t="e">
        <f aca="false">#REF!</f>
        <v>#REF!</v>
      </c>
      <c r="C1525" s="25" t="e">
        <f aca="false">#REF!</f>
        <v>#REF!</v>
      </c>
      <c r="D1525" s="25" t="e">
        <f aca="false">#REF!</f>
        <v>#REF!</v>
      </c>
      <c r="E1525" s="25" t="e">
        <f aca="false">#REF!</f>
        <v>#REF!</v>
      </c>
      <c r="F1525" s="25" t="e">
        <f aca="false">#REF!</f>
        <v>#REF!</v>
      </c>
      <c r="G1525" s="25" t="e">
        <f aca="false">#REF!</f>
        <v>#REF!</v>
      </c>
      <c r="H1525" s="25" t="e">
        <f aca="false">#REF!</f>
        <v>#REF!</v>
      </c>
      <c r="I1525" s="25" t="e">
        <f aca="false">#REF!</f>
        <v>#REF!</v>
      </c>
      <c r="J1525" s="25" t="e">
        <f aca="false">#REF!</f>
        <v>#REF!</v>
      </c>
      <c r="K1525" s="25" t="e">
        <f aca="false">#REF!</f>
        <v>#REF!</v>
      </c>
      <c r="L1525" s="25" t="e">
        <f aca="false">#REF!</f>
        <v>#REF!</v>
      </c>
      <c r="M1525" s="25" t="e">
        <f aca="false">#REF!</f>
        <v>#REF!</v>
      </c>
      <c r="N1525" s="25" t="e">
        <f aca="false">#REF!</f>
        <v>#REF!</v>
      </c>
      <c r="O1525" s="25" t="e">
        <f aca="false">(N1525+N1524)/2</f>
        <v>#REF!</v>
      </c>
      <c r="P1525" s="25" t="e">
        <f aca="false">(M1525+M1524)/2</f>
        <v>#REF!</v>
      </c>
      <c r="Q1525" s="25" t="e">
        <f aca="false">(L1525+L1524)/2</f>
        <v>#REF!</v>
      </c>
      <c r="R1525" s="25" t="n">
        <f aca="false">R1524</f>
        <v>90</v>
      </c>
      <c r="S1525" s="25" t="n">
        <f aca="false">S1524</f>
        <v>0</v>
      </c>
      <c r="T1525" s="25" t="n">
        <v>0</v>
      </c>
    </row>
    <row r="1526" customFormat="false" ht="12.75" hidden="true" customHeight="false" outlineLevel="0" collapsed="false">
      <c r="A1526" s="25" t="e">
        <f aca="false">#REF!</f>
        <v>#REF!</v>
      </c>
      <c r="B1526" s="25" t="e">
        <f aca="false">#REF!</f>
        <v>#REF!</v>
      </c>
      <c r="C1526" s="25" t="e">
        <f aca="false">#REF!</f>
        <v>#REF!</v>
      </c>
      <c r="D1526" s="25" t="e">
        <f aca="false">#REF!</f>
        <v>#REF!</v>
      </c>
      <c r="E1526" s="25" t="e">
        <f aca="false">#REF!</f>
        <v>#REF!</v>
      </c>
      <c r="F1526" s="25" t="e">
        <f aca="false">#REF!</f>
        <v>#REF!</v>
      </c>
      <c r="G1526" s="25" t="e">
        <f aca="false">#REF!</f>
        <v>#REF!</v>
      </c>
      <c r="H1526" s="25" t="e">
        <f aca="false">#REF!</f>
        <v>#REF!</v>
      </c>
      <c r="I1526" s="25" t="e">
        <f aca="false">#REF!</f>
        <v>#REF!</v>
      </c>
      <c r="J1526" s="25" t="e">
        <f aca="false">#REF!</f>
        <v>#REF!</v>
      </c>
      <c r="K1526" s="25" t="e">
        <f aca="false">#REF!</f>
        <v>#REF!</v>
      </c>
      <c r="L1526" s="25" t="e">
        <f aca="false">#REF!</f>
        <v>#REF!</v>
      </c>
      <c r="M1526" s="25" t="e">
        <f aca="false">#REF!</f>
        <v>#REF!</v>
      </c>
      <c r="N1526" s="25" t="e">
        <f aca="false">#REF!</f>
        <v>#REF!</v>
      </c>
      <c r="O1526" s="25" t="e">
        <f aca="false">(N1526+N1525)/2</f>
        <v>#REF!</v>
      </c>
      <c r="P1526" s="25" t="e">
        <f aca="false">(M1526+M1525)/2</f>
        <v>#REF!</v>
      </c>
      <c r="Q1526" s="25" t="e">
        <f aca="false">(L1526+L1525)/2</f>
        <v>#REF!</v>
      </c>
      <c r="R1526" s="25" t="n">
        <f aca="false">R1525</f>
        <v>90</v>
      </c>
      <c r="S1526" s="25" t="n">
        <f aca="false">S1525</f>
        <v>0</v>
      </c>
      <c r="T1526" s="25" t="n">
        <v>0</v>
      </c>
    </row>
    <row r="1527" customFormat="false" ht="12.75" hidden="false" customHeight="true" outlineLevel="0" collapsed="false">
      <c r="A1527" s="25" t="e">
        <f aca="false">#REF!</f>
        <v>#REF!</v>
      </c>
      <c r="B1527" s="25" t="e">
        <f aca="false">#REF!</f>
        <v>#REF!</v>
      </c>
      <c r="C1527" s="25" t="e">
        <f aca="false">#REF!</f>
        <v>#REF!</v>
      </c>
      <c r="D1527" s="25" t="e">
        <f aca="false">#REF!</f>
        <v>#REF!</v>
      </c>
      <c r="E1527" s="25" t="e">
        <f aca="false">#REF!</f>
        <v>#REF!</v>
      </c>
      <c r="F1527" s="25" t="e">
        <f aca="false">#REF!</f>
        <v>#REF!</v>
      </c>
      <c r="G1527" s="25" t="e">
        <f aca="false">#REF!</f>
        <v>#REF!</v>
      </c>
      <c r="H1527" s="25" t="e">
        <f aca="false">#REF!</f>
        <v>#REF!</v>
      </c>
      <c r="I1527" s="25" t="e">
        <f aca="false">#REF!</f>
        <v>#REF!</v>
      </c>
      <c r="J1527" s="25" t="e">
        <f aca="false">#REF!</f>
        <v>#REF!</v>
      </c>
      <c r="K1527" s="25" t="e">
        <f aca="false">#REF!</f>
        <v>#REF!</v>
      </c>
      <c r="L1527" s="25" t="e">
        <f aca="false">#REF!</f>
        <v>#REF!</v>
      </c>
      <c r="M1527" s="25" t="e">
        <f aca="false">#REF!</f>
        <v>#REF!</v>
      </c>
      <c r="N1527" s="25" t="e">
        <f aca="false">#REF!</f>
        <v>#REF!</v>
      </c>
      <c r="O1527" s="25" t="e">
        <f aca="false">(N1527+N1526)/2</f>
        <v>#REF!</v>
      </c>
      <c r="P1527" s="25" t="e">
        <f aca="false">(M1527+M1526)/2</f>
        <v>#REF!</v>
      </c>
      <c r="Q1527" s="25" t="e">
        <f aca="false">(L1527+L1526)/2</f>
        <v>#REF!</v>
      </c>
      <c r="R1527" s="25" t="n">
        <f aca="false">R1526</f>
        <v>90</v>
      </c>
      <c r="S1527" s="25" t="n">
        <f aca="false">S1526</f>
        <v>0</v>
      </c>
      <c r="T1527" s="25" t="n">
        <v>0</v>
      </c>
    </row>
    <row r="1528" customFormat="false" ht="12.75" hidden="true" customHeight="false" outlineLevel="0" collapsed="false">
      <c r="A1528" s="25" t="e">
        <f aca="false">#REF!</f>
        <v>#REF!</v>
      </c>
      <c r="B1528" s="25" t="e">
        <f aca="false">#REF!</f>
        <v>#REF!</v>
      </c>
      <c r="C1528" s="25" t="e">
        <f aca="false">#REF!</f>
        <v>#REF!</v>
      </c>
      <c r="D1528" s="25" t="e">
        <f aca="false">#REF!</f>
        <v>#REF!</v>
      </c>
      <c r="E1528" s="25" t="e">
        <f aca="false">#REF!</f>
        <v>#REF!</v>
      </c>
      <c r="F1528" s="25" t="e">
        <f aca="false">#REF!</f>
        <v>#REF!</v>
      </c>
      <c r="G1528" s="25" t="e">
        <f aca="false">#REF!</f>
        <v>#REF!</v>
      </c>
      <c r="H1528" s="25" t="e">
        <f aca="false">#REF!</f>
        <v>#REF!</v>
      </c>
      <c r="I1528" s="25" t="e">
        <f aca="false">#REF!</f>
        <v>#REF!</v>
      </c>
      <c r="J1528" s="25" t="e">
        <f aca="false">#REF!</f>
        <v>#REF!</v>
      </c>
      <c r="K1528" s="25" t="e">
        <f aca="false">#REF!</f>
        <v>#REF!</v>
      </c>
      <c r="L1528" s="25" t="e">
        <f aca="false">#REF!</f>
        <v>#REF!</v>
      </c>
      <c r="M1528" s="25" t="e">
        <f aca="false">#REF!</f>
        <v>#REF!</v>
      </c>
      <c r="N1528" s="25" t="e">
        <f aca="false">#REF!</f>
        <v>#REF!</v>
      </c>
      <c r="O1528" s="25" t="e">
        <f aca="false">(N1528+N1527)/2</f>
        <v>#REF!</v>
      </c>
      <c r="P1528" s="25" t="e">
        <f aca="false">(M1528+M1527)/2</f>
        <v>#REF!</v>
      </c>
      <c r="Q1528" s="25" t="e">
        <f aca="false">(L1528+L1527)/2</f>
        <v>#REF!</v>
      </c>
      <c r="R1528" s="25" t="n">
        <f aca="false">R1527</f>
        <v>90</v>
      </c>
      <c r="S1528" s="25" t="n">
        <f aca="false">S1527</f>
        <v>0</v>
      </c>
      <c r="T1528" s="25" t="n">
        <v>0</v>
      </c>
    </row>
    <row r="1529" customFormat="false" ht="12.75" hidden="false" customHeight="true" outlineLevel="0" collapsed="false">
      <c r="A1529" s="25" t="e">
        <f aca="false">#REF!</f>
        <v>#REF!</v>
      </c>
      <c r="B1529" s="25" t="e">
        <f aca="false">#REF!</f>
        <v>#REF!</v>
      </c>
      <c r="C1529" s="25" t="e">
        <f aca="false">#REF!</f>
        <v>#REF!</v>
      </c>
      <c r="D1529" s="25" t="e">
        <f aca="false">#REF!</f>
        <v>#REF!</v>
      </c>
      <c r="E1529" s="25" t="e">
        <f aca="false">#REF!</f>
        <v>#REF!</v>
      </c>
      <c r="F1529" s="25" t="e">
        <f aca="false">#REF!</f>
        <v>#REF!</v>
      </c>
      <c r="G1529" s="25" t="e">
        <f aca="false">#REF!</f>
        <v>#REF!</v>
      </c>
      <c r="H1529" s="25" t="e">
        <f aca="false">#REF!</f>
        <v>#REF!</v>
      </c>
      <c r="I1529" s="25" t="e">
        <f aca="false">#REF!</f>
        <v>#REF!</v>
      </c>
      <c r="J1529" s="25" t="e">
        <f aca="false">#REF!</f>
        <v>#REF!</v>
      </c>
      <c r="K1529" s="25" t="e">
        <f aca="false">#REF!</f>
        <v>#REF!</v>
      </c>
      <c r="L1529" s="25" t="e">
        <f aca="false">#REF!</f>
        <v>#REF!</v>
      </c>
      <c r="M1529" s="25" t="e">
        <f aca="false">#REF!</f>
        <v>#REF!</v>
      </c>
      <c r="N1529" s="25" t="e">
        <f aca="false">#REF!</f>
        <v>#REF!</v>
      </c>
      <c r="O1529" s="25" t="e">
        <f aca="false">(N1529+N1528)/2</f>
        <v>#REF!</v>
      </c>
      <c r="P1529" s="25" t="e">
        <f aca="false">(M1529+M1528)/2</f>
        <v>#REF!</v>
      </c>
      <c r="Q1529" s="25" t="e">
        <f aca="false">(L1529+L1528)/2</f>
        <v>#REF!</v>
      </c>
      <c r="R1529" s="25" t="n">
        <f aca="false">R1528</f>
        <v>90</v>
      </c>
      <c r="S1529" s="25" t="n">
        <f aca="false">S1528</f>
        <v>0</v>
      </c>
      <c r="T1529" s="25" t="n">
        <v>0</v>
      </c>
    </row>
    <row r="1530" customFormat="false" ht="12.75" hidden="false" customHeight="true" outlineLevel="0" collapsed="false">
      <c r="A1530" s="25" t="e">
        <f aca="false">#REF!</f>
        <v>#REF!</v>
      </c>
      <c r="B1530" s="25" t="e">
        <f aca="false">#REF!</f>
        <v>#REF!</v>
      </c>
      <c r="C1530" s="25" t="e">
        <f aca="false">#REF!</f>
        <v>#REF!</v>
      </c>
      <c r="D1530" s="25" t="e">
        <f aca="false">#REF!</f>
        <v>#REF!</v>
      </c>
      <c r="E1530" s="25" t="e">
        <f aca="false">#REF!</f>
        <v>#REF!</v>
      </c>
      <c r="F1530" s="25" t="e">
        <f aca="false">#REF!</f>
        <v>#REF!</v>
      </c>
      <c r="G1530" s="25" t="e">
        <f aca="false">#REF!</f>
        <v>#REF!</v>
      </c>
      <c r="H1530" s="25" t="e">
        <f aca="false">#REF!</f>
        <v>#REF!</v>
      </c>
      <c r="I1530" s="25" t="e">
        <f aca="false">#REF!</f>
        <v>#REF!</v>
      </c>
      <c r="J1530" s="25" t="e">
        <f aca="false">#REF!</f>
        <v>#REF!</v>
      </c>
      <c r="K1530" s="25" t="e">
        <f aca="false">#REF!</f>
        <v>#REF!</v>
      </c>
      <c r="L1530" s="25" t="e">
        <f aca="false">#REF!</f>
        <v>#REF!</v>
      </c>
      <c r="M1530" s="25" t="e">
        <f aca="false">#REF!</f>
        <v>#REF!</v>
      </c>
      <c r="N1530" s="25" t="e">
        <f aca="false">#REF!</f>
        <v>#REF!</v>
      </c>
      <c r="O1530" s="25" t="e">
        <f aca="false">(N1530+N1529)/2</f>
        <v>#REF!</v>
      </c>
      <c r="P1530" s="25" t="e">
        <f aca="false">(M1530+M1529)/2</f>
        <v>#REF!</v>
      </c>
      <c r="Q1530" s="25" t="e">
        <f aca="false">(L1530+L1529)/2</f>
        <v>#REF!</v>
      </c>
      <c r="R1530" s="25" t="n">
        <f aca="false">R1529</f>
        <v>90</v>
      </c>
      <c r="S1530" s="25" t="n">
        <f aca="false">S1529</f>
        <v>0</v>
      </c>
      <c r="T1530" s="25" t="n">
        <v>0</v>
      </c>
    </row>
    <row r="1531" customFormat="false" ht="12.75" hidden="true" customHeight="true" outlineLevel="0" collapsed="false">
      <c r="A1531" s="25" t="e">
        <f aca="false">#REF!</f>
        <v>#REF!</v>
      </c>
      <c r="B1531" s="25" t="e">
        <f aca="false">#REF!</f>
        <v>#REF!</v>
      </c>
      <c r="C1531" s="25" t="e">
        <f aca="false">#REF!</f>
        <v>#REF!</v>
      </c>
      <c r="D1531" s="25" t="e">
        <f aca="false">#REF!</f>
        <v>#REF!</v>
      </c>
      <c r="E1531" s="25" t="e">
        <f aca="false">#REF!</f>
        <v>#REF!</v>
      </c>
      <c r="F1531" s="25" t="e">
        <f aca="false">#REF!</f>
        <v>#REF!</v>
      </c>
      <c r="G1531" s="25" t="e">
        <f aca="false">#REF!</f>
        <v>#REF!</v>
      </c>
      <c r="H1531" s="25" t="e">
        <f aca="false">#REF!</f>
        <v>#REF!</v>
      </c>
      <c r="I1531" s="25" t="e">
        <f aca="false">#REF!</f>
        <v>#REF!</v>
      </c>
      <c r="J1531" s="25" t="e">
        <f aca="false">#REF!</f>
        <v>#REF!</v>
      </c>
      <c r="K1531" s="25" t="e">
        <f aca="false">#REF!</f>
        <v>#REF!</v>
      </c>
      <c r="L1531" s="25" t="e">
        <f aca="false">#REF!</f>
        <v>#REF!</v>
      </c>
      <c r="M1531" s="25" t="e">
        <f aca="false">#REF!</f>
        <v>#REF!</v>
      </c>
      <c r="N1531" s="25" t="e">
        <f aca="false">#REF!</f>
        <v>#REF!</v>
      </c>
      <c r="O1531" s="25" t="e">
        <f aca="false">(N1531+N1530)/2</f>
        <v>#REF!</v>
      </c>
      <c r="P1531" s="25" t="e">
        <f aca="false">(M1531+M1530)/2</f>
        <v>#REF!</v>
      </c>
      <c r="Q1531" s="25" t="e">
        <f aca="false">(L1531+L1530)/2</f>
        <v>#REF!</v>
      </c>
      <c r="R1531" s="25" t="n">
        <f aca="false">R1530</f>
        <v>90</v>
      </c>
      <c r="S1531" s="25" t="n">
        <f aca="false">S1530</f>
        <v>0</v>
      </c>
      <c r="T1531" s="25" t="n">
        <v>0</v>
      </c>
    </row>
    <row r="1532" customFormat="false" ht="12.75" hidden="false" customHeight="false" outlineLevel="0" collapsed="false">
      <c r="A1532" s="25" t="e">
        <f aca="false">#REF!</f>
        <v>#REF!</v>
      </c>
      <c r="B1532" s="25" t="e">
        <f aca="false">#REF!</f>
        <v>#REF!</v>
      </c>
      <c r="C1532" s="25" t="e">
        <f aca="false">#REF!</f>
        <v>#REF!</v>
      </c>
      <c r="D1532" s="25" t="e">
        <f aca="false">#REF!</f>
        <v>#REF!</v>
      </c>
      <c r="E1532" s="25" t="e">
        <f aca="false">#REF!</f>
        <v>#REF!</v>
      </c>
      <c r="F1532" s="25" t="e">
        <f aca="false">#REF!</f>
        <v>#REF!</v>
      </c>
      <c r="G1532" s="25" t="e">
        <f aca="false">#REF!</f>
        <v>#REF!</v>
      </c>
      <c r="H1532" s="25" t="e">
        <f aca="false">#REF!</f>
        <v>#REF!</v>
      </c>
      <c r="I1532" s="25" t="e">
        <f aca="false">#REF!</f>
        <v>#REF!</v>
      </c>
      <c r="J1532" s="25" t="e">
        <f aca="false">#REF!</f>
        <v>#REF!</v>
      </c>
      <c r="K1532" s="25" t="e">
        <f aca="false">#REF!</f>
        <v>#REF!</v>
      </c>
      <c r="L1532" s="25" t="e">
        <f aca="false">#REF!</f>
        <v>#REF!</v>
      </c>
      <c r="M1532" s="25" t="e">
        <f aca="false">#REF!</f>
        <v>#REF!</v>
      </c>
      <c r="N1532" s="25" t="e">
        <f aca="false">#REF!</f>
        <v>#REF!</v>
      </c>
      <c r="O1532" s="25" t="e">
        <f aca="false">(N1532+N1531)/2</f>
        <v>#REF!</v>
      </c>
      <c r="P1532" s="25" t="e">
        <f aca="false">(M1532+M1531)/2</f>
        <v>#REF!</v>
      </c>
      <c r="Q1532" s="25" t="e">
        <f aca="false">(L1532+L1531)/2</f>
        <v>#REF!</v>
      </c>
      <c r="R1532" s="25" t="n">
        <f aca="false">R1531</f>
        <v>90</v>
      </c>
      <c r="S1532" s="25" t="n">
        <f aca="false">S1531</f>
        <v>0</v>
      </c>
      <c r="T1532" s="25" t="n">
        <v>0</v>
      </c>
    </row>
    <row r="1533" customFormat="false" ht="12.75" hidden="true" customHeight="true" outlineLevel="0" collapsed="false">
      <c r="A1533" s="25" t="e">
        <f aca="false">#REF!</f>
        <v>#REF!</v>
      </c>
      <c r="B1533" s="25" t="e">
        <f aca="false">#REF!</f>
        <v>#REF!</v>
      </c>
      <c r="C1533" s="25" t="e">
        <f aca="false">#REF!</f>
        <v>#REF!</v>
      </c>
      <c r="D1533" s="25" t="e">
        <f aca="false">#REF!</f>
        <v>#REF!</v>
      </c>
      <c r="E1533" s="25" t="e">
        <f aca="false">#REF!</f>
        <v>#REF!</v>
      </c>
      <c r="F1533" s="25" t="e">
        <f aca="false">#REF!</f>
        <v>#REF!</v>
      </c>
      <c r="G1533" s="25" t="e">
        <f aca="false">#REF!</f>
        <v>#REF!</v>
      </c>
      <c r="H1533" s="25" t="e">
        <f aca="false">#REF!</f>
        <v>#REF!</v>
      </c>
      <c r="I1533" s="25" t="e">
        <f aca="false">#REF!</f>
        <v>#REF!</v>
      </c>
      <c r="J1533" s="25" t="e">
        <f aca="false">#REF!</f>
        <v>#REF!</v>
      </c>
      <c r="K1533" s="25" t="e">
        <f aca="false">#REF!</f>
        <v>#REF!</v>
      </c>
      <c r="L1533" s="25" t="e">
        <f aca="false">#REF!</f>
        <v>#REF!</v>
      </c>
      <c r="M1533" s="25" t="e">
        <f aca="false">#REF!</f>
        <v>#REF!</v>
      </c>
      <c r="N1533" s="25" t="e">
        <f aca="false">#REF!</f>
        <v>#REF!</v>
      </c>
      <c r="O1533" s="25" t="e">
        <f aca="false">(N1533+N1532)/2</f>
        <v>#REF!</v>
      </c>
      <c r="P1533" s="25" t="e">
        <f aca="false">(M1533+M1532)/2</f>
        <v>#REF!</v>
      </c>
      <c r="Q1533" s="25" t="e">
        <f aca="false">(L1533+L1532)/2</f>
        <v>#REF!</v>
      </c>
      <c r="R1533" s="25" t="n">
        <f aca="false">R1532</f>
        <v>90</v>
      </c>
      <c r="S1533" s="25" t="n">
        <f aca="false">S1532</f>
        <v>0</v>
      </c>
      <c r="T1533" s="25" t="n">
        <v>0</v>
      </c>
    </row>
    <row r="1534" customFormat="false" ht="12.75" hidden="false" customHeight="false" outlineLevel="0" collapsed="false">
      <c r="A1534" s="25" t="e">
        <f aca="false">#REF!</f>
        <v>#REF!</v>
      </c>
      <c r="B1534" s="25" t="e">
        <f aca="false">#REF!</f>
        <v>#REF!</v>
      </c>
      <c r="C1534" s="25" t="e">
        <f aca="false">#REF!</f>
        <v>#REF!</v>
      </c>
      <c r="D1534" s="25" t="e">
        <f aca="false">#REF!</f>
        <v>#REF!</v>
      </c>
      <c r="E1534" s="25" t="e">
        <f aca="false">#REF!</f>
        <v>#REF!</v>
      </c>
      <c r="F1534" s="25" t="e">
        <f aca="false">#REF!</f>
        <v>#REF!</v>
      </c>
      <c r="G1534" s="25" t="e">
        <f aca="false">#REF!</f>
        <v>#REF!</v>
      </c>
      <c r="H1534" s="25" t="e">
        <f aca="false">#REF!</f>
        <v>#REF!</v>
      </c>
      <c r="I1534" s="25" t="e">
        <f aca="false">#REF!</f>
        <v>#REF!</v>
      </c>
      <c r="J1534" s="25" t="e">
        <f aca="false">#REF!</f>
        <v>#REF!</v>
      </c>
      <c r="K1534" s="25" t="e">
        <f aca="false">#REF!</f>
        <v>#REF!</v>
      </c>
      <c r="L1534" s="25" t="e">
        <f aca="false">#REF!</f>
        <v>#REF!</v>
      </c>
      <c r="M1534" s="25" t="e">
        <f aca="false">#REF!</f>
        <v>#REF!</v>
      </c>
      <c r="N1534" s="25" t="e">
        <f aca="false">#REF!</f>
        <v>#REF!</v>
      </c>
      <c r="O1534" s="25" t="e">
        <f aca="false">(N1534+N1533)/2</f>
        <v>#REF!</v>
      </c>
      <c r="P1534" s="25" t="e">
        <f aca="false">(M1534+M1533)/2</f>
        <v>#REF!</v>
      </c>
      <c r="Q1534" s="25" t="e">
        <f aca="false">(L1534+L1533)/2</f>
        <v>#REF!</v>
      </c>
      <c r="R1534" s="25" t="n">
        <f aca="false">R1533</f>
        <v>90</v>
      </c>
      <c r="S1534" s="25" t="n">
        <f aca="false">S1533</f>
        <v>0</v>
      </c>
      <c r="T1534" s="25" t="n">
        <v>0</v>
      </c>
    </row>
    <row r="1535" customFormat="false" ht="12.75" hidden="true" customHeight="true" outlineLevel="0" collapsed="false">
      <c r="A1535" s="25" t="e">
        <f aca="false">#REF!</f>
        <v>#REF!</v>
      </c>
      <c r="B1535" s="25" t="e">
        <f aca="false">#REF!</f>
        <v>#REF!</v>
      </c>
      <c r="C1535" s="25" t="e">
        <f aca="false">#REF!</f>
        <v>#REF!</v>
      </c>
      <c r="D1535" s="25" t="e">
        <f aca="false">#REF!</f>
        <v>#REF!</v>
      </c>
      <c r="E1535" s="25" t="e">
        <f aca="false">#REF!</f>
        <v>#REF!</v>
      </c>
      <c r="F1535" s="25" t="e">
        <f aca="false">#REF!</f>
        <v>#REF!</v>
      </c>
      <c r="G1535" s="25" t="e">
        <f aca="false">#REF!</f>
        <v>#REF!</v>
      </c>
      <c r="H1535" s="25" t="e">
        <f aca="false">#REF!</f>
        <v>#REF!</v>
      </c>
      <c r="I1535" s="25" t="e">
        <f aca="false">#REF!</f>
        <v>#REF!</v>
      </c>
      <c r="J1535" s="25" t="e">
        <f aca="false">#REF!</f>
        <v>#REF!</v>
      </c>
      <c r="K1535" s="25" t="e">
        <f aca="false">#REF!</f>
        <v>#REF!</v>
      </c>
      <c r="L1535" s="25" t="e">
        <f aca="false">#REF!</f>
        <v>#REF!</v>
      </c>
      <c r="M1535" s="25" t="e">
        <f aca="false">#REF!</f>
        <v>#REF!</v>
      </c>
      <c r="N1535" s="25" t="e">
        <f aca="false">#REF!</f>
        <v>#REF!</v>
      </c>
      <c r="O1535" s="25" t="e">
        <f aca="false">(N1535+N1534)/2</f>
        <v>#REF!</v>
      </c>
      <c r="P1535" s="25" t="e">
        <f aca="false">(M1535+M1534)/2</f>
        <v>#REF!</v>
      </c>
      <c r="Q1535" s="25" t="e">
        <f aca="false">(L1535+L1534)/2</f>
        <v>#REF!</v>
      </c>
      <c r="R1535" s="25" t="n">
        <f aca="false">R1534</f>
        <v>90</v>
      </c>
      <c r="S1535" s="25" t="n">
        <f aca="false">S1534</f>
        <v>0</v>
      </c>
      <c r="T1535" s="25" t="n">
        <v>0</v>
      </c>
    </row>
    <row r="1536" customFormat="false" ht="12.75" hidden="true" customHeight="true" outlineLevel="0" collapsed="false">
      <c r="A1536" s="25" t="e">
        <f aca="false">#REF!</f>
        <v>#REF!</v>
      </c>
      <c r="B1536" s="25" t="e">
        <f aca="false">#REF!</f>
        <v>#REF!</v>
      </c>
      <c r="C1536" s="25" t="e">
        <f aca="false">#REF!</f>
        <v>#REF!</v>
      </c>
      <c r="D1536" s="25" t="e">
        <f aca="false">#REF!</f>
        <v>#REF!</v>
      </c>
      <c r="E1536" s="25" t="e">
        <f aca="false">#REF!</f>
        <v>#REF!</v>
      </c>
      <c r="F1536" s="25" t="e">
        <f aca="false">#REF!</f>
        <v>#REF!</v>
      </c>
      <c r="G1536" s="25" t="e">
        <f aca="false">#REF!</f>
        <v>#REF!</v>
      </c>
      <c r="H1536" s="25" t="e">
        <f aca="false">#REF!</f>
        <v>#REF!</v>
      </c>
      <c r="I1536" s="25" t="e">
        <f aca="false">#REF!</f>
        <v>#REF!</v>
      </c>
      <c r="J1536" s="25" t="e">
        <f aca="false">#REF!</f>
        <v>#REF!</v>
      </c>
      <c r="K1536" s="25" t="e">
        <f aca="false">#REF!</f>
        <v>#REF!</v>
      </c>
      <c r="L1536" s="25" t="e">
        <f aca="false">#REF!</f>
        <v>#REF!</v>
      </c>
      <c r="M1536" s="25" t="e">
        <f aca="false">#REF!</f>
        <v>#REF!</v>
      </c>
      <c r="N1536" s="25" t="e">
        <f aca="false">#REF!</f>
        <v>#REF!</v>
      </c>
      <c r="O1536" s="25" t="e">
        <f aca="false">(N1536+N1535)/2</f>
        <v>#REF!</v>
      </c>
      <c r="P1536" s="25" t="e">
        <f aca="false">(M1536+M1535)/2</f>
        <v>#REF!</v>
      </c>
      <c r="Q1536" s="25" t="e">
        <f aca="false">(L1536+L1535)/2</f>
        <v>#REF!</v>
      </c>
      <c r="R1536" s="25" t="n">
        <f aca="false">R1535</f>
        <v>90</v>
      </c>
      <c r="S1536" s="25" t="n">
        <f aca="false">S1535</f>
        <v>0</v>
      </c>
      <c r="T1536" s="25" t="n">
        <v>0</v>
      </c>
    </row>
    <row r="1537" customFormat="false" ht="12.75" hidden="true" customHeight="true" outlineLevel="0" collapsed="false">
      <c r="A1537" s="25" t="e">
        <f aca="false">#REF!</f>
        <v>#REF!</v>
      </c>
      <c r="B1537" s="25" t="e">
        <f aca="false">#REF!</f>
        <v>#REF!</v>
      </c>
      <c r="C1537" s="25" t="e">
        <f aca="false">#REF!</f>
        <v>#REF!</v>
      </c>
      <c r="D1537" s="25" t="e">
        <f aca="false">#REF!</f>
        <v>#REF!</v>
      </c>
      <c r="E1537" s="25" t="e">
        <f aca="false">#REF!</f>
        <v>#REF!</v>
      </c>
      <c r="F1537" s="25" t="e">
        <f aca="false">#REF!</f>
        <v>#REF!</v>
      </c>
      <c r="G1537" s="25" t="e">
        <f aca="false">#REF!</f>
        <v>#REF!</v>
      </c>
      <c r="H1537" s="25" t="e">
        <f aca="false">#REF!</f>
        <v>#REF!</v>
      </c>
      <c r="I1537" s="25" t="e">
        <f aca="false">#REF!</f>
        <v>#REF!</v>
      </c>
      <c r="J1537" s="25" t="e">
        <f aca="false">#REF!</f>
        <v>#REF!</v>
      </c>
      <c r="K1537" s="25" t="e">
        <f aca="false">#REF!</f>
        <v>#REF!</v>
      </c>
      <c r="L1537" s="25" t="e">
        <f aca="false">#REF!</f>
        <v>#REF!</v>
      </c>
      <c r="M1537" s="25" t="e">
        <f aca="false">#REF!</f>
        <v>#REF!</v>
      </c>
      <c r="N1537" s="25" t="e">
        <f aca="false">#REF!</f>
        <v>#REF!</v>
      </c>
      <c r="O1537" s="25" t="e">
        <f aca="false">(N1537+N1536)/2</f>
        <v>#REF!</v>
      </c>
      <c r="P1537" s="25" t="e">
        <f aca="false">(M1537+M1536)/2</f>
        <v>#REF!</v>
      </c>
      <c r="Q1537" s="25" t="e">
        <f aca="false">(L1537+L1536)/2</f>
        <v>#REF!</v>
      </c>
      <c r="R1537" s="25" t="n">
        <f aca="false">R1536</f>
        <v>90</v>
      </c>
      <c r="S1537" s="25" t="n">
        <f aca="false">S1536</f>
        <v>0</v>
      </c>
      <c r="T1537" s="25" t="n">
        <v>0</v>
      </c>
    </row>
    <row r="1538" customFormat="false" ht="12.75" hidden="false" customHeight="true" outlineLevel="0" collapsed="false">
      <c r="A1538" s="25" t="e">
        <f aca="false">#REF!</f>
        <v>#REF!</v>
      </c>
      <c r="B1538" s="25" t="e">
        <f aca="false">#REF!</f>
        <v>#REF!</v>
      </c>
      <c r="C1538" s="25" t="e">
        <f aca="false">#REF!</f>
        <v>#REF!</v>
      </c>
      <c r="D1538" s="25" t="e">
        <f aca="false">#REF!</f>
        <v>#REF!</v>
      </c>
      <c r="E1538" s="25" t="e">
        <f aca="false">#REF!</f>
        <v>#REF!</v>
      </c>
      <c r="F1538" s="25" t="e">
        <f aca="false">#REF!</f>
        <v>#REF!</v>
      </c>
      <c r="G1538" s="25" t="e">
        <f aca="false">#REF!</f>
        <v>#REF!</v>
      </c>
      <c r="H1538" s="25" t="e">
        <f aca="false">#REF!</f>
        <v>#REF!</v>
      </c>
      <c r="I1538" s="25" t="e">
        <f aca="false">#REF!</f>
        <v>#REF!</v>
      </c>
      <c r="J1538" s="25" t="e">
        <f aca="false">#REF!</f>
        <v>#REF!</v>
      </c>
      <c r="K1538" s="25" t="e">
        <f aca="false">#REF!</f>
        <v>#REF!</v>
      </c>
      <c r="L1538" s="25" t="e">
        <f aca="false">#REF!</f>
        <v>#REF!</v>
      </c>
      <c r="M1538" s="25" t="e">
        <f aca="false">#REF!</f>
        <v>#REF!</v>
      </c>
      <c r="N1538" s="25" t="e">
        <f aca="false">#REF!</f>
        <v>#REF!</v>
      </c>
      <c r="O1538" s="25" t="e">
        <f aca="false">(N1538+N1537)/2</f>
        <v>#REF!</v>
      </c>
      <c r="P1538" s="25" t="e">
        <f aca="false">(M1538+M1537)/2</f>
        <v>#REF!</v>
      </c>
      <c r="Q1538" s="25" t="e">
        <f aca="false">(L1538+L1537)/2</f>
        <v>#REF!</v>
      </c>
      <c r="R1538" s="25" t="n">
        <f aca="false">R1537</f>
        <v>90</v>
      </c>
      <c r="S1538" s="25" t="n">
        <f aca="false">S1537</f>
        <v>0</v>
      </c>
      <c r="T1538" s="25" t="n">
        <v>0</v>
      </c>
    </row>
    <row r="1539" customFormat="false" ht="12.75" hidden="true" customHeight="true" outlineLevel="0" collapsed="false">
      <c r="A1539" s="25" t="e">
        <f aca="false">#REF!</f>
        <v>#REF!</v>
      </c>
      <c r="B1539" s="25" t="e">
        <f aca="false">#REF!</f>
        <v>#REF!</v>
      </c>
      <c r="C1539" s="25" t="e">
        <f aca="false">#REF!</f>
        <v>#REF!</v>
      </c>
      <c r="D1539" s="25" t="e">
        <f aca="false">#REF!</f>
        <v>#REF!</v>
      </c>
      <c r="E1539" s="25" t="e">
        <f aca="false">#REF!</f>
        <v>#REF!</v>
      </c>
      <c r="F1539" s="25" t="e">
        <f aca="false">#REF!</f>
        <v>#REF!</v>
      </c>
      <c r="G1539" s="25" t="e">
        <f aca="false">#REF!</f>
        <v>#REF!</v>
      </c>
      <c r="H1539" s="25" t="e">
        <f aca="false">#REF!</f>
        <v>#REF!</v>
      </c>
      <c r="I1539" s="25" t="e">
        <f aca="false">#REF!</f>
        <v>#REF!</v>
      </c>
      <c r="J1539" s="25" t="e">
        <f aca="false">#REF!</f>
        <v>#REF!</v>
      </c>
      <c r="K1539" s="25" t="e">
        <f aca="false">#REF!</f>
        <v>#REF!</v>
      </c>
      <c r="L1539" s="25" t="e">
        <f aca="false">#REF!</f>
        <v>#REF!</v>
      </c>
      <c r="M1539" s="25" t="e">
        <f aca="false">#REF!</f>
        <v>#REF!</v>
      </c>
      <c r="N1539" s="25" t="e">
        <f aca="false">#REF!</f>
        <v>#REF!</v>
      </c>
      <c r="O1539" s="25" t="e">
        <f aca="false">(N1539+N1538)/2</f>
        <v>#REF!</v>
      </c>
      <c r="P1539" s="25" t="e">
        <f aca="false">(M1539+M1538)/2</f>
        <v>#REF!</v>
      </c>
      <c r="Q1539" s="25" t="e">
        <f aca="false">(L1539+L1538)/2</f>
        <v>#REF!</v>
      </c>
      <c r="R1539" s="25" t="n">
        <f aca="false">R1538</f>
        <v>90</v>
      </c>
      <c r="S1539" s="25" t="n">
        <f aca="false">S1538</f>
        <v>0</v>
      </c>
      <c r="T1539" s="25" t="n">
        <v>0</v>
      </c>
    </row>
    <row r="1540" customFormat="false" ht="12.75" hidden="false" customHeight="true" outlineLevel="0" collapsed="false">
      <c r="A1540" s="25" t="e">
        <f aca="false">#REF!</f>
        <v>#REF!</v>
      </c>
      <c r="B1540" s="25" t="e">
        <f aca="false">#REF!</f>
        <v>#REF!</v>
      </c>
      <c r="C1540" s="25" t="e">
        <f aca="false">#REF!</f>
        <v>#REF!</v>
      </c>
      <c r="D1540" s="25" t="e">
        <f aca="false">#REF!</f>
        <v>#REF!</v>
      </c>
      <c r="E1540" s="25" t="e">
        <f aca="false">#REF!</f>
        <v>#REF!</v>
      </c>
      <c r="F1540" s="25" t="e">
        <f aca="false">#REF!</f>
        <v>#REF!</v>
      </c>
      <c r="G1540" s="25" t="e">
        <f aca="false">#REF!</f>
        <v>#REF!</v>
      </c>
      <c r="H1540" s="25" t="e">
        <f aca="false">#REF!</f>
        <v>#REF!</v>
      </c>
      <c r="I1540" s="25" t="e">
        <f aca="false">#REF!</f>
        <v>#REF!</v>
      </c>
      <c r="J1540" s="25" t="e">
        <f aca="false">#REF!</f>
        <v>#REF!</v>
      </c>
      <c r="K1540" s="25" t="e">
        <f aca="false">#REF!</f>
        <v>#REF!</v>
      </c>
      <c r="L1540" s="25" t="e">
        <f aca="false">#REF!</f>
        <v>#REF!</v>
      </c>
      <c r="M1540" s="25" t="e">
        <f aca="false">#REF!</f>
        <v>#REF!</v>
      </c>
      <c r="N1540" s="25" t="e">
        <f aca="false">#REF!</f>
        <v>#REF!</v>
      </c>
      <c r="O1540" s="25" t="e">
        <f aca="false">(N1540+N1539)/2</f>
        <v>#REF!</v>
      </c>
      <c r="P1540" s="25" t="e">
        <f aca="false">(M1540+M1539)/2</f>
        <v>#REF!</v>
      </c>
      <c r="Q1540" s="25" t="e">
        <f aca="false">(L1540+L1539)/2</f>
        <v>#REF!</v>
      </c>
      <c r="R1540" s="25" t="n">
        <f aca="false">R1539</f>
        <v>90</v>
      </c>
      <c r="S1540" s="25" t="n">
        <f aca="false">S1539</f>
        <v>0</v>
      </c>
      <c r="T1540" s="25" t="n">
        <v>0</v>
      </c>
    </row>
    <row r="1541" customFormat="false" ht="12.75" hidden="true" customHeight="true" outlineLevel="0" collapsed="false">
      <c r="A1541" s="25" t="e">
        <f aca="false">#REF!</f>
        <v>#REF!</v>
      </c>
      <c r="B1541" s="25" t="e">
        <f aca="false">#REF!</f>
        <v>#REF!</v>
      </c>
      <c r="C1541" s="25" t="e">
        <f aca="false">#REF!</f>
        <v>#REF!</v>
      </c>
      <c r="D1541" s="25" t="e">
        <f aca="false">#REF!</f>
        <v>#REF!</v>
      </c>
      <c r="E1541" s="25" t="e">
        <f aca="false">#REF!</f>
        <v>#REF!</v>
      </c>
      <c r="F1541" s="25" t="e">
        <f aca="false">#REF!</f>
        <v>#REF!</v>
      </c>
      <c r="G1541" s="25" t="e">
        <f aca="false">#REF!</f>
        <v>#REF!</v>
      </c>
      <c r="H1541" s="25" t="e">
        <f aca="false">#REF!</f>
        <v>#REF!</v>
      </c>
      <c r="I1541" s="25" t="e">
        <f aca="false">#REF!</f>
        <v>#REF!</v>
      </c>
      <c r="J1541" s="25" t="e">
        <f aca="false">#REF!</f>
        <v>#REF!</v>
      </c>
      <c r="K1541" s="25" t="e">
        <f aca="false">#REF!</f>
        <v>#REF!</v>
      </c>
      <c r="L1541" s="25" t="e">
        <f aca="false">#REF!</f>
        <v>#REF!</v>
      </c>
      <c r="M1541" s="25" t="e">
        <f aca="false">#REF!</f>
        <v>#REF!</v>
      </c>
      <c r="N1541" s="25" t="e">
        <f aca="false">#REF!</f>
        <v>#REF!</v>
      </c>
      <c r="O1541" s="25" t="e">
        <f aca="false">(N1541+N1540)/2</f>
        <v>#REF!</v>
      </c>
      <c r="P1541" s="25" t="e">
        <f aca="false">(M1541+M1540)/2</f>
        <v>#REF!</v>
      </c>
      <c r="Q1541" s="25" t="e">
        <f aca="false">(L1541+L1540)/2</f>
        <v>#REF!</v>
      </c>
      <c r="R1541" s="25" t="n">
        <f aca="false">R1540</f>
        <v>90</v>
      </c>
      <c r="S1541" s="25" t="n">
        <f aca="false">S1540</f>
        <v>0</v>
      </c>
      <c r="T1541" s="25" t="n">
        <v>0</v>
      </c>
    </row>
    <row r="1542" customFormat="false" ht="12.75" hidden="true" customHeight="true" outlineLevel="0" collapsed="false">
      <c r="A1542" s="25" t="e">
        <f aca="false">#REF!</f>
        <v>#REF!</v>
      </c>
      <c r="B1542" s="25" t="e">
        <f aca="false">#REF!</f>
        <v>#REF!</v>
      </c>
      <c r="C1542" s="25" t="e">
        <f aca="false">#REF!</f>
        <v>#REF!</v>
      </c>
      <c r="D1542" s="25" t="e">
        <f aca="false">#REF!</f>
        <v>#REF!</v>
      </c>
      <c r="E1542" s="25" t="e">
        <f aca="false">#REF!</f>
        <v>#REF!</v>
      </c>
      <c r="F1542" s="25" t="e">
        <f aca="false">#REF!</f>
        <v>#REF!</v>
      </c>
      <c r="G1542" s="25" t="e">
        <f aca="false">#REF!</f>
        <v>#REF!</v>
      </c>
      <c r="H1542" s="25" t="e">
        <f aca="false">#REF!</f>
        <v>#REF!</v>
      </c>
      <c r="I1542" s="25" t="e">
        <f aca="false">#REF!</f>
        <v>#REF!</v>
      </c>
      <c r="J1542" s="25" t="e">
        <f aca="false">#REF!</f>
        <v>#REF!</v>
      </c>
      <c r="K1542" s="25" t="e">
        <f aca="false">#REF!</f>
        <v>#REF!</v>
      </c>
      <c r="L1542" s="25" t="e">
        <f aca="false">#REF!</f>
        <v>#REF!</v>
      </c>
      <c r="M1542" s="25" t="e">
        <f aca="false">#REF!</f>
        <v>#REF!</v>
      </c>
      <c r="N1542" s="25" t="e">
        <f aca="false">#REF!</f>
        <v>#REF!</v>
      </c>
      <c r="O1542" s="25" t="e">
        <f aca="false">(N1542+N1541)/2</f>
        <v>#REF!</v>
      </c>
      <c r="P1542" s="25" t="e">
        <f aca="false">(M1542+M1541)/2</f>
        <v>#REF!</v>
      </c>
      <c r="Q1542" s="25" t="e">
        <f aca="false">(L1542+L1541)/2</f>
        <v>#REF!</v>
      </c>
      <c r="R1542" s="25" t="n">
        <f aca="false">R1541</f>
        <v>90</v>
      </c>
      <c r="S1542" s="25" t="n">
        <f aca="false">S1541</f>
        <v>0</v>
      </c>
      <c r="T1542" s="25" t="n">
        <v>0</v>
      </c>
    </row>
    <row r="1543" customFormat="false" ht="12.75" hidden="true" customHeight="true" outlineLevel="0" collapsed="false">
      <c r="A1543" s="25" t="e">
        <f aca="false">#REF!</f>
        <v>#REF!</v>
      </c>
      <c r="B1543" s="25" t="e">
        <f aca="false">#REF!</f>
        <v>#REF!</v>
      </c>
      <c r="C1543" s="25" t="e">
        <f aca="false">#REF!</f>
        <v>#REF!</v>
      </c>
      <c r="D1543" s="25" t="e">
        <f aca="false">#REF!</f>
        <v>#REF!</v>
      </c>
      <c r="E1543" s="25" t="e">
        <f aca="false">#REF!</f>
        <v>#REF!</v>
      </c>
      <c r="F1543" s="25" t="e">
        <f aca="false">#REF!</f>
        <v>#REF!</v>
      </c>
      <c r="G1543" s="25" t="e">
        <f aca="false">#REF!</f>
        <v>#REF!</v>
      </c>
      <c r="H1543" s="25" t="e">
        <f aca="false">#REF!</f>
        <v>#REF!</v>
      </c>
      <c r="I1543" s="25" t="e">
        <f aca="false">#REF!</f>
        <v>#REF!</v>
      </c>
      <c r="J1543" s="25" t="e">
        <f aca="false">#REF!</f>
        <v>#REF!</v>
      </c>
      <c r="K1543" s="25" t="e">
        <f aca="false">#REF!</f>
        <v>#REF!</v>
      </c>
      <c r="L1543" s="25" t="e">
        <f aca="false">#REF!</f>
        <v>#REF!</v>
      </c>
      <c r="M1543" s="25" t="e">
        <f aca="false">#REF!</f>
        <v>#REF!</v>
      </c>
      <c r="N1543" s="25" t="e">
        <f aca="false">#REF!</f>
        <v>#REF!</v>
      </c>
      <c r="O1543" s="25" t="e">
        <f aca="false">(N1543+N1542)/2</f>
        <v>#REF!</v>
      </c>
      <c r="P1543" s="25" t="e">
        <f aca="false">(M1543+M1542)/2</f>
        <v>#REF!</v>
      </c>
      <c r="Q1543" s="25" t="e">
        <f aca="false">(L1543+L1542)/2</f>
        <v>#REF!</v>
      </c>
      <c r="R1543" s="25" t="n">
        <f aca="false">R1542</f>
        <v>90</v>
      </c>
      <c r="S1543" s="25" t="n">
        <f aca="false">S1542</f>
        <v>0</v>
      </c>
      <c r="T1543" s="25" t="n">
        <v>0</v>
      </c>
    </row>
    <row r="1544" customFormat="false" ht="12.75" hidden="false" customHeight="true" outlineLevel="0" collapsed="false">
      <c r="A1544" s="25" t="e">
        <f aca="false">#REF!</f>
        <v>#REF!</v>
      </c>
      <c r="B1544" s="25" t="e">
        <f aca="false">#REF!</f>
        <v>#REF!</v>
      </c>
      <c r="C1544" s="25" t="e">
        <f aca="false">#REF!</f>
        <v>#REF!</v>
      </c>
      <c r="D1544" s="25" t="e">
        <f aca="false">#REF!</f>
        <v>#REF!</v>
      </c>
      <c r="E1544" s="25" t="e">
        <f aca="false">#REF!</f>
        <v>#REF!</v>
      </c>
      <c r="F1544" s="25" t="e">
        <f aca="false">#REF!</f>
        <v>#REF!</v>
      </c>
      <c r="G1544" s="25" t="e">
        <f aca="false">#REF!</f>
        <v>#REF!</v>
      </c>
      <c r="H1544" s="25" t="e">
        <f aca="false">#REF!</f>
        <v>#REF!</v>
      </c>
      <c r="I1544" s="25" t="e">
        <f aca="false">#REF!</f>
        <v>#REF!</v>
      </c>
      <c r="J1544" s="25" t="e">
        <f aca="false">#REF!</f>
        <v>#REF!</v>
      </c>
      <c r="K1544" s="25" t="e">
        <f aca="false">#REF!</f>
        <v>#REF!</v>
      </c>
      <c r="L1544" s="25" t="e">
        <f aca="false">#REF!</f>
        <v>#REF!</v>
      </c>
      <c r="M1544" s="25" t="e">
        <f aca="false">#REF!</f>
        <v>#REF!</v>
      </c>
      <c r="N1544" s="25" t="e">
        <f aca="false">#REF!</f>
        <v>#REF!</v>
      </c>
      <c r="O1544" s="25" t="e">
        <f aca="false">(N1544+N1543)/2</f>
        <v>#REF!</v>
      </c>
      <c r="P1544" s="25" t="e">
        <f aca="false">(M1544+M1543)/2</f>
        <v>#REF!</v>
      </c>
      <c r="Q1544" s="25" t="e">
        <f aca="false">(L1544+L1543)/2</f>
        <v>#REF!</v>
      </c>
      <c r="R1544" s="25" t="n">
        <f aca="false">R1543</f>
        <v>90</v>
      </c>
      <c r="S1544" s="25" t="n">
        <f aca="false">S1543</f>
        <v>0</v>
      </c>
      <c r="T1544" s="25" t="n">
        <v>0</v>
      </c>
    </row>
    <row r="1545" customFormat="false" ht="12.75" hidden="true" customHeight="true" outlineLevel="0" collapsed="false">
      <c r="A1545" s="25" t="e">
        <f aca="false">#REF!</f>
        <v>#REF!</v>
      </c>
      <c r="B1545" s="25" t="e">
        <f aca="false">#REF!</f>
        <v>#REF!</v>
      </c>
      <c r="C1545" s="25" t="e">
        <f aca="false">#REF!</f>
        <v>#REF!</v>
      </c>
      <c r="D1545" s="25" t="e">
        <f aca="false">#REF!</f>
        <v>#REF!</v>
      </c>
      <c r="E1545" s="25" t="e">
        <f aca="false">#REF!</f>
        <v>#REF!</v>
      </c>
      <c r="F1545" s="25" t="e">
        <f aca="false">#REF!</f>
        <v>#REF!</v>
      </c>
      <c r="G1545" s="25" t="e">
        <f aca="false">#REF!</f>
        <v>#REF!</v>
      </c>
      <c r="H1545" s="25" t="e">
        <f aca="false">#REF!</f>
        <v>#REF!</v>
      </c>
      <c r="I1545" s="25" t="e">
        <f aca="false">#REF!</f>
        <v>#REF!</v>
      </c>
      <c r="J1545" s="25" t="e">
        <f aca="false">#REF!</f>
        <v>#REF!</v>
      </c>
      <c r="K1545" s="25" t="e">
        <f aca="false">#REF!</f>
        <v>#REF!</v>
      </c>
      <c r="L1545" s="25" t="e">
        <f aca="false">#REF!</f>
        <v>#REF!</v>
      </c>
      <c r="M1545" s="25" t="e">
        <f aca="false">#REF!</f>
        <v>#REF!</v>
      </c>
      <c r="N1545" s="25" t="e">
        <f aca="false">#REF!</f>
        <v>#REF!</v>
      </c>
      <c r="O1545" s="25" t="e">
        <f aca="false">(N1545+N1544)/2</f>
        <v>#REF!</v>
      </c>
      <c r="P1545" s="25" t="e">
        <f aca="false">(M1545+M1544)/2</f>
        <v>#REF!</v>
      </c>
      <c r="Q1545" s="25" t="e">
        <f aca="false">(L1545+L1544)/2</f>
        <v>#REF!</v>
      </c>
      <c r="R1545" s="25" t="n">
        <f aca="false">R1544</f>
        <v>90</v>
      </c>
      <c r="S1545" s="25" t="n">
        <f aca="false">S1544</f>
        <v>0</v>
      </c>
      <c r="T1545" s="25" t="n">
        <v>0</v>
      </c>
    </row>
    <row r="1546" customFormat="false" ht="12.75" hidden="false" customHeight="true" outlineLevel="0" collapsed="false">
      <c r="A1546" s="25" t="e">
        <f aca="false">#REF!</f>
        <v>#REF!</v>
      </c>
      <c r="B1546" s="25" t="e">
        <f aca="false">#REF!</f>
        <v>#REF!</v>
      </c>
      <c r="C1546" s="25" t="e">
        <f aca="false">#REF!</f>
        <v>#REF!</v>
      </c>
      <c r="D1546" s="25" t="e">
        <f aca="false">#REF!</f>
        <v>#REF!</v>
      </c>
      <c r="E1546" s="25" t="e">
        <f aca="false">#REF!</f>
        <v>#REF!</v>
      </c>
      <c r="F1546" s="25" t="e">
        <f aca="false">#REF!</f>
        <v>#REF!</v>
      </c>
      <c r="G1546" s="25" t="e">
        <f aca="false">#REF!</f>
        <v>#REF!</v>
      </c>
      <c r="H1546" s="25" t="e">
        <f aca="false">#REF!</f>
        <v>#REF!</v>
      </c>
      <c r="I1546" s="25" t="e">
        <f aca="false">#REF!</f>
        <v>#REF!</v>
      </c>
      <c r="J1546" s="25" t="e">
        <f aca="false">#REF!</f>
        <v>#REF!</v>
      </c>
      <c r="K1546" s="25" t="e">
        <f aca="false">#REF!</f>
        <v>#REF!</v>
      </c>
      <c r="L1546" s="25" t="e">
        <f aca="false">#REF!</f>
        <v>#REF!</v>
      </c>
      <c r="M1546" s="25" t="e">
        <f aca="false">#REF!</f>
        <v>#REF!</v>
      </c>
      <c r="N1546" s="25" t="e">
        <f aca="false">#REF!</f>
        <v>#REF!</v>
      </c>
      <c r="O1546" s="25" t="e">
        <f aca="false">(N1546+N1545)/2</f>
        <v>#REF!</v>
      </c>
      <c r="P1546" s="25" t="e">
        <f aca="false">(M1546+M1545)/2</f>
        <v>#REF!</v>
      </c>
      <c r="Q1546" s="25" t="e">
        <f aca="false">(L1546+L1545)/2</f>
        <v>#REF!</v>
      </c>
      <c r="R1546" s="25" t="n">
        <f aca="false">R1545</f>
        <v>90</v>
      </c>
      <c r="S1546" s="25" t="n">
        <f aca="false">S1545</f>
        <v>0</v>
      </c>
      <c r="T1546" s="25" t="n">
        <v>0</v>
      </c>
    </row>
    <row r="1547" customFormat="false" ht="12.75" hidden="true" customHeight="true" outlineLevel="0" collapsed="false">
      <c r="A1547" s="25" t="e">
        <f aca="false">#REF!</f>
        <v>#REF!</v>
      </c>
      <c r="B1547" s="25" t="e">
        <f aca="false">#REF!</f>
        <v>#REF!</v>
      </c>
      <c r="C1547" s="25" t="e">
        <f aca="false">#REF!</f>
        <v>#REF!</v>
      </c>
      <c r="D1547" s="25" t="e">
        <f aca="false">#REF!</f>
        <v>#REF!</v>
      </c>
      <c r="E1547" s="25" t="e">
        <f aca="false">#REF!</f>
        <v>#REF!</v>
      </c>
      <c r="F1547" s="25" t="e">
        <f aca="false">#REF!</f>
        <v>#REF!</v>
      </c>
      <c r="G1547" s="25" t="e">
        <f aca="false">#REF!</f>
        <v>#REF!</v>
      </c>
      <c r="H1547" s="25" t="e">
        <f aca="false">#REF!</f>
        <v>#REF!</v>
      </c>
      <c r="I1547" s="25" t="e">
        <f aca="false">#REF!</f>
        <v>#REF!</v>
      </c>
      <c r="J1547" s="25" t="e">
        <f aca="false">#REF!</f>
        <v>#REF!</v>
      </c>
      <c r="K1547" s="25" t="e">
        <f aca="false">#REF!</f>
        <v>#REF!</v>
      </c>
      <c r="L1547" s="25" t="e">
        <f aca="false">#REF!</f>
        <v>#REF!</v>
      </c>
      <c r="M1547" s="25" t="e">
        <f aca="false">#REF!</f>
        <v>#REF!</v>
      </c>
      <c r="N1547" s="25" t="e">
        <f aca="false">#REF!</f>
        <v>#REF!</v>
      </c>
      <c r="O1547" s="25" t="e">
        <f aca="false">(N1547+N1546)/2</f>
        <v>#REF!</v>
      </c>
      <c r="P1547" s="25" t="e">
        <f aca="false">(M1547+M1546)/2</f>
        <v>#REF!</v>
      </c>
      <c r="Q1547" s="25" t="e">
        <f aca="false">(L1547+L1546)/2</f>
        <v>#REF!</v>
      </c>
      <c r="R1547" s="25" t="n">
        <f aca="false">R1546</f>
        <v>90</v>
      </c>
      <c r="S1547" s="25" t="n">
        <f aca="false">S1546</f>
        <v>0</v>
      </c>
      <c r="T1547" s="25" t="n">
        <v>0</v>
      </c>
    </row>
    <row r="1548" customFormat="false" ht="12.75" hidden="false" customHeight="true" outlineLevel="0" collapsed="false">
      <c r="A1548" s="25" t="e">
        <f aca="false">#REF!</f>
        <v>#REF!</v>
      </c>
      <c r="B1548" s="25" t="e">
        <f aca="false">#REF!</f>
        <v>#REF!</v>
      </c>
      <c r="C1548" s="25" t="e">
        <f aca="false">#REF!</f>
        <v>#REF!</v>
      </c>
      <c r="D1548" s="25" t="e">
        <f aca="false">#REF!</f>
        <v>#REF!</v>
      </c>
      <c r="E1548" s="25" t="e">
        <f aca="false">#REF!</f>
        <v>#REF!</v>
      </c>
      <c r="F1548" s="25" t="e">
        <f aca="false">#REF!</f>
        <v>#REF!</v>
      </c>
      <c r="G1548" s="25" t="e">
        <f aca="false">#REF!</f>
        <v>#REF!</v>
      </c>
      <c r="H1548" s="25" t="e">
        <f aca="false">#REF!</f>
        <v>#REF!</v>
      </c>
      <c r="I1548" s="25" t="e">
        <f aca="false">#REF!</f>
        <v>#REF!</v>
      </c>
      <c r="J1548" s="25" t="e">
        <f aca="false">#REF!</f>
        <v>#REF!</v>
      </c>
      <c r="K1548" s="25" t="e">
        <f aca="false">#REF!</f>
        <v>#REF!</v>
      </c>
      <c r="L1548" s="25" t="e">
        <f aca="false">#REF!</f>
        <v>#REF!</v>
      </c>
      <c r="M1548" s="25" t="e">
        <f aca="false">#REF!</f>
        <v>#REF!</v>
      </c>
      <c r="N1548" s="25" t="e">
        <f aca="false">#REF!</f>
        <v>#REF!</v>
      </c>
      <c r="O1548" s="25" t="e">
        <f aca="false">(N1548+N1547)/2</f>
        <v>#REF!</v>
      </c>
      <c r="P1548" s="25" t="e">
        <f aca="false">(M1548+M1547)/2</f>
        <v>#REF!</v>
      </c>
      <c r="Q1548" s="25" t="e">
        <f aca="false">(L1548+L1547)/2</f>
        <v>#REF!</v>
      </c>
      <c r="R1548" s="25" t="n">
        <f aca="false">R1547</f>
        <v>90</v>
      </c>
      <c r="S1548" s="25" t="n">
        <f aca="false">S1547</f>
        <v>0</v>
      </c>
      <c r="T1548" s="25" t="n">
        <v>0</v>
      </c>
    </row>
    <row r="1549" customFormat="false" ht="12.75" hidden="true" customHeight="true" outlineLevel="0" collapsed="false">
      <c r="A1549" s="25" t="e">
        <f aca="false">#REF!</f>
        <v>#REF!</v>
      </c>
      <c r="B1549" s="25" t="e">
        <f aca="false">#REF!</f>
        <v>#REF!</v>
      </c>
      <c r="C1549" s="25" t="e">
        <f aca="false">#REF!</f>
        <v>#REF!</v>
      </c>
      <c r="D1549" s="25" t="e">
        <f aca="false">#REF!</f>
        <v>#REF!</v>
      </c>
      <c r="E1549" s="25" t="e">
        <f aca="false">#REF!</f>
        <v>#REF!</v>
      </c>
      <c r="F1549" s="25" t="e">
        <f aca="false">#REF!</f>
        <v>#REF!</v>
      </c>
      <c r="G1549" s="25" t="e">
        <f aca="false">#REF!</f>
        <v>#REF!</v>
      </c>
      <c r="H1549" s="25" t="e">
        <f aca="false">#REF!</f>
        <v>#REF!</v>
      </c>
      <c r="I1549" s="25" t="e">
        <f aca="false">#REF!</f>
        <v>#REF!</v>
      </c>
      <c r="J1549" s="25" t="e">
        <f aca="false">#REF!</f>
        <v>#REF!</v>
      </c>
      <c r="K1549" s="25" t="e">
        <f aca="false">#REF!</f>
        <v>#REF!</v>
      </c>
      <c r="L1549" s="25" t="e">
        <f aca="false">#REF!</f>
        <v>#REF!</v>
      </c>
      <c r="M1549" s="25" t="e">
        <f aca="false">#REF!</f>
        <v>#REF!</v>
      </c>
      <c r="N1549" s="25" t="e">
        <f aca="false">#REF!</f>
        <v>#REF!</v>
      </c>
      <c r="O1549" s="25" t="e">
        <f aca="false">(N1549+N1548)/2</f>
        <v>#REF!</v>
      </c>
      <c r="P1549" s="25" t="e">
        <f aca="false">(M1549+M1548)/2</f>
        <v>#REF!</v>
      </c>
      <c r="Q1549" s="25" t="e">
        <f aca="false">(L1549+L1548)/2</f>
        <v>#REF!</v>
      </c>
      <c r="R1549" s="25" t="n">
        <f aca="false">R1548</f>
        <v>90</v>
      </c>
      <c r="S1549" s="25" t="n">
        <f aca="false">S1548</f>
        <v>0</v>
      </c>
      <c r="T1549" s="25" t="n">
        <v>0</v>
      </c>
    </row>
    <row r="1550" customFormat="false" ht="12.75" hidden="true" customHeight="true" outlineLevel="0" collapsed="false">
      <c r="A1550" s="25" t="e">
        <f aca="false">#REF!</f>
        <v>#REF!</v>
      </c>
      <c r="B1550" s="25" t="e">
        <f aca="false">#REF!</f>
        <v>#REF!</v>
      </c>
      <c r="C1550" s="25" t="e">
        <f aca="false">#REF!</f>
        <v>#REF!</v>
      </c>
      <c r="D1550" s="25" t="e">
        <f aca="false">#REF!</f>
        <v>#REF!</v>
      </c>
      <c r="E1550" s="25" t="e">
        <f aca="false">#REF!</f>
        <v>#REF!</v>
      </c>
      <c r="F1550" s="25" t="e">
        <f aca="false">#REF!</f>
        <v>#REF!</v>
      </c>
      <c r="G1550" s="25" t="e">
        <f aca="false">#REF!</f>
        <v>#REF!</v>
      </c>
      <c r="H1550" s="25" t="e">
        <f aca="false">#REF!</f>
        <v>#REF!</v>
      </c>
      <c r="I1550" s="25" t="e">
        <f aca="false">#REF!</f>
        <v>#REF!</v>
      </c>
      <c r="J1550" s="25" t="e">
        <f aca="false">#REF!</f>
        <v>#REF!</v>
      </c>
      <c r="K1550" s="25" t="e">
        <f aca="false">#REF!</f>
        <v>#REF!</v>
      </c>
      <c r="L1550" s="25" t="e">
        <f aca="false">#REF!</f>
        <v>#REF!</v>
      </c>
      <c r="M1550" s="25" t="e">
        <f aca="false">#REF!</f>
        <v>#REF!</v>
      </c>
      <c r="N1550" s="25" t="e">
        <f aca="false">#REF!</f>
        <v>#REF!</v>
      </c>
      <c r="O1550" s="25" t="e">
        <f aca="false">(N1550+N1549)/2</f>
        <v>#REF!</v>
      </c>
      <c r="P1550" s="25" t="e">
        <f aca="false">(M1550+M1549)/2</f>
        <v>#REF!</v>
      </c>
      <c r="Q1550" s="25" t="e">
        <f aca="false">(L1550+L1549)/2</f>
        <v>#REF!</v>
      </c>
      <c r="R1550" s="25" t="n">
        <f aca="false">R1549</f>
        <v>90</v>
      </c>
      <c r="S1550" s="25" t="n">
        <f aca="false">S1549</f>
        <v>0</v>
      </c>
      <c r="T1550" s="25" t="n">
        <v>0</v>
      </c>
    </row>
    <row r="1551" customFormat="false" ht="12.75" hidden="true" customHeight="true" outlineLevel="0" collapsed="false">
      <c r="A1551" s="25" t="e">
        <f aca="false">#REF!</f>
        <v>#REF!</v>
      </c>
      <c r="B1551" s="25" t="e">
        <f aca="false">#REF!</f>
        <v>#REF!</v>
      </c>
      <c r="C1551" s="25" t="e">
        <f aca="false">#REF!</f>
        <v>#REF!</v>
      </c>
      <c r="D1551" s="25" t="e">
        <f aca="false">#REF!</f>
        <v>#REF!</v>
      </c>
      <c r="E1551" s="25" t="e">
        <f aca="false">#REF!</f>
        <v>#REF!</v>
      </c>
      <c r="F1551" s="25" t="e">
        <f aca="false">#REF!</f>
        <v>#REF!</v>
      </c>
      <c r="G1551" s="25" t="e">
        <f aca="false">#REF!</f>
        <v>#REF!</v>
      </c>
      <c r="H1551" s="25" t="e">
        <f aca="false">#REF!</f>
        <v>#REF!</v>
      </c>
      <c r="I1551" s="25" t="e">
        <f aca="false">#REF!</f>
        <v>#REF!</v>
      </c>
      <c r="J1551" s="25" t="e">
        <f aca="false">#REF!</f>
        <v>#REF!</v>
      </c>
      <c r="K1551" s="25" t="e">
        <f aca="false">#REF!</f>
        <v>#REF!</v>
      </c>
      <c r="L1551" s="25" t="e">
        <f aca="false">#REF!</f>
        <v>#REF!</v>
      </c>
      <c r="M1551" s="25" t="e">
        <f aca="false">#REF!</f>
        <v>#REF!</v>
      </c>
      <c r="N1551" s="25" t="e">
        <f aca="false">#REF!</f>
        <v>#REF!</v>
      </c>
      <c r="O1551" s="25" t="e">
        <f aca="false">(N1551+N1550)/2</f>
        <v>#REF!</v>
      </c>
      <c r="P1551" s="25" t="e">
        <f aca="false">(M1551+M1550)/2</f>
        <v>#REF!</v>
      </c>
      <c r="Q1551" s="25" t="e">
        <f aca="false">(L1551+L1550)/2</f>
        <v>#REF!</v>
      </c>
      <c r="R1551" s="25" t="n">
        <f aca="false">R1550</f>
        <v>90</v>
      </c>
      <c r="S1551" s="25" t="n">
        <f aca="false">S1550</f>
        <v>0</v>
      </c>
      <c r="T1551" s="25" t="n">
        <v>0</v>
      </c>
    </row>
    <row r="1552" customFormat="false" ht="12.75" hidden="false" customHeight="true" outlineLevel="0" collapsed="false">
      <c r="A1552" s="25" t="e">
        <f aca="false">#REF!</f>
        <v>#REF!</v>
      </c>
      <c r="B1552" s="25" t="e">
        <f aca="false">#REF!</f>
        <v>#REF!</v>
      </c>
      <c r="C1552" s="25" t="e">
        <f aca="false">#REF!</f>
        <v>#REF!</v>
      </c>
      <c r="D1552" s="25" t="e">
        <f aca="false">#REF!</f>
        <v>#REF!</v>
      </c>
      <c r="E1552" s="25" t="e">
        <f aca="false">#REF!</f>
        <v>#REF!</v>
      </c>
      <c r="F1552" s="25" t="e">
        <f aca="false">#REF!</f>
        <v>#REF!</v>
      </c>
      <c r="G1552" s="25" t="e">
        <f aca="false">#REF!</f>
        <v>#REF!</v>
      </c>
      <c r="H1552" s="25" t="e">
        <f aca="false">#REF!</f>
        <v>#REF!</v>
      </c>
      <c r="I1552" s="25" t="e">
        <f aca="false">#REF!</f>
        <v>#REF!</v>
      </c>
      <c r="J1552" s="25" t="e">
        <f aca="false">#REF!</f>
        <v>#REF!</v>
      </c>
      <c r="K1552" s="25" t="e">
        <f aca="false">#REF!</f>
        <v>#REF!</v>
      </c>
      <c r="L1552" s="25" t="e">
        <f aca="false">#REF!</f>
        <v>#REF!</v>
      </c>
      <c r="M1552" s="25" t="e">
        <f aca="false">#REF!</f>
        <v>#REF!</v>
      </c>
      <c r="N1552" s="25" t="e">
        <f aca="false">#REF!</f>
        <v>#REF!</v>
      </c>
      <c r="O1552" s="25" t="e">
        <f aca="false">(N1552+N1551)/2</f>
        <v>#REF!</v>
      </c>
      <c r="P1552" s="25" t="e">
        <f aca="false">(M1552+M1551)/2</f>
        <v>#REF!</v>
      </c>
      <c r="Q1552" s="25" t="e">
        <f aca="false">(L1552+L1551)/2</f>
        <v>#REF!</v>
      </c>
      <c r="R1552" s="25" t="n">
        <f aca="false">R1551</f>
        <v>90</v>
      </c>
      <c r="S1552" s="25" t="n">
        <f aca="false">S1551</f>
        <v>0</v>
      </c>
      <c r="T1552" s="25" t="n">
        <v>0</v>
      </c>
    </row>
    <row r="1553" customFormat="false" ht="12.75" hidden="true" customHeight="true" outlineLevel="0" collapsed="false">
      <c r="A1553" s="25" t="e">
        <f aca="false">#REF!</f>
        <v>#REF!</v>
      </c>
      <c r="B1553" s="25" t="e">
        <f aca="false">#REF!</f>
        <v>#REF!</v>
      </c>
      <c r="C1553" s="25" t="e">
        <f aca="false">#REF!</f>
        <v>#REF!</v>
      </c>
      <c r="D1553" s="25" t="e">
        <f aca="false">#REF!</f>
        <v>#REF!</v>
      </c>
      <c r="E1553" s="25" t="e">
        <f aca="false">#REF!</f>
        <v>#REF!</v>
      </c>
      <c r="F1553" s="25" t="e">
        <f aca="false">#REF!</f>
        <v>#REF!</v>
      </c>
      <c r="G1553" s="25" t="e">
        <f aca="false">#REF!</f>
        <v>#REF!</v>
      </c>
      <c r="H1553" s="25" t="e">
        <f aca="false">#REF!</f>
        <v>#REF!</v>
      </c>
      <c r="I1553" s="25" t="e">
        <f aca="false">#REF!</f>
        <v>#REF!</v>
      </c>
      <c r="J1553" s="25" t="e">
        <f aca="false">#REF!</f>
        <v>#REF!</v>
      </c>
      <c r="K1553" s="25" t="e">
        <f aca="false">#REF!</f>
        <v>#REF!</v>
      </c>
      <c r="L1553" s="25" t="e">
        <f aca="false">#REF!</f>
        <v>#REF!</v>
      </c>
      <c r="M1553" s="25" t="e">
        <f aca="false">#REF!</f>
        <v>#REF!</v>
      </c>
      <c r="N1553" s="25" t="e">
        <f aca="false">#REF!</f>
        <v>#REF!</v>
      </c>
      <c r="O1553" s="25" t="e">
        <f aca="false">(N1553+N1552)/2</f>
        <v>#REF!</v>
      </c>
      <c r="P1553" s="25" t="e">
        <f aca="false">(M1553+M1552)/2</f>
        <v>#REF!</v>
      </c>
      <c r="Q1553" s="25" t="e">
        <f aca="false">(L1553+L1552)/2</f>
        <v>#REF!</v>
      </c>
      <c r="R1553" s="25" t="n">
        <f aca="false">R1552</f>
        <v>90</v>
      </c>
      <c r="S1553" s="25" t="n">
        <f aca="false">S1552</f>
        <v>0</v>
      </c>
      <c r="T1553" s="25" t="n">
        <v>0</v>
      </c>
    </row>
    <row r="1554" customFormat="false" ht="12.75" hidden="true" customHeight="true" outlineLevel="0" collapsed="false">
      <c r="A1554" s="25" t="e">
        <f aca="false">#REF!</f>
        <v>#REF!</v>
      </c>
      <c r="B1554" s="25" t="e">
        <f aca="false">#REF!</f>
        <v>#REF!</v>
      </c>
      <c r="C1554" s="25" t="e">
        <f aca="false">#REF!</f>
        <v>#REF!</v>
      </c>
      <c r="D1554" s="25" t="e">
        <f aca="false">#REF!</f>
        <v>#REF!</v>
      </c>
      <c r="E1554" s="25" t="e">
        <f aca="false">#REF!</f>
        <v>#REF!</v>
      </c>
      <c r="F1554" s="25" t="e">
        <f aca="false">#REF!</f>
        <v>#REF!</v>
      </c>
      <c r="G1554" s="25" t="e">
        <f aca="false">#REF!</f>
        <v>#REF!</v>
      </c>
      <c r="H1554" s="25" t="e">
        <f aca="false">#REF!</f>
        <v>#REF!</v>
      </c>
      <c r="I1554" s="25" t="e">
        <f aca="false">#REF!</f>
        <v>#REF!</v>
      </c>
      <c r="J1554" s="25" t="e">
        <f aca="false">#REF!</f>
        <v>#REF!</v>
      </c>
      <c r="K1554" s="25" t="e">
        <f aca="false">#REF!</f>
        <v>#REF!</v>
      </c>
      <c r="L1554" s="25" t="e">
        <f aca="false">#REF!</f>
        <v>#REF!</v>
      </c>
      <c r="M1554" s="25" t="e">
        <f aca="false">#REF!</f>
        <v>#REF!</v>
      </c>
      <c r="N1554" s="25" t="e">
        <f aca="false">#REF!</f>
        <v>#REF!</v>
      </c>
      <c r="O1554" s="25" t="e">
        <f aca="false">(N1554+N1553)/2</f>
        <v>#REF!</v>
      </c>
      <c r="P1554" s="25" t="e">
        <f aca="false">(M1554+M1553)/2</f>
        <v>#REF!</v>
      </c>
      <c r="Q1554" s="25" t="e">
        <f aca="false">(L1554+L1553)/2</f>
        <v>#REF!</v>
      </c>
      <c r="R1554" s="25" t="n">
        <f aca="false">R1553</f>
        <v>90</v>
      </c>
      <c r="S1554" s="25" t="n">
        <f aca="false">S1553</f>
        <v>0</v>
      </c>
      <c r="T1554" s="25" t="n">
        <v>0</v>
      </c>
    </row>
    <row r="1555" customFormat="false" ht="12.75" hidden="false" customHeight="true" outlineLevel="0" collapsed="false">
      <c r="A1555" s="25" t="e">
        <f aca="false">#REF!</f>
        <v>#REF!</v>
      </c>
      <c r="B1555" s="25" t="e">
        <f aca="false">#REF!</f>
        <v>#REF!</v>
      </c>
      <c r="C1555" s="25" t="e">
        <f aca="false">#REF!</f>
        <v>#REF!</v>
      </c>
      <c r="D1555" s="25" t="e">
        <f aca="false">#REF!</f>
        <v>#REF!</v>
      </c>
      <c r="E1555" s="25" t="e">
        <f aca="false">#REF!</f>
        <v>#REF!</v>
      </c>
      <c r="F1555" s="25" t="e">
        <f aca="false">#REF!</f>
        <v>#REF!</v>
      </c>
      <c r="G1555" s="25" t="e">
        <f aca="false">#REF!</f>
        <v>#REF!</v>
      </c>
      <c r="H1555" s="25" t="e">
        <f aca="false">#REF!</f>
        <v>#REF!</v>
      </c>
      <c r="I1555" s="25" t="e">
        <f aca="false">#REF!</f>
        <v>#REF!</v>
      </c>
      <c r="J1555" s="25" t="e">
        <f aca="false">#REF!</f>
        <v>#REF!</v>
      </c>
      <c r="K1555" s="25" t="e">
        <f aca="false">#REF!</f>
        <v>#REF!</v>
      </c>
      <c r="L1555" s="25" t="e">
        <f aca="false">#REF!</f>
        <v>#REF!</v>
      </c>
      <c r="M1555" s="25" t="e">
        <f aca="false">#REF!</f>
        <v>#REF!</v>
      </c>
      <c r="N1555" s="25" t="e">
        <f aca="false">#REF!</f>
        <v>#REF!</v>
      </c>
      <c r="O1555" s="25" t="e">
        <f aca="false">(N1555+N1554)/2</f>
        <v>#REF!</v>
      </c>
      <c r="P1555" s="25" t="e">
        <f aca="false">(M1555+M1554)/2</f>
        <v>#REF!</v>
      </c>
      <c r="Q1555" s="25" t="e">
        <f aca="false">(L1555+L1554)/2</f>
        <v>#REF!</v>
      </c>
      <c r="R1555" s="25" t="n">
        <f aca="false">R1554</f>
        <v>90</v>
      </c>
      <c r="S1555" s="25" t="n">
        <f aca="false">S1554</f>
        <v>0</v>
      </c>
      <c r="T1555" s="25" t="n">
        <v>0</v>
      </c>
    </row>
    <row r="1556" customFormat="false" ht="12.75" hidden="false" customHeight="true" outlineLevel="0" collapsed="false">
      <c r="A1556" s="25" t="e">
        <f aca="false">#REF!</f>
        <v>#REF!</v>
      </c>
      <c r="B1556" s="25" t="e">
        <f aca="false">#REF!</f>
        <v>#REF!</v>
      </c>
      <c r="C1556" s="25" t="e">
        <f aca="false">#REF!</f>
        <v>#REF!</v>
      </c>
      <c r="D1556" s="25" t="e">
        <f aca="false">#REF!</f>
        <v>#REF!</v>
      </c>
      <c r="E1556" s="25" t="e">
        <f aca="false">#REF!</f>
        <v>#REF!</v>
      </c>
      <c r="F1556" s="25" t="e">
        <f aca="false">#REF!</f>
        <v>#REF!</v>
      </c>
      <c r="G1556" s="25" t="e">
        <f aca="false">#REF!</f>
        <v>#REF!</v>
      </c>
      <c r="H1556" s="25" t="e">
        <f aca="false">#REF!</f>
        <v>#REF!</v>
      </c>
      <c r="I1556" s="25" t="e">
        <f aca="false">#REF!</f>
        <v>#REF!</v>
      </c>
      <c r="J1556" s="25" t="e">
        <f aca="false">#REF!</f>
        <v>#REF!</v>
      </c>
      <c r="K1556" s="25" t="e">
        <f aca="false">#REF!</f>
        <v>#REF!</v>
      </c>
      <c r="L1556" s="25" t="e">
        <f aca="false">#REF!</f>
        <v>#REF!</v>
      </c>
      <c r="M1556" s="25" t="e">
        <f aca="false">#REF!</f>
        <v>#REF!</v>
      </c>
      <c r="N1556" s="25" t="e">
        <f aca="false">#REF!</f>
        <v>#REF!</v>
      </c>
      <c r="O1556" s="25" t="e">
        <f aca="false">(N1556+N1555)/2</f>
        <v>#REF!</v>
      </c>
      <c r="P1556" s="25" t="e">
        <f aca="false">(M1556+M1555)/2</f>
        <v>#REF!</v>
      </c>
      <c r="Q1556" s="25" t="e">
        <f aca="false">(L1556+L1555)/2</f>
        <v>#REF!</v>
      </c>
      <c r="R1556" s="25" t="n">
        <f aca="false">R1555</f>
        <v>90</v>
      </c>
      <c r="S1556" s="25" t="n">
        <f aca="false">S1555</f>
        <v>0</v>
      </c>
      <c r="T1556" s="25" t="n">
        <v>0</v>
      </c>
    </row>
    <row r="1557" customFormat="false" ht="12.75" hidden="false" customHeight="true" outlineLevel="0" collapsed="false">
      <c r="A1557" s="25" t="e">
        <f aca="false">#REF!</f>
        <v>#REF!</v>
      </c>
      <c r="B1557" s="25" t="e">
        <f aca="false">#REF!</f>
        <v>#REF!</v>
      </c>
      <c r="C1557" s="25" t="e">
        <f aca="false">#REF!</f>
        <v>#REF!</v>
      </c>
      <c r="D1557" s="25" t="e">
        <f aca="false">#REF!</f>
        <v>#REF!</v>
      </c>
      <c r="E1557" s="25" t="e">
        <f aca="false">#REF!</f>
        <v>#REF!</v>
      </c>
      <c r="F1557" s="25" t="e">
        <f aca="false">#REF!</f>
        <v>#REF!</v>
      </c>
      <c r="G1557" s="25" t="e">
        <f aca="false">#REF!</f>
        <v>#REF!</v>
      </c>
      <c r="H1557" s="25" t="e">
        <f aca="false">#REF!</f>
        <v>#REF!</v>
      </c>
      <c r="I1557" s="25" t="e">
        <f aca="false">#REF!</f>
        <v>#REF!</v>
      </c>
      <c r="J1557" s="25" t="e">
        <f aca="false">#REF!</f>
        <v>#REF!</v>
      </c>
      <c r="K1557" s="25" t="e">
        <f aca="false">#REF!</f>
        <v>#REF!</v>
      </c>
      <c r="L1557" s="25" t="e">
        <f aca="false">#REF!</f>
        <v>#REF!</v>
      </c>
      <c r="M1557" s="25" t="e">
        <f aca="false">#REF!</f>
        <v>#REF!</v>
      </c>
      <c r="N1557" s="25" t="e">
        <f aca="false">#REF!</f>
        <v>#REF!</v>
      </c>
      <c r="O1557" s="25" t="e">
        <f aca="false">(N1557+N1556)/2</f>
        <v>#REF!</v>
      </c>
      <c r="P1557" s="25" t="e">
        <f aca="false">(M1557+M1556)/2</f>
        <v>#REF!</v>
      </c>
      <c r="Q1557" s="25" t="e">
        <f aca="false">(L1557+L1556)/2</f>
        <v>#REF!</v>
      </c>
      <c r="R1557" s="25" t="n">
        <f aca="false">R1556</f>
        <v>90</v>
      </c>
      <c r="S1557" s="25" t="n">
        <f aca="false">S1556</f>
        <v>0</v>
      </c>
      <c r="T1557" s="25" t="n">
        <v>0</v>
      </c>
    </row>
    <row r="1558" customFormat="false" ht="12.75" hidden="false" customHeight="true" outlineLevel="0" collapsed="false">
      <c r="A1558" s="25" t="e">
        <f aca="false">#REF!</f>
        <v>#REF!</v>
      </c>
      <c r="B1558" s="25" t="e">
        <f aca="false">#REF!</f>
        <v>#REF!</v>
      </c>
      <c r="C1558" s="25" t="e">
        <f aca="false">#REF!</f>
        <v>#REF!</v>
      </c>
      <c r="D1558" s="25" t="e">
        <f aca="false">#REF!</f>
        <v>#REF!</v>
      </c>
      <c r="E1558" s="25" t="e">
        <f aca="false">#REF!</f>
        <v>#REF!</v>
      </c>
      <c r="F1558" s="25" t="e">
        <f aca="false">#REF!</f>
        <v>#REF!</v>
      </c>
      <c r="G1558" s="25" t="e">
        <f aca="false">#REF!</f>
        <v>#REF!</v>
      </c>
      <c r="H1558" s="25" t="e">
        <f aca="false">#REF!</f>
        <v>#REF!</v>
      </c>
      <c r="I1558" s="25" t="e">
        <f aca="false">#REF!</f>
        <v>#REF!</v>
      </c>
      <c r="J1558" s="25" t="e">
        <f aca="false">#REF!</f>
        <v>#REF!</v>
      </c>
      <c r="K1558" s="25" t="e">
        <f aca="false">#REF!</f>
        <v>#REF!</v>
      </c>
      <c r="L1558" s="25" t="e">
        <f aca="false">#REF!</f>
        <v>#REF!</v>
      </c>
      <c r="M1558" s="25" t="e">
        <f aca="false">#REF!</f>
        <v>#REF!</v>
      </c>
      <c r="N1558" s="25" t="e">
        <f aca="false">#REF!</f>
        <v>#REF!</v>
      </c>
      <c r="O1558" s="25" t="e">
        <f aca="false">(N1558+N1557)/2</f>
        <v>#REF!</v>
      </c>
      <c r="P1558" s="25" t="e">
        <f aca="false">(M1558+M1557)/2</f>
        <v>#REF!</v>
      </c>
      <c r="Q1558" s="25" t="e">
        <f aca="false">(L1558+L1557)/2</f>
        <v>#REF!</v>
      </c>
      <c r="R1558" s="25" t="n">
        <f aca="false">R1557</f>
        <v>90</v>
      </c>
      <c r="S1558" s="25" t="n">
        <f aca="false">S1557</f>
        <v>0</v>
      </c>
      <c r="T1558" s="25" t="n">
        <v>0</v>
      </c>
    </row>
    <row r="1559" customFormat="false" ht="12.75" hidden="true" customHeight="true" outlineLevel="0" collapsed="false">
      <c r="A1559" s="25" t="e">
        <f aca="false">#REF!</f>
        <v>#REF!</v>
      </c>
      <c r="B1559" s="25" t="e">
        <f aca="false">#REF!</f>
        <v>#REF!</v>
      </c>
      <c r="C1559" s="25" t="e">
        <f aca="false">#REF!</f>
        <v>#REF!</v>
      </c>
      <c r="D1559" s="25" t="e">
        <f aca="false">#REF!</f>
        <v>#REF!</v>
      </c>
      <c r="E1559" s="25" t="e">
        <f aca="false">#REF!</f>
        <v>#REF!</v>
      </c>
      <c r="F1559" s="25" t="e">
        <f aca="false">#REF!</f>
        <v>#REF!</v>
      </c>
      <c r="G1559" s="25" t="e">
        <f aca="false">#REF!</f>
        <v>#REF!</v>
      </c>
      <c r="H1559" s="25" t="e">
        <f aca="false">#REF!</f>
        <v>#REF!</v>
      </c>
      <c r="I1559" s="25" t="e">
        <f aca="false">#REF!</f>
        <v>#REF!</v>
      </c>
      <c r="J1559" s="25" t="e">
        <f aca="false">#REF!</f>
        <v>#REF!</v>
      </c>
      <c r="K1559" s="25" t="e">
        <f aca="false">#REF!</f>
        <v>#REF!</v>
      </c>
      <c r="L1559" s="25" t="e">
        <f aca="false">#REF!</f>
        <v>#REF!</v>
      </c>
      <c r="M1559" s="25" t="e">
        <f aca="false">#REF!</f>
        <v>#REF!</v>
      </c>
      <c r="N1559" s="25" t="e">
        <f aca="false">#REF!</f>
        <v>#REF!</v>
      </c>
      <c r="O1559" s="25" t="e">
        <f aca="false">(N1559+N1558)/2</f>
        <v>#REF!</v>
      </c>
      <c r="P1559" s="25" t="e">
        <f aca="false">(M1559+M1558)/2</f>
        <v>#REF!</v>
      </c>
      <c r="Q1559" s="25" t="e">
        <f aca="false">(L1559+L1558)/2</f>
        <v>#REF!</v>
      </c>
      <c r="R1559" s="25" t="n">
        <f aca="false">R1558</f>
        <v>90</v>
      </c>
      <c r="S1559" s="25" t="n">
        <f aca="false">S1558</f>
        <v>0</v>
      </c>
      <c r="T1559" s="25" t="n">
        <v>0</v>
      </c>
    </row>
    <row r="1560" customFormat="false" ht="12.75" hidden="true" customHeight="true" outlineLevel="0" collapsed="false">
      <c r="A1560" s="25" t="e">
        <f aca="false">#REF!</f>
        <v>#REF!</v>
      </c>
      <c r="B1560" s="25" t="e">
        <f aca="false">#REF!</f>
        <v>#REF!</v>
      </c>
      <c r="C1560" s="25" t="e">
        <f aca="false">#REF!</f>
        <v>#REF!</v>
      </c>
      <c r="D1560" s="25" t="e">
        <f aca="false">#REF!</f>
        <v>#REF!</v>
      </c>
      <c r="E1560" s="25" t="e">
        <f aca="false">#REF!</f>
        <v>#REF!</v>
      </c>
      <c r="F1560" s="25" t="e">
        <f aca="false">#REF!</f>
        <v>#REF!</v>
      </c>
      <c r="G1560" s="25" t="e">
        <f aca="false">#REF!</f>
        <v>#REF!</v>
      </c>
      <c r="H1560" s="25" t="e">
        <f aca="false">#REF!</f>
        <v>#REF!</v>
      </c>
      <c r="I1560" s="25" t="e">
        <f aca="false">#REF!</f>
        <v>#REF!</v>
      </c>
      <c r="J1560" s="25" t="e">
        <f aca="false">#REF!</f>
        <v>#REF!</v>
      </c>
      <c r="K1560" s="25" t="e">
        <f aca="false">#REF!</f>
        <v>#REF!</v>
      </c>
      <c r="L1560" s="25" t="e">
        <f aca="false">#REF!</f>
        <v>#REF!</v>
      </c>
      <c r="M1560" s="25" t="e">
        <f aca="false">#REF!</f>
        <v>#REF!</v>
      </c>
      <c r="N1560" s="25" t="e">
        <f aca="false">#REF!</f>
        <v>#REF!</v>
      </c>
      <c r="O1560" s="25" t="e">
        <f aca="false">(N1560+N1559)/2</f>
        <v>#REF!</v>
      </c>
      <c r="P1560" s="25" t="e">
        <f aca="false">(M1560+M1559)/2</f>
        <v>#REF!</v>
      </c>
      <c r="Q1560" s="25" t="e">
        <f aca="false">(L1560+L1559)/2</f>
        <v>#REF!</v>
      </c>
      <c r="R1560" s="25" t="n">
        <f aca="false">R1559</f>
        <v>90</v>
      </c>
      <c r="S1560" s="25" t="n">
        <f aca="false">S1559</f>
        <v>0</v>
      </c>
      <c r="T1560" s="25" t="n">
        <v>0</v>
      </c>
    </row>
    <row r="1561" customFormat="false" ht="12.75" hidden="true" customHeight="true" outlineLevel="0" collapsed="false">
      <c r="A1561" s="25" t="e">
        <f aca="false">#REF!</f>
        <v>#REF!</v>
      </c>
      <c r="B1561" s="25" t="e">
        <f aca="false">#REF!</f>
        <v>#REF!</v>
      </c>
      <c r="C1561" s="25" t="e">
        <f aca="false">#REF!</f>
        <v>#REF!</v>
      </c>
      <c r="D1561" s="25" t="e">
        <f aca="false">#REF!</f>
        <v>#REF!</v>
      </c>
      <c r="E1561" s="25" t="e">
        <f aca="false">#REF!</f>
        <v>#REF!</v>
      </c>
      <c r="F1561" s="25" t="e">
        <f aca="false">#REF!</f>
        <v>#REF!</v>
      </c>
      <c r="G1561" s="25" t="e">
        <f aca="false">#REF!</f>
        <v>#REF!</v>
      </c>
      <c r="H1561" s="25" t="e">
        <f aca="false">#REF!</f>
        <v>#REF!</v>
      </c>
      <c r="I1561" s="25" t="e">
        <f aca="false">#REF!</f>
        <v>#REF!</v>
      </c>
      <c r="J1561" s="25" t="e">
        <f aca="false">#REF!</f>
        <v>#REF!</v>
      </c>
      <c r="K1561" s="25" t="e">
        <f aca="false">#REF!</f>
        <v>#REF!</v>
      </c>
      <c r="L1561" s="25" t="e">
        <f aca="false">#REF!</f>
        <v>#REF!</v>
      </c>
      <c r="M1561" s="25" t="e">
        <f aca="false">#REF!</f>
        <v>#REF!</v>
      </c>
      <c r="N1561" s="25" t="e">
        <f aca="false">#REF!</f>
        <v>#REF!</v>
      </c>
      <c r="O1561" s="25" t="e">
        <f aca="false">(N1561+N1560)/2</f>
        <v>#REF!</v>
      </c>
      <c r="P1561" s="25" t="e">
        <f aca="false">(M1561+M1560)/2</f>
        <v>#REF!</v>
      </c>
      <c r="Q1561" s="25" t="e">
        <f aca="false">(L1561+L1560)/2</f>
        <v>#REF!</v>
      </c>
      <c r="R1561" s="25" t="n">
        <f aca="false">R1560</f>
        <v>90</v>
      </c>
      <c r="S1561" s="25" t="n">
        <f aca="false">S1560</f>
        <v>0</v>
      </c>
      <c r="T1561" s="25" t="n">
        <v>0</v>
      </c>
    </row>
    <row r="1562" customFormat="false" ht="12.75" hidden="true" customHeight="true" outlineLevel="0" collapsed="false">
      <c r="A1562" s="25" t="e">
        <f aca="false">#REF!</f>
        <v>#REF!</v>
      </c>
      <c r="B1562" s="25" t="e">
        <f aca="false">#REF!</f>
        <v>#REF!</v>
      </c>
      <c r="C1562" s="25" t="e">
        <f aca="false">#REF!</f>
        <v>#REF!</v>
      </c>
      <c r="D1562" s="25" t="e">
        <f aca="false">#REF!</f>
        <v>#REF!</v>
      </c>
      <c r="E1562" s="25" t="e">
        <f aca="false">#REF!</f>
        <v>#REF!</v>
      </c>
      <c r="F1562" s="25" t="e">
        <f aca="false">#REF!</f>
        <v>#REF!</v>
      </c>
      <c r="G1562" s="25" t="e">
        <f aca="false">#REF!</f>
        <v>#REF!</v>
      </c>
      <c r="H1562" s="25" t="e">
        <f aca="false">#REF!</f>
        <v>#REF!</v>
      </c>
      <c r="I1562" s="25" t="e">
        <f aca="false">#REF!</f>
        <v>#REF!</v>
      </c>
      <c r="J1562" s="25" t="e">
        <f aca="false">#REF!</f>
        <v>#REF!</v>
      </c>
      <c r="K1562" s="25" t="e">
        <f aca="false">#REF!</f>
        <v>#REF!</v>
      </c>
      <c r="L1562" s="25" t="e">
        <f aca="false">#REF!</f>
        <v>#REF!</v>
      </c>
      <c r="M1562" s="25" t="e">
        <f aca="false">#REF!</f>
        <v>#REF!</v>
      </c>
      <c r="N1562" s="25" t="e">
        <f aca="false">#REF!</f>
        <v>#REF!</v>
      </c>
      <c r="O1562" s="25" t="e">
        <f aca="false">(N1562+N1561)/2</f>
        <v>#REF!</v>
      </c>
      <c r="P1562" s="25" t="e">
        <f aca="false">(M1562+M1561)/2</f>
        <v>#REF!</v>
      </c>
      <c r="Q1562" s="25" t="e">
        <f aca="false">(L1562+L1561)/2</f>
        <v>#REF!</v>
      </c>
      <c r="R1562" s="25" t="n">
        <f aca="false">R1561</f>
        <v>90</v>
      </c>
      <c r="S1562" s="25" t="n">
        <f aca="false">S1561</f>
        <v>0</v>
      </c>
      <c r="T1562" s="25" t="n">
        <v>0</v>
      </c>
    </row>
    <row r="1563" customFormat="false" ht="12.75" hidden="true" customHeight="true" outlineLevel="0" collapsed="false">
      <c r="A1563" s="25" t="e">
        <f aca="false">#REF!</f>
        <v>#REF!</v>
      </c>
      <c r="B1563" s="25" t="e">
        <f aca="false">#REF!</f>
        <v>#REF!</v>
      </c>
      <c r="C1563" s="25" t="e">
        <f aca="false">#REF!</f>
        <v>#REF!</v>
      </c>
      <c r="D1563" s="25" t="e">
        <f aca="false">#REF!</f>
        <v>#REF!</v>
      </c>
      <c r="E1563" s="25" t="e">
        <f aca="false">#REF!</f>
        <v>#REF!</v>
      </c>
      <c r="F1563" s="25" t="e">
        <f aca="false">#REF!</f>
        <v>#REF!</v>
      </c>
      <c r="G1563" s="25" t="e">
        <f aca="false">#REF!</f>
        <v>#REF!</v>
      </c>
      <c r="H1563" s="25" t="e">
        <f aca="false">#REF!</f>
        <v>#REF!</v>
      </c>
      <c r="I1563" s="25" t="e">
        <f aca="false">#REF!</f>
        <v>#REF!</v>
      </c>
      <c r="J1563" s="25" t="e">
        <f aca="false">#REF!</f>
        <v>#REF!</v>
      </c>
      <c r="K1563" s="25" t="e">
        <f aca="false">#REF!</f>
        <v>#REF!</v>
      </c>
      <c r="L1563" s="25" t="e">
        <f aca="false">#REF!</f>
        <v>#REF!</v>
      </c>
      <c r="M1563" s="25" t="e">
        <f aca="false">#REF!</f>
        <v>#REF!</v>
      </c>
      <c r="N1563" s="25" t="e">
        <f aca="false">#REF!</f>
        <v>#REF!</v>
      </c>
      <c r="O1563" s="25" t="e">
        <f aca="false">(N1563+N1562)/2</f>
        <v>#REF!</v>
      </c>
      <c r="P1563" s="25" t="e">
        <f aca="false">(M1563+M1562)/2</f>
        <v>#REF!</v>
      </c>
      <c r="Q1563" s="25" t="e">
        <f aca="false">(L1563+L1562)/2</f>
        <v>#REF!</v>
      </c>
      <c r="R1563" s="25" t="n">
        <f aca="false">R1562</f>
        <v>90</v>
      </c>
      <c r="S1563" s="25" t="n">
        <f aca="false">S1562</f>
        <v>0</v>
      </c>
      <c r="T1563" s="25" t="n">
        <v>0</v>
      </c>
    </row>
    <row r="1564" customFormat="false" ht="12.75" hidden="true" customHeight="true" outlineLevel="0" collapsed="false">
      <c r="A1564" s="25" t="e">
        <f aca="false">#REF!</f>
        <v>#REF!</v>
      </c>
      <c r="B1564" s="25" t="e">
        <f aca="false">#REF!</f>
        <v>#REF!</v>
      </c>
      <c r="C1564" s="25" t="e">
        <f aca="false">#REF!</f>
        <v>#REF!</v>
      </c>
      <c r="D1564" s="25" t="e">
        <f aca="false">#REF!</f>
        <v>#REF!</v>
      </c>
      <c r="E1564" s="25" t="e">
        <f aca="false">#REF!</f>
        <v>#REF!</v>
      </c>
      <c r="F1564" s="25" t="e">
        <f aca="false">#REF!</f>
        <v>#REF!</v>
      </c>
      <c r="G1564" s="25" t="e">
        <f aca="false">#REF!</f>
        <v>#REF!</v>
      </c>
      <c r="H1564" s="25" t="e">
        <f aca="false">#REF!</f>
        <v>#REF!</v>
      </c>
      <c r="I1564" s="25" t="e">
        <f aca="false">#REF!</f>
        <v>#REF!</v>
      </c>
      <c r="J1564" s="25" t="e">
        <f aca="false">#REF!</f>
        <v>#REF!</v>
      </c>
      <c r="K1564" s="25" t="e">
        <f aca="false">#REF!</f>
        <v>#REF!</v>
      </c>
      <c r="L1564" s="25" t="e">
        <f aca="false">#REF!</f>
        <v>#REF!</v>
      </c>
      <c r="M1564" s="25" t="e">
        <f aca="false">#REF!</f>
        <v>#REF!</v>
      </c>
      <c r="N1564" s="25" t="e">
        <f aca="false">#REF!</f>
        <v>#REF!</v>
      </c>
      <c r="O1564" s="25" t="e">
        <f aca="false">(N1564+N1563)/2</f>
        <v>#REF!</v>
      </c>
      <c r="P1564" s="25" t="e">
        <f aca="false">(M1564+M1563)/2</f>
        <v>#REF!</v>
      </c>
      <c r="Q1564" s="25" t="e">
        <f aca="false">(L1564+L1563)/2</f>
        <v>#REF!</v>
      </c>
      <c r="R1564" s="25" t="n">
        <f aca="false">R1563</f>
        <v>90</v>
      </c>
      <c r="S1564" s="25" t="n">
        <f aca="false">S1563</f>
        <v>0</v>
      </c>
      <c r="T1564" s="25" t="n">
        <v>0</v>
      </c>
    </row>
    <row r="1565" customFormat="false" ht="12.75" hidden="false" customHeight="true" outlineLevel="0" collapsed="false">
      <c r="A1565" s="25" t="e">
        <f aca="false">#REF!</f>
        <v>#REF!</v>
      </c>
      <c r="B1565" s="25" t="e">
        <f aca="false">#REF!</f>
        <v>#REF!</v>
      </c>
      <c r="C1565" s="25" t="e">
        <f aca="false">#REF!</f>
        <v>#REF!</v>
      </c>
      <c r="D1565" s="25" t="e">
        <f aca="false">#REF!</f>
        <v>#REF!</v>
      </c>
      <c r="E1565" s="25" t="e">
        <f aca="false">#REF!</f>
        <v>#REF!</v>
      </c>
      <c r="F1565" s="25" t="e">
        <f aca="false">#REF!</f>
        <v>#REF!</v>
      </c>
      <c r="G1565" s="25" t="e">
        <f aca="false">#REF!</f>
        <v>#REF!</v>
      </c>
      <c r="H1565" s="25" t="e">
        <f aca="false">#REF!</f>
        <v>#REF!</v>
      </c>
      <c r="I1565" s="25" t="e">
        <f aca="false">#REF!</f>
        <v>#REF!</v>
      </c>
      <c r="J1565" s="25" t="e">
        <f aca="false">#REF!</f>
        <v>#REF!</v>
      </c>
      <c r="K1565" s="25" t="e">
        <f aca="false">#REF!</f>
        <v>#REF!</v>
      </c>
      <c r="L1565" s="25" t="e">
        <f aca="false">#REF!</f>
        <v>#REF!</v>
      </c>
      <c r="M1565" s="25" t="e">
        <f aca="false">#REF!</f>
        <v>#REF!</v>
      </c>
      <c r="N1565" s="25" t="e">
        <f aca="false">#REF!</f>
        <v>#REF!</v>
      </c>
      <c r="O1565" s="25" t="e">
        <f aca="false">(N1565+N1564)/2</f>
        <v>#REF!</v>
      </c>
      <c r="P1565" s="25" t="e">
        <f aca="false">(M1565+M1564)/2</f>
        <v>#REF!</v>
      </c>
      <c r="Q1565" s="25" t="e">
        <f aca="false">(L1565+L1564)/2</f>
        <v>#REF!</v>
      </c>
      <c r="R1565" s="25" t="n">
        <f aca="false">R1564</f>
        <v>90</v>
      </c>
      <c r="S1565" s="25" t="n">
        <f aca="false">S1564</f>
        <v>0</v>
      </c>
      <c r="T1565" s="25" t="n">
        <v>0</v>
      </c>
    </row>
    <row r="1566" customFormat="false" ht="12.75" hidden="true" customHeight="true" outlineLevel="0" collapsed="false">
      <c r="A1566" s="25" t="e">
        <f aca="false">#REF!</f>
        <v>#REF!</v>
      </c>
      <c r="B1566" s="25" t="e">
        <f aca="false">#REF!</f>
        <v>#REF!</v>
      </c>
      <c r="C1566" s="25" t="e">
        <f aca="false">#REF!</f>
        <v>#REF!</v>
      </c>
      <c r="D1566" s="25" t="e">
        <f aca="false">#REF!</f>
        <v>#REF!</v>
      </c>
      <c r="E1566" s="25" t="e">
        <f aca="false">#REF!</f>
        <v>#REF!</v>
      </c>
      <c r="F1566" s="25" t="e">
        <f aca="false">#REF!</f>
        <v>#REF!</v>
      </c>
      <c r="G1566" s="25" t="e">
        <f aca="false">#REF!</f>
        <v>#REF!</v>
      </c>
      <c r="H1566" s="25" t="e">
        <f aca="false">#REF!</f>
        <v>#REF!</v>
      </c>
      <c r="I1566" s="25" t="e">
        <f aca="false">#REF!</f>
        <v>#REF!</v>
      </c>
      <c r="J1566" s="25" t="e">
        <f aca="false">#REF!</f>
        <v>#REF!</v>
      </c>
      <c r="K1566" s="25" t="e">
        <f aca="false">#REF!</f>
        <v>#REF!</v>
      </c>
      <c r="L1566" s="25" t="e">
        <f aca="false">#REF!</f>
        <v>#REF!</v>
      </c>
      <c r="M1566" s="25" t="e">
        <f aca="false">#REF!</f>
        <v>#REF!</v>
      </c>
      <c r="N1566" s="25" t="e">
        <f aca="false">#REF!</f>
        <v>#REF!</v>
      </c>
      <c r="O1566" s="25" t="e">
        <f aca="false">(N1566+N1565)/2</f>
        <v>#REF!</v>
      </c>
      <c r="P1566" s="25" t="e">
        <f aca="false">(M1566+M1565)/2</f>
        <v>#REF!</v>
      </c>
      <c r="Q1566" s="25" t="e">
        <f aca="false">(L1566+L1565)/2</f>
        <v>#REF!</v>
      </c>
      <c r="R1566" s="25" t="n">
        <f aca="false">R1565</f>
        <v>90</v>
      </c>
      <c r="S1566" s="25" t="n">
        <f aca="false">S1565</f>
        <v>0</v>
      </c>
      <c r="T1566" s="25" t="n">
        <v>0</v>
      </c>
    </row>
    <row r="1567" customFormat="false" ht="12.75" hidden="false" customHeight="true" outlineLevel="0" collapsed="false">
      <c r="A1567" s="25" t="e">
        <f aca="false">#REF!</f>
        <v>#REF!</v>
      </c>
      <c r="B1567" s="25" t="e">
        <f aca="false">#REF!</f>
        <v>#REF!</v>
      </c>
      <c r="C1567" s="25" t="e">
        <f aca="false">#REF!</f>
        <v>#REF!</v>
      </c>
      <c r="D1567" s="25" t="e">
        <f aca="false">#REF!</f>
        <v>#REF!</v>
      </c>
      <c r="E1567" s="25" t="e">
        <f aca="false">#REF!</f>
        <v>#REF!</v>
      </c>
      <c r="F1567" s="25" t="e">
        <f aca="false">#REF!</f>
        <v>#REF!</v>
      </c>
      <c r="G1567" s="25" t="e">
        <f aca="false">#REF!</f>
        <v>#REF!</v>
      </c>
      <c r="H1567" s="25" t="e">
        <f aca="false">#REF!</f>
        <v>#REF!</v>
      </c>
      <c r="I1567" s="25" t="e">
        <f aca="false">#REF!</f>
        <v>#REF!</v>
      </c>
      <c r="J1567" s="25" t="e">
        <f aca="false">#REF!</f>
        <v>#REF!</v>
      </c>
      <c r="K1567" s="25" t="e">
        <f aca="false">#REF!</f>
        <v>#REF!</v>
      </c>
      <c r="L1567" s="25" t="e">
        <f aca="false">#REF!</f>
        <v>#REF!</v>
      </c>
      <c r="M1567" s="25" t="e">
        <f aca="false">#REF!</f>
        <v>#REF!</v>
      </c>
      <c r="N1567" s="25" t="e">
        <f aca="false">#REF!</f>
        <v>#REF!</v>
      </c>
      <c r="O1567" s="25" t="e">
        <f aca="false">(N1567+N1566)/2</f>
        <v>#REF!</v>
      </c>
      <c r="P1567" s="25" t="e">
        <f aca="false">(M1567+M1566)/2</f>
        <v>#REF!</v>
      </c>
      <c r="Q1567" s="25" t="e">
        <f aca="false">(L1567+L1566)/2</f>
        <v>#REF!</v>
      </c>
      <c r="R1567" s="25" t="n">
        <f aca="false">R1566</f>
        <v>90</v>
      </c>
      <c r="S1567" s="25" t="n">
        <f aca="false">S1566</f>
        <v>0</v>
      </c>
      <c r="T1567" s="25" t="n">
        <v>0</v>
      </c>
    </row>
    <row r="1568" customFormat="false" ht="12.75" hidden="true" customHeight="true" outlineLevel="0" collapsed="false">
      <c r="A1568" s="25" t="e">
        <f aca="false">#REF!</f>
        <v>#REF!</v>
      </c>
      <c r="B1568" s="25" t="e">
        <f aca="false">#REF!</f>
        <v>#REF!</v>
      </c>
      <c r="C1568" s="25" t="e">
        <f aca="false">#REF!</f>
        <v>#REF!</v>
      </c>
      <c r="D1568" s="25" t="e">
        <f aca="false">#REF!</f>
        <v>#REF!</v>
      </c>
      <c r="E1568" s="25" t="e">
        <f aca="false">#REF!</f>
        <v>#REF!</v>
      </c>
      <c r="F1568" s="25" t="e">
        <f aca="false">#REF!</f>
        <v>#REF!</v>
      </c>
      <c r="G1568" s="25" t="e">
        <f aca="false">#REF!</f>
        <v>#REF!</v>
      </c>
      <c r="H1568" s="25" t="e">
        <f aca="false">#REF!</f>
        <v>#REF!</v>
      </c>
      <c r="I1568" s="25" t="e">
        <f aca="false">#REF!</f>
        <v>#REF!</v>
      </c>
      <c r="J1568" s="25" t="e">
        <f aca="false">#REF!</f>
        <v>#REF!</v>
      </c>
      <c r="K1568" s="25" t="e">
        <f aca="false">#REF!</f>
        <v>#REF!</v>
      </c>
      <c r="L1568" s="25" t="e">
        <f aca="false">#REF!</f>
        <v>#REF!</v>
      </c>
      <c r="M1568" s="25" t="e">
        <f aca="false">#REF!</f>
        <v>#REF!</v>
      </c>
      <c r="N1568" s="25" t="e">
        <f aca="false">#REF!</f>
        <v>#REF!</v>
      </c>
      <c r="O1568" s="25" t="e">
        <f aca="false">(N1568+N1567)/2</f>
        <v>#REF!</v>
      </c>
      <c r="P1568" s="25" t="e">
        <f aca="false">(M1568+M1567)/2</f>
        <v>#REF!</v>
      </c>
      <c r="Q1568" s="25" t="e">
        <f aca="false">(L1568+L1567)/2</f>
        <v>#REF!</v>
      </c>
      <c r="R1568" s="25" t="n">
        <f aca="false">R1567</f>
        <v>90</v>
      </c>
      <c r="S1568" s="25" t="n">
        <f aca="false">S1567</f>
        <v>0</v>
      </c>
      <c r="T1568" s="25" t="n">
        <v>0</v>
      </c>
    </row>
    <row r="1569" customFormat="false" ht="12.75" hidden="true" customHeight="true" outlineLevel="0" collapsed="false">
      <c r="A1569" s="25" t="e">
        <f aca="false">#REF!</f>
        <v>#REF!</v>
      </c>
      <c r="B1569" s="25" t="e">
        <f aca="false">#REF!</f>
        <v>#REF!</v>
      </c>
      <c r="C1569" s="25" t="e">
        <f aca="false">#REF!</f>
        <v>#REF!</v>
      </c>
      <c r="D1569" s="25" t="e">
        <f aca="false">#REF!</f>
        <v>#REF!</v>
      </c>
      <c r="E1569" s="25" t="e">
        <f aca="false">#REF!</f>
        <v>#REF!</v>
      </c>
      <c r="F1569" s="25" t="e">
        <f aca="false">#REF!</f>
        <v>#REF!</v>
      </c>
      <c r="G1569" s="25" t="e">
        <f aca="false">#REF!</f>
        <v>#REF!</v>
      </c>
      <c r="H1569" s="25" t="e">
        <f aca="false">#REF!</f>
        <v>#REF!</v>
      </c>
      <c r="I1569" s="25" t="e">
        <f aca="false">#REF!</f>
        <v>#REF!</v>
      </c>
      <c r="J1569" s="25" t="e">
        <f aca="false">#REF!</f>
        <v>#REF!</v>
      </c>
      <c r="K1569" s="25" t="e">
        <f aca="false">#REF!</f>
        <v>#REF!</v>
      </c>
      <c r="L1569" s="25" t="e">
        <f aca="false">#REF!</f>
        <v>#REF!</v>
      </c>
      <c r="M1569" s="25" t="e">
        <f aca="false">#REF!</f>
        <v>#REF!</v>
      </c>
      <c r="N1569" s="25" t="e">
        <f aca="false">#REF!</f>
        <v>#REF!</v>
      </c>
      <c r="O1569" s="25" t="e">
        <f aca="false">(N1569+N1568)/2</f>
        <v>#REF!</v>
      </c>
      <c r="P1569" s="25" t="e">
        <f aca="false">(M1569+M1568)/2</f>
        <v>#REF!</v>
      </c>
      <c r="Q1569" s="25" t="e">
        <f aca="false">(L1569+L1568)/2</f>
        <v>#REF!</v>
      </c>
      <c r="R1569" s="25" t="n">
        <f aca="false">R1568</f>
        <v>90</v>
      </c>
      <c r="S1569" s="25" t="n">
        <f aca="false">S1568</f>
        <v>0</v>
      </c>
      <c r="T1569" s="25" t="n">
        <v>0</v>
      </c>
    </row>
    <row r="1570" customFormat="false" ht="12.75" hidden="false" customHeight="true" outlineLevel="0" collapsed="false">
      <c r="A1570" s="25" t="e">
        <f aca="false">#REF!</f>
        <v>#REF!</v>
      </c>
      <c r="B1570" s="25" t="e">
        <f aca="false">#REF!</f>
        <v>#REF!</v>
      </c>
      <c r="C1570" s="25" t="e">
        <f aca="false">#REF!</f>
        <v>#REF!</v>
      </c>
      <c r="D1570" s="25" t="e">
        <f aca="false">#REF!</f>
        <v>#REF!</v>
      </c>
      <c r="E1570" s="25" t="e">
        <f aca="false">#REF!</f>
        <v>#REF!</v>
      </c>
      <c r="F1570" s="25" t="e">
        <f aca="false">#REF!</f>
        <v>#REF!</v>
      </c>
      <c r="G1570" s="25" t="e">
        <f aca="false">#REF!</f>
        <v>#REF!</v>
      </c>
      <c r="H1570" s="25" t="e">
        <f aca="false">#REF!</f>
        <v>#REF!</v>
      </c>
      <c r="I1570" s="25" t="e">
        <f aca="false">#REF!</f>
        <v>#REF!</v>
      </c>
      <c r="J1570" s="25" t="e">
        <f aca="false">#REF!</f>
        <v>#REF!</v>
      </c>
      <c r="K1570" s="25" t="e">
        <f aca="false">#REF!</f>
        <v>#REF!</v>
      </c>
      <c r="L1570" s="25" t="e">
        <f aca="false">#REF!</f>
        <v>#REF!</v>
      </c>
      <c r="M1570" s="25" t="e">
        <f aca="false">#REF!</f>
        <v>#REF!</v>
      </c>
      <c r="N1570" s="25" t="e">
        <f aca="false">#REF!</f>
        <v>#REF!</v>
      </c>
      <c r="O1570" s="25" t="e">
        <f aca="false">(N1570+N1569)/2</f>
        <v>#REF!</v>
      </c>
      <c r="P1570" s="25" t="e">
        <f aca="false">(M1570+M1569)/2</f>
        <v>#REF!</v>
      </c>
      <c r="Q1570" s="25" t="e">
        <f aca="false">(L1570+L1569)/2</f>
        <v>#REF!</v>
      </c>
      <c r="R1570" s="25" t="n">
        <f aca="false">R1569</f>
        <v>90</v>
      </c>
      <c r="S1570" s="25" t="n">
        <f aca="false">S1569</f>
        <v>0</v>
      </c>
      <c r="T1570" s="25" t="n">
        <v>0</v>
      </c>
    </row>
    <row r="1571" customFormat="false" ht="12.75" hidden="true" customHeight="true" outlineLevel="0" collapsed="false">
      <c r="A1571" s="25" t="e">
        <f aca="false">#REF!</f>
        <v>#REF!</v>
      </c>
      <c r="B1571" s="25" t="e">
        <f aca="false">#REF!</f>
        <v>#REF!</v>
      </c>
      <c r="C1571" s="25" t="e">
        <f aca="false">#REF!</f>
        <v>#REF!</v>
      </c>
      <c r="D1571" s="25" t="e">
        <f aca="false">#REF!</f>
        <v>#REF!</v>
      </c>
      <c r="E1571" s="25" t="e">
        <f aca="false">#REF!</f>
        <v>#REF!</v>
      </c>
      <c r="F1571" s="25" t="e">
        <f aca="false">#REF!</f>
        <v>#REF!</v>
      </c>
      <c r="G1571" s="25" t="e">
        <f aca="false">#REF!</f>
        <v>#REF!</v>
      </c>
      <c r="H1571" s="25" t="e">
        <f aca="false">#REF!</f>
        <v>#REF!</v>
      </c>
      <c r="I1571" s="25" t="e">
        <f aca="false">#REF!</f>
        <v>#REF!</v>
      </c>
      <c r="J1571" s="25" t="e">
        <f aca="false">#REF!</f>
        <v>#REF!</v>
      </c>
      <c r="K1571" s="25" t="e">
        <f aca="false">#REF!</f>
        <v>#REF!</v>
      </c>
      <c r="L1571" s="25" t="e">
        <f aca="false">#REF!</f>
        <v>#REF!</v>
      </c>
      <c r="M1571" s="25" t="e">
        <f aca="false">#REF!</f>
        <v>#REF!</v>
      </c>
      <c r="N1571" s="25" t="e">
        <f aca="false">#REF!</f>
        <v>#REF!</v>
      </c>
      <c r="O1571" s="25" t="e">
        <f aca="false">(N1571+N1570)/2</f>
        <v>#REF!</v>
      </c>
      <c r="P1571" s="25" t="e">
        <f aca="false">(M1571+M1570)/2</f>
        <v>#REF!</v>
      </c>
      <c r="Q1571" s="25" t="e">
        <f aca="false">(L1571+L1570)/2</f>
        <v>#REF!</v>
      </c>
      <c r="R1571" s="25" t="n">
        <f aca="false">R1570</f>
        <v>90</v>
      </c>
      <c r="S1571" s="25" t="n">
        <f aca="false">S1570</f>
        <v>0</v>
      </c>
      <c r="T1571" s="25" t="n">
        <v>0</v>
      </c>
    </row>
    <row r="1572" customFormat="false" ht="12.75" hidden="false" customHeight="true" outlineLevel="0" collapsed="false">
      <c r="A1572" s="25" t="e">
        <f aca="false">#REF!</f>
        <v>#REF!</v>
      </c>
      <c r="B1572" s="25" t="e">
        <f aca="false">#REF!</f>
        <v>#REF!</v>
      </c>
      <c r="C1572" s="25" t="e">
        <f aca="false">#REF!</f>
        <v>#REF!</v>
      </c>
      <c r="D1572" s="25" t="e">
        <f aca="false">#REF!</f>
        <v>#REF!</v>
      </c>
      <c r="E1572" s="25" t="e">
        <f aca="false">#REF!</f>
        <v>#REF!</v>
      </c>
      <c r="F1572" s="25" t="e">
        <f aca="false">#REF!</f>
        <v>#REF!</v>
      </c>
      <c r="G1572" s="25" t="e">
        <f aca="false">#REF!</f>
        <v>#REF!</v>
      </c>
      <c r="H1572" s="25" t="e">
        <f aca="false">#REF!</f>
        <v>#REF!</v>
      </c>
      <c r="I1572" s="25" t="e">
        <f aca="false">#REF!</f>
        <v>#REF!</v>
      </c>
      <c r="J1572" s="25" t="e">
        <f aca="false">#REF!</f>
        <v>#REF!</v>
      </c>
      <c r="K1572" s="25" t="e">
        <f aca="false">#REF!</f>
        <v>#REF!</v>
      </c>
      <c r="L1572" s="25" t="e">
        <f aca="false">#REF!</f>
        <v>#REF!</v>
      </c>
      <c r="M1572" s="25" t="e">
        <f aca="false">#REF!</f>
        <v>#REF!</v>
      </c>
      <c r="N1572" s="25" t="e">
        <f aca="false">#REF!</f>
        <v>#REF!</v>
      </c>
      <c r="O1572" s="25" t="e">
        <f aca="false">(N1572+N1571)/2</f>
        <v>#REF!</v>
      </c>
      <c r="P1572" s="25" t="e">
        <f aca="false">(M1572+M1571)/2</f>
        <v>#REF!</v>
      </c>
      <c r="Q1572" s="25" t="e">
        <f aca="false">(L1572+L1571)/2</f>
        <v>#REF!</v>
      </c>
      <c r="R1572" s="25" t="n">
        <f aca="false">R1571</f>
        <v>90</v>
      </c>
      <c r="S1572" s="25" t="n">
        <f aca="false">S1571</f>
        <v>0</v>
      </c>
      <c r="T1572" s="25" t="n">
        <v>0</v>
      </c>
    </row>
    <row r="1573" customFormat="false" ht="12.75" hidden="true" customHeight="true" outlineLevel="0" collapsed="false">
      <c r="A1573" s="25" t="e">
        <f aca="false">#REF!</f>
        <v>#REF!</v>
      </c>
      <c r="B1573" s="25" t="e">
        <f aca="false">#REF!</f>
        <v>#REF!</v>
      </c>
      <c r="C1573" s="25" t="e">
        <f aca="false">#REF!</f>
        <v>#REF!</v>
      </c>
      <c r="D1573" s="25" t="e">
        <f aca="false">#REF!</f>
        <v>#REF!</v>
      </c>
      <c r="E1573" s="25" t="e">
        <f aca="false">#REF!</f>
        <v>#REF!</v>
      </c>
      <c r="F1573" s="25" t="e">
        <f aca="false">#REF!</f>
        <v>#REF!</v>
      </c>
      <c r="G1573" s="25" t="e">
        <f aca="false">#REF!</f>
        <v>#REF!</v>
      </c>
      <c r="H1573" s="25" t="e">
        <f aca="false">#REF!</f>
        <v>#REF!</v>
      </c>
      <c r="I1573" s="25" t="e">
        <f aca="false">#REF!</f>
        <v>#REF!</v>
      </c>
      <c r="J1573" s="25" t="e">
        <f aca="false">#REF!</f>
        <v>#REF!</v>
      </c>
      <c r="K1573" s="25" t="e">
        <f aca="false">#REF!</f>
        <v>#REF!</v>
      </c>
      <c r="L1573" s="25" t="e">
        <f aca="false">#REF!</f>
        <v>#REF!</v>
      </c>
      <c r="M1573" s="25" t="e">
        <f aca="false">#REF!</f>
        <v>#REF!</v>
      </c>
      <c r="N1573" s="25" t="e">
        <f aca="false">#REF!</f>
        <v>#REF!</v>
      </c>
      <c r="O1573" s="25" t="e">
        <f aca="false">(N1573+N1572)/2</f>
        <v>#REF!</v>
      </c>
      <c r="P1573" s="25" t="e">
        <f aca="false">(M1573+M1572)/2</f>
        <v>#REF!</v>
      </c>
      <c r="Q1573" s="25" t="e">
        <f aca="false">(L1573+L1572)/2</f>
        <v>#REF!</v>
      </c>
      <c r="R1573" s="25" t="n">
        <f aca="false">R1572</f>
        <v>90</v>
      </c>
      <c r="S1573" s="25" t="n">
        <f aca="false">S1572</f>
        <v>0</v>
      </c>
      <c r="T1573" s="25" t="n">
        <v>0</v>
      </c>
    </row>
    <row r="1574" customFormat="false" ht="12.75" hidden="true" customHeight="true" outlineLevel="0" collapsed="false">
      <c r="A1574" s="25" t="e">
        <f aca="false">#REF!</f>
        <v>#REF!</v>
      </c>
      <c r="B1574" s="25" t="e">
        <f aca="false">#REF!</f>
        <v>#REF!</v>
      </c>
      <c r="C1574" s="25" t="e">
        <f aca="false">#REF!</f>
        <v>#REF!</v>
      </c>
      <c r="D1574" s="25" t="e">
        <f aca="false">#REF!</f>
        <v>#REF!</v>
      </c>
      <c r="E1574" s="25" t="e">
        <f aca="false">#REF!</f>
        <v>#REF!</v>
      </c>
      <c r="F1574" s="25" t="e">
        <f aca="false">#REF!</f>
        <v>#REF!</v>
      </c>
      <c r="G1574" s="25" t="e">
        <f aca="false">#REF!</f>
        <v>#REF!</v>
      </c>
      <c r="H1574" s="25" t="e">
        <f aca="false">#REF!</f>
        <v>#REF!</v>
      </c>
      <c r="I1574" s="25" t="e">
        <f aca="false">#REF!</f>
        <v>#REF!</v>
      </c>
      <c r="J1574" s="25" t="e">
        <f aca="false">#REF!</f>
        <v>#REF!</v>
      </c>
      <c r="K1574" s="25" t="e">
        <f aca="false">#REF!</f>
        <v>#REF!</v>
      </c>
      <c r="L1574" s="25" t="e">
        <f aca="false">#REF!</f>
        <v>#REF!</v>
      </c>
      <c r="M1574" s="25" t="e">
        <f aca="false">#REF!</f>
        <v>#REF!</v>
      </c>
      <c r="N1574" s="25" t="e">
        <f aca="false">#REF!</f>
        <v>#REF!</v>
      </c>
      <c r="O1574" s="25" t="e">
        <f aca="false">(N1574+N1573)/2</f>
        <v>#REF!</v>
      </c>
      <c r="P1574" s="25" t="e">
        <f aca="false">(M1574+M1573)/2</f>
        <v>#REF!</v>
      </c>
      <c r="Q1574" s="25" t="e">
        <f aca="false">(L1574+L1573)/2</f>
        <v>#REF!</v>
      </c>
      <c r="R1574" s="25" t="n">
        <f aca="false">R1573</f>
        <v>90</v>
      </c>
      <c r="S1574" s="25" t="n">
        <f aca="false">S1573</f>
        <v>0</v>
      </c>
      <c r="T1574" s="25" t="n">
        <v>0</v>
      </c>
    </row>
    <row r="1575" customFormat="false" ht="12.75" hidden="true" customHeight="true" outlineLevel="0" collapsed="false">
      <c r="A1575" s="25" t="e">
        <f aca="false">#REF!</f>
        <v>#REF!</v>
      </c>
      <c r="B1575" s="25" t="e">
        <f aca="false">#REF!</f>
        <v>#REF!</v>
      </c>
      <c r="C1575" s="25" t="e">
        <f aca="false">#REF!</f>
        <v>#REF!</v>
      </c>
      <c r="D1575" s="25" t="e">
        <f aca="false">#REF!</f>
        <v>#REF!</v>
      </c>
      <c r="E1575" s="25" t="e">
        <f aca="false">#REF!</f>
        <v>#REF!</v>
      </c>
      <c r="F1575" s="25" t="e">
        <f aca="false">#REF!</f>
        <v>#REF!</v>
      </c>
      <c r="G1575" s="25" t="e">
        <f aca="false">#REF!</f>
        <v>#REF!</v>
      </c>
      <c r="H1575" s="25" t="e">
        <f aca="false">#REF!</f>
        <v>#REF!</v>
      </c>
      <c r="I1575" s="25" t="e">
        <f aca="false">#REF!</f>
        <v>#REF!</v>
      </c>
      <c r="J1575" s="25" t="e">
        <f aca="false">#REF!</f>
        <v>#REF!</v>
      </c>
      <c r="K1575" s="25" t="e">
        <f aca="false">#REF!</f>
        <v>#REF!</v>
      </c>
      <c r="L1575" s="25" t="e">
        <f aca="false">#REF!</f>
        <v>#REF!</v>
      </c>
      <c r="M1575" s="25" t="e">
        <f aca="false">#REF!</f>
        <v>#REF!</v>
      </c>
      <c r="N1575" s="25" t="e">
        <f aca="false">#REF!</f>
        <v>#REF!</v>
      </c>
      <c r="O1575" s="25" t="e">
        <f aca="false">(N1575+N1574)/2</f>
        <v>#REF!</v>
      </c>
      <c r="P1575" s="25" t="e">
        <f aca="false">(M1575+M1574)/2</f>
        <v>#REF!</v>
      </c>
      <c r="Q1575" s="25" t="e">
        <f aca="false">(L1575+L1574)/2</f>
        <v>#REF!</v>
      </c>
      <c r="R1575" s="25" t="n">
        <f aca="false">R1574</f>
        <v>90</v>
      </c>
      <c r="S1575" s="25" t="n">
        <f aca="false">S1574</f>
        <v>0</v>
      </c>
      <c r="T1575" s="25" t="n">
        <v>0</v>
      </c>
    </row>
    <row r="1576" customFormat="false" ht="12.75" hidden="true" customHeight="true" outlineLevel="0" collapsed="false">
      <c r="A1576" s="25" t="e">
        <f aca="false">#REF!</f>
        <v>#REF!</v>
      </c>
      <c r="B1576" s="25" t="e">
        <f aca="false">#REF!</f>
        <v>#REF!</v>
      </c>
      <c r="C1576" s="25" t="e">
        <f aca="false">#REF!</f>
        <v>#REF!</v>
      </c>
      <c r="D1576" s="25" t="e">
        <f aca="false">#REF!</f>
        <v>#REF!</v>
      </c>
      <c r="E1576" s="25" t="e">
        <f aca="false">#REF!</f>
        <v>#REF!</v>
      </c>
      <c r="F1576" s="25" t="e">
        <f aca="false">#REF!</f>
        <v>#REF!</v>
      </c>
      <c r="G1576" s="25" t="e">
        <f aca="false">#REF!</f>
        <v>#REF!</v>
      </c>
      <c r="H1576" s="25" t="e">
        <f aca="false">#REF!</f>
        <v>#REF!</v>
      </c>
      <c r="I1576" s="25" t="e">
        <f aca="false">#REF!</f>
        <v>#REF!</v>
      </c>
      <c r="J1576" s="25" t="e">
        <f aca="false">#REF!</f>
        <v>#REF!</v>
      </c>
      <c r="K1576" s="25" t="e">
        <f aca="false">#REF!</f>
        <v>#REF!</v>
      </c>
      <c r="L1576" s="25" t="e">
        <f aca="false">#REF!</f>
        <v>#REF!</v>
      </c>
      <c r="M1576" s="25" t="e">
        <f aca="false">#REF!</f>
        <v>#REF!</v>
      </c>
      <c r="N1576" s="25" t="e">
        <f aca="false">#REF!</f>
        <v>#REF!</v>
      </c>
      <c r="O1576" s="25" t="e">
        <f aca="false">(N1576+N1575)/2</f>
        <v>#REF!</v>
      </c>
      <c r="P1576" s="25" t="e">
        <f aca="false">(M1576+M1575)/2</f>
        <v>#REF!</v>
      </c>
      <c r="Q1576" s="25" t="e">
        <f aca="false">(L1576+L1575)/2</f>
        <v>#REF!</v>
      </c>
      <c r="R1576" s="25" t="n">
        <f aca="false">R1575</f>
        <v>90</v>
      </c>
      <c r="S1576" s="25" t="n">
        <f aca="false">S1575</f>
        <v>0</v>
      </c>
      <c r="T1576" s="25" t="n">
        <v>0</v>
      </c>
    </row>
    <row r="1577" customFormat="false" ht="12.75" hidden="true" customHeight="true" outlineLevel="0" collapsed="false">
      <c r="A1577" s="25" t="e">
        <f aca="false">#REF!</f>
        <v>#REF!</v>
      </c>
      <c r="B1577" s="25" t="e">
        <f aca="false">#REF!</f>
        <v>#REF!</v>
      </c>
      <c r="C1577" s="25" t="e">
        <f aca="false">#REF!</f>
        <v>#REF!</v>
      </c>
      <c r="D1577" s="25" t="e">
        <f aca="false">#REF!</f>
        <v>#REF!</v>
      </c>
      <c r="E1577" s="25" t="e">
        <f aca="false">#REF!</f>
        <v>#REF!</v>
      </c>
      <c r="F1577" s="25" t="e">
        <f aca="false">#REF!</f>
        <v>#REF!</v>
      </c>
      <c r="G1577" s="25" t="e">
        <f aca="false">#REF!</f>
        <v>#REF!</v>
      </c>
      <c r="H1577" s="25" t="e">
        <f aca="false">#REF!</f>
        <v>#REF!</v>
      </c>
      <c r="I1577" s="25" t="e">
        <f aca="false">#REF!</f>
        <v>#REF!</v>
      </c>
      <c r="J1577" s="25" t="e">
        <f aca="false">#REF!</f>
        <v>#REF!</v>
      </c>
      <c r="K1577" s="25" t="e">
        <f aca="false">#REF!</f>
        <v>#REF!</v>
      </c>
      <c r="L1577" s="25" t="e">
        <f aca="false">#REF!</f>
        <v>#REF!</v>
      </c>
      <c r="M1577" s="25" t="e">
        <f aca="false">#REF!</f>
        <v>#REF!</v>
      </c>
      <c r="N1577" s="25" t="e">
        <f aca="false">#REF!</f>
        <v>#REF!</v>
      </c>
      <c r="O1577" s="25" t="e">
        <f aca="false">(N1577+N1576)/2</f>
        <v>#REF!</v>
      </c>
      <c r="P1577" s="25" t="e">
        <f aca="false">(M1577+M1576)/2</f>
        <v>#REF!</v>
      </c>
      <c r="Q1577" s="25" t="e">
        <f aca="false">(L1577+L1576)/2</f>
        <v>#REF!</v>
      </c>
      <c r="R1577" s="25" t="n">
        <f aca="false">R1576</f>
        <v>90</v>
      </c>
      <c r="S1577" s="25" t="n">
        <f aca="false">S1576</f>
        <v>0</v>
      </c>
      <c r="T1577" s="25" t="n">
        <v>0</v>
      </c>
    </row>
    <row r="1578" customFormat="false" ht="12.75" hidden="true" customHeight="true" outlineLevel="0" collapsed="false">
      <c r="A1578" s="25" t="e">
        <f aca="false">#REF!</f>
        <v>#REF!</v>
      </c>
      <c r="B1578" s="25" t="e">
        <f aca="false">#REF!</f>
        <v>#REF!</v>
      </c>
      <c r="C1578" s="25" t="e">
        <f aca="false">#REF!</f>
        <v>#REF!</v>
      </c>
      <c r="D1578" s="25" t="e">
        <f aca="false">#REF!</f>
        <v>#REF!</v>
      </c>
      <c r="E1578" s="25" t="e">
        <f aca="false">#REF!</f>
        <v>#REF!</v>
      </c>
      <c r="F1578" s="25" t="e">
        <f aca="false">#REF!</f>
        <v>#REF!</v>
      </c>
      <c r="G1578" s="25" t="e">
        <f aca="false">#REF!</f>
        <v>#REF!</v>
      </c>
      <c r="H1578" s="25" t="e">
        <f aca="false">#REF!</f>
        <v>#REF!</v>
      </c>
      <c r="I1578" s="25" t="e">
        <f aca="false">#REF!</f>
        <v>#REF!</v>
      </c>
      <c r="J1578" s="25" t="e">
        <f aca="false">#REF!</f>
        <v>#REF!</v>
      </c>
      <c r="K1578" s="25" t="e">
        <f aca="false">#REF!</f>
        <v>#REF!</v>
      </c>
      <c r="L1578" s="25" t="e">
        <f aca="false">#REF!</f>
        <v>#REF!</v>
      </c>
      <c r="M1578" s="25" t="e">
        <f aca="false">#REF!</f>
        <v>#REF!</v>
      </c>
      <c r="N1578" s="25" t="e">
        <f aca="false">#REF!</f>
        <v>#REF!</v>
      </c>
      <c r="O1578" s="25" t="e">
        <f aca="false">(N1578+N1577)/2</f>
        <v>#REF!</v>
      </c>
      <c r="P1578" s="25" t="e">
        <f aca="false">(M1578+M1577)/2</f>
        <v>#REF!</v>
      </c>
      <c r="Q1578" s="25" t="e">
        <f aca="false">(L1578+L1577)/2</f>
        <v>#REF!</v>
      </c>
      <c r="R1578" s="25" t="n">
        <f aca="false">R1577</f>
        <v>90</v>
      </c>
      <c r="S1578" s="25" t="n">
        <f aca="false">S1577</f>
        <v>0</v>
      </c>
      <c r="T1578" s="25" t="n">
        <v>0</v>
      </c>
    </row>
    <row r="1579" customFormat="false" ht="12.75" hidden="true" customHeight="true" outlineLevel="0" collapsed="false">
      <c r="A1579" s="25" t="e">
        <f aca="false">#REF!</f>
        <v>#REF!</v>
      </c>
      <c r="B1579" s="25" t="e">
        <f aca="false">#REF!</f>
        <v>#REF!</v>
      </c>
      <c r="C1579" s="25" t="e">
        <f aca="false">#REF!</f>
        <v>#REF!</v>
      </c>
      <c r="D1579" s="25" t="e">
        <f aca="false">#REF!</f>
        <v>#REF!</v>
      </c>
      <c r="E1579" s="25" t="e">
        <f aca="false">#REF!</f>
        <v>#REF!</v>
      </c>
      <c r="F1579" s="25" t="e">
        <f aca="false">#REF!</f>
        <v>#REF!</v>
      </c>
      <c r="G1579" s="25" t="e">
        <f aca="false">#REF!</f>
        <v>#REF!</v>
      </c>
      <c r="H1579" s="25" t="e">
        <f aca="false">#REF!</f>
        <v>#REF!</v>
      </c>
      <c r="I1579" s="25" t="e">
        <f aca="false">#REF!</f>
        <v>#REF!</v>
      </c>
      <c r="J1579" s="25" t="e">
        <f aca="false">#REF!</f>
        <v>#REF!</v>
      </c>
      <c r="K1579" s="25" t="e">
        <f aca="false">#REF!</f>
        <v>#REF!</v>
      </c>
      <c r="L1579" s="25" t="e">
        <f aca="false">#REF!</f>
        <v>#REF!</v>
      </c>
      <c r="M1579" s="25" t="e">
        <f aca="false">#REF!</f>
        <v>#REF!</v>
      </c>
      <c r="N1579" s="25" t="e">
        <f aca="false">#REF!</f>
        <v>#REF!</v>
      </c>
      <c r="O1579" s="25" t="e">
        <f aca="false">(N1579+N1578)/2</f>
        <v>#REF!</v>
      </c>
      <c r="P1579" s="25" t="e">
        <f aca="false">(M1579+M1578)/2</f>
        <v>#REF!</v>
      </c>
      <c r="Q1579" s="25" t="e">
        <f aca="false">(L1579+L1578)/2</f>
        <v>#REF!</v>
      </c>
      <c r="R1579" s="25" t="n">
        <f aca="false">R1578</f>
        <v>90</v>
      </c>
      <c r="S1579" s="25" t="n">
        <f aca="false">S1578</f>
        <v>0</v>
      </c>
      <c r="T1579" s="25" t="n">
        <v>0</v>
      </c>
    </row>
    <row r="1580" customFormat="false" ht="12.75" hidden="true" customHeight="true" outlineLevel="0" collapsed="false">
      <c r="A1580" s="25" t="e">
        <f aca="false">#REF!</f>
        <v>#REF!</v>
      </c>
      <c r="B1580" s="25" t="e">
        <f aca="false">#REF!</f>
        <v>#REF!</v>
      </c>
      <c r="C1580" s="25" t="e">
        <f aca="false">#REF!</f>
        <v>#REF!</v>
      </c>
      <c r="D1580" s="25" t="e">
        <f aca="false">#REF!</f>
        <v>#REF!</v>
      </c>
      <c r="E1580" s="25" t="e">
        <f aca="false">#REF!</f>
        <v>#REF!</v>
      </c>
      <c r="F1580" s="25" t="e">
        <f aca="false">#REF!</f>
        <v>#REF!</v>
      </c>
      <c r="G1580" s="25" t="e">
        <f aca="false">#REF!</f>
        <v>#REF!</v>
      </c>
      <c r="H1580" s="25" t="e">
        <f aca="false">#REF!</f>
        <v>#REF!</v>
      </c>
      <c r="I1580" s="25" t="e">
        <f aca="false">#REF!</f>
        <v>#REF!</v>
      </c>
      <c r="J1580" s="25" t="e">
        <f aca="false">#REF!</f>
        <v>#REF!</v>
      </c>
      <c r="K1580" s="25" t="e">
        <f aca="false">#REF!</f>
        <v>#REF!</v>
      </c>
      <c r="L1580" s="25" t="e">
        <f aca="false">#REF!</f>
        <v>#REF!</v>
      </c>
      <c r="M1580" s="25" t="e">
        <f aca="false">#REF!</f>
        <v>#REF!</v>
      </c>
      <c r="N1580" s="25" t="e">
        <f aca="false">#REF!</f>
        <v>#REF!</v>
      </c>
      <c r="O1580" s="25" t="e">
        <f aca="false">(N1580+N1579)/2</f>
        <v>#REF!</v>
      </c>
      <c r="P1580" s="25" t="e">
        <f aca="false">(M1580+M1579)/2</f>
        <v>#REF!</v>
      </c>
      <c r="Q1580" s="25" t="e">
        <f aca="false">(L1580+L1579)/2</f>
        <v>#REF!</v>
      </c>
      <c r="R1580" s="25" t="n">
        <f aca="false">R1579</f>
        <v>90</v>
      </c>
      <c r="S1580" s="25" t="n">
        <f aca="false">S1579</f>
        <v>0</v>
      </c>
      <c r="T1580" s="25" t="n">
        <v>0</v>
      </c>
    </row>
    <row r="1581" customFormat="false" ht="12.75" hidden="true" customHeight="true" outlineLevel="0" collapsed="false">
      <c r="A1581" s="25" t="e">
        <f aca="false">#REF!</f>
        <v>#REF!</v>
      </c>
      <c r="B1581" s="25" t="e">
        <f aca="false">#REF!</f>
        <v>#REF!</v>
      </c>
      <c r="C1581" s="25" t="e">
        <f aca="false">#REF!</f>
        <v>#REF!</v>
      </c>
      <c r="D1581" s="25" t="e">
        <f aca="false">#REF!</f>
        <v>#REF!</v>
      </c>
      <c r="E1581" s="25" t="e">
        <f aca="false">#REF!</f>
        <v>#REF!</v>
      </c>
      <c r="F1581" s="25" t="e">
        <f aca="false">#REF!</f>
        <v>#REF!</v>
      </c>
      <c r="G1581" s="25" t="e">
        <f aca="false">#REF!</f>
        <v>#REF!</v>
      </c>
      <c r="H1581" s="25" t="e">
        <f aca="false">#REF!</f>
        <v>#REF!</v>
      </c>
      <c r="I1581" s="25" t="e">
        <f aca="false">#REF!</f>
        <v>#REF!</v>
      </c>
      <c r="J1581" s="25" t="e">
        <f aca="false">#REF!</f>
        <v>#REF!</v>
      </c>
      <c r="K1581" s="25" t="e">
        <f aca="false">#REF!</f>
        <v>#REF!</v>
      </c>
      <c r="L1581" s="25" t="e">
        <f aca="false">#REF!</f>
        <v>#REF!</v>
      </c>
      <c r="M1581" s="25" t="e">
        <f aca="false">#REF!</f>
        <v>#REF!</v>
      </c>
      <c r="N1581" s="25" t="e">
        <f aca="false">#REF!</f>
        <v>#REF!</v>
      </c>
      <c r="O1581" s="25" t="e">
        <f aca="false">(N1581+N1580)/2</f>
        <v>#REF!</v>
      </c>
      <c r="P1581" s="25" t="e">
        <f aca="false">(M1581+M1580)/2</f>
        <v>#REF!</v>
      </c>
      <c r="Q1581" s="25" t="e">
        <f aca="false">(L1581+L1580)/2</f>
        <v>#REF!</v>
      </c>
      <c r="R1581" s="25" t="n">
        <f aca="false">R1580</f>
        <v>90</v>
      </c>
      <c r="S1581" s="25" t="n">
        <f aca="false">S1580</f>
        <v>0</v>
      </c>
      <c r="T1581" s="25" t="n">
        <v>0</v>
      </c>
    </row>
    <row r="1582" customFormat="false" ht="12.75" hidden="true" customHeight="true" outlineLevel="0" collapsed="false">
      <c r="A1582" s="25" t="e">
        <f aca="false">#REF!</f>
        <v>#REF!</v>
      </c>
      <c r="B1582" s="25" t="e">
        <f aca="false">#REF!</f>
        <v>#REF!</v>
      </c>
      <c r="C1582" s="25" t="e">
        <f aca="false">#REF!</f>
        <v>#REF!</v>
      </c>
      <c r="D1582" s="25" t="e">
        <f aca="false">#REF!</f>
        <v>#REF!</v>
      </c>
      <c r="E1582" s="25" t="e">
        <f aca="false">#REF!</f>
        <v>#REF!</v>
      </c>
      <c r="F1582" s="25" t="e">
        <f aca="false">#REF!</f>
        <v>#REF!</v>
      </c>
      <c r="G1582" s="25" t="e">
        <f aca="false">#REF!</f>
        <v>#REF!</v>
      </c>
      <c r="H1582" s="25" t="e">
        <f aca="false">#REF!</f>
        <v>#REF!</v>
      </c>
      <c r="I1582" s="25" t="e">
        <f aca="false">#REF!</f>
        <v>#REF!</v>
      </c>
      <c r="J1582" s="25" t="e">
        <f aca="false">#REF!</f>
        <v>#REF!</v>
      </c>
      <c r="K1582" s="25" t="e">
        <f aca="false">#REF!</f>
        <v>#REF!</v>
      </c>
      <c r="L1582" s="25" t="e">
        <f aca="false">#REF!</f>
        <v>#REF!</v>
      </c>
      <c r="M1582" s="25" t="e">
        <f aca="false">#REF!</f>
        <v>#REF!</v>
      </c>
      <c r="N1582" s="25" t="e">
        <f aca="false">#REF!</f>
        <v>#REF!</v>
      </c>
      <c r="O1582" s="25" t="e">
        <f aca="false">(N1582+N1581)/2</f>
        <v>#REF!</v>
      </c>
      <c r="P1582" s="25" t="e">
        <f aca="false">(M1582+M1581)/2</f>
        <v>#REF!</v>
      </c>
      <c r="Q1582" s="25" t="e">
        <f aca="false">(L1582+L1581)/2</f>
        <v>#REF!</v>
      </c>
      <c r="R1582" s="25" t="n">
        <f aca="false">R1581</f>
        <v>90</v>
      </c>
      <c r="S1582" s="25" t="n">
        <f aca="false">S1581</f>
        <v>0</v>
      </c>
      <c r="T1582" s="25" t="n">
        <v>0</v>
      </c>
    </row>
    <row r="1583" customFormat="false" ht="12.75" hidden="true" customHeight="true" outlineLevel="0" collapsed="false">
      <c r="A1583" s="25" t="e">
        <f aca="false">#REF!</f>
        <v>#REF!</v>
      </c>
      <c r="B1583" s="25" t="e">
        <f aca="false">#REF!</f>
        <v>#REF!</v>
      </c>
      <c r="C1583" s="25" t="e">
        <f aca="false">#REF!</f>
        <v>#REF!</v>
      </c>
      <c r="D1583" s="25" t="e">
        <f aca="false">#REF!</f>
        <v>#REF!</v>
      </c>
      <c r="E1583" s="25" t="e">
        <f aca="false">#REF!</f>
        <v>#REF!</v>
      </c>
      <c r="F1583" s="25" t="e">
        <f aca="false">#REF!</f>
        <v>#REF!</v>
      </c>
      <c r="G1583" s="25" t="e">
        <f aca="false">#REF!</f>
        <v>#REF!</v>
      </c>
      <c r="H1583" s="25" t="e">
        <f aca="false">#REF!</f>
        <v>#REF!</v>
      </c>
      <c r="I1583" s="25" t="e">
        <f aca="false">#REF!</f>
        <v>#REF!</v>
      </c>
      <c r="J1583" s="25" t="e">
        <f aca="false">#REF!</f>
        <v>#REF!</v>
      </c>
      <c r="K1583" s="25" t="e">
        <f aca="false">#REF!</f>
        <v>#REF!</v>
      </c>
      <c r="L1583" s="25" t="e">
        <f aca="false">#REF!</f>
        <v>#REF!</v>
      </c>
      <c r="M1583" s="25" t="e">
        <f aca="false">#REF!</f>
        <v>#REF!</v>
      </c>
      <c r="N1583" s="25" t="e">
        <f aca="false">#REF!</f>
        <v>#REF!</v>
      </c>
      <c r="O1583" s="25" t="e">
        <f aca="false">(N1583+N1582)/2</f>
        <v>#REF!</v>
      </c>
      <c r="P1583" s="25" t="e">
        <f aca="false">(M1583+M1582)/2</f>
        <v>#REF!</v>
      </c>
      <c r="Q1583" s="25" t="e">
        <f aca="false">(L1583+L1582)/2</f>
        <v>#REF!</v>
      </c>
      <c r="R1583" s="25" t="n">
        <f aca="false">R1582</f>
        <v>90</v>
      </c>
      <c r="S1583" s="25" t="n">
        <f aca="false">S1582</f>
        <v>0</v>
      </c>
      <c r="T1583" s="25" t="n">
        <v>0</v>
      </c>
    </row>
    <row r="1584" customFormat="false" ht="12.75" hidden="true" customHeight="true" outlineLevel="0" collapsed="false">
      <c r="A1584" s="25" t="e">
        <f aca="false">#REF!</f>
        <v>#REF!</v>
      </c>
      <c r="B1584" s="25" t="e">
        <f aca="false">#REF!</f>
        <v>#REF!</v>
      </c>
      <c r="C1584" s="25" t="e">
        <f aca="false">#REF!</f>
        <v>#REF!</v>
      </c>
      <c r="D1584" s="25" t="e">
        <f aca="false">#REF!</f>
        <v>#REF!</v>
      </c>
      <c r="E1584" s="25" t="e">
        <f aca="false">#REF!</f>
        <v>#REF!</v>
      </c>
      <c r="F1584" s="25" t="e">
        <f aca="false">#REF!</f>
        <v>#REF!</v>
      </c>
      <c r="G1584" s="25" t="e">
        <f aca="false">#REF!</f>
        <v>#REF!</v>
      </c>
      <c r="H1584" s="25" t="e">
        <f aca="false">#REF!</f>
        <v>#REF!</v>
      </c>
      <c r="I1584" s="25" t="e">
        <f aca="false">#REF!</f>
        <v>#REF!</v>
      </c>
      <c r="J1584" s="25" t="e">
        <f aca="false">#REF!</f>
        <v>#REF!</v>
      </c>
      <c r="K1584" s="25" t="e">
        <f aca="false">#REF!</f>
        <v>#REF!</v>
      </c>
      <c r="L1584" s="25" t="e">
        <f aca="false">#REF!</f>
        <v>#REF!</v>
      </c>
      <c r="M1584" s="25" t="e">
        <f aca="false">#REF!</f>
        <v>#REF!</v>
      </c>
      <c r="N1584" s="25" t="e">
        <f aca="false">#REF!</f>
        <v>#REF!</v>
      </c>
      <c r="O1584" s="25" t="e">
        <f aca="false">(N1584+N1583)/2</f>
        <v>#REF!</v>
      </c>
      <c r="P1584" s="25" t="e">
        <f aca="false">(M1584+M1583)/2</f>
        <v>#REF!</v>
      </c>
      <c r="Q1584" s="25" t="e">
        <f aca="false">(L1584+L1583)/2</f>
        <v>#REF!</v>
      </c>
      <c r="R1584" s="25" t="n">
        <f aca="false">R1583</f>
        <v>90</v>
      </c>
      <c r="S1584" s="25" t="n">
        <f aca="false">S1583</f>
        <v>0</v>
      </c>
      <c r="T1584" s="25" t="n">
        <v>0</v>
      </c>
    </row>
    <row r="1585" customFormat="false" ht="12.75" hidden="true" customHeight="true" outlineLevel="0" collapsed="false">
      <c r="A1585" s="25" t="e">
        <f aca="false">#REF!</f>
        <v>#REF!</v>
      </c>
      <c r="B1585" s="25" t="e">
        <f aca="false">#REF!</f>
        <v>#REF!</v>
      </c>
      <c r="C1585" s="25" t="e">
        <f aca="false">#REF!</f>
        <v>#REF!</v>
      </c>
      <c r="D1585" s="25" t="e">
        <f aca="false">#REF!</f>
        <v>#REF!</v>
      </c>
      <c r="E1585" s="25" t="e">
        <f aca="false">#REF!</f>
        <v>#REF!</v>
      </c>
      <c r="F1585" s="25" t="e">
        <f aca="false">#REF!</f>
        <v>#REF!</v>
      </c>
      <c r="G1585" s="25" t="e">
        <f aca="false">#REF!</f>
        <v>#REF!</v>
      </c>
      <c r="H1585" s="25" t="e">
        <f aca="false">#REF!</f>
        <v>#REF!</v>
      </c>
      <c r="I1585" s="25" t="e">
        <f aca="false">#REF!</f>
        <v>#REF!</v>
      </c>
      <c r="J1585" s="25" t="e">
        <f aca="false">#REF!</f>
        <v>#REF!</v>
      </c>
      <c r="K1585" s="25" t="e">
        <f aca="false">#REF!</f>
        <v>#REF!</v>
      </c>
      <c r="L1585" s="25" t="e">
        <f aca="false">#REF!</f>
        <v>#REF!</v>
      </c>
      <c r="M1585" s="25" t="e">
        <f aca="false">#REF!</f>
        <v>#REF!</v>
      </c>
      <c r="N1585" s="25" t="e">
        <f aca="false">#REF!</f>
        <v>#REF!</v>
      </c>
      <c r="O1585" s="25" t="e">
        <f aca="false">(N1585+N1584)/2</f>
        <v>#REF!</v>
      </c>
      <c r="P1585" s="25" t="e">
        <f aca="false">(M1585+M1584)/2</f>
        <v>#REF!</v>
      </c>
      <c r="Q1585" s="25" t="e">
        <f aca="false">(L1585+L1584)/2</f>
        <v>#REF!</v>
      </c>
      <c r="R1585" s="25" t="n">
        <f aca="false">R1584</f>
        <v>90</v>
      </c>
      <c r="S1585" s="25" t="n">
        <f aca="false">S1584</f>
        <v>0</v>
      </c>
      <c r="T1585" s="25" t="n">
        <v>0</v>
      </c>
    </row>
    <row r="1586" customFormat="false" ht="12.75" hidden="true" customHeight="true" outlineLevel="0" collapsed="false">
      <c r="A1586" s="25" t="e">
        <f aca="false">#REF!</f>
        <v>#REF!</v>
      </c>
      <c r="B1586" s="25" t="e">
        <f aca="false">#REF!</f>
        <v>#REF!</v>
      </c>
      <c r="C1586" s="25" t="e">
        <f aca="false">#REF!</f>
        <v>#REF!</v>
      </c>
      <c r="D1586" s="25" t="e">
        <f aca="false">#REF!</f>
        <v>#REF!</v>
      </c>
      <c r="E1586" s="25" t="e">
        <f aca="false">#REF!</f>
        <v>#REF!</v>
      </c>
      <c r="F1586" s="25" t="e">
        <f aca="false">#REF!</f>
        <v>#REF!</v>
      </c>
      <c r="G1586" s="25" t="e">
        <f aca="false">#REF!</f>
        <v>#REF!</v>
      </c>
      <c r="H1586" s="25" t="e">
        <f aca="false">#REF!</f>
        <v>#REF!</v>
      </c>
      <c r="I1586" s="25" t="e">
        <f aca="false">#REF!</f>
        <v>#REF!</v>
      </c>
      <c r="J1586" s="25" t="e">
        <f aca="false">#REF!</f>
        <v>#REF!</v>
      </c>
      <c r="K1586" s="25" t="e">
        <f aca="false">#REF!</f>
        <v>#REF!</v>
      </c>
      <c r="L1586" s="25" t="e">
        <f aca="false">#REF!</f>
        <v>#REF!</v>
      </c>
      <c r="M1586" s="25" t="e">
        <f aca="false">#REF!</f>
        <v>#REF!</v>
      </c>
      <c r="N1586" s="25" t="e">
        <f aca="false">#REF!</f>
        <v>#REF!</v>
      </c>
      <c r="O1586" s="25" t="e">
        <f aca="false">(N1586+N1585)/2</f>
        <v>#REF!</v>
      </c>
      <c r="P1586" s="25" t="e">
        <f aca="false">(M1586+M1585)/2</f>
        <v>#REF!</v>
      </c>
      <c r="Q1586" s="25" t="e">
        <f aca="false">(L1586+L1585)/2</f>
        <v>#REF!</v>
      </c>
      <c r="R1586" s="25" t="n">
        <f aca="false">R1585</f>
        <v>90</v>
      </c>
      <c r="S1586" s="25" t="n">
        <f aca="false">S1585</f>
        <v>0</v>
      </c>
      <c r="T1586" s="25" t="n">
        <v>0</v>
      </c>
    </row>
    <row r="1587" customFormat="false" ht="12.75" hidden="true" customHeight="true" outlineLevel="0" collapsed="false">
      <c r="A1587" s="25" t="e">
        <f aca="false">#REF!</f>
        <v>#REF!</v>
      </c>
      <c r="B1587" s="25" t="e">
        <f aca="false">#REF!</f>
        <v>#REF!</v>
      </c>
      <c r="C1587" s="25" t="e">
        <f aca="false">#REF!</f>
        <v>#REF!</v>
      </c>
      <c r="D1587" s="25" t="e">
        <f aca="false">#REF!</f>
        <v>#REF!</v>
      </c>
      <c r="E1587" s="25" t="e">
        <f aca="false">#REF!</f>
        <v>#REF!</v>
      </c>
      <c r="F1587" s="25" t="e">
        <f aca="false">#REF!</f>
        <v>#REF!</v>
      </c>
      <c r="G1587" s="25" t="e">
        <f aca="false">#REF!</f>
        <v>#REF!</v>
      </c>
      <c r="H1587" s="25" t="e">
        <f aca="false">#REF!</f>
        <v>#REF!</v>
      </c>
      <c r="I1587" s="25" t="e">
        <f aca="false">#REF!</f>
        <v>#REF!</v>
      </c>
      <c r="J1587" s="25" t="e">
        <f aca="false">#REF!</f>
        <v>#REF!</v>
      </c>
      <c r="K1587" s="25" t="e">
        <f aca="false">#REF!</f>
        <v>#REF!</v>
      </c>
      <c r="L1587" s="25" t="e">
        <f aca="false">#REF!</f>
        <v>#REF!</v>
      </c>
      <c r="M1587" s="25" t="e">
        <f aca="false">#REF!</f>
        <v>#REF!</v>
      </c>
      <c r="N1587" s="25" t="e">
        <f aca="false">#REF!</f>
        <v>#REF!</v>
      </c>
      <c r="O1587" s="25" t="e">
        <f aca="false">(N1587+N1586)/2</f>
        <v>#REF!</v>
      </c>
      <c r="P1587" s="25" t="e">
        <f aca="false">(M1587+M1586)/2</f>
        <v>#REF!</v>
      </c>
      <c r="Q1587" s="25" t="e">
        <f aca="false">(L1587+L1586)/2</f>
        <v>#REF!</v>
      </c>
      <c r="R1587" s="25" t="n">
        <f aca="false">R1586</f>
        <v>90</v>
      </c>
      <c r="S1587" s="25" t="n">
        <f aca="false">S1586</f>
        <v>0</v>
      </c>
      <c r="T1587" s="25" t="n">
        <v>0</v>
      </c>
    </row>
    <row r="1588" customFormat="false" ht="12.75" hidden="true" customHeight="true" outlineLevel="0" collapsed="false">
      <c r="A1588" s="25" t="e">
        <f aca="false">#REF!</f>
        <v>#REF!</v>
      </c>
      <c r="B1588" s="25" t="e">
        <f aca="false">#REF!</f>
        <v>#REF!</v>
      </c>
      <c r="C1588" s="25" t="e">
        <f aca="false">#REF!</f>
        <v>#REF!</v>
      </c>
      <c r="D1588" s="25" t="e">
        <f aca="false">#REF!</f>
        <v>#REF!</v>
      </c>
      <c r="E1588" s="25" t="e">
        <f aca="false">#REF!</f>
        <v>#REF!</v>
      </c>
      <c r="F1588" s="25" t="e">
        <f aca="false">#REF!</f>
        <v>#REF!</v>
      </c>
      <c r="G1588" s="25" t="e">
        <f aca="false">#REF!</f>
        <v>#REF!</v>
      </c>
      <c r="H1588" s="25" t="e">
        <f aca="false">#REF!</f>
        <v>#REF!</v>
      </c>
      <c r="I1588" s="25" t="e">
        <f aca="false">#REF!</f>
        <v>#REF!</v>
      </c>
      <c r="J1588" s="25" t="e">
        <f aca="false">#REF!</f>
        <v>#REF!</v>
      </c>
      <c r="K1588" s="25" t="e">
        <f aca="false">#REF!</f>
        <v>#REF!</v>
      </c>
      <c r="L1588" s="25" t="e">
        <f aca="false">#REF!</f>
        <v>#REF!</v>
      </c>
      <c r="M1588" s="25" t="e">
        <f aca="false">#REF!</f>
        <v>#REF!</v>
      </c>
      <c r="N1588" s="25" t="e">
        <f aca="false">#REF!</f>
        <v>#REF!</v>
      </c>
      <c r="O1588" s="25" t="e">
        <f aca="false">(N1588+N1587)/2</f>
        <v>#REF!</v>
      </c>
      <c r="P1588" s="25" t="e">
        <f aca="false">(M1588+M1587)/2</f>
        <v>#REF!</v>
      </c>
      <c r="Q1588" s="25" t="e">
        <f aca="false">(L1588+L1587)/2</f>
        <v>#REF!</v>
      </c>
      <c r="R1588" s="25" t="n">
        <f aca="false">R1587</f>
        <v>90</v>
      </c>
      <c r="S1588" s="25" t="n">
        <f aca="false">S1587</f>
        <v>0</v>
      </c>
      <c r="T1588" s="25" t="n">
        <v>0</v>
      </c>
    </row>
    <row r="1589" customFormat="false" ht="12.75" hidden="true" customHeight="false" outlineLevel="0" collapsed="false">
      <c r="A1589" s="25" t="e">
        <f aca="false">#REF!</f>
        <v>#REF!</v>
      </c>
      <c r="B1589" s="25" t="e">
        <f aca="false">#REF!</f>
        <v>#REF!</v>
      </c>
      <c r="C1589" s="25" t="e">
        <f aca="false">#REF!</f>
        <v>#REF!</v>
      </c>
      <c r="D1589" s="25" t="e">
        <f aca="false">#REF!</f>
        <v>#REF!</v>
      </c>
      <c r="E1589" s="25" t="e">
        <f aca="false">#REF!</f>
        <v>#REF!</v>
      </c>
      <c r="F1589" s="25" t="e">
        <f aca="false">#REF!</f>
        <v>#REF!</v>
      </c>
      <c r="G1589" s="25" t="e">
        <f aca="false">#REF!</f>
        <v>#REF!</v>
      </c>
      <c r="H1589" s="25" t="e">
        <f aca="false">#REF!</f>
        <v>#REF!</v>
      </c>
      <c r="I1589" s="25" t="e">
        <f aca="false">#REF!</f>
        <v>#REF!</v>
      </c>
      <c r="J1589" s="25" t="e">
        <f aca="false">#REF!</f>
        <v>#REF!</v>
      </c>
      <c r="K1589" s="25" t="e">
        <f aca="false">#REF!</f>
        <v>#REF!</v>
      </c>
      <c r="L1589" s="25" t="e">
        <f aca="false">#REF!</f>
        <v>#REF!</v>
      </c>
      <c r="M1589" s="25" t="e">
        <f aca="false">#REF!</f>
        <v>#REF!</v>
      </c>
      <c r="N1589" s="25" t="e">
        <f aca="false">#REF!</f>
        <v>#REF!</v>
      </c>
      <c r="O1589" s="25" t="e">
        <f aca="false">(N1589+N1588)/2</f>
        <v>#REF!</v>
      </c>
      <c r="P1589" s="25" t="e">
        <f aca="false">(M1589+M1588)/2</f>
        <v>#REF!</v>
      </c>
      <c r="Q1589" s="25" t="e">
        <f aca="false">(L1589+L1588)/2</f>
        <v>#REF!</v>
      </c>
      <c r="R1589" s="25" t="n">
        <f aca="false">R1588</f>
        <v>90</v>
      </c>
      <c r="S1589" s="25" t="n">
        <f aca="false">S1588</f>
        <v>0</v>
      </c>
      <c r="T1589" s="25" t="n">
        <v>0</v>
      </c>
    </row>
    <row r="1590" customFormat="false" ht="12.75" hidden="false" customHeight="true" outlineLevel="0" collapsed="false">
      <c r="A1590" s="25" t="e">
        <f aca="false">#REF!</f>
        <v>#REF!</v>
      </c>
      <c r="B1590" s="25" t="e">
        <f aca="false">#REF!</f>
        <v>#REF!</v>
      </c>
      <c r="C1590" s="25" t="e">
        <f aca="false">#REF!</f>
        <v>#REF!</v>
      </c>
      <c r="D1590" s="25" t="e">
        <f aca="false">#REF!</f>
        <v>#REF!</v>
      </c>
      <c r="E1590" s="25" t="e">
        <f aca="false">#REF!</f>
        <v>#REF!</v>
      </c>
      <c r="F1590" s="25" t="e">
        <f aca="false">#REF!</f>
        <v>#REF!</v>
      </c>
      <c r="G1590" s="25" t="e">
        <f aca="false">#REF!</f>
        <v>#REF!</v>
      </c>
      <c r="H1590" s="25" t="e">
        <f aca="false">#REF!</f>
        <v>#REF!</v>
      </c>
      <c r="I1590" s="25" t="e">
        <f aca="false">#REF!</f>
        <v>#REF!</v>
      </c>
      <c r="J1590" s="25" t="e">
        <f aca="false">#REF!</f>
        <v>#REF!</v>
      </c>
      <c r="K1590" s="25" t="e">
        <f aca="false">#REF!</f>
        <v>#REF!</v>
      </c>
      <c r="L1590" s="25" t="e">
        <f aca="false">#REF!</f>
        <v>#REF!</v>
      </c>
      <c r="M1590" s="25" t="e">
        <f aca="false">#REF!</f>
        <v>#REF!</v>
      </c>
      <c r="N1590" s="25" t="e">
        <f aca="false">#REF!</f>
        <v>#REF!</v>
      </c>
      <c r="O1590" s="25" t="e">
        <f aca="false">(N1590+N1589)/2</f>
        <v>#REF!</v>
      </c>
      <c r="P1590" s="25" t="e">
        <f aca="false">(M1590+M1589)/2</f>
        <v>#REF!</v>
      </c>
      <c r="Q1590" s="25" t="e">
        <f aca="false">(L1590+L1589)/2</f>
        <v>#REF!</v>
      </c>
      <c r="R1590" s="25" t="n">
        <f aca="false">R1589</f>
        <v>90</v>
      </c>
      <c r="S1590" s="25" t="n">
        <f aca="false">S1589</f>
        <v>0</v>
      </c>
      <c r="T1590" s="25" t="n">
        <v>0</v>
      </c>
    </row>
    <row r="1591" customFormat="false" ht="12.75" hidden="true" customHeight="true" outlineLevel="0" collapsed="false">
      <c r="A1591" s="25" t="e">
        <f aca="false">#REF!</f>
        <v>#REF!</v>
      </c>
      <c r="B1591" s="25" t="e">
        <f aca="false">#REF!</f>
        <v>#REF!</v>
      </c>
      <c r="C1591" s="25" t="e">
        <f aca="false">#REF!</f>
        <v>#REF!</v>
      </c>
      <c r="D1591" s="25" t="e">
        <f aca="false">#REF!</f>
        <v>#REF!</v>
      </c>
      <c r="E1591" s="25" t="e">
        <f aca="false">#REF!</f>
        <v>#REF!</v>
      </c>
      <c r="F1591" s="25" t="e">
        <f aca="false">#REF!</f>
        <v>#REF!</v>
      </c>
      <c r="G1591" s="25" t="e">
        <f aca="false">#REF!</f>
        <v>#REF!</v>
      </c>
      <c r="H1591" s="25" t="e">
        <f aca="false">#REF!</f>
        <v>#REF!</v>
      </c>
      <c r="I1591" s="25" t="e">
        <f aca="false">#REF!</f>
        <v>#REF!</v>
      </c>
      <c r="J1591" s="25" t="e">
        <f aca="false">#REF!</f>
        <v>#REF!</v>
      </c>
      <c r="K1591" s="25" t="e">
        <f aca="false">#REF!</f>
        <v>#REF!</v>
      </c>
      <c r="L1591" s="25" t="e">
        <f aca="false">#REF!</f>
        <v>#REF!</v>
      </c>
      <c r="M1591" s="25" t="e">
        <f aca="false">#REF!</f>
        <v>#REF!</v>
      </c>
      <c r="N1591" s="25" t="e">
        <f aca="false">#REF!</f>
        <v>#REF!</v>
      </c>
      <c r="O1591" s="25" t="e">
        <f aca="false">(N1591+N1590)/2</f>
        <v>#REF!</v>
      </c>
      <c r="P1591" s="25" t="e">
        <f aca="false">(M1591+M1590)/2</f>
        <v>#REF!</v>
      </c>
      <c r="Q1591" s="25" t="e">
        <f aca="false">(L1591+L1590)/2</f>
        <v>#REF!</v>
      </c>
      <c r="R1591" s="25" t="n">
        <f aca="false">R1590</f>
        <v>90</v>
      </c>
      <c r="S1591" s="25" t="n">
        <f aca="false">S1590</f>
        <v>0</v>
      </c>
      <c r="T1591" s="25" t="n">
        <v>0</v>
      </c>
    </row>
    <row r="1592" customFormat="false" ht="12.75" hidden="false" customHeight="true" outlineLevel="0" collapsed="false">
      <c r="A1592" s="25" t="e">
        <f aca="false">#REF!</f>
        <v>#REF!</v>
      </c>
      <c r="B1592" s="25" t="e">
        <f aca="false">#REF!</f>
        <v>#REF!</v>
      </c>
      <c r="C1592" s="25" t="e">
        <f aca="false">#REF!</f>
        <v>#REF!</v>
      </c>
      <c r="D1592" s="25" t="e">
        <f aca="false">#REF!</f>
        <v>#REF!</v>
      </c>
      <c r="E1592" s="25" t="e">
        <f aca="false">#REF!</f>
        <v>#REF!</v>
      </c>
      <c r="F1592" s="25" t="e">
        <f aca="false">#REF!</f>
        <v>#REF!</v>
      </c>
      <c r="G1592" s="25" t="e">
        <f aca="false">#REF!</f>
        <v>#REF!</v>
      </c>
      <c r="H1592" s="25" t="e">
        <f aca="false">#REF!</f>
        <v>#REF!</v>
      </c>
      <c r="I1592" s="25" t="e">
        <f aca="false">#REF!</f>
        <v>#REF!</v>
      </c>
      <c r="J1592" s="25" t="e">
        <f aca="false">#REF!</f>
        <v>#REF!</v>
      </c>
      <c r="K1592" s="25" t="e">
        <f aca="false">#REF!</f>
        <v>#REF!</v>
      </c>
      <c r="L1592" s="25" t="e">
        <f aca="false">#REF!</f>
        <v>#REF!</v>
      </c>
      <c r="M1592" s="25" t="e">
        <f aca="false">#REF!</f>
        <v>#REF!</v>
      </c>
      <c r="N1592" s="25" t="e">
        <f aca="false">#REF!</f>
        <v>#REF!</v>
      </c>
      <c r="O1592" s="25" t="e">
        <f aca="false">(N1592+N1591)/2</f>
        <v>#REF!</v>
      </c>
      <c r="P1592" s="25" t="e">
        <f aca="false">(M1592+M1591)/2</f>
        <v>#REF!</v>
      </c>
      <c r="Q1592" s="25" t="e">
        <f aca="false">(L1592+L1591)/2</f>
        <v>#REF!</v>
      </c>
      <c r="R1592" s="25" t="n">
        <f aca="false">R1591</f>
        <v>90</v>
      </c>
      <c r="S1592" s="25" t="n">
        <f aca="false">S1591</f>
        <v>0</v>
      </c>
      <c r="T1592" s="25" t="n">
        <v>0</v>
      </c>
    </row>
    <row r="1593" customFormat="false" ht="12.75" hidden="true" customHeight="false" outlineLevel="0" collapsed="false">
      <c r="A1593" s="25" t="e">
        <f aca="false">#REF!</f>
        <v>#REF!</v>
      </c>
      <c r="B1593" s="25" t="e">
        <f aca="false">#REF!</f>
        <v>#REF!</v>
      </c>
      <c r="C1593" s="25" t="e">
        <f aca="false">#REF!</f>
        <v>#REF!</v>
      </c>
      <c r="D1593" s="25" t="e">
        <f aca="false">#REF!</f>
        <v>#REF!</v>
      </c>
      <c r="E1593" s="25" t="e">
        <f aca="false">#REF!</f>
        <v>#REF!</v>
      </c>
      <c r="F1593" s="25" t="e">
        <f aca="false">#REF!</f>
        <v>#REF!</v>
      </c>
      <c r="G1593" s="25" t="e">
        <f aca="false">#REF!</f>
        <v>#REF!</v>
      </c>
      <c r="H1593" s="25" t="e">
        <f aca="false">#REF!</f>
        <v>#REF!</v>
      </c>
      <c r="I1593" s="25" t="e">
        <f aca="false">#REF!</f>
        <v>#REF!</v>
      </c>
      <c r="J1593" s="25" t="e">
        <f aca="false">#REF!</f>
        <v>#REF!</v>
      </c>
      <c r="K1593" s="25" t="e">
        <f aca="false">#REF!</f>
        <v>#REF!</v>
      </c>
      <c r="L1593" s="25" t="e">
        <f aca="false">#REF!</f>
        <v>#REF!</v>
      </c>
      <c r="M1593" s="25" t="e">
        <f aca="false">#REF!</f>
        <v>#REF!</v>
      </c>
      <c r="N1593" s="25" t="e">
        <f aca="false">#REF!</f>
        <v>#REF!</v>
      </c>
      <c r="O1593" s="25" t="e">
        <f aca="false">(N1593+N1592)/2</f>
        <v>#REF!</v>
      </c>
      <c r="P1593" s="25" t="e">
        <f aca="false">(M1593+M1592)/2</f>
        <v>#REF!</v>
      </c>
      <c r="Q1593" s="25" t="e">
        <f aca="false">(L1593+L1592)/2</f>
        <v>#REF!</v>
      </c>
      <c r="R1593" s="25" t="n">
        <f aca="false">R1592</f>
        <v>90</v>
      </c>
      <c r="S1593" s="25" t="n">
        <f aca="false">S1592</f>
        <v>0</v>
      </c>
      <c r="T1593" s="25" t="n">
        <v>0</v>
      </c>
    </row>
    <row r="1594" customFormat="false" ht="12.75" hidden="true" customHeight="true" outlineLevel="0" collapsed="false">
      <c r="A1594" s="25" t="e">
        <f aca="false">#REF!</f>
        <v>#REF!</v>
      </c>
      <c r="B1594" s="25" t="e">
        <f aca="false">#REF!</f>
        <v>#REF!</v>
      </c>
      <c r="C1594" s="25" t="e">
        <f aca="false">#REF!</f>
        <v>#REF!</v>
      </c>
      <c r="D1594" s="25" t="e">
        <f aca="false">#REF!</f>
        <v>#REF!</v>
      </c>
      <c r="E1594" s="25" t="e">
        <f aca="false">#REF!</f>
        <v>#REF!</v>
      </c>
      <c r="F1594" s="25" t="e">
        <f aca="false">#REF!</f>
        <v>#REF!</v>
      </c>
      <c r="G1594" s="25" t="e">
        <f aca="false">#REF!</f>
        <v>#REF!</v>
      </c>
      <c r="H1594" s="25" t="e">
        <f aca="false">#REF!</f>
        <v>#REF!</v>
      </c>
      <c r="I1594" s="25" t="e">
        <f aca="false">#REF!</f>
        <v>#REF!</v>
      </c>
      <c r="J1594" s="25" t="e">
        <f aca="false">#REF!</f>
        <v>#REF!</v>
      </c>
      <c r="K1594" s="25" t="e">
        <f aca="false">#REF!</f>
        <v>#REF!</v>
      </c>
      <c r="L1594" s="25" t="e">
        <f aca="false">#REF!</f>
        <v>#REF!</v>
      </c>
      <c r="M1594" s="25" t="e">
        <f aca="false">#REF!</f>
        <v>#REF!</v>
      </c>
      <c r="N1594" s="25" t="e">
        <f aca="false">#REF!</f>
        <v>#REF!</v>
      </c>
      <c r="O1594" s="25" t="e">
        <f aca="false">(N1594+N1593)/2</f>
        <v>#REF!</v>
      </c>
      <c r="P1594" s="25" t="e">
        <f aca="false">(M1594+M1593)/2</f>
        <v>#REF!</v>
      </c>
      <c r="Q1594" s="25" t="e">
        <f aca="false">(L1594+L1593)/2</f>
        <v>#REF!</v>
      </c>
      <c r="R1594" s="25" t="n">
        <f aca="false">R1593</f>
        <v>90</v>
      </c>
      <c r="S1594" s="25" t="n">
        <f aca="false">S1593</f>
        <v>0</v>
      </c>
      <c r="T1594" s="25" t="n">
        <v>0</v>
      </c>
    </row>
    <row r="1595" customFormat="false" ht="12.75" hidden="true" customHeight="true" outlineLevel="0" collapsed="false">
      <c r="A1595" s="25" t="e">
        <f aca="false">#REF!</f>
        <v>#REF!</v>
      </c>
      <c r="B1595" s="25" t="e">
        <f aca="false">#REF!</f>
        <v>#REF!</v>
      </c>
      <c r="C1595" s="25" t="e">
        <f aca="false">#REF!</f>
        <v>#REF!</v>
      </c>
      <c r="D1595" s="25" t="e">
        <f aca="false">#REF!</f>
        <v>#REF!</v>
      </c>
      <c r="E1595" s="25" t="e">
        <f aca="false">#REF!</f>
        <v>#REF!</v>
      </c>
      <c r="F1595" s="25" t="e">
        <f aca="false">#REF!</f>
        <v>#REF!</v>
      </c>
      <c r="G1595" s="25" t="e">
        <f aca="false">#REF!</f>
        <v>#REF!</v>
      </c>
      <c r="H1595" s="25" t="e">
        <f aca="false">#REF!</f>
        <v>#REF!</v>
      </c>
      <c r="I1595" s="25" t="e">
        <f aca="false">#REF!</f>
        <v>#REF!</v>
      </c>
      <c r="J1595" s="25" t="e">
        <f aca="false">#REF!</f>
        <v>#REF!</v>
      </c>
      <c r="K1595" s="25" t="e">
        <f aca="false">#REF!</f>
        <v>#REF!</v>
      </c>
      <c r="L1595" s="25" t="e">
        <f aca="false">#REF!</f>
        <v>#REF!</v>
      </c>
      <c r="M1595" s="25" t="e">
        <f aca="false">#REF!</f>
        <v>#REF!</v>
      </c>
      <c r="N1595" s="25" t="e">
        <f aca="false">#REF!</f>
        <v>#REF!</v>
      </c>
      <c r="O1595" s="25" t="e">
        <f aca="false">(N1595+N1594)/2</f>
        <v>#REF!</v>
      </c>
      <c r="P1595" s="25" t="e">
        <f aca="false">(M1595+M1594)/2</f>
        <v>#REF!</v>
      </c>
      <c r="Q1595" s="25" t="e">
        <f aca="false">(L1595+L1594)/2</f>
        <v>#REF!</v>
      </c>
      <c r="R1595" s="25" t="n">
        <f aca="false">R1594</f>
        <v>90</v>
      </c>
      <c r="S1595" s="25" t="n">
        <f aca="false">S1594</f>
        <v>0</v>
      </c>
      <c r="T1595" s="25" t="n">
        <v>0</v>
      </c>
    </row>
    <row r="1596" customFormat="false" ht="12.75" hidden="false" customHeight="true" outlineLevel="0" collapsed="false">
      <c r="A1596" s="25" t="e">
        <f aca="false">#REF!</f>
        <v>#REF!</v>
      </c>
      <c r="B1596" s="25" t="e">
        <f aca="false">#REF!</f>
        <v>#REF!</v>
      </c>
      <c r="C1596" s="25" t="e">
        <f aca="false">#REF!</f>
        <v>#REF!</v>
      </c>
      <c r="D1596" s="25" t="e">
        <f aca="false">#REF!</f>
        <v>#REF!</v>
      </c>
      <c r="E1596" s="25" t="e">
        <f aca="false">#REF!</f>
        <v>#REF!</v>
      </c>
      <c r="F1596" s="25" t="e">
        <f aca="false">#REF!</f>
        <v>#REF!</v>
      </c>
      <c r="G1596" s="25" t="e">
        <f aca="false">#REF!</f>
        <v>#REF!</v>
      </c>
      <c r="H1596" s="25" t="e">
        <f aca="false">#REF!</f>
        <v>#REF!</v>
      </c>
      <c r="I1596" s="25" t="e">
        <f aca="false">#REF!</f>
        <v>#REF!</v>
      </c>
      <c r="J1596" s="25" t="e">
        <f aca="false">#REF!</f>
        <v>#REF!</v>
      </c>
      <c r="K1596" s="25" t="e">
        <f aca="false">#REF!</f>
        <v>#REF!</v>
      </c>
      <c r="L1596" s="25" t="e">
        <f aca="false">#REF!</f>
        <v>#REF!</v>
      </c>
      <c r="M1596" s="25" t="e">
        <f aca="false">#REF!</f>
        <v>#REF!</v>
      </c>
      <c r="N1596" s="25" t="e">
        <f aca="false">#REF!</f>
        <v>#REF!</v>
      </c>
      <c r="O1596" s="25" t="e">
        <f aca="false">(N1596+N1595)/2</f>
        <v>#REF!</v>
      </c>
      <c r="P1596" s="25" t="e">
        <f aca="false">(M1596+M1595)/2</f>
        <v>#REF!</v>
      </c>
      <c r="Q1596" s="25" t="e">
        <f aca="false">(L1596+L1595)/2</f>
        <v>#REF!</v>
      </c>
      <c r="R1596" s="25" t="n">
        <f aca="false">R1595</f>
        <v>90</v>
      </c>
      <c r="S1596" s="25" t="n">
        <f aca="false">S1595</f>
        <v>0</v>
      </c>
      <c r="T1596" s="25" t="n">
        <v>0</v>
      </c>
    </row>
    <row r="1597" customFormat="false" ht="12.75" hidden="true" customHeight="false" outlineLevel="0" collapsed="false">
      <c r="A1597" s="25" t="e">
        <f aca="false">#REF!</f>
        <v>#REF!</v>
      </c>
      <c r="B1597" s="25" t="e">
        <f aca="false">#REF!</f>
        <v>#REF!</v>
      </c>
      <c r="C1597" s="25" t="e">
        <f aca="false">#REF!</f>
        <v>#REF!</v>
      </c>
      <c r="D1597" s="25" t="e">
        <f aca="false">#REF!</f>
        <v>#REF!</v>
      </c>
      <c r="E1597" s="25" t="e">
        <f aca="false">#REF!</f>
        <v>#REF!</v>
      </c>
      <c r="F1597" s="25" t="e">
        <f aca="false">#REF!</f>
        <v>#REF!</v>
      </c>
      <c r="G1597" s="25" t="e">
        <f aca="false">#REF!</f>
        <v>#REF!</v>
      </c>
      <c r="H1597" s="25" t="e">
        <f aca="false">#REF!</f>
        <v>#REF!</v>
      </c>
      <c r="I1597" s="25" t="e">
        <f aca="false">#REF!</f>
        <v>#REF!</v>
      </c>
      <c r="J1597" s="25" t="e">
        <f aca="false">#REF!</f>
        <v>#REF!</v>
      </c>
      <c r="K1597" s="25" t="e">
        <f aca="false">#REF!</f>
        <v>#REF!</v>
      </c>
      <c r="L1597" s="25" t="e">
        <f aca="false">#REF!</f>
        <v>#REF!</v>
      </c>
      <c r="M1597" s="25" t="e">
        <f aca="false">#REF!</f>
        <v>#REF!</v>
      </c>
      <c r="N1597" s="25" t="e">
        <f aca="false">#REF!</f>
        <v>#REF!</v>
      </c>
      <c r="O1597" s="25" t="e">
        <f aca="false">(N1597+N1596)/2</f>
        <v>#REF!</v>
      </c>
      <c r="P1597" s="25" t="e">
        <f aca="false">(M1597+M1596)/2</f>
        <v>#REF!</v>
      </c>
      <c r="Q1597" s="25" t="e">
        <f aca="false">(L1597+L1596)/2</f>
        <v>#REF!</v>
      </c>
      <c r="R1597" s="25" t="n">
        <f aca="false">R1596</f>
        <v>90</v>
      </c>
      <c r="S1597" s="25" t="n">
        <f aca="false">S1596</f>
        <v>0</v>
      </c>
      <c r="T1597" s="25" t="n">
        <v>0</v>
      </c>
    </row>
    <row r="1598" customFormat="false" ht="12.75" hidden="false" customHeight="true" outlineLevel="0" collapsed="false">
      <c r="A1598" s="25" t="e">
        <f aca="false">#REF!</f>
        <v>#REF!</v>
      </c>
      <c r="B1598" s="25" t="e">
        <f aca="false">#REF!</f>
        <v>#REF!</v>
      </c>
      <c r="C1598" s="25" t="e">
        <f aca="false">#REF!</f>
        <v>#REF!</v>
      </c>
      <c r="D1598" s="25" t="e">
        <f aca="false">#REF!</f>
        <v>#REF!</v>
      </c>
      <c r="E1598" s="25" t="e">
        <f aca="false">#REF!</f>
        <v>#REF!</v>
      </c>
      <c r="F1598" s="25" t="e">
        <f aca="false">#REF!</f>
        <v>#REF!</v>
      </c>
      <c r="G1598" s="25" t="e">
        <f aca="false">#REF!</f>
        <v>#REF!</v>
      </c>
      <c r="H1598" s="25" t="e">
        <f aca="false">#REF!</f>
        <v>#REF!</v>
      </c>
      <c r="I1598" s="25" t="e">
        <f aca="false">#REF!</f>
        <v>#REF!</v>
      </c>
      <c r="J1598" s="25" t="e">
        <f aca="false">#REF!</f>
        <v>#REF!</v>
      </c>
      <c r="K1598" s="25" t="e">
        <f aca="false">#REF!</f>
        <v>#REF!</v>
      </c>
      <c r="L1598" s="25" t="e">
        <f aca="false">#REF!</f>
        <v>#REF!</v>
      </c>
      <c r="M1598" s="25" t="e">
        <f aca="false">#REF!</f>
        <v>#REF!</v>
      </c>
      <c r="N1598" s="25" t="e">
        <f aca="false">#REF!</f>
        <v>#REF!</v>
      </c>
      <c r="O1598" s="25" t="e">
        <f aca="false">(N1598+N1597)/2</f>
        <v>#REF!</v>
      </c>
      <c r="P1598" s="25" t="e">
        <f aca="false">(M1598+M1597)/2</f>
        <v>#REF!</v>
      </c>
      <c r="Q1598" s="25" t="e">
        <f aca="false">(L1598+L1597)/2</f>
        <v>#REF!</v>
      </c>
      <c r="R1598" s="25" t="n">
        <f aca="false">R1597</f>
        <v>90</v>
      </c>
      <c r="S1598" s="25" t="n">
        <f aca="false">S1597</f>
        <v>0</v>
      </c>
      <c r="T1598" s="25" t="n">
        <v>0</v>
      </c>
    </row>
    <row r="1599" customFormat="false" ht="12.75" hidden="true" customHeight="true" outlineLevel="0" collapsed="false">
      <c r="A1599" s="25" t="e">
        <f aca="false">#REF!</f>
        <v>#REF!</v>
      </c>
      <c r="B1599" s="25" t="e">
        <f aca="false">#REF!</f>
        <v>#REF!</v>
      </c>
      <c r="C1599" s="25" t="e">
        <f aca="false">#REF!</f>
        <v>#REF!</v>
      </c>
      <c r="D1599" s="25" t="e">
        <f aca="false">#REF!</f>
        <v>#REF!</v>
      </c>
      <c r="E1599" s="25" t="e">
        <f aca="false">#REF!</f>
        <v>#REF!</v>
      </c>
      <c r="F1599" s="25" t="e">
        <f aca="false">#REF!</f>
        <v>#REF!</v>
      </c>
      <c r="G1599" s="25" t="e">
        <f aca="false">#REF!</f>
        <v>#REF!</v>
      </c>
      <c r="H1599" s="25" t="e">
        <f aca="false">#REF!</f>
        <v>#REF!</v>
      </c>
      <c r="I1599" s="25" t="e">
        <f aca="false">#REF!</f>
        <v>#REF!</v>
      </c>
      <c r="J1599" s="25" t="e">
        <f aca="false">#REF!</f>
        <v>#REF!</v>
      </c>
      <c r="K1599" s="25" t="e">
        <f aca="false">#REF!</f>
        <v>#REF!</v>
      </c>
      <c r="L1599" s="25" t="e">
        <f aca="false">#REF!</f>
        <v>#REF!</v>
      </c>
      <c r="M1599" s="25" t="e">
        <f aca="false">#REF!</f>
        <v>#REF!</v>
      </c>
      <c r="N1599" s="25" t="e">
        <f aca="false">#REF!</f>
        <v>#REF!</v>
      </c>
      <c r="O1599" s="25" t="e">
        <f aca="false">(N1599+N1598)/2</f>
        <v>#REF!</v>
      </c>
      <c r="P1599" s="25" t="e">
        <f aca="false">(M1599+M1598)/2</f>
        <v>#REF!</v>
      </c>
      <c r="Q1599" s="25" t="e">
        <f aca="false">(L1599+L1598)/2</f>
        <v>#REF!</v>
      </c>
      <c r="R1599" s="25" t="n">
        <f aca="false">R1598</f>
        <v>90</v>
      </c>
      <c r="S1599" s="25" t="n">
        <f aca="false">S1598</f>
        <v>0</v>
      </c>
      <c r="T1599" s="25" t="n">
        <v>0</v>
      </c>
    </row>
    <row r="1600" customFormat="false" ht="12.75" hidden="false" customHeight="true" outlineLevel="0" collapsed="false">
      <c r="A1600" s="25" t="e">
        <f aca="false">#REF!</f>
        <v>#REF!</v>
      </c>
      <c r="B1600" s="25" t="e">
        <f aca="false">#REF!</f>
        <v>#REF!</v>
      </c>
      <c r="C1600" s="25" t="e">
        <f aca="false">#REF!</f>
        <v>#REF!</v>
      </c>
      <c r="D1600" s="25" t="e">
        <f aca="false">#REF!</f>
        <v>#REF!</v>
      </c>
      <c r="E1600" s="25" t="e">
        <f aca="false">#REF!</f>
        <v>#REF!</v>
      </c>
      <c r="F1600" s="25" t="e">
        <f aca="false">#REF!</f>
        <v>#REF!</v>
      </c>
      <c r="G1600" s="25" t="e">
        <f aca="false">#REF!</f>
        <v>#REF!</v>
      </c>
      <c r="H1600" s="25" t="e">
        <f aca="false">#REF!</f>
        <v>#REF!</v>
      </c>
      <c r="I1600" s="25" t="e">
        <f aca="false">#REF!</f>
        <v>#REF!</v>
      </c>
      <c r="J1600" s="25" t="e">
        <f aca="false">#REF!</f>
        <v>#REF!</v>
      </c>
      <c r="K1600" s="25" t="e">
        <f aca="false">#REF!</f>
        <v>#REF!</v>
      </c>
      <c r="L1600" s="25" t="e">
        <f aca="false">#REF!</f>
        <v>#REF!</v>
      </c>
      <c r="M1600" s="25" t="e">
        <f aca="false">#REF!</f>
        <v>#REF!</v>
      </c>
      <c r="N1600" s="25" t="e">
        <f aca="false">#REF!</f>
        <v>#REF!</v>
      </c>
      <c r="O1600" s="25" t="e">
        <f aca="false">(N1600+N1599)/2</f>
        <v>#REF!</v>
      </c>
      <c r="P1600" s="25" t="e">
        <f aca="false">(M1600+M1599)/2</f>
        <v>#REF!</v>
      </c>
      <c r="Q1600" s="25" t="e">
        <f aca="false">(L1600+L1599)/2</f>
        <v>#REF!</v>
      </c>
      <c r="R1600" s="25" t="n">
        <f aca="false">R1599</f>
        <v>90</v>
      </c>
      <c r="S1600" s="25" t="n">
        <f aca="false">S1599</f>
        <v>0</v>
      </c>
      <c r="T1600" s="25" t="n">
        <v>0</v>
      </c>
    </row>
    <row r="1601" customFormat="false" ht="12.75" hidden="true" customHeight="true" outlineLevel="0" collapsed="false">
      <c r="A1601" s="25" t="e">
        <f aca="false">#REF!</f>
        <v>#REF!</v>
      </c>
      <c r="B1601" s="25" t="e">
        <f aca="false">#REF!</f>
        <v>#REF!</v>
      </c>
      <c r="C1601" s="25" t="e">
        <f aca="false">#REF!</f>
        <v>#REF!</v>
      </c>
      <c r="D1601" s="25" t="e">
        <f aca="false">#REF!</f>
        <v>#REF!</v>
      </c>
      <c r="E1601" s="25" t="e">
        <f aca="false">#REF!</f>
        <v>#REF!</v>
      </c>
      <c r="F1601" s="25" t="e">
        <f aca="false">#REF!</f>
        <v>#REF!</v>
      </c>
      <c r="G1601" s="25" t="e">
        <f aca="false">#REF!</f>
        <v>#REF!</v>
      </c>
      <c r="H1601" s="25" t="e">
        <f aca="false">#REF!</f>
        <v>#REF!</v>
      </c>
      <c r="I1601" s="25" t="e">
        <f aca="false">#REF!</f>
        <v>#REF!</v>
      </c>
      <c r="J1601" s="25" t="e">
        <f aca="false">#REF!</f>
        <v>#REF!</v>
      </c>
      <c r="K1601" s="25" t="e">
        <f aca="false">#REF!</f>
        <v>#REF!</v>
      </c>
      <c r="L1601" s="25" t="e">
        <f aca="false">#REF!</f>
        <v>#REF!</v>
      </c>
      <c r="M1601" s="25" t="e">
        <f aca="false">#REF!</f>
        <v>#REF!</v>
      </c>
      <c r="N1601" s="25" t="e">
        <f aca="false">#REF!</f>
        <v>#REF!</v>
      </c>
      <c r="O1601" s="25" t="e">
        <f aca="false">(N1601+N1600)/2</f>
        <v>#REF!</v>
      </c>
      <c r="P1601" s="25" t="e">
        <f aca="false">(M1601+M1600)/2</f>
        <v>#REF!</v>
      </c>
      <c r="Q1601" s="25" t="e">
        <f aca="false">(L1601+L1600)/2</f>
        <v>#REF!</v>
      </c>
      <c r="R1601" s="25" t="n">
        <f aca="false">R1600</f>
        <v>90</v>
      </c>
      <c r="S1601" s="25" t="n">
        <f aca="false">S1600</f>
        <v>0</v>
      </c>
      <c r="T1601" s="25" t="n">
        <v>0</v>
      </c>
    </row>
    <row r="1602" customFormat="false" ht="12.75" hidden="false" customHeight="true" outlineLevel="0" collapsed="false">
      <c r="A1602" s="25" t="e">
        <f aca="false">#REF!</f>
        <v>#REF!</v>
      </c>
      <c r="B1602" s="25" t="e">
        <f aca="false">#REF!</f>
        <v>#REF!</v>
      </c>
      <c r="C1602" s="25" t="e">
        <f aca="false">#REF!</f>
        <v>#REF!</v>
      </c>
      <c r="D1602" s="25" t="e">
        <f aca="false">#REF!</f>
        <v>#REF!</v>
      </c>
      <c r="E1602" s="25" t="e">
        <f aca="false">#REF!</f>
        <v>#REF!</v>
      </c>
      <c r="F1602" s="25" t="e">
        <f aca="false">#REF!</f>
        <v>#REF!</v>
      </c>
      <c r="G1602" s="25" t="e">
        <f aca="false">#REF!</f>
        <v>#REF!</v>
      </c>
      <c r="H1602" s="25" t="e">
        <f aca="false">#REF!</f>
        <v>#REF!</v>
      </c>
      <c r="I1602" s="25" t="e">
        <f aca="false">#REF!</f>
        <v>#REF!</v>
      </c>
      <c r="J1602" s="25" t="e">
        <f aca="false">#REF!</f>
        <v>#REF!</v>
      </c>
      <c r="K1602" s="25" t="e">
        <f aca="false">#REF!</f>
        <v>#REF!</v>
      </c>
      <c r="L1602" s="25" t="e">
        <f aca="false">#REF!</f>
        <v>#REF!</v>
      </c>
      <c r="M1602" s="25" t="e">
        <f aca="false">#REF!</f>
        <v>#REF!</v>
      </c>
      <c r="N1602" s="25" t="e">
        <f aca="false">#REF!</f>
        <v>#REF!</v>
      </c>
      <c r="O1602" s="25" t="e">
        <f aca="false">(N1602+N1601)/2</f>
        <v>#REF!</v>
      </c>
      <c r="P1602" s="25" t="e">
        <f aca="false">(M1602+M1601)/2</f>
        <v>#REF!</v>
      </c>
      <c r="Q1602" s="25" t="e">
        <f aca="false">(L1602+L1601)/2</f>
        <v>#REF!</v>
      </c>
      <c r="R1602" s="25" t="n">
        <f aca="false">R1601</f>
        <v>90</v>
      </c>
      <c r="S1602" s="25" t="n">
        <f aca="false">S1601</f>
        <v>0</v>
      </c>
      <c r="T1602" s="25" t="n">
        <v>0</v>
      </c>
    </row>
    <row r="1603" customFormat="false" ht="12.75" hidden="true" customHeight="false" outlineLevel="0" collapsed="false">
      <c r="A1603" s="25" t="e">
        <f aca="false">#REF!</f>
        <v>#REF!</v>
      </c>
      <c r="B1603" s="25" t="e">
        <f aca="false">#REF!</f>
        <v>#REF!</v>
      </c>
      <c r="C1603" s="25" t="e">
        <f aca="false">#REF!</f>
        <v>#REF!</v>
      </c>
      <c r="D1603" s="25" t="e">
        <f aca="false">#REF!</f>
        <v>#REF!</v>
      </c>
      <c r="E1603" s="25" t="e">
        <f aca="false">#REF!</f>
        <v>#REF!</v>
      </c>
      <c r="F1603" s="25" t="e">
        <f aca="false">#REF!</f>
        <v>#REF!</v>
      </c>
      <c r="G1603" s="25" t="e">
        <f aca="false">#REF!</f>
        <v>#REF!</v>
      </c>
      <c r="H1603" s="25" t="e">
        <f aca="false">#REF!</f>
        <v>#REF!</v>
      </c>
      <c r="I1603" s="25" t="e">
        <f aca="false">#REF!</f>
        <v>#REF!</v>
      </c>
      <c r="J1603" s="25" t="e">
        <f aca="false">#REF!</f>
        <v>#REF!</v>
      </c>
      <c r="K1603" s="25" t="e">
        <f aca="false">#REF!</f>
        <v>#REF!</v>
      </c>
      <c r="L1603" s="25" t="e">
        <f aca="false">#REF!</f>
        <v>#REF!</v>
      </c>
      <c r="M1603" s="25" t="e">
        <f aca="false">#REF!</f>
        <v>#REF!</v>
      </c>
      <c r="N1603" s="25" t="e">
        <f aca="false">#REF!</f>
        <v>#REF!</v>
      </c>
      <c r="O1603" s="25" t="e">
        <f aca="false">(N1603+N1602)/2</f>
        <v>#REF!</v>
      </c>
      <c r="P1603" s="25" t="e">
        <f aca="false">(M1603+M1602)/2</f>
        <v>#REF!</v>
      </c>
      <c r="Q1603" s="25" t="e">
        <f aca="false">(L1603+L1602)/2</f>
        <v>#REF!</v>
      </c>
      <c r="R1603" s="25" t="n">
        <f aca="false">R1602</f>
        <v>90</v>
      </c>
      <c r="S1603" s="25" t="n">
        <f aca="false">S1602</f>
        <v>0</v>
      </c>
      <c r="T1603" s="25" t="n">
        <v>0</v>
      </c>
    </row>
    <row r="1604" customFormat="false" ht="12.75" hidden="true" customHeight="true" outlineLevel="0" collapsed="false">
      <c r="A1604" s="25" t="e">
        <f aca="false">#REF!</f>
        <v>#REF!</v>
      </c>
      <c r="B1604" s="25" t="e">
        <f aca="false">#REF!</f>
        <v>#REF!</v>
      </c>
      <c r="C1604" s="25" t="e">
        <f aca="false">#REF!</f>
        <v>#REF!</v>
      </c>
      <c r="D1604" s="25" t="e">
        <f aca="false">#REF!</f>
        <v>#REF!</v>
      </c>
      <c r="E1604" s="25" t="e">
        <f aca="false">#REF!</f>
        <v>#REF!</v>
      </c>
      <c r="F1604" s="25" t="e">
        <f aca="false">#REF!</f>
        <v>#REF!</v>
      </c>
      <c r="G1604" s="25" t="e">
        <f aca="false">#REF!</f>
        <v>#REF!</v>
      </c>
      <c r="H1604" s="25" t="e">
        <f aca="false">#REF!</f>
        <v>#REF!</v>
      </c>
      <c r="I1604" s="25" t="e">
        <f aca="false">#REF!</f>
        <v>#REF!</v>
      </c>
      <c r="J1604" s="25" t="e">
        <f aca="false">#REF!</f>
        <v>#REF!</v>
      </c>
      <c r="K1604" s="25" t="e">
        <f aca="false">#REF!</f>
        <v>#REF!</v>
      </c>
      <c r="L1604" s="25" t="e">
        <f aca="false">#REF!</f>
        <v>#REF!</v>
      </c>
      <c r="M1604" s="25" t="e">
        <f aca="false">#REF!</f>
        <v>#REF!</v>
      </c>
      <c r="N1604" s="25" t="e">
        <f aca="false">#REF!</f>
        <v>#REF!</v>
      </c>
      <c r="O1604" s="25" t="e">
        <f aca="false">(N1604+N1603)/2</f>
        <v>#REF!</v>
      </c>
      <c r="P1604" s="25" t="e">
        <f aca="false">(M1604+M1603)/2</f>
        <v>#REF!</v>
      </c>
      <c r="Q1604" s="25" t="e">
        <f aca="false">(L1604+L1603)/2</f>
        <v>#REF!</v>
      </c>
      <c r="R1604" s="25" t="n">
        <f aca="false">R1603</f>
        <v>90</v>
      </c>
      <c r="S1604" s="25" t="n">
        <f aca="false">S1603</f>
        <v>0</v>
      </c>
      <c r="T1604" s="25" t="n">
        <v>0</v>
      </c>
    </row>
    <row r="1605" customFormat="false" ht="12.75" hidden="true" customHeight="true" outlineLevel="0" collapsed="false">
      <c r="A1605" s="25" t="e">
        <f aca="false">#REF!</f>
        <v>#REF!</v>
      </c>
      <c r="B1605" s="25" t="e">
        <f aca="false">#REF!</f>
        <v>#REF!</v>
      </c>
      <c r="C1605" s="25" t="e">
        <f aca="false">#REF!</f>
        <v>#REF!</v>
      </c>
      <c r="D1605" s="25" t="e">
        <f aca="false">#REF!</f>
        <v>#REF!</v>
      </c>
      <c r="E1605" s="25" t="e">
        <f aca="false">#REF!</f>
        <v>#REF!</v>
      </c>
      <c r="F1605" s="25" t="e">
        <f aca="false">#REF!</f>
        <v>#REF!</v>
      </c>
      <c r="G1605" s="25" t="e">
        <f aca="false">#REF!</f>
        <v>#REF!</v>
      </c>
      <c r="H1605" s="25" t="e">
        <f aca="false">#REF!</f>
        <v>#REF!</v>
      </c>
      <c r="I1605" s="25" t="e">
        <f aca="false">#REF!</f>
        <v>#REF!</v>
      </c>
      <c r="J1605" s="25" t="e">
        <f aca="false">#REF!</f>
        <v>#REF!</v>
      </c>
      <c r="K1605" s="25" t="e">
        <f aca="false">#REF!</f>
        <v>#REF!</v>
      </c>
      <c r="L1605" s="25" t="e">
        <f aca="false">#REF!</f>
        <v>#REF!</v>
      </c>
      <c r="M1605" s="25" t="e">
        <f aca="false">#REF!</f>
        <v>#REF!</v>
      </c>
      <c r="N1605" s="25" t="e">
        <f aca="false">#REF!</f>
        <v>#REF!</v>
      </c>
      <c r="O1605" s="25" t="e">
        <f aca="false">(N1605+N1604)/2</f>
        <v>#REF!</v>
      </c>
      <c r="P1605" s="25" t="e">
        <f aca="false">(M1605+M1604)/2</f>
        <v>#REF!</v>
      </c>
      <c r="Q1605" s="25" t="e">
        <f aca="false">(L1605+L1604)/2</f>
        <v>#REF!</v>
      </c>
      <c r="R1605" s="25" t="n">
        <f aca="false">R1604</f>
        <v>90</v>
      </c>
      <c r="S1605" s="25" t="n">
        <f aca="false">S1604</f>
        <v>0</v>
      </c>
      <c r="T1605" s="25" t="n">
        <v>0</v>
      </c>
    </row>
    <row r="1606" customFormat="false" ht="12.75" hidden="true" customHeight="true" outlineLevel="0" collapsed="false">
      <c r="A1606" s="25" t="e">
        <f aca="false">#REF!</f>
        <v>#REF!</v>
      </c>
      <c r="B1606" s="25" t="e">
        <f aca="false">#REF!</f>
        <v>#REF!</v>
      </c>
      <c r="C1606" s="25" t="e">
        <f aca="false">#REF!</f>
        <v>#REF!</v>
      </c>
      <c r="D1606" s="25" t="e">
        <f aca="false">#REF!</f>
        <v>#REF!</v>
      </c>
      <c r="E1606" s="25" t="e">
        <f aca="false">#REF!</f>
        <v>#REF!</v>
      </c>
      <c r="F1606" s="25" t="e">
        <f aca="false">#REF!</f>
        <v>#REF!</v>
      </c>
      <c r="G1606" s="25" t="e">
        <f aca="false">#REF!</f>
        <v>#REF!</v>
      </c>
      <c r="H1606" s="25" t="e">
        <f aca="false">#REF!</f>
        <v>#REF!</v>
      </c>
      <c r="I1606" s="25" t="e">
        <f aca="false">#REF!</f>
        <v>#REF!</v>
      </c>
      <c r="J1606" s="25" t="e">
        <f aca="false">#REF!</f>
        <v>#REF!</v>
      </c>
      <c r="K1606" s="25" t="e">
        <f aca="false">#REF!</f>
        <v>#REF!</v>
      </c>
      <c r="L1606" s="25" t="e">
        <f aca="false">#REF!</f>
        <v>#REF!</v>
      </c>
      <c r="M1606" s="25" t="e">
        <f aca="false">#REF!</f>
        <v>#REF!</v>
      </c>
      <c r="N1606" s="25" t="e">
        <f aca="false">#REF!</f>
        <v>#REF!</v>
      </c>
      <c r="O1606" s="25" t="e">
        <f aca="false">(N1606+N1605)/2</f>
        <v>#REF!</v>
      </c>
      <c r="P1606" s="25" t="e">
        <f aca="false">(M1606+M1605)/2</f>
        <v>#REF!</v>
      </c>
      <c r="Q1606" s="25" t="e">
        <f aca="false">(L1606+L1605)/2</f>
        <v>#REF!</v>
      </c>
      <c r="R1606" s="25" t="n">
        <f aca="false">R1605</f>
        <v>90</v>
      </c>
      <c r="S1606" s="25" t="n">
        <f aca="false">S1605</f>
        <v>0</v>
      </c>
      <c r="T1606" s="25" t="n">
        <v>0</v>
      </c>
    </row>
    <row r="1607" customFormat="false" ht="12.75" hidden="false" customHeight="false" outlineLevel="0" collapsed="false">
      <c r="A1607" s="25" t="e">
        <f aca="false">#REF!</f>
        <v>#REF!</v>
      </c>
      <c r="B1607" s="25" t="e">
        <f aca="false">#REF!</f>
        <v>#REF!</v>
      </c>
      <c r="C1607" s="25" t="e">
        <f aca="false">#REF!</f>
        <v>#REF!</v>
      </c>
      <c r="D1607" s="25" t="e">
        <f aca="false">#REF!</f>
        <v>#REF!</v>
      </c>
      <c r="E1607" s="25" t="e">
        <f aca="false">#REF!</f>
        <v>#REF!</v>
      </c>
      <c r="F1607" s="25" t="e">
        <f aca="false">#REF!</f>
        <v>#REF!</v>
      </c>
      <c r="G1607" s="25" t="e">
        <f aca="false">#REF!</f>
        <v>#REF!</v>
      </c>
      <c r="H1607" s="25" t="e">
        <f aca="false">#REF!</f>
        <v>#REF!</v>
      </c>
      <c r="I1607" s="25" t="e">
        <f aca="false">#REF!</f>
        <v>#REF!</v>
      </c>
      <c r="J1607" s="25" t="e">
        <f aca="false">#REF!</f>
        <v>#REF!</v>
      </c>
      <c r="K1607" s="25" t="e">
        <f aca="false">#REF!</f>
        <v>#REF!</v>
      </c>
      <c r="L1607" s="25" t="e">
        <f aca="false">#REF!</f>
        <v>#REF!</v>
      </c>
      <c r="M1607" s="25" t="e">
        <f aca="false">#REF!</f>
        <v>#REF!</v>
      </c>
      <c r="N1607" s="25" t="e">
        <f aca="false">#REF!</f>
        <v>#REF!</v>
      </c>
      <c r="O1607" s="25" t="e">
        <f aca="false">(N1607+N1606)/2</f>
        <v>#REF!</v>
      </c>
      <c r="P1607" s="25" t="e">
        <f aca="false">(M1607+M1606)/2</f>
        <v>#REF!</v>
      </c>
      <c r="Q1607" s="25" t="e">
        <f aca="false">(L1607+L1606)/2</f>
        <v>#REF!</v>
      </c>
      <c r="R1607" s="25" t="n">
        <f aca="false">R1606</f>
        <v>90</v>
      </c>
      <c r="S1607" s="25" t="n">
        <f aca="false">S1606</f>
        <v>0</v>
      </c>
      <c r="T1607" s="25" t="n">
        <v>0</v>
      </c>
    </row>
    <row r="1608" customFormat="false" ht="12.75" hidden="true" customHeight="true" outlineLevel="0" collapsed="false">
      <c r="A1608" s="25" t="e">
        <f aca="false">#REF!</f>
        <v>#REF!</v>
      </c>
      <c r="B1608" s="25" t="e">
        <f aca="false">#REF!</f>
        <v>#REF!</v>
      </c>
      <c r="C1608" s="25" t="e">
        <f aca="false">#REF!</f>
        <v>#REF!</v>
      </c>
      <c r="D1608" s="25" t="e">
        <f aca="false">#REF!</f>
        <v>#REF!</v>
      </c>
      <c r="E1608" s="25" t="e">
        <f aca="false">#REF!</f>
        <v>#REF!</v>
      </c>
      <c r="F1608" s="25" t="e">
        <f aca="false">#REF!</f>
        <v>#REF!</v>
      </c>
      <c r="G1608" s="25" t="e">
        <f aca="false">#REF!</f>
        <v>#REF!</v>
      </c>
      <c r="H1608" s="25" t="e">
        <f aca="false">#REF!</f>
        <v>#REF!</v>
      </c>
      <c r="I1608" s="25" t="e">
        <f aca="false">#REF!</f>
        <v>#REF!</v>
      </c>
      <c r="J1608" s="25" t="e">
        <f aca="false">#REF!</f>
        <v>#REF!</v>
      </c>
      <c r="K1608" s="25" t="e">
        <f aca="false">#REF!</f>
        <v>#REF!</v>
      </c>
      <c r="L1608" s="25" t="e">
        <f aca="false">#REF!</f>
        <v>#REF!</v>
      </c>
      <c r="M1608" s="25" t="e">
        <f aca="false">#REF!</f>
        <v>#REF!</v>
      </c>
      <c r="N1608" s="25" t="e">
        <f aca="false">#REF!</f>
        <v>#REF!</v>
      </c>
      <c r="O1608" s="25" t="e">
        <f aca="false">(N1608+N1607)/2</f>
        <v>#REF!</v>
      </c>
      <c r="P1608" s="25" t="e">
        <f aca="false">(M1608+M1607)/2</f>
        <v>#REF!</v>
      </c>
      <c r="Q1608" s="25" t="e">
        <f aca="false">(L1608+L1607)/2</f>
        <v>#REF!</v>
      </c>
      <c r="R1608" s="25" t="n">
        <f aca="false">R1607</f>
        <v>90</v>
      </c>
      <c r="S1608" s="25" t="n">
        <f aca="false">S1607</f>
        <v>0</v>
      </c>
      <c r="T1608" s="25" t="n">
        <v>0</v>
      </c>
    </row>
    <row r="1609" customFormat="false" ht="12.75" hidden="false" customHeight="true" outlineLevel="0" collapsed="false">
      <c r="A1609" s="25" t="e">
        <f aca="false">#REF!</f>
        <v>#REF!</v>
      </c>
      <c r="B1609" s="25" t="e">
        <f aca="false">#REF!</f>
        <v>#REF!</v>
      </c>
      <c r="C1609" s="25" t="e">
        <f aca="false">#REF!</f>
        <v>#REF!</v>
      </c>
      <c r="D1609" s="25" t="e">
        <f aca="false">#REF!</f>
        <v>#REF!</v>
      </c>
      <c r="E1609" s="25" t="e">
        <f aca="false">#REF!</f>
        <v>#REF!</v>
      </c>
      <c r="F1609" s="25" t="e">
        <f aca="false">#REF!</f>
        <v>#REF!</v>
      </c>
      <c r="G1609" s="25" t="e">
        <f aca="false">#REF!</f>
        <v>#REF!</v>
      </c>
      <c r="H1609" s="25" t="e">
        <f aca="false">#REF!</f>
        <v>#REF!</v>
      </c>
      <c r="I1609" s="25" t="e">
        <f aca="false">#REF!</f>
        <v>#REF!</v>
      </c>
      <c r="J1609" s="25" t="e">
        <f aca="false">#REF!</f>
        <v>#REF!</v>
      </c>
      <c r="K1609" s="25" t="e">
        <f aca="false">#REF!</f>
        <v>#REF!</v>
      </c>
      <c r="L1609" s="25" t="e">
        <f aca="false">#REF!</f>
        <v>#REF!</v>
      </c>
      <c r="M1609" s="25" t="e">
        <f aca="false">#REF!</f>
        <v>#REF!</v>
      </c>
      <c r="N1609" s="25" t="e">
        <f aca="false">#REF!</f>
        <v>#REF!</v>
      </c>
      <c r="O1609" s="25" t="e">
        <f aca="false">(N1609+N1608)/2</f>
        <v>#REF!</v>
      </c>
      <c r="P1609" s="25" t="e">
        <f aca="false">(M1609+M1608)/2</f>
        <v>#REF!</v>
      </c>
      <c r="Q1609" s="25" t="e">
        <f aca="false">(L1609+L1608)/2</f>
        <v>#REF!</v>
      </c>
      <c r="R1609" s="25" t="n">
        <f aca="false">R1608</f>
        <v>90</v>
      </c>
      <c r="S1609" s="25" t="n">
        <f aca="false">S1608</f>
        <v>0</v>
      </c>
      <c r="T1609" s="25" t="n">
        <v>0</v>
      </c>
    </row>
    <row r="1610" customFormat="false" ht="12.75" hidden="true" customHeight="true" outlineLevel="0" collapsed="false">
      <c r="A1610" s="25" t="e">
        <f aca="false">#REF!</f>
        <v>#REF!</v>
      </c>
      <c r="B1610" s="25" t="e">
        <f aca="false">#REF!</f>
        <v>#REF!</v>
      </c>
      <c r="C1610" s="25" t="e">
        <f aca="false">#REF!</f>
        <v>#REF!</v>
      </c>
      <c r="D1610" s="25" t="e">
        <f aca="false">#REF!</f>
        <v>#REF!</v>
      </c>
      <c r="E1610" s="25" t="e">
        <f aca="false">#REF!</f>
        <v>#REF!</v>
      </c>
      <c r="F1610" s="25" t="e">
        <f aca="false">#REF!</f>
        <v>#REF!</v>
      </c>
      <c r="G1610" s="25" t="e">
        <f aca="false">#REF!</f>
        <v>#REF!</v>
      </c>
      <c r="H1610" s="25" t="e">
        <f aca="false">#REF!</f>
        <v>#REF!</v>
      </c>
      <c r="I1610" s="25" t="e">
        <f aca="false">#REF!</f>
        <v>#REF!</v>
      </c>
      <c r="J1610" s="25" t="e">
        <f aca="false">#REF!</f>
        <v>#REF!</v>
      </c>
      <c r="K1610" s="25" t="e">
        <f aca="false">#REF!</f>
        <v>#REF!</v>
      </c>
      <c r="L1610" s="25" t="e">
        <f aca="false">#REF!</f>
        <v>#REF!</v>
      </c>
      <c r="M1610" s="25" t="e">
        <f aca="false">#REF!</f>
        <v>#REF!</v>
      </c>
      <c r="N1610" s="25" t="e">
        <f aca="false">#REF!</f>
        <v>#REF!</v>
      </c>
      <c r="O1610" s="25" t="e">
        <f aca="false">(N1610+N1609)/2</f>
        <v>#REF!</v>
      </c>
      <c r="P1610" s="25" t="e">
        <f aca="false">(M1610+M1609)/2</f>
        <v>#REF!</v>
      </c>
      <c r="Q1610" s="25" t="e">
        <f aca="false">(L1610+L1609)/2</f>
        <v>#REF!</v>
      </c>
      <c r="R1610" s="25" t="n">
        <f aca="false">R1609</f>
        <v>90</v>
      </c>
      <c r="S1610" s="25" t="n">
        <f aca="false">S1609</f>
        <v>0</v>
      </c>
      <c r="T1610" s="25" t="n">
        <v>0</v>
      </c>
    </row>
    <row r="1611" customFormat="false" ht="12.75" hidden="true" customHeight="false" outlineLevel="0" collapsed="false">
      <c r="A1611" s="25" t="e">
        <f aca="false">#REF!</f>
        <v>#REF!</v>
      </c>
      <c r="B1611" s="25" t="e">
        <f aca="false">#REF!</f>
        <v>#REF!</v>
      </c>
      <c r="C1611" s="25" t="e">
        <f aca="false">#REF!</f>
        <v>#REF!</v>
      </c>
      <c r="D1611" s="25" t="e">
        <f aca="false">#REF!</f>
        <v>#REF!</v>
      </c>
      <c r="E1611" s="25" t="e">
        <f aca="false">#REF!</f>
        <v>#REF!</v>
      </c>
      <c r="F1611" s="25" t="e">
        <f aca="false">#REF!</f>
        <v>#REF!</v>
      </c>
      <c r="G1611" s="25" t="e">
        <f aca="false">#REF!</f>
        <v>#REF!</v>
      </c>
      <c r="H1611" s="25" t="e">
        <f aca="false">#REF!</f>
        <v>#REF!</v>
      </c>
      <c r="I1611" s="25" t="e">
        <f aca="false">#REF!</f>
        <v>#REF!</v>
      </c>
      <c r="J1611" s="25" t="e">
        <f aca="false">#REF!</f>
        <v>#REF!</v>
      </c>
      <c r="K1611" s="25" t="e">
        <f aca="false">#REF!</f>
        <v>#REF!</v>
      </c>
      <c r="L1611" s="25" t="e">
        <f aca="false">#REF!</f>
        <v>#REF!</v>
      </c>
      <c r="M1611" s="25" t="e">
        <f aca="false">#REF!</f>
        <v>#REF!</v>
      </c>
      <c r="N1611" s="25" t="e">
        <f aca="false">#REF!</f>
        <v>#REF!</v>
      </c>
      <c r="O1611" s="25" t="e">
        <f aca="false">(N1611+N1610)/2</f>
        <v>#REF!</v>
      </c>
      <c r="P1611" s="25" t="e">
        <f aca="false">(M1611+M1610)/2</f>
        <v>#REF!</v>
      </c>
      <c r="Q1611" s="25" t="e">
        <f aca="false">(L1611+L1610)/2</f>
        <v>#REF!</v>
      </c>
      <c r="R1611" s="25" t="n">
        <f aca="false">R1610</f>
        <v>90</v>
      </c>
      <c r="S1611" s="25" t="n">
        <f aca="false">S1610</f>
        <v>0</v>
      </c>
      <c r="T1611" s="25" t="n">
        <v>0</v>
      </c>
    </row>
    <row r="1612" customFormat="false" ht="12.75" hidden="true" customHeight="true" outlineLevel="0" collapsed="false">
      <c r="A1612" s="25" t="e">
        <f aca="false">#REF!</f>
        <v>#REF!</v>
      </c>
      <c r="B1612" s="25" t="e">
        <f aca="false">#REF!</f>
        <v>#REF!</v>
      </c>
      <c r="C1612" s="25" t="e">
        <f aca="false">#REF!</f>
        <v>#REF!</v>
      </c>
      <c r="D1612" s="25" t="e">
        <f aca="false">#REF!</f>
        <v>#REF!</v>
      </c>
      <c r="E1612" s="25" t="e">
        <f aca="false">#REF!</f>
        <v>#REF!</v>
      </c>
      <c r="F1612" s="25" t="e">
        <f aca="false">#REF!</f>
        <v>#REF!</v>
      </c>
      <c r="G1612" s="25" t="e">
        <f aca="false">#REF!</f>
        <v>#REF!</v>
      </c>
      <c r="H1612" s="25" t="e">
        <f aca="false">#REF!</f>
        <v>#REF!</v>
      </c>
      <c r="I1612" s="25" t="e">
        <f aca="false">#REF!</f>
        <v>#REF!</v>
      </c>
      <c r="J1612" s="25" t="e">
        <f aca="false">#REF!</f>
        <v>#REF!</v>
      </c>
      <c r="K1612" s="25" t="e">
        <f aca="false">#REF!</f>
        <v>#REF!</v>
      </c>
      <c r="L1612" s="25" t="e">
        <f aca="false">#REF!</f>
        <v>#REF!</v>
      </c>
      <c r="M1612" s="25" t="e">
        <f aca="false">#REF!</f>
        <v>#REF!</v>
      </c>
      <c r="N1612" s="25" t="e">
        <f aca="false">#REF!</f>
        <v>#REF!</v>
      </c>
      <c r="O1612" s="25" t="e">
        <f aca="false">(N1612+N1611)/2</f>
        <v>#REF!</v>
      </c>
      <c r="P1612" s="25" t="e">
        <f aca="false">(M1612+M1611)/2</f>
        <v>#REF!</v>
      </c>
      <c r="Q1612" s="25" t="e">
        <f aca="false">(L1612+L1611)/2</f>
        <v>#REF!</v>
      </c>
      <c r="R1612" s="25" t="n">
        <f aca="false">R1611</f>
        <v>90</v>
      </c>
      <c r="S1612" s="25" t="n">
        <f aca="false">S1611</f>
        <v>0</v>
      </c>
      <c r="T1612" s="25" t="n">
        <v>0</v>
      </c>
    </row>
    <row r="1613" customFormat="false" ht="12.75" hidden="false" customHeight="true" outlineLevel="0" collapsed="false">
      <c r="A1613" s="25" t="e">
        <f aca="false">#REF!</f>
        <v>#REF!</v>
      </c>
      <c r="B1613" s="25" t="e">
        <f aca="false">#REF!</f>
        <v>#REF!</v>
      </c>
      <c r="C1613" s="25" t="e">
        <f aca="false">#REF!</f>
        <v>#REF!</v>
      </c>
      <c r="D1613" s="25" t="e">
        <f aca="false">#REF!</f>
        <v>#REF!</v>
      </c>
      <c r="E1613" s="25" t="e">
        <f aca="false">#REF!</f>
        <v>#REF!</v>
      </c>
      <c r="F1613" s="25" t="e">
        <f aca="false">#REF!</f>
        <v>#REF!</v>
      </c>
      <c r="G1613" s="25" t="e">
        <f aca="false">#REF!</f>
        <v>#REF!</v>
      </c>
      <c r="H1613" s="25" t="e">
        <f aca="false">#REF!</f>
        <v>#REF!</v>
      </c>
      <c r="I1613" s="25" t="e">
        <f aca="false">#REF!</f>
        <v>#REF!</v>
      </c>
      <c r="J1613" s="25" t="e">
        <f aca="false">#REF!</f>
        <v>#REF!</v>
      </c>
      <c r="K1613" s="25" t="e">
        <f aca="false">#REF!</f>
        <v>#REF!</v>
      </c>
      <c r="L1613" s="25" t="e">
        <f aca="false">#REF!</f>
        <v>#REF!</v>
      </c>
      <c r="M1613" s="25" t="e">
        <f aca="false">#REF!</f>
        <v>#REF!</v>
      </c>
      <c r="N1613" s="25" t="e">
        <f aca="false">#REF!</f>
        <v>#REF!</v>
      </c>
      <c r="O1613" s="25" t="e">
        <f aca="false">(N1613+N1612)/2</f>
        <v>#REF!</v>
      </c>
      <c r="P1613" s="25" t="e">
        <f aca="false">(M1613+M1612)/2</f>
        <v>#REF!</v>
      </c>
      <c r="Q1613" s="25" t="e">
        <f aca="false">(L1613+L1612)/2</f>
        <v>#REF!</v>
      </c>
      <c r="R1613" s="25" t="n">
        <f aca="false">R1612</f>
        <v>90</v>
      </c>
      <c r="S1613" s="25" t="n">
        <f aca="false">S1612</f>
        <v>0</v>
      </c>
      <c r="T1613" s="25" t="n">
        <v>0</v>
      </c>
    </row>
    <row r="1614" customFormat="false" ht="12.75" hidden="true" customHeight="true" outlineLevel="0" collapsed="false">
      <c r="A1614" s="25" t="e">
        <f aca="false">#REF!</f>
        <v>#REF!</v>
      </c>
      <c r="B1614" s="25" t="e">
        <f aca="false">#REF!</f>
        <v>#REF!</v>
      </c>
      <c r="C1614" s="25" t="e">
        <f aca="false">#REF!</f>
        <v>#REF!</v>
      </c>
      <c r="D1614" s="25" t="e">
        <f aca="false">#REF!</f>
        <v>#REF!</v>
      </c>
      <c r="E1614" s="25" t="e">
        <f aca="false">#REF!</f>
        <v>#REF!</v>
      </c>
      <c r="F1614" s="25" t="e">
        <f aca="false">#REF!</f>
        <v>#REF!</v>
      </c>
      <c r="G1614" s="25" t="e">
        <f aca="false">#REF!</f>
        <v>#REF!</v>
      </c>
      <c r="H1614" s="25" t="e">
        <f aca="false">#REF!</f>
        <v>#REF!</v>
      </c>
      <c r="I1614" s="25" t="e">
        <f aca="false">#REF!</f>
        <v>#REF!</v>
      </c>
      <c r="J1614" s="25" t="e">
        <f aca="false">#REF!</f>
        <v>#REF!</v>
      </c>
      <c r="K1614" s="25" t="e">
        <f aca="false">#REF!</f>
        <v>#REF!</v>
      </c>
      <c r="L1614" s="25" t="e">
        <f aca="false">#REF!</f>
        <v>#REF!</v>
      </c>
      <c r="M1614" s="25" t="e">
        <f aca="false">#REF!</f>
        <v>#REF!</v>
      </c>
      <c r="N1614" s="25" t="e">
        <f aca="false">#REF!</f>
        <v>#REF!</v>
      </c>
      <c r="O1614" s="25" t="e">
        <f aca="false">(N1614+N1613)/2</f>
        <v>#REF!</v>
      </c>
      <c r="P1614" s="25" t="e">
        <f aca="false">(M1614+M1613)/2</f>
        <v>#REF!</v>
      </c>
      <c r="Q1614" s="25" t="e">
        <f aca="false">(L1614+L1613)/2</f>
        <v>#REF!</v>
      </c>
      <c r="R1614" s="25" t="n">
        <f aca="false">R1613</f>
        <v>90</v>
      </c>
      <c r="S1614" s="25" t="n">
        <f aca="false">S1613</f>
        <v>0</v>
      </c>
      <c r="T1614" s="25" t="n">
        <v>0</v>
      </c>
    </row>
    <row r="1615" customFormat="false" ht="12.75" hidden="false" customHeight="true" outlineLevel="0" collapsed="false">
      <c r="A1615" s="25" t="e">
        <f aca="false">#REF!</f>
        <v>#REF!</v>
      </c>
      <c r="B1615" s="25" t="e">
        <f aca="false">#REF!</f>
        <v>#REF!</v>
      </c>
      <c r="C1615" s="25" t="e">
        <f aca="false">#REF!</f>
        <v>#REF!</v>
      </c>
      <c r="D1615" s="25" t="e">
        <f aca="false">#REF!</f>
        <v>#REF!</v>
      </c>
      <c r="E1615" s="25" t="e">
        <f aca="false">#REF!</f>
        <v>#REF!</v>
      </c>
      <c r="F1615" s="25" t="e">
        <f aca="false">#REF!</f>
        <v>#REF!</v>
      </c>
      <c r="G1615" s="25" t="e">
        <f aca="false">#REF!</f>
        <v>#REF!</v>
      </c>
      <c r="H1615" s="25" t="e">
        <f aca="false">#REF!</f>
        <v>#REF!</v>
      </c>
      <c r="I1615" s="25" t="e">
        <f aca="false">#REF!</f>
        <v>#REF!</v>
      </c>
      <c r="J1615" s="25" t="e">
        <f aca="false">#REF!</f>
        <v>#REF!</v>
      </c>
      <c r="K1615" s="25" t="e">
        <f aca="false">#REF!</f>
        <v>#REF!</v>
      </c>
      <c r="L1615" s="25" t="e">
        <f aca="false">#REF!</f>
        <v>#REF!</v>
      </c>
      <c r="M1615" s="25" t="e">
        <f aca="false">#REF!</f>
        <v>#REF!</v>
      </c>
      <c r="N1615" s="25" t="e">
        <f aca="false">#REF!</f>
        <v>#REF!</v>
      </c>
      <c r="O1615" s="25" t="e">
        <f aca="false">(N1615+N1614)/2</f>
        <v>#REF!</v>
      </c>
      <c r="P1615" s="25" t="e">
        <f aca="false">(M1615+M1614)/2</f>
        <v>#REF!</v>
      </c>
      <c r="Q1615" s="25" t="e">
        <f aca="false">(L1615+L1614)/2</f>
        <v>#REF!</v>
      </c>
      <c r="R1615" s="25" t="n">
        <f aca="false">R1614</f>
        <v>90</v>
      </c>
      <c r="S1615" s="25" t="n">
        <f aca="false">S1614</f>
        <v>0</v>
      </c>
      <c r="T1615" s="25" t="n">
        <v>0</v>
      </c>
    </row>
    <row r="1616" customFormat="false" ht="12.75" hidden="true" customHeight="true" outlineLevel="0" collapsed="false">
      <c r="A1616" s="25" t="e">
        <f aca="false">#REF!</f>
        <v>#REF!</v>
      </c>
      <c r="B1616" s="25" t="e">
        <f aca="false">#REF!</f>
        <v>#REF!</v>
      </c>
      <c r="C1616" s="25" t="e">
        <f aca="false">#REF!</f>
        <v>#REF!</v>
      </c>
      <c r="D1616" s="25" t="e">
        <f aca="false">#REF!</f>
        <v>#REF!</v>
      </c>
      <c r="E1616" s="25" t="e">
        <f aca="false">#REF!</f>
        <v>#REF!</v>
      </c>
      <c r="F1616" s="25" t="e">
        <f aca="false">#REF!</f>
        <v>#REF!</v>
      </c>
      <c r="G1616" s="25" t="e">
        <f aca="false">#REF!</f>
        <v>#REF!</v>
      </c>
      <c r="H1616" s="25" t="e">
        <f aca="false">#REF!</f>
        <v>#REF!</v>
      </c>
      <c r="I1616" s="25" t="e">
        <f aca="false">#REF!</f>
        <v>#REF!</v>
      </c>
      <c r="J1616" s="25" t="e">
        <f aca="false">#REF!</f>
        <v>#REF!</v>
      </c>
      <c r="K1616" s="25" t="e">
        <f aca="false">#REF!</f>
        <v>#REF!</v>
      </c>
      <c r="L1616" s="25" t="e">
        <f aca="false">#REF!</f>
        <v>#REF!</v>
      </c>
      <c r="M1616" s="25" t="e">
        <f aca="false">#REF!</f>
        <v>#REF!</v>
      </c>
      <c r="N1616" s="25" t="e">
        <f aca="false">#REF!</f>
        <v>#REF!</v>
      </c>
      <c r="O1616" s="25" t="e">
        <f aca="false">(N1616+N1615)/2</f>
        <v>#REF!</v>
      </c>
      <c r="P1616" s="25" t="e">
        <f aca="false">(M1616+M1615)/2</f>
        <v>#REF!</v>
      </c>
      <c r="Q1616" s="25" t="e">
        <f aca="false">(L1616+L1615)/2</f>
        <v>#REF!</v>
      </c>
      <c r="R1616" s="25" t="n">
        <f aca="false">R1615</f>
        <v>90</v>
      </c>
      <c r="S1616" s="25" t="n">
        <f aca="false">S1615</f>
        <v>0</v>
      </c>
      <c r="T1616" s="25" t="n">
        <v>0</v>
      </c>
    </row>
    <row r="1617" customFormat="false" ht="12.75" hidden="false" customHeight="true" outlineLevel="0" collapsed="false">
      <c r="A1617" s="25" t="e">
        <f aca="false">#REF!</f>
        <v>#REF!</v>
      </c>
      <c r="B1617" s="25" t="e">
        <f aca="false">#REF!</f>
        <v>#REF!</v>
      </c>
      <c r="C1617" s="25" t="e">
        <f aca="false">#REF!</f>
        <v>#REF!</v>
      </c>
      <c r="D1617" s="25" t="e">
        <f aca="false">#REF!</f>
        <v>#REF!</v>
      </c>
      <c r="E1617" s="25" t="e">
        <f aca="false">#REF!</f>
        <v>#REF!</v>
      </c>
      <c r="F1617" s="25" t="e">
        <f aca="false">#REF!</f>
        <v>#REF!</v>
      </c>
      <c r="G1617" s="25" t="e">
        <f aca="false">#REF!</f>
        <v>#REF!</v>
      </c>
      <c r="H1617" s="25" t="e">
        <f aca="false">#REF!</f>
        <v>#REF!</v>
      </c>
      <c r="I1617" s="25" t="e">
        <f aca="false">#REF!</f>
        <v>#REF!</v>
      </c>
      <c r="J1617" s="25" t="e">
        <f aca="false">#REF!</f>
        <v>#REF!</v>
      </c>
      <c r="K1617" s="25" t="e">
        <f aca="false">#REF!</f>
        <v>#REF!</v>
      </c>
      <c r="L1617" s="25" t="e">
        <f aca="false">#REF!</f>
        <v>#REF!</v>
      </c>
      <c r="M1617" s="25" t="e">
        <f aca="false">#REF!</f>
        <v>#REF!</v>
      </c>
      <c r="N1617" s="25" t="e">
        <f aca="false">#REF!</f>
        <v>#REF!</v>
      </c>
      <c r="O1617" s="25" t="e">
        <f aca="false">(N1617+N1616)/2</f>
        <v>#REF!</v>
      </c>
      <c r="P1617" s="25" t="e">
        <f aca="false">(M1617+M1616)/2</f>
        <v>#REF!</v>
      </c>
      <c r="Q1617" s="25" t="e">
        <f aca="false">(L1617+L1616)/2</f>
        <v>#REF!</v>
      </c>
      <c r="R1617" s="25" t="n">
        <f aca="false">R1616</f>
        <v>90</v>
      </c>
      <c r="S1617" s="25" t="n">
        <f aca="false">S1616</f>
        <v>0</v>
      </c>
      <c r="T1617" s="25" t="n">
        <v>0</v>
      </c>
    </row>
    <row r="1618" customFormat="false" ht="12.75" hidden="true" customHeight="true" outlineLevel="0" collapsed="false">
      <c r="A1618" s="25" t="e">
        <f aca="false">#REF!</f>
        <v>#REF!</v>
      </c>
      <c r="B1618" s="25" t="e">
        <f aca="false">#REF!</f>
        <v>#REF!</v>
      </c>
      <c r="C1618" s="25" t="e">
        <f aca="false">#REF!</f>
        <v>#REF!</v>
      </c>
      <c r="D1618" s="25" t="e">
        <f aca="false">#REF!</f>
        <v>#REF!</v>
      </c>
      <c r="E1618" s="25" t="e">
        <f aca="false">#REF!</f>
        <v>#REF!</v>
      </c>
      <c r="F1618" s="25" t="e">
        <f aca="false">#REF!</f>
        <v>#REF!</v>
      </c>
      <c r="G1618" s="25" t="e">
        <f aca="false">#REF!</f>
        <v>#REF!</v>
      </c>
      <c r="H1618" s="25" t="e">
        <f aca="false">#REF!</f>
        <v>#REF!</v>
      </c>
      <c r="I1618" s="25" t="e">
        <f aca="false">#REF!</f>
        <v>#REF!</v>
      </c>
      <c r="J1618" s="25" t="e">
        <f aca="false">#REF!</f>
        <v>#REF!</v>
      </c>
      <c r="K1618" s="25" t="e">
        <f aca="false">#REF!</f>
        <v>#REF!</v>
      </c>
      <c r="L1618" s="25" t="e">
        <f aca="false">#REF!</f>
        <v>#REF!</v>
      </c>
      <c r="M1618" s="25" t="e">
        <f aca="false">#REF!</f>
        <v>#REF!</v>
      </c>
      <c r="N1618" s="25" t="e">
        <f aca="false">#REF!</f>
        <v>#REF!</v>
      </c>
      <c r="O1618" s="25" t="e">
        <f aca="false">(N1618+N1617)/2</f>
        <v>#REF!</v>
      </c>
      <c r="P1618" s="25" t="e">
        <f aca="false">(M1618+M1617)/2</f>
        <v>#REF!</v>
      </c>
      <c r="Q1618" s="25" t="e">
        <f aca="false">(L1618+L1617)/2</f>
        <v>#REF!</v>
      </c>
      <c r="R1618" s="25" t="n">
        <f aca="false">R1617</f>
        <v>90</v>
      </c>
      <c r="S1618" s="25" t="n">
        <f aca="false">S1617</f>
        <v>0</v>
      </c>
      <c r="T1618" s="25" t="n">
        <v>0</v>
      </c>
    </row>
    <row r="1619" customFormat="false" ht="12.75" hidden="false" customHeight="true" outlineLevel="0" collapsed="false">
      <c r="A1619" s="25" t="e">
        <f aca="false">#REF!</f>
        <v>#REF!</v>
      </c>
      <c r="B1619" s="25" t="e">
        <f aca="false">#REF!</f>
        <v>#REF!</v>
      </c>
      <c r="C1619" s="25" t="e">
        <f aca="false">#REF!</f>
        <v>#REF!</v>
      </c>
      <c r="D1619" s="25" t="e">
        <f aca="false">#REF!</f>
        <v>#REF!</v>
      </c>
      <c r="E1619" s="25" t="e">
        <f aca="false">#REF!</f>
        <v>#REF!</v>
      </c>
      <c r="F1619" s="25" t="e">
        <f aca="false">#REF!</f>
        <v>#REF!</v>
      </c>
      <c r="G1619" s="25" t="e">
        <f aca="false">#REF!</f>
        <v>#REF!</v>
      </c>
      <c r="H1619" s="25" t="e">
        <f aca="false">#REF!</f>
        <v>#REF!</v>
      </c>
      <c r="I1619" s="25" t="e">
        <f aca="false">#REF!</f>
        <v>#REF!</v>
      </c>
      <c r="J1619" s="25" t="e">
        <f aca="false">#REF!</f>
        <v>#REF!</v>
      </c>
      <c r="K1619" s="25" t="e">
        <f aca="false">#REF!</f>
        <v>#REF!</v>
      </c>
      <c r="L1619" s="25" t="e">
        <f aca="false">#REF!</f>
        <v>#REF!</v>
      </c>
      <c r="M1619" s="25" t="e">
        <f aca="false">#REF!</f>
        <v>#REF!</v>
      </c>
      <c r="N1619" s="25" t="e">
        <f aca="false">#REF!</f>
        <v>#REF!</v>
      </c>
      <c r="O1619" s="25" t="e">
        <f aca="false">(N1619+N1618)/2</f>
        <v>#REF!</v>
      </c>
      <c r="P1619" s="25" t="e">
        <f aca="false">(M1619+M1618)/2</f>
        <v>#REF!</v>
      </c>
      <c r="Q1619" s="25" t="e">
        <f aca="false">(L1619+L1618)/2</f>
        <v>#REF!</v>
      </c>
      <c r="R1619" s="25" t="n">
        <f aca="false">R1618</f>
        <v>90</v>
      </c>
      <c r="S1619" s="25" t="n">
        <f aca="false">S1618</f>
        <v>0</v>
      </c>
      <c r="T1619" s="25" t="n">
        <v>0</v>
      </c>
    </row>
    <row r="1620" customFormat="false" ht="12.75" hidden="true" customHeight="true" outlineLevel="0" collapsed="false">
      <c r="A1620" s="25" t="e">
        <f aca="false">#REF!</f>
        <v>#REF!</v>
      </c>
      <c r="B1620" s="25" t="e">
        <f aca="false">#REF!</f>
        <v>#REF!</v>
      </c>
      <c r="C1620" s="25" t="e">
        <f aca="false">#REF!</f>
        <v>#REF!</v>
      </c>
      <c r="D1620" s="25" t="e">
        <f aca="false">#REF!</f>
        <v>#REF!</v>
      </c>
      <c r="E1620" s="25" t="e">
        <f aca="false">#REF!</f>
        <v>#REF!</v>
      </c>
      <c r="F1620" s="25" t="e">
        <f aca="false">#REF!</f>
        <v>#REF!</v>
      </c>
      <c r="G1620" s="25" t="e">
        <f aca="false">#REF!</f>
        <v>#REF!</v>
      </c>
      <c r="H1620" s="25" t="e">
        <f aca="false">#REF!</f>
        <v>#REF!</v>
      </c>
      <c r="I1620" s="25" t="e">
        <f aca="false">#REF!</f>
        <v>#REF!</v>
      </c>
      <c r="J1620" s="25" t="e">
        <f aca="false">#REF!</f>
        <v>#REF!</v>
      </c>
      <c r="K1620" s="25" t="e">
        <f aca="false">#REF!</f>
        <v>#REF!</v>
      </c>
      <c r="L1620" s="25" t="e">
        <f aca="false">#REF!</f>
        <v>#REF!</v>
      </c>
      <c r="M1620" s="25" t="e">
        <f aca="false">#REF!</f>
        <v>#REF!</v>
      </c>
      <c r="N1620" s="25" t="e">
        <f aca="false">#REF!</f>
        <v>#REF!</v>
      </c>
      <c r="O1620" s="25" t="e">
        <f aca="false">(N1620+N1619)/2</f>
        <v>#REF!</v>
      </c>
      <c r="P1620" s="25" t="e">
        <f aca="false">(M1620+M1619)/2</f>
        <v>#REF!</v>
      </c>
      <c r="Q1620" s="25" t="e">
        <f aca="false">(L1620+L1619)/2</f>
        <v>#REF!</v>
      </c>
      <c r="R1620" s="25" t="n">
        <f aca="false">R1619</f>
        <v>90</v>
      </c>
      <c r="S1620" s="25" t="n">
        <f aca="false">S1619</f>
        <v>0</v>
      </c>
      <c r="T1620" s="25" t="n">
        <v>0</v>
      </c>
    </row>
    <row r="1621" customFormat="false" ht="12.75" hidden="true" customHeight="true" outlineLevel="0" collapsed="false">
      <c r="A1621" s="25" t="e">
        <f aca="false">#REF!</f>
        <v>#REF!</v>
      </c>
      <c r="B1621" s="25" t="e">
        <f aca="false">#REF!</f>
        <v>#REF!</v>
      </c>
      <c r="C1621" s="25" t="e">
        <f aca="false">#REF!</f>
        <v>#REF!</v>
      </c>
      <c r="D1621" s="25" t="e">
        <f aca="false">#REF!</f>
        <v>#REF!</v>
      </c>
      <c r="E1621" s="25" t="e">
        <f aca="false">#REF!</f>
        <v>#REF!</v>
      </c>
      <c r="F1621" s="25" t="e">
        <f aca="false">#REF!</f>
        <v>#REF!</v>
      </c>
      <c r="G1621" s="25" t="e">
        <f aca="false">#REF!</f>
        <v>#REF!</v>
      </c>
      <c r="H1621" s="25" t="e">
        <f aca="false">#REF!</f>
        <v>#REF!</v>
      </c>
      <c r="I1621" s="25" t="e">
        <f aca="false">#REF!</f>
        <v>#REF!</v>
      </c>
      <c r="J1621" s="25" t="e">
        <f aca="false">#REF!</f>
        <v>#REF!</v>
      </c>
      <c r="K1621" s="25" t="e">
        <f aca="false">#REF!</f>
        <v>#REF!</v>
      </c>
      <c r="L1621" s="25" t="e">
        <f aca="false">#REF!</f>
        <v>#REF!</v>
      </c>
      <c r="M1621" s="25" t="e">
        <f aca="false">#REF!</f>
        <v>#REF!</v>
      </c>
      <c r="N1621" s="25" t="e">
        <f aca="false">#REF!</f>
        <v>#REF!</v>
      </c>
      <c r="O1621" s="25" t="e">
        <f aca="false">(N1621+N1620)/2</f>
        <v>#REF!</v>
      </c>
      <c r="P1621" s="25" t="e">
        <f aca="false">(M1621+M1620)/2</f>
        <v>#REF!</v>
      </c>
      <c r="Q1621" s="25" t="e">
        <f aca="false">(L1621+L1620)/2</f>
        <v>#REF!</v>
      </c>
      <c r="R1621" s="25" t="n">
        <f aca="false">R1620</f>
        <v>90</v>
      </c>
      <c r="S1621" s="25" t="n">
        <f aca="false">S1620</f>
        <v>0</v>
      </c>
      <c r="T1621" s="25" t="n">
        <v>0</v>
      </c>
    </row>
    <row r="1622" customFormat="false" ht="12.75" hidden="false" customHeight="true" outlineLevel="0" collapsed="false">
      <c r="A1622" s="25" t="e">
        <f aca="false">#REF!</f>
        <v>#REF!</v>
      </c>
      <c r="B1622" s="25" t="e">
        <f aca="false">#REF!</f>
        <v>#REF!</v>
      </c>
      <c r="C1622" s="25" t="e">
        <f aca="false">#REF!</f>
        <v>#REF!</v>
      </c>
      <c r="D1622" s="25" t="e">
        <f aca="false">#REF!</f>
        <v>#REF!</v>
      </c>
      <c r="E1622" s="25" t="e">
        <f aca="false">#REF!</f>
        <v>#REF!</v>
      </c>
      <c r="F1622" s="25" t="e">
        <f aca="false">#REF!</f>
        <v>#REF!</v>
      </c>
      <c r="G1622" s="25" t="e">
        <f aca="false">#REF!</f>
        <v>#REF!</v>
      </c>
      <c r="H1622" s="25" t="e">
        <f aca="false">#REF!</f>
        <v>#REF!</v>
      </c>
      <c r="I1622" s="25" t="e">
        <f aca="false">#REF!</f>
        <v>#REF!</v>
      </c>
      <c r="J1622" s="25" t="e">
        <f aca="false">#REF!</f>
        <v>#REF!</v>
      </c>
      <c r="K1622" s="25" t="e">
        <f aca="false">#REF!</f>
        <v>#REF!</v>
      </c>
      <c r="L1622" s="25" t="e">
        <f aca="false">#REF!</f>
        <v>#REF!</v>
      </c>
      <c r="M1622" s="25" t="e">
        <f aca="false">#REF!</f>
        <v>#REF!</v>
      </c>
      <c r="N1622" s="25" t="e">
        <f aca="false">#REF!</f>
        <v>#REF!</v>
      </c>
      <c r="O1622" s="25" t="e">
        <f aca="false">(N1622+N1621)/2</f>
        <v>#REF!</v>
      </c>
      <c r="P1622" s="25" t="e">
        <f aca="false">(M1622+M1621)/2</f>
        <v>#REF!</v>
      </c>
      <c r="Q1622" s="25" t="e">
        <f aca="false">(L1622+L1621)/2</f>
        <v>#REF!</v>
      </c>
      <c r="R1622" s="25" t="n">
        <f aca="false">R1621</f>
        <v>90</v>
      </c>
      <c r="S1622" s="25" t="n">
        <f aca="false">S1621</f>
        <v>0</v>
      </c>
      <c r="T1622" s="25" t="n">
        <v>0</v>
      </c>
    </row>
    <row r="1623" customFormat="false" ht="12.75" hidden="false" customHeight="true" outlineLevel="0" collapsed="false">
      <c r="A1623" s="25" t="e">
        <f aca="false">#REF!</f>
        <v>#REF!</v>
      </c>
      <c r="B1623" s="25" t="e">
        <f aca="false">#REF!</f>
        <v>#REF!</v>
      </c>
      <c r="C1623" s="25" t="e">
        <f aca="false">#REF!</f>
        <v>#REF!</v>
      </c>
      <c r="D1623" s="25" t="e">
        <f aca="false">#REF!</f>
        <v>#REF!</v>
      </c>
      <c r="E1623" s="25" t="e">
        <f aca="false">#REF!</f>
        <v>#REF!</v>
      </c>
      <c r="F1623" s="25" t="e">
        <f aca="false">#REF!</f>
        <v>#REF!</v>
      </c>
      <c r="G1623" s="25" t="e">
        <f aca="false">#REF!</f>
        <v>#REF!</v>
      </c>
      <c r="H1623" s="25" t="e">
        <f aca="false">#REF!</f>
        <v>#REF!</v>
      </c>
      <c r="I1623" s="25" t="e">
        <f aca="false">#REF!</f>
        <v>#REF!</v>
      </c>
      <c r="J1623" s="25" t="e">
        <f aca="false">#REF!</f>
        <v>#REF!</v>
      </c>
      <c r="K1623" s="25" t="e">
        <f aca="false">#REF!</f>
        <v>#REF!</v>
      </c>
      <c r="L1623" s="25" t="e">
        <f aca="false">#REF!</f>
        <v>#REF!</v>
      </c>
      <c r="M1623" s="25" t="e">
        <f aca="false">#REF!</f>
        <v>#REF!</v>
      </c>
      <c r="N1623" s="25" t="e">
        <f aca="false">#REF!</f>
        <v>#REF!</v>
      </c>
      <c r="O1623" s="25" t="e">
        <f aca="false">(N1623+N1622)/2</f>
        <v>#REF!</v>
      </c>
      <c r="P1623" s="25" t="e">
        <f aca="false">(M1623+M1622)/2</f>
        <v>#REF!</v>
      </c>
      <c r="Q1623" s="25" t="e">
        <f aca="false">(L1623+L1622)/2</f>
        <v>#REF!</v>
      </c>
      <c r="R1623" s="25" t="n">
        <f aca="false">R1622</f>
        <v>90</v>
      </c>
      <c r="S1623" s="25" t="n">
        <f aca="false">S1622</f>
        <v>0</v>
      </c>
      <c r="T1623" s="25" t="n">
        <v>0</v>
      </c>
    </row>
    <row r="1624" customFormat="false" ht="12.75" hidden="false" customHeight="true" outlineLevel="0" collapsed="false">
      <c r="A1624" s="25" t="e">
        <f aca="false">#REF!</f>
        <v>#REF!</v>
      </c>
      <c r="B1624" s="25" t="e">
        <f aca="false">#REF!</f>
        <v>#REF!</v>
      </c>
      <c r="C1624" s="25" t="e">
        <f aca="false">#REF!</f>
        <v>#REF!</v>
      </c>
      <c r="D1624" s="25" t="e">
        <f aca="false">#REF!</f>
        <v>#REF!</v>
      </c>
      <c r="E1624" s="25" t="e">
        <f aca="false">#REF!</f>
        <v>#REF!</v>
      </c>
      <c r="F1624" s="25" t="e">
        <f aca="false">#REF!</f>
        <v>#REF!</v>
      </c>
      <c r="G1624" s="25" t="e">
        <f aca="false">#REF!</f>
        <v>#REF!</v>
      </c>
      <c r="H1624" s="25" t="e">
        <f aca="false">#REF!</f>
        <v>#REF!</v>
      </c>
      <c r="I1624" s="25" t="e">
        <f aca="false">#REF!</f>
        <v>#REF!</v>
      </c>
      <c r="J1624" s="25" t="e">
        <f aca="false">#REF!</f>
        <v>#REF!</v>
      </c>
      <c r="K1624" s="25" t="e">
        <f aca="false">#REF!</f>
        <v>#REF!</v>
      </c>
      <c r="L1624" s="25" t="e">
        <f aca="false">#REF!</f>
        <v>#REF!</v>
      </c>
      <c r="M1624" s="25" t="e">
        <f aca="false">#REF!</f>
        <v>#REF!</v>
      </c>
      <c r="N1624" s="25" t="e">
        <f aca="false">#REF!</f>
        <v>#REF!</v>
      </c>
      <c r="O1624" s="25" t="e">
        <f aca="false">(N1624+N1623)/2</f>
        <v>#REF!</v>
      </c>
      <c r="P1624" s="25" t="e">
        <f aca="false">(M1624+M1623)/2</f>
        <v>#REF!</v>
      </c>
      <c r="Q1624" s="25" t="e">
        <f aca="false">(L1624+L1623)/2</f>
        <v>#REF!</v>
      </c>
      <c r="R1624" s="25" t="n">
        <f aca="false">R1623</f>
        <v>90</v>
      </c>
      <c r="S1624" s="25" t="n">
        <f aca="false">S1623</f>
        <v>0</v>
      </c>
      <c r="T1624" s="25" t="n">
        <v>0</v>
      </c>
    </row>
    <row r="1625" customFormat="false" ht="12.75" hidden="false" customHeight="false" outlineLevel="0" collapsed="false">
      <c r="A1625" s="25" t="e">
        <f aca="false">#REF!</f>
        <v>#REF!</v>
      </c>
      <c r="B1625" s="25" t="e">
        <f aca="false">#REF!</f>
        <v>#REF!</v>
      </c>
      <c r="C1625" s="25" t="e">
        <f aca="false">#REF!</f>
        <v>#REF!</v>
      </c>
      <c r="D1625" s="25" t="e">
        <f aca="false">#REF!</f>
        <v>#REF!</v>
      </c>
      <c r="E1625" s="25" t="e">
        <f aca="false">#REF!</f>
        <v>#REF!</v>
      </c>
      <c r="F1625" s="25" t="e">
        <f aca="false">#REF!</f>
        <v>#REF!</v>
      </c>
      <c r="G1625" s="25" t="e">
        <f aca="false">#REF!</f>
        <v>#REF!</v>
      </c>
      <c r="H1625" s="25" t="e">
        <f aca="false">#REF!</f>
        <v>#REF!</v>
      </c>
      <c r="I1625" s="25" t="e">
        <f aca="false">#REF!</f>
        <v>#REF!</v>
      </c>
      <c r="J1625" s="25" t="e">
        <f aca="false">#REF!</f>
        <v>#REF!</v>
      </c>
      <c r="K1625" s="25" t="e">
        <f aca="false">#REF!</f>
        <v>#REF!</v>
      </c>
      <c r="L1625" s="25" t="e">
        <f aca="false">#REF!</f>
        <v>#REF!</v>
      </c>
      <c r="M1625" s="25" t="e">
        <f aca="false">#REF!</f>
        <v>#REF!</v>
      </c>
      <c r="N1625" s="25" t="e">
        <f aca="false">#REF!</f>
        <v>#REF!</v>
      </c>
      <c r="O1625" s="25" t="e">
        <f aca="false">(N1625+N1624)/2</f>
        <v>#REF!</v>
      </c>
      <c r="P1625" s="25" t="e">
        <f aca="false">(M1625+M1624)/2</f>
        <v>#REF!</v>
      </c>
      <c r="Q1625" s="25" t="e">
        <f aca="false">(L1625+L1624)/2</f>
        <v>#REF!</v>
      </c>
      <c r="R1625" s="25" t="n">
        <f aca="false">R1624</f>
        <v>90</v>
      </c>
      <c r="S1625" s="25" t="n">
        <f aca="false">S1624</f>
        <v>0</v>
      </c>
      <c r="T1625" s="25" t="n">
        <v>0</v>
      </c>
    </row>
    <row r="1626" customFormat="false" ht="12.75" hidden="true" customHeight="true" outlineLevel="0" collapsed="false">
      <c r="A1626" s="25" t="e">
        <f aca="false">#REF!</f>
        <v>#REF!</v>
      </c>
      <c r="B1626" s="25" t="e">
        <f aca="false">#REF!</f>
        <v>#REF!</v>
      </c>
      <c r="C1626" s="25" t="e">
        <f aca="false">#REF!</f>
        <v>#REF!</v>
      </c>
      <c r="D1626" s="25" t="e">
        <f aca="false">#REF!</f>
        <v>#REF!</v>
      </c>
      <c r="E1626" s="25" t="e">
        <f aca="false">#REF!</f>
        <v>#REF!</v>
      </c>
      <c r="F1626" s="25" t="e">
        <f aca="false">#REF!</f>
        <v>#REF!</v>
      </c>
      <c r="G1626" s="25" t="e">
        <f aca="false">#REF!</f>
        <v>#REF!</v>
      </c>
      <c r="H1626" s="25" t="e">
        <f aca="false">#REF!</f>
        <v>#REF!</v>
      </c>
      <c r="I1626" s="25" t="e">
        <f aca="false">latticelayout!#ref!</f>
        <v>#NAME?</v>
      </c>
      <c r="J1626" s="25" t="e">
        <f aca="false">#REF!</f>
        <v>#REF!</v>
      </c>
      <c r="K1626" s="25" t="e">
        <f aca="false">#REF!</f>
        <v>#REF!</v>
      </c>
      <c r="L1626" s="25" t="e">
        <f aca="false">#REF!</f>
        <v>#REF!</v>
      </c>
      <c r="M1626" s="25" t="e">
        <f aca="false">#REF!</f>
        <v>#REF!</v>
      </c>
      <c r="N1626" s="25" t="e">
        <f aca="false">#REF!</f>
        <v>#REF!</v>
      </c>
      <c r="O1626" s="25" t="e">
        <f aca="false">(N1626+N1625)/2</f>
        <v>#REF!</v>
      </c>
      <c r="P1626" s="25" t="e">
        <f aca="false">(M1626+M1625)/2</f>
        <v>#REF!</v>
      </c>
      <c r="Q1626" s="25" t="e">
        <f aca="false">(L1626+L1625)/2</f>
        <v>#REF!</v>
      </c>
      <c r="R1626" s="25" t="n">
        <f aca="false">R1625</f>
        <v>90</v>
      </c>
      <c r="S1626" s="25" t="n">
        <f aca="false">S1625</f>
        <v>0</v>
      </c>
      <c r="T1626" s="25" t="n">
        <v>0</v>
      </c>
    </row>
    <row r="1627" customFormat="false" ht="12.75" hidden="true" customHeight="true" outlineLevel="0" collapsed="false">
      <c r="A1627" s="25" t="e">
        <f aca="false">#REF!</f>
        <v>#REF!</v>
      </c>
      <c r="B1627" s="25" t="e">
        <f aca="false">#REF!</f>
        <v>#REF!</v>
      </c>
      <c r="C1627" s="25" t="e">
        <f aca="false">#REF!</f>
        <v>#REF!</v>
      </c>
      <c r="D1627" s="25" t="e">
        <f aca="false">#REF!</f>
        <v>#REF!</v>
      </c>
      <c r="E1627" s="25" t="e">
        <f aca="false">#REF!</f>
        <v>#REF!</v>
      </c>
      <c r="F1627" s="25" t="e">
        <f aca="false">#REF!</f>
        <v>#REF!</v>
      </c>
      <c r="G1627" s="25" t="e">
        <f aca="false">#REF!</f>
        <v>#REF!</v>
      </c>
      <c r="H1627" s="25" t="e">
        <f aca="false">#REF!</f>
        <v>#REF!</v>
      </c>
      <c r="I1627" s="25" t="e">
        <f aca="false">#REF!</f>
        <v>#REF!</v>
      </c>
      <c r="J1627" s="25" t="e">
        <f aca="false">#REF!</f>
        <v>#REF!</v>
      </c>
      <c r="K1627" s="25" t="e">
        <f aca="false">#REF!</f>
        <v>#REF!</v>
      </c>
      <c r="L1627" s="25" t="e">
        <f aca="false">#REF!</f>
        <v>#REF!</v>
      </c>
      <c r="M1627" s="25" t="e">
        <f aca="false">#REF!</f>
        <v>#REF!</v>
      </c>
      <c r="N1627" s="25" t="e">
        <f aca="false">#REF!</f>
        <v>#REF!</v>
      </c>
      <c r="O1627" s="25" t="e">
        <f aca="false">(N1627+N1626)/2</f>
        <v>#REF!</v>
      </c>
      <c r="P1627" s="25" t="e">
        <f aca="false">(M1627+M1626)/2</f>
        <v>#REF!</v>
      </c>
      <c r="Q1627" s="25" t="e">
        <f aca="false">(L1627+L1626)/2</f>
        <v>#REF!</v>
      </c>
      <c r="R1627" s="25" t="n">
        <f aca="false">R1626</f>
        <v>90</v>
      </c>
      <c r="S1627" s="25" t="n">
        <f aca="false">S1626</f>
        <v>0</v>
      </c>
      <c r="T1627" s="25" t="n">
        <v>0</v>
      </c>
    </row>
    <row r="1628" customFormat="false" ht="12.75" hidden="true" customHeight="true" outlineLevel="0" collapsed="false">
      <c r="A1628" s="25" t="e">
        <f aca="false">#REF!</f>
        <v>#REF!</v>
      </c>
      <c r="B1628" s="25" t="e">
        <f aca="false">#REF!</f>
        <v>#REF!</v>
      </c>
      <c r="C1628" s="25" t="e">
        <f aca="false">#REF!</f>
        <v>#REF!</v>
      </c>
      <c r="D1628" s="25" t="e">
        <f aca="false">#REF!</f>
        <v>#REF!</v>
      </c>
      <c r="E1628" s="25" t="e">
        <f aca="false">#REF!</f>
        <v>#REF!</v>
      </c>
      <c r="F1628" s="25" t="e">
        <f aca="false">#REF!</f>
        <v>#REF!</v>
      </c>
      <c r="G1628" s="25" t="e">
        <f aca="false">#REF!</f>
        <v>#REF!</v>
      </c>
      <c r="H1628" s="25" t="e">
        <f aca="false">#REF!</f>
        <v>#REF!</v>
      </c>
      <c r="I1628" s="25" t="e">
        <f aca="false">#REF!</f>
        <v>#REF!</v>
      </c>
      <c r="J1628" s="25" t="e">
        <f aca="false">#REF!</f>
        <v>#REF!</v>
      </c>
      <c r="K1628" s="25" t="e">
        <f aca="false">#REF!</f>
        <v>#REF!</v>
      </c>
      <c r="L1628" s="25" t="e">
        <f aca="false">#REF!</f>
        <v>#REF!</v>
      </c>
      <c r="M1628" s="25" t="e">
        <f aca="false">#REF!</f>
        <v>#REF!</v>
      </c>
      <c r="N1628" s="25" t="e">
        <f aca="false">#REF!</f>
        <v>#REF!</v>
      </c>
      <c r="O1628" s="25" t="e">
        <f aca="false">(N1628+N1627)/2</f>
        <v>#REF!</v>
      </c>
      <c r="P1628" s="25" t="e">
        <f aca="false">(M1628+M1627)/2</f>
        <v>#REF!</v>
      </c>
      <c r="Q1628" s="25" t="e">
        <f aca="false">(L1628+L1627)/2</f>
        <v>#REF!</v>
      </c>
      <c r="R1628" s="25" t="n">
        <f aca="false">R1627</f>
        <v>90</v>
      </c>
      <c r="S1628" s="25" t="n">
        <f aca="false">S1627</f>
        <v>0</v>
      </c>
      <c r="T1628" s="25" t="n">
        <v>0</v>
      </c>
    </row>
    <row r="1629" customFormat="false" ht="12.75" hidden="true" customHeight="false" outlineLevel="0" collapsed="false">
      <c r="A1629" s="25" t="e">
        <f aca="false">#REF!</f>
        <v>#REF!</v>
      </c>
      <c r="B1629" s="25" t="e">
        <f aca="false">#REF!</f>
        <v>#REF!</v>
      </c>
      <c r="C1629" s="25" t="e">
        <f aca="false">#REF!</f>
        <v>#REF!</v>
      </c>
      <c r="D1629" s="25" t="e">
        <f aca="false">#REF!</f>
        <v>#REF!</v>
      </c>
      <c r="E1629" s="25" t="e">
        <f aca="false">#REF!</f>
        <v>#REF!</v>
      </c>
      <c r="F1629" s="25" t="e">
        <f aca="false">#REF!</f>
        <v>#REF!</v>
      </c>
      <c r="G1629" s="25" t="e">
        <f aca="false">#REF!</f>
        <v>#REF!</v>
      </c>
      <c r="H1629" s="25" t="e">
        <f aca="false">#REF!</f>
        <v>#REF!</v>
      </c>
      <c r="I1629" s="25" t="e">
        <f aca="false">#REF!</f>
        <v>#REF!</v>
      </c>
      <c r="J1629" s="25" t="e">
        <f aca="false">#REF!</f>
        <v>#REF!</v>
      </c>
      <c r="K1629" s="25" t="e">
        <f aca="false">#REF!</f>
        <v>#REF!</v>
      </c>
      <c r="L1629" s="25" t="e">
        <f aca="false">#REF!</f>
        <v>#REF!</v>
      </c>
      <c r="M1629" s="25" t="e">
        <f aca="false">#REF!</f>
        <v>#REF!</v>
      </c>
      <c r="N1629" s="25" t="e">
        <f aca="false">#REF!</f>
        <v>#REF!</v>
      </c>
      <c r="O1629" s="25" t="e">
        <f aca="false">(N1629+N1628)/2</f>
        <v>#REF!</v>
      </c>
      <c r="P1629" s="25" t="e">
        <f aca="false">(M1629+M1628)/2</f>
        <v>#REF!</v>
      </c>
      <c r="Q1629" s="25" t="e">
        <f aca="false">(L1629+L1628)/2</f>
        <v>#REF!</v>
      </c>
      <c r="R1629" s="25" t="n">
        <f aca="false">R1628</f>
        <v>90</v>
      </c>
      <c r="S1629" s="25" t="n">
        <f aca="false">S1628</f>
        <v>0</v>
      </c>
      <c r="T1629" s="25" t="n">
        <v>0</v>
      </c>
    </row>
    <row r="1630" customFormat="false" ht="12.75" hidden="true" customHeight="true" outlineLevel="0" collapsed="false">
      <c r="A1630" s="25" t="e">
        <f aca="false">#REF!</f>
        <v>#REF!</v>
      </c>
      <c r="B1630" s="25" t="e">
        <f aca="false">#REF!</f>
        <v>#REF!</v>
      </c>
      <c r="C1630" s="25" t="e">
        <f aca="false">#REF!</f>
        <v>#REF!</v>
      </c>
      <c r="D1630" s="25" t="e">
        <f aca="false">#REF!</f>
        <v>#REF!</v>
      </c>
      <c r="E1630" s="25" t="e">
        <f aca="false">#REF!</f>
        <v>#REF!</v>
      </c>
      <c r="F1630" s="25" t="e">
        <f aca="false">#REF!</f>
        <v>#REF!</v>
      </c>
      <c r="G1630" s="25" t="e">
        <f aca="false">#REF!</f>
        <v>#REF!</v>
      </c>
      <c r="H1630" s="25" t="e">
        <f aca="false">#REF!</f>
        <v>#REF!</v>
      </c>
      <c r="I1630" s="25" t="e">
        <f aca="false">#REF!</f>
        <v>#REF!</v>
      </c>
      <c r="J1630" s="25" t="e">
        <f aca="false">#REF!</f>
        <v>#REF!</v>
      </c>
      <c r="K1630" s="25" t="e">
        <f aca="false">#REF!</f>
        <v>#REF!</v>
      </c>
      <c r="L1630" s="25" t="e">
        <f aca="false">#REF!</f>
        <v>#REF!</v>
      </c>
      <c r="M1630" s="25" t="e">
        <f aca="false">#REF!</f>
        <v>#REF!</v>
      </c>
      <c r="N1630" s="25" t="e">
        <f aca="false">#REF!</f>
        <v>#REF!</v>
      </c>
      <c r="O1630" s="25" t="e">
        <f aca="false">(N1630+N1629)/2</f>
        <v>#REF!</v>
      </c>
      <c r="P1630" s="25" t="e">
        <f aca="false">(M1630+M1629)/2</f>
        <v>#REF!</v>
      </c>
      <c r="Q1630" s="25" t="e">
        <f aca="false">(L1630+L1629)/2</f>
        <v>#REF!</v>
      </c>
      <c r="R1630" s="25" t="n">
        <f aca="false">R1629</f>
        <v>90</v>
      </c>
      <c r="S1630" s="25" t="n">
        <f aca="false">S1629</f>
        <v>0</v>
      </c>
      <c r="T1630" s="25" t="n">
        <v>0</v>
      </c>
    </row>
    <row r="1631" customFormat="false" ht="12.75" hidden="true" customHeight="true" outlineLevel="0" collapsed="false">
      <c r="A1631" s="25" t="e">
        <f aca="false">#REF!</f>
        <v>#REF!</v>
      </c>
      <c r="B1631" s="25" t="e">
        <f aca="false">#REF!</f>
        <v>#REF!</v>
      </c>
      <c r="C1631" s="25" t="e">
        <f aca="false">#REF!</f>
        <v>#REF!</v>
      </c>
      <c r="D1631" s="25" t="e">
        <f aca="false">#REF!</f>
        <v>#REF!</v>
      </c>
      <c r="E1631" s="25" t="e">
        <f aca="false">#REF!</f>
        <v>#REF!</v>
      </c>
      <c r="F1631" s="25" t="e">
        <f aca="false">#REF!</f>
        <v>#REF!</v>
      </c>
      <c r="G1631" s="25" t="e">
        <f aca="false">#REF!</f>
        <v>#REF!</v>
      </c>
      <c r="H1631" s="25" t="e">
        <f aca="false">#REF!</f>
        <v>#REF!</v>
      </c>
      <c r="I1631" s="25" t="e">
        <f aca="false">#REF!</f>
        <v>#REF!</v>
      </c>
      <c r="J1631" s="25" t="e">
        <f aca="false">#REF!</f>
        <v>#REF!</v>
      </c>
      <c r="K1631" s="25" t="e">
        <f aca="false">#REF!</f>
        <v>#REF!</v>
      </c>
      <c r="L1631" s="25" t="e">
        <f aca="false">#REF!</f>
        <v>#REF!</v>
      </c>
      <c r="M1631" s="25" t="e">
        <f aca="false">#REF!</f>
        <v>#REF!</v>
      </c>
      <c r="N1631" s="25" t="e">
        <f aca="false">#REF!</f>
        <v>#REF!</v>
      </c>
      <c r="O1631" s="25" t="e">
        <f aca="false">(N1631+N1630)/2</f>
        <v>#REF!</v>
      </c>
      <c r="P1631" s="25" t="e">
        <f aca="false">(M1631+M1630)/2</f>
        <v>#REF!</v>
      </c>
      <c r="Q1631" s="25" t="e">
        <f aca="false">(L1631+L1630)/2</f>
        <v>#REF!</v>
      </c>
      <c r="R1631" s="25" t="n">
        <f aca="false">R1630</f>
        <v>90</v>
      </c>
      <c r="S1631" s="25" t="n">
        <f aca="false">S1630</f>
        <v>0</v>
      </c>
      <c r="T1631" s="25" t="n">
        <v>0</v>
      </c>
    </row>
    <row r="1632" customFormat="false" ht="12.75" hidden="false" customHeight="true" outlineLevel="0" collapsed="false">
      <c r="A1632" s="25" t="e">
        <f aca="false">#REF!</f>
        <v>#REF!</v>
      </c>
      <c r="B1632" s="25" t="e">
        <f aca="false">#REF!</f>
        <v>#REF!</v>
      </c>
      <c r="C1632" s="25" t="e">
        <f aca="false">#REF!</f>
        <v>#REF!</v>
      </c>
      <c r="D1632" s="25" t="e">
        <f aca="false">#REF!</f>
        <v>#REF!</v>
      </c>
      <c r="E1632" s="25" t="e">
        <f aca="false">#REF!</f>
        <v>#REF!</v>
      </c>
      <c r="F1632" s="25" t="e">
        <f aca="false">#REF!</f>
        <v>#REF!</v>
      </c>
      <c r="G1632" s="25" t="e">
        <f aca="false">#REF!</f>
        <v>#REF!</v>
      </c>
      <c r="H1632" s="25" t="e">
        <f aca="false">#REF!</f>
        <v>#REF!</v>
      </c>
      <c r="I1632" s="25" t="e">
        <f aca="false">#REF!</f>
        <v>#REF!</v>
      </c>
      <c r="J1632" s="25" t="e">
        <f aca="false">#REF!</f>
        <v>#REF!</v>
      </c>
      <c r="K1632" s="25" t="e">
        <f aca="false">#REF!</f>
        <v>#REF!</v>
      </c>
      <c r="L1632" s="25" t="e">
        <f aca="false">#REF!</f>
        <v>#REF!</v>
      </c>
      <c r="M1632" s="25" t="e">
        <f aca="false">#REF!</f>
        <v>#REF!</v>
      </c>
      <c r="N1632" s="25" t="e">
        <f aca="false">#REF!</f>
        <v>#REF!</v>
      </c>
      <c r="O1632" s="25" t="e">
        <f aca="false">(N1632+N1631)/2</f>
        <v>#REF!</v>
      </c>
      <c r="P1632" s="25" t="e">
        <f aca="false">(M1632+M1631)/2</f>
        <v>#REF!</v>
      </c>
      <c r="Q1632" s="25" t="e">
        <f aca="false">(L1632+L1631)/2</f>
        <v>#REF!</v>
      </c>
      <c r="R1632" s="25" t="n">
        <f aca="false">R1631</f>
        <v>90</v>
      </c>
      <c r="S1632" s="25" t="n">
        <f aca="false">S1631</f>
        <v>0</v>
      </c>
      <c r="T1632" s="25" t="n">
        <v>0</v>
      </c>
    </row>
    <row r="1633" customFormat="false" ht="12.75" hidden="true" customHeight="false" outlineLevel="0" collapsed="false">
      <c r="A1633" s="25" t="e">
        <f aca="false">#REF!</f>
        <v>#REF!</v>
      </c>
      <c r="B1633" s="25" t="e">
        <f aca="false">#REF!</f>
        <v>#REF!</v>
      </c>
      <c r="C1633" s="25" t="e">
        <f aca="false">#REF!</f>
        <v>#REF!</v>
      </c>
      <c r="D1633" s="25" t="e">
        <f aca="false">#REF!</f>
        <v>#REF!</v>
      </c>
      <c r="E1633" s="25" t="e">
        <f aca="false">#REF!</f>
        <v>#REF!</v>
      </c>
      <c r="F1633" s="25" t="e">
        <f aca="false">#REF!</f>
        <v>#REF!</v>
      </c>
      <c r="G1633" s="25" t="e">
        <f aca="false">#REF!</f>
        <v>#REF!</v>
      </c>
      <c r="H1633" s="25" t="e">
        <f aca="false">#REF!</f>
        <v>#REF!</v>
      </c>
      <c r="I1633" s="25" t="e">
        <f aca="false">#REF!</f>
        <v>#REF!</v>
      </c>
      <c r="J1633" s="25" t="e">
        <f aca="false">#REF!</f>
        <v>#REF!</v>
      </c>
      <c r="K1633" s="25" t="e">
        <f aca="false">#REF!</f>
        <v>#REF!</v>
      </c>
      <c r="L1633" s="25" t="e">
        <f aca="false">#REF!</f>
        <v>#REF!</v>
      </c>
      <c r="M1633" s="25" t="e">
        <f aca="false">#REF!</f>
        <v>#REF!</v>
      </c>
      <c r="N1633" s="25" t="e">
        <f aca="false">#REF!</f>
        <v>#REF!</v>
      </c>
      <c r="O1633" s="25" t="e">
        <f aca="false">(N1633+N1632)/2</f>
        <v>#REF!</v>
      </c>
      <c r="P1633" s="25" t="e">
        <f aca="false">(M1633+M1632)/2</f>
        <v>#REF!</v>
      </c>
      <c r="Q1633" s="25" t="e">
        <f aca="false">(L1633+L1632)/2</f>
        <v>#REF!</v>
      </c>
      <c r="R1633" s="25" t="n">
        <f aca="false">R1632</f>
        <v>90</v>
      </c>
      <c r="S1633" s="25" t="n">
        <f aca="false">S1632</f>
        <v>0</v>
      </c>
      <c r="T1633" s="25" t="n">
        <v>0</v>
      </c>
    </row>
    <row r="1634" customFormat="false" ht="12.75" hidden="true" customHeight="true" outlineLevel="0" collapsed="false">
      <c r="A1634" s="25" t="e">
        <f aca="false">#REF!</f>
        <v>#REF!</v>
      </c>
      <c r="B1634" s="25" t="e">
        <f aca="false">#REF!</f>
        <v>#REF!</v>
      </c>
      <c r="C1634" s="25" t="e">
        <f aca="false">#REF!</f>
        <v>#REF!</v>
      </c>
      <c r="D1634" s="25" t="e">
        <f aca="false">#REF!</f>
        <v>#REF!</v>
      </c>
      <c r="E1634" s="25" t="e">
        <f aca="false">#REF!</f>
        <v>#REF!</v>
      </c>
      <c r="F1634" s="25" t="e">
        <f aca="false">#REF!</f>
        <v>#REF!</v>
      </c>
      <c r="G1634" s="25" t="e">
        <f aca="false">#REF!</f>
        <v>#REF!</v>
      </c>
      <c r="H1634" s="25" t="e">
        <f aca="false">#REF!</f>
        <v>#REF!</v>
      </c>
      <c r="I1634" s="25" t="e">
        <f aca="false">#REF!</f>
        <v>#REF!</v>
      </c>
      <c r="J1634" s="25" t="e">
        <f aca="false">#REF!</f>
        <v>#REF!</v>
      </c>
      <c r="K1634" s="25" t="e">
        <f aca="false">#REF!</f>
        <v>#REF!</v>
      </c>
      <c r="L1634" s="25" t="e">
        <f aca="false">#REF!</f>
        <v>#REF!</v>
      </c>
      <c r="M1634" s="25" t="e">
        <f aca="false">#REF!</f>
        <v>#REF!</v>
      </c>
      <c r="N1634" s="25" t="e">
        <f aca="false">#REF!</f>
        <v>#REF!</v>
      </c>
      <c r="O1634" s="25" t="e">
        <f aca="false">(N1634+N1633)/2</f>
        <v>#REF!</v>
      </c>
      <c r="P1634" s="25" t="e">
        <f aca="false">(M1634+M1633)/2</f>
        <v>#REF!</v>
      </c>
      <c r="Q1634" s="25" t="e">
        <f aca="false">(L1634+L1633)/2</f>
        <v>#REF!</v>
      </c>
      <c r="R1634" s="25" t="n">
        <f aca="false">R1633</f>
        <v>90</v>
      </c>
      <c r="S1634" s="25" t="n">
        <f aca="false">S1633</f>
        <v>0</v>
      </c>
      <c r="T1634" s="25" t="n">
        <v>0</v>
      </c>
    </row>
    <row r="1635" customFormat="false" ht="12.75" hidden="true" customHeight="true" outlineLevel="0" collapsed="false">
      <c r="A1635" s="25" t="e">
        <f aca="false">#REF!</f>
        <v>#REF!</v>
      </c>
      <c r="B1635" s="25" t="e">
        <f aca="false">#REF!</f>
        <v>#REF!</v>
      </c>
      <c r="C1635" s="25" t="e">
        <f aca="false">#REF!</f>
        <v>#REF!</v>
      </c>
      <c r="D1635" s="25" t="e">
        <f aca="false">#REF!</f>
        <v>#REF!</v>
      </c>
      <c r="E1635" s="25" t="e">
        <f aca="false">#REF!</f>
        <v>#REF!</v>
      </c>
      <c r="F1635" s="25" t="e">
        <f aca="false">#REF!</f>
        <v>#REF!</v>
      </c>
      <c r="G1635" s="25" t="e">
        <f aca="false">#REF!</f>
        <v>#REF!</v>
      </c>
      <c r="H1635" s="25" t="e">
        <f aca="false">#REF!</f>
        <v>#REF!</v>
      </c>
      <c r="I1635" s="25" t="e">
        <f aca="false">#REF!</f>
        <v>#REF!</v>
      </c>
      <c r="J1635" s="25" t="e">
        <f aca="false">#REF!</f>
        <v>#REF!</v>
      </c>
      <c r="K1635" s="25" t="e">
        <f aca="false">#REF!</f>
        <v>#REF!</v>
      </c>
      <c r="L1635" s="25" t="e">
        <f aca="false">#REF!</f>
        <v>#REF!</v>
      </c>
      <c r="M1635" s="25" t="e">
        <f aca="false">#REF!</f>
        <v>#REF!</v>
      </c>
      <c r="N1635" s="25" t="e">
        <f aca="false">#REF!</f>
        <v>#REF!</v>
      </c>
      <c r="O1635" s="25" t="e">
        <f aca="false">(N1635+N1634)/2</f>
        <v>#REF!</v>
      </c>
      <c r="P1635" s="25" t="e">
        <f aca="false">(M1635+M1634)/2</f>
        <v>#REF!</v>
      </c>
      <c r="Q1635" s="25" t="e">
        <f aca="false">(L1635+L1634)/2</f>
        <v>#REF!</v>
      </c>
      <c r="R1635" s="25" t="n">
        <f aca="false">R1634</f>
        <v>90</v>
      </c>
      <c r="S1635" s="25" t="n">
        <f aca="false">S1634</f>
        <v>0</v>
      </c>
      <c r="T1635" s="25" t="n">
        <v>0</v>
      </c>
    </row>
    <row r="1636" customFormat="false" ht="12.75" hidden="false" customHeight="true" outlineLevel="0" collapsed="false">
      <c r="A1636" s="25" t="e">
        <f aca="false">#REF!</f>
        <v>#REF!</v>
      </c>
      <c r="B1636" s="25" t="e">
        <f aca="false">#REF!</f>
        <v>#REF!</v>
      </c>
      <c r="C1636" s="25" t="e">
        <f aca="false">#REF!</f>
        <v>#REF!</v>
      </c>
      <c r="D1636" s="25" t="e">
        <f aca="false">#REF!</f>
        <v>#REF!</v>
      </c>
      <c r="E1636" s="25" t="e">
        <f aca="false">#REF!</f>
        <v>#REF!</v>
      </c>
      <c r="F1636" s="25" t="e">
        <f aca="false">#REF!</f>
        <v>#REF!</v>
      </c>
      <c r="G1636" s="25" t="e">
        <f aca="false">#REF!</f>
        <v>#REF!</v>
      </c>
      <c r="H1636" s="25" t="e">
        <f aca="false">#REF!</f>
        <v>#REF!</v>
      </c>
      <c r="I1636" s="25" t="e">
        <f aca="false">#REF!</f>
        <v>#REF!</v>
      </c>
      <c r="J1636" s="25" t="e">
        <f aca="false">#REF!</f>
        <v>#REF!</v>
      </c>
      <c r="K1636" s="25" t="e">
        <f aca="false">#REF!</f>
        <v>#REF!</v>
      </c>
      <c r="L1636" s="25" t="e">
        <f aca="false">#REF!</f>
        <v>#REF!</v>
      </c>
      <c r="M1636" s="25" t="e">
        <f aca="false">#REF!</f>
        <v>#REF!</v>
      </c>
      <c r="N1636" s="25" t="e">
        <f aca="false">#REF!</f>
        <v>#REF!</v>
      </c>
      <c r="O1636" s="25" t="e">
        <f aca="false">(N1636+N1635)/2</f>
        <v>#REF!</v>
      </c>
      <c r="P1636" s="25" t="e">
        <f aca="false">(M1636+M1635)/2</f>
        <v>#REF!</v>
      </c>
      <c r="Q1636" s="25" t="e">
        <f aca="false">(L1636+L1635)/2</f>
        <v>#REF!</v>
      </c>
      <c r="R1636" s="25" t="n">
        <f aca="false">R1635</f>
        <v>90</v>
      </c>
      <c r="S1636" s="25" t="n">
        <f aca="false">S1635</f>
        <v>0</v>
      </c>
      <c r="T1636" s="25" t="n">
        <v>0</v>
      </c>
    </row>
    <row r="1637" customFormat="false" ht="12.75" hidden="true" customHeight="true" outlineLevel="0" collapsed="false">
      <c r="A1637" s="25" t="e">
        <f aca="false">#REF!</f>
        <v>#REF!</v>
      </c>
      <c r="B1637" s="25" t="e">
        <f aca="false">#REF!</f>
        <v>#REF!</v>
      </c>
      <c r="C1637" s="25" t="e">
        <f aca="false">#REF!</f>
        <v>#REF!</v>
      </c>
      <c r="D1637" s="25" t="e">
        <f aca="false">#REF!</f>
        <v>#REF!</v>
      </c>
      <c r="E1637" s="25" t="e">
        <f aca="false">#REF!</f>
        <v>#REF!</v>
      </c>
      <c r="F1637" s="25" t="e">
        <f aca="false">#REF!</f>
        <v>#REF!</v>
      </c>
      <c r="G1637" s="25" t="e">
        <f aca="false">#REF!</f>
        <v>#REF!</v>
      </c>
      <c r="H1637" s="25" t="e">
        <f aca="false">#REF!</f>
        <v>#REF!</v>
      </c>
      <c r="I1637" s="25" t="e">
        <f aca="false">#REF!</f>
        <v>#REF!</v>
      </c>
      <c r="J1637" s="25" t="e">
        <f aca="false">#REF!</f>
        <v>#REF!</v>
      </c>
      <c r="K1637" s="25" t="e">
        <f aca="false">#REF!</f>
        <v>#REF!</v>
      </c>
      <c r="L1637" s="25" t="e">
        <f aca="false">#REF!</f>
        <v>#REF!</v>
      </c>
      <c r="M1637" s="25" t="e">
        <f aca="false">#REF!</f>
        <v>#REF!</v>
      </c>
      <c r="N1637" s="25" t="e">
        <f aca="false">#REF!</f>
        <v>#REF!</v>
      </c>
      <c r="O1637" s="25" t="e">
        <f aca="false">(N1637+N1636)/2</f>
        <v>#REF!</v>
      </c>
      <c r="P1637" s="25" t="e">
        <f aca="false">(M1637+M1636)/2</f>
        <v>#REF!</v>
      </c>
      <c r="Q1637" s="25" t="e">
        <f aca="false">(L1637+L1636)/2</f>
        <v>#REF!</v>
      </c>
      <c r="R1637" s="25" t="n">
        <f aca="false">R1636</f>
        <v>90</v>
      </c>
      <c r="S1637" s="25" t="n">
        <f aca="false">S1636</f>
        <v>0</v>
      </c>
      <c r="T1637" s="25" t="n">
        <v>0</v>
      </c>
    </row>
    <row r="1638" customFormat="false" ht="12.75" hidden="true" customHeight="true" outlineLevel="0" collapsed="false">
      <c r="A1638" s="25" t="e">
        <f aca="false">#REF!</f>
        <v>#REF!</v>
      </c>
      <c r="B1638" s="25" t="e">
        <f aca="false">#REF!</f>
        <v>#REF!</v>
      </c>
      <c r="C1638" s="25" t="e">
        <f aca="false">#REF!</f>
        <v>#REF!</v>
      </c>
      <c r="D1638" s="25" t="e">
        <f aca="false">#REF!</f>
        <v>#REF!</v>
      </c>
      <c r="E1638" s="25" t="e">
        <f aca="false">#REF!</f>
        <v>#REF!</v>
      </c>
      <c r="F1638" s="25" t="e">
        <f aca="false">#REF!</f>
        <v>#REF!</v>
      </c>
      <c r="G1638" s="25" t="e">
        <f aca="false">#REF!</f>
        <v>#REF!</v>
      </c>
      <c r="H1638" s="25" t="e">
        <f aca="false">#REF!</f>
        <v>#REF!</v>
      </c>
      <c r="I1638" s="25" t="e">
        <f aca="false">#REF!</f>
        <v>#REF!</v>
      </c>
      <c r="J1638" s="25" t="e">
        <f aca="false">#REF!</f>
        <v>#REF!</v>
      </c>
      <c r="K1638" s="25" t="e">
        <f aca="false">#REF!</f>
        <v>#REF!</v>
      </c>
      <c r="L1638" s="25" t="e">
        <f aca="false">#REF!</f>
        <v>#REF!</v>
      </c>
      <c r="M1638" s="25" t="e">
        <f aca="false">#REF!</f>
        <v>#REF!</v>
      </c>
      <c r="N1638" s="25" t="e">
        <f aca="false">#REF!</f>
        <v>#REF!</v>
      </c>
      <c r="O1638" s="25" t="e">
        <f aca="false">(N1638+N1637)/2</f>
        <v>#REF!</v>
      </c>
      <c r="P1638" s="25" t="e">
        <f aca="false">(M1638+M1637)/2</f>
        <v>#REF!</v>
      </c>
      <c r="Q1638" s="25" t="e">
        <f aca="false">(L1638+L1637)/2</f>
        <v>#REF!</v>
      </c>
      <c r="R1638" s="25" t="n">
        <f aca="false">R1637</f>
        <v>90</v>
      </c>
      <c r="S1638" s="25" t="n">
        <f aca="false">S1637</f>
        <v>0</v>
      </c>
      <c r="T1638" s="25" t="n">
        <v>0</v>
      </c>
    </row>
    <row r="1639" customFormat="false" ht="12.75" hidden="true" customHeight="false" outlineLevel="0" collapsed="false">
      <c r="A1639" s="25" t="e">
        <f aca="false">#REF!</f>
        <v>#REF!</v>
      </c>
      <c r="B1639" s="25" t="e">
        <f aca="false">#REF!</f>
        <v>#REF!</v>
      </c>
      <c r="C1639" s="25" t="e">
        <f aca="false">#REF!</f>
        <v>#REF!</v>
      </c>
      <c r="D1639" s="25" t="e">
        <f aca="false">#REF!</f>
        <v>#REF!</v>
      </c>
      <c r="E1639" s="25" t="e">
        <f aca="false">#REF!</f>
        <v>#REF!</v>
      </c>
      <c r="F1639" s="25" t="e">
        <f aca="false">#REF!</f>
        <v>#REF!</v>
      </c>
      <c r="G1639" s="25" t="e">
        <f aca="false">#REF!</f>
        <v>#REF!</v>
      </c>
      <c r="H1639" s="25" t="e">
        <f aca="false">#REF!</f>
        <v>#REF!</v>
      </c>
      <c r="I1639" s="25" t="e">
        <f aca="false">#REF!</f>
        <v>#REF!</v>
      </c>
      <c r="J1639" s="25" t="e">
        <f aca="false">#REF!</f>
        <v>#REF!</v>
      </c>
      <c r="K1639" s="25" t="e">
        <f aca="false">#REF!</f>
        <v>#REF!</v>
      </c>
      <c r="L1639" s="25" t="e">
        <f aca="false">#REF!</f>
        <v>#REF!</v>
      </c>
      <c r="M1639" s="25" t="e">
        <f aca="false">#REF!</f>
        <v>#REF!</v>
      </c>
      <c r="N1639" s="25" t="e">
        <f aca="false">#REF!</f>
        <v>#REF!</v>
      </c>
      <c r="O1639" s="25" t="e">
        <f aca="false">(N1639+N1638)/2</f>
        <v>#REF!</v>
      </c>
      <c r="P1639" s="25" t="e">
        <f aca="false">(M1639+M1638)/2</f>
        <v>#REF!</v>
      </c>
      <c r="Q1639" s="25" t="e">
        <f aca="false">(L1639+L1638)/2</f>
        <v>#REF!</v>
      </c>
      <c r="R1639" s="25" t="n">
        <f aca="false">R1638</f>
        <v>90</v>
      </c>
      <c r="S1639" s="25" t="n">
        <f aca="false">S1638</f>
        <v>0</v>
      </c>
      <c r="T1639" s="25" t="n">
        <v>0</v>
      </c>
    </row>
    <row r="1640" customFormat="false" ht="12.75" hidden="false" customHeight="true" outlineLevel="0" collapsed="false">
      <c r="A1640" s="25" t="e">
        <f aca="false">#REF!</f>
        <v>#REF!</v>
      </c>
      <c r="B1640" s="25" t="e">
        <f aca="false">#REF!</f>
        <v>#REF!</v>
      </c>
      <c r="C1640" s="25" t="e">
        <f aca="false">#REF!</f>
        <v>#REF!</v>
      </c>
      <c r="D1640" s="25" t="e">
        <f aca="false">#REF!</f>
        <v>#REF!</v>
      </c>
      <c r="E1640" s="25" t="e">
        <f aca="false">#REF!</f>
        <v>#REF!</v>
      </c>
      <c r="F1640" s="25" t="e">
        <f aca="false">#REF!</f>
        <v>#REF!</v>
      </c>
      <c r="G1640" s="25" t="e">
        <f aca="false">#REF!</f>
        <v>#REF!</v>
      </c>
      <c r="H1640" s="25" t="e">
        <f aca="false">#REF!</f>
        <v>#REF!</v>
      </c>
      <c r="I1640" s="25" t="e">
        <f aca="false">#REF!</f>
        <v>#REF!</v>
      </c>
      <c r="J1640" s="25" t="e">
        <f aca="false">#REF!</f>
        <v>#REF!</v>
      </c>
      <c r="K1640" s="25" t="e">
        <f aca="false">#REF!</f>
        <v>#REF!</v>
      </c>
      <c r="L1640" s="25" t="e">
        <f aca="false">#REF!</f>
        <v>#REF!</v>
      </c>
      <c r="M1640" s="25" t="e">
        <f aca="false">#REF!</f>
        <v>#REF!</v>
      </c>
      <c r="N1640" s="25" t="e">
        <f aca="false">#REF!</f>
        <v>#REF!</v>
      </c>
      <c r="O1640" s="25" t="e">
        <f aca="false">(N1640+N1639)/2</f>
        <v>#REF!</v>
      </c>
      <c r="P1640" s="25" t="e">
        <f aca="false">(M1640+M1639)/2</f>
        <v>#REF!</v>
      </c>
      <c r="Q1640" s="25" t="e">
        <f aca="false">(L1640+L1639)/2</f>
        <v>#REF!</v>
      </c>
      <c r="R1640" s="25" t="n">
        <f aca="false">R1639</f>
        <v>90</v>
      </c>
      <c r="S1640" s="25" t="n">
        <f aca="false">S1639</f>
        <v>0</v>
      </c>
      <c r="T1640" s="25" t="n">
        <v>0</v>
      </c>
    </row>
    <row r="1641" customFormat="false" ht="12.75" hidden="true" customHeight="true" outlineLevel="0" collapsed="false">
      <c r="A1641" s="25" t="e">
        <f aca="false">#REF!</f>
        <v>#REF!</v>
      </c>
      <c r="B1641" s="25" t="e">
        <f aca="false">#REF!</f>
        <v>#REF!</v>
      </c>
      <c r="C1641" s="25" t="e">
        <f aca="false">#REF!</f>
        <v>#REF!</v>
      </c>
      <c r="D1641" s="25" t="e">
        <f aca="false">#REF!</f>
        <v>#REF!</v>
      </c>
      <c r="E1641" s="25" t="e">
        <f aca="false">#REF!</f>
        <v>#REF!</v>
      </c>
      <c r="F1641" s="25" t="e">
        <f aca="false">#REF!</f>
        <v>#REF!</v>
      </c>
      <c r="G1641" s="25" t="e">
        <f aca="false">#REF!</f>
        <v>#REF!</v>
      </c>
      <c r="H1641" s="25" t="e">
        <f aca="false">#REF!</f>
        <v>#REF!</v>
      </c>
      <c r="I1641" s="25" t="e">
        <f aca="false">#REF!</f>
        <v>#REF!</v>
      </c>
      <c r="J1641" s="25" t="e">
        <f aca="false">#REF!</f>
        <v>#REF!</v>
      </c>
      <c r="K1641" s="25" t="e">
        <f aca="false">#REF!</f>
        <v>#REF!</v>
      </c>
      <c r="L1641" s="25" t="e">
        <f aca="false">#REF!</f>
        <v>#REF!</v>
      </c>
      <c r="M1641" s="25" t="e">
        <f aca="false">#REF!</f>
        <v>#REF!</v>
      </c>
      <c r="N1641" s="25" t="e">
        <f aca="false">#REF!</f>
        <v>#REF!</v>
      </c>
      <c r="O1641" s="25" t="e">
        <f aca="false">(N1641+N1640)/2</f>
        <v>#REF!</v>
      </c>
      <c r="P1641" s="25" t="e">
        <f aca="false">(M1641+M1640)/2</f>
        <v>#REF!</v>
      </c>
      <c r="Q1641" s="25" t="e">
        <f aca="false">(L1641+L1640)/2</f>
        <v>#REF!</v>
      </c>
      <c r="R1641" s="25" t="n">
        <f aca="false">R1640</f>
        <v>90</v>
      </c>
      <c r="S1641" s="25" t="n">
        <f aca="false">S1640</f>
        <v>0</v>
      </c>
      <c r="T1641" s="25" t="n">
        <v>0</v>
      </c>
    </row>
    <row r="1642" customFormat="false" ht="12.75" hidden="true" customHeight="true" outlineLevel="0" collapsed="false">
      <c r="A1642" s="25" t="e">
        <f aca="false">#REF!</f>
        <v>#REF!</v>
      </c>
      <c r="B1642" s="25" t="e">
        <f aca="false">#REF!</f>
        <v>#REF!</v>
      </c>
      <c r="C1642" s="25" t="e">
        <f aca="false">#REF!</f>
        <v>#REF!</v>
      </c>
      <c r="D1642" s="25" t="e">
        <f aca="false">#REF!</f>
        <v>#REF!</v>
      </c>
      <c r="E1642" s="25" t="e">
        <f aca="false">#REF!</f>
        <v>#REF!</v>
      </c>
      <c r="F1642" s="25" t="e">
        <f aca="false">#REF!</f>
        <v>#REF!</v>
      </c>
      <c r="G1642" s="25" t="e">
        <f aca="false">#REF!</f>
        <v>#REF!</v>
      </c>
      <c r="H1642" s="25" t="e">
        <f aca="false">#REF!</f>
        <v>#REF!</v>
      </c>
      <c r="I1642" s="25" t="e">
        <f aca="false">#REF!</f>
        <v>#REF!</v>
      </c>
      <c r="J1642" s="25" t="e">
        <f aca="false">#REF!</f>
        <v>#REF!</v>
      </c>
      <c r="K1642" s="25" t="e">
        <f aca="false">#REF!</f>
        <v>#REF!</v>
      </c>
      <c r="L1642" s="25" t="e">
        <f aca="false">#REF!</f>
        <v>#REF!</v>
      </c>
      <c r="M1642" s="25" t="e">
        <f aca="false">#REF!</f>
        <v>#REF!</v>
      </c>
      <c r="N1642" s="25" t="e">
        <f aca="false">#REF!</f>
        <v>#REF!</v>
      </c>
      <c r="O1642" s="25" t="e">
        <f aca="false">(N1642+N1641)/2</f>
        <v>#REF!</v>
      </c>
      <c r="P1642" s="25" t="e">
        <f aca="false">(M1642+M1641)/2</f>
        <v>#REF!</v>
      </c>
      <c r="Q1642" s="25" t="e">
        <f aca="false">(L1642+L1641)/2</f>
        <v>#REF!</v>
      </c>
      <c r="R1642" s="25" t="n">
        <f aca="false">R1641</f>
        <v>90</v>
      </c>
      <c r="S1642" s="25" t="n">
        <f aca="false">S1641</f>
        <v>0</v>
      </c>
      <c r="T1642" s="25" t="n">
        <v>0</v>
      </c>
    </row>
    <row r="1643" customFormat="false" ht="12.75" hidden="true" customHeight="false" outlineLevel="0" collapsed="false">
      <c r="A1643" s="25" t="e">
        <f aca="false">#REF!</f>
        <v>#REF!</v>
      </c>
      <c r="B1643" s="25" t="e">
        <f aca="false">#REF!</f>
        <v>#REF!</v>
      </c>
      <c r="C1643" s="25" t="e">
        <f aca="false">#REF!</f>
        <v>#REF!</v>
      </c>
      <c r="D1643" s="25" t="e">
        <f aca="false">#REF!</f>
        <v>#REF!</v>
      </c>
      <c r="E1643" s="25" t="e">
        <f aca="false">#REF!</f>
        <v>#REF!</v>
      </c>
      <c r="F1643" s="25" t="e">
        <f aca="false">#REF!</f>
        <v>#REF!</v>
      </c>
      <c r="G1643" s="25" t="e">
        <f aca="false">#REF!</f>
        <v>#REF!</v>
      </c>
      <c r="H1643" s="25" t="e">
        <f aca="false">#REF!</f>
        <v>#REF!</v>
      </c>
      <c r="I1643" s="25" t="e">
        <f aca="false">#REF!</f>
        <v>#REF!</v>
      </c>
      <c r="J1643" s="25" t="e">
        <f aca="false">#REF!</f>
        <v>#REF!</v>
      </c>
      <c r="K1643" s="25" t="e">
        <f aca="false">#REF!</f>
        <v>#REF!</v>
      </c>
      <c r="L1643" s="25" t="e">
        <f aca="false">#REF!</f>
        <v>#REF!</v>
      </c>
      <c r="M1643" s="25" t="e">
        <f aca="false">#REF!</f>
        <v>#REF!</v>
      </c>
      <c r="N1643" s="25" t="e">
        <f aca="false">#REF!</f>
        <v>#REF!</v>
      </c>
      <c r="O1643" s="25" t="e">
        <f aca="false">(N1643+N1642)/2</f>
        <v>#REF!</v>
      </c>
      <c r="P1643" s="25" t="e">
        <f aca="false">(M1643+M1642)/2</f>
        <v>#REF!</v>
      </c>
      <c r="Q1643" s="25" t="e">
        <f aca="false">(L1643+L1642)/2</f>
        <v>#REF!</v>
      </c>
      <c r="R1643" s="25" t="n">
        <f aca="false">R1642</f>
        <v>90</v>
      </c>
      <c r="S1643" s="25" t="n">
        <f aca="false">S1642</f>
        <v>0</v>
      </c>
      <c r="T1643" s="25" t="n">
        <v>0</v>
      </c>
    </row>
    <row r="1644" customFormat="false" ht="12.75" hidden="false" customHeight="true" outlineLevel="0" collapsed="false">
      <c r="A1644" s="25" t="e">
        <f aca="false">#REF!</f>
        <v>#REF!</v>
      </c>
      <c r="B1644" s="25" t="e">
        <f aca="false">#REF!</f>
        <v>#REF!</v>
      </c>
      <c r="C1644" s="25" t="e">
        <f aca="false">#REF!</f>
        <v>#REF!</v>
      </c>
      <c r="D1644" s="25" t="e">
        <f aca="false">#REF!</f>
        <v>#REF!</v>
      </c>
      <c r="E1644" s="25" t="e">
        <f aca="false">#REF!</f>
        <v>#REF!</v>
      </c>
      <c r="F1644" s="25" t="e">
        <f aca="false">#REF!</f>
        <v>#REF!</v>
      </c>
      <c r="G1644" s="25" t="e">
        <f aca="false">#REF!</f>
        <v>#REF!</v>
      </c>
      <c r="H1644" s="25" t="e">
        <f aca="false">#REF!</f>
        <v>#REF!</v>
      </c>
      <c r="I1644" s="25" t="e">
        <f aca="false">#REF!</f>
        <v>#REF!</v>
      </c>
      <c r="J1644" s="25" t="e">
        <f aca="false">#REF!</f>
        <v>#REF!</v>
      </c>
      <c r="K1644" s="25" t="e">
        <f aca="false">#REF!</f>
        <v>#REF!</v>
      </c>
      <c r="L1644" s="25" t="e">
        <f aca="false">#REF!</f>
        <v>#REF!</v>
      </c>
      <c r="M1644" s="25" t="e">
        <f aca="false">#REF!</f>
        <v>#REF!</v>
      </c>
      <c r="N1644" s="25" t="e">
        <f aca="false">#REF!</f>
        <v>#REF!</v>
      </c>
      <c r="O1644" s="25" t="e">
        <f aca="false">(N1644+N1643)/2</f>
        <v>#REF!</v>
      </c>
      <c r="P1644" s="25" t="e">
        <f aca="false">(M1644+M1643)/2</f>
        <v>#REF!</v>
      </c>
      <c r="Q1644" s="25" t="e">
        <f aca="false">(L1644+L1643)/2</f>
        <v>#REF!</v>
      </c>
      <c r="R1644" s="25" t="n">
        <f aca="false">R1643</f>
        <v>90</v>
      </c>
      <c r="S1644" s="25" t="n">
        <f aca="false">S1643</f>
        <v>0</v>
      </c>
      <c r="T1644" s="25" t="n">
        <v>0</v>
      </c>
    </row>
    <row r="1645" customFormat="false" ht="12.75" hidden="true" customHeight="true" outlineLevel="0" collapsed="false">
      <c r="A1645" s="25" t="e">
        <f aca="false">#REF!</f>
        <v>#REF!</v>
      </c>
      <c r="B1645" s="25" t="e">
        <f aca="false">#REF!</f>
        <v>#REF!</v>
      </c>
      <c r="C1645" s="25" t="e">
        <f aca="false">#REF!</f>
        <v>#REF!</v>
      </c>
      <c r="D1645" s="25" t="e">
        <f aca="false">#REF!</f>
        <v>#REF!</v>
      </c>
      <c r="E1645" s="25" t="e">
        <f aca="false">#REF!</f>
        <v>#REF!</v>
      </c>
      <c r="F1645" s="25" t="e">
        <f aca="false">#REF!</f>
        <v>#REF!</v>
      </c>
      <c r="G1645" s="25" t="e">
        <f aca="false">#REF!</f>
        <v>#REF!</v>
      </c>
      <c r="H1645" s="25" t="e">
        <f aca="false">#REF!</f>
        <v>#REF!</v>
      </c>
      <c r="I1645" s="25" t="e">
        <f aca="false">#REF!</f>
        <v>#REF!</v>
      </c>
      <c r="J1645" s="25" t="e">
        <f aca="false">#REF!</f>
        <v>#REF!</v>
      </c>
      <c r="K1645" s="25" t="e">
        <f aca="false">#REF!</f>
        <v>#REF!</v>
      </c>
      <c r="L1645" s="25" t="e">
        <f aca="false">#REF!</f>
        <v>#REF!</v>
      </c>
      <c r="M1645" s="25" t="e">
        <f aca="false">#REF!</f>
        <v>#REF!</v>
      </c>
      <c r="N1645" s="25" t="e">
        <f aca="false">#REF!</f>
        <v>#REF!</v>
      </c>
      <c r="O1645" s="25" t="e">
        <f aca="false">(N1645+N1644)/2</f>
        <v>#REF!</v>
      </c>
      <c r="P1645" s="25" t="e">
        <f aca="false">(M1645+M1644)/2</f>
        <v>#REF!</v>
      </c>
      <c r="Q1645" s="25" t="e">
        <f aca="false">(L1645+L1644)/2</f>
        <v>#REF!</v>
      </c>
      <c r="R1645" s="25" t="n">
        <f aca="false">R1644</f>
        <v>90</v>
      </c>
      <c r="S1645" s="25" t="n">
        <f aca="false">S1644</f>
        <v>0</v>
      </c>
      <c r="T1645" s="25" t="n">
        <v>0</v>
      </c>
    </row>
    <row r="1646" customFormat="false" ht="12.75" hidden="false" customHeight="true" outlineLevel="0" collapsed="false">
      <c r="A1646" s="25" t="e">
        <f aca="false">#REF!</f>
        <v>#REF!</v>
      </c>
      <c r="B1646" s="25" t="e">
        <f aca="false">#REF!</f>
        <v>#REF!</v>
      </c>
      <c r="C1646" s="25" t="e">
        <f aca="false">#REF!</f>
        <v>#REF!</v>
      </c>
      <c r="D1646" s="25" t="e">
        <f aca="false">#REF!</f>
        <v>#REF!</v>
      </c>
      <c r="E1646" s="25" t="e">
        <f aca="false">#REF!</f>
        <v>#REF!</v>
      </c>
      <c r="F1646" s="25" t="e">
        <f aca="false">#REF!</f>
        <v>#REF!</v>
      </c>
      <c r="G1646" s="25" t="e">
        <f aca="false">#REF!</f>
        <v>#REF!</v>
      </c>
      <c r="H1646" s="25" t="e">
        <f aca="false">#REF!</f>
        <v>#REF!</v>
      </c>
      <c r="I1646" s="25" t="e">
        <f aca="false">#REF!</f>
        <v>#REF!</v>
      </c>
      <c r="J1646" s="25" t="e">
        <f aca="false">#REF!</f>
        <v>#REF!</v>
      </c>
      <c r="K1646" s="25" t="e">
        <f aca="false">#REF!</f>
        <v>#REF!</v>
      </c>
      <c r="L1646" s="25" t="e">
        <f aca="false">#REF!</f>
        <v>#REF!</v>
      </c>
      <c r="M1646" s="25" t="e">
        <f aca="false">#REF!</f>
        <v>#REF!</v>
      </c>
      <c r="N1646" s="25" t="e">
        <f aca="false">#REF!</f>
        <v>#REF!</v>
      </c>
      <c r="O1646" s="25" t="e">
        <f aca="false">(N1646+N1645)/2</f>
        <v>#REF!</v>
      </c>
      <c r="P1646" s="25" t="e">
        <f aca="false">(M1646+M1645)/2</f>
        <v>#REF!</v>
      </c>
      <c r="Q1646" s="25" t="e">
        <f aca="false">(L1646+L1645)/2</f>
        <v>#REF!</v>
      </c>
      <c r="R1646" s="25" t="n">
        <f aca="false">R1645</f>
        <v>90</v>
      </c>
      <c r="S1646" s="25" t="n">
        <f aca="false">S1645</f>
        <v>0</v>
      </c>
      <c r="T1646" s="25" t="n">
        <v>0</v>
      </c>
    </row>
    <row r="1647" customFormat="false" ht="12.75" hidden="true" customHeight="false" outlineLevel="0" collapsed="false">
      <c r="A1647" s="25" t="e">
        <f aca="false">#REF!</f>
        <v>#REF!</v>
      </c>
      <c r="B1647" s="25" t="e">
        <f aca="false">#REF!</f>
        <v>#REF!</v>
      </c>
      <c r="C1647" s="25" t="e">
        <f aca="false">#REF!</f>
        <v>#REF!</v>
      </c>
      <c r="D1647" s="25" t="e">
        <f aca="false">#REF!</f>
        <v>#REF!</v>
      </c>
      <c r="E1647" s="25" t="e">
        <f aca="false">#REF!</f>
        <v>#REF!</v>
      </c>
      <c r="F1647" s="25" t="e">
        <f aca="false">#REF!</f>
        <v>#REF!</v>
      </c>
      <c r="G1647" s="25" t="e">
        <f aca="false">#REF!</f>
        <v>#REF!</v>
      </c>
      <c r="H1647" s="25" t="e">
        <f aca="false">#REF!</f>
        <v>#REF!</v>
      </c>
      <c r="I1647" s="25" t="e">
        <f aca="false">#REF!</f>
        <v>#REF!</v>
      </c>
      <c r="J1647" s="25" t="e">
        <f aca="false">#REF!</f>
        <v>#REF!</v>
      </c>
      <c r="K1647" s="25" t="e">
        <f aca="false">#REF!</f>
        <v>#REF!</v>
      </c>
      <c r="L1647" s="25" t="e">
        <f aca="false">#REF!</f>
        <v>#REF!</v>
      </c>
      <c r="M1647" s="25" t="e">
        <f aca="false">#REF!</f>
        <v>#REF!</v>
      </c>
      <c r="N1647" s="25" t="e">
        <f aca="false">#REF!</f>
        <v>#REF!</v>
      </c>
      <c r="O1647" s="25" t="e">
        <f aca="false">(N1647+N1646)/2</f>
        <v>#REF!</v>
      </c>
      <c r="P1647" s="25" t="e">
        <f aca="false">(M1647+M1646)/2</f>
        <v>#REF!</v>
      </c>
      <c r="Q1647" s="25" t="e">
        <f aca="false">(L1647+L1646)/2</f>
        <v>#REF!</v>
      </c>
      <c r="R1647" s="25" t="n">
        <f aca="false">R1646</f>
        <v>90</v>
      </c>
      <c r="S1647" s="25" t="n">
        <f aca="false">S1646</f>
        <v>0</v>
      </c>
      <c r="T1647" s="25" t="n">
        <v>0</v>
      </c>
    </row>
    <row r="1648" customFormat="false" ht="12.75" hidden="true" customHeight="true" outlineLevel="0" collapsed="false">
      <c r="A1648" s="25" t="e">
        <f aca="false">#REF!</f>
        <v>#REF!</v>
      </c>
      <c r="B1648" s="25" t="e">
        <f aca="false">#REF!</f>
        <v>#REF!</v>
      </c>
      <c r="C1648" s="25" t="e">
        <f aca="false">#REF!</f>
        <v>#REF!</v>
      </c>
      <c r="D1648" s="25" t="e">
        <f aca="false">#REF!</f>
        <v>#REF!</v>
      </c>
      <c r="E1648" s="25" t="e">
        <f aca="false">#REF!</f>
        <v>#REF!</v>
      </c>
      <c r="F1648" s="25" t="e">
        <f aca="false">#REF!</f>
        <v>#REF!</v>
      </c>
      <c r="G1648" s="25" t="e">
        <f aca="false">#REF!</f>
        <v>#REF!</v>
      </c>
      <c r="H1648" s="25" t="e">
        <f aca="false">#REF!</f>
        <v>#REF!</v>
      </c>
      <c r="I1648" s="25" t="e">
        <f aca="false">#REF!</f>
        <v>#REF!</v>
      </c>
      <c r="J1648" s="25" t="e">
        <f aca="false">#REF!</f>
        <v>#REF!</v>
      </c>
      <c r="K1648" s="25" t="e">
        <f aca="false">#REF!</f>
        <v>#REF!</v>
      </c>
      <c r="L1648" s="25" t="e">
        <f aca="false">#REF!</f>
        <v>#REF!</v>
      </c>
      <c r="M1648" s="25" t="e">
        <f aca="false">#REF!</f>
        <v>#REF!</v>
      </c>
      <c r="N1648" s="25" t="e">
        <f aca="false">#REF!</f>
        <v>#REF!</v>
      </c>
      <c r="O1648" s="25" t="e">
        <f aca="false">(N1648+N1647)/2</f>
        <v>#REF!</v>
      </c>
      <c r="P1648" s="25" t="e">
        <f aca="false">(M1648+M1647)/2</f>
        <v>#REF!</v>
      </c>
      <c r="Q1648" s="25" t="e">
        <f aca="false">(L1648+L1647)/2</f>
        <v>#REF!</v>
      </c>
      <c r="R1648" s="25" t="n">
        <f aca="false">R1647</f>
        <v>90</v>
      </c>
      <c r="S1648" s="25" t="n">
        <f aca="false">S1647</f>
        <v>0</v>
      </c>
      <c r="T1648" s="25" t="n">
        <v>0</v>
      </c>
    </row>
    <row r="1649" customFormat="false" ht="12.75" hidden="true" customHeight="true" outlineLevel="0" collapsed="false">
      <c r="A1649" s="25" t="e">
        <f aca="false">#REF!</f>
        <v>#REF!</v>
      </c>
      <c r="B1649" s="25" t="e">
        <f aca="false">#REF!</f>
        <v>#REF!</v>
      </c>
      <c r="C1649" s="25" t="e">
        <f aca="false">#REF!</f>
        <v>#REF!</v>
      </c>
      <c r="D1649" s="25" t="e">
        <f aca="false">#REF!</f>
        <v>#REF!</v>
      </c>
      <c r="E1649" s="25" t="e">
        <f aca="false">#REF!</f>
        <v>#REF!</v>
      </c>
      <c r="F1649" s="25" t="e">
        <f aca="false">#REF!</f>
        <v>#REF!</v>
      </c>
      <c r="G1649" s="25" t="e">
        <f aca="false">#REF!</f>
        <v>#REF!</v>
      </c>
      <c r="H1649" s="25" t="e">
        <f aca="false">#REF!</f>
        <v>#REF!</v>
      </c>
      <c r="I1649" s="25" t="e">
        <f aca="false">#REF!</f>
        <v>#REF!</v>
      </c>
      <c r="J1649" s="25" t="e">
        <f aca="false">#REF!</f>
        <v>#REF!</v>
      </c>
      <c r="K1649" s="25" t="e">
        <f aca="false">#REF!</f>
        <v>#REF!</v>
      </c>
      <c r="L1649" s="25" t="e">
        <f aca="false">#REF!</f>
        <v>#REF!</v>
      </c>
      <c r="M1649" s="25" t="e">
        <f aca="false">#REF!</f>
        <v>#REF!</v>
      </c>
      <c r="N1649" s="25" t="e">
        <f aca="false">#REF!</f>
        <v>#REF!</v>
      </c>
      <c r="O1649" s="25" t="e">
        <f aca="false">(N1649+N1648)/2</f>
        <v>#REF!</v>
      </c>
      <c r="P1649" s="25" t="e">
        <f aca="false">(M1649+M1648)/2</f>
        <v>#REF!</v>
      </c>
      <c r="Q1649" s="25" t="e">
        <f aca="false">(L1649+L1648)/2</f>
        <v>#REF!</v>
      </c>
      <c r="R1649" s="25" t="n">
        <f aca="false">R1648</f>
        <v>90</v>
      </c>
      <c r="S1649" s="25" t="n">
        <f aca="false">S1648</f>
        <v>0</v>
      </c>
      <c r="T1649" s="25" t="n">
        <v>0</v>
      </c>
    </row>
    <row r="1650" customFormat="false" ht="12.75" hidden="false" customHeight="true" outlineLevel="0" collapsed="false">
      <c r="A1650" s="25" t="e">
        <f aca="false">#REF!</f>
        <v>#REF!</v>
      </c>
      <c r="B1650" s="25" t="e">
        <f aca="false">#REF!</f>
        <v>#REF!</v>
      </c>
      <c r="C1650" s="25" t="e">
        <f aca="false">#REF!</f>
        <v>#REF!</v>
      </c>
      <c r="D1650" s="25" t="e">
        <f aca="false">#REF!</f>
        <v>#REF!</v>
      </c>
      <c r="E1650" s="25" t="e">
        <f aca="false">#REF!</f>
        <v>#REF!</v>
      </c>
      <c r="F1650" s="25" t="e">
        <f aca="false">#REF!</f>
        <v>#REF!</v>
      </c>
      <c r="G1650" s="25" t="e">
        <f aca="false">#REF!</f>
        <v>#REF!</v>
      </c>
      <c r="H1650" s="25" t="e">
        <f aca="false">#REF!</f>
        <v>#REF!</v>
      </c>
      <c r="I1650" s="25" t="e">
        <f aca="false">#REF!</f>
        <v>#REF!</v>
      </c>
      <c r="J1650" s="25" t="e">
        <f aca="false">#REF!</f>
        <v>#REF!</v>
      </c>
      <c r="K1650" s="25" t="e">
        <f aca="false">#REF!</f>
        <v>#REF!</v>
      </c>
      <c r="L1650" s="25" t="e">
        <f aca="false">#REF!</f>
        <v>#REF!</v>
      </c>
      <c r="M1650" s="25" t="e">
        <f aca="false">#REF!</f>
        <v>#REF!</v>
      </c>
      <c r="N1650" s="25" t="e">
        <f aca="false">#REF!</f>
        <v>#REF!</v>
      </c>
      <c r="O1650" s="25" t="e">
        <f aca="false">(N1650+N1649)/2</f>
        <v>#REF!</v>
      </c>
      <c r="P1650" s="25" t="e">
        <f aca="false">(M1650+M1649)/2</f>
        <v>#REF!</v>
      </c>
      <c r="Q1650" s="25" t="e">
        <f aca="false">(L1650+L1649)/2</f>
        <v>#REF!</v>
      </c>
      <c r="R1650" s="25" t="n">
        <f aca="false">R1649</f>
        <v>90</v>
      </c>
      <c r="S1650" s="25" t="n">
        <f aca="false">S1649</f>
        <v>0</v>
      </c>
      <c r="T1650" s="25" t="n">
        <v>0</v>
      </c>
    </row>
    <row r="1651" customFormat="false" ht="12.75" hidden="true" customHeight="true" outlineLevel="0" collapsed="false">
      <c r="A1651" s="25" t="e">
        <f aca="false">#REF!</f>
        <v>#REF!</v>
      </c>
      <c r="B1651" s="25" t="e">
        <f aca="false">#REF!</f>
        <v>#REF!</v>
      </c>
      <c r="C1651" s="25" t="e">
        <f aca="false">#REF!</f>
        <v>#REF!</v>
      </c>
      <c r="D1651" s="25" t="e">
        <f aca="false">#REF!</f>
        <v>#REF!</v>
      </c>
      <c r="E1651" s="25" t="e">
        <f aca="false">#REF!</f>
        <v>#REF!</v>
      </c>
      <c r="F1651" s="25" t="e">
        <f aca="false">#REF!</f>
        <v>#REF!</v>
      </c>
      <c r="G1651" s="25" t="e">
        <f aca="false">#REF!</f>
        <v>#REF!</v>
      </c>
      <c r="H1651" s="25" t="e">
        <f aca="false">#REF!</f>
        <v>#REF!</v>
      </c>
      <c r="I1651" s="25" t="e">
        <f aca="false">#REF!</f>
        <v>#REF!</v>
      </c>
      <c r="J1651" s="25" t="e">
        <f aca="false">#REF!</f>
        <v>#REF!</v>
      </c>
      <c r="K1651" s="25" t="e">
        <f aca="false">#REF!</f>
        <v>#REF!</v>
      </c>
      <c r="L1651" s="25" t="e">
        <f aca="false">#REF!</f>
        <v>#REF!</v>
      </c>
      <c r="M1651" s="25" t="e">
        <f aca="false">#REF!</f>
        <v>#REF!</v>
      </c>
      <c r="N1651" s="25" t="e">
        <f aca="false">#REF!</f>
        <v>#REF!</v>
      </c>
      <c r="O1651" s="25" t="e">
        <f aca="false">(N1651+N1650)/2</f>
        <v>#REF!</v>
      </c>
      <c r="P1651" s="25" t="e">
        <f aca="false">(M1651+M1650)/2</f>
        <v>#REF!</v>
      </c>
      <c r="Q1651" s="25" t="e">
        <f aca="false">(L1651+L1650)/2</f>
        <v>#REF!</v>
      </c>
      <c r="R1651" s="25" t="n">
        <f aca="false">R1650</f>
        <v>90</v>
      </c>
      <c r="S1651" s="25" t="n">
        <f aca="false">S1650</f>
        <v>0</v>
      </c>
      <c r="T1651" s="25" t="n">
        <v>0</v>
      </c>
    </row>
    <row r="1652" customFormat="false" ht="12.75" hidden="true" customHeight="true" outlineLevel="0" collapsed="false">
      <c r="A1652" s="25" t="e">
        <f aca="false">#REF!</f>
        <v>#REF!</v>
      </c>
      <c r="B1652" s="25" t="e">
        <f aca="false">#REF!</f>
        <v>#REF!</v>
      </c>
      <c r="C1652" s="25" t="e">
        <f aca="false">#REF!</f>
        <v>#REF!</v>
      </c>
      <c r="D1652" s="25" t="e">
        <f aca="false">#REF!</f>
        <v>#REF!</v>
      </c>
      <c r="E1652" s="25" t="e">
        <f aca="false">#REF!</f>
        <v>#REF!</v>
      </c>
      <c r="F1652" s="25" t="e">
        <f aca="false">#REF!</f>
        <v>#REF!</v>
      </c>
      <c r="G1652" s="25" t="e">
        <f aca="false">#REF!</f>
        <v>#REF!</v>
      </c>
      <c r="H1652" s="25" t="e">
        <f aca="false">#REF!</f>
        <v>#REF!</v>
      </c>
      <c r="I1652" s="25" t="e">
        <f aca="false">#REF!</f>
        <v>#REF!</v>
      </c>
      <c r="J1652" s="25" t="e">
        <f aca="false">#REF!</f>
        <v>#REF!</v>
      </c>
      <c r="K1652" s="25" t="e">
        <f aca="false">#REF!</f>
        <v>#REF!</v>
      </c>
      <c r="L1652" s="25" t="e">
        <f aca="false">#REF!</f>
        <v>#REF!</v>
      </c>
      <c r="M1652" s="25" t="e">
        <f aca="false">#REF!</f>
        <v>#REF!</v>
      </c>
      <c r="N1652" s="25" t="e">
        <f aca="false">#REF!</f>
        <v>#REF!</v>
      </c>
      <c r="O1652" s="25" t="e">
        <f aca="false">(N1652+N1651)/2</f>
        <v>#REF!</v>
      </c>
      <c r="P1652" s="25" t="e">
        <f aca="false">(M1652+M1651)/2</f>
        <v>#REF!</v>
      </c>
      <c r="Q1652" s="25" t="e">
        <f aca="false">(L1652+L1651)/2</f>
        <v>#REF!</v>
      </c>
      <c r="R1652" s="25" t="n">
        <f aca="false">R1651</f>
        <v>90</v>
      </c>
      <c r="S1652" s="25" t="n">
        <f aca="false">S1651</f>
        <v>0</v>
      </c>
      <c r="T1652" s="25" t="n">
        <v>0</v>
      </c>
    </row>
    <row r="1653" customFormat="false" ht="12.75" hidden="true" customHeight="true" outlineLevel="0" collapsed="false">
      <c r="A1653" s="25" t="e">
        <f aca="false">#REF!</f>
        <v>#REF!</v>
      </c>
      <c r="B1653" s="25" t="e">
        <f aca="false">#REF!</f>
        <v>#REF!</v>
      </c>
      <c r="C1653" s="25" t="e">
        <f aca="false">#REF!</f>
        <v>#REF!</v>
      </c>
      <c r="D1653" s="25" t="e">
        <f aca="false">#REF!</f>
        <v>#REF!</v>
      </c>
      <c r="E1653" s="25" t="e">
        <f aca="false">#REF!</f>
        <v>#REF!</v>
      </c>
      <c r="F1653" s="25" t="e">
        <f aca="false">#REF!</f>
        <v>#REF!</v>
      </c>
      <c r="G1653" s="25" t="e">
        <f aca="false">#REF!</f>
        <v>#REF!</v>
      </c>
      <c r="H1653" s="25" t="e">
        <f aca="false">#REF!</f>
        <v>#REF!</v>
      </c>
      <c r="I1653" s="25" t="e">
        <f aca="false">#REF!</f>
        <v>#REF!</v>
      </c>
      <c r="J1653" s="25" t="e">
        <f aca="false">#REF!</f>
        <v>#REF!</v>
      </c>
      <c r="K1653" s="25" t="e">
        <f aca="false">#REF!</f>
        <v>#REF!</v>
      </c>
      <c r="L1653" s="25" t="e">
        <f aca="false">#REF!</f>
        <v>#REF!</v>
      </c>
      <c r="M1653" s="25" t="e">
        <f aca="false">#REF!</f>
        <v>#REF!</v>
      </c>
      <c r="N1653" s="25" t="e">
        <f aca="false">#REF!</f>
        <v>#REF!</v>
      </c>
      <c r="O1653" s="25" t="e">
        <f aca="false">(N1653+N1652)/2</f>
        <v>#REF!</v>
      </c>
      <c r="P1653" s="25" t="e">
        <f aca="false">(M1653+M1652)/2</f>
        <v>#REF!</v>
      </c>
      <c r="Q1653" s="25" t="e">
        <f aca="false">(L1653+L1652)/2</f>
        <v>#REF!</v>
      </c>
      <c r="R1653" s="25" t="n">
        <f aca="false">R1652</f>
        <v>90</v>
      </c>
      <c r="S1653" s="25" t="n">
        <f aca="false">S1652</f>
        <v>0</v>
      </c>
      <c r="T1653" s="25" t="n">
        <v>0</v>
      </c>
    </row>
    <row r="1654" customFormat="false" ht="12.75" hidden="false" customHeight="true" outlineLevel="0" collapsed="false">
      <c r="A1654" s="25" t="e">
        <f aca="false">#REF!</f>
        <v>#REF!</v>
      </c>
      <c r="B1654" s="25" t="e">
        <f aca="false">#REF!</f>
        <v>#REF!</v>
      </c>
      <c r="C1654" s="25" t="e">
        <f aca="false">#REF!</f>
        <v>#REF!</v>
      </c>
      <c r="D1654" s="25" t="e">
        <f aca="false">#REF!</f>
        <v>#REF!</v>
      </c>
      <c r="E1654" s="25" t="e">
        <f aca="false">#REF!</f>
        <v>#REF!</v>
      </c>
      <c r="F1654" s="25" t="e">
        <f aca="false">#REF!</f>
        <v>#REF!</v>
      </c>
      <c r="G1654" s="25" t="e">
        <f aca="false">#REF!</f>
        <v>#REF!</v>
      </c>
      <c r="H1654" s="25" t="e">
        <f aca="false">#REF!</f>
        <v>#REF!</v>
      </c>
      <c r="I1654" s="25" t="e">
        <f aca="false">#REF!</f>
        <v>#REF!</v>
      </c>
      <c r="J1654" s="25" t="e">
        <f aca="false">#REF!</f>
        <v>#REF!</v>
      </c>
      <c r="K1654" s="25" t="e">
        <f aca="false">#REF!</f>
        <v>#REF!</v>
      </c>
      <c r="L1654" s="25" t="e">
        <f aca="false">#REF!</f>
        <v>#REF!</v>
      </c>
      <c r="M1654" s="25" t="e">
        <f aca="false">#REF!</f>
        <v>#REF!</v>
      </c>
      <c r="N1654" s="25" t="e">
        <f aca="false">#REF!</f>
        <v>#REF!</v>
      </c>
      <c r="O1654" s="25" t="e">
        <f aca="false">(N1654+N1653)/2</f>
        <v>#REF!</v>
      </c>
      <c r="P1654" s="25" t="e">
        <f aca="false">(M1654+M1653)/2</f>
        <v>#REF!</v>
      </c>
      <c r="Q1654" s="25" t="e">
        <f aca="false">(L1654+L1653)/2</f>
        <v>#REF!</v>
      </c>
      <c r="R1654" s="25" t="n">
        <f aca="false">R1653</f>
        <v>90</v>
      </c>
      <c r="S1654" s="25" t="n">
        <f aca="false">S1653</f>
        <v>0</v>
      </c>
      <c r="T1654" s="25" t="n">
        <v>0</v>
      </c>
    </row>
    <row r="1655" customFormat="false" ht="12.75" hidden="true" customHeight="true" outlineLevel="0" collapsed="false">
      <c r="A1655" s="25" t="e">
        <f aca="false">#REF!</f>
        <v>#REF!</v>
      </c>
      <c r="B1655" s="25" t="e">
        <f aca="false">#REF!</f>
        <v>#REF!</v>
      </c>
      <c r="C1655" s="25" t="e">
        <f aca="false">#REF!</f>
        <v>#REF!</v>
      </c>
      <c r="D1655" s="25" t="e">
        <f aca="false">#REF!</f>
        <v>#REF!</v>
      </c>
      <c r="E1655" s="25" t="e">
        <f aca="false">#REF!</f>
        <v>#REF!</v>
      </c>
      <c r="F1655" s="25" t="e">
        <f aca="false">#REF!</f>
        <v>#REF!</v>
      </c>
      <c r="G1655" s="25" t="e">
        <f aca="false">#REF!</f>
        <v>#REF!</v>
      </c>
      <c r="H1655" s="25" t="e">
        <f aca="false">#REF!</f>
        <v>#REF!</v>
      </c>
      <c r="I1655" s="25" t="e">
        <f aca="false">#REF!</f>
        <v>#REF!</v>
      </c>
      <c r="J1655" s="25" t="e">
        <f aca="false">#REF!</f>
        <v>#REF!</v>
      </c>
      <c r="K1655" s="25" t="e">
        <f aca="false">#REF!</f>
        <v>#REF!</v>
      </c>
      <c r="L1655" s="25" t="e">
        <f aca="false">#REF!</f>
        <v>#REF!</v>
      </c>
      <c r="M1655" s="25" t="e">
        <f aca="false">#REF!</f>
        <v>#REF!</v>
      </c>
      <c r="N1655" s="25" t="e">
        <f aca="false">#REF!</f>
        <v>#REF!</v>
      </c>
      <c r="O1655" s="25" t="e">
        <f aca="false">(N1655+N1654)/2</f>
        <v>#REF!</v>
      </c>
      <c r="P1655" s="25" t="e">
        <f aca="false">(M1655+M1654)/2</f>
        <v>#REF!</v>
      </c>
      <c r="Q1655" s="25" t="e">
        <f aca="false">(L1655+L1654)/2</f>
        <v>#REF!</v>
      </c>
      <c r="R1655" s="25" t="n">
        <f aca="false">R1654</f>
        <v>90</v>
      </c>
      <c r="S1655" s="25" t="n">
        <f aca="false">S1654</f>
        <v>0</v>
      </c>
      <c r="T1655" s="25" t="n">
        <v>0</v>
      </c>
    </row>
    <row r="1656" customFormat="false" ht="12.75" hidden="true" customHeight="true" outlineLevel="0" collapsed="false">
      <c r="A1656" s="25" t="e">
        <f aca="false">#REF!</f>
        <v>#REF!</v>
      </c>
      <c r="B1656" s="25" t="e">
        <f aca="false">#REF!</f>
        <v>#REF!</v>
      </c>
      <c r="C1656" s="25" t="e">
        <f aca="false">#REF!</f>
        <v>#REF!</v>
      </c>
      <c r="D1656" s="25" t="e">
        <f aca="false">#REF!</f>
        <v>#REF!</v>
      </c>
      <c r="E1656" s="25" t="e">
        <f aca="false">#REF!</f>
        <v>#REF!</v>
      </c>
      <c r="F1656" s="25" t="e">
        <f aca="false">#REF!</f>
        <v>#REF!</v>
      </c>
      <c r="G1656" s="25" t="e">
        <f aca="false">#REF!</f>
        <v>#REF!</v>
      </c>
      <c r="H1656" s="25" t="e">
        <f aca="false">#REF!</f>
        <v>#REF!</v>
      </c>
      <c r="I1656" s="25" t="e">
        <f aca="false">#REF!</f>
        <v>#REF!</v>
      </c>
      <c r="J1656" s="25" t="e">
        <f aca="false">#REF!</f>
        <v>#REF!</v>
      </c>
      <c r="K1656" s="25" t="e">
        <f aca="false">#REF!</f>
        <v>#REF!</v>
      </c>
      <c r="L1656" s="25" t="e">
        <f aca="false">#REF!</f>
        <v>#REF!</v>
      </c>
      <c r="M1656" s="25" t="e">
        <f aca="false">#REF!</f>
        <v>#REF!</v>
      </c>
      <c r="N1656" s="25" t="e">
        <f aca="false">#REF!</f>
        <v>#REF!</v>
      </c>
      <c r="O1656" s="25" t="e">
        <f aca="false">(N1656+N1655)/2</f>
        <v>#REF!</v>
      </c>
      <c r="P1656" s="25" t="e">
        <f aca="false">(M1656+M1655)/2</f>
        <v>#REF!</v>
      </c>
      <c r="Q1656" s="25" t="e">
        <f aca="false">(L1656+L1655)/2</f>
        <v>#REF!</v>
      </c>
      <c r="R1656" s="25" t="n">
        <f aca="false">R1655</f>
        <v>90</v>
      </c>
      <c r="S1656" s="25" t="n">
        <f aca="false">S1655</f>
        <v>0</v>
      </c>
      <c r="T1656" s="25" t="n">
        <v>0</v>
      </c>
    </row>
    <row r="1657" customFormat="false" ht="12.75" hidden="true" customHeight="true" outlineLevel="0" collapsed="false">
      <c r="A1657" s="25" t="e">
        <f aca="false">#REF!</f>
        <v>#REF!</v>
      </c>
      <c r="B1657" s="25" t="e">
        <f aca="false">#REF!</f>
        <v>#REF!</v>
      </c>
      <c r="C1657" s="25" t="e">
        <f aca="false">#REF!</f>
        <v>#REF!</v>
      </c>
      <c r="D1657" s="25" t="e">
        <f aca="false">#REF!</f>
        <v>#REF!</v>
      </c>
      <c r="E1657" s="25" t="e">
        <f aca="false">#REF!</f>
        <v>#REF!</v>
      </c>
      <c r="F1657" s="25" t="e">
        <f aca="false">#REF!</f>
        <v>#REF!</v>
      </c>
      <c r="G1657" s="25" t="e">
        <f aca="false">#REF!</f>
        <v>#REF!</v>
      </c>
      <c r="H1657" s="25" t="e">
        <f aca="false">#REF!</f>
        <v>#REF!</v>
      </c>
      <c r="I1657" s="25" t="e">
        <f aca="false">#REF!</f>
        <v>#REF!</v>
      </c>
      <c r="J1657" s="25" t="e">
        <f aca="false">#REF!</f>
        <v>#REF!</v>
      </c>
      <c r="K1657" s="25" t="e">
        <f aca="false">#REF!</f>
        <v>#REF!</v>
      </c>
      <c r="L1657" s="25" t="e">
        <f aca="false">#REF!</f>
        <v>#REF!</v>
      </c>
      <c r="M1657" s="25" t="e">
        <f aca="false">#REF!</f>
        <v>#REF!</v>
      </c>
      <c r="N1657" s="25" t="e">
        <f aca="false">#REF!</f>
        <v>#REF!</v>
      </c>
      <c r="O1657" s="25" t="e">
        <f aca="false">(N1657+N1656)/2</f>
        <v>#REF!</v>
      </c>
      <c r="P1657" s="25" t="e">
        <f aca="false">(M1657+M1656)/2</f>
        <v>#REF!</v>
      </c>
      <c r="Q1657" s="25" t="e">
        <f aca="false">(L1657+L1656)/2</f>
        <v>#REF!</v>
      </c>
      <c r="R1657" s="25" t="n">
        <f aca="false">R1656</f>
        <v>90</v>
      </c>
      <c r="S1657" s="25" t="n">
        <f aca="false">S1656</f>
        <v>0</v>
      </c>
      <c r="T1657" s="25" t="n">
        <v>0</v>
      </c>
    </row>
    <row r="1658" customFormat="false" ht="12.75" hidden="true" customHeight="true" outlineLevel="0" collapsed="false">
      <c r="A1658" s="25" t="e">
        <f aca="false">#REF!</f>
        <v>#REF!</v>
      </c>
      <c r="B1658" s="25" t="e">
        <f aca="false">#REF!</f>
        <v>#REF!</v>
      </c>
      <c r="C1658" s="25" t="e">
        <f aca="false">#REF!</f>
        <v>#REF!</v>
      </c>
      <c r="D1658" s="25" t="e">
        <f aca="false">#REF!</f>
        <v>#REF!</v>
      </c>
      <c r="E1658" s="25" t="e">
        <f aca="false">#REF!</f>
        <v>#REF!</v>
      </c>
      <c r="F1658" s="25" t="e">
        <f aca="false">#REF!</f>
        <v>#REF!</v>
      </c>
      <c r="G1658" s="25" t="e">
        <f aca="false">#REF!</f>
        <v>#REF!</v>
      </c>
      <c r="H1658" s="25" t="e">
        <f aca="false">#REF!</f>
        <v>#REF!</v>
      </c>
      <c r="I1658" s="25" t="e">
        <f aca="false">#REF!</f>
        <v>#REF!</v>
      </c>
      <c r="J1658" s="25" t="e">
        <f aca="false">#REF!</f>
        <v>#REF!</v>
      </c>
      <c r="K1658" s="25" t="e">
        <f aca="false">#REF!</f>
        <v>#REF!</v>
      </c>
      <c r="L1658" s="25" t="e">
        <f aca="false">#REF!</f>
        <v>#REF!</v>
      </c>
      <c r="M1658" s="25" t="e">
        <f aca="false">#REF!</f>
        <v>#REF!</v>
      </c>
      <c r="N1658" s="25" t="e">
        <f aca="false">#REF!</f>
        <v>#REF!</v>
      </c>
      <c r="O1658" s="25" t="e">
        <f aca="false">(N1658+N1657)/2</f>
        <v>#REF!</v>
      </c>
      <c r="P1658" s="25" t="e">
        <f aca="false">(M1658+M1657)/2</f>
        <v>#REF!</v>
      </c>
      <c r="Q1658" s="25" t="e">
        <f aca="false">(L1658+L1657)/2</f>
        <v>#REF!</v>
      </c>
      <c r="R1658" s="25" t="n">
        <f aca="false">R1657</f>
        <v>90</v>
      </c>
      <c r="S1658" s="25" t="n">
        <f aca="false">S1657</f>
        <v>0</v>
      </c>
      <c r="T1658" s="25" t="n">
        <v>0</v>
      </c>
    </row>
    <row r="1659" customFormat="false" ht="12.75" hidden="true" customHeight="true" outlineLevel="0" collapsed="false">
      <c r="A1659" s="25" t="e">
        <f aca="false">#REF!</f>
        <v>#REF!</v>
      </c>
      <c r="B1659" s="25" t="e">
        <f aca="false">#REF!</f>
        <v>#REF!</v>
      </c>
      <c r="C1659" s="25" t="e">
        <f aca="false">#REF!</f>
        <v>#REF!</v>
      </c>
      <c r="D1659" s="25" t="e">
        <f aca="false">#REF!</f>
        <v>#REF!</v>
      </c>
      <c r="E1659" s="25" t="e">
        <f aca="false">#REF!</f>
        <v>#REF!</v>
      </c>
      <c r="F1659" s="25" t="e">
        <f aca="false">#REF!</f>
        <v>#REF!</v>
      </c>
      <c r="G1659" s="25" t="e">
        <f aca="false">#REF!</f>
        <v>#REF!</v>
      </c>
      <c r="H1659" s="25" t="e">
        <f aca="false">#REF!</f>
        <v>#REF!</v>
      </c>
      <c r="I1659" s="25" t="e">
        <f aca="false">#REF!</f>
        <v>#REF!</v>
      </c>
      <c r="J1659" s="25" t="e">
        <f aca="false">#REF!</f>
        <v>#REF!</v>
      </c>
      <c r="K1659" s="25" t="e">
        <f aca="false">#REF!</f>
        <v>#REF!</v>
      </c>
      <c r="L1659" s="25" t="e">
        <f aca="false">#REF!</f>
        <v>#REF!</v>
      </c>
      <c r="M1659" s="25" t="e">
        <f aca="false">#REF!</f>
        <v>#REF!</v>
      </c>
      <c r="N1659" s="25" t="e">
        <f aca="false">#REF!</f>
        <v>#REF!</v>
      </c>
      <c r="O1659" s="25" t="e">
        <f aca="false">(N1659+N1658)/2</f>
        <v>#REF!</v>
      </c>
      <c r="P1659" s="25" t="e">
        <f aca="false">(M1659+M1658)/2</f>
        <v>#REF!</v>
      </c>
      <c r="Q1659" s="25" t="e">
        <f aca="false">(L1659+L1658)/2</f>
        <v>#REF!</v>
      </c>
      <c r="R1659" s="25" t="n">
        <f aca="false">R1658</f>
        <v>90</v>
      </c>
      <c r="S1659" s="25" t="n">
        <f aca="false">S1658</f>
        <v>0</v>
      </c>
      <c r="T1659" s="25" t="n">
        <v>0</v>
      </c>
    </row>
    <row r="1660" customFormat="false" ht="12.75" hidden="false" customHeight="true" outlineLevel="0" collapsed="false">
      <c r="A1660" s="25" t="e">
        <f aca="false">#REF!</f>
        <v>#REF!</v>
      </c>
      <c r="B1660" s="25" t="e">
        <f aca="false">#REF!</f>
        <v>#REF!</v>
      </c>
      <c r="C1660" s="25" t="e">
        <f aca="false">#REF!</f>
        <v>#REF!</v>
      </c>
      <c r="D1660" s="25" t="e">
        <f aca="false">#REF!</f>
        <v>#REF!</v>
      </c>
      <c r="E1660" s="25" t="e">
        <f aca="false">#REF!</f>
        <v>#REF!</v>
      </c>
      <c r="F1660" s="25" t="e">
        <f aca="false">#REF!</f>
        <v>#REF!</v>
      </c>
      <c r="G1660" s="25" t="e">
        <f aca="false">#REF!</f>
        <v>#REF!</v>
      </c>
      <c r="H1660" s="25" t="e">
        <f aca="false">#REF!</f>
        <v>#REF!</v>
      </c>
      <c r="I1660" s="25" t="e">
        <f aca="false">#REF!</f>
        <v>#REF!</v>
      </c>
      <c r="J1660" s="25" t="e">
        <f aca="false">#REF!</f>
        <v>#REF!</v>
      </c>
      <c r="K1660" s="25" t="e">
        <f aca="false">#REF!</f>
        <v>#REF!</v>
      </c>
      <c r="L1660" s="25" t="e">
        <f aca="false">#REF!</f>
        <v>#REF!</v>
      </c>
      <c r="M1660" s="25" t="e">
        <f aca="false">#REF!</f>
        <v>#REF!</v>
      </c>
      <c r="N1660" s="25" t="e">
        <f aca="false">#REF!</f>
        <v>#REF!</v>
      </c>
      <c r="O1660" s="25" t="e">
        <f aca="false">(N1660+N1659)/2</f>
        <v>#REF!</v>
      </c>
      <c r="P1660" s="25" t="e">
        <f aca="false">(M1660+M1659)/2</f>
        <v>#REF!</v>
      </c>
      <c r="Q1660" s="25" t="e">
        <f aca="false">(L1660+L1659)/2</f>
        <v>#REF!</v>
      </c>
      <c r="R1660" s="25" t="n">
        <f aca="false">R1659</f>
        <v>90</v>
      </c>
      <c r="S1660" s="25" t="n">
        <f aca="false">S1659</f>
        <v>0</v>
      </c>
      <c r="T1660" s="25" t="n">
        <v>0</v>
      </c>
    </row>
    <row r="1661" customFormat="false" ht="12.75" hidden="false" customHeight="false" outlineLevel="0" collapsed="false">
      <c r="A1661" s="25" t="e">
        <f aca="false">#REF!</f>
        <v>#REF!</v>
      </c>
      <c r="B1661" s="25" t="e">
        <f aca="false">#REF!</f>
        <v>#REF!</v>
      </c>
      <c r="C1661" s="25" t="e">
        <f aca="false">#REF!</f>
        <v>#REF!</v>
      </c>
      <c r="D1661" s="25" t="e">
        <f aca="false">#REF!</f>
        <v>#REF!</v>
      </c>
      <c r="E1661" s="25" t="e">
        <f aca="false">#REF!</f>
        <v>#REF!</v>
      </c>
      <c r="F1661" s="25" t="e">
        <f aca="false">#REF!</f>
        <v>#REF!</v>
      </c>
      <c r="G1661" s="25" t="e">
        <f aca="false">#REF!</f>
        <v>#REF!</v>
      </c>
      <c r="H1661" s="25" t="e">
        <f aca="false">#REF!</f>
        <v>#REF!</v>
      </c>
      <c r="I1661" s="25" t="e">
        <f aca="false">#REF!</f>
        <v>#REF!</v>
      </c>
      <c r="J1661" s="25" t="e">
        <f aca="false">#REF!</f>
        <v>#REF!</v>
      </c>
      <c r="K1661" s="25" t="e">
        <f aca="false">#REF!</f>
        <v>#REF!</v>
      </c>
      <c r="L1661" s="25" t="e">
        <f aca="false">#REF!</f>
        <v>#REF!</v>
      </c>
      <c r="M1661" s="25" t="e">
        <f aca="false">#REF!</f>
        <v>#REF!</v>
      </c>
      <c r="N1661" s="25" t="e">
        <f aca="false">#REF!</f>
        <v>#REF!</v>
      </c>
      <c r="O1661" s="25" t="e">
        <f aca="false">(N1661+N1660)/2</f>
        <v>#REF!</v>
      </c>
      <c r="P1661" s="25" t="e">
        <f aca="false">(M1661+M1660)/2</f>
        <v>#REF!</v>
      </c>
      <c r="Q1661" s="25" t="e">
        <f aca="false">(L1661+L1660)/2</f>
        <v>#REF!</v>
      </c>
      <c r="R1661" s="25" t="n">
        <f aca="false">R1660</f>
        <v>90</v>
      </c>
      <c r="S1661" s="25" t="n">
        <f aca="false">S1660</f>
        <v>0</v>
      </c>
      <c r="T1661" s="25" t="n">
        <v>0</v>
      </c>
    </row>
    <row r="1662" customFormat="false" ht="12.75" hidden="true" customHeight="true" outlineLevel="0" collapsed="false">
      <c r="A1662" s="25" t="e">
        <f aca="false">#REF!</f>
        <v>#REF!</v>
      </c>
      <c r="B1662" s="25" t="e">
        <f aca="false">#REF!</f>
        <v>#REF!</v>
      </c>
      <c r="C1662" s="25" t="e">
        <f aca="false">#REF!</f>
        <v>#REF!</v>
      </c>
      <c r="D1662" s="25" t="e">
        <f aca="false">#REF!</f>
        <v>#REF!</v>
      </c>
      <c r="E1662" s="25" t="e">
        <f aca="false">#REF!</f>
        <v>#REF!</v>
      </c>
      <c r="F1662" s="25" t="e">
        <f aca="false">#REF!</f>
        <v>#REF!</v>
      </c>
      <c r="G1662" s="25" t="e">
        <f aca="false">#REF!</f>
        <v>#REF!</v>
      </c>
      <c r="H1662" s="25" t="e">
        <f aca="false">#REF!</f>
        <v>#REF!</v>
      </c>
      <c r="I1662" s="25" t="e">
        <f aca="false">#REF!</f>
        <v>#REF!</v>
      </c>
      <c r="J1662" s="25" t="e">
        <f aca="false">#REF!</f>
        <v>#REF!</v>
      </c>
      <c r="K1662" s="25" t="e">
        <f aca="false">#REF!</f>
        <v>#REF!</v>
      </c>
      <c r="L1662" s="25" t="e">
        <f aca="false">#REF!</f>
        <v>#REF!</v>
      </c>
      <c r="M1662" s="25" t="e">
        <f aca="false">#REF!</f>
        <v>#REF!</v>
      </c>
      <c r="N1662" s="25" t="e">
        <f aca="false">#REF!</f>
        <v>#REF!</v>
      </c>
      <c r="O1662" s="25" t="e">
        <f aca="false">(N1662+N1661)/2</f>
        <v>#REF!</v>
      </c>
      <c r="P1662" s="25" t="e">
        <f aca="false">(M1662+M1661)/2</f>
        <v>#REF!</v>
      </c>
      <c r="Q1662" s="25" t="e">
        <f aca="false">(L1662+L1661)/2</f>
        <v>#REF!</v>
      </c>
      <c r="R1662" s="25" t="n">
        <f aca="false">R1661</f>
        <v>90</v>
      </c>
      <c r="S1662" s="25" t="n">
        <f aca="false">S1661</f>
        <v>0</v>
      </c>
      <c r="T1662" s="25" t="n">
        <v>0</v>
      </c>
    </row>
    <row r="1663" customFormat="false" ht="12.75" hidden="false" customHeight="true" outlineLevel="0" collapsed="false">
      <c r="A1663" s="25" t="e">
        <f aca="false">#REF!</f>
        <v>#REF!</v>
      </c>
      <c r="B1663" s="25" t="e">
        <f aca="false">#REF!</f>
        <v>#REF!</v>
      </c>
      <c r="C1663" s="25" t="e">
        <f aca="false">#REF!</f>
        <v>#REF!</v>
      </c>
      <c r="D1663" s="25" t="e">
        <f aca="false">#REF!</f>
        <v>#REF!</v>
      </c>
      <c r="E1663" s="25" t="e">
        <f aca="false">#REF!</f>
        <v>#REF!</v>
      </c>
      <c r="F1663" s="25" t="e">
        <f aca="false">#REF!</f>
        <v>#REF!</v>
      </c>
      <c r="G1663" s="25" t="e">
        <f aca="false">#REF!</f>
        <v>#REF!</v>
      </c>
      <c r="H1663" s="25" t="e">
        <f aca="false">#REF!</f>
        <v>#REF!</v>
      </c>
      <c r="I1663" s="25" t="e">
        <f aca="false">#REF!</f>
        <v>#REF!</v>
      </c>
      <c r="J1663" s="25" t="e">
        <f aca="false">#REF!</f>
        <v>#REF!</v>
      </c>
      <c r="K1663" s="25" t="e">
        <f aca="false">#REF!</f>
        <v>#REF!</v>
      </c>
      <c r="L1663" s="25" t="e">
        <f aca="false">#REF!</f>
        <v>#REF!</v>
      </c>
      <c r="M1663" s="25" t="e">
        <f aca="false">#REF!</f>
        <v>#REF!</v>
      </c>
      <c r="N1663" s="25" t="e">
        <f aca="false">#REF!</f>
        <v>#REF!</v>
      </c>
      <c r="O1663" s="25" t="e">
        <f aca="false">(N1663+N1662)/2</f>
        <v>#REF!</v>
      </c>
      <c r="P1663" s="25" t="e">
        <f aca="false">(M1663+M1662)/2</f>
        <v>#REF!</v>
      </c>
      <c r="Q1663" s="25" t="e">
        <f aca="false">(L1663+L1662)/2</f>
        <v>#REF!</v>
      </c>
      <c r="R1663" s="25" t="n">
        <f aca="false">R1662</f>
        <v>90</v>
      </c>
      <c r="S1663" s="25" t="n">
        <f aca="false">S1662</f>
        <v>0</v>
      </c>
      <c r="T1663" s="25" t="n">
        <v>0</v>
      </c>
    </row>
    <row r="1664" customFormat="false" ht="12.75" hidden="true" customHeight="true" outlineLevel="0" collapsed="false">
      <c r="A1664" s="25" t="e">
        <f aca="false">#REF!</f>
        <v>#REF!</v>
      </c>
      <c r="B1664" s="25" t="e">
        <f aca="false">#REF!</f>
        <v>#REF!</v>
      </c>
      <c r="C1664" s="25" t="e">
        <f aca="false">#REF!</f>
        <v>#REF!</v>
      </c>
      <c r="D1664" s="25" t="e">
        <f aca="false">#REF!</f>
        <v>#REF!</v>
      </c>
      <c r="E1664" s="25" t="e">
        <f aca="false">#REF!</f>
        <v>#REF!</v>
      </c>
      <c r="F1664" s="25" t="e">
        <f aca="false">#REF!</f>
        <v>#REF!</v>
      </c>
      <c r="G1664" s="25" t="e">
        <f aca="false">#REF!</f>
        <v>#REF!</v>
      </c>
      <c r="H1664" s="25" t="e">
        <f aca="false">#REF!</f>
        <v>#REF!</v>
      </c>
      <c r="I1664" s="25" t="e">
        <f aca="false">#REF!</f>
        <v>#REF!</v>
      </c>
      <c r="J1664" s="25" t="e">
        <f aca="false">#REF!</f>
        <v>#REF!</v>
      </c>
      <c r="K1664" s="25" t="e">
        <f aca="false">#REF!</f>
        <v>#REF!</v>
      </c>
      <c r="L1664" s="25" t="e">
        <f aca="false">#REF!</f>
        <v>#REF!</v>
      </c>
      <c r="M1664" s="25" t="e">
        <f aca="false">#REF!</f>
        <v>#REF!</v>
      </c>
      <c r="N1664" s="25" t="e">
        <f aca="false">#REF!</f>
        <v>#REF!</v>
      </c>
      <c r="O1664" s="25" t="e">
        <f aca="false">(N1664+N1663)/2</f>
        <v>#REF!</v>
      </c>
      <c r="P1664" s="25" t="e">
        <f aca="false">(M1664+M1663)/2</f>
        <v>#REF!</v>
      </c>
      <c r="Q1664" s="25" t="e">
        <f aca="false">(L1664+L1663)/2</f>
        <v>#REF!</v>
      </c>
      <c r="R1664" s="25" t="n">
        <f aca="false">R1663</f>
        <v>90</v>
      </c>
      <c r="S1664" s="25" t="n">
        <f aca="false">S1663</f>
        <v>0</v>
      </c>
      <c r="T1664" s="25" t="n">
        <v>0</v>
      </c>
    </row>
    <row r="1665" customFormat="false" ht="12.75" hidden="true" customHeight="false" outlineLevel="0" collapsed="false">
      <c r="A1665" s="25" t="e">
        <f aca="false">#REF!</f>
        <v>#REF!</v>
      </c>
      <c r="B1665" s="25" t="e">
        <f aca="false">#REF!</f>
        <v>#REF!</v>
      </c>
      <c r="C1665" s="25" t="e">
        <f aca="false">#REF!</f>
        <v>#REF!</v>
      </c>
      <c r="D1665" s="25" t="e">
        <f aca="false">#REF!</f>
        <v>#REF!</v>
      </c>
      <c r="E1665" s="25" t="e">
        <f aca="false">#REF!</f>
        <v>#REF!</v>
      </c>
      <c r="F1665" s="25" t="e">
        <f aca="false">#REF!</f>
        <v>#REF!</v>
      </c>
      <c r="G1665" s="25" t="e">
        <f aca="false">#REF!</f>
        <v>#REF!</v>
      </c>
      <c r="H1665" s="25" t="e">
        <f aca="false">#REF!</f>
        <v>#REF!</v>
      </c>
      <c r="I1665" s="25" t="e">
        <f aca="false">#REF!</f>
        <v>#REF!</v>
      </c>
      <c r="J1665" s="25" t="e">
        <f aca="false">#REF!</f>
        <v>#REF!</v>
      </c>
      <c r="K1665" s="25" t="e">
        <f aca="false">#REF!</f>
        <v>#REF!</v>
      </c>
      <c r="L1665" s="25" t="e">
        <f aca="false">#REF!</f>
        <v>#REF!</v>
      </c>
      <c r="M1665" s="25" t="e">
        <f aca="false">#REF!</f>
        <v>#REF!</v>
      </c>
      <c r="N1665" s="25" t="e">
        <f aca="false">#REF!</f>
        <v>#REF!</v>
      </c>
      <c r="O1665" s="25" t="e">
        <f aca="false">(N1665+N1664)/2</f>
        <v>#REF!</v>
      </c>
      <c r="P1665" s="25" t="e">
        <f aca="false">(M1665+M1664)/2</f>
        <v>#REF!</v>
      </c>
      <c r="Q1665" s="25" t="e">
        <f aca="false">(L1665+L1664)/2</f>
        <v>#REF!</v>
      </c>
      <c r="R1665" s="25" t="n">
        <f aca="false">R1664</f>
        <v>90</v>
      </c>
      <c r="S1665" s="25" t="n">
        <f aca="false">S1664</f>
        <v>0</v>
      </c>
      <c r="T1665" s="25" t="n">
        <v>0</v>
      </c>
    </row>
    <row r="1666" customFormat="false" ht="12.75" hidden="true" customHeight="true" outlineLevel="0" collapsed="false">
      <c r="A1666" s="25" t="e">
        <f aca="false">#REF!</f>
        <v>#REF!</v>
      </c>
      <c r="B1666" s="25" t="e">
        <f aca="false">#REF!</f>
        <v>#REF!</v>
      </c>
      <c r="C1666" s="25" t="e">
        <f aca="false">#REF!</f>
        <v>#REF!</v>
      </c>
      <c r="D1666" s="25" t="e">
        <f aca="false">#REF!</f>
        <v>#REF!</v>
      </c>
      <c r="E1666" s="25" t="e">
        <f aca="false">#REF!</f>
        <v>#REF!</v>
      </c>
      <c r="F1666" s="25" t="e">
        <f aca="false">#REF!</f>
        <v>#REF!</v>
      </c>
      <c r="G1666" s="25" t="e">
        <f aca="false">#REF!</f>
        <v>#REF!</v>
      </c>
      <c r="H1666" s="25" t="e">
        <f aca="false">#REF!</f>
        <v>#REF!</v>
      </c>
      <c r="I1666" s="25" t="e">
        <f aca="false">#REF!</f>
        <v>#REF!</v>
      </c>
      <c r="J1666" s="25" t="e">
        <f aca="false">#REF!</f>
        <v>#REF!</v>
      </c>
      <c r="K1666" s="25" t="e">
        <f aca="false">#REF!</f>
        <v>#REF!</v>
      </c>
      <c r="L1666" s="25" t="e">
        <f aca="false">#REF!</f>
        <v>#REF!</v>
      </c>
      <c r="M1666" s="25" t="e">
        <f aca="false">#REF!</f>
        <v>#REF!</v>
      </c>
      <c r="N1666" s="25" t="e">
        <f aca="false">#REF!</f>
        <v>#REF!</v>
      </c>
      <c r="O1666" s="25" t="e">
        <f aca="false">(N1666+N1665)/2</f>
        <v>#REF!</v>
      </c>
      <c r="P1666" s="25" t="e">
        <f aca="false">(M1666+M1665)/2</f>
        <v>#REF!</v>
      </c>
      <c r="Q1666" s="25" t="e">
        <f aca="false">(L1666+L1665)/2</f>
        <v>#REF!</v>
      </c>
      <c r="R1666" s="25" t="n">
        <f aca="false">R1665</f>
        <v>90</v>
      </c>
      <c r="S1666" s="25" t="n">
        <f aca="false">S1665</f>
        <v>0</v>
      </c>
      <c r="T1666" s="25" t="n">
        <v>0</v>
      </c>
    </row>
    <row r="1667" customFormat="false" ht="12.75" hidden="true" customHeight="true" outlineLevel="0" collapsed="false">
      <c r="A1667" s="25" t="e">
        <f aca="false">#REF!</f>
        <v>#REF!</v>
      </c>
      <c r="B1667" s="25" t="e">
        <f aca="false">#REF!</f>
        <v>#REF!</v>
      </c>
      <c r="C1667" s="25" t="e">
        <f aca="false">#REF!</f>
        <v>#REF!</v>
      </c>
      <c r="D1667" s="25" t="e">
        <f aca="false">#REF!</f>
        <v>#REF!</v>
      </c>
      <c r="E1667" s="25" t="e">
        <f aca="false">#REF!</f>
        <v>#REF!</v>
      </c>
      <c r="F1667" s="25" t="e">
        <f aca="false">#REF!</f>
        <v>#REF!</v>
      </c>
      <c r="G1667" s="25" t="e">
        <f aca="false">#REF!</f>
        <v>#REF!</v>
      </c>
      <c r="H1667" s="25" t="e">
        <f aca="false">#REF!</f>
        <v>#REF!</v>
      </c>
      <c r="I1667" s="25" t="e">
        <f aca="false">#REF!</f>
        <v>#REF!</v>
      </c>
      <c r="J1667" s="25" t="e">
        <f aca="false">#REF!</f>
        <v>#REF!</v>
      </c>
      <c r="K1667" s="25" t="e">
        <f aca="false">#REF!</f>
        <v>#REF!</v>
      </c>
      <c r="L1667" s="25" t="e">
        <f aca="false">#REF!</f>
        <v>#REF!</v>
      </c>
      <c r="M1667" s="25" t="e">
        <f aca="false">#REF!</f>
        <v>#REF!</v>
      </c>
      <c r="N1667" s="25" t="e">
        <f aca="false">#REF!</f>
        <v>#REF!</v>
      </c>
      <c r="O1667" s="25" t="e">
        <f aca="false">(N1667+N1666)/2</f>
        <v>#REF!</v>
      </c>
      <c r="P1667" s="25" t="e">
        <f aca="false">(M1667+M1666)/2</f>
        <v>#REF!</v>
      </c>
      <c r="Q1667" s="25" t="e">
        <f aca="false">(L1667+L1666)/2</f>
        <v>#REF!</v>
      </c>
      <c r="R1667" s="25" t="n">
        <f aca="false">R1666</f>
        <v>90</v>
      </c>
      <c r="S1667" s="25" t="n">
        <f aca="false">S1666</f>
        <v>0</v>
      </c>
      <c r="T1667" s="25" t="n">
        <v>0</v>
      </c>
    </row>
    <row r="1668" customFormat="false" ht="12.75" hidden="false" customHeight="true" outlineLevel="0" collapsed="false">
      <c r="A1668" s="25" t="e">
        <f aca="false">#REF!</f>
        <v>#REF!</v>
      </c>
      <c r="B1668" s="25" t="e">
        <f aca="false">#REF!</f>
        <v>#REF!</v>
      </c>
      <c r="C1668" s="25" t="e">
        <f aca="false">#REF!</f>
        <v>#REF!</v>
      </c>
      <c r="D1668" s="25" t="e">
        <f aca="false">#REF!</f>
        <v>#REF!</v>
      </c>
      <c r="E1668" s="25" t="e">
        <f aca="false">#REF!</f>
        <v>#REF!</v>
      </c>
      <c r="F1668" s="25" t="e">
        <f aca="false">#REF!</f>
        <v>#REF!</v>
      </c>
      <c r="G1668" s="25" t="e">
        <f aca="false">#REF!</f>
        <v>#REF!</v>
      </c>
      <c r="H1668" s="25" t="e">
        <f aca="false">#REF!</f>
        <v>#REF!</v>
      </c>
      <c r="I1668" s="25" t="e">
        <f aca="false">#REF!</f>
        <v>#REF!</v>
      </c>
      <c r="J1668" s="25" t="e">
        <f aca="false">#REF!</f>
        <v>#REF!</v>
      </c>
      <c r="K1668" s="25" t="e">
        <f aca="false">#REF!</f>
        <v>#REF!</v>
      </c>
      <c r="L1668" s="25" t="e">
        <f aca="false">#REF!</f>
        <v>#REF!</v>
      </c>
      <c r="M1668" s="25" t="e">
        <f aca="false">#REF!</f>
        <v>#REF!</v>
      </c>
      <c r="N1668" s="25" t="e">
        <f aca="false">#REF!</f>
        <v>#REF!</v>
      </c>
      <c r="O1668" s="25" t="e">
        <f aca="false">(N1668+N1667)/2</f>
        <v>#REF!</v>
      </c>
      <c r="P1668" s="25" t="e">
        <f aca="false">(M1668+M1667)/2</f>
        <v>#REF!</v>
      </c>
      <c r="Q1668" s="25" t="e">
        <f aca="false">(L1668+L1667)/2</f>
        <v>#REF!</v>
      </c>
      <c r="R1668" s="25" t="n">
        <f aca="false">R1667</f>
        <v>90</v>
      </c>
      <c r="S1668" s="25" t="n">
        <f aca="false">S1667</f>
        <v>0</v>
      </c>
      <c r="T1668" s="25" t="n">
        <v>0</v>
      </c>
    </row>
    <row r="1669" customFormat="false" ht="12.75" hidden="true" customHeight="false" outlineLevel="0" collapsed="false">
      <c r="A1669" s="25" t="e">
        <f aca="false">#REF!</f>
        <v>#REF!</v>
      </c>
      <c r="B1669" s="25" t="e">
        <f aca="false">#REF!</f>
        <v>#REF!</v>
      </c>
      <c r="C1669" s="25" t="e">
        <f aca="false">#REF!</f>
        <v>#REF!</v>
      </c>
      <c r="D1669" s="25" t="e">
        <f aca="false">#REF!</f>
        <v>#REF!</v>
      </c>
      <c r="E1669" s="25" t="e">
        <f aca="false">#REF!</f>
        <v>#REF!</v>
      </c>
      <c r="F1669" s="25" t="e">
        <f aca="false">#REF!</f>
        <v>#REF!</v>
      </c>
      <c r="G1669" s="25" t="e">
        <f aca="false">#REF!</f>
        <v>#REF!</v>
      </c>
      <c r="H1669" s="25" t="e">
        <f aca="false">#REF!</f>
        <v>#REF!</v>
      </c>
      <c r="I1669" s="25" t="e">
        <f aca="false">#REF!</f>
        <v>#REF!</v>
      </c>
      <c r="J1669" s="25" t="e">
        <f aca="false">#REF!</f>
        <v>#REF!</v>
      </c>
      <c r="K1669" s="25" t="e">
        <f aca="false">#REF!</f>
        <v>#REF!</v>
      </c>
      <c r="L1669" s="25" t="e">
        <f aca="false">#REF!</f>
        <v>#REF!</v>
      </c>
      <c r="M1669" s="25" t="e">
        <f aca="false">#REF!</f>
        <v>#REF!</v>
      </c>
      <c r="N1669" s="25" t="e">
        <f aca="false">#REF!</f>
        <v>#REF!</v>
      </c>
      <c r="O1669" s="25" t="e">
        <f aca="false">(N1669+N1668)/2</f>
        <v>#REF!</v>
      </c>
      <c r="P1669" s="25" t="e">
        <f aca="false">(M1669+M1668)/2</f>
        <v>#REF!</v>
      </c>
      <c r="Q1669" s="25" t="e">
        <f aca="false">(L1669+L1668)/2</f>
        <v>#REF!</v>
      </c>
      <c r="R1669" s="25" t="n">
        <f aca="false">R1668</f>
        <v>90</v>
      </c>
      <c r="S1669" s="25" t="n">
        <f aca="false">S1668</f>
        <v>0</v>
      </c>
      <c r="T1669" s="25" t="n">
        <v>0</v>
      </c>
    </row>
    <row r="1670" customFormat="false" ht="12.75" hidden="true" customHeight="true" outlineLevel="0" collapsed="false">
      <c r="A1670" s="25" t="e">
        <f aca="false">#REF!</f>
        <v>#REF!</v>
      </c>
      <c r="B1670" s="25" t="e">
        <f aca="false">#REF!</f>
        <v>#REF!</v>
      </c>
      <c r="C1670" s="25" t="e">
        <f aca="false">#REF!</f>
        <v>#REF!</v>
      </c>
      <c r="D1670" s="25" t="e">
        <f aca="false">#REF!</f>
        <v>#REF!</v>
      </c>
      <c r="E1670" s="25" t="e">
        <f aca="false">#REF!</f>
        <v>#REF!</v>
      </c>
      <c r="F1670" s="25" t="e">
        <f aca="false">#REF!</f>
        <v>#REF!</v>
      </c>
      <c r="G1670" s="25" t="e">
        <f aca="false">#REF!</f>
        <v>#REF!</v>
      </c>
      <c r="H1670" s="25" t="e">
        <f aca="false">#REF!</f>
        <v>#REF!</v>
      </c>
      <c r="I1670" s="25" t="e">
        <f aca="false">#REF!</f>
        <v>#REF!</v>
      </c>
      <c r="J1670" s="25" t="e">
        <f aca="false">#REF!</f>
        <v>#REF!</v>
      </c>
      <c r="K1670" s="25" t="e">
        <f aca="false">#REF!</f>
        <v>#REF!</v>
      </c>
      <c r="L1670" s="25" t="e">
        <f aca="false">#REF!</f>
        <v>#REF!</v>
      </c>
      <c r="M1670" s="25" t="e">
        <f aca="false">#REF!</f>
        <v>#REF!</v>
      </c>
      <c r="N1670" s="25" t="e">
        <f aca="false">#REF!</f>
        <v>#REF!</v>
      </c>
      <c r="O1670" s="25" t="e">
        <f aca="false">(N1670+N1669)/2</f>
        <v>#REF!</v>
      </c>
      <c r="P1670" s="25" t="e">
        <f aca="false">(M1670+M1669)/2</f>
        <v>#REF!</v>
      </c>
      <c r="Q1670" s="25" t="e">
        <f aca="false">(L1670+L1669)/2</f>
        <v>#REF!</v>
      </c>
      <c r="R1670" s="25" t="n">
        <f aca="false">R1669</f>
        <v>90</v>
      </c>
      <c r="S1670" s="25" t="n">
        <f aca="false">S1669</f>
        <v>0</v>
      </c>
      <c r="T1670" s="25" t="n">
        <v>0</v>
      </c>
    </row>
    <row r="1671" customFormat="false" ht="12.75" hidden="true" customHeight="true" outlineLevel="0" collapsed="false">
      <c r="A1671" s="25" t="e">
        <f aca="false">#REF!</f>
        <v>#REF!</v>
      </c>
      <c r="B1671" s="25" t="e">
        <f aca="false">#REF!</f>
        <v>#REF!</v>
      </c>
      <c r="C1671" s="25" t="e">
        <f aca="false">#REF!</f>
        <v>#REF!</v>
      </c>
      <c r="D1671" s="25" t="e">
        <f aca="false">#REF!</f>
        <v>#REF!</v>
      </c>
      <c r="E1671" s="25" t="e">
        <f aca="false">#REF!</f>
        <v>#REF!</v>
      </c>
      <c r="F1671" s="25" t="e">
        <f aca="false">#REF!</f>
        <v>#REF!</v>
      </c>
      <c r="G1671" s="25" t="e">
        <f aca="false">#REF!</f>
        <v>#REF!</v>
      </c>
      <c r="H1671" s="25" t="e">
        <f aca="false">#REF!</f>
        <v>#REF!</v>
      </c>
      <c r="I1671" s="25" t="e">
        <f aca="false">#REF!</f>
        <v>#REF!</v>
      </c>
      <c r="J1671" s="25" t="e">
        <f aca="false">#REF!</f>
        <v>#REF!</v>
      </c>
      <c r="K1671" s="25" t="e">
        <f aca="false">#REF!</f>
        <v>#REF!</v>
      </c>
      <c r="L1671" s="25" t="e">
        <f aca="false">#REF!</f>
        <v>#REF!</v>
      </c>
      <c r="M1671" s="25" t="e">
        <f aca="false">#REF!</f>
        <v>#REF!</v>
      </c>
      <c r="N1671" s="25" t="e">
        <f aca="false">#REF!</f>
        <v>#REF!</v>
      </c>
      <c r="O1671" s="25" t="e">
        <f aca="false">(N1671+N1670)/2</f>
        <v>#REF!</v>
      </c>
      <c r="P1671" s="25" t="e">
        <f aca="false">(M1671+M1670)/2</f>
        <v>#REF!</v>
      </c>
      <c r="Q1671" s="25" t="e">
        <f aca="false">(L1671+L1670)/2</f>
        <v>#REF!</v>
      </c>
      <c r="R1671" s="25" t="n">
        <f aca="false">R1670</f>
        <v>90</v>
      </c>
      <c r="S1671" s="25" t="n">
        <f aca="false">S1670</f>
        <v>0</v>
      </c>
      <c r="T1671" s="25" t="n">
        <v>0</v>
      </c>
    </row>
    <row r="1672" customFormat="false" ht="12.75" hidden="false" customHeight="true" outlineLevel="0" collapsed="false">
      <c r="A1672" s="25" t="e">
        <f aca="false">#REF!</f>
        <v>#REF!</v>
      </c>
      <c r="B1672" s="25" t="e">
        <f aca="false">#REF!</f>
        <v>#REF!</v>
      </c>
      <c r="C1672" s="25" t="e">
        <f aca="false">#REF!</f>
        <v>#REF!</v>
      </c>
      <c r="D1672" s="25" t="e">
        <f aca="false">#REF!</f>
        <v>#REF!</v>
      </c>
      <c r="E1672" s="25" t="e">
        <f aca="false">#REF!</f>
        <v>#REF!</v>
      </c>
      <c r="F1672" s="25" t="e">
        <f aca="false">#REF!</f>
        <v>#REF!</v>
      </c>
      <c r="G1672" s="25" t="e">
        <f aca="false">#REF!</f>
        <v>#REF!</v>
      </c>
      <c r="H1672" s="25" t="e">
        <f aca="false">#REF!</f>
        <v>#REF!</v>
      </c>
      <c r="I1672" s="25" t="e">
        <f aca="false">#REF!</f>
        <v>#REF!</v>
      </c>
      <c r="J1672" s="25" t="e">
        <f aca="false">#REF!</f>
        <v>#REF!</v>
      </c>
      <c r="K1672" s="25" t="e">
        <f aca="false">#REF!</f>
        <v>#REF!</v>
      </c>
      <c r="L1672" s="25" t="e">
        <f aca="false">#REF!</f>
        <v>#REF!</v>
      </c>
      <c r="M1672" s="25" t="e">
        <f aca="false">#REF!</f>
        <v>#REF!</v>
      </c>
      <c r="N1672" s="25" t="e">
        <f aca="false">#REF!</f>
        <v>#REF!</v>
      </c>
      <c r="O1672" s="25" t="e">
        <f aca="false">(N1672+N1671)/2</f>
        <v>#REF!</v>
      </c>
      <c r="P1672" s="25" t="e">
        <f aca="false">(M1672+M1671)/2</f>
        <v>#REF!</v>
      </c>
      <c r="Q1672" s="25" t="e">
        <f aca="false">(L1672+L1671)/2</f>
        <v>#REF!</v>
      </c>
      <c r="R1672" s="25" t="n">
        <f aca="false">R1671</f>
        <v>90</v>
      </c>
      <c r="S1672" s="25" t="n">
        <f aca="false">S1671</f>
        <v>0</v>
      </c>
      <c r="T1672" s="25" t="n">
        <v>0</v>
      </c>
    </row>
    <row r="1673" customFormat="false" ht="12.75" hidden="true" customHeight="true" outlineLevel="0" collapsed="false">
      <c r="A1673" s="25" t="e">
        <f aca="false">#REF!</f>
        <v>#REF!</v>
      </c>
      <c r="B1673" s="25" t="e">
        <f aca="false">#REF!</f>
        <v>#REF!</v>
      </c>
      <c r="C1673" s="25" t="e">
        <f aca="false">#REF!</f>
        <v>#REF!</v>
      </c>
      <c r="D1673" s="25" t="e">
        <f aca="false">#REF!</f>
        <v>#REF!</v>
      </c>
      <c r="E1673" s="25" t="e">
        <f aca="false">#REF!</f>
        <v>#REF!</v>
      </c>
      <c r="F1673" s="25" t="e">
        <f aca="false">#REF!</f>
        <v>#REF!</v>
      </c>
      <c r="G1673" s="25" t="e">
        <f aca="false">#REF!</f>
        <v>#REF!</v>
      </c>
      <c r="H1673" s="25" t="e">
        <f aca="false">#REF!</f>
        <v>#REF!</v>
      </c>
      <c r="I1673" s="25" t="e">
        <f aca="false">#REF!</f>
        <v>#REF!</v>
      </c>
      <c r="J1673" s="25" t="e">
        <f aca="false">#REF!</f>
        <v>#REF!</v>
      </c>
      <c r="K1673" s="25" t="e">
        <f aca="false">#REF!</f>
        <v>#REF!</v>
      </c>
      <c r="L1673" s="25" t="e">
        <f aca="false">#REF!</f>
        <v>#REF!</v>
      </c>
      <c r="M1673" s="25" t="e">
        <f aca="false">#REF!</f>
        <v>#REF!</v>
      </c>
      <c r="N1673" s="25" t="e">
        <f aca="false">#REF!</f>
        <v>#REF!</v>
      </c>
      <c r="O1673" s="25" t="e">
        <f aca="false">(N1673+N1672)/2</f>
        <v>#REF!</v>
      </c>
      <c r="P1673" s="25" t="e">
        <f aca="false">(M1673+M1672)/2</f>
        <v>#REF!</v>
      </c>
      <c r="Q1673" s="25" t="e">
        <f aca="false">(L1673+L1672)/2</f>
        <v>#REF!</v>
      </c>
      <c r="R1673" s="25" t="n">
        <f aca="false">R1672</f>
        <v>90</v>
      </c>
      <c r="S1673" s="25" t="n">
        <f aca="false">S1672</f>
        <v>0</v>
      </c>
      <c r="T1673" s="25" t="n">
        <v>0</v>
      </c>
    </row>
    <row r="1674" customFormat="false" ht="12.75" hidden="true" customHeight="true" outlineLevel="0" collapsed="false">
      <c r="A1674" s="25" t="e">
        <f aca="false">#REF!</f>
        <v>#REF!</v>
      </c>
      <c r="B1674" s="25" t="e">
        <f aca="false">#REF!</f>
        <v>#REF!</v>
      </c>
      <c r="C1674" s="25" t="e">
        <f aca="false">#REF!</f>
        <v>#REF!</v>
      </c>
      <c r="D1674" s="25" t="e">
        <f aca="false">#REF!</f>
        <v>#REF!</v>
      </c>
      <c r="E1674" s="25" t="e">
        <f aca="false">#REF!</f>
        <v>#REF!</v>
      </c>
      <c r="F1674" s="25" t="e">
        <f aca="false">#REF!</f>
        <v>#REF!</v>
      </c>
      <c r="G1674" s="25" t="e">
        <f aca="false">#REF!</f>
        <v>#REF!</v>
      </c>
      <c r="H1674" s="25" t="e">
        <f aca="false">#REF!</f>
        <v>#REF!</v>
      </c>
      <c r="I1674" s="25" t="e">
        <f aca="false">#REF!</f>
        <v>#REF!</v>
      </c>
      <c r="J1674" s="25" t="e">
        <f aca="false">#REF!</f>
        <v>#REF!</v>
      </c>
      <c r="K1674" s="25" t="e">
        <f aca="false">#REF!</f>
        <v>#REF!</v>
      </c>
      <c r="L1674" s="25" t="e">
        <f aca="false">#REF!</f>
        <v>#REF!</v>
      </c>
      <c r="M1674" s="25" t="e">
        <f aca="false">#REF!</f>
        <v>#REF!</v>
      </c>
      <c r="N1674" s="25" t="e">
        <f aca="false">#REF!</f>
        <v>#REF!</v>
      </c>
      <c r="O1674" s="25" t="e">
        <f aca="false">(N1674+N1673)/2</f>
        <v>#REF!</v>
      </c>
      <c r="P1674" s="25" t="e">
        <f aca="false">(M1674+M1673)/2</f>
        <v>#REF!</v>
      </c>
      <c r="Q1674" s="25" t="e">
        <f aca="false">(L1674+L1673)/2</f>
        <v>#REF!</v>
      </c>
      <c r="R1674" s="25" t="n">
        <f aca="false">R1673</f>
        <v>90</v>
      </c>
      <c r="S1674" s="25" t="n">
        <f aca="false">S1673</f>
        <v>0</v>
      </c>
      <c r="T1674" s="25" t="n">
        <v>0</v>
      </c>
    </row>
    <row r="1675" customFormat="false" ht="12.75" hidden="true" customHeight="false" outlineLevel="0" collapsed="false">
      <c r="A1675" s="25" t="e">
        <f aca="false">#REF!</f>
        <v>#REF!</v>
      </c>
      <c r="B1675" s="25" t="e">
        <f aca="false">#REF!</f>
        <v>#REF!</v>
      </c>
      <c r="C1675" s="25" t="e">
        <f aca="false">#REF!</f>
        <v>#REF!</v>
      </c>
      <c r="D1675" s="25" t="e">
        <f aca="false">#REF!</f>
        <v>#REF!</v>
      </c>
      <c r="E1675" s="25" t="e">
        <f aca="false">#REF!</f>
        <v>#REF!</v>
      </c>
      <c r="F1675" s="25" t="e">
        <f aca="false">#REF!</f>
        <v>#REF!</v>
      </c>
      <c r="G1675" s="25" t="e">
        <f aca="false">#REF!</f>
        <v>#REF!</v>
      </c>
      <c r="H1675" s="25" t="e">
        <f aca="false">#REF!</f>
        <v>#REF!</v>
      </c>
      <c r="I1675" s="25" t="e">
        <f aca="false">#REF!</f>
        <v>#REF!</v>
      </c>
      <c r="J1675" s="25" t="e">
        <f aca="false">#REF!</f>
        <v>#REF!</v>
      </c>
      <c r="K1675" s="25" t="e">
        <f aca="false">#REF!</f>
        <v>#REF!</v>
      </c>
      <c r="L1675" s="25" t="e">
        <f aca="false">#REF!</f>
        <v>#REF!</v>
      </c>
      <c r="M1675" s="25" t="e">
        <f aca="false">#REF!</f>
        <v>#REF!</v>
      </c>
      <c r="N1675" s="25" t="e">
        <f aca="false">#REF!</f>
        <v>#REF!</v>
      </c>
      <c r="O1675" s="25" t="e">
        <f aca="false">(N1675+N1674)/2</f>
        <v>#REF!</v>
      </c>
      <c r="P1675" s="25" t="e">
        <f aca="false">(M1675+M1674)/2</f>
        <v>#REF!</v>
      </c>
      <c r="Q1675" s="25" t="e">
        <f aca="false">(L1675+L1674)/2</f>
        <v>#REF!</v>
      </c>
      <c r="R1675" s="25" t="n">
        <f aca="false">R1674</f>
        <v>90</v>
      </c>
      <c r="S1675" s="25" t="n">
        <f aca="false">S1674</f>
        <v>0</v>
      </c>
      <c r="T1675" s="25" t="n">
        <v>0</v>
      </c>
    </row>
    <row r="1676" customFormat="false" ht="12.75" hidden="false" customHeight="true" outlineLevel="0" collapsed="false">
      <c r="A1676" s="25" t="e">
        <f aca="false">#REF!</f>
        <v>#REF!</v>
      </c>
      <c r="B1676" s="25" t="e">
        <f aca="false">#REF!</f>
        <v>#REF!</v>
      </c>
      <c r="C1676" s="25" t="e">
        <f aca="false">#REF!</f>
        <v>#REF!</v>
      </c>
      <c r="D1676" s="25" t="e">
        <f aca="false">#REF!</f>
        <v>#REF!</v>
      </c>
      <c r="E1676" s="25" t="e">
        <f aca="false">#REF!</f>
        <v>#REF!</v>
      </c>
      <c r="F1676" s="25" t="e">
        <f aca="false">#REF!</f>
        <v>#REF!</v>
      </c>
      <c r="G1676" s="25" t="e">
        <f aca="false">#REF!</f>
        <v>#REF!</v>
      </c>
      <c r="H1676" s="25" t="e">
        <f aca="false">#REF!</f>
        <v>#REF!</v>
      </c>
      <c r="I1676" s="25" t="e">
        <f aca="false">#REF!</f>
        <v>#REF!</v>
      </c>
      <c r="J1676" s="25" t="e">
        <f aca="false">#REF!</f>
        <v>#REF!</v>
      </c>
      <c r="K1676" s="25" t="e">
        <f aca="false">#REF!</f>
        <v>#REF!</v>
      </c>
      <c r="L1676" s="25" t="e">
        <f aca="false">#REF!</f>
        <v>#REF!</v>
      </c>
      <c r="M1676" s="25" t="e">
        <f aca="false">#REF!</f>
        <v>#REF!</v>
      </c>
      <c r="N1676" s="25" t="e">
        <f aca="false">#REF!</f>
        <v>#REF!</v>
      </c>
      <c r="O1676" s="25" t="e">
        <f aca="false">(N1676+N1675)/2</f>
        <v>#REF!</v>
      </c>
      <c r="P1676" s="25" t="e">
        <f aca="false">(M1676+M1675)/2</f>
        <v>#REF!</v>
      </c>
      <c r="Q1676" s="25" t="e">
        <f aca="false">(L1676+L1675)/2</f>
        <v>#REF!</v>
      </c>
      <c r="R1676" s="25" t="n">
        <f aca="false">R1675</f>
        <v>90</v>
      </c>
      <c r="S1676" s="25" t="n">
        <f aca="false">S1675</f>
        <v>0</v>
      </c>
      <c r="T1676" s="25" t="n">
        <v>0</v>
      </c>
    </row>
    <row r="1677" customFormat="false" ht="12.75" hidden="true" customHeight="true" outlineLevel="0" collapsed="false">
      <c r="A1677" s="25" t="e">
        <f aca="false">#REF!</f>
        <v>#REF!</v>
      </c>
      <c r="B1677" s="25" t="e">
        <f aca="false">#REF!</f>
        <v>#REF!</v>
      </c>
      <c r="C1677" s="25" t="e">
        <f aca="false">#REF!</f>
        <v>#REF!</v>
      </c>
      <c r="D1677" s="25" t="e">
        <f aca="false">#REF!</f>
        <v>#REF!</v>
      </c>
      <c r="E1677" s="25" t="e">
        <f aca="false">#REF!</f>
        <v>#REF!</v>
      </c>
      <c r="F1677" s="25" t="e">
        <f aca="false">#REF!</f>
        <v>#REF!</v>
      </c>
      <c r="G1677" s="25" t="e">
        <f aca="false">#REF!</f>
        <v>#REF!</v>
      </c>
      <c r="H1677" s="25" t="e">
        <f aca="false">#REF!</f>
        <v>#REF!</v>
      </c>
      <c r="I1677" s="25" t="e">
        <f aca="false">#REF!</f>
        <v>#REF!</v>
      </c>
      <c r="J1677" s="25" t="e">
        <f aca="false">#REF!</f>
        <v>#REF!</v>
      </c>
      <c r="K1677" s="25" t="e">
        <f aca="false">#REF!</f>
        <v>#REF!</v>
      </c>
      <c r="L1677" s="25" t="e">
        <f aca="false">#REF!</f>
        <v>#REF!</v>
      </c>
      <c r="M1677" s="25" t="e">
        <f aca="false">#REF!</f>
        <v>#REF!</v>
      </c>
      <c r="N1677" s="25" t="e">
        <f aca="false">#REF!</f>
        <v>#REF!</v>
      </c>
      <c r="O1677" s="25" t="e">
        <f aca="false">(N1677+N1676)/2</f>
        <v>#REF!</v>
      </c>
      <c r="P1677" s="25" t="e">
        <f aca="false">(M1677+M1676)/2</f>
        <v>#REF!</v>
      </c>
      <c r="Q1677" s="25" t="e">
        <f aca="false">(L1677+L1676)/2</f>
        <v>#REF!</v>
      </c>
      <c r="R1677" s="25" t="n">
        <f aca="false">R1676</f>
        <v>90</v>
      </c>
      <c r="S1677" s="25" t="n">
        <f aca="false">S1676</f>
        <v>0</v>
      </c>
      <c r="T1677" s="25" t="n">
        <v>0</v>
      </c>
    </row>
    <row r="1678" customFormat="false" ht="12.75" hidden="true" customHeight="true" outlineLevel="0" collapsed="false">
      <c r="A1678" s="25" t="e">
        <f aca="false">#REF!</f>
        <v>#REF!</v>
      </c>
      <c r="B1678" s="25" t="e">
        <f aca="false">#REF!</f>
        <v>#REF!</v>
      </c>
      <c r="C1678" s="25" t="e">
        <f aca="false">#REF!</f>
        <v>#REF!</v>
      </c>
      <c r="D1678" s="25" t="e">
        <f aca="false">#REF!</f>
        <v>#REF!</v>
      </c>
      <c r="E1678" s="25" t="e">
        <f aca="false">#REF!</f>
        <v>#REF!</v>
      </c>
      <c r="F1678" s="25" t="e">
        <f aca="false">#REF!</f>
        <v>#REF!</v>
      </c>
      <c r="G1678" s="25" t="e">
        <f aca="false">#REF!</f>
        <v>#REF!</v>
      </c>
      <c r="H1678" s="25" t="e">
        <f aca="false">#REF!</f>
        <v>#REF!</v>
      </c>
      <c r="I1678" s="25" t="e">
        <f aca="false">#REF!</f>
        <v>#REF!</v>
      </c>
      <c r="J1678" s="25" t="e">
        <f aca="false">#REF!</f>
        <v>#REF!</v>
      </c>
      <c r="K1678" s="25" t="e">
        <f aca="false">#REF!</f>
        <v>#REF!</v>
      </c>
      <c r="L1678" s="25" t="e">
        <f aca="false">#REF!</f>
        <v>#REF!</v>
      </c>
      <c r="M1678" s="25" t="e">
        <f aca="false">#REF!</f>
        <v>#REF!</v>
      </c>
      <c r="N1678" s="25" t="e">
        <f aca="false">#REF!</f>
        <v>#REF!</v>
      </c>
      <c r="O1678" s="25" t="e">
        <f aca="false">(N1678+N1677)/2</f>
        <v>#REF!</v>
      </c>
      <c r="P1678" s="25" t="e">
        <f aca="false">(M1678+M1677)/2</f>
        <v>#REF!</v>
      </c>
      <c r="Q1678" s="25" t="e">
        <f aca="false">(L1678+L1677)/2</f>
        <v>#REF!</v>
      </c>
      <c r="R1678" s="25" t="n">
        <f aca="false">R1677</f>
        <v>90</v>
      </c>
      <c r="S1678" s="25" t="n">
        <f aca="false">S1677</f>
        <v>0</v>
      </c>
      <c r="T1678" s="25" t="n">
        <v>0</v>
      </c>
    </row>
    <row r="1679" customFormat="false" ht="12.75" hidden="true" customHeight="false" outlineLevel="0" collapsed="false">
      <c r="A1679" s="25" t="e">
        <f aca="false">#REF!</f>
        <v>#REF!</v>
      </c>
      <c r="B1679" s="25" t="e">
        <f aca="false">#REF!</f>
        <v>#REF!</v>
      </c>
      <c r="C1679" s="25" t="e">
        <f aca="false">#REF!</f>
        <v>#REF!</v>
      </c>
      <c r="D1679" s="25" t="e">
        <f aca="false">#REF!</f>
        <v>#REF!</v>
      </c>
      <c r="E1679" s="25" t="e">
        <f aca="false">#REF!</f>
        <v>#REF!</v>
      </c>
      <c r="F1679" s="25" t="e">
        <f aca="false">#REF!</f>
        <v>#REF!</v>
      </c>
      <c r="G1679" s="25" t="e">
        <f aca="false">#REF!</f>
        <v>#REF!</v>
      </c>
      <c r="H1679" s="25" t="e">
        <f aca="false">#REF!</f>
        <v>#REF!</v>
      </c>
      <c r="I1679" s="25" t="e">
        <f aca="false">#REF!</f>
        <v>#REF!</v>
      </c>
      <c r="J1679" s="25" t="e">
        <f aca="false">#REF!</f>
        <v>#REF!</v>
      </c>
      <c r="K1679" s="25" t="e">
        <f aca="false">#REF!</f>
        <v>#REF!</v>
      </c>
      <c r="L1679" s="25" t="e">
        <f aca="false">#REF!</f>
        <v>#REF!</v>
      </c>
      <c r="M1679" s="25" t="e">
        <f aca="false">#REF!</f>
        <v>#REF!</v>
      </c>
      <c r="N1679" s="25" t="e">
        <f aca="false">#REF!</f>
        <v>#REF!</v>
      </c>
      <c r="O1679" s="25" t="e">
        <f aca="false">(N1679+N1678)/2</f>
        <v>#REF!</v>
      </c>
      <c r="P1679" s="25" t="e">
        <f aca="false">(M1679+M1678)/2</f>
        <v>#REF!</v>
      </c>
      <c r="Q1679" s="25" t="e">
        <f aca="false">(L1679+L1678)/2</f>
        <v>#REF!</v>
      </c>
      <c r="R1679" s="25" t="n">
        <f aca="false">R1678</f>
        <v>90</v>
      </c>
      <c r="S1679" s="25" t="n">
        <f aca="false">S1678</f>
        <v>0</v>
      </c>
      <c r="T1679" s="25" t="n">
        <v>0</v>
      </c>
    </row>
    <row r="1680" customFormat="false" ht="12.75" hidden="false" customHeight="true" outlineLevel="0" collapsed="false">
      <c r="A1680" s="25" t="e">
        <f aca="false">#REF!</f>
        <v>#REF!</v>
      </c>
      <c r="B1680" s="25" t="e">
        <f aca="false">#REF!</f>
        <v>#REF!</v>
      </c>
      <c r="C1680" s="25" t="e">
        <f aca="false">#REF!</f>
        <v>#REF!</v>
      </c>
      <c r="D1680" s="25" t="e">
        <f aca="false">#REF!</f>
        <v>#REF!</v>
      </c>
      <c r="E1680" s="25" t="e">
        <f aca="false">#REF!</f>
        <v>#REF!</v>
      </c>
      <c r="F1680" s="25" t="e">
        <f aca="false">#REF!</f>
        <v>#REF!</v>
      </c>
      <c r="G1680" s="25" t="e">
        <f aca="false">#REF!</f>
        <v>#REF!</v>
      </c>
      <c r="H1680" s="25" t="e">
        <f aca="false">#REF!</f>
        <v>#REF!</v>
      </c>
      <c r="I1680" s="25" t="e">
        <f aca="false">#REF!</f>
        <v>#REF!</v>
      </c>
      <c r="J1680" s="25" t="e">
        <f aca="false">#REF!</f>
        <v>#REF!</v>
      </c>
      <c r="K1680" s="25" t="e">
        <f aca="false">#REF!</f>
        <v>#REF!</v>
      </c>
      <c r="L1680" s="25" t="e">
        <f aca="false">#REF!</f>
        <v>#REF!</v>
      </c>
      <c r="M1680" s="25" t="e">
        <f aca="false">#REF!</f>
        <v>#REF!</v>
      </c>
      <c r="N1680" s="25" t="e">
        <f aca="false">#REF!</f>
        <v>#REF!</v>
      </c>
      <c r="O1680" s="25" t="e">
        <f aca="false">(N1680+N1679)/2</f>
        <v>#REF!</v>
      </c>
      <c r="P1680" s="25" t="e">
        <f aca="false">(M1680+M1679)/2</f>
        <v>#REF!</v>
      </c>
      <c r="Q1680" s="25" t="e">
        <f aca="false">(L1680+L1679)/2</f>
        <v>#REF!</v>
      </c>
      <c r="R1680" s="25" t="n">
        <f aca="false">R1679</f>
        <v>90</v>
      </c>
      <c r="S1680" s="25" t="n">
        <f aca="false">S1679</f>
        <v>0</v>
      </c>
      <c r="T1680" s="25" t="n">
        <v>0</v>
      </c>
    </row>
    <row r="1681" customFormat="false" ht="12.75" hidden="true" customHeight="true" outlineLevel="0" collapsed="false">
      <c r="A1681" s="25" t="e">
        <f aca="false">#REF!</f>
        <v>#REF!</v>
      </c>
      <c r="B1681" s="25" t="e">
        <f aca="false">#REF!</f>
        <v>#REF!</v>
      </c>
      <c r="C1681" s="25" t="e">
        <f aca="false">#REF!</f>
        <v>#REF!</v>
      </c>
      <c r="D1681" s="25" t="e">
        <f aca="false">#REF!</f>
        <v>#REF!</v>
      </c>
      <c r="E1681" s="25" t="e">
        <f aca="false">#REF!</f>
        <v>#REF!</v>
      </c>
      <c r="F1681" s="25" t="e">
        <f aca="false">#REF!</f>
        <v>#REF!</v>
      </c>
      <c r="G1681" s="25" t="e">
        <f aca="false">#REF!</f>
        <v>#REF!</v>
      </c>
      <c r="H1681" s="25" t="e">
        <f aca="false">#REF!</f>
        <v>#REF!</v>
      </c>
      <c r="I1681" s="25" t="e">
        <f aca="false">#REF!</f>
        <v>#REF!</v>
      </c>
      <c r="J1681" s="25" t="e">
        <f aca="false">#REF!</f>
        <v>#REF!</v>
      </c>
      <c r="K1681" s="25" t="e">
        <f aca="false">#REF!</f>
        <v>#REF!</v>
      </c>
      <c r="L1681" s="25" t="e">
        <f aca="false">#REF!</f>
        <v>#REF!</v>
      </c>
      <c r="M1681" s="25" t="e">
        <f aca="false">#REF!</f>
        <v>#REF!</v>
      </c>
      <c r="N1681" s="25" t="e">
        <f aca="false">#REF!</f>
        <v>#REF!</v>
      </c>
      <c r="O1681" s="25" t="e">
        <f aca="false">(N1681+N1680)/2</f>
        <v>#REF!</v>
      </c>
      <c r="P1681" s="25" t="e">
        <f aca="false">(M1681+M1680)/2</f>
        <v>#REF!</v>
      </c>
      <c r="Q1681" s="25" t="e">
        <f aca="false">(L1681+L1680)/2</f>
        <v>#REF!</v>
      </c>
      <c r="R1681" s="25" t="n">
        <f aca="false">R1680</f>
        <v>90</v>
      </c>
      <c r="S1681" s="25" t="n">
        <f aca="false">S1680</f>
        <v>0</v>
      </c>
      <c r="T1681" s="25" t="n">
        <v>0</v>
      </c>
    </row>
    <row r="1682" customFormat="false" ht="12.75" hidden="false" customHeight="true" outlineLevel="0" collapsed="false">
      <c r="A1682" s="25" t="e">
        <f aca="false">#REF!</f>
        <v>#REF!</v>
      </c>
      <c r="B1682" s="25" t="e">
        <f aca="false">#REF!</f>
        <v>#REF!</v>
      </c>
      <c r="C1682" s="25" t="e">
        <f aca="false">#REF!</f>
        <v>#REF!</v>
      </c>
      <c r="D1682" s="25" t="e">
        <f aca="false">#REF!</f>
        <v>#REF!</v>
      </c>
      <c r="E1682" s="25" t="e">
        <f aca="false">#REF!</f>
        <v>#REF!</v>
      </c>
      <c r="F1682" s="25" t="e">
        <f aca="false">#REF!</f>
        <v>#REF!</v>
      </c>
      <c r="G1682" s="25" t="e">
        <f aca="false">#REF!</f>
        <v>#REF!</v>
      </c>
      <c r="H1682" s="25" t="e">
        <f aca="false">#REF!</f>
        <v>#REF!</v>
      </c>
      <c r="I1682" s="25" t="e">
        <f aca="false">#REF!</f>
        <v>#REF!</v>
      </c>
      <c r="J1682" s="25" t="e">
        <f aca="false">#REF!</f>
        <v>#REF!</v>
      </c>
      <c r="K1682" s="25" t="e">
        <f aca="false">#REF!</f>
        <v>#REF!</v>
      </c>
      <c r="L1682" s="25" t="e">
        <f aca="false">#REF!</f>
        <v>#REF!</v>
      </c>
      <c r="M1682" s="25" t="e">
        <f aca="false">#REF!</f>
        <v>#REF!</v>
      </c>
      <c r="N1682" s="25" t="e">
        <f aca="false">#REF!</f>
        <v>#REF!</v>
      </c>
      <c r="O1682" s="25" t="e">
        <f aca="false">(N1682+N1681)/2</f>
        <v>#REF!</v>
      </c>
      <c r="P1682" s="25" t="e">
        <f aca="false">(M1682+M1681)/2</f>
        <v>#REF!</v>
      </c>
      <c r="Q1682" s="25" t="e">
        <f aca="false">(L1682+L1681)/2</f>
        <v>#REF!</v>
      </c>
      <c r="R1682" s="25" t="n">
        <f aca="false">R1681</f>
        <v>90</v>
      </c>
      <c r="S1682" s="25" t="n">
        <f aca="false">S1681</f>
        <v>0</v>
      </c>
      <c r="T1682" s="25" t="n">
        <v>0</v>
      </c>
    </row>
    <row r="1683" customFormat="false" ht="12.75" hidden="true" customHeight="false" outlineLevel="0" collapsed="false">
      <c r="A1683" s="25" t="e">
        <f aca="false">#REF!</f>
        <v>#REF!</v>
      </c>
      <c r="B1683" s="25" t="e">
        <f aca="false">#REF!</f>
        <v>#REF!</v>
      </c>
      <c r="C1683" s="25" t="e">
        <f aca="false">#REF!</f>
        <v>#REF!</v>
      </c>
      <c r="D1683" s="25" t="e">
        <f aca="false">#REF!</f>
        <v>#REF!</v>
      </c>
      <c r="E1683" s="25" t="e">
        <f aca="false">#REF!</f>
        <v>#REF!</v>
      </c>
      <c r="F1683" s="25" t="e">
        <f aca="false">#REF!</f>
        <v>#REF!</v>
      </c>
      <c r="G1683" s="25" t="e">
        <f aca="false">#REF!</f>
        <v>#REF!</v>
      </c>
      <c r="H1683" s="25" t="e">
        <f aca="false">#REF!</f>
        <v>#REF!</v>
      </c>
      <c r="I1683" s="25" t="e">
        <f aca="false">#REF!</f>
        <v>#REF!</v>
      </c>
      <c r="J1683" s="25" t="e">
        <f aca="false">#REF!</f>
        <v>#REF!</v>
      </c>
      <c r="K1683" s="25" t="e">
        <f aca="false">#REF!</f>
        <v>#REF!</v>
      </c>
      <c r="L1683" s="25" t="e">
        <f aca="false">#REF!</f>
        <v>#REF!</v>
      </c>
      <c r="M1683" s="25" t="e">
        <f aca="false">#REF!</f>
        <v>#REF!</v>
      </c>
      <c r="N1683" s="25" t="e">
        <f aca="false">#REF!</f>
        <v>#REF!</v>
      </c>
      <c r="O1683" s="25" t="e">
        <f aca="false">(N1683+N1682)/2</f>
        <v>#REF!</v>
      </c>
      <c r="P1683" s="25" t="e">
        <f aca="false">(M1683+M1682)/2</f>
        <v>#REF!</v>
      </c>
      <c r="Q1683" s="25" t="e">
        <f aca="false">(L1683+L1682)/2</f>
        <v>#REF!</v>
      </c>
      <c r="R1683" s="25" t="n">
        <f aca="false">R1682</f>
        <v>90</v>
      </c>
      <c r="S1683" s="25" t="n">
        <f aca="false">S1682</f>
        <v>0</v>
      </c>
      <c r="T1683" s="25" t="n">
        <v>0</v>
      </c>
    </row>
    <row r="1684" customFormat="false" ht="12.75" hidden="true" customHeight="true" outlineLevel="0" collapsed="false">
      <c r="A1684" s="25" t="e">
        <f aca="false">#REF!</f>
        <v>#REF!</v>
      </c>
      <c r="B1684" s="25" t="e">
        <f aca="false">#REF!</f>
        <v>#REF!</v>
      </c>
      <c r="C1684" s="25" t="e">
        <f aca="false">#REF!</f>
        <v>#REF!</v>
      </c>
      <c r="D1684" s="25" t="e">
        <f aca="false">#REF!</f>
        <v>#REF!</v>
      </c>
      <c r="E1684" s="25" t="e">
        <f aca="false">#REF!</f>
        <v>#REF!</v>
      </c>
      <c r="F1684" s="25" t="e">
        <f aca="false">#REF!</f>
        <v>#REF!</v>
      </c>
      <c r="G1684" s="25" t="e">
        <f aca="false">#REF!</f>
        <v>#REF!</v>
      </c>
      <c r="H1684" s="25" t="e">
        <f aca="false">#REF!</f>
        <v>#REF!</v>
      </c>
      <c r="I1684" s="25" t="e">
        <f aca="false">#REF!</f>
        <v>#REF!</v>
      </c>
      <c r="J1684" s="25" t="e">
        <f aca="false">#REF!</f>
        <v>#REF!</v>
      </c>
      <c r="K1684" s="25" t="e">
        <f aca="false">#REF!</f>
        <v>#REF!</v>
      </c>
      <c r="L1684" s="25" t="e">
        <f aca="false">#REF!</f>
        <v>#REF!</v>
      </c>
      <c r="M1684" s="25" t="e">
        <f aca="false">#REF!</f>
        <v>#REF!</v>
      </c>
      <c r="N1684" s="25" t="e">
        <f aca="false">#REF!</f>
        <v>#REF!</v>
      </c>
      <c r="O1684" s="25" t="e">
        <f aca="false">(N1684+N1683)/2</f>
        <v>#REF!</v>
      </c>
      <c r="P1684" s="25" t="e">
        <f aca="false">(M1684+M1683)/2</f>
        <v>#REF!</v>
      </c>
      <c r="Q1684" s="25" t="e">
        <f aca="false">(L1684+L1683)/2</f>
        <v>#REF!</v>
      </c>
      <c r="R1684" s="25" t="n">
        <f aca="false">R1683</f>
        <v>90</v>
      </c>
      <c r="S1684" s="25" t="n">
        <f aca="false">S1683</f>
        <v>0</v>
      </c>
      <c r="T1684" s="25" t="n">
        <v>0</v>
      </c>
    </row>
    <row r="1685" customFormat="false" ht="12.75" hidden="true" customHeight="true" outlineLevel="0" collapsed="false">
      <c r="A1685" s="25" t="e">
        <f aca="false">#REF!</f>
        <v>#REF!</v>
      </c>
      <c r="B1685" s="25" t="e">
        <f aca="false">#REF!</f>
        <v>#REF!</v>
      </c>
      <c r="C1685" s="25" t="e">
        <f aca="false">#REF!</f>
        <v>#REF!</v>
      </c>
      <c r="D1685" s="25" t="e">
        <f aca="false">#REF!</f>
        <v>#REF!</v>
      </c>
      <c r="E1685" s="25" t="e">
        <f aca="false">#REF!</f>
        <v>#REF!</v>
      </c>
      <c r="F1685" s="25" t="e">
        <f aca="false">#REF!</f>
        <v>#REF!</v>
      </c>
      <c r="G1685" s="25" t="e">
        <f aca="false">#REF!</f>
        <v>#REF!</v>
      </c>
      <c r="H1685" s="25" t="e">
        <f aca="false">#REF!</f>
        <v>#REF!</v>
      </c>
      <c r="I1685" s="25" t="e">
        <f aca="false">#REF!</f>
        <v>#REF!</v>
      </c>
      <c r="J1685" s="25" t="e">
        <f aca="false">#REF!</f>
        <v>#REF!</v>
      </c>
      <c r="K1685" s="25" t="e">
        <f aca="false">#REF!</f>
        <v>#REF!</v>
      </c>
      <c r="L1685" s="25" t="e">
        <f aca="false">#REF!</f>
        <v>#REF!</v>
      </c>
      <c r="M1685" s="25" t="e">
        <f aca="false">#REF!</f>
        <v>#REF!</v>
      </c>
      <c r="N1685" s="25" t="e">
        <f aca="false">#REF!</f>
        <v>#REF!</v>
      </c>
      <c r="O1685" s="25" t="e">
        <f aca="false">(N1685+N1684)/2</f>
        <v>#REF!</v>
      </c>
      <c r="P1685" s="25" t="e">
        <f aca="false">(M1685+M1684)/2</f>
        <v>#REF!</v>
      </c>
      <c r="Q1685" s="25" t="e">
        <f aca="false">(L1685+L1684)/2</f>
        <v>#REF!</v>
      </c>
      <c r="R1685" s="25" t="n">
        <f aca="false">R1684</f>
        <v>90</v>
      </c>
      <c r="S1685" s="25" t="n">
        <f aca="false">S1684</f>
        <v>0</v>
      </c>
      <c r="T1685" s="25" t="n">
        <v>0</v>
      </c>
    </row>
    <row r="1686" customFormat="false" ht="12.75" hidden="false" customHeight="true" outlineLevel="0" collapsed="false">
      <c r="A1686" s="25" t="e">
        <f aca="false">#REF!</f>
        <v>#REF!</v>
      </c>
      <c r="B1686" s="25" t="e">
        <f aca="false">#REF!</f>
        <v>#REF!</v>
      </c>
      <c r="C1686" s="25" t="e">
        <f aca="false">#REF!</f>
        <v>#REF!</v>
      </c>
      <c r="D1686" s="25" t="e">
        <f aca="false">#REF!</f>
        <v>#REF!</v>
      </c>
      <c r="E1686" s="25" t="e">
        <f aca="false">#REF!</f>
        <v>#REF!</v>
      </c>
      <c r="F1686" s="25" t="e">
        <f aca="false">#REF!</f>
        <v>#REF!</v>
      </c>
      <c r="G1686" s="25" t="e">
        <f aca="false">#REF!</f>
        <v>#REF!</v>
      </c>
      <c r="H1686" s="25" t="e">
        <f aca="false">#REF!</f>
        <v>#REF!</v>
      </c>
      <c r="I1686" s="25" t="e">
        <f aca="false">#REF!</f>
        <v>#REF!</v>
      </c>
      <c r="J1686" s="25" t="e">
        <f aca="false">#REF!</f>
        <v>#REF!</v>
      </c>
      <c r="K1686" s="25" t="e">
        <f aca="false">#REF!</f>
        <v>#REF!</v>
      </c>
      <c r="L1686" s="25" t="e">
        <f aca="false">#REF!</f>
        <v>#REF!</v>
      </c>
      <c r="M1686" s="25" t="e">
        <f aca="false">#REF!</f>
        <v>#REF!</v>
      </c>
      <c r="N1686" s="25" t="e">
        <f aca="false">#REF!</f>
        <v>#REF!</v>
      </c>
      <c r="O1686" s="25" t="e">
        <f aca="false">(N1686+N1685)/2</f>
        <v>#REF!</v>
      </c>
      <c r="P1686" s="25" t="e">
        <f aca="false">(M1686+M1685)/2</f>
        <v>#REF!</v>
      </c>
      <c r="Q1686" s="25" t="e">
        <f aca="false">(L1686+L1685)/2</f>
        <v>#REF!</v>
      </c>
      <c r="R1686" s="25" t="n">
        <f aca="false">R1685</f>
        <v>90</v>
      </c>
      <c r="S1686" s="25" t="n">
        <f aca="false">S1685</f>
        <v>0</v>
      </c>
      <c r="T1686" s="25" t="n">
        <v>0</v>
      </c>
    </row>
    <row r="1687" customFormat="false" ht="12.75" hidden="true" customHeight="true" outlineLevel="0" collapsed="false">
      <c r="A1687" s="25" t="e">
        <f aca="false">#REF!</f>
        <v>#REF!</v>
      </c>
      <c r="B1687" s="25" t="e">
        <f aca="false">#REF!</f>
        <v>#REF!</v>
      </c>
      <c r="C1687" s="25" t="e">
        <f aca="false">#REF!</f>
        <v>#REF!</v>
      </c>
      <c r="D1687" s="25" t="e">
        <f aca="false">#REF!</f>
        <v>#REF!</v>
      </c>
      <c r="E1687" s="25" t="e">
        <f aca="false">#REF!</f>
        <v>#REF!</v>
      </c>
      <c r="F1687" s="25" t="e">
        <f aca="false">#REF!</f>
        <v>#REF!</v>
      </c>
      <c r="G1687" s="25" t="e">
        <f aca="false">#REF!</f>
        <v>#REF!</v>
      </c>
      <c r="H1687" s="25" t="e">
        <f aca="false">#REF!</f>
        <v>#REF!</v>
      </c>
      <c r="I1687" s="25" t="e">
        <f aca="false">#REF!</f>
        <v>#REF!</v>
      </c>
      <c r="J1687" s="25" t="e">
        <f aca="false">#REF!</f>
        <v>#REF!</v>
      </c>
      <c r="K1687" s="25" t="e">
        <f aca="false">#REF!</f>
        <v>#REF!</v>
      </c>
      <c r="L1687" s="25" t="e">
        <f aca="false">#REF!</f>
        <v>#REF!</v>
      </c>
      <c r="M1687" s="25" t="e">
        <f aca="false">#REF!</f>
        <v>#REF!</v>
      </c>
      <c r="N1687" s="25" t="e">
        <f aca="false">#REF!</f>
        <v>#REF!</v>
      </c>
      <c r="O1687" s="25" t="e">
        <f aca="false">(N1687+N1686)/2</f>
        <v>#REF!</v>
      </c>
      <c r="P1687" s="25" t="e">
        <f aca="false">(M1687+M1686)/2</f>
        <v>#REF!</v>
      </c>
      <c r="Q1687" s="25" t="e">
        <f aca="false">(L1687+L1686)/2</f>
        <v>#REF!</v>
      </c>
      <c r="R1687" s="25" t="n">
        <f aca="false">R1686</f>
        <v>90</v>
      </c>
      <c r="S1687" s="25" t="n">
        <f aca="false">S1686</f>
        <v>0</v>
      </c>
      <c r="T1687" s="25" t="n">
        <v>0</v>
      </c>
    </row>
    <row r="1688" customFormat="false" ht="12.75" hidden="true" customHeight="true" outlineLevel="0" collapsed="false">
      <c r="A1688" s="25" t="e">
        <f aca="false">#REF!</f>
        <v>#REF!</v>
      </c>
      <c r="B1688" s="25" t="e">
        <f aca="false">#REF!</f>
        <v>#REF!</v>
      </c>
      <c r="C1688" s="25" t="e">
        <f aca="false">#REF!</f>
        <v>#REF!</v>
      </c>
      <c r="D1688" s="25" t="e">
        <f aca="false">#REF!</f>
        <v>#REF!</v>
      </c>
      <c r="E1688" s="25" t="e">
        <f aca="false">#REF!</f>
        <v>#REF!</v>
      </c>
      <c r="F1688" s="25" t="e">
        <f aca="false">#REF!</f>
        <v>#REF!</v>
      </c>
      <c r="G1688" s="25" t="e">
        <f aca="false">#REF!</f>
        <v>#REF!</v>
      </c>
      <c r="H1688" s="25" t="e">
        <f aca="false">#REF!</f>
        <v>#REF!</v>
      </c>
      <c r="I1688" s="25" t="e">
        <f aca="false">#REF!</f>
        <v>#REF!</v>
      </c>
      <c r="J1688" s="25" t="e">
        <f aca="false">#REF!</f>
        <v>#REF!</v>
      </c>
      <c r="K1688" s="25" t="e">
        <f aca="false">#REF!</f>
        <v>#REF!</v>
      </c>
      <c r="L1688" s="25" t="e">
        <f aca="false">#REF!</f>
        <v>#REF!</v>
      </c>
      <c r="M1688" s="25" t="e">
        <f aca="false">#REF!</f>
        <v>#REF!</v>
      </c>
      <c r="N1688" s="25" t="e">
        <f aca="false">#REF!</f>
        <v>#REF!</v>
      </c>
      <c r="O1688" s="25" t="e">
        <f aca="false">(N1688+N1687)/2</f>
        <v>#REF!</v>
      </c>
      <c r="P1688" s="25" t="e">
        <f aca="false">(M1688+M1687)/2</f>
        <v>#REF!</v>
      </c>
      <c r="Q1688" s="25" t="e">
        <f aca="false">(L1688+L1687)/2</f>
        <v>#REF!</v>
      </c>
      <c r="R1688" s="25" t="n">
        <f aca="false">R1687</f>
        <v>90</v>
      </c>
      <c r="S1688" s="25" t="n">
        <f aca="false">S1687</f>
        <v>0</v>
      </c>
      <c r="T1688" s="25" t="n">
        <v>0</v>
      </c>
    </row>
    <row r="1689" customFormat="false" ht="12.75" hidden="true" customHeight="true" outlineLevel="0" collapsed="false">
      <c r="A1689" s="25" t="e">
        <f aca="false">#REF!</f>
        <v>#REF!</v>
      </c>
      <c r="B1689" s="25" t="e">
        <f aca="false">#REF!</f>
        <v>#REF!</v>
      </c>
      <c r="C1689" s="25" t="e">
        <f aca="false">#REF!</f>
        <v>#REF!</v>
      </c>
      <c r="D1689" s="25" t="e">
        <f aca="false">#REF!</f>
        <v>#REF!</v>
      </c>
      <c r="E1689" s="25" t="e">
        <f aca="false">#REF!</f>
        <v>#REF!</v>
      </c>
      <c r="F1689" s="25" t="e">
        <f aca="false">#REF!</f>
        <v>#REF!</v>
      </c>
      <c r="G1689" s="25" t="e">
        <f aca="false">#REF!</f>
        <v>#REF!</v>
      </c>
      <c r="H1689" s="25" t="e">
        <f aca="false">#REF!</f>
        <v>#REF!</v>
      </c>
      <c r="I1689" s="25" t="e">
        <f aca="false">#REF!</f>
        <v>#REF!</v>
      </c>
      <c r="J1689" s="25" t="e">
        <f aca="false">#REF!</f>
        <v>#REF!</v>
      </c>
      <c r="K1689" s="25" t="e">
        <f aca="false">#REF!</f>
        <v>#REF!</v>
      </c>
      <c r="L1689" s="25" t="e">
        <f aca="false">#REF!</f>
        <v>#REF!</v>
      </c>
      <c r="M1689" s="25" t="e">
        <f aca="false">#REF!</f>
        <v>#REF!</v>
      </c>
      <c r="N1689" s="25" t="e">
        <f aca="false">#REF!</f>
        <v>#REF!</v>
      </c>
      <c r="O1689" s="25" t="e">
        <f aca="false">(N1689+N1688)/2</f>
        <v>#REF!</v>
      </c>
      <c r="P1689" s="25" t="e">
        <f aca="false">(M1689+M1688)/2</f>
        <v>#REF!</v>
      </c>
      <c r="Q1689" s="25" t="e">
        <f aca="false">(L1689+L1688)/2</f>
        <v>#REF!</v>
      </c>
      <c r="R1689" s="25" t="n">
        <f aca="false">R1688</f>
        <v>90</v>
      </c>
      <c r="S1689" s="25" t="n">
        <f aca="false">S1688</f>
        <v>0</v>
      </c>
      <c r="T1689" s="25" t="n">
        <v>0</v>
      </c>
    </row>
    <row r="1690" customFormat="false" ht="12.75" hidden="false" customHeight="true" outlineLevel="0" collapsed="false">
      <c r="A1690" s="25" t="e">
        <f aca="false">#REF!</f>
        <v>#REF!</v>
      </c>
      <c r="B1690" s="25" t="e">
        <f aca="false">#REF!</f>
        <v>#REF!</v>
      </c>
      <c r="C1690" s="25" t="e">
        <f aca="false">#REF!</f>
        <v>#REF!</v>
      </c>
      <c r="D1690" s="25" t="e">
        <f aca="false">#REF!</f>
        <v>#REF!</v>
      </c>
      <c r="E1690" s="25" t="e">
        <f aca="false">#REF!</f>
        <v>#REF!</v>
      </c>
      <c r="F1690" s="25" t="e">
        <f aca="false">#REF!</f>
        <v>#REF!</v>
      </c>
      <c r="G1690" s="25" t="e">
        <f aca="false">#REF!</f>
        <v>#REF!</v>
      </c>
      <c r="H1690" s="25" t="e">
        <f aca="false">#REF!</f>
        <v>#REF!</v>
      </c>
      <c r="I1690" s="25" t="e">
        <f aca="false">#REF!</f>
        <v>#REF!</v>
      </c>
      <c r="J1690" s="25" t="e">
        <f aca="false">#REF!</f>
        <v>#REF!</v>
      </c>
      <c r="K1690" s="25" t="e">
        <f aca="false">#REF!</f>
        <v>#REF!</v>
      </c>
      <c r="L1690" s="25" t="e">
        <f aca="false">#REF!</f>
        <v>#REF!</v>
      </c>
      <c r="M1690" s="25" t="e">
        <f aca="false">#REF!</f>
        <v>#REF!</v>
      </c>
      <c r="N1690" s="25" t="e">
        <f aca="false">#REF!</f>
        <v>#REF!</v>
      </c>
      <c r="O1690" s="25" t="e">
        <f aca="false">(N1690+N1689)/2</f>
        <v>#REF!</v>
      </c>
      <c r="P1690" s="25" t="e">
        <f aca="false">(M1690+M1689)/2</f>
        <v>#REF!</v>
      </c>
      <c r="Q1690" s="25" t="e">
        <f aca="false">(L1690+L1689)/2</f>
        <v>#REF!</v>
      </c>
      <c r="R1690" s="25" t="n">
        <f aca="false">R1689</f>
        <v>90</v>
      </c>
      <c r="S1690" s="25" t="n">
        <f aca="false">S1689</f>
        <v>0</v>
      </c>
      <c r="T1690" s="25" t="n">
        <v>0</v>
      </c>
    </row>
    <row r="1691" customFormat="false" ht="12.75" hidden="true" customHeight="true" outlineLevel="0" collapsed="false">
      <c r="A1691" s="25" t="e">
        <f aca="false">#REF!</f>
        <v>#REF!</v>
      </c>
      <c r="B1691" s="25" t="e">
        <f aca="false">#REF!</f>
        <v>#REF!</v>
      </c>
      <c r="C1691" s="25" t="e">
        <f aca="false">#REF!</f>
        <v>#REF!</v>
      </c>
      <c r="D1691" s="25" t="e">
        <f aca="false">#REF!</f>
        <v>#REF!</v>
      </c>
      <c r="E1691" s="25" t="e">
        <f aca="false">#REF!</f>
        <v>#REF!</v>
      </c>
      <c r="F1691" s="25" t="e">
        <f aca="false">#REF!</f>
        <v>#REF!</v>
      </c>
      <c r="G1691" s="25" t="e">
        <f aca="false">#REF!</f>
        <v>#REF!</v>
      </c>
      <c r="H1691" s="25" t="e">
        <f aca="false">#REF!</f>
        <v>#REF!</v>
      </c>
      <c r="I1691" s="25" t="e">
        <f aca="false">#REF!</f>
        <v>#REF!</v>
      </c>
      <c r="J1691" s="25" t="e">
        <f aca="false">#REF!</f>
        <v>#REF!</v>
      </c>
      <c r="K1691" s="25" t="e">
        <f aca="false">#REF!</f>
        <v>#REF!</v>
      </c>
      <c r="L1691" s="25" t="e">
        <f aca="false">#REF!</f>
        <v>#REF!</v>
      </c>
      <c r="M1691" s="25" t="e">
        <f aca="false">#REF!</f>
        <v>#REF!</v>
      </c>
      <c r="N1691" s="25" t="e">
        <f aca="false">#REF!</f>
        <v>#REF!</v>
      </c>
      <c r="O1691" s="25" t="e">
        <f aca="false">(N1691+N1690)/2</f>
        <v>#REF!</v>
      </c>
      <c r="P1691" s="25" t="e">
        <f aca="false">(M1691+M1690)/2</f>
        <v>#REF!</v>
      </c>
      <c r="Q1691" s="25" t="e">
        <f aca="false">(L1691+L1690)/2</f>
        <v>#REF!</v>
      </c>
      <c r="R1691" s="25" t="n">
        <f aca="false">R1690</f>
        <v>90</v>
      </c>
      <c r="S1691" s="25" t="n">
        <f aca="false">S1690</f>
        <v>0</v>
      </c>
      <c r="T1691" s="25" t="n">
        <v>0</v>
      </c>
    </row>
    <row r="1692" customFormat="false" ht="12.75" hidden="true" customHeight="true" outlineLevel="0" collapsed="false">
      <c r="A1692" s="25" t="e">
        <f aca="false">#REF!</f>
        <v>#REF!</v>
      </c>
      <c r="B1692" s="25" t="e">
        <f aca="false">#REF!</f>
        <v>#REF!</v>
      </c>
      <c r="C1692" s="25" t="e">
        <f aca="false">#REF!</f>
        <v>#REF!</v>
      </c>
      <c r="D1692" s="25" t="e">
        <f aca="false">#REF!</f>
        <v>#REF!</v>
      </c>
      <c r="E1692" s="25" t="e">
        <f aca="false">#REF!</f>
        <v>#REF!</v>
      </c>
      <c r="F1692" s="25" t="e">
        <f aca="false">#REF!</f>
        <v>#REF!</v>
      </c>
      <c r="G1692" s="25" t="e">
        <f aca="false">#REF!</f>
        <v>#REF!</v>
      </c>
      <c r="H1692" s="25" t="e">
        <f aca="false">#REF!</f>
        <v>#REF!</v>
      </c>
      <c r="I1692" s="25" t="e">
        <f aca="false">#REF!</f>
        <v>#REF!</v>
      </c>
      <c r="J1692" s="25" t="e">
        <f aca="false">#REF!</f>
        <v>#REF!</v>
      </c>
      <c r="K1692" s="25" t="e">
        <f aca="false">#REF!</f>
        <v>#REF!</v>
      </c>
      <c r="L1692" s="25" t="e">
        <f aca="false">#REF!</f>
        <v>#REF!</v>
      </c>
      <c r="M1692" s="25" t="e">
        <f aca="false">#REF!</f>
        <v>#REF!</v>
      </c>
      <c r="N1692" s="25" t="e">
        <f aca="false">#REF!</f>
        <v>#REF!</v>
      </c>
      <c r="O1692" s="25" t="e">
        <f aca="false">(N1692+N1691)/2</f>
        <v>#REF!</v>
      </c>
      <c r="P1692" s="25" t="e">
        <f aca="false">(M1692+M1691)/2</f>
        <v>#REF!</v>
      </c>
      <c r="Q1692" s="25" t="e">
        <f aca="false">(L1692+L1691)/2</f>
        <v>#REF!</v>
      </c>
      <c r="R1692" s="25" t="n">
        <f aca="false">R1691</f>
        <v>90</v>
      </c>
      <c r="S1692" s="25" t="n">
        <f aca="false">S1691</f>
        <v>0</v>
      </c>
      <c r="T1692" s="25" t="n">
        <v>0</v>
      </c>
    </row>
    <row r="1693" customFormat="false" ht="12.75" hidden="true" customHeight="true" outlineLevel="0" collapsed="false">
      <c r="A1693" s="25" t="e">
        <f aca="false">#REF!</f>
        <v>#REF!</v>
      </c>
      <c r="B1693" s="25" t="e">
        <f aca="false">#REF!</f>
        <v>#REF!</v>
      </c>
      <c r="C1693" s="25" t="e">
        <f aca="false">#REF!</f>
        <v>#REF!</v>
      </c>
      <c r="D1693" s="25" t="e">
        <f aca="false">#REF!</f>
        <v>#REF!</v>
      </c>
      <c r="E1693" s="25" t="e">
        <f aca="false">#REF!</f>
        <v>#REF!</v>
      </c>
      <c r="F1693" s="25" t="e">
        <f aca="false">#REF!</f>
        <v>#REF!</v>
      </c>
      <c r="G1693" s="25" t="e">
        <f aca="false">#REF!</f>
        <v>#REF!</v>
      </c>
      <c r="H1693" s="25" t="e">
        <f aca="false">#REF!</f>
        <v>#REF!</v>
      </c>
      <c r="I1693" s="25" t="e">
        <f aca="false">#REF!</f>
        <v>#REF!</v>
      </c>
      <c r="J1693" s="25" t="e">
        <f aca="false">#REF!</f>
        <v>#REF!</v>
      </c>
      <c r="K1693" s="25" t="e">
        <f aca="false">#REF!</f>
        <v>#REF!</v>
      </c>
      <c r="L1693" s="25" t="e">
        <f aca="false">#REF!</f>
        <v>#REF!</v>
      </c>
      <c r="M1693" s="25" t="e">
        <f aca="false">#REF!</f>
        <v>#REF!</v>
      </c>
      <c r="N1693" s="25" t="e">
        <f aca="false">#REF!</f>
        <v>#REF!</v>
      </c>
      <c r="O1693" s="25" t="e">
        <f aca="false">(N1693+N1692)/2</f>
        <v>#REF!</v>
      </c>
      <c r="P1693" s="25" t="e">
        <f aca="false">(M1693+M1692)/2</f>
        <v>#REF!</v>
      </c>
      <c r="Q1693" s="25" t="e">
        <f aca="false">(L1693+L1692)/2</f>
        <v>#REF!</v>
      </c>
      <c r="R1693" s="25" t="n">
        <f aca="false">R1692</f>
        <v>90</v>
      </c>
      <c r="S1693" s="25" t="n">
        <f aca="false">S1692</f>
        <v>0</v>
      </c>
      <c r="T1693" s="25" t="n">
        <v>0</v>
      </c>
    </row>
    <row r="1694" customFormat="false" ht="12.75" hidden="true" customHeight="true" outlineLevel="0" collapsed="false">
      <c r="A1694" s="25" t="e">
        <f aca="false">#REF!</f>
        <v>#REF!</v>
      </c>
      <c r="B1694" s="25" t="e">
        <f aca="false">#REF!</f>
        <v>#REF!</v>
      </c>
      <c r="C1694" s="25" t="e">
        <f aca="false">#REF!</f>
        <v>#REF!</v>
      </c>
      <c r="D1694" s="25" t="e">
        <f aca="false">#REF!</f>
        <v>#REF!</v>
      </c>
      <c r="E1694" s="25" t="e">
        <f aca="false">#REF!</f>
        <v>#REF!</v>
      </c>
      <c r="F1694" s="25" t="e">
        <f aca="false">#REF!</f>
        <v>#REF!</v>
      </c>
      <c r="G1694" s="25" t="e">
        <f aca="false">#REF!</f>
        <v>#REF!</v>
      </c>
      <c r="H1694" s="25" t="e">
        <f aca="false">#REF!</f>
        <v>#REF!</v>
      </c>
      <c r="I1694" s="25" t="e">
        <f aca="false">#REF!</f>
        <v>#REF!</v>
      </c>
      <c r="J1694" s="25" t="e">
        <f aca="false">#REF!</f>
        <v>#REF!</v>
      </c>
      <c r="K1694" s="25" t="e">
        <f aca="false">#REF!</f>
        <v>#REF!</v>
      </c>
      <c r="L1694" s="25" t="e">
        <f aca="false">#REF!</f>
        <v>#REF!</v>
      </c>
      <c r="M1694" s="25" t="e">
        <f aca="false">#REF!</f>
        <v>#REF!</v>
      </c>
      <c r="N1694" s="25" t="e">
        <f aca="false">#REF!</f>
        <v>#REF!</v>
      </c>
      <c r="O1694" s="25" t="e">
        <f aca="false">(N1694+N1693)/2</f>
        <v>#REF!</v>
      </c>
      <c r="P1694" s="25" t="e">
        <f aca="false">(M1694+M1693)/2</f>
        <v>#REF!</v>
      </c>
      <c r="Q1694" s="25" t="e">
        <f aca="false">(L1694+L1693)/2</f>
        <v>#REF!</v>
      </c>
      <c r="R1694" s="25" t="n">
        <f aca="false">R1693</f>
        <v>90</v>
      </c>
      <c r="S1694" s="25" t="n">
        <f aca="false">S1693</f>
        <v>0</v>
      </c>
      <c r="T1694" s="25" t="n">
        <v>0</v>
      </c>
    </row>
    <row r="1695" customFormat="false" ht="12.75" hidden="true" customHeight="true" outlineLevel="0" collapsed="false">
      <c r="A1695" s="25" t="e">
        <f aca="false">#REF!</f>
        <v>#REF!</v>
      </c>
      <c r="B1695" s="25" t="e">
        <f aca="false">#REF!</f>
        <v>#REF!</v>
      </c>
      <c r="C1695" s="25" t="e">
        <f aca="false">#REF!</f>
        <v>#REF!</v>
      </c>
      <c r="D1695" s="25" t="e">
        <f aca="false">#REF!</f>
        <v>#REF!</v>
      </c>
      <c r="E1695" s="25" t="e">
        <f aca="false">#REF!</f>
        <v>#REF!</v>
      </c>
      <c r="F1695" s="25" t="e">
        <f aca="false">#REF!</f>
        <v>#REF!</v>
      </c>
      <c r="G1695" s="25" t="e">
        <f aca="false">#REF!</f>
        <v>#REF!</v>
      </c>
      <c r="H1695" s="25" t="e">
        <f aca="false">#REF!</f>
        <v>#REF!</v>
      </c>
      <c r="I1695" s="25" t="e">
        <f aca="false">#REF!</f>
        <v>#REF!</v>
      </c>
      <c r="J1695" s="25" t="e">
        <f aca="false">#REF!</f>
        <v>#REF!</v>
      </c>
      <c r="K1695" s="25" t="e">
        <f aca="false">#REF!</f>
        <v>#REF!</v>
      </c>
      <c r="L1695" s="25" t="e">
        <f aca="false">#REF!</f>
        <v>#REF!</v>
      </c>
      <c r="M1695" s="25" t="e">
        <f aca="false">#REF!</f>
        <v>#REF!</v>
      </c>
      <c r="N1695" s="25" t="e">
        <f aca="false">#REF!</f>
        <v>#REF!</v>
      </c>
      <c r="O1695" s="25" t="e">
        <f aca="false">(N1695+N1694)/2</f>
        <v>#REF!</v>
      </c>
      <c r="P1695" s="25" t="e">
        <f aca="false">(M1695+M1694)/2</f>
        <v>#REF!</v>
      </c>
      <c r="Q1695" s="25" t="e">
        <f aca="false">(L1695+L1694)/2</f>
        <v>#REF!</v>
      </c>
      <c r="R1695" s="25" t="n">
        <f aca="false">R1694</f>
        <v>90</v>
      </c>
      <c r="S1695" s="25" t="n">
        <f aca="false">S1694</f>
        <v>0</v>
      </c>
      <c r="T1695" s="25" t="n">
        <v>0</v>
      </c>
    </row>
    <row r="1696" customFormat="false" ht="12.75" hidden="false" customHeight="true" outlineLevel="0" collapsed="false">
      <c r="A1696" s="25" t="e">
        <f aca="false">#REF!</f>
        <v>#REF!</v>
      </c>
      <c r="B1696" s="25" t="e">
        <f aca="false">#REF!</f>
        <v>#REF!</v>
      </c>
      <c r="C1696" s="25" t="e">
        <f aca="false">#REF!</f>
        <v>#REF!</v>
      </c>
      <c r="D1696" s="25" t="e">
        <f aca="false">#REF!</f>
        <v>#REF!</v>
      </c>
      <c r="E1696" s="25" t="e">
        <f aca="false">#REF!</f>
        <v>#REF!</v>
      </c>
      <c r="F1696" s="25" t="e">
        <f aca="false">#REF!</f>
        <v>#REF!</v>
      </c>
      <c r="G1696" s="25" t="e">
        <f aca="false">#REF!</f>
        <v>#REF!</v>
      </c>
      <c r="H1696" s="25" t="e">
        <f aca="false">#REF!</f>
        <v>#REF!</v>
      </c>
      <c r="I1696" s="25" t="e">
        <f aca="false">#REF!</f>
        <v>#REF!</v>
      </c>
      <c r="J1696" s="25" t="e">
        <f aca="false">#REF!</f>
        <v>#REF!</v>
      </c>
      <c r="K1696" s="25" t="e">
        <f aca="false">#REF!</f>
        <v>#REF!</v>
      </c>
      <c r="L1696" s="25" t="e">
        <f aca="false">#REF!</f>
        <v>#REF!</v>
      </c>
      <c r="M1696" s="25" t="e">
        <f aca="false">#REF!</f>
        <v>#REF!</v>
      </c>
      <c r="N1696" s="25" t="e">
        <f aca="false">#REF!</f>
        <v>#REF!</v>
      </c>
      <c r="O1696" s="25" t="e">
        <f aca="false">(N1696+N1695)/2</f>
        <v>#REF!</v>
      </c>
      <c r="P1696" s="25" t="e">
        <f aca="false">(M1696+M1695)/2</f>
        <v>#REF!</v>
      </c>
      <c r="Q1696" s="25" t="e">
        <f aca="false">(L1696+L1695)/2</f>
        <v>#REF!</v>
      </c>
      <c r="R1696" s="25" t="n">
        <f aca="false">R1695</f>
        <v>90</v>
      </c>
      <c r="S1696" s="25" t="n">
        <f aca="false">S1695</f>
        <v>0</v>
      </c>
      <c r="T1696" s="25" t="n">
        <v>0</v>
      </c>
    </row>
    <row r="1697" customFormat="false" ht="12.75" hidden="false" customHeight="false" outlineLevel="0" collapsed="false">
      <c r="A1697" s="25" t="e">
        <f aca="false">#REF!</f>
        <v>#REF!</v>
      </c>
      <c r="B1697" s="25" t="e">
        <f aca="false">#REF!</f>
        <v>#REF!</v>
      </c>
      <c r="C1697" s="25" t="e">
        <f aca="false">#REF!</f>
        <v>#REF!</v>
      </c>
      <c r="D1697" s="25" t="e">
        <f aca="false">#REF!</f>
        <v>#REF!</v>
      </c>
      <c r="E1697" s="25" t="e">
        <f aca="false">#REF!</f>
        <v>#REF!</v>
      </c>
      <c r="F1697" s="25" t="e">
        <f aca="false">#REF!</f>
        <v>#REF!</v>
      </c>
      <c r="G1697" s="25" t="e">
        <f aca="false">#REF!</f>
        <v>#REF!</v>
      </c>
      <c r="H1697" s="25" t="e">
        <f aca="false">#REF!</f>
        <v>#REF!</v>
      </c>
      <c r="I1697" s="25" t="e">
        <f aca="false">#REF!</f>
        <v>#REF!</v>
      </c>
      <c r="J1697" s="25" t="e">
        <f aca="false">#REF!</f>
        <v>#REF!</v>
      </c>
      <c r="K1697" s="25" t="e">
        <f aca="false">#REF!</f>
        <v>#REF!</v>
      </c>
      <c r="L1697" s="25" t="e">
        <f aca="false">#REF!</f>
        <v>#REF!</v>
      </c>
      <c r="M1697" s="25" t="e">
        <f aca="false">#REF!</f>
        <v>#REF!</v>
      </c>
      <c r="N1697" s="25" t="e">
        <f aca="false">#REF!</f>
        <v>#REF!</v>
      </c>
      <c r="O1697" s="25" t="e">
        <f aca="false">(N1697+N1696)/2</f>
        <v>#REF!</v>
      </c>
      <c r="P1697" s="25" t="e">
        <f aca="false">(M1697+M1696)/2</f>
        <v>#REF!</v>
      </c>
      <c r="Q1697" s="25" t="e">
        <f aca="false">(L1697+L1696)/2</f>
        <v>#REF!</v>
      </c>
      <c r="R1697" s="25" t="n">
        <f aca="false">R1696</f>
        <v>90</v>
      </c>
      <c r="S1697" s="25" t="n">
        <f aca="false">S1696</f>
        <v>0</v>
      </c>
      <c r="T1697" s="25" t="n">
        <v>0</v>
      </c>
    </row>
    <row r="1698" customFormat="false" ht="12.75" hidden="true" customHeight="true" outlineLevel="0" collapsed="false">
      <c r="A1698" s="25" t="e">
        <f aca="false">#REF!</f>
        <v>#REF!</v>
      </c>
      <c r="B1698" s="25" t="e">
        <f aca="false">#REF!</f>
        <v>#REF!</v>
      </c>
      <c r="C1698" s="25" t="e">
        <f aca="false">#REF!</f>
        <v>#REF!</v>
      </c>
      <c r="D1698" s="25" t="e">
        <f aca="false">#REF!</f>
        <v>#REF!</v>
      </c>
      <c r="E1698" s="25" t="e">
        <f aca="false">#REF!</f>
        <v>#REF!</v>
      </c>
      <c r="F1698" s="25" t="e">
        <f aca="false">#REF!</f>
        <v>#REF!</v>
      </c>
      <c r="G1698" s="25" t="e">
        <f aca="false">#REF!</f>
        <v>#REF!</v>
      </c>
      <c r="H1698" s="25" t="e">
        <f aca="false">#REF!</f>
        <v>#REF!</v>
      </c>
      <c r="I1698" s="25" t="e">
        <f aca="false">#REF!</f>
        <v>#REF!</v>
      </c>
      <c r="J1698" s="25" t="e">
        <f aca="false">#REF!</f>
        <v>#REF!</v>
      </c>
      <c r="K1698" s="25" t="e">
        <f aca="false">#REF!</f>
        <v>#REF!</v>
      </c>
      <c r="L1698" s="25" t="e">
        <f aca="false">#REF!</f>
        <v>#REF!</v>
      </c>
      <c r="M1698" s="25" t="e">
        <f aca="false">#REF!</f>
        <v>#REF!</v>
      </c>
      <c r="N1698" s="25" t="e">
        <f aca="false">#REF!</f>
        <v>#REF!</v>
      </c>
      <c r="O1698" s="25" t="e">
        <f aca="false">(N1698+N1697)/2</f>
        <v>#REF!</v>
      </c>
      <c r="P1698" s="25" t="e">
        <f aca="false">(M1698+M1697)/2</f>
        <v>#REF!</v>
      </c>
      <c r="Q1698" s="25" t="e">
        <f aca="false">(L1698+L1697)/2</f>
        <v>#REF!</v>
      </c>
      <c r="R1698" s="25" t="n">
        <f aca="false">R1697</f>
        <v>90</v>
      </c>
      <c r="S1698" s="25" t="n">
        <f aca="false">S1697</f>
        <v>0</v>
      </c>
      <c r="T1698" s="25" t="n">
        <v>0</v>
      </c>
    </row>
    <row r="1699" customFormat="false" ht="12.75" hidden="false" customHeight="true" outlineLevel="0" collapsed="false">
      <c r="A1699" s="25" t="e">
        <f aca="false">#REF!</f>
        <v>#REF!</v>
      </c>
      <c r="B1699" s="25" t="e">
        <f aca="false">#REF!</f>
        <v>#REF!</v>
      </c>
      <c r="C1699" s="25" t="e">
        <f aca="false">#REF!</f>
        <v>#REF!</v>
      </c>
      <c r="D1699" s="25" t="e">
        <f aca="false">#REF!</f>
        <v>#REF!</v>
      </c>
      <c r="E1699" s="25" t="e">
        <f aca="false">#REF!</f>
        <v>#REF!</v>
      </c>
      <c r="F1699" s="25" t="e">
        <f aca="false">#REF!</f>
        <v>#REF!</v>
      </c>
      <c r="G1699" s="25" t="e">
        <f aca="false">#REF!</f>
        <v>#REF!</v>
      </c>
      <c r="H1699" s="25" t="e">
        <f aca="false">#REF!</f>
        <v>#REF!</v>
      </c>
      <c r="I1699" s="25" t="e">
        <f aca="false">#REF!</f>
        <v>#REF!</v>
      </c>
      <c r="J1699" s="25" t="e">
        <f aca="false">#REF!</f>
        <v>#REF!</v>
      </c>
      <c r="K1699" s="25" t="e">
        <f aca="false">#REF!</f>
        <v>#REF!</v>
      </c>
      <c r="L1699" s="25" t="e">
        <f aca="false">#REF!</f>
        <v>#REF!</v>
      </c>
      <c r="M1699" s="25" t="e">
        <f aca="false">#REF!</f>
        <v>#REF!</v>
      </c>
      <c r="N1699" s="25" t="e">
        <f aca="false">#REF!</f>
        <v>#REF!</v>
      </c>
      <c r="O1699" s="25" t="e">
        <f aca="false">(N1699+N1698)/2</f>
        <v>#REF!</v>
      </c>
      <c r="P1699" s="25" t="e">
        <f aca="false">(M1699+M1698)/2</f>
        <v>#REF!</v>
      </c>
      <c r="Q1699" s="25" t="e">
        <f aca="false">(L1699+L1698)/2</f>
        <v>#REF!</v>
      </c>
      <c r="R1699" s="25" t="n">
        <f aca="false">R1698</f>
        <v>90</v>
      </c>
      <c r="S1699" s="25" t="n">
        <f aca="false">S1698</f>
        <v>0</v>
      </c>
      <c r="T1699" s="25" t="n">
        <v>0</v>
      </c>
    </row>
    <row r="1700" customFormat="false" ht="12.75" hidden="true" customHeight="true" outlineLevel="0" collapsed="false">
      <c r="A1700" s="25" t="e">
        <f aca="false">#REF!</f>
        <v>#REF!</v>
      </c>
      <c r="B1700" s="25" t="e">
        <f aca="false">#REF!</f>
        <v>#REF!</v>
      </c>
      <c r="C1700" s="25" t="e">
        <f aca="false">#REF!</f>
        <v>#REF!</v>
      </c>
      <c r="D1700" s="25" t="e">
        <f aca="false">#REF!</f>
        <v>#REF!</v>
      </c>
      <c r="E1700" s="25" t="e">
        <f aca="false">#REF!</f>
        <v>#REF!</v>
      </c>
      <c r="F1700" s="25" t="e">
        <f aca="false">#REF!</f>
        <v>#REF!</v>
      </c>
      <c r="G1700" s="25" t="e">
        <f aca="false">#REF!</f>
        <v>#REF!</v>
      </c>
      <c r="H1700" s="25" t="e">
        <f aca="false">#REF!</f>
        <v>#REF!</v>
      </c>
      <c r="I1700" s="25" t="e">
        <f aca="false">#REF!</f>
        <v>#REF!</v>
      </c>
      <c r="J1700" s="25" t="e">
        <f aca="false">#REF!</f>
        <v>#REF!</v>
      </c>
      <c r="K1700" s="25" t="e">
        <f aca="false">#REF!</f>
        <v>#REF!</v>
      </c>
      <c r="L1700" s="25" t="e">
        <f aca="false">#REF!</f>
        <v>#REF!</v>
      </c>
      <c r="M1700" s="25" t="e">
        <f aca="false">#REF!</f>
        <v>#REF!</v>
      </c>
      <c r="N1700" s="25" t="e">
        <f aca="false">#REF!</f>
        <v>#REF!</v>
      </c>
      <c r="O1700" s="25" t="e">
        <f aca="false">(N1700+N1699)/2</f>
        <v>#REF!</v>
      </c>
      <c r="P1700" s="25" t="e">
        <f aca="false">(M1700+M1699)/2</f>
        <v>#REF!</v>
      </c>
      <c r="Q1700" s="25" t="e">
        <f aca="false">(L1700+L1699)/2</f>
        <v>#REF!</v>
      </c>
      <c r="R1700" s="25" t="n">
        <f aca="false">R1699</f>
        <v>90</v>
      </c>
      <c r="S1700" s="25" t="n">
        <f aca="false">S1699</f>
        <v>0</v>
      </c>
      <c r="T1700" s="25" t="n">
        <v>0</v>
      </c>
    </row>
    <row r="1701" customFormat="false" ht="12.75" hidden="true" customHeight="false" outlineLevel="0" collapsed="false">
      <c r="A1701" s="25" t="e">
        <f aca="false">#REF!</f>
        <v>#REF!</v>
      </c>
      <c r="B1701" s="25" t="e">
        <f aca="false">#REF!</f>
        <v>#REF!</v>
      </c>
      <c r="C1701" s="25" t="e">
        <f aca="false">#REF!</f>
        <v>#REF!</v>
      </c>
      <c r="D1701" s="25" t="e">
        <f aca="false">#REF!</f>
        <v>#REF!</v>
      </c>
      <c r="E1701" s="25" t="e">
        <f aca="false">#REF!</f>
        <v>#REF!</v>
      </c>
      <c r="F1701" s="25" t="e">
        <f aca="false">#REF!</f>
        <v>#REF!</v>
      </c>
      <c r="G1701" s="25" t="e">
        <f aca="false">#REF!</f>
        <v>#REF!</v>
      </c>
      <c r="H1701" s="25" t="e">
        <f aca="false">#REF!</f>
        <v>#REF!</v>
      </c>
      <c r="I1701" s="25" t="e">
        <f aca="false">#REF!</f>
        <v>#REF!</v>
      </c>
      <c r="J1701" s="25" t="e">
        <f aca="false">#REF!</f>
        <v>#REF!</v>
      </c>
      <c r="K1701" s="25" t="e">
        <f aca="false">#REF!</f>
        <v>#REF!</v>
      </c>
      <c r="L1701" s="25" t="e">
        <f aca="false">#REF!</f>
        <v>#REF!</v>
      </c>
      <c r="M1701" s="25" t="e">
        <f aca="false">#REF!</f>
        <v>#REF!</v>
      </c>
      <c r="N1701" s="25" t="e">
        <f aca="false">#REF!</f>
        <v>#REF!</v>
      </c>
      <c r="O1701" s="25" t="e">
        <f aca="false">(N1701+N1700)/2</f>
        <v>#REF!</v>
      </c>
      <c r="P1701" s="25" t="e">
        <f aca="false">(M1701+M1700)/2</f>
        <v>#REF!</v>
      </c>
      <c r="Q1701" s="25" t="e">
        <f aca="false">(L1701+L1700)/2</f>
        <v>#REF!</v>
      </c>
      <c r="R1701" s="25" t="n">
        <f aca="false">R1700</f>
        <v>90</v>
      </c>
      <c r="S1701" s="25" t="n">
        <f aca="false">S1700</f>
        <v>0</v>
      </c>
      <c r="T1701" s="25" t="n">
        <v>0</v>
      </c>
    </row>
    <row r="1702" customFormat="false" ht="12.75" hidden="true" customHeight="true" outlineLevel="0" collapsed="false">
      <c r="A1702" s="25" t="e">
        <f aca="false">#REF!</f>
        <v>#REF!</v>
      </c>
      <c r="B1702" s="25" t="e">
        <f aca="false">#REF!</f>
        <v>#REF!</v>
      </c>
      <c r="C1702" s="25" t="e">
        <f aca="false">#REF!</f>
        <v>#REF!</v>
      </c>
      <c r="D1702" s="25" t="e">
        <f aca="false">#REF!</f>
        <v>#REF!</v>
      </c>
      <c r="E1702" s="25" t="e">
        <f aca="false">#REF!</f>
        <v>#REF!</v>
      </c>
      <c r="F1702" s="25" t="e">
        <f aca="false">#REF!</f>
        <v>#REF!</v>
      </c>
      <c r="G1702" s="25" t="e">
        <f aca="false">#REF!</f>
        <v>#REF!</v>
      </c>
      <c r="H1702" s="25" t="e">
        <f aca="false">#REF!</f>
        <v>#REF!</v>
      </c>
      <c r="I1702" s="25" t="e">
        <f aca="false">#REF!</f>
        <v>#REF!</v>
      </c>
      <c r="J1702" s="25" t="e">
        <f aca="false">#REF!</f>
        <v>#REF!</v>
      </c>
      <c r="K1702" s="25" t="e">
        <f aca="false">#REF!</f>
        <v>#REF!</v>
      </c>
      <c r="L1702" s="25" t="e">
        <f aca="false">#REF!</f>
        <v>#REF!</v>
      </c>
      <c r="M1702" s="25" t="e">
        <f aca="false">#REF!</f>
        <v>#REF!</v>
      </c>
      <c r="N1702" s="25" t="e">
        <f aca="false">#REF!</f>
        <v>#REF!</v>
      </c>
      <c r="O1702" s="25" t="e">
        <f aca="false">(N1702+N1701)/2</f>
        <v>#REF!</v>
      </c>
      <c r="P1702" s="25" t="e">
        <f aca="false">(M1702+M1701)/2</f>
        <v>#REF!</v>
      </c>
      <c r="Q1702" s="25" t="e">
        <f aca="false">(L1702+L1701)/2</f>
        <v>#REF!</v>
      </c>
      <c r="R1702" s="25" t="n">
        <f aca="false">R1701</f>
        <v>90</v>
      </c>
      <c r="S1702" s="25" t="n">
        <f aca="false">S1701</f>
        <v>0</v>
      </c>
      <c r="T1702" s="25" t="n">
        <v>0</v>
      </c>
    </row>
    <row r="1703" customFormat="false" ht="12.75" hidden="true" customHeight="true" outlineLevel="0" collapsed="false">
      <c r="A1703" s="25" t="e">
        <f aca="false">#REF!</f>
        <v>#REF!</v>
      </c>
      <c r="B1703" s="25" t="e">
        <f aca="false">#REF!</f>
        <v>#REF!</v>
      </c>
      <c r="C1703" s="25" t="e">
        <f aca="false">#REF!</f>
        <v>#REF!</v>
      </c>
      <c r="D1703" s="25" t="e">
        <f aca="false">#REF!</f>
        <v>#REF!</v>
      </c>
      <c r="E1703" s="25" t="e">
        <f aca="false">#REF!</f>
        <v>#REF!</v>
      </c>
      <c r="F1703" s="25" t="e">
        <f aca="false">#REF!</f>
        <v>#REF!</v>
      </c>
      <c r="G1703" s="25" t="e">
        <f aca="false">#REF!</f>
        <v>#REF!</v>
      </c>
      <c r="H1703" s="25" t="e">
        <f aca="false">#REF!</f>
        <v>#REF!</v>
      </c>
      <c r="I1703" s="25" t="e">
        <f aca="false">#REF!</f>
        <v>#REF!</v>
      </c>
      <c r="J1703" s="25" t="e">
        <f aca="false">#REF!</f>
        <v>#REF!</v>
      </c>
      <c r="K1703" s="25" t="e">
        <f aca="false">#REF!</f>
        <v>#REF!</v>
      </c>
      <c r="L1703" s="25" t="e">
        <f aca="false">#REF!</f>
        <v>#REF!</v>
      </c>
      <c r="M1703" s="25" t="e">
        <f aca="false">#REF!</f>
        <v>#REF!</v>
      </c>
      <c r="N1703" s="25" t="e">
        <f aca="false">#REF!</f>
        <v>#REF!</v>
      </c>
      <c r="O1703" s="25" t="e">
        <f aca="false">(N1703+N1702)/2</f>
        <v>#REF!</v>
      </c>
      <c r="P1703" s="25" t="e">
        <f aca="false">(M1703+M1702)/2</f>
        <v>#REF!</v>
      </c>
      <c r="Q1703" s="25" t="e">
        <f aca="false">(L1703+L1702)/2</f>
        <v>#REF!</v>
      </c>
      <c r="R1703" s="25" t="n">
        <f aca="false">R1702</f>
        <v>90</v>
      </c>
      <c r="S1703" s="25" t="n">
        <f aca="false">S1702</f>
        <v>0</v>
      </c>
      <c r="T1703" s="25" t="n">
        <v>0</v>
      </c>
    </row>
    <row r="1704" customFormat="false" ht="12.75" hidden="false" customHeight="true" outlineLevel="0" collapsed="false">
      <c r="A1704" s="25" t="e">
        <f aca="false">#REF!</f>
        <v>#REF!</v>
      </c>
      <c r="B1704" s="25" t="e">
        <f aca="false">#REF!</f>
        <v>#REF!</v>
      </c>
      <c r="C1704" s="25" t="e">
        <f aca="false">#REF!</f>
        <v>#REF!</v>
      </c>
      <c r="D1704" s="25" t="e">
        <f aca="false">#REF!</f>
        <v>#REF!</v>
      </c>
      <c r="E1704" s="25" t="e">
        <f aca="false">#REF!</f>
        <v>#REF!</v>
      </c>
      <c r="F1704" s="25" t="e">
        <f aca="false">#REF!</f>
        <v>#REF!</v>
      </c>
      <c r="G1704" s="25" t="e">
        <f aca="false">#REF!</f>
        <v>#REF!</v>
      </c>
      <c r="H1704" s="25" t="e">
        <f aca="false">#REF!</f>
        <v>#REF!</v>
      </c>
      <c r="I1704" s="25" t="e">
        <f aca="false">#REF!</f>
        <v>#REF!</v>
      </c>
      <c r="J1704" s="25" t="e">
        <f aca="false">#REF!</f>
        <v>#REF!</v>
      </c>
      <c r="K1704" s="25" t="e">
        <f aca="false">#REF!</f>
        <v>#REF!</v>
      </c>
      <c r="L1704" s="25" t="e">
        <f aca="false">#REF!</f>
        <v>#REF!</v>
      </c>
      <c r="M1704" s="25" t="e">
        <f aca="false">#REF!</f>
        <v>#REF!</v>
      </c>
      <c r="N1704" s="25" t="e">
        <f aca="false">#REF!</f>
        <v>#REF!</v>
      </c>
      <c r="O1704" s="25" t="e">
        <f aca="false">(N1704+N1703)/2</f>
        <v>#REF!</v>
      </c>
      <c r="P1704" s="25" t="e">
        <f aca="false">(M1704+M1703)/2</f>
        <v>#REF!</v>
      </c>
      <c r="Q1704" s="25" t="e">
        <f aca="false">(L1704+L1703)/2</f>
        <v>#REF!</v>
      </c>
      <c r="R1704" s="25" t="n">
        <f aca="false">R1703</f>
        <v>90</v>
      </c>
      <c r="S1704" s="25" t="n">
        <f aca="false">S1703</f>
        <v>0</v>
      </c>
      <c r="T1704" s="25" t="n">
        <v>0</v>
      </c>
    </row>
    <row r="1705" customFormat="false" ht="12.75" hidden="true" customHeight="false" outlineLevel="0" collapsed="false">
      <c r="A1705" s="25" t="e">
        <f aca="false">#REF!</f>
        <v>#REF!</v>
      </c>
      <c r="B1705" s="25" t="e">
        <f aca="false">#REF!</f>
        <v>#REF!</v>
      </c>
      <c r="C1705" s="25" t="e">
        <f aca="false">#REF!</f>
        <v>#REF!</v>
      </c>
      <c r="D1705" s="25" t="e">
        <f aca="false">#REF!</f>
        <v>#REF!</v>
      </c>
      <c r="E1705" s="25" t="e">
        <f aca="false">#REF!</f>
        <v>#REF!</v>
      </c>
      <c r="F1705" s="25" t="e">
        <f aca="false">#REF!</f>
        <v>#REF!</v>
      </c>
      <c r="G1705" s="25" t="e">
        <f aca="false">#REF!</f>
        <v>#REF!</v>
      </c>
      <c r="H1705" s="25" t="e">
        <f aca="false">#REF!</f>
        <v>#REF!</v>
      </c>
      <c r="I1705" s="25" t="e">
        <f aca="false">#REF!</f>
        <v>#REF!</v>
      </c>
      <c r="J1705" s="25" t="e">
        <f aca="false">#REF!</f>
        <v>#REF!</v>
      </c>
      <c r="K1705" s="25" t="e">
        <f aca="false">#REF!</f>
        <v>#REF!</v>
      </c>
      <c r="L1705" s="25" t="e">
        <f aca="false">#REF!</f>
        <v>#REF!</v>
      </c>
      <c r="M1705" s="25" t="e">
        <f aca="false">#REF!</f>
        <v>#REF!</v>
      </c>
      <c r="N1705" s="25" t="e">
        <f aca="false">#REF!</f>
        <v>#REF!</v>
      </c>
      <c r="O1705" s="25" t="e">
        <f aca="false">(N1705+N1704)/2</f>
        <v>#REF!</v>
      </c>
      <c r="P1705" s="25" t="e">
        <f aca="false">(M1705+M1704)/2</f>
        <v>#REF!</v>
      </c>
      <c r="Q1705" s="25" t="e">
        <f aca="false">(L1705+L1704)/2</f>
        <v>#REF!</v>
      </c>
      <c r="R1705" s="25" t="n">
        <f aca="false">R1704</f>
        <v>90</v>
      </c>
      <c r="S1705" s="25" t="n">
        <f aca="false">S1704</f>
        <v>0</v>
      </c>
      <c r="T1705" s="25" t="n">
        <v>0</v>
      </c>
    </row>
    <row r="1706" customFormat="false" ht="12.75" hidden="true" customHeight="true" outlineLevel="0" collapsed="false">
      <c r="A1706" s="25" t="e">
        <f aca="false">#REF!</f>
        <v>#REF!</v>
      </c>
      <c r="B1706" s="25" t="e">
        <f aca="false">#REF!</f>
        <v>#REF!</v>
      </c>
      <c r="C1706" s="25" t="e">
        <f aca="false">#REF!</f>
        <v>#REF!</v>
      </c>
      <c r="D1706" s="25" t="e">
        <f aca="false">#REF!</f>
        <v>#REF!</v>
      </c>
      <c r="E1706" s="25" t="e">
        <f aca="false">#REF!</f>
        <v>#REF!</v>
      </c>
      <c r="F1706" s="25" t="e">
        <f aca="false">#REF!</f>
        <v>#REF!</v>
      </c>
      <c r="G1706" s="25" t="e">
        <f aca="false">#REF!</f>
        <v>#REF!</v>
      </c>
      <c r="H1706" s="25" t="e">
        <f aca="false">#REF!</f>
        <v>#REF!</v>
      </c>
      <c r="I1706" s="25" t="e">
        <f aca="false">#REF!</f>
        <v>#REF!</v>
      </c>
      <c r="J1706" s="25" t="e">
        <f aca="false">#REF!</f>
        <v>#REF!</v>
      </c>
      <c r="K1706" s="25" t="e">
        <f aca="false">#REF!</f>
        <v>#REF!</v>
      </c>
      <c r="L1706" s="25" t="e">
        <f aca="false">#REF!</f>
        <v>#REF!</v>
      </c>
      <c r="M1706" s="25" t="e">
        <f aca="false">#REF!</f>
        <v>#REF!</v>
      </c>
      <c r="N1706" s="25" t="e">
        <f aca="false">#REF!</f>
        <v>#REF!</v>
      </c>
      <c r="O1706" s="25" t="e">
        <f aca="false">(N1706+N1705)/2</f>
        <v>#REF!</v>
      </c>
      <c r="P1706" s="25" t="e">
        <f aca="false">(M1706+M1705)/2</f>
        <v>#REF!</v>
      </c>
      <c r="Q1706" s="25" t="e">
        <f aca="false">(L1706+L1705)/2</f>
        <v>#REF!</v>
      </c>
      <c r="R1706" s="25" t="n">
        <f aca="false">R1705</f>
        <v>90</v>
      </c>
      <c r="S1706" s="25" t="n">
        <f aca="false">S1705</f>
        <v>0</v>
      </c>
      <c r="T1706" s="25" t="n">
        <v>0</v>
      </c>
    </row>
    <row r="1707" customFormat="false" ht="12.75" hidden="true" customHeight="true" outlineLevel="0" collapsed="false">
      <c r="A1707" s="25" t="e">
        <f aca="false">#REF!</f>
        <v>#REF!</v>
      </c>
      <c r="B1707" s="25" t="e">
        <f aca="false">#REF!</f>
        <v>#REF!</v>
      </c>
      <c r="C1707" s="25" t="e">
        <f aca="false">#REF!</f>
        <v>#REF!</v>
      </c>
      <c r="D1707" s="25" t="e">
        <f aca="false">#REF!</f>
        <v>#REF!</v>
      </c>
      <c r="E1707" s="25" t="e">
        <f aca="false">#REF!</f>
        <v>#REF!</v>
      </c>
      <c r="F1707" s="25" t="e">
        <f aca="false">#REF!</f>
        <v>#REF!</v>
      </c>
      <c r="G1707" s="25" t="e">
        <f aca="false">#REF!</f>
        <v>#REF!</v>
      </c>
      <c r="H1707" s="25" t="e">
        <f aca="false">#REF!</f>
        <v>#REF!</v>
      </c>
      <c r="I1707" s="25" t="e">
        <f aca="false">#REF!</f>
        <v>#REF!</v>
      </c>
      <c r="J1707" s="25" t="e">
        <f aca="false">#REF!</f>
        <v>#REF!</v>
      </c>
      <c r="K1707" s="25" t="e">
        <f aca="false">#REF!</f>
        <v>#REF!</v>
      </c>
      <c r="L1707" s="25" t="e">
        <f aca="false">#REF!</f>
        <v>#REF!</v>
      </c>
      <c r="M1707" s="25" t="e">
        <f aca="false">#REF!</f>
        <v>#REF!</v>
      </c>
      <c r="N1707" s="25" t="e">
        <f aca="false">#REF!</f>
        <v>#REF!</v>
      </c>
      <c r="O1707" s="25" t="e">
        <f aca="false">(N1707+N1706)/2</f>
        <v>#REF!</v>
      </c>
      <c r="P1707" s="25" t="e">
        <f aca="false">(M1707+M1706)/2</f>
        <v>#REF!</v>
      </c>
      <c r="Q1707" s="25" t="e">
        <f aca="false">(L1707+L1706)/2</f>
        <v>#REF!</v>
      </c>
      <c r="R1707" s="25" t="n">
        <f aca="false">R1706</f>
        <v>90</v>
      </c>
      <c r="S1707" s="25" t="n">
        <f aca="false">S1706</f>
        <v>0</v>
      </c>
      <c r="T1707" s="25" t="n">
        <v>0</v>
      </c>
    </row>
    <row r="1708" customFormat="false" ht="12.75" hidden="false" customHeight="true" outlineLevel="0" collapsed="false">
      <c r="A1708" s="25" t="e">
        <f aca="false">#REF!</f>
        <v>#REF!</v>
      </c>
      <c r="B1708" s="25" t="e">
        <f aca="false">#REF!</f>
        <v>#REF!</v>
      </c>
      <c r="C1708" s="25" t="e">
        <f aca="false">#REF!</f>
        <v>#REF!</v>
      </c>
      <c r="D1708" s="25" t="e">
        <f aca="false">#REF!</f>
        <v>#REF!</v>
      </c>
      <c r="E1708" s="25" t="e">
        <f aca="false">#REF!</f>
        <v>#REF!</v>
      </c>
      <c r="F1708" s="25" t="e">
        <f aca="false">#REF!</f>
        <v>#REF!</v>
      </c>
      <c r="G1708" s="25" t="e">
        <f aca="false">#REF!</f>
        <v>#REF!</v>
      </c>
      <c r="H1708" s="25" t="e">
        <f aca="false">#REF!</f>
        <v>#REF!</v>
      </c>
      <c r="I1708" s="25" t="e">
        <f aca="false">#REF!</f>
        <v>#REF!</v>
      </c>
      <c r="J1708" s="25" t="e">
        <f aca="false">#REF!</f>
        <v>#REF!</v>
      </c>
      <c r="K1708" s="25" t="e">
        <f aca="false">#REF!</f>
        <v>#REF!</v>
      </c>
      <c r="L1708" s="25" t="e">
        <f aca="false">#REF!</f>
        <v>#REF!</v>
      </c>
      <c r="M1708" s="25" t="e">
        <f aca="false">#REF!</f>
        <v>#REF!</v>
      </c>
      <c r="N1708" s="25" t="e">
        <f aca="false">#REF!</f>
        <v>#REF!</v>
      </c>
      <c r="O1708" s="25" t="e">
        <f aca="false">(N1708+N1707)/2</f>
        <v>#REF!</v>
      </c>
      <c r="P1708" s="25" t="e">
        <f aca="false">(M1708+M1707)/2</f>
        <v>#REF!</v>
      </c>
      <c r="Q1708" s="25" t="e">
        <f aca="false">(L1708+L1707)/2</f>
        <v>#REF!</v>
      </c>
      <c r="R1708" s="25" t="n">
        <f aca="false">R1707</f>
        <v>90</v>
      </c>
      <c r="S1708" s="25" t="n">
        <f aca="false">S1707</f>
        <v>0</v>
      </c>
      <c r="T1708" s="25" t="n">
        <v>0</v>
      </c>
    </row>
    <row r="1709" customFormat="false" ht="12.75" hidden="true" customHeight="true" outlineLevel="0" collapsed="false">
      <c r="A1709" s="25" t="e">
        <f aca="false">#REF!</f>
        <v>#REF!</v>
      </c>
      <c r="B1709" s="25" t="e">
        <f aca="false">#REF!</f>
        <v>#REF!</v>
      </c>
      <c r="C1709" s="25" t="e">
        <f aca="false">#REF!</f>
        <v>#REF!</v>
      </c>
      <c r="D1709" s="25" t="e">
        <f aca="false">#REF!</f>
        <v>#REF!</v>
      </c>
      <c r="E1709" s="25" t="e">
        <f aca="false">#REF!</f>
        <v>#REF!</v>
      </c>
      <c r="F1709" s="25" t="e">
        <f aca="false">#REF!</f>
        <v>#REF!</v>
      </c>
      <c r="G1709" s="25" t="e">
        <f aca="false">#REF!</f>
        <v>#REF!</v>
      </c>
      <c r="H1709" s="25" t="e">
        <f aca="false">#REF!</f>
        <v>#REF!</v>
      </c>
      <c r="I1709" s="25" t="e">
        <f aca="false">#REF!</f>
        <v>#REF!</v>
      </c>
      <c r="J1709" s="25" t="e">
        <f aca="false">#REF!</f>
        <v>#REF!</v>
      </c>
      <c r="K1709" s="25" t="e">
        <f aca="false">#REF!</f>
        <v>#REF!</v>
      </c>
      <c r="L1709" s="25" t="e">
        <f aca="false">#REF!</f>
        <v>#REF!</v>
      </c>
      <c r="M1709" s="25" t="e">
        <f aca="false">#REF!</f>
        <v>#REF!</v>
      </c>
      <c r="N1709" s="25" t="e">
        <f aca="false">#REF!</f>
        <v>#REF!</v>
      </c>
      <c r="O1709" s="25" t="e">
        <f aca="false">(N1709+N1708)/2</f>
        <v>#REF!</v>
      </c>
      <c r="P1709" s="25" t="e">
        <f aca="false">(M1709+M1708)/2</f>
        <v>#REF!</v>
      </c>
      <c r="Q1709" s="25" t="e">
        <f aca="false">(L1709+L1708)/2</f>
        <v>#REF!</v>
      </c>
      <c r="R1709" s="25" t="n">
        <f aca="false">R1708</f>
        <v>90</v>
      </c>
      <c r="S1709" s="25" t="n">
        <f aca="false">S1708</f>
        <v>0</v>
      </c>
      <c r="T1709" s="25" t="n">
        <v>0</v>
      </c>
    </row>
    <row r="1710" customFormat="false" ht="12.75" hidden="true" customHeight="true" outlineLevel="0" collapsed="false">
      <c r="A1710" s="25" t="e">
        <f aca="false">#REF!</f>
        <v>#REF!</v>
      </c>
      <c r="B1710" s="25" t="e">
        <f aca="false">#REF!</f>
        <v>#REF!</v>
      </c>
      <c r="C1710" s="25" t="e">
        <f aca="false">#REF!</f>
        <v>#REF!</v>
      </c>
      <c r="D1710" s="25" t="e">
        <f aca="false">#REF!</f>
        <v>#REF!</v>
      </c>
      <c r="E1710" s="25" t="e">
        <f aca="false">#REF!</f>
        <v>#REF!</v>
      </c>
      <c r="F1710" s="25" t="e">
        <f aca="false">#REF!</f>
        <v>#REF!</v>
      </c>
      <c r="G1710" s="25" t="e">
        <f aca="false">#REF!</f>
        <v>#REF!</v>
      </c>
      <c r="H1710" s="25" t="e">
        <f aca="false">#REF!</f>
        <v>#REF!</v>
      </c>
      <c r="I1710" s="25" t="e">
        <f aca="false">#REF!</f>
        <v>#REF!</v>
      </c>
      <c r="J1710" s="25" t="e">
        <f aca="false">#REF!</f>
        <v>#REF!</v>
      </c>
      <c r="K1710" s="25" t="e">
        <f aca="false">#REF!</f>
        <v>#REF!</v>
      </c>
      <c r="L1710" s="25" t="e">
        <f aca="false">#REF!</f>
        <v>#REF!</v>
      </c>
      <c r="M1710" s="25" t="e">
        <f aca="false">#REF!</f>
        <v>#REF!</v>
      </c>
      <c r="N1710" s="25" t="e">
        <f aca="false">#REF!</f>
        <v>#REF!</v>
      </c>
      <c r="O1710" s="25" t="e">
        <f aca="false">(N1710+N1709)/2</f>
        <v>#REF!</v>
      </c>
      <c r="P1710" s="25" t="e">
        <f aca="false">(M1710+M1709)/2</f>
        <v>#REF!</v>
      </c>
      <c r="Q1710" s="25" t="e">
        <f aca="false">(L1710+L1709)/2</f>
        <v>#REF!</v>
      </c>
      <c r="R1710" s="25" t="n">
        <f aca="false">R1709</f>
        <v>90</v>
      </c>
      <c r="S1710" s="25" t="n">
        <f aca="false">S1709</f>
        <v>0</v>
      </c>
      <c r="T1710" s="25" t="n">
        <v>0</v>
      </c>
    </row>
    <row r="1711" customFormat="false" ht="12.75" hidden="true" customHeight="false" outlineLevel="0" collapsed="false">
      <c r="A1711" s="25" t="e">
        <f aca="false">#REF!</f>
        <v>#REF!</v>
      </c>
      <c r="B1711" s="25" t="e">
        <f aca="false">#REF!</f>
        <v>#REF!</v>
      </c>
      <c r="C1711" s="25" t="e">
        <f aca="false">#REF!</f>
        <v>#REF!</v>
      </c>
      <c r="D1711" s="25" t="e">
        <f aca="false">#REF!</f>
        <v>#REF!</v>
      </c>
      <c r="E1711" s="25" t="e">
        <f aca="false">#REF!</f>
        <v>#REF!</v>
      </c>
      <c r="F1711" s="25" t="e">
        <f aca="false">#REF!</f>
        <v>#REF!</v>
      </c>
      <c r="G1711" s="25" t="e">
        <f aca="false">#REF!</f>
        <v>#REF!</v>
      </c>
      <c r="H1711" s="25" t="e">
        <f aca="false">#REF!</f>
        <v>#REF!</v>
      </c>
      <c r="I1711" s="25" t="e">
        <f aca="false">#REF!</f>
        <v>#REF!</v>
      </c>
      <c r="J1711" s="25" t="e">
        <f aca="false">#REF!</f>
        <v>#REF!</v>
      </c>
      <c r="K1711" s="25" t="e">
        <f aca="false">#REF!</f>
        <v>#REF!</v>
      </c>
      <c r="L1711" s="25" t="e">
        <f aca="false">#REF!</f>
        <v>#REF!</v>
      </c>
      <c r="M1711" s="25" t="e">
        <f aca="false">#REF!</f>
        <v>#REF!</v>
      </c>
      <c r="N1711" s="25" t="e">
        <f aca="false">#REF!</f>
        <v>#REF!</v>
      </c>
      <c r="O1711" s="25" t="e">
        <f aca="false">(N1711+N1710)/2</f>
        <v>#REF!</v>
      </c>
      <c r="P1711" s="25" t="e">
        <f aca="false">(M1711+M1710)/2</f>
        <v>#REF!</v>
      </c>
      <c r="Q1711" s="25" t="e">
        <f aca="false">(L1711+L1710)/2</f>
        <v>#REF!</v>
      </c>
      <c r="R1711" s="25" t="n">
        <f aca="false">R1710</f>
        <v>90</v>
      </c>
      <c r="S1711" s="25" t="n">
        <f aca="false">S1710</f>
        <v>0</v>
      </c>
      <c r="T1711" s="25" t="n">
        <v>0</v>
      </c>
    </row>
    <row r="1712" customFormat="false" ht="12.75" hidden="false" customHeight="true" outlineLevel="0" collapsed="false">
      <c r="A1712" s="25" t="e">
        <f aca="false">#REF!</f>
        <v>#REF!</v>
      </c>
      <c r="B1712" s="25" t="e">
        <f aca="false">#REF!</f>
        <v>#REF!</v>
      </c>
      <c r="C1712" s="25" t="e">
        <f aca="false">#REF!</f>
        <v>#REF!</v>
      </c>
      <c r="D1712" s="25" t="e">
        <f aca="false">#REF!</f>
        <v>#REF!</v>
      </c>
      <c r="E1712" s="25" t="e">
        <f aca="false">#REF!</f>
        <v>#REF!</v>
      </c>
      <c r="F1712" s="25" t="e">
        <f aca="false">#REF!</f>
        <v>#REF!</v>
      </c>
      <c r="G1712" s="25" t="e">
        <f aca="false">#REF!</f>
        <v>#REF!</v>
      </c>
      <c r="H1712" s="25" t="e">
        <f aca="false">#REF!</f>
        <v>#REF!</v>
      </c>
      <c r="I1712" s="25" t="e">
        <f aca="false">#REF!</f>
        <v>#REF!</v>
      </c>
      <c r="J1712" s="25" t="e">
        <f aca="false">#REF!</f>
        <v>#REF!</v>
      </c>
      <c r="K1712" s="25" t="e">
        <f aca="false">#REF!</f>
        <v>#REF!</v>
      </c>
      <c r="L1712" s="25" t="e">
        <f aca="false">#REF!</f>
        <v>#REF!</v>
      </c>
      <c r="M1712" s="25" t="e">
        <f aca="false">#REF!</f>
        <v>#REF!</v>
      </c>
      <c r="N1712" s="25" t="e">
        <f aca="false">#REF!</f>
        <v>#REF!</v>
      </c>
      <c r="O1712" s="25" t="e">
        <f aca="false">(N1712+N1711)/2</f>
        <v>#REF!</v>
      </c>
      <c r="P1712" s="25" t="e">
        <f aca="false">(M1712+M1711)/2</f>
        <v>#REF!</v>
      </c>
      <c r="Q1712" s="25" t="e">
        <f aca="false">(L1712+L1711)/2</f>
        <v>#REF!</v>
      </c>
      <c r="R1712" s="25" t="n">
        <f aca="false">R1711</f>
        <v>90</v>
      </c>
      <c r="S1712" s="25" t="n">
        <f aca="false">S1711</f>
        <v>0</v>
      </c>
      <c r="T1712" s="25" t="n">
        <v>0</v>
      </c>
    </row>
    <row r="1713" customFormat="false" ht="12.75" hidden="true" customHeight="true" outlineLevel="0" collapsed="false">
      <c r="A1713" s="25" t="e">
        <f aca="false">#REF!</f>
        <v>#REF!</v>
      </c>
      <c r="B1713" s="25" t="e">
        <f aca="false">#REF!</f>
        <v>#REF!</v>
      </c>
      <c r="C1713" s="25" t="e">
        <f aca="false">#REF!</f>
        <v>#REF!</v>
      </c>
      <c r="D1713" s="25" t="e">
        <f aca="false">#REF!</f>
        <v>#REF!</v>
      </c>
      <c r="E1713" s="25" t="e">
        <f aca="false">#REF!</f>
        <v>#REF!</v>
      </c>
      <c r="F1713" s="25" t="e">
        <f aca="false">#REF!</f>
        <v>#REF!</v>
      </c>
      <c r="G1713" s="25" t="e">
        <f aca="false">#REF!</f>
        <v>#REF!</v>
      </c>
      <c r="H1713" s="25" t="e">
        <f aca="false">#REF!</f>
        <v>#REF!</v>
      </c>
      <c r="I1713" s="25" t="e">
        <f aca="false">#REF!</f>
        <v>#REF!</v>
      </c>
      <c r="J1713" s="25" t="e">
        <f aca="false">#REF!</f>
        <v>#REF!</v>
      </c>
      <c r="K1713" s="25" t="e">
        <f aca="false">#REF!</f>
        <v>#REF!</v>
      </c>
      <c r="L1713" s="25" t="e">
        <f aca="false">#REF!</f>
        <v>#REF!</v>
      </c>
      <c r="M1713" s="25" t="e">
        <f aca="false">#REF!</f>
        <v>#REF!</v>
      </c>
      <c r="N1713" s="25" t="e">
        <f aca="false">#REF!</f>
        <v>#REF!</v>
      </c>
      <c r="O1713" s="25" t="e">
        <f aca="false">(N1713+N1712)/2</f>
        <v>#REF!</v>
      </c>
      <c r="P1713" s="25" t="e">
        <f aca="false">(M1713+M1712)/2</f>
        <v>#REF!</v>
      </c>
      <c r="Q1713" s="25" t="e">
        <f aca="false">(L1713+L1712)/2</f>
        <v>#REF!</v>
      </c>
      <c r="R1713" s="25" t="n">
        <f aca="false">R1712</f>
        <v>90</v>
      </c>
      <c r="S1713" s="25" t="n">
        <f aca="false">S1712</f>
        <v>0</v>
      </c>
      <c r="T1713" s="25" t="n">
        <v>0</v>
      </c>
    </row>
    <row r="1714" customFormat="false" ht="12.75" hidden="true" customHeight="true" outlineLevel="0" collapsed="false">
      <c r="A1714" s="25" t="e">
        <f aca="false">#REF!</f>
        <v>#REF!</v>
      </c>
      <c r="B1714" s="25" t="e">
        <f aca="false">#REF!</f>
        <v>#REF!</v>
      </c>
      <c r="C1714" s="25" t="e">
        <f aca="false">#REF!</f>
        <v>#REF!</v>
      </c>
      <c r="D1714" s="25" t="e">
        <f aca="false">#REF!</f>
        <v>#REF!</v>
      </c>
      <c r="E1714" s="25" t="e">
        <f aca="false">#REF!</f>
        <v>#REF!</v>
      </c>
      <c r="F1714" s="25" t="e">
        <f aca="false">#REF!</f>
        <v>#REF!</v>
      </c>
      <c r="G1714" s="25" t="e">
        <f aca="false">#REF!</f>
        <v>#REF!</v>
      </c>
      <c r="H1714" s="25" t="e">
        <f aca="false">#REF!</f>
        <v>#REF!</v>
      </c>
      <c r="I1714" s="25" t="e">
        <f aca="false">#REF!</f>
        <v>#REF!</v>
      </c>
      <c r="J1714" s="25" t="e">
        <f aca="false">#REF!</f>
        <v>#REF!</v>
      </c>
      <c r="K1714" s="25" t="e">
        <f aca="false">#REF!</f>
        <v>#REF!</v>
      </c>
      <c r="L1714" s="25" t="e">
        <f aca="false">#REF!</f>
        <v>#REF!</v>
      </c>
      <c r="M1714" s="25" t="e">
        <f aca="false">#REF!</f>
        <v>#REF!</v>
      </c>
      <c r="N1714" s="25" t="e">
        <f aca="false">#REF!</f>
        <v>#REF!</v>
      </c>
      <c r="O1714" s="25" t="e">
        <f aca="false">(N1714+N1713)/2</f>
        <v>#REF!</v>
      </c>
      <c r="P1714" s="25" t="e">
        <f aca="false">(M1714+M1713)/2</f>
        <v>#REF!</v>
      </c>
      <c r="Q1714" s="25" t="e">
        <f aca="false">(L1714+L1713)/2</f>
        <v>#REF!</v>
      </c>
      <c r="R1714" s="25" t="n">
        <f aca="false">R1713</f>
        <v>90</v>
      </c>
      <c r="S1714" s="25" t="n">
        <f aca="false">S1713</f>
        <v>0</v>
      </c>
      <c r="T1714" s="25" t="n">
        <v>0</v>
      </c>
    </row>
    <row r="1715" customFormat="false" ht="12.75" hidden="true" customHeight="false" outlineLevel="0" collapsed="false">
      <c r="A1715" s="25" t="e">
        <f aca="false">#REF!</f>
        <v>#REF!</v>
      </c>
      <c r="B1715" s="25" t="e">
        <f aca="false">#REF!</f>
        <v>#REF!</v>
      </c>
      <c r="C1715" s="25" t="e">
        <f aca="false">#REF!</f>
        <v>#REF!</v>
      </c>
      <c r="D1715" s="25" t="e">
        <f aca="false">#REF!</f>
        <v>#REF!</v>
      </c>
      <c r="E1715" s="25" t="e">
        <f aca="false">#REF!</f>
        <v>#REF!</v>
      </c>
      <c r="F1715" s="25" t="e">
        <f aca="false">#REF!</f>
        <v>#REF!</v>
      </c>
      <c r="G1715" s="25" t="e">
        <f aca="false">#REF!</f>
        <v>#REF!</v>
      </c>
      <c r="H1715" s="25" t="e">
        <f aca="false">#REF!</f>
        <v>#REF!</v>
      </c>
      <c r="I1715" s="25" t="e">
        <f aca="false">#REF!</f>
        <v>#REF!</v>
      </c>
      <c r="J1715" s="25" t="e">
        <f aca="false">#REF!</f>
        <v>#REF!</v>
      </c>
      <c r="K1715" s="25" t="e">
        <f aca="false">#REF!</f>
        <v>#REF!</v>
      </c>
      <c r="L1715" s="25" t="e">
        <f aca="false">#REF!</f>
        <v>#REF!</v>
      </c>
      <c r="M1715" s="25" t="e">
        <f aca="false">#REF!</f>
        <v>#REF!</v>
      </c>
      <c r="N1715" s="25" t="e">
        <f aca="false">#REF!</f>
        <v>#REF!</v>
      </c>
      <c r="O1715" s="25" t="e">
        <f aca="false">(N1715+N1714)/2</f>
        <v>#REF!</v>
      </c>
      <c r="P1715" s="25" t="e">
        <f aca="false">(M1715+M1714)/2</f>
        <v>#REF!</v>
      </c>
      <c r="Q1715" s="25" t="e">
        <f aca="false">(L1715+L1714)/2</f>
        <v>#REF!</v>
      </c>
      <c r="R1715" s="25" t="n">
        <f aca="false">R1714</f>
        <v>90</v>
      </c>
      <c r="S1715" s="25" t="n">
        <f aca="false">S1714</f>
        <v>0</v>
      </c>
      <c r="T1715" s="25" t="n">
        <v>0</v>
      </c>
    </row>
    <row r="1716" customFormat="false" ht="12.75" hidden="false" customHeight="true" outlineLevel="0" collapsed="false">
      <c r="A1716" s="25" t="e">
        <f aca="false">#REF!</f>
        <v>#REF!</v>
      </c>
      <c r="B1716" s="25" t="e">
        <f aca="false">#REF!</f>
        <v>#REF!</v>
      </c>
      <c r="C1716" s="25" t="e">
        <f aca="false">#REF!</f>
        <v>#REF!</v>
      </c>
      <c r="D1716" s="25" t="e">
        <f aca="false">#REF!</f>
        <v>#REF!</v>
      </c>
      <c r="E1716" s="25" t="e">
        <f aca="false">#REF!</f>
        <v>#REF!</v>
      </c>
      <c r="F1716" s="25" t="e">
        <f aca="false">#REF!</f>
        <v>#REF!</v>
      </c>
      <c r="G1716" s="25" t="e">
        <f aca="false">#REF!</f>
        <v>#REF!</v>
      </c>
      <c r="H1716" s="25" t="e">
        <f aca="false">#REF!</f>
        <v>#REF!</v>
      </c>
      <c r="I1716" s="25" t="e">
        <f aca="false">#REF!</f>
        <v>#REF!</v>
      </c>
      <c r="J1716" s="25" t="e">
        <f aca="false">#REF!</f>
        <v>#REF!</v>
      </c>
      <c r="K1716" s="25" t="e">
        <f aca="false">#REF!</f>
        <v>#REF!</v>
      </c>
      <c r="L1716" s="25" t="e">
        <f aca="false">#REF!</f>
        <v>#REF!</v>
      </c>
      <c r="M1716" s="25" t="e">
        <f aca="false">#REF!</f>
        <v>#REF!</v>
      </c>
      <c r="N1716" s="25" t="e">
        <f aca="false">#REF!</f>
        <v>#REF!</v>
      </c>
      <c r="O1716" s="25" t="e">
        <f aca="false">(N1716+N1715)/2</f>
        <v>#REF!</v>
      </c>
      <c r="P1716" s="25" t="e">
        <f aca="false">(M1716+M1715)/2</f>
        <v>#REF!</v>
      </c>
      <c r="Q1716" s="25" t="e">
        <f aca="false">(L1716+L1715)/2</f>
        <v>#REF!</v>
      </c>
      <c r="R1716" s="25" t="n">
        <f aca="false">R1715</f>
        <v>90</v>
      </c>
      <c r="S1716" s="25" t="n">
        <f aca="false">S1715</f>
        <v>0</v>
      </c>
      <c r="T1716" s="25" t="n">
        <v>0</v>
      </c>
    </row>
    <row r="1717" customFormat="false" ht="12.75" hidden="true" customHeight="true" outlineLevel="0" collapsed="false">
      <c r="A1717" s="25" t="e">
        <f aca="false">#REF!</f>
        <v>#REF!</v>
      </c>
      <c r="B1717" s="25" t="e">
        <f aca="false">#REF!</f>
        <v>#REF!</v>
      </c>
      <c r="C1717" s="25" t="e">
        <f aca="false">#REF!</f>
        <v>#REF!</v>
      </c>
      <c r="D1717" s="25" t="e">
        <f aca="false">#REF!</f>
        <v>#REF!</v>
      </c>
      <c r="E1717" s="25" t="e">
        <f aca="false">#REF!</f>
        <v>#REF!</v>
      </c>
      <c r="F1717" s="25" t="e">
        <f aca="false">#REF!</f>
        <v>#REF!</v>
      </c>
      <c r="G1717" s="25" t="e">
        <f aca="false">#REF!</f>
        <v>#REF!</v>
      </c>
      <c r="H1717" s="25" t="e">
        <f aca="false">#REF!</f>
        <v>#REF!</v>
      </c>
      <c r="I1717" s="25" t="e">
        <f aca="false">#REF!</f>
        <v>#REF!</v>
      </c>
      <c r="J1717" s="25" t="e">
        <f aca="false">#REF!</f>
        <v>#REF!</v>
      </c>
      <c r="K1717" s="25" t="e">
        <f aca="false">#REF!</f>
        <v>#REF!</v>
      </c>
      <c r="L1717" s="25" t="e">
        <f aca="false">#REF!</f>
        <v>#REF!</v>
      </c>
      <c r="M1717" s="25" t="e">
        <f aca="false">#REF!</f>
        <v>#REF!</v>
      </c>
      <c r="N1717" s="25" t="e">
        <f aca="false">#REF!</f>
        <v>#REF!</v>
      </c>
      <c r="O1717" s="25" t="e">
        <f aca="false">(N1717+N1716)/2</f>
        <v>#REF!</v>
      </c>
      <c r="P1717" s="25" t="e">
        <f aca="false">(M1717+M1716)/2</f>
        <v>#REF!</v>
      </c>
      <c r="Q1717" s="25" t="e">
        <f aca="false">(L1717+L1716)/2</f>
        <v>#REF!</v>
      </c>
      <c r="R1717" s="25" t="n">
        <f aca="false">R1716</f>
        <v>90</v>
      </c>
      <c r="S1717" s="25" t="n">
        <f aca="false">S1716</f>
        <v>0</v>
      </c>
      <c r="T1717" s="25" t="n">
        <v>0</v>
      </c>
    </row>
    <row r="1718" customFormat="false" ht="12.75" hidden="false" customHeight="true" outlineLevel="0" collapsed="false">
      <c r="A1718" s="25" t="e">
        <f aca="false">#REF!</f>
        <v>#REF!</v>
      </c>
      <c r="B1718" s="25" t="e">
        <f aca="false">#REF!</f>
        <v>#REF!</v>
      </c>
      <c r="C1718" s="25" t="e">
        <f aca="false">#REF!</f>
        <v>#REF!</v>
      </c>
      <c r="D1718" s="25" t="e">
        <f aca="false">#REF!</f>
        <v>#REF!</v>
      </c>
      <c r="E1718" s="25" t="e">
        <f aca="false">#REF!</f>
        <v>#REF!</v>
      </c>
      <c r="F1718" s="25" t="e">
        <f aca="false">#REF!</f>
        <v>#REF!</v>
      </c>
      <c r="G1718" s="25" t="e">
        <f aca="false">#REF!</f>
        <v>#REF!</v>
      </c>
      <c r="H1718" s="25" t="e">
        <f aca="false">#REF!</f>
        <v>#REF!</v>
      </c>
      <c r="I1718" s="25" t="e">
        <f aca="false">#REF!</f>
        <v>#REF!</v>
      </c>
      <c r="J1718" s="25" t="e">
        <f aca="false">#REF!</f>
        <v>#REF!</v>
      </c>
      <c r="K1718" s="25" t="e">
        <f aca="false">#REF!</f>
        <v>#REF!</v>
      </c>
      <c r="L1718" s="25" t="e">
        <f aca="false">#REF!</f>
        <v>#REF!</v>
      </c>
      <c r="M1718" s="25" t="e">
        <f aca="false">#REF!</f>
        <v>#REF!</v>
      </c>
      <c r="N1718" s="25" t="e">
        <f aca="false">#REF!</f>
        <v>#REF!</v>
      </c>
      <c r="O1718" s="25" t="e">
        <f aca="false">(N1718+N1717)/2</f>
        <v>#REF!</v>
      </c>
      <c r="P1718" s="25" t="e">
        <f aca="false">(M1718+M1717)/2</f>
        <v>#REF!</v>
      </c>
      <c r="Q1718" s="25" t="e">
        <f aca="false">(L1718+L1717)/2</f>
        <v>#REF!</v>
      </c>
      <c r="R1718" s="25" t="n">
        <f aca="false">R1717</f>
        <v>90</v>
      </c>
      <c r="S1718" s="25" t="n">
        <f aca="false">S1717</f>
        <v>0</v>
      </c>
      <c r="T1718" s="25" t="n">
        <v>0</v>
      </c>
    </row>
    <row r="1719" customFormat="false" ht="12.75" hidden="true" customHeight="false" outlineLevel="0" collapsed="false">
      <c r="A1719" s="25" t="e">
        <f aca="false">#REF!</f>
        <v>#REF!</v>
      </c>
      <c r="B1719" s="25" t="e">
        <f aca="false">#REF!</f>
        <v>#REF!</v>
      </c>
      <c r="C1719" s="25" t="e">
        <f aca="false">#REF!</f>
        <v>#REF!</v>
      </c>
      <c r="D1719" s="25" t="e">
        <f aca="false">#REF!</f>
        <v>#REF!</v>
      </c>
      <c r="E1719" s="25" t="e">
        <f aca="false">#REF!</f>
        <v>#REF!</v>
      </c>
      <c r="F1719" s="25" t="e">
        <f aca="false">#REF!</f>
        <v>#REF!</v>
      </c>
      <c r="G1719" s="25" t="e">
        <f aca="false">#REF!</f>
        <v>#REF!</v>
      </c>
      <c r="H1719" s="25" t="e">
        <f aca="false">#REF!</f>
        <v>#REF!</v>
      </c>
      <c r="I1719" s="25" t="e">
        <f aca="false">#REF!</f>
        <v>#REF!</v>
      </c>
      <c r="J1719" s="25" t="e">
        <f aca="false">#REF!</f>
        <v>#REF!</v>
      </c>
      <c r="K1719" s="25" t="e">
        <f aca="false">#REF!</f>
        <v>#REF!</v>
      </c>
      <c r="L1719" s="25" t="e">
        <f aca="false">#REF!</f>
        <v>#REF!</v>
      </c>
      <c r="M1719" s="25" t="e">
        <f aca="false">#REF!</f>
        <v>#REF!</v>
      </c>
      <c r="N1719" s="25" t="e">
        <f aca="false">#REF!</f>
        <v>#REF!</v>
      </c>
      <c r="O1719" s="25" t="e">
        <f aca="false">(N1719+N1718)/2</f>
        <v>#REF!</v>
      </c>
      <c r="P1719" s="25" t="e">
        <f aca="false">(M1719+M1718)/2</f>
        <v>#REF!</v>
      </c>
      <c r="Q1719" s="25" t="e">
        <f aca="false">(L1719+L1718)/2</f>
        <v>#REF!</v>
      </c>
      <c r="R1719" s="25" t="n">
        <f aca="false">R1718</f>
        <v>90</v>
      </c>
      <c r="S1719" s="25" t="n">
        <f aca="false">S1718</f>
        <v>0</v>
      </c>
      <c r="T1719" s="25" t="n">
        <v>0</v>
      </c>
    </row>
    <row r="1720" customFormat="false" ht="12.75" hidden="true" customHeight="true" outlineLevel="0" collapsed="false">
      <c r="A1720" s="25" t="e">
        <f aca="false">#REF!</f>
        <v>#REF!</v>
      </c>
      <c r="B1720" s="25" t="e">
        <f aca="false">#REF!</f>
        <v>#REF!</v>
      </c>
      <c r="C1720" s="25" t="e">
        <f aca="false">#REF!</f>
        <v>#REF!</v>
      </c>
      <c r="D1720" s="25" t="e">
        <f aca="false">#REF!</f>
        <v>#REF!</v>
      </c>
      <c r="E1720" s="25" t="e">
        <f aca="false">#REF!</f>
        <v>#REF!</v>
      </c>
      <c r="F1720" s="25" t="e">
        <f aca="false">#REF!</f>
        <v>#REF!</v>
      </c>
      <c r="G1720" s="25" t="e">
        <f aca="false">#REF!</f>
        <v>#REF!</v>
      </c>
      <c r="H1720" s="25" t="e">
        <f aca="false">#REF!</f>
        <v>#REF!</v>
      </c>
      <c r="I1720" s="25" t="e">
        <f aca="false">#REF!</f>
        <v>#REF!</v>
      </c>
      <c r="J1720" s="25" t="e">
        <f aca="false">#REF!</f>
        <v>#REF!</v>
      </c>
      <c r="K1720" s="25" t="e">
        <f aca="false">#REF!</f>
        <v>#REF!</v>
      </c>
      <c r="L1720" s="25" t="e">
        <f aca="false">#REF!</f>
        <v>#REF!</v>
      </c>
      <c r="M1720" s="25" t="e">
        <f aca="false">#REF!</f>
        <v>#REF!</v>
      </c>
      <c r="N1720" s="25" t="e">
        <f aca="false">#REF!</f>
        <v>#REF!</v>
      </c>
      <c r="O1720" s="25" t="e">
        <f aca="false">(N1720+N1719)/2</f>
        <v>#REF!</v>
      </c>
      <c r="P1720" s="25" t="e">
        <f aca="false">(M1720+M1719)/2</f>
        <v>#REF!</v>
      </c>
      <c r="Q1720" s="25" t="e">
        <f aca="false">(L1720+L1719)/2</f>
        <v>#REF!</v>
      </c>
      <c r="R1720" s="25" t="n">
        <f aca="false">R1719</f>
        <v>90</v>
      </c>
      <c r="S1720" s="25" t="n">
        <f aca="false">S1719</f>
        <v>0</v>
      </c>
      <c r="T1720" s="25" t="n">
        <v>0</v>
      </c>
    </row>
    <row r="1721" customFormat="false" ht="12.75" hidden="true" customHeight="true" outlineLevel="0" collapsed="false">
      <c r="A1721" s="25" t="e">
        <f aca="false">#REF!</f>
        <v>#REF!</v>
      </c>
      <c r="B1721" s="25" t="e">
        <f aca="false">#REF!</f>
        <v>#REF!</v>
      </c>
      <c r="C1721" s="25" t="e">
        <f aca="false">#REF!</f>
        <v>#REF!</v>
      </c>
      <c r="D1721" s="25" t="e">
        <f aca="false">#REF!</f>
        <v>#REF!</v>
      </c>
      <c r="E1721" s="25" t="e">
        <f aca="false">#REF!</f>
        <v>#REF!</v>
      </c>
      <c r="F1721" s="25" t="e">
        <f aca="false">#REF!</f>
        <v>#REF!</v>
      </c>
      <c r="G1721" s="25" t="e">
        <f aca="false">#REF!</f>
        <v>#REF!</v>
      </c>
      <c r="H1721" s="25" t="e">
        <f aca="false">#REF!</f>
        <v>#REF!</v>
      </c>
      <c r="I1721" s="25" t="e">
        <f aca="false">#REF!</f>
        <v>#REF!</v>
      </c>
      <c r="J1721" s="25" t="e">
        <f aca="false">#REF!</f>
        <v>#REF!</v>
      </c>
      <c r="K1721" s="25" t="e">
        <f aca="false">#REF!</f>
        <v>#REF!</v>
      </c>
      <c r="L1721" s="25" t="e">
        <f aca="false">#REF!</f>
        <v>#REF!</v>
      </c>
      <c r="M1721" s="25" t="e">
        <f aca="false">#REF!</f>
        <v>#REF!</v>
      </c>
      <c r="N1721" s="25" t="e">
        <f aca="false">#REF!</f>
        <v>#REF!</v>
      </c>
      <c r="O1721" s="25" t="e">
        <f aca="false">(N1721+N1720)/2</f>
        <v>#REF!</v>
      </c>
      <c r="P1721" s="25" t="e">
        <f aca="false">(M1721+M1720)/2</f>
        <v>#REF!</v>
      </c>
      <c r="Q1721" s="25" t="e">
        <f aca="false">(L1721+L1720)/2</f>
        <v>#REF!</v>
      </c>
      <c r="R1721" s="25" t="n">
        <f aca="false">R1720</f>
        <v>90</v>
      </c>
      <c r="S1721" s="25" t="n">
        <f aca="false">S1720</f>
        <v>0</v>
      </c>
      <c r="T1721" s="25" t="n">
        <v>0</v>
      </c>
    </row>
    <row r="1722" customFormat="false" ht="12.75" hidden="false" customHeight="true" outlineLevel="0" collapsed="false">
      <c r="A1722" s="25" t="e">
        <f aca="false">#REF!</f>
        <v>#REF!</v>
      </c>
      <c r="B1722" s="25" t="e">
        <f aca="false">#REF!</f>
        <v>#REF!</v>
      </c>
      <c r="C1722" s="25" t="e">
        <f aca="false">#REF!</f>
        <v>#REF!</v>
      </c>
      <c r="D1722" s="25" t="e">
        <f aca="false">#REF!</f>
        <v>#REF!</v>
      </c>
      <c r="E1722" s="25" t="e">
        <f aca="false">#REF!</f>
        <v>#REF!</v>
      </c>
      <c r="F1722" s="25" t="e">
        <f aca="false">#REF!</f>
        <v>#REF!</v>
      </c>
      <c r="G1722" s="25" t="e">
        <f aca="false">#REF!</f>
        <v>#REF!</v>
      </c>
      <c r="H1722" s="25" t="e">
        <f aca="false">#REF!</f>
        <v>#REF!</v>
      </c>
      <c r="I1722" s="25" t="e">
        <f aca="false">#REF!</f>
        <v>#REF!</v>
      </c>
      <c r="J1722" s="25" t="e">
        <f aca="false">#REF!</f>
        <v>#REF!</v>
      </c>
      <c r="K1722" s="25" t="e">
        <f aca="false">#REF!</f>
        <v>#REF!</v>
      </c>
      <c r="L1722" s="25" t="e">
        <f aca="false">#REF!</f>
        <v>#REF!</v>
      </c>
      <c r="M1722" s="25" t="e">
        <f aca="false">#REF!</f>
        <v>#REF!</v>
      </c>
      <c r="N1722" s="25" t="e">
        <f aca="false">#REF!</f>
        <v>#REF!</v>
      </c>
      <c r="O1722" s="25" t="e">
        <f aca="false">(N1722+N1721)/2</f>
        <v>#REF!</v>
      </c>
      <c r="P1722" s="25" t="e">
        <f aca="false">(M1722+M1721)/2</f>
        <v>#REF!</v>
      </c>
      <c r="Q1722" s="25" t="e">
        <f aca="false">(L1722+L1721)/2</f>
        <v>#REF!</v>
      </c>
      <c r="R1722" s="25" t="n">
        <f aca="false">R1721</f>
        <v>90</v>
      </c>
      <c r="S1722" s="25" t="n">
        <f aca="false">S1721</f>
        <v>0</v>
      </c>
      <c r="T1722" s="25" t="n">
        <v>0</v>
      </c>
    </row>
    <row r="1723" customFormat="false" ht="12.75" hidden="true" customHeight="true" outlineLevel="0" collapsed="false">
      <c r="A1723" s="25" t="e">
        <f aca="false">#REF!</f>
        <v>#REF!</v>
      </c>
      <c r="B1723" s="25" t="e">
        <f aca="false">#REF!</f>
        <v>#REF!</v>
      </c>
      <c r="C1723" s="25" t="e">
        <f aca="false">#REF!</f>
        <v>#REF!</v>
      </c>
      <c r="D1723" s="25" t="e">
        <f aca="false">#REF!</f>
        <v>#REF!</v>
      </c>
      <c r="E1723" s="25" t="e">
        <f aca="false">#REF!</f>
        <v>#REF!</v>
      </c>
      <c r="F1723" s="25" t="e">
        <f aca="false">#REF!</f>
        <v>#REF!</v>
      </c>
      <c r="G1723" s="25" t="e">
        <f aca="false">#REF!</f>
        <v>#REF!</v>
      </c>
      <c r="H1723" s="25" t="e">
        <f aca="false">#REF!</f>
        <v>#REF!</v>
      </c>
      <c r="I1723" s="25" t="e">
        <f aca="false">#REF!</f>
        <v>#REF!</v>
      </c>
      <c r="J1723" s="25" t="e">
        <f aca="false">#REF!</f>
        <v>#REF!</v>
      </c>
      <c r="K1723" s="25" t="e">
        <f aca="false">#REF!</f>
        <v>#REF!</v>
      </c>
      <c r="L1723" s="25" t="e">
        <f aca="false">#REF!</f>
        <v>#REF!</v>
      </c>
      <c r="M1723" s="25" t="e">
        <f aca="false">#REF!</f>
        <v>#REF!</v>
      </c>
      <c r="N1723" s="25" t="e">
        <f aca="false">#REF!</f>
        <v>#REF!</v>
      </c>
      <c r="O1723" s="25" t="e">
        <f aca="false">(N1723+N1722)/2</f>
        <v>#REF!</v>
      </c>
      <c r="P1723" s="25" t="e">
        <f aca="false">(M1723+M1722)/2</f>
        <v>#REF!</v>
      </c>
      <c r="Q1723" s="25" t="e">
        <f aca="false">(L1723+L1722)/2</f>
        <v>#REF!</v>
      </c>
      <c r="R1723" s="25" t="n">
        <f aca="false">R1722</f>
        <v>90</v>
      </c>
      <c r="S1723" s="25" t="n">
        <f aca="false">S1722</f>
        <v>0</v>
      </c>
      <c r="T1723" s="25" t="n">
        <v>0</v>
      </c>
    </row>
    <row r="1724" customFormat="false" ht="12.75" hidden="true" customHeight="true" outlineLevel="0" collapsed="false">
      <c r="A1724" s="25" t="e">
        <f aca="false">#REF!</f>
        <v>#REF!</v>
      </c>
      <c r="B1724" s="25" t="e">
        <f aca="false">#REF!</f>
        <v>#REF!</v>
      </c>
      <c r="C1724" s="25" t="e">
        <f aca="false">#REF!</f>
        <v>#REF!</v>
      </c>
      <c r="D1724" s="25" t="e">
        <f aca="false">#REF!</f>
        <v>#REF!</v>
      </c>
      <c r="E1724" s="25" t="e">
        <f aca="false">#REF!</f>
        <v>#REF!</v>
      </c>
      <c r="F1724" s="25" t="e">
        <f aca="false">#REF!</f>
        <v>#REF!</v>
      </c>
      <c r="G1724" s="25" t="e">
        <f aca="false">#REF!</f>
        <v>#REF!</v>
      </c>
      <c r="H1724" s="25" t="e">
        <f aca="false">#REF!</f>
        <v>#REF!</v>
      </c>
      <c r="I1724" s="25" t="e">
        <f aca="false">#REF!</f>
        <v>#REF!</v>
      </c>
      <c r="J1724" s="25" t="e">
        <f aca="false">#REF!</f>
        <v>#REF!</v>
      </c>
      <c r="K1724" s="25" t="e">
        <f aca="false">#REF!</f>
        <v>#REF!</v>
      </c>
      <c r="L1724" s="25" t="e">
        <f aca="false">#REF!</f>
        <v>#REF!</v>
      </c>
      <c r="M1724" s="25" t="e">
        <f aca="false">#REF!</f>
        <v>#REF!</v>
      </c>
      <c r="N1724" s="25" t="e">
        <f aca="false">#REF!</f>
        <v>#REF!</v>
      </c>
      <c r="O1724" s="25" t="e">
        <f aca="false">(N1724+N1723)/2</f>
        <v>#REF!</v>
      </c>
      <c r="P1724" s="25" t="e">
        <f aca="false">(M1724+M1723)/2</f>
        <v>#REF!</v>
      </c>
      <c r="Q1724" s="25" t="e">
        <f aca="false">(L1724+L1723)/2</f>
        <v>#REF!</v>
      </c>
      <c r="R1724" s="25" t="n">
        <f aca="false">R1723</f>
        <v>90</v>
      </c>
      <c r="S1724" s="25" t="n">
        <f aca="false">S1723</f>
        <v>0</v>
      </c>
      <c r="T1724" s="25" t="n">
        <v>0</v>
      </c>
    </row>
    <row r="1725" customFormat="false" ht="12.75" hidden="true" customHeight="true" outlineLevel="0" collapsed="false">
      <c r="A1725" s="25" t="e">
        <f aca="false">#REF!</f>
        <v>#REF!</v>
      </c>
      <c r="B1725" s="25" t="e">
        <f aca="false">#REF!</f>
        <v>#REF!</v>
      </c>
      <c r="C1725" s="25" t="e">
        <f aca="false">#REF!</f>
        <v>#REF!</v>
      </c>
      <c r="D1725" s="25" t="e">
        <f aca="false">#REF!</f>
        <v>#REF!</v>
      </c>
      <c r="E1725" s="25" t="e">
        <f aca="false">#REF!</f>
        <v>#REF!</v>
      </c>
      <c r="F1725" s="25" t="e">
        <f aca="false">#REF!</f>
        <v>#REF!</v>
      </c>
      <c r="G1725" s="25" t="e">
        <f aca="false">#REF!</f>
        <v>#REF!</v>
      </c>
      <c r="H1725" s="25" t="e">
        <f aca="false">#REF!</f>
        <v>#REF!</v>
      </c>
      <c r="I1725" s="25" t="e">
        <f aca="false">#REF!</f>
        <v>#REF!</v>
      </c>
      <c r="J1725" s="25" t="e">
        <f aca="false">#REF!</f>
        <v>#REF!</v>
      </c>
      <c r="K1725" s="25" t="e">
        <f aca="false">#REF!</f>
        <v>#REF!</v>
      </c>
      <c r="L1725" s="25" t="e">
        <f aca="false">#REF!</f>
        <v>#REF!</v>
      </c>
      <c r="M1725" s="25" t="e">
        <f aca="false">#REF!</f>
        <v>#REF!</v>
      </c>
      <c r="N1725" s="25" t="e">
        <f aca="false">#REF!</f>
        <v>#REF!</v>
      </c>
      <c r="O1725" s="25" t="e">
        <f aca="false">(N1725+N1724)/2</f>
        <v>#REF!</v>
      </c>
      <c r="P1725" s="25" t="e">
        <f aca="false">(M1725+M1724)/2</f>
        <v>#REF!</v>
      </c>
      <c r="Q1725" s="25" t="e">
        <f aca="false">(L1725+L1724)/2</f>
        <v>#REF!</v>
      </c>
      <c r="R1725" s="25" t="n">
        <f aca="false">R1724</f>
        <v>90</v>
      </c>
      <c r="S1725" s="25" t="n">
        <f aca="false">S1724</f>
        <v>0</v>
      </c>
      <c r="T1725" s="25" t="n">
        <v>0</v>
      </c>
    </row>
    <row r="1726" customFormat="false" ht="12.75" hidden="false" customHeight="true" outlineLevel="0" collapsed="false">
      <c r="A1726" s="25" t="e">
        <f aca="false">#REF!</f>
        <v>#REF!</v>
      </c>
      <c r="B1726" s="25" t="e">
        <f aca="false">#REF!</f>
        <v>#REF!</v>
      </c>
      <c r="C1726" s="25" t="e">
        <f aca="false">#REF!</f>
        <v>#REF!</v>
      </c>
      <c r="D1726" s="25" t="e">
        <f aca="false">#REF!</f>
        <v>#REF!</v>
      </c>
      <c r="E1726" s="25" t="e">
        <f aca="false">#REF!</f>
        <v>#REF!</v>
      </c>
      <c r="F1726" s="25" t="e">
        <f aca="false">#REF!</f>
        <v>#REF!</v>
      </c>
      <c r="G1726" s="25" t="e">
        <f aca="false">#REF!</f>
        <v>#REF!</v>
      </c>
      <c r="H1726" s="25" t="e">
        <f aca="false">#REF!</f>
        <v>#REF!</v>
      </c>
      <c r="I1726" s="25" t="e">
        <f aca="false">#REF!</f>
        <v>#REF!</v>
      </c>
      <c r="J1726" s="25" t="e">
        <f aca="false">#REF!</f>
        <v>#REF!</v>
      </c>
      <c r="K1726" s="25" t="e">
        <f aca="false">#REF!</f>
        <v>#REF!</v>
      </c>
      <c r="L1726" s="25" t="e">
        <f aca="false">#REF!</f>
        <v>#REF!</v>
      </c>
      <c r="M1726" s="25" t="e">
        <f aca="false">#REF!</f>
        <v>#REF!</v>
      </c>
      <c r="N1726" s="25" t="e">
        <f aca="false">#REF!</f>
        <v>#REF!</v>
      </c>
      <c r="O1726" s="25" t="e">
        <f aca="false">(N1726+N1725)/2</f>
        <v>#REF!</v>
      </c>
      <c r="P1726" s="25" t="e">
        <f aca="false">(M1726+M1725)/2</f>
        <v>#REF!</v>
      </c>
      <c r="Q1726" s="25" t="e">
        <f aca="false">(L1726+L1725)/2</f>
        <v>#REF!</v>
      </c>
      <c r="R1726" s="25" t="n">
        <f aca="false">R1725</f>
        <v>90</v>
      </c>
      <c r="S1726" s="25" t="n">
        <f aca="false">S1725</f>
        <v>0</v>
      </c>
      <c r="T1726" s="25" t="n">
        <v>0</v>
      </c>
    </row>
    <row r="1727" customFormat="false" ht="12.75" hidden="true" customHeight="true" outlineLevel="0" collapsed="false">
      <c r="A1727" s="25" t="e">
        <f aca="false">#REF!</f>
        <v>#REF!</v>
      </c>
      <c r="B1727" s="25" t="e">
        <f aca="false">#REF!</f>
        <v>#REF!</v>
      </c>
      <c r="C1727" s="25" t="e">
        <f aca="false">#REF!</f>
        <v>#REF!</v>
      </c>
      <c r="D1727" s="25" t="e">
        <f aca="false">#REF!</f>
        <v>#REF!</v>
      </c>
      <c r="E1727" s="25" t="e">
        <f aca="false">#REF!</f>
        <v>#REF!</v>
      </c>
      <c r="F1727" s="25" t="e">
        <f aca="false">#REF!</f>
        <v>#REF!</v>
      </c>
      <c r="G1727" s="25" t="e">
        <f aca="false">#REF!</f>
        <v>#REF!</v>
      </c>
      <c r="H1727" s="25" t="e">
        <f aca="false">#REF!</f>
        <v>#REF!</v>
      </c>
      <c r="I1727" s="25" t="e">
        <f aca="false">#REF!</f>
        <v>#REF!</v>
      </c>
      <c r="J1727" s="25" t="e">
        <f aca="false">#REF!</f>
        <v>#REF!</v>
      </c>
      <c r="K1727" s="25" t="e">
        <f aca="false">#REF!</f>
        <v>#REF!</v>
      </c>
      <c r="L1727" s="25" t="e">
        <f aca="false">#REF!</f>
        <v>#REF!</v>
      </c>
      <c r="M1727" s="25" t="e">
        <f aca="false">#REF!</f>
        <v>#REF!</v>
      </c>
      <c r="N1727" s="25" t="e">
        <f aca="false">#REF!</f>
        <v>#REF!</v>
      </c>
      <c r="O1727" s="25" t="e">
        <f aca="false">(N1727+N1726)/2</f>
        <v>#REF!</v>
      </c>
      <c r="P1727" s="25" t="e">
        <f aca="false">(M1727+M1726)/2</f>
        <v>#REF!</v>
      </c>
      <c r="Q1727" s="25" t="e">
        <f aca="false">(L1727+L1726)/2</f>
        <v>#REF!</v>
      </c>
      <c r="R1727" s="25" t="n">
        <f aca="false">R1726</f>
        <v>90</v>
      </c>
      <c r="S1727" s="25" t="n">
        <f aca="false">S1726</f>
        <v>0</v>
      </c>
      <c r="T1727" s="25" t="n">
        <v>0</v>
      </c>
    </row>
    <row r="1728" customFormat="false" ht="12.75" hidden="true" customHeight="true" outlineLevel="0" collapsed="false">
      <c r="A1728" s="25" t="e">
        <f aca="false">#REF!</f>
        <v>#REF!</v>
      </c>
      <c r="B1728" s="25" t="e">
        <f aca="false">#REF!</f>
        <v>#REF!</v>
      </c>
      <c r="C1728" s="25" t="e">
        <f aca="false">#REF!</f>
        <v>#REF!</v>
      </c>
      <c r="D1728" s="25" t="e">
        <f aca="false">#REF!</f>
        <v>#REF!</v>
      </c>
      <c r="E1728" s="25" t="e">
        <f aca="false">#REF!</f>
        <v>#REF!</v>
      </c>
      <c r="F1728" s="25" t="e">
        <f aca="false">#REF!</f>
        <v>#REF!</v>
      </c>
      <c r="G1728" s="25" t="e">
        <f aca="false">#REF!</f>
        <v>#REF!</v>
      </c>
      <c r="H1728" s="25" t="e">
        <f aca="false">#REF!</f>
        <v>#REF!</v>
      </c>
      <c r="I1728" s="25" t="e">
        <f aca="false">#REF!</f>
        <v>#REF!</v>
      </c>
      <c r="J1728" s="25" t="e">
        <f aca="false">#REF!</f>
        <v>#REF!</v>
      </c>
      <c r="K1728" s="25" t="e">
        <f aca="false">#REF!</f>
        <v>#REF!</v>
      </c>
      <c r="L1728" s="25" t="e">
        <f aca="false">#REF!</f>
        <v>#REF!</v>
      </c>
      <c r="M1728" s="25" t="e">
        <f aca="false">#REF!</f>
        <v>#REF!</v>
      </c>
      <c r="N1728" s="25" t="e">
        <f aca="false">#REF!</f>
        <v>#REF!</v>
      </c>
      <c r="O1728" s="25" t="e">
        <f aca="false">(N1728+N1727)/2</f>
        <v>#REF!</v>
      </c>
      <c r="P1728" s="25" t="e">
        <f aca="false">(M1728+M1727)/2</f>
        <v>#REF!</v>
      </c>
      <c r="Q1728" s="25" t="e">
        <f aca="false">(L1728+L1727)/2</f>
        <v>#REF!</v>
      </c>
      <c r="R1728" s="25" t="n">
        <f aca="false">R1727</f>
        <v>90</v>
      </c>
      <c r="S1728" s="25" t="n">
        <f aca="false">S1727</f>
        <v>0</v>
      </c>
      <c r="T1728" s="25" t="n">
        <v>0</v>
      </c>
    </row>
    <row r="1729" customFormat="false" ht="12.75" hidden="true" customHeight="true" outlineLevel="0" collapsed="false">
      <c r="A1729" s="25" t="e">
        <f aca="false">#REF!</f>
        <v>#REF!</v>
      </c>
      <c r="B1729" s="25" t="e">
        <f aca="false">#REF!</f>
        <v>#REF!</v>
      </c>
      <c r="C1729" s="25" t="e">
        <f aca="false">#REF!</f>
        <v>#REF!</v>
      </c>
      <c r="D1729" s="25" t="e">
        <f aca="false">#REF!</f>
        <v>#REF!</v>
      </c>
      <c r="E1729" s="25" t="e">
        <f aca="false">#REF!</f>
        <v>#REF!</v>
      </c>
      <c r="F1729" s="25" t="e">
        <f aca="false">#REF!</f>
        <v>#REF!</v>
      </c>
      <c r="G1729" s="25" t="e">
        <f aca="false">#REF!</f>
        <v>#REF!</v>
      </c>
      <c r="H1729" s="25" t="e">
        <f aca="false">#REF!</f>
        <v>#REF!</v>
      </c>
      <c r="I1729" s="25" t="e">
        <f aca="false">#REF!</f>
        <v>#REF!</v>
      </c>
      <c r="J1729" s="25" t="e">
        <f aca="false">#REF!</f>
        <v>#REF!</v>
      </c>
      <c r="K1729" s="25" t="e">
        <f aca="false">#REF!</f>
        <v>#REF!</v>
      </c>
      <c r="L1729" s="25" t="e">
        <f aca="false">#REF!</f>
        <v>#REF!</v>
      </c>
      <c r="M1729" s="25" t="e">
        <f aca="false">#REF!</f>
        <v>#REF!</v>
      </c>
      <c r="N1729" s="25" t="e">
        <f aca="false">#REF!</f>
        <v>#REF!</v>
      </c>
      <c r="O1729" s="25" t="e">
        <f aca="false">(N1729+N1728)/2</f>
        <v>#REF!</v>
      </c>
      <c r="P1729" s="25" t="e">
        <f aca="false">(M1729+M1728)/2</f>
        <v>#REF!</v>
      </c>
      <c r="Q1729" s="25" t="e">
        <f aca="false">(L1729+L1728)/2</f>
        <v>#REF!</v>
      </c>
      <c r="R1729" s="25" t="n">
        <f aca="false">R1728</f>
        <v>90</v>
      </c>
      <c r="S1729" s="25" t="n">
        <f aca="false">S1728</f>
        <v>0</v>
      </c>
      <c r="T1729" s="25" t="n">
        <v>0</v>
      </c>
    </row>
    <row r="1730" customFormat="false" ht="12.75" hidden="true" customHeight="true" outlineLevel="0" collapsed="false">
      <c r="A1730" s="25" t="e">
        <f aca="false">#REF!</f>
        <v>#REF!</v>
      </c>
      <c r="B1730" s="25" t="e">
        <f aca="false">#REF!</f>
        <v>#REF!</v>
      </c>
      <c r="C1730" s="25" t="e">
        <f aca="false">#REF!</f>
        <v>#REF!</v>
      </c>
      <c r="D1730" s="25" t="e">
        <f aca="false">#REF!</f>
        <v>#REF!</v>
      </c>
      <c r="E1730" s="25" t="e">
        <f aca="false">#REF!</f>
        <v>#REF!</v>
      </c>
      <c r="F1730" s="25" t="e">
        <f aca="false">#REF!</f>
        <v>#REF!</v>
      </c>
      <c r="G1730" s="25" t="e">
        <f aca="false">#REF!</f>
        <v>#REF!</v>
      </c>
      <c r="H1730" s="25" t="e">
        <f aca="false">#REF!</f>
        <v>#REF!</v>
      </c>
      <c r="I1730" s="25" t="e">
        <f aca="false">#REF!</f>
        <v>#REF!</v>
      </c>
      <c r="J1730" s="25" t="e">
        <f aca="false">#REF!</f>
        <v>#REF!</v>
      </c>
      <c r="K1730" s="25" t="e">
        <f aca="false">#REF!</f>
        <v>#REF!</v>
      </c>
      <c r="L1730" s="25" t="e">
        <f aca="false">#REF!</f>
        <v>#REF!</v>
      </c>
      <c r="M1730" s="25" t="e">
        <f aca="false">#REF!</f>
        <v>#REF!</v>
      </c>
      <c r="N1730" s="25" t="e">
        <f aca="false">#REF!</f>
        <v>#REF!</v>
      </c>
      <c r="O1730" s="25" t="e">
        <f aca="false">(N1730+N1729)/2</f>
        <v>#REF!</v>
      </c>
      <c r="P1730" s="25" t="e">
        <f aca="false">(M1730+M1729)/2</f>
        <v>#REF!</v>
      </c>
      <c r="Q1730" s="25" t="e">
        <f aca="false">(L1730+L1729)/2</f>
        <v>#REF!</v>
      </c>
      <c r="R1730" s="25" t="n">
        <f aca="false">R1729</f>
        <v>90</v>
      </c>
      <c r="S1730" s="25" t="n">
        <f aca="false">S1729</f>
        <v>0</v>
      </c>
      <c r="T1730" s="25" t="n">
        <v>0</v>
      </c>
    </row>
    <row r="1731" customFormat="false" ht="12.75" hidden="true" customHeight="true" outlineLevel="0" collapsed="false">
      <c r="A1731" s="25" t="e">
        <f aca="false">#REF!</f>
        <v>#REF!</v>
      </c>
      <c r="B1731" s="25" t="e">
        <f aca="false">#REF!</f>
        <v>#REF!</v>
      </c>
      <c r="C1731" s="25" t="e">
        <f aca="false">#REF!</f>
        <v>#REF!</v>
      </c>
      <c r="D1731" s="25" t="e">
        <f aca="false">#REF!</f>
        <v>#REF!</v>
      </c>
      <c r="E1731" s="25" t="e">
        <f aca="false">#REF!</f>
        <v>#REF!</v>
      </c>
      <c r="F1731" s="25" t="e">
        <f aca="false">#REF!</f>
        <v>#REF!</v>
      </c>
      <c r="G1731" s="25" t="e">
        <f aca="false">#REF!</f>
        <v>#REF!</v>
      </c>
      <c r="H1731" s="25" t="e">
        <f aca="false">#REF!</f>
        <v>#REF!</v>
      </c>
      <c r="I1731" s="25" t="e">
        <f aca="false">#REF!</f>
        <v>#REF!</v>
      </c>
      <c r="J1731" s="25" t="e">
        <f aca="false">#REF!</f>
        <v>#REF!</v>
      </c>
      <c r="K1731" s="25" t="e">
        <f aca="false">#REF!</f>
        <v>#REF!</v>
      </c>
      <c r="L1731" s="25" t="e">
        <f aca="false">#REF!</f>
        <v>#REF!</v>
      </c>
      <c r="M1731" s="25" t="e">
        <f aca="false">#REF!</f>
        <v>#REF!</v>
      </c>
      <c r="N1731" s="25" t="e">
        <f aca="false">#REF!</f>
        <v>#REF!</v>
      </c>
      <c r="O1731" s="25" t="e">
        <f aca="false">(N1731+N1730)/2</f>
        <v>#REF!</v>
      </c>
      <c r="P1731" s="25" t="e">
        <f aca="false">(M1731+M1730)/2</f>
        <v>#REF!</v>
      </c>
      <c r="Q1731" s="25" t="e">
        <f aca="false">(L1731+L1730)/2</f>
        <v>#REF!</v>
      </c>
      <c r="R1731" s="25" t="n">
        <f aca="false">R1730</f>
        <v>90</v>
      </c>
      <c r="S1731" s="25" t="n">
        <f aca="false">S1730</f>
        <v>0</v>
      </c>
      <c r="T1731" s="25" t="n">
        <v>0</v>
      </c>
    </row>
    <row r="1732" customFormat="false" ht="12.75" hidden="false" customHeight="true" outlineLevel="0" collapsed="false">
      <c r="A1732" s="25" t="e">
        <f aca="false">#REF!</f>
        <v>#REF!</v>
      </c>
      <c r="B1732" s="25" t="e">
        <f aca="false">#REF!</f>
        <v>#REF!</v>
      </c>
      <c r="C1732" s="25" t="e">
        <f aca="false">#REF!</f>
        <v>#REF!</v>
      </c>
      <c r="D1732" s="25" t="e">
        <f aca="false">#REF!</f>
        <v>#REF!</v>
      </c>
      <c r="E1732" s="25" t="e">
        <f aca="false">#REF!</f>
        <v>#REF!</v>
      </c>
      <c r="F1732" s="25" t="e">
        <f aca="false">#REF!</f>
        <v>#REF!</v>
      </c>
      <c r="G1732" s="25" t="e">
        <f aca="false">#REF!</f>
        <v>#REF!</v>
      </c>
      <c r="H1732" s="25" t="e">
        <f aca="false">#REF!</f>
        <v>#REF!</v>
      </c>
      <c r="I1732" s="25" t="e">
        <f aca="false">#REF!</f>
        <v>#REF!</v>
      </c>
      <c r="J1732" s="25" t="e">
        <f aca="false">#REF!</f>
        <v>#REF!</v>
      </c>
      <c r="K1732" s="25" t="e">
        <f aca="false">#REF!</f>
        <v>#REF!</v>
      </c>
      <c r="L1732" s="25" t="e">
        <f aca="false">#REF!</f>
        <v>#REF!</v>
      </c>
      <c r="M1732" s="25" t="e">
        <f aca="false">#REF!</f>
        <v>#REF!</v>
      </c>
      <c r="N1732" s="25" t="e">
        <f aca="false">#REF!</f>
        <v>#REF!</v>
      </c>
      <c r="O1732" s="25" t="e">
        <f aca="false">(N1732+N1731)/2</f>
        <v>#REF!</v>
      </c>
      <c r="P1732" s="25" t="e">
        <f aca="false">(M1732+M1731)/2</f>
        <v>#REF!</v>
      </c>
      <c r="Q1732" s="25" t="e">
        <f aca="false">(L1732+L1731)/2</f>
        <v>#REF!</v>
      </c>
      <c r="R1732" s="25" t="n">
        <f aca="false">R1731</f>
        <v>90</v>
      </c>
      <c r="S1732" s="25" t="n">
        <f aca="false">S1731</f>
        <v>0</v>
      </c>
      <c r="T1732" s="25" t="n">
        <v>0</v>
      </c>
    </row>
    <row r="1733" customFormat="false" ht="12.75" hidden="false" customHeight="false" outlineLevel="0" collapsed="false">
      <c r="A1733" s="25" t="e">
        <f aca="false">#REF!</f>
        <v>#REF!</v>
      </c>
      <c r="B1733" s="25" t="e">
        <f aca="false">#REF!</f>
        <v>#REF!</v>
      </c>
      <c r="C1733" s="25" t="e">
        <f aca="false">#REF!</f>
        <v>#REF!</v>
      </c>
      <c r="D1733" s="25" t="e">
        <f aca="false">#REF!</f>
        <v>#REF!</v>
      </c>
      <c r="E1733" s="25" t="e">
        <f aca="false">#REF!</f>
        <v>#REF!</v>
      </c>
      <c r="F1733" s="25" t="e">
        <f aca="false">#REF!</f>
        <v>#REF!</v>
      </c>
      <c r="G1733" s="25" t="e">
        <f aca="false">#REF!</f>
        <v>#REF!</v>
      </c>
      <c r="H1733" s="25" t="e">
        <f aca="false">#REF!</f>
        <v>#REF!</v>
      </c>
      <c r="I1733" s="25" t="e">
        <f aca="false">#REF!</f>
        <v>#REF!</v>
      </c>
      <c r="J1733" s="25" t="e">
        <f aca="false">#REF!</f>
        <v>#REF!</v>
      </c>
      <c r="K1733" s="25" t="e">
        <f aca="false">#REF!</f>
        <v>#REF!</v>
      </c>
      <c r="L1733" s="25" t="e">
        <f aca="false">#REF!</f>
        <v>#REF!</v>
      </c>
      <c r="M1733" s="25" t="e">
        <f aca="false">#REF!</f>
        <v>#REF!</v>
      </c>
      <c r="N1733" s="25" t="e">
        <f aca="false">#REF!</f>
        <v>#REF!</v>
      </c>
      <c r="O1733" s="25" t="e">
        <f aca="false">(N1733+N1732)/2</f>
        <v>#REF!</v>
      </c>
      <c r="P1733" s="25" t="e">
        <f aca="false">(M1733+M1732)/2</f>
        <v>#REF!</v>
      </c>
      <c r="Q1733" s="25" t="e">
        <f aca="false">(L1733+L1732)/2</f>
        <v>#REF!</v>
      </c>
      <c r="R1733" s="25" t="n">
        <f aca="false">R1732</f>
        <v>90</v>
      </c>
      <c r="S1733" s="25" t="n">
        <f aca="false">S1732</f>
        <v>0</v>
      </c>
      <c r="T1733" s="25" t="n">
        <v>0</v>
      </c>
    </row>
    <row r="1734" customFormat="false" ht="12.75" hidden="true" customHeight="true" outlineLevel="0" collapsed="false">
      <c r="A1734" s="25" t="e">
        <f aca="false">#REF!</f>
        <v>#REF!</v>
      </c>
      <c r="B1734" s="25" t="e">
        <f aca="false">#REF!</f>
        <v>#REF!</v>
      </c>
      <c r="C1734" s="25" t="e">
        <f aca="false">#REF!</f>
        <v>#REF!</v>
      </c>
      <c r="D1734" s="25" t="e">
        <f aca="false">#REF!</f>
        <v>#REF!</v>
      </c>
      <c r="E1734" s="25" t="e">
        <f aca="false">#REF!</f>
        <v>#REF!</v>
      </c>
      <c r="F1734" s="25" t="e">
        <f aca="false">#REF!</f>
        <v>#REF!</v>
      </c>
      <c r="G1734" s="25" t="e">
        <f aca="false">#REF!</f>
        <v>#REF!</v>
      </c>
      <c r="H1734" s="25" t="e">
        <f aca="false">#REF!</f>
        <v>#REF!</v>
      </c>
      <c r="I1734" s="25" t="e">
        <f aca="false">#REF!</f>
        <v>#REF!</v>
      </c>
      <c r="J1734" s="25" t="e">
        <f aca="false">#REF!</f>
        <v>#REF!</v>
      </c>
      <c r="K1734" s="25" t="e">
        <f aca="false">#REF!</f>
        <v>#REF!</v>
      </c>
      <c r="L1734" s="25" t="e">
        <f aca="false">#REF!</f>
        <v>#REF!</v>
      </c>
      <c r="M1734" s="25" t="e">
        <f aca="false">#REF!</f>
        <v>#REF!</v>
      </c>
      <c r="N1734" s="25" t="e">
        <f aca="false">#REF!</f>
        <v>#REF!</v>
      </c>
      <c r="O1734" s="25" t="e">
        <f aca="false">(N1734+N1733)/2</f>
        <v>#REF!</v>
      </c>
      <c r="P1734" s="25" t="e">
        <f aca="false">(M1734+M1733)/2</f>
        <v>#REF!</v>
      </c>
      <c r="Q1734" s="25" t="e">
        <f aca="false">(L1734+L1733)/2</f>
        <v>#REF!</v>
      </c>
      <c r="R1734" s="25" t="n">
        <f aca="false">R1733</f>
        <v>90</v>
      </c>
      <c r="S1734" s="25" t="n">
        <f aca="false">S1733</f>
        <v>0</v>
      </c>
      <c r="T1734" s="25" t="n">
        <v>0</v>
      </c>
    </row>
    <row r="1735" customFormat="false" ht="12.75" hidden="false" customHeight="true" outlineLevel="0" collapsed="false">
      <c r="A1735" s="25" t="e">
        <f aca="false">#REF!</f>
        <v>#REF!</v>
      </c>
      <c r="B1735" s="25" t="e">
        <f aca="false">#REF!</f>
        <v>#REF!</v>
      </c>
      <c r="C1735" s="25" t="e">
        <f aca="false">#REF!</f>
        <v>#REF!</v>
      </c>
      <c r="D1735" s="25" t="e">
        <f aca="false">#REF!</f>
        <v>#REF!</v>
      </c>
      <c r="E1735" s="25" t="e">
        <f aca="false">#REF!</f>
        <v>#REF!</v>
      </c>
      <c r="F1735" s="25" t="e">
        <f aca="false">#REF!</f>
        <v>#REF!</v>
      </c>
      <c r="G1735" s="25" t="e">
        <f aca="false">#REF!</f>
        <v>#REF!</v>
      </c>
      <c r="H1735" s="25" t="e">
        <f aca="false">#REF!</f>
        <v>#REF!</v>
      </c>
      <c r="I1735" s="25" t="e">
        <f aca="false">#REF!</f>
        <v>#REF!</v>
      </c>
      <c r="J1735" s="25" t="e">
        <f aca="false">#REF!</f>
        <v>#REF!</v>
      </c>
      <c r="K1735" s="25" t="e">
        <f aca="false">#REF!</f>
        <v>#REF!</v>
      </c>
      <c r="L1735" s="25" t="e">
        <f aca="false">#REF!</f>
        <v>#REF!</v>
      </c>
      <c r="M1735" s="25" t="e">
        <f aca="false">#REF!</f>
        <v>#REF!</v>
      </c>
      <c r="N1735" s="25" t="e">
        <f aca="false">#REF!</f>
        <v>#REF!</v>
      </c>
      <c r="O1735" s="25" t="e">
        <f aca="false">(N1735+N1734)/2</f>
        <v>#REF!</v>
      </c>
      <c r="P1735" s="25" t="e">
        <f aca="false">(M1735+M1734)/2</f>
        <v>#REF!</v>
      </c>
      <c r="Q1735" s="25" t="e">
        <f aca="false">(L1735+L1734)/2</f>
        <v>#REF!</v>
      </c>
      <c r="R1735" s="25" t="n">
        <f aca="false">R1734</f>
        <v>90</v>
      </c>
      <c r="S1735" s="25" t="n">
        <f aca="false">S1734</f>
        <v>0</v>
      </c>
      <c r="T1735" s="25" t="n">
        <v>0</v>
      </c>
    </row>
    <row r="1736" customFormat="false" ht="12.75" hidden="true" customHeight="true" outlineLevel="0" collapsed="false">
      <c r="A1736" s="25" t="e">
        <f aca="false">#REF!</f>
        <v>#REF!</v>
      </c>
      <c r="B1736" s="25" t="e">
        <f aca="false">#REF!</f>
        <v>#REF!</v>
      </c>
      <c r="C1736" s="25" t="e">
        <f aca="false">#REF!</f>
        <v>#REF!</v>
      </c>
      <c r="D1736" s="25" t="e">
        <f aca="false">#REF!</f>
        <v>#REF!</v>
      </c>
      <c r="E1736" s="25" t="e">
        <f aca="false">#REF!</f>
        <v>#REF!</v>
      </c>
      <c r="F1736" s="25" t="e">
        <f aca="false">#REF!</f>
        <v>#REF!</v>
      </c>
      <c r="G1736" s="25" t="e">
        <f aca="false">#REF!</f>
        <v>#REF!</v>
      </c>
      <c r="H1736" s="25" t="e">
        <f aca="false">#REF!</f>
        <v>#REF!</v>
      </c>
      <c r="I1736" s="25" t="e">
        <f aca="false">#REF!</f>
        <v>#REF!</v>
      </c>
      <c r="J1736" s="25" t="e">
        <f aca="false">#REF!</f>
        <v>#REF!</v>
      </c>
      <c r="K1736" s="25" t="e">
        <f aca="false">#REF!</f>
        <v>#REF!</v>
      </c>
      <c r="L1736" s="25" t="e">
        <f aca="false">#REF!</f>
        <v>#REF!</v>
      </c>
      <c r="M1736" s="25" t="e">
        <f aca="false">#REF!</f>
        <v>#REF!</v>
      </c>
      <c r="N1736" s="25" t="e">
        <f aca="false">#REF!</f>
        <v>#REF!</v>
      </c>
      <c r="O1736" s="25" t="e">
        <f aca="false">(N1736+N1735)/2</f>
        <v>#REF!</v>
      </c>
      <c r="P1736" s="25" t="e">
        <f aca="false">(M1736+M1735)/2</f>
        <v>#REF!</v>
      </c>
      <c r="Q1736" s="25" t="e">
        <f aca="false">(L1736+L1735)/2</f>
        <v>#REF!</v>
      </c>
      <c r="R1736" s="25" t="n">
        <f aca="false">R1735</f>
        <v>90</v>
      </c>
      <c r="S1736" s="25" t="n">
        <f aca="false">S1735</f>
        <v>0</v>
      </c>
      <c r="T1736" s="25" t="n">
        <v>0</v>
      </c>
    </row>
    <row r="1737" customFormat="false" ht="12.75" hidden="true" customHeight="false" outlineLevel="0" collapsed="false">
      <c r="A1737" s="25" t="e">
        <f aca="false">#REF!</f>
        <v>#REF!</v>
      </c>
      <c r="B1737" s="25" t="e">
        <f aca="false">#REF!</f>
        <v>#REF!</v>
      </c>
      <c r="C1737" s="25" t="e">
        <f aca="false">#REF!</f>
        <v>#REF!</v>
      </c>
      <c r="D1737" s="25" t="e">
        <f aca="false">#REF!</f>
        <v>#REF!</v>
      </c>
      <c r="E1737" s="25" t="e">
        <f aca="false">#REF!</f>
        <v>#REF!</v>
      </c>
      <c r="F1737" s="25" t="e">
        <f aca="false">#REF!</f>
        <v>#REF!</v>
      </c>
      <c r="G1737" s="25" t="e">
        <f aca="false">#REF!</f>
        <v>#REF!</v>
      </c>
      <c r="H1737" s="25" t="e">
        <f aca="false">#REF!</f>
        <v>#REF!</v>
      </c>
      <c r="I1737" s="25" t="e">
        <f aca="false">#REF!</f>
        <v>#REF!</v>
      </c>
      <c r="J1737" s="25" t="e">
        <f aca="false">#REF!</f>
        <v>#REF!</v>
      </c>
      <c r="K1737" s="25" t="e">
        <f aca="false">#REF!</f>
        <v>#REF!</v>
      </c>
      <c r="L1737" s="25" t="e">
        <f aca="false">#REF!</f>
        <v>#REF!</v>
      </c>
      <c r="M1737" s="25" t="e">
        <f aca="false">#REF!</f>
        <v>#REF!</v>
      </c>
      <c r="N1737" s="25" t="e">
        <f aca="false">#REF!</f>
        <v>#REF!</v>
      </c>
      <c r="O1737" s="25" t="e">
        <f aca="false">(N1737+N1736)/2</f>
        <v>#REF!</v>
      </c>
      <c r="P1737" s="25" t="e">
        <f aca="false">(M1737+M1736)/2</f>
        <v>#REF!</v>
      </c>
      <c r="Q1737" s="25" t="e">
        <f aca="false">(L1737+L1736)/2</f>
        <v>#REF!</v>
      </c>
      <c r="R1737" s="25" t="n">
        <f aca="false">R1736</f>
        <v>90</v>
      </c>
      <c r="S1737" s="25" t="n">
        <f aca="false">S1736</f>
        <v>0</v>
      </c>
      <c r="T1737" s="25" t="n">
        <v>0</v>
      </c>
    </row>
    <row r="1738" customFormat="false" ht="12.75" hidden="true" customHeight="true" outlineLevel="0" collapsed="false">
      <c r="A1738" s="25" t="e">
        <f aca="false">#REF!</f>
        <v>#REF!</v>
      </c>
      <c r="B1738" s="25" t="e">
        <f aca="false">#REF!</f>
        <v>#REF!</v>
      </c>
      <c r="C1738" s="25" t="e">
        <f aca="false">#REF!</f>
        <v>#REF!</v>
      </c>
      <c r="D1738" s="25" t="e">
        <f aca="false">#REF!</f>
        <v>#REF!</v>
      </c>
      <c r="E1738" s="25" t="e">
        <f aca="false">#REF!</f>
        <v>#REF!</v>
      </c>
      <c r="F1738" s="25" t="e">
        <f aca="false">#REF!</f>
        <v>#REF!</v>
      </c>
      <c r="G1738" s="25" t="e">
        <f aca="false">#REF!</f>
        <v>#REF!</v>
      </c>
      <c r="H1738" s="25" t="e">
        <f aca="false">#REF!</f>
        <v>#REF!</v>
      </c>
      <c r="I1738" s="25" t="e">
        <f aca="false">#REF!</f>
        <v>#REF!</v>
      </c>
      <c r="J1738" s="25" t="e">
        <f aca="false">#REF!</f>
        <v>#REF!</v>
      </c>
      <c r="K1738" s="25" t="e">
        <f aca="false">#REF!</f>
        <v>#REF!</v>
      </c>
      <c r="L1738" s="25" t="e">
        <f aca="false">#REF!</f>
        <v>#REF!</v>
      </c>
      <c r="M1738" s="25" t="e">
        <f aca="false">#REF!</f>
        <v>#REF!</v>
      </c>
      <c r="N1738" s="25" t="e">
        <f aca="false">#REF!</f>
        <v>#REF!</v>
      </c>
      <c r="O1738" s="25" t="e">
        <f aca="false">(N1738+N1737)/2</f>
        <v>#REF!</v>
      </c>
      <c r="P1738" s="25" t="e">
        <f aca="false">(M1738+M1737)/2</f>
        <v>#REF!</v>
      </c>
      <c r="Q1738" s="25" t="e">
        <f aca="false">(L1738+L1737)/2</f>
        <v>#REF!</v>
      </c>
      <c r="R1738" s="25" t="n">
        <f aca="false">R1737</f>
        <v>90</v>
      </c>
      <c r="S1738" s="25" t="n">
        <f aca="false">S1737</f>
        <v>0</v>
      </c>
      <c r="T1738" s="25" t="n">
        <v>0</v>
      </c>
    </row>
    <row r="1739" customFormat="false" ht="12.75" hidden="true" customHeight="true" outlineLevel="0" collapsed="false">
      <c r="A1739" s="25" t="e">
        <f aca="false">#REF!</f>
        <v>#REF!</v>
      </c>
      <c r="B1739" s="25" t="e">
        <f aca="false">#REF!</f>
        <v>#REF!</v>
      </c>
      <c r="C1739" s="25" t="e">
        <f aca="false">#REF!</f>
        <v>#REF!</v>
      </c>
      <c r="D1739" s="25" t="e">
        <f aca="false">#REF!</f>
        <v>#REF!</v>
      </c>
      <c r="E1739" s="25" t="e">
        <f aca="false">#REF!</f>
        <v>#REF!</v>
      </c>
      <c r="F1739" s="25" t="e">
        <f aca="false">#REF!</f>
        <v>#REF!</v>
      </c>
      <c r="G1739" s="25" t="e">
        <f aca="false">#REF!</f>
        <v>#REF!</v>
      </c>
      <c r="H1739" s="25" t="e">
        <f aca="false">#REF!</f>
        <v>#REF!</v>
      </c>
      <c r="I1739" s="25" t="e">
        <f aca="false">#REF!</f>
        <v>#REF!</v>
      </c>
      <c r="J1739" s="25" t="e">
        <f aca="false">#REF!</f>
        <v>#REF!</v>
      </c>
      <c r="K1739" s="25" t="e">
        <f aca="false">#REF!</f>
        <v>#REF!</v>
      </c>
      <c r="L1739" s="25" t="e">
        <f aca="false">#REF!</f>
        <v>#REF!</v>
      </c>
      <c r="M1739" s="25" t="e">
        <f aca="false">#REF!</f>
        <v>#REF!</v>
      </c>
      <c r="N1739" s="25" t="e">
        <f aca="false">#REF!</f>
        <v>#REF!</v>
      </c>
      <c r="O1739" s="25" t="e">
        <f aca="false">(N1739+N1738)/2</f>
        <v>#REF!</v>
      </c>
      <c r="P1739" s="25" t="e">
        <f aca="false">(M1739+M1738)/2</f>
        <v>#REF!</v>
      </c>
      <c r="Q1739" s="25" t="e">
        <f aca="false">(L1739+L1738)/2</f>
        <v>#REF!</v>
      </c>
      <c r="R1739" s="25" t="n">
        <f aca="false">R1738</f>
        <v>90</v>
      </c>
      <c r="S1739" s="25" t="n">
        <f aca="false">S1738</f>
        <v>0</v>
      </c>
      <c r="T1739" s="25" t="n">
        <v>0</v>
      </c>
    </row>
    <row r="1740" customFormat="false" ht="12.75" hidden="false" customHeight="true" outlineLevel="0" collapsed="false">
      <c r="A1740" s="25" t="e">
        <f aca="false">#REF!</f>
        <v>#REF!</v>
      </c>
      <c r="B1740" s="25" t="e">
        <f aca="false">#REF!</f>
        <v>#REF!</v>
      </c>
      <c r="C1740" s="25" t="e">
        <f aca="false">#REF!</f>
        <v>#REF!</v>
      </c>
      <c r="D1740" s="25" t="e">
        <f aca="false">#REF!</f>
        <v>#REF!</v>
      </c>
      <c r="E1740" s="25" t="e">
        <f aca="false">#REF!</f>
        <v>#REF!</v>
      </c>
      <c r="F1740" s="25" t="e">
        <f aca="false">#REF!</f>
        <v>#REF!</v>
      </c>
      <c r="G1740" s="25" t="e">
        <f aca="false">#REF!</f>
        <v>#REF!</v>
      </c>
      <c r="H1740" s="25" t="e">
        <f aca="false">#REF!</f>
        <v>#REF!</v>
      </c>
      <c r="I1740" s="25" t="e">
        <f aca="false">#REF!</f>
        <v>#REF!</v>
      </c>
      <c r="J1740" s="25" t="e">
        <f aca="false">#REF!</f>
        <v>#REF!</v>
      </c>
      <c r="K1740" s="25" t="e">
        <f aca="false">#REF!</f>
        <v>#REF!</v>
      </c>
      <c r="L1740" s="25" t="e">
        <f aca="false">#REF!</f>
        <v>#REF!</v>
      </c>
      <c r="M1740" s="25" t="e">
        <f aca="false">#REF!</f>
        <v>#REF!</v>
      </c>
      <c r="N1740" s="25" t="e">
        <f aca="false">#REF!</f>
        <v>#REF!</v>
      </c>
      <c r="O1740" s="25" t="e">
        <f aca="false">(N1740+N1739)/2</f>
        <v>#REF!</v>
      </c>
      <c r="P1740" s="25" t="e">
        <f aca="false">(M1740+M1739)/2</f>
        <v>#REF!</v>
      </c>
      <c r="Q1740" s="25" t="e">
        <f aca="false">(L1740+L1739)/2</f>
        <v>#REF!</v>
      </c>
      <c r="R1740" s="25" t="n">
        <f aca="false">R1739</f>
        <v>90</v>
      </c>
      <c r="S1740" s="25" t="n">
        <f aca="false">S1739</f>
        <v>0</v>
      </c>
      <c r="T1740" s="25" t="n">
        <v>0</v>
      </c>
    </row>
    <row r="1741" customFormat="false" ht="12.75" hidden="true" customHeight="false" outlineLevel="0" collapsed="false">
      <c r="A1741" s="25" t="e">
        <f aca="false">#REF!</f>
        <v>#REF!</v>
      </c>
      <c r="B1741" s="25" t="e">
        <f aca="false">#REF!</f>
        <v>#REF!</v>
      </c>
      <c r="C1741" s="25" t="e">
        <f aca="false">#REF!</f>
        <v>#REF!</v>
      </c>
      <c r="D1741" s="25" t="e">
        <f aca="false">#REF!</f>
        <v>#REF!</v>
      </c>
      <c r="E1741" s="25" t="e">
        <f aca="false">#REF!</f>
        <v>#REF!</v>
      </c>
      <c r="F1741" s="25" t="e">
        <f aca="false">#REF!</f>
        <v>#REF!</v>
      </c>
      <c r="G1741" s="25" t="e">
        <f aca="false">#REF!</f>
        <v>#REF!</v>
      </c>
      <c r="H1741" s="25" t="e">
        <f aca="false">#REF!</f>
        <v>#REF!</v>
      </c>
      <c r="I1741" s="25" t="e">
        <f aca="false">#REF!</f>
        <v>#REF!</v>
      </c>
      <c r="J1741" s="25" t="e">
        <f aca="false">#REF!</f>
        <v>#REF!</v>
      </c>
      <c r="K1741" s="25" t="e">
        <f aca="false">#REF!</f>
        <v>#REF!</v>
      </c>
      <c r="L1741" s="25" t="e">
        <f aca="false">#REF!</f>
        <v>#REF!</v>
      </c>
      <c r="M1741" s="25" t="e">
        <f aca="false">#REF!</f>
        <v>#REF!</v>
      </c>
      <c r="N1741" s="25" t="e">
        <f aca="false">#REF!</f>
        <v>#REF!</v>
      </c>
      <c r="O1741" s="25" t="e">
        <f aca="false">(N1741+N1740)/2</f>
        <v>#REF!</v>
      </c>
      <c r="P1741" s="25" t="e">
        <f aca="false">(M1741+M1740)/2</f>
        <v>#REF!</v>
      </c>
      <c r="Q1741" s="25" t="e">
        <f aca="false">(L1741+L1740)/2</f>
        <v>#REF!</v>
      </c>
      <c r="R1741" s="25" t="n">
        <f aca="false">R1740</f>
        <v>90</v>
      </c>
      <c r="S1741" s="25" t="n">
        <f aca="false">S1740</f>
        <v>0</v>
      </c>
      <c r="T1741" s="25" t="n">
        <v>0</v>
      </c>
    </row>
    <row r="1742" customFormat="false" ht="12.75" hidden="true" customHeight="true" outlineLevel="0" collapsed="false">
      <c r="A1742" s="25" t="e">
        <f aca="false">#REF!</f>
        <v>#REF!</v>
      </c>
      <c r="B1742" s="25" t="e">
        <f aca="false">#REF!</f>
        <v>#REF!</v>
      </c>
      <c r="C1742" s="25" t="e">
        <f aca="false">#REF!</f>
        <v>#REF!</v>
      </c>
      <c r="D1742" s="25" t="e">
        <f aca="false">#REF!</f>
        <v>#REF!</v>
      </c>
      <c r="E1742" s="25" t="e">
        <f aca="false">#REF!</f>
        <v>#REF!</v>
      </c>
      <c r="F1742" s="25" t="e">
        <f aca="false">#REF!</f>
        <v>#REF!</v>
      </c>
      <c r="G1742" s="25" t="e">
        <f aca="false">#REF!</f>
        <v>#REF!</v>
      </c>
      <c r="H1742" s="25" t="e">
        <f aca="false">#REF!</f>
        <v>#REF!</v>
      </c>
      <c r="I1742" s="25" t="e">
        <f aca="false">#REF!</f>
        <v>#REF!</v>
      </c>
      <c r="J1742" s="25" t="e">
        <f aca="false">#REF!</f>
        <v>#REF!</v>
      </c>
      <c r="K1742" s="25" t="e">
        <f aca="false">#REF!</f>
        <v>#REF!</v>
      </c>
      <c r="L1742" s="25" t="e">
        <f aca="false">#REF!</f>
        <v>#REF!</v>
      </c>
      <c r="M1742" s="25" t="e">
        <f aca="false">#REF!</f>
        <v>#REF!</v>
      </c>
      <c r="N1742" s="25" t="e">
        <f aca="false">#REF!</f>
        <v>#REF!</v>
      </c>
      <c r="O1742" s="25" t="e">
        <f aca="false">(N1742+N1741)/2</f>
        <v>#REF!</v>
      </c>
      <c r="P1742" s="25" t="e">
        <f aca="false">(M1742+M1741)/2</f>
        <v>#REF!</v>
      </c>
      <c r="Q1742" s="25" t="e">
        <f aca="false">(L1742+L1741)/2</f>
        <v>#REF!</v>
      </c>
      <c r="R1742" s="25" t="n">
        <f aca="false">R1741</f>
        <v>90</v>
      </c>
      <c r="S1742" s="25" t="n">
        <f aca="false">S1741</f>
        <v>0</v>
      </c>
      <c r="T1742" s="25" t="n">
        <v>0</v>
      </c>
    </row>
    <row r="1743" customFormat="false" ht="12.75" hidden="true" customHeight="true" outlineLevel="0" collapsed="false">
      <c r="A1743" s="25" t="e">
        <f aca="false">#REF!</f>
        <v>#REF!</v>
      </c>
      <c r="B1743" s="25" t="e">
        <f aca="false">#REF!</f>
        <v>#REF!</v>
      </c>
      <c r="C1743" s="25" t="e">
        <f aca="false">#REF!</f>
        <v>#REF!</v>
      </c>
      <c r="D1743" s="25" t="e">
        <f aca="false">#REF!</f>
        <v>#REF!</v>
      </c>
      <c r="E1743" s="25" t="e">
        <f aca="false">#REF!</f>
        <v>#REF!</v>
      </c>
      <c r="F1743" s="25" t="e">
        <f aca="false">#REF!</f>
        <v>#REF!</v>
      </c>
      <c r="G1743" s="25" t="e">
        <f aca="false">#REF!</f>
        <v>#REF!</v>
      </c>
      <c r="H1743" s="25" t="e">
        <f aca="false">#REF!</f>
        <v>#REF!</v>
      </c>
      <c r="I1743" s="25" t="e">
        <f aca="false">#REF!</f>
        <v>#REF!</v>
      </c>
      <c r="J1743" s="25" t="e">
        <f aca="false">#REF!</f>
        <v>#REF!</v>
      </c>
      <c r="K1743" s="25" t="e">
        <f aca="false">#REF!</f>
        <v>#REF!</v>
      </c>
      <c r="L1743" s="25" t="e">
        <f aca="false">#REF!</f>
        <v>#REF!</v>
      </c>
      <c r="M1743" s="25" t="e">
        <f aca="false">#REF!</f>
        <v>#REF!</v>
      </c>
      <c r="N1743" s="25" t="e">
        <f aca="false">#REF!</f>
        <v>#REF!</v>
      </c>
      <c r="O1743" s="25" t="e">
        <f aca="false">(N1743+N1742)/2</f>
        <v>#REF!</v>
      </c>
      <c r="P1743" s="25" t="e">
        <f aca="false">(M1743+M1742)/2</f>
        <v>#REF!</v>
      </c>
      <c r="Q1743" s="25" t="e">
        <f aca="false">(L1743+L1742)/2</f>
        <v>#REF!</v>
      </c>
      <c r="R1743" s="25" t="n">
        <f aca="false">R1742</f>
        <v>90</v>
      </c>
      <c r="S1743" s="25" t="n">
        <f aca="false">S1742</f>
        <v>0</v>
      </c>
      <c r="T1743" s="25" t="n">
        <v>0</v>
      </c>
    </row>
    <row r="1744" customFormat="false" ht="12.75" hidden="false" customHeight="true" outlineLevel="0" collapsed="false">
      <c r="A1744" s="25" t="e">
        <f aca="false">#REF!</f>
        <v>#REF!</v>
      </c>
      <c r="B1744" s="25" t="e">
        <f aca="false">#REF!</f>
        <v>#REF!</v>
      </c>
      <c r="C1744" s="25" t="e">
        <f aca="false">#REF!</f>
        <v>#REF!</v>
      </c>
      <c r="D1744" s="25" t="e">
        <f aca="false">#REF!</f>
        <v>#REF!</v>
      </c>
      <c r="E1744" s="25" t="e">
        <f aca="false">#REF!</f>
        <v>#REF!</v>
      </c>
      <c r="F1744" s="25" t="e">
        <f aca="false">#REF!</f>
        <v>#REF!</v>
      </c>
      <c r="G1744" s="25" t="e">
        <f aca="false">#REF!</f>
        <v>#REF!</v>
      </c>
      <c r="H1744" s="25" t="e">
        <f aca="false">#REF!</f>
        <v>#REF!</v>
      </c>
      <c r="I1744" s="25" t="e">
        <f aca="false">#REF!</f>
        <v>#REF!</v>
      </c>
      <c r="J1744" s="25" t="e">
        <f aca="false">#REF!</f>
        <v>#REF!</v>
      </c>
      <c r="K1744" s="25" t="e">
        <f aca="false">#REF!</f>
        <v>#REF!</v>
      </c>
      <c r="L1744" s="25" t="e">
        <f aca="false">#REF!</f>
        <v>#REF!</v>
      </c>
      <c r="M1744" s="25" t="e">
        <f aca="false">#REF!</f>
        <v>#REF!</v>
      </c>
      <c r="N1744" s="25" t="e">
        <f aca="false">#REF!</f>
        <v>#REF!</v>
      </c>
      <c r="O1744" s="25" t="e">
        <f aca="false">(N1744+N1743)/2</f>
        <v>#REF!</v>
      </c>
      <c r="P1744" s="25" t="e">
        <f aca="false">(M1744+M1743)/2</f>
        <v>#REF!</v>
      </c>
      <c r="Q1744" s="25" t="e">
        <f aca="false">(L1744+L1743)/2</f>
        <v>#REF!</v>
      </c>
      <c r="R1744" s="25" t="n">
        <f aca="false">R1743</f>
        <v>90</v>
      </c>
      <c r="S1744" s="25" t="n">
        <f aca="false">S1743</f>
        <v>0</v>
      </c>
      <c r="T1744" s="25" t="n">
        <v>0</v>
      </c>
    </row>
    <row r="1745" customFormat="false" ht="12.75" hidden="true" customHeight="true" outlineLevel="0" collapsed="false">
      <c r="A1745" s="25" t="e">
        <f aca="false">#REF!</f>
        <v>#REF!</v>
      </c>
      <c r="B1745" s="25" t="e">
        <f aca="false">#REF!</f>
        <v>#REF!</v>
      </c>
      <c r="C1745" s="25" t="e">
        <f aca="false">#REF!</f>
        <v>#REF!</v>
      </c>
      <c r="D1745" s="25" t="e">
        <f aca="false">#REF!</f>
        <v>#REF!</v>
      </c>
      <c r="E1745" s="25" t="e">
        <f aca="false">#REF!</f>
        <v>#REF!</v>
      </c>
      <c r="F1745" s="25" t="e">
        <f aca="false">#REF!</f>
        <v>#REF!</v>
      </c>
      <c r="G1745" s="25" t="e">
        <f aca="false">#REF!</f>
        <v>#REF!</v>
      </c>
      <c r="H1745" s="25" t="e">
        <f aca="false">#REF!</f>
        <v>#REF!</v>
      </c>
      <c r="I1745" s="25" t="e">
        <f aca="false">#REF!</f>
        <v>#REF!</v>
      </c>
      <c r="J1745" s="25" t="e">
        <f aca="false">#REF!</f>
        <v>#REF!</v>
      </c>
      <c r="K1745" s="25" t="e">
        <f aca="false">#REF!</f>
        <v>#REF!</v>
      </c>
      <c r="L1745" s="25" t="e">
        <f aca="false">#REF!</f>
        <v>#REF!</v>
      </c>
      <c r="M1745" s="25" t="e">
        <f aca="false">#REF!</f>
        <v>#REF!</v>
      </c>
      <c r="N1745" s="25" t="e">
        <f aca="false">#REF!</f>
        <v>#REF!</v>
      </c>
      <c r="O1745" s="25" t="e">
        <f aca="false">(N1745+N1744)/2</f>
        <v>#REF!</v>
      </c>
      <c r="P1745" s="25" t="e">
        <f aca="false">(M1745+M1744)/2</f>
        <v>#REF!</v>
      </c>
      <c r="Q1745" s="25" t="e">
        <f aca="false">(L1745+L1744)/2</f>
        <v>#REF!</v>
      </c>
      <c r="R1745" s="25" t="n">
        <f aca="false">R1744</f>
        <v>90</v>
      </c>
      <c r="S1745" s="25" t="n">
        <f aca="false">S1744</f>
        <v>0</v>
      </c>
      <c r="T1745" s="25" t="n">
        <v>0</v>
      </c>
    </row>
    <row r="1746" customFormat="false" ht="12.75" hidden="true" customHeight="true" outlineLevel="0" collapsed="false">
      <c r="A1746" s="25" t="e">
        <f aca="false">#REF!</f>
        <v>#REF!</v>
      </c>
      <c r="B1746" s="25" t="e">
        <f aca="false">#REF!</f>
        <v>#REF!</v>
      </c>
      <c r="C1746" s="25" t="e">
        <f aca="false">#REF!</f>
        <v>#REF!</v>
      </c>
      <c r="D1746" s="25" t="e">
        <f aca="false">#REF!</f>
        <v>#REF!</v>
      </c>
      <c r="E1746" s="25" t="e">
        <f aca="false">#REF!</f>
        <v>#REF!</v>
      </c>
      <c r="F1746" s="25" t="e">
        <f aca="false">#REF!</f>
        <v>#REF!</v>
      </c>
      <c r="G1746" s="25" t="e">
        <f aca="false">#REF!</f>
        <v>#REF!</v>
      </c>
      <c r="H1746" s="25" t="e">
        <f aca="false">#REF!</f>
        <v>#REF!</v>
      </c>
      <c r="I1746" s="25" t="e">
        <f aca="false">#REF!</f>
        <v>#REF!</v>
      </c>
      <c r="J1746" s="25" t="e">
        <f aca="false">#REF!</f>
        <v>#REF!</v>
      </c>
      <c r="K1746" s="25" t="e">
        <f aca="false">#REF!</f>
        <v>#REF!</v>
      </c>
      <c r="L1746" s="25" t="e">
        <f aca="false">#REF!</f>
        <v>#REF!</v>
      </c>
      <c r="M1746" s="25" t="e">
        <f aca="false">#REF!</f>
        <v>#REF!</v>
      </c>
      <c r="N1746" s="25" t="e">
        <f aca="false">#REF!</f>
        <v>#REF!</v>
      </c>
      <c r="O1746" s="25" t="e">
        <f aca="false">(N1746+N1745)/2</f>
        <v>#REF!</v>
      </c>
      <c r="P1746" s="25" t="e">
        <f aca="false">(M1746+M1745)/2</f>
        <v>#REF!</v>
      </c>
      <c r="Q1746" s="25" t="e">
        <f aca="false">(L1746+L1745)/2</f>
        <v>#REF!</v>
      </c>
      <c r="R1746" s="25" t="n">
        <f aca="false">R1745</f>
        <v>90</v>
      </c>
      <c r="S1746" s="25" t="n">
        <f aca="false">S1745</f>
        <v>0</v>
      </c>
      <c r="T1746" s="25" t="n">
        <v>0</v>
      </c>
    </row>
    <row r="1747" customFormat="false" ht="12.75" hidden="true" customHeight="false" outlineLevel="0" collapsed="false">
      <c r="A1747" s="25" t="e">
        <f aca="false">#REF!</f>
        <v>#REF!</v>
      </c>
      <c r="B1747" s="25" t="e">
        <f aca="false">#REF!</f>
        <v>#REF!</v>
      </c>
      <c r="C1747" s="25" t="e">
        <f aca="false">#REF!</f>
        <v>#REF!</v>
      </c>
      <c r="D1747" s="25" t="e">
        <f aca="false">#REF!</f>
        <v>#REF!</v>
      </c>
      <c r="E1747" s="25" t="e">
        <f aca="false">#REF!</f>
        <v>#REF!</v>
      </c>
      <c r="F1747" s="25" t="e">
        <f aca="false">#REF!</f>
        <v>#REF!</v>
      </c>
      <c r="G1747" s="25" t="e">
        <f aca="false">#REF!</f>
        <v>#REF!</v>
      </c>
      <c r="H1747" s="25" t="e">
        <f aca="false">#REF!</f>
        <v>#REF!</v>
      </c>
      <c r="I1747" s="25" t="e">
        <f aca="false">#REF!</f>
        <v>#REF!</v>
      </c>
      <c r="J1747" s="25" t="e">
        <f aca="false">#REF!</f>
        <v>#REF!</v>
      </c>
      <c r="K1747" s="25" t="e">
        <f aca="false">#REF!</f>
        <v>#REF!</v>
      </c>
      <c r="L1747" s="25" t="e">
        <f aca="false">#REF!</f>
        <v>#REF!</v>
      </c>
      <c r="M1747" s="25" t="e">
        <f aca="false">#REF!</f>
        <v>#REF!</v>
      </c>
      <c r="N1747" s="25" t="e">
        <f aca="false">#REF!</f>
        <v>#REF!</v>
      </c>
      <c r="O1747" s="25" t="e">
        <f aca="false">(N1747+N1746)/2</f>
        <v>#REF!</v>
      </c>
      <c r="P1747" s="25" t="e">
        <f aca="false">(M1747+M1746)/2</f>
        <v>#REF!</v>
      </c>
      <c r="Q1747" s="25" t="e">
        <f aca="false">(L1747+L1746)/2</f>
        <v>#REF!</v>
      </c>
      <c r="R1747" s="25" t="n">
        <f aca="false">R1746</f>
        <v>90</v>
      </c>
      <c r="S1747" s="25" t="n">
        <f aca="false">S1746</f>
        <v>0</v>
      </c>
      <c r="T1747" s="25" t="n">
        <v>0</v>
      </c>
    </row>
    <row r="1748" customFormat="false" ht="12.75" hidden="false" customHeight="true" outlineLevel="0" collapsed="false">
      <c r="A1748" s="25" t="e">
        <f aca="false">#REF!</f>
        <v>#REF!</v>
      </c>
      <c r="B1748" s="25" t="e">
        <f aca="false">#REF!</f>
        <v>#REF!</v>
      </c>
      <c r="C1748" s="25" t="e">
        <f aca="false">#REF!</f>
        <v>#REF!</v>
      </c>
      <c r="D1748" s="25" t="e">
        <f aca="false">#REF!</f>
        <v>#REF!</v>
      </c>
      <c r="E1748" s="25" t="e">
        <f aca="false">#REF!</f>
        <v>#REF!</v>
      </c>
      <c r="F1748" s="25" t="e">
        <f aca="false">#REF!</f>
        <v>#REF!</v>
      </c>
      <c r="G1748" s="25" t="e">
        <f aca="false">#REF!</f>
        <v>#REF!</v>
      </c>
      <c r="H1748" s="25" t="e">
        <f aca="false">#REF!</f>
        <v>#REF!</v>
      </c>
      <c r="I1748" s="25" t="e">
        <f aca="false">#REF!</f>
        <v>#REF!</v>
      </c>
      <c r="J1748" s="25" t="e">
        <f aca="false">#REF!</f>
        <v>#REF!</v>
      </c>
      <c r="K1748" s="25" t="e">
        <f aca="false">#REF!</f>
        <v>#REF!</v>
      </c>
      <c r="L1748" s="25" t="e">
        <f aca="false">#REF!</f>
        <v>#REF!</v>
      </c>
      <c r="M1748" s="25" t="e">
        <f aca="false">#REF!</f>
        <v>#REF!</v>
      </c>
      <c r="N1748" s="25" t="e">
        <f aca="false">#REF!</f>
        <v>#REF!</v>
      </c>
      <c r="O1748" s="25" t="e">
        <f aca="false">(N1748+N1747)/2</f>
        <v>#REF!</v>
      </c>
      <c r="P1748" s="25" t="e">
        <f aca="false">(M1748+M1747)/2</f>
        <v>#REF!</v>
      </c>
      <c r="Q1748" s="25" t="e">
        <f aca="false">(L1748+L1747)/2</f>
        <v>#REF!</v>
      </c>
      <c r="R1748" s="25" t="n">
        <f aca="false">R1747</f>
        <v>90</v>
      </c>
      <c r="S1748" s="25" t="n">
        <f aca="false">S1747</f>
        <v>0</v>
      </c>
      <c r="T1748" s="25" t="n">
        <v>0</v>
      </c>
    </row>
    <row r="1749" customFormat="false" ht="12.75" hidden="true" customHeight="true" outlineLevel="0" collapsed="false">
      <c r="A1749" s="25" t="e">
        <f aca="false">#REF!</f>
        <v>#REF!</v>
      </c>
      <c r="B1749" s="25" t="e">
        <f aca="false">#REF!</f>
        <v>#REF!</v>
      </c>
      <c r="C1749" s="25" t="e">
        <f aca="false">#REF!</f>
        <v>#REF!</v>
      </c>
      <c r="D1749" s="25" t="e">
        <f aca="false">#REF!</f>
        <v>#REF!</v>
      </c>
      <c r="E1749" s="25" t="e">
        <f aca="false">#REF!</f>
        <v>#REF!</v>
      </c>
      <c r="F1749" s="25" t="e">
        <f aca="false">#REF!</f>
        <v>#REF!</v>
      </c>
      <c r="G1749" s="25" t="e">
        <f aca="false">#REF!</f>
        <v>#REF!</v>
      </c>
      <c r="H1749" s="25" t="e">
        <f aca="false">#REF!</f>
        <v>#REF!</v>
      </c>
      <c r="I1749" s="25" t="e">
        <f aca="false">#REF!</f>
        <v>#REF!</v>
      </c>
      <c r="J1749" s="25" t="e">
        <f aca="false">#REF!</f>
        <v>#REF!</v>
      </c>
      <c r="K1749" s="25" t="e">
        <f aca="false">#REF!</f>
        <v>#REF!</v>
      </c>
      <c r="L1749" s="25" t="e">
        <f aca="false">#REF!</f>
        <v>#REF!</v>
      </c>
      <c r="M1749" s="25" t="e">
        <f aca="false">#REF!</f>
        <v>#REF!</v>
      </c>
      <c r="N1749" s="25" t="e">
        <f aca="false">#REF!</f>
        <v>#REF!</v>
      </c>
      <c r="O1749" s="25" t="e">
        <f aca="false">(N1749+N1748)/2</f>
        <v>#REF!</v>
      </c>
      <c r="P1749" s="25" t="e">
        <f aca="false">(M1749+M1748)/2</f>
        <v>#REF!</v>
      </c>
      <c r="Q1749" s="25" t="e">
        <f aca="false">(L1749+L1748)/2</f>
        <v>#REF!</v>
      </c>
      <c r="R1749" s="25" t="n">
        <f aca="false">R1748</f>
        <v>90</v>
      </c>
      <c r="S1749" s="25" t="n">
        <f aca="false">S1748</f>
        <v>0</v>
      </c>
      <c r="T1749" s="25" t="n">
        <v>0</v>
      </c>
    </row>
    <row r="1750" customFormat="false" ht="12.75" hidden="true" customHeight="true" outlineLevel="0" collapsed="false">
      <c r="A1750" s="25" t="e">
        <f aca="false">#REF!</f>
        <v>#REF!</v>
      </c>
      <c r="B1750" s="25" t="e">
        <f aca="false">#REF!</f>
        <v>#REF!</v>
      </c>
      <c r="C1750" s="25" t="e">
        <f aca="false">#REF!</f>
        <v>#REF!</v>
      </c>
      <c r="D1750" s="25" t="e">
        <f aca="false">#REF!</f>
        <v>#REF!</v>
      </c>
      <c r="E1750" s="25" t="e">
        <f aca="false">#REF!</f>
        <v>#REF!</v>
      </c>
      <c r="F1750" s="25" t="e">
        <f aca="false">#REF!</f>
        <v>#REF!</v>
      </c>
      <c r="G1750" s="25" t="e">
        <f aca="false">#REF!</f>
        <v>#REF!</v>
      </c>
      <c r="H1750" s="25" t="e">
        <f aca="false">#REF!</f>
        <v>#REF!</v>
      </c>
      <c r="I1750" s="25" t="e">
        <f aca="false">#REF!</f>
        <v>#REF!</v>
      </c>
      <c r="J1750" s="25" t="e">
        <f aca="false">#REF!</f>
        <v>#REF!</v>
      </c>
      <c r="K1750" s="25" t="e">
        <f aca="false">#REF!</f>
        <v>#REF!</v>
      </c>
      <c r="L1750" s="25" t="e">
        <f aca="false">#REF!</f>
        <v>#REF!</v>
      </c>
      <c r="M1750" s="25" t="e">
        <f aca="false">#REF!</f>
        <v>#REF!</v>
      </c>
      <c r="N1750" s="25" t="e">
        <f aca="false">#REF!</f>
        <v>#REF!</v>
      </c>
      <c r="O1750" s="25" t="e">
        <f aca="false">(N1750+N1749)/2</f>
        <v>#REF!</v>
      </c>
      <c r="P1750" s="25" t="e">
        <f aca="false">(M1750+M1749)/2</f>
        <v>#REF!</v>
      </c>
      <c r="Q1750" s="25" t="e">
        <f aca="false">(L1750+L1749)/2</f>
        <v>#REF!</v>
      </c>
      <c r="R1750" s="25" t="n">
        <f aca="false">R1749</f>
        <v>90</v>
      </c>
      <c r="S1750" s="25" t="n">
        <f aca="false">S1749</f>
        <v>0</v>
      </c>
      <c r="T1750" s="25" t="n">
        <v>0</v>
      </c>
    </row>
    <row r="1751" customFormat="false" ht="12.75" hidden="true" customHeight="false" outlineLevel="0" collapsed="false">
      <c r="A1751" s="25" t="e">
        <f aca="false">#REF!</f>
        <v>#REF!</v>
      </c>
      <c r="B1751" s="25" t="e">
        <f aca="false">#REF!</f>
        <v>#REF!</v>
      </c>
      <c r="C1751" s="25" t="e">
        <f aca="false">#REF!</f>
        <v>#REF!</v>
      </c>
      <c r="D1751" s="25" t="e">
        <f aca="false">#REF!</f>
        <v>#REF!</v>
      </c>
      <c r="E1751" s="25" t="e">
        <f aca="false">#REF!</f>
        <v>#REF!</v>
      </c>
      <c r="F1751" s="25" t="e">
        <f aca="false">#REF!</f>
        <v>#REF!</v>
      </c>
      <c r="G1751" s="25" t="e">
        <f aca="false">#REF!</f>
        <v>#REF!</v>
      </c>
      <c r="H1751" s="25" t="e">
        <f aca="false">#REF!</f>
        <v>#REF!</v>
      </c>
      <c r="I1751" s="25" t="e">
        <f aca="false">#REF!</f>
        <v>#REF!</v>
      </c>
      <c r="J1751" s="25" t="e">
        <f aca="false">#REF!</f>
        <v>#REF!</v>
      </c>
      <c r="K1751" s="25" t="e">
        <f aca="false">#REF!</f>
        <v>#REF!</v>
      </c>
      <c r="L1751" s="25" t="e">
        <f aca="false">#REF!</f>
        <v>#REF!</v>
      </c>
      <c r="M1751" s="25" t="e">
        <f aca="false">#REF!</f>
        <v>#REF!</v>
      </c>
      <c r="N1751" s="25" t="e">
        <f aca="false">#REF!</f>
        <v>#REF!</v>
      </c>
      <c r="O1751" s="25" t="e">
        <f aca="false">(N1751+N1750)/2</f>
        <v>#REF!</v>
      </c>
      <c r="P1751" s="25" t="e">
        <f aca="false">(M1751+M1750)/2</f>
        <v>#REF!</v>
      </c>
      <c r="Q1751" s="25" t="e">
        <f aca="false">(L1751+L1750)/2</f>
        <v>#REF!</v>
      </c>
      <c r="R1751" s="25" t="n">
        <f aca="false">R1750</f>
        <v>90</v>
      </c>
      <c r="S1751" s="25" t="n">
        <f aca="false">S1750</f>
        <v>0</v>
      </c>
      <c r="T1751" s="25" t="n">
        <v>0</v>
      </c>
    </row>
    <row r="1752" customFormat="false" ht="12.75" hidden="false" customHeight="true" outlineLevel="0" collapsed="false">
      <c r="A1752" s="25" t="e">
        <f aca="false">#REF!</f>
        <v>#REF!</v>
      </c>
      <c r="B1752" s="25" t="e">
        <f aca="false">#REF!</f>
        <v>#REF!</v>
      </c>
      <c r="C1752" s="25" t="e">
        <f aca="false">#REF!</f>
        <v>#REF!</v>
      </c>
      <c r="D1752" s="25" t="e">
        <f aca="false">#REF!</f>
        <v>#REF!</v>
      </c>
      <c r="E1752" s="25" t="e">
        <f aca="false">#REF!</f>
        <v>#REF!</v>
      </c>
      <c r="F1752" s="25" t="e">
        <f aca="false">#REF!</f>
        <v>#REF!</v>
      </c>
      <c r="G1752" s="25" t="e">
        <f aca="false">#REF!</f>
        <v>#REF!</v>
      </c>
      <c r="H1752" s="25" t="e">
        <f aca="false">#REF!</f>
        <v>#REF!</v>
      </c>
      <c r="I1752" s="25" t="e">
        <f aca="false">#REF!</f>
        <v>#REF!</v>
      </c>
      <c r="J1752" s="25" t="e">
        <f aca="false">#REF!</f>
        <v>#REF!</v>
      </c>
      <c r="K1752" s="25" t="e">
        <f aca="false">#REF!</f>
        <v>#REF!</v>
      </c>
      <c r="L1752" s="25" t="e">
        <f aca="false">#REF!</f>
        <v>#REF!</v>
      </c>
      <c r="M1752" s="25" t="e">
        <f aca="false">#REF!</f>
        <v>#REF!</v>
      </c>
      <c r="N1752" s="25" t="e">
        <f aca="false">#REF!</f>
        <v>#REF!</v>
      </c>
      <c r="O1752" s="25" t="e">
        <f aca="false">(N1752+N1751)/2</f>
        <v>#REF!</v>
      </c>
      <c r="P1752" s="25" t="e">
        <f aca="false">(M1752+M1751)/2</f>
        <v>#REF!</v>
      </c>
      <c r="Q1752" s="25" t="e">
        <f aca="false">(L1752+L1751)/2</f>
        <v>#REF!</v>
      </c>
      <c r="R1752" s="25" t="n">
        <f aca="false">R1751</f>
        <v>90</v>
      </c>
      <c r="S1752" s="25" t="n">
        <f aca="false">S1751</f>
        <v>0</v>
      </c>
      <c r="T1752" s="25" t="n">
        <v>0</v>
      </c>
    </row>
    <row r="1753" customFormat="false" ht="12.75" hidden="true" customHeight="true" outlineLevel="0" collapsed="false">
      <c r="A1753" s="25" t="e">
        <f aca="false">#REF!</f>
        <v>#REF!</v>
      </c>
      <c r="B1753" s="25" t="e">
        <f aca="false">#REF!</f>
        <v>#REF!</v>
      </c>
      <c r="C1753" s="25" t="e">
        <f aca="false">#REF!</f>
        <v>#REF!</v>
      </c>
      <c r="D1753" s="25" t="e">
        <f aca="false">#REF!</f>
        <v>#REF!</v>
      </c>
      <c r="E1753" s="25" t="e">
        <f aca="false">#REF!</f>
        <v>#REF!</v>
      </c>
      <c r="F1753" s="25" t="e">
        <f aca="false">#REF!</f>
        <v>#REF!</v>
      </c>
      <c r="G1753" s="25" t="e">
        <f aca="false">#REF!</f>
        <v>#REF!</v>
      </c>
      <c r="H1753" s="25" t="e">
        <f aca="false">#REF!</f>
        <v>#REF!</v>
      </c>
      <c r="I1753" s="25" t="e">
        <f aca="false">#REF!</f>
        <v>#REF!</v>
      </c>
      <c r="J1753" s="25" t="e">
        <f aca="false">#REF!</f>
        <v>#REF!</v>
      </c>
      <c r="K1753" s="25" t="e">
        <f aca="false">#REF!</f>
        <v>#REF!</v>
      </c>
      <c r="L1753" s="25" t="e">
        <f aca="false">#REF!</f>
        <v>#REF!</v>
      </c>
      <c r="M1753" s="25" t="e">
        <f aca="false">#REF!</f>
        <v>#REF!</v>
      </c>
      <c r="N1753" s="25" t="e">
        <f aca="false">#REF!</f>
        <v>#REF!</v>
      </c>
      <c r="O1753" s="25" t="e">
        <f aca="false">(N1753+N1752)/2</f>
        <v>#REF!</v>
      </c>
      <c r="P1753" s="25" t="e">
        <f aca="false">(M1753+M1752)/2</f>
        <v>#REF!</v>
      </c>
      <c r="Q1753" s="25" t="e">
        <f aca="false">(L1753+L1752)/2</f>
        <v>#REF!</v>
      </c>
      <c r="R1753" s="25" t="n">
        <f aca="false">R1752</f>
        <v>90</v>
      </c>
      <c r="S1753" s="25" t="n">
        <f aca="false">S1752</f>
        <v>0</v>
      </c>
      <c r="T1753" s="25" t="n">
        <v>0</v>
      </c>
    </row>
    <row r="1754" customFormat="false" ht="12.75" hidden="false" customHeight="true" outlineLevel="0" collapsed="false">
      <c r="A1754" s="25" t="e">
        <f aca="false">#REF!</f>
        <v>#REF!</v>
      </c>
      <c r="B1754" s="25" t="e">
        <f aca="false">#REF!</f>
        <v>#REF!</v>
      </c>
      <c r="C1754" s="25" t="e">
        <f aca="false">#REF!</f>
        <v>#REF!</v>
      </c>
      <c r="D1754" s="25" t="e">
        <f aca="false">#REF!</f>
        <v>#REF!</v>
      </c>
      <c r="E1754" s="25" t="e">
        <f aca="false">#REF!</f>
        <v>#REF!</v>
      </c>
      <c r="F1754" s="25" t="e">
        <f aca="false">#REF!</f>
        <v>#REF!</v>
      </c>
      <c r="G1754" s="25" t="e">
        <f aca="false">#REF!</f>
        <v>#REF!</v>
      </c>
      <c r="H1754" s="25" t="e">
        <f aca="false">#REF!</f>
        <v>#REF!</v>
      </c>
      <c r="I1754" s="25" t="e">
        <f aca="false">#REF!</f>
        <v>#REF!</v>
      </c>
      <c r="J1754" s="25" t="e">
        <f aca="false">#REF!</f>
        <v>#REF!</v>
      </c>
      <c r="K1754" s="25" t="e">
        <f aca="false">#REF!</f>
        <v>#REF!</v>
      </c>
      <c r="L1754" s="25" t="e">
        <f aca="false">#REF!</f>
        <v>#REF!</v>
      </c>
      <c r="M1754" s="25" t="e">
        <f aca="false">#REF!</f>
        <v>#REF!</v>
      </c>
      <c r="N1754" s="25" t="e">
        <f aca="false">#REF!</f>
        <v>#REF!</v>
      </c>
      <c r="O1754" s="25" t="e">
        <f aca="false">(N1754+N1753)/2</f>
        <v>#REF!</v>
      </c>
      <c r="P1754" s="25" t="e">
        <f aca="false">(M1754+M1753)/2</f>
        <v>#REF!</v>
      </c>
      <c r="Q1754" s="25" t="e">
        <f aca="false">(L1754+L1753)/2</f>
        <v>#REF!</v>
      </c>
      <c r="R1754" s="25" t="n">
        <f aca="false">R1753</f>
        <v>90</v>
      </c>
      <c r="S1754" s="25" t="n">
        <f aca="false">S1753</f>
        <v>0</v>
      </c>
      <c r="T1754" s="25" t="n">
        <v>0</v>
      </c>
    </row>
    <row r="1755" customFormat="false" ht="12.75" hidden="true" customHeight="false" outlineLevel="0" collapsed="false">
      <c r="A1755" s="25" t="e">
        <f aca="false">#REF!</f>
        <v>#REF!</v>
      </c>
      <c r="B1755" s="25" t="e">
        <f aca="false">#REF!</f>
        <v>#REF!</v>
      </c>
      <c r="C1755" s="25" t="e">
        <f aca="false">#REF!</f>
        <v>#REF!</v>
      </c>
      <c r="D1755" s="25" t="e">
        <f aca="false">#REF!</f>
        <v>#REF!</v>
      </c>
      <c r="E1755" s="25" t="e">
        <f aca="false">#REF!</f>
        <v>#REF!</v>
      </c>
      <c r="F1755" s="25" t="e">
        <f aca="false">#REF!</f>
        <v>#REF!</v>
      </c>
      <c r="G1755" s="25" t="e">
        <f aca="false">#REF!</f>
        <v>#REF!</v>
      </c>
      <c r="H1755" s="25" t="e">
        <f aca="false">#REF!</f>
        <v>#REF!</v>
      </c>
      <c r="I1755" s="25" t="e">
        <f aca="false">#REF!</f>
        <v>#REF!</v>
      </c>
      <c r="J1755" s="25" t="e">
        <f aca="false">#REF!</f>
        <v>#REF!</v>
      </c>
      <c r="K1755" s="25" t="e">
        <f aca="false">#REF!</f>
        <v>#REF!</v>
      </c>
      <c r="L1755" s="25" t="e">
        <f aca="false">#REF!</f>
        <v>#REF!</v>
      </c>
      <c r="M1755" s="25" t="e">
        <f aca="false">#REF!</f>
        <v>#REF!</v>
      </c>
      <c r="N1755" s="25" t="e">
        <f aca="false">#REF!</f>
        <v>#REF!</v>
      </c>
      <c r="O1755" s="25" t="e">
        <f aca="false">(N1755+N1754)/2</f>
        <v>#REF!</v>
      </c>
      <c r="P1755" s="25" t="e">
        <f aca="false">(M1755+M1754)/2</f>
        <v>#REF!</v>
      </c>
      <c r="Q1755" s="25" t="e">
        <f aca="false">(L1755+L1754)/2</f>
        <v>#REF!</v>
      </c>
      <c r="R1755" s="25" t="n">
        <f aca="false">R1754</f>
        <v>90</v>
      </c>
      <c r="S1755" s="25" t="n">
        <f aca="false">S1754</f>
        <v>0</v>
      </c>
      <c r="T1755" s="25" t="n">
        <v>0</v>
      </c>
    </row>
    <row r="1756" customFormat="false" ht="12.75" hidden="true" customHeight="true" outlineLevel="0" collapsed="false">
      <c r="A1756" s="25" t="e">
        <f aca="false">#REF!</f>
        <v>#REF!</v>
      </c>
      <c r="B1756" s="25" t="e">
        <f aca="false">#REF!</f>
        <v>#REF!</v>
      </c>
      <c r="C1756" s="25" t="e">
        <f aca="false">#REF!</f>
        <v>#REF!</v>
      </c>
      <c r="D1756" s="25" t="e">
        <f aca="false">#REF!</f>
        <v>#REF!</v>
      </c>
      <c r="E1756" s="25" t="e">
        <f aca="false">#REF!</f>
        <v>#REF!</v>
      </c>
      <c r="F1756" s="25" t="e">
        <f aca="false">#REF!</f>
        <v>#REF!</v>
      </c>
      <c r="G1756" s="25" t="e">
        <f aca="false">#REF!</f>
        <v>#REF!</v>
      </c>
      <c r="H1756" s="25" t="e">
        <f aca="false">#REF!</f>
        <v>#REF!</v>
      </c>
      <c r="I1756" s="25" t="e">
        <f aca="false">#REF!</f>
        <v>#REF!</v>
      </c>
      <c r="J1756" s="25" t="e">
        <f aca="false">#REF!</f>
        <v>#REF!</v>
      </c>
      <c r="K1756" s="25" t="e">
        <f aca="false">#REF!</f>
        <v>#REF!</v>
      </c>
      <c r="L1756" s="25" t="e">
        <f aca="false">#REF!</f>
        <v>#REF!</v>
      </c>
      <c r="M1756" s="25" t="e">
        <f aca="false">#REF!</f>
        <v>#REF!</v>
      </c>
      <c r="N1756" s="25" t="e">
        <f aca="false">#REF!</f>
        <v>#REF!</v>
      </c>
      <c r="O1756" s="25" t="e">
        <f aca="false">(N1756+N1755)/2</f>
        <v>#REF!</v>
      </c>
      <c r="P1756" s="25" t="e">
        <f aca="false">(M1756+M1755)/2</f>
        <v>#REF!</v>
      </c>
      <c r="Q1756" s="25" t="e">
        <f aca="false">(L1756+L1755)/2</f>
        <v>#REF!</v>
      </c>
      <c r="R1756" s="25" t="n">
        <f aca="false">R1755</f>
        <v>90</v>
      </c>
      <c r="S1756" s="25" t="n">
        <f aca="false">S1755</f>
        <v>0</v>
      </c>
      <c r="T1756" s="25" t="n">
        <v>0</v>
      </c>
    </row>
    <row r="1757" customFormat="false" ht="12.75" hidden="true" customHeight="true" outlineLevel="0" collapsed="false">
      <c r="A1757" s="25" t="e">
        <f aca="false">#REF!</f>
        <v>#REF!</v>
      </c>
      <c r="B1757" s="25" t="e">
        <f aca="false">#REF!</f>
        <v>#REF!</v>
      </c>
      <c r="C1757" s="25" t="e">
        <f aca="false">#REF!</f>
        <v>#REF!</v>
      </c>
      <c r="D1757" s="25" t="e">
        <f aca="false">#REF!</f>
        <v>#REF!</v>
      </c>
      <c r="E1757" s="25" t="e">
        <f aca="false">#REF!</f>
        <v>#REF!</v>
      </c>
      <c r="F1757" s="25" t="e">
        <f aca="false">#REF!</f>
        <v>#REF!</v>
      </c>
      <c r="G1757" s="25" t="e">
        <f aca="false">#REF!</f>
        <v>#REF!</v>
      </c>
      <c r="H1757" s="25" t="e">
        <f aca="false">#REF!</f>
        <v>#REF!</v>
      </c>
      <c r="I1757" s="25" t="e">
        <f aca="false">#REF!</f>
        <v>#REF!</v>
      </c>
      <c r="J1757" s="25" t="e">
        <f aca="false">#REF!</f>
        <v>#REF!</v>
      </c>
      <c r="K1757" s="25" t="e">
        <f aca="false">#REF!</f>
        <v>#REF!</v>
      </c>
      <c r="L1757" s="25" t="e">
        <f aca="false">#REF!</f>
        <v>#REF!</v>
      </c>
      <c r="M1757" s="25" t="e">
        <f aca="false">#REF!</f>
        <v>#REF!</v>
      </c>
      <c r="N1757" s="25" t="e">
        <f aca="false">#REF!</f>
        <v>#REF!</v>
      </c>
      <c r="O1757" s="25" t="e">
        <f aca="false">(N1757+N1756)/2</f>
        <v>#REF!</v>
      </c>
      <c r="P1757" s="25" t="e">
        <f aca="false">(M1757+M1756)/2</f>
        <v>#REF!</v>
      </c>
      <c r="Q1757" s="25" t="e">
        <f aca="false">(L1757+L1756)/2</f>
        <v>#REF!</v>
      </c>
      <c r="R1757" s="25" t="n">
        <f aca="false">R1756</f>
        <v>90</v>
      </c>
      <c r="S1757" s="25" t="n">
        <f aca="false">S1756</f>
        <v>0</v>
      </c>
      <c r="T1757" s="25" t="n">
        <v>0</v>
      </c>
    </row>
    <row r="1758" customFormat="false" ht="12.75" hidden="false" customHeight="true" outlineLevel="0" collapsed="false">
      <c r="A1758" s="25" t="e">
        <f aca="false">#REF!</f>
        <v>#REF!</v>
      </c>
      <c r="B1758" s="25" t="e">
        <f aca="false">#REF!</f>
        <v>#REF!</v>
      </c>
      <c r="C1758" s="25" t="e">
        <f aca="false">#REF!</f>
        <v>#REF!</v>
      </c>
      <c r="D1758" s="25" t="e">
        <f aca="false">#REF!</f>
        <v>#REF!</v>
      </c>
      <c r="E1758" s="25" t="e">
        <f aca="false">#REF!</f>
        <v>#REF!</v>
      </c>
      <c r="F1758" s="25" t="e">
        <f aca="false">#REF!</f>
        <v>#REF!</v>
      </c>
      <c r="G1758" s="25" t="e">
        <f aca="false">#REF!</f>
        <v>#REF!</v>
      </c>
      <c r="H1758" s="25" t="e">
        <f aca="false">#REF!</f>
        <v>#REF!</v>
      </c>
      <c r="I1758" s="25" t="e">
        <f aca="false">#REF!</f>
        <v>#REF!</v>
      </c>
      <c r="J1758" s="25" t="e">
        <f aca="false">#REF!</f>
        <v>#REF!</v>
      </c>
      <c r="K1758" s="25" t="e">
        <f aca="false">#REF!</f>
        <v>#REF!</v>
      </c>
      <c r="L1758" s="25" t="e">
        <f aca="false">#REF!</f>
        <v>#REF!</v>
      </c>
      <c r="M1758" s="25" t="e">
        <f aca="false">#REF!</f>
        <v>#REF!</v>
      </c>
      <c r="N1758" s="25" t="e">
        <f aca="false">#REF!</f>
        <v>#REF!</v>
      </c>
      <c r="O1758" s="25" t="e">
        <f aca="false">(N1758+N1757)/2</f>
        <v>#REF!</v>
      </c>
      <c r="P1758" s="25" t="e">
        <f aca="false">(M1758+M1757)/2</f>
        <v>#REF!</v>
      </c>
      <c r="Q1758" s="25" t="e">
        <f aca="false">(L1758+L1757)/2</f>
        <v>#REF!</v>
      </c>
      <c r="R1758" s="25" t="n">
        <f aca="false">R1757</f>
        <v>90</v>
      </c>
      <c r="S1758" s="25" t="n">
        <f aca="false">S1757</f>
        <v>0</v>
      </c>
      <c r="T1758" s="25" t="n">
        <v>0</v>
      </c>
    </row>
    <row r="1759" customFormat="false" ht="12.75" hidden="true" customHeight="true" outlineLevel="0" collapsed="false">
      <c r="A1759" s="25" t="e">
        <f aca="false">#REF!</f>
        <v>#REF!</v>
      </c>
      <c r="B1759" s="25" t="e">
        <f aca="false">#REF!</f>
        <v>#REF!</v>
      </c>
      <c r="C1759" s="25" t="e">
        <f aca="false">#REF!</f>
        <v>#REF!</v>
      </c>
      <c r="D1759" s="25" t="e">
        <f aca="false">#REF!</f>
        <v>#REF!</v>
      </c>
      <c r="E1759" s="25" t="e">
        <f aca="false">#REF!</f>
        <v>#REF!</v>
      </c>
      <c r="F1759" s="25" t="e">
        <f aca="false">#REF!</f>
        <v>#REF!</v>
      </c>
      <c r="G1759" s="25" t="e">
        <f aca="false">#REF!</f>
        <v>#REF!</v>
      </c>
      <c r="H1759" s="25" t="e">
        <f aca="false">#REF!</f>
        <v>#REF!</v>
      </c>
      <c r="I1759" s="25" t="e">
        <f aca="false">#REF!</f>
        <v>#REF!</v>
      </c>
      <c r="J1759" s="25" t="e">
        <f aca="false">#REF!</f>
        <v>#REF!</v>
      </c>
      <c r="K1759" s="25" t="e">
        <f aca="false">#REF!</f>
        <v>#REF!</v>
      </c>
      <c r="L1759" s="25" t="e">
        <f aca="false">#REF!</f>
        <v>#REF!</v>
      </c>
      <c r="M1759" s="25" t="e">
        <f aca="false">#REF!</f>
        <v>#REF!</v>
      </c>
      <c r="N1759" s="25" t="e">
        <f aca="false">#REF!</f>
        <v>#REF!</v>
      </c>
      <c r="O1759" s="25" t="e">
        <f aca="false">(N1759+N1758)/2</f>
        <v>#REF!</v>
      </c>
      <c r="P1759" s="25" t="e">
        <f aca="false">(M1759+M1758)/2</f>
        <v>#REF!</v>
      </c>
      <c r="Q1759" s="25" t="e">
        <f aca="false">(L1759+L1758)/2</f>
        <v>#REF!</v>
      </c>
      <c r="R1759" s="25" t="n">
        <f aca="false">R1758</f>
        <v>90</v>
      </c>
      <c r="S1759" s="25" t="n">
        <f aca="false">S1758</f>
        <v>0</v>
      </c>
      <c r="T1759" s="25" t="n">
        <v>0</v>
      </c>
    </row>
    <row r="1760" customFormat="false" ht="12.75" hidden="true" customHeight="true" outlineLevel="0" collapsed="false">
      <c r="A1760" s="25" t="e">
        <f aca="false">#REF!</f>
        <v>#REF!</v>
      </c>
      <c r="B1760" s="25" t="e">
        <f aca="false">#REF!</f>
        <v>#REF!</v>
      </c>
      <c r="C1760" s="25" t="e">
        <f aca="false">#REF!</f>
        <v>#REF!</v>
      </c>
      <c r="D1760" s="25" t="e">
        <f aca="false">#REF!</f>
        <v>#REF!</v>
      </c>
      <c r="E1760" s="25" t="e">
        <f aca="false">#REF!</f>
        <v>#REF!</v>
      </c>
      <c r="F1760" s="25" t="e">
        <f aca="false">#REF!</f>
        <v>#REF!</v>
      </c>
      <c r="G1760" s="25" t="e">
        <f aca="false">#REF!</f>
        <v>#REF!</v>
      </c>
      <c r="H1760" s="25" t="e">
        <f aca="false">#REF!</f>
        <v>#REF!</v>
      </c>
      <c r="I1760" s="25" t="e">
        <f aca="false">#REF!</f>
        <v>#REF!</v>
      </c>
      <c r="J1760" s="25" t="e">
        <f aca="false">#REF!</f>
        <v>#REF!</v>
      </c>
      <c r="K1760" s="25" t="e">
        <f aca="false">#REF!</f>
        <v>#REF!</v>
      </c>
      <c r="L1760" s="25" t="e">
        <f aca="false">#REF!</f>
        <v>#REF!</v>
      </c>
      <c r="M1760" s="25" t="e">
        <f aca="false">#REF!</f>
        <v>#REF!</v>
      </c>
      <c r="N1760" s="25" t="e">
        <f aca="false">#REF!</f>
        <v>#REF!</v>
      </c>
      <c r="O1760" s="25" t="e">
        <f aca="false">(N1760+N1759)/2</f>
        <v>#REF!</v>
      </c>
      <c r="P1760" s="25" t="e">
        <f aca="false">(M1760+M1759)/2</f>
        <v>#REF!</v>
      </c>
      <c r="Q1760" s="25" t="e">
        <f aca="false">(L1760+L1759)/2</f>
        <v>#REF!</v>
      </c>
      <c r="R1760" s="25" t="n">
        <f aca="false">R1759</f>
        <v>90</v>
      </c>
      <c r="S1760" s="25" t="n">
        <f aca="false">S1759</f>
        <v>0</v>
      </c>
      <c r="T1760" s="25" t="n">
        <v>0</v>
      </c>
    </row>
    <row r="1761" customFormat="false" ht="12.75" hidden="true" customHeight="true" outlineLevel="0" collapsed="false">
      <c r="A1761" s="25" t="e">
        <f aca="false">#REF!</f>
        <v>#REF!</v>
      </c>
      <c r="B1761" s="25" t="e">
        <f aca="false">#REF!</f>
        <v>#REF!</v>
      </c>
      <c r="C1761" s="25" t="e">
        <f aca="false">#REF!</f>
        <v>#REF!</v>
      </c>
      <c r="D1761" s="25" t="e">
        <f aca="false">#REF!</f>
        <v>#REF!</v>
      </c>
      <c r="E1761" s="25" t="e">
        <f aca="false">#REF!</f>
        <v>#REF!</v>
      </c>
      <c r="F1761" s="25" t="e">
        <f aca="false">#REF!</f>
        <v>#REF!</v>
      </c>
      <c r="G1761" s="25" t="e">
        <f aca="false">#REF!</f>
        <v>#REF!</v>
      </c>
      <c r="H1761" s="25" t="e">
        <f aca="false">#REF!</f>
        <v>#REF!</v>
      </c>
      <c r="I1761" s="25" t="e">
        <f aca="false">#REF!</f>
        <v>#REF!</v>
      </c>
      <c r="J1761" s="25" t="e">
        <f aca="false">#REF!</f>
        <v>#REF!</v>
      </c>
      <c r="K1761" s="25" t="e">
        <f aca="false">#REF!</f>
        <v>#REF!</v>
      </c>
      <c r="L1761" s="25" t="e">
        <f aca="false">#REF!</f>
        <v>#REF!</v>
      </c>
      <c r="M1761" s="25" t="e">
        <f aca="false">#REF!</f>
        <v>#REF!</v>
      </c>
      <c r="N1761" s="25" t="e">
        <f aca="false">#REF!</f>
        <v>#REF!</v>
      </c>
      <c r="O1761" s="25" t="e">
        <f aca="false">(N1761+N1760)/2</f>
        <v>#REF!</v>
      </c>
      <c r="P1761" s="25" t="e">
        <f aca="false">(M1761+M1760)/2</f>
        <v>#REF!</v>
      </c>
      <c r="Q1761" s="25" t="e">
        <f aca="false">(L1761+L1760)/2</f>
        <v>#REF!</v>
      </c>
      <c r="R1761" s="25" t="n">
        <f aca="false">R1760</f>
        <v>90</v>
      </c>
      <c r="S1761" s="25" t="n">
        <f aca="false">S1760</f>
        <v>0</v>
      </c>
      <c r="T1761" s="25" t="n">
        <v>0</v>
      </c>
    </row>
    <row r="1762" customFormat="false" ht="12.75" hidden="false" customHeight="true" outlineLevel="0" collapsed="false">
      <c r="A1762" s="25" t="e">
        <f aca="false">#REF!</f>
        <v>#REF!</v>
      </c>
      <c r="B1762" s="25" t="e">
        <f aca="false">#REF!</f>
        <v>#REF!</v>
      </c>
      <c r="C1762" s="25" t="e">
        <f aca="false">#REF!</f>
        <v>#REF!</v>
      </c>
      <c r="D1762" s="25" t="e">
        <f aca="false">#REF!</f>
        <v>#REF!</v>
      </c>
      <c r="E1762" s="25" t="e">
        <f aca="false">#REF!</f>
        <v>#REF!</v>
      </c>
      <c r="F1762" s="25" t="e">
        <f aca="false">#REF!</f>
        <v>#REF!</v>
      </c>
      <c r="G1762" s="25" t="e">
        <f aca="false">#REF!</f>
        <v>#REF!</v>
      </c>
      <c r="H1762" s="25" t="e">
        <f aca="false">#REF!</f>
        <v>#REF!</v>
      </c>
      <c r="I1762" s="25" t="e">
        <f aca="false">#REF!</f>
        <v>#REF!</v>
      </c>
      <c r="J1762" s="25" t="e">
        <f aca="false">#REF!</f>
        <v>#REF!</v>
      </c>
      <c r="K1762" s="25" t="e">
        <f aca="false">#REF!</f>
        <v>#REF!</v>
      </c>
      <c r="L1762" s="25" t="e">
        <f aca="false">#REF!</f>
        <v>#REF!</v>
      </c>
      <c r="M1762" s="25" t="e">
        <f aca="false">#REF!</f>
        <v>#REF!</v>
      </c>
      <c r="N1762" s="25" t="e">
        <f aca="false">#REF!</f>
        <v>#REF!</v>
      </c>
      <c r="O1762" s="25" t="e">
        <f aca="false">(N1762+N1761)/2</f>
        <v>#REF!</v>
      </c>
      <c r="P1762" s="25" t="e">
        <f aca="false">(M1762+M1761)/2</f>
        <v>#REF!</v>
      </c>
      <c r="Q1762" s="25" t="e">
        <f aca="false">(L1762+L1761)/2</f>
        <v>#REF!</v>
      </c>
      <c r="R1762" s="25" t="n">
        <f aca="false">R1761</f>
        <v>90</v>
      </c>
      <c r="S1762" s="25" t="n">
        <f aca="false">S1761</f>
        <v>0</v>
      </c>
      <c r="T1762" s="25" t="n">
        <v>0</v>
      </c>
    </row>
    <row r="1763" customFormat="false" ht="12.75" hidden="true" customHeight="true" outlineLevel="0" collapsed="false">
      <c r="A1763" s="25" t="e">
        <f aca="false">#REF!</f>
        <v>#REF!</v>
      </c>
      <c r="B1763" s="25" t="e">
        <f aca="false">#REF!</f>
        <v>#REF!</v>
      </c>
      <c r="C1763" s="25" t="e">
        <f aca="false">#REF!</f>
        <v>#REF!</v>
      </c>
      <c r="D1763" s="25" t="e">
        <f aca="false">#REF!</f>
        <v>#REF!</v>
      </c>
      <c r="E1763" s="25" t="e">
        <f aca="false">#REF!</f>
        <v>#REF!</v>
      </c>
      <c r="F1763" s="25" t="e">
        <f aca="false">#REF!</f>
        <v>#REF!</v>
      </c>
      <c r="G1763" s="25" t="e">
        <f aca="false">#REF!</f>
        <v>#REF!</v>
      </c>
      <c r="H1763" s="25" t="e">
        <f aca="false">#REF!</f>
        <v>#REF!</v>
      </c>
      <c r="I1763" s="25" t="e">
        <f aca="false">#REF!</f>
        <v>#REF!</v>
      </c>
      <c r="J1763" s="25" t="e">
        <f aca="false">#REF!</f>
        <v>#REF!</v>
      </c>
      <c r="K1763" s="25" t="e">
        <f aca="false">#REF!</f>
        <v>#REF!</v>
      </c>
      <c r="L1763" s="25" t="e">
        <f aca="false">#REF!</f>
        <v>#REF!</v>
      </c>
      <c r="M1763" s="25" t="e">
        <f aca="false">#REF!</f>
        <v>#REF!</v>
      </c>
      <c r="N1763" s="25" t="e">
        <f aca="false">#REF!</f>
        <v>#REF!</v>
      </c>
      <c r="O1763" s="25" t="e">
        <f aca="false">(N1763+N1762)/2</f>
        <v>#REF!</v>
      </c>
      <c r="P1763" s="25" t="e">
        <f aca="false">(M1763+M1762)/2</f>
        <v>#REF!</v>
      </c>
      <c r="Q1763" s="25" t="e">
        <f aca="false">(L1763+L1762)/2</f>
        <v>#REF!</v>
      </c>
      <c r="R1763" s="25" t="n">
        <f aca="false">R1762</f>
        <v>90</v>
      </c>
      <c r="S1763" s="25" t="n">
        <f aca="false">S1762</f>
        <v>0</v>
      </c>
      <c r="T1763" s="25" t="n">
        <v>0</v>
      </c>
    </row>
    <row r="1764" customFormat="false" ht="12.75" hidden="true" customHeight="true" outlineLevel="0" collapsed="false">
      <c r="A1764" s="25" t="e">
        <f aca="false">#REF!</f>
        <v>#REF!</v>
      </c>
      <c r="B1764" s="25" t="e">
        <f aca="false">#REF!</f>
        <v>#REF!</v>
      </c>
      <c r="C1764" s="25" t="e">
        <f aca="false">#REF!</f>
        <v>#REF!</v>
      </c>
      <c r="D1764" s="25" t="e">
        <f aca="false">#REF!</f>
        <v>#REF!</v>
      </c>
      <c r="E1764" s="25" t="e">
        <f aca="false">#REF!</f>
        <v>#REF!</v>
      </c>
      <c r="F1764" s="25" t="e">
        <f aca="false">#REF!</f>
        <v>#REF!</v>
      </c>
      <c r="G1764" s="25" t="e">
        <f aca="false">#REF!</f>
        <v>#REF!</v>
      </c>
      <c r="H1764" s="25" t="e">
        <f aca="false">#REF!</f>
        <v>#REF!</v>
      </c>
      <c r="I1764" s="25" t="e">
        <f aca="false">#REF!</f>
        <v>#REF!</v>
      </c>
      <c r="J1764" s="25" t="e">
        <f aca="false">#REF!</f>
        <v>#REF!</v>
      </c>
      <c r="K1764" s="25" t="e">
        <f aca="false">#REF!</f>
        <v>#REF!</v>
      </c>
      <c r="L1764" s="25" t="e">
        <f aca="false">#REF!</f>
        <v>#REF!</v>
      </c>
      <c r="M1764" s="25" t="e">
        <f aca="false">#REF!</f>
        <v>#REF!</v>
      </c>
      <c r="N1764" s="25" t="e">
        <f aca="false">#REF!</f>
        <v>#REF!</v>
      </c>
      <c r="O1764" s="25" t="e">
        <f aca="false">(N1764+N1763)/2</f>
        <v>#REF!</v>
      </c>
      <c r="P1764" s="25" t="e">
        <f aca="false">(M1764+M1763)/2</f>
        <v>#REF!</v>
      </c>
      <c r="Q1764" s="25" t="e">
        <f aca="false">(L1764+L1763)/2</f>
        <v>#REF!</v>
      </c>
      <c r="R1764" s="25" t="n">
        <f aca="false">R1763</f>
        <v>90</v>
      </c>
      <c r="S1764" s="25" t="n">
        <f aca="false">S1763</f>
        <v>0</v>
      </c>
      <c r="T1764" s="25" t="n">
        <v>0</v>
      </c>
    </row>
    <row r="1765" customFormat="false" ht="12.75" hidden="true" customHeight="true" outlineLevel="0" collapsed="false">
      <c r="A1765" s="25" t="e">
        <f aca="false">#REF!</f>
        <v>#REF!</v>
      </c>
      <c r="B1765" s="25" t="e">
        <f aca="false">#REF!</f>
        <v>#REF!</v>
      </c>
      <c r="C1765" s="25" t="e">
        <f aca="false">#REF!</f>
        <v>#REF!</v>
      </c>
      <c r="D1765" s="25" t="e">
        <f aca="false">#REF!</f>
        <v>#REF!</v>
      </c>
      <c r="E1765" s="25" t="e">
        <f aca="false">#REF!</f>
        <v>#REF!</v>
      </c>
      <c r="F1765" s="25" t="e">
        <f aca="false">#REF!</f>
        <v>#REF!</v>
      </c>
      <c r="G1765" s="25" t="e">
        <f aca="false">#REF!</f>
        <v>#REF!</v>
      </c>
      <c r="H1765" s="25" t="e">
        <f aca="false">#REF!</f>
        <v>#REF!</v>
      </c>
      <c r="I1765" s="25" t="e">
        <f aca="false">#REF!</f>
        <v>#REF!</v>
      </c>
      <c r="J1765" s="25" t="e">
        <f aca="false">#REF!</f>
        <v>#REF!</v>
      </c>
      <c r="K1765" s="25" t="e">
        <f aca="false">#REF!</f>
        <v>#REF!</v>
      </c>
      <c r="L1765" s="25" t="e">
        <f aca="false">#REF!</f>
        <v>#REF!</v>
      </c>
      <c r="M1765" s="25" t="e">
        <f aca="false">#REF!</f>
        <v>#REF!</v>
      </c>
      <c r="N1765" s="25" t="e">
        <f aca="false">#REF!</f>
        <v>#REF!</v>
      </c>
      <c r="O1765" s="25" t="e">
        <f aca="false">(N1765+N1764)/2</f>
        <v>#REF!</v>
      </c>
      <c r="P1765" s="25" t="e">
        <f aca="false">(M1765+M1764)/2</f>
        <v>#REF!</v>
      </c>
      <c r="Q1765" s="25" t="e">
        <f aca="false">(L1765+L1764)/2</f>
        <v>#REF!</v>
      </c>
      <c r="R1765" s="25" t="n">
        <f aca="false">R1764</f>
        <v>90</v>
      </c>
      <c r="S1765" s="25" t="n">
        <f aca="false">S1764</f>
        <v>0</v>
      </c>
      <c r="T1765" s="25" t="n">
        <v>0</v>
      </c>
    </row>
    <row r="1766" customFormat="false" ht="12.75" hidden="true" customHeight="true" outlineLevel="0" collapsed="false">
      <c r="A1766" s="25" t="e">
        <f aca="false">#REF!</f>
        <v>#REF!</v>
      </c>
      <c r="B1766" s="25" t="e">
        <f aca="false">#REF!</f>
        <v>#REF!</v>
      </c>
      <c r="C1766" s="25" t="e">
        <f aca="false">#REF!</f>
        <v>#REF!</v>
      </c>
      <c r="D1766" s="25" t="e">
        <f aca="false">#REF!</f>
        <v>#REF!</v>
      </c>
      <c r="E1766" s="25" t="e">
        <f aca="false">#REF!</f>
        <v>#REF!</v>
      </c>
      <c r="F1766" s="25" t="e">
        <f aca="false">#REF!</f>
        <v>#REF!</v>
      </c>
      <c r="G1766" s="25" t="e">
        <f aca="false">#REF!</f>
        <v>#REF!</v>
      </c>
      <c r="H1766" s="25" t="e">
        <f aca="false">#REF!</f>
        <v>#REF!</v>
      </c>
      <c r="I1766" s="25" t="e">
        <f aca="false">#REF!</f>
        <v>#REF!</v>
      </c>
      <c r="J1766" s="25" t="e">
        <f aca="false">#REF!</f>
        <v>#REF!</v>
      </c>
      <c r="K1766" s="25" t="e">
        <f aca="false">#REF!</f>
        <v>#REF!</v>
      </c>
      <c r="L1766" s="25" t="e">
        <f aca="false">#REF!</f>
        <v>#REF!</v>
      </c>
      <c r="M1766" s="25" t="e">
        <f aca="false">#REF!</f>
        <v>#REF!</v>
      </c>
      <c r="N1766" s="25" t="e">
        <f aca="false">#REF!</f>
        <v>#REF!</v>
      </c>
      <c r="O1766" s="25" t="e">
        <f aca="false">(N1766+N1765)/2</f>
        <v>#REF!</v>
      </c>
      <c r="P1766" s="25" t="e">
        <f aca="false">(M1766+M1765)/2</f>
        <v>#REF!</v>
      </c>
      <c r="Q1766" s="25" t="e">
        <f aca="false">(L1766+L1765)/2</f>
        <v>#REF!</v>
      </c>
      <c r="R1766" s="25" t="n">
        <f aca="false">R1765</f>
        <v>90</v>
      </c>
      <c r="S1766" s="25" t="n">
        <f aca="false">S1765</f>
        <v>0</v>
      </c>
      <c r="T1766" s="25" t="n">
        <v>0</v>
      </c>
    </row>
    <row r="1767" customFormat="false" ht="12.75" hidden="true" customHeight="true" outlineLevel="0" collapsed="false">
      <c r="A1767" s="25" t="e">
        <f aca="false">#REF!</f>
        <v>#REF!</v>
      </c>
      <c r="B1767" s="25" t="e">
        <f aca="false">#REF!</f>
        <v>#REF!</v>
      </c>
      <c r="C1767" s="25" t="e">
        <f aca="false">#REF!</f>
        <v>#REF!</v>
      </c>
      <c r="D1767" s="25" t="e">
        <f aca="false">#REF!</f>
        <v>#REF!</v>
      </c>
      <c r="E1767" s="25" t="e">
        <f aca="false">#REF!</f>
        <v>#REF!</v>
      </c>
      <c r="F1767" s="25" t="e">
        <f aca="false">#REF!</f>
        <v>#REF!</v>
      </c>
      <c r="G1767" s="25" t="e">
        <f aca="false">#REF!</f>
        <v>#REF!</v>
      </c>
      <c r="H1767" s="25" t="e">
        <f aca="false">#REF!</f>
        <v>#REF!</v>
      </c>
      <c r="I1767" s="25" t="e">
        <f aca="false">#REF!</f>
        <v>#REF!</v>
      </c>
      <c r="J1767" s="25" t="e">
        <f aca="false">#REF!</f>
        <v>#REF!</v>
      </c>
      <c r="K1767" s="25" t="e">
        <f aca="false">#REF!</f>
        <v>#REF!</v>
      </c>
      <c r="L1767" s="25" t="e">
        <f aca="false">#REF!</f>
        <v>#REF!</v>
      </c>
      <c r="M1767" s="25" t="e">
        <f aca="false">#REF!</f>
        <v>#REF!</v>
      </c>
      <c r="N1767" s="25" t="e">
        <f aca="false">#REF!</f>
        <v>#REF!</v>
      </c>
      <c r="O1767" s="25" t="e">
        <f aca="false">(N1767+N1766)/2</f>
        <v>#REF!</v>
      </c>
      <c r="P1767" s="25" t="e">
        <f aca="false">(M1767+M1766)/2</f>
        <v>#REF!</v>
      </c>
      <c r="Q1767" s="25" t="e">
        <f aca="false">(L1767+L1766)/2</f>
        <v>#REF!</v>
      </c>
      <c r="R1767" s="25" t="n">
        <f aca="false">R1766</f>
        <v>90</v>
      </c>
      <c r="S1767" s="25" t="n">
        <f aca="false">S1766</f>
        <v>0</v>
      </c>
      <c r="T1767" s="25" t="n">
        <v>0</v>
      </c>
    </row>
    <row r="1768" customFormat="false" ht="12.75" hidden="false" customHeight="true" outlineLevel="0" collapsed="false">
      <c r="A1768" s="25" t="e">
        <f aca="false">#REF!</f>
        <v>#REF!</v>
      </c>
      <c r="B1768" s="25" t="e">
        <f aca="false">#REF!</f>
        <v>#REF!</v>
      </c>
      <c r="C1768" s="25" t="e">
        <f aca="false">#REF!</f>
        <v>#REF!</v>
      </c>
      <c r="D1768" s="25" t="e">
        <f aca="false">#REF!</f>
        <v>#REF!</v>
      </c>
      <c r="E1768" s="25" t="e">
        <f aca="false">#REF!</f>
        <v>#REF!</v>
      </c>
      <c r="F1768" s="25" t="e">
        <f aca="false">#REF!</f>
        <v>#REF!</v>
      </c>
      <c r="G1768" s="25" t="e">
        <f aca="false">#REF!</f>
        <v>#REF!</v>
      </c>
      <c r="H1768" s="25" t="e">
        <f aca="false">#REF!</f>
        <v>#REF!</v>
      </c>
      <c r="I1768" s="25" t="e">
        <f aca="false">#REF!</f>
        <v>#REF!</v>
      </c>
      <c r="J1768" s="25" t="e">
        <f aca="false">#REF!</f>
        <v>#REF!</v>
      </c>
      <c r="K1768" s="25" t="e">
        <f aca="false">#REF!</f>
        <v>#REF!</v>
      </c>
      <c r="L1768" s="25" t="e">
        <f aca="false">#REF!</f>
        <v>#REF!</v>
      </c>
      <c r="M1768" s="25" t="e">
        <f aca="false">#REF!</f>
        <v>#REF!</v>
      </c>
      <c r="N1768" s="25" t="e">
        <f aca="false">#REF!</f>
        <v>#REF!</v>
      </c>
      <c r="O1768" s="25" t="e">
        <f aca="false">(N1768+N1767)/2</f>
        <v>#REF!</v>
      </c>
      <c r="P1768" s="25" t="e">
        <f aca="false">(M1768+M1767)/2</f>
        <v>#REF!</v>
      </c>
      <c r="Q1768" s="25" t="e">
        <f aca="false">(L1768+L1767)/2</f>
        <v>#REF!</v>
      </c>
      <c r="R1768" s="25" t="n">
        <f aca="false">R1767</f>
        <v>90</v>
      </c>
      <c r="S1768" s="25" t="n">
        <f aca="false">S1767</f>
        <v>0</v>
      </c>
      <c r="T1768" s="25" t="n">
        <v>0</v>
      </c>
    </row>
    <row r="1769" customFormat="false" ht="12.75" hidden="false" customHeight="false" outlineLevel="0" collapsed="false">
      <c r="A1769" s="25" t="e">
        <f aca="false">#REF!</f>
        <v>#REF!</v>
      </c>
      <c r="B1769" s="25" t="e">
        <f aca="false">#REF!</f>
        <v>#REF!</v>
      </c>
      <c r="C1769" s="25" t="e">
        <f aca="false">#REF!</f>
        <v>#REF!</v>
      </c>
      <c r="D1769" s="25" t="e">
        <f aca="false">#REF!</f>
        <v>#REF!</v>
      </c>
      <c r="E1769" s="25" t="e">
        <f aca="false">#REF!</f>
        <v>#REF!</v>
      </c>
      <c r="F1769" s="25" t="e">
        <f aca="false">#REF!</f>
        <v>#REF!</v>
      </c>
      <c r="G1769" s="25" t="e">
        <f aca="false">#REF!</f>
        <v>#REF!</v>
      </c>
      <c r="H1769" s="25" t="e">
        <f aca="false">#REF!</f>
        <v>#REF!</v>
      </c>
      <c r="I1769" s="25" t="e">
        <f aca="false">#REF!</f>
        <v>#REF!</v>
      </c>
      <c r="J1769" s="25" t="e">
        <f aca="false">#REF!</f>
        <v>#REF!</v>
      </c>
      <c r="K1769" s="25" t="e">
        <f aca="false">#REF!</f>
        <v>#REF!</v>
      </c>
      <c r="L1769" s="25" t="e">
        <f aca="false">#REF!</f>
        <v>#REF!</v>
      </c>
      <c r="M1769" s="25" t="e">
        <f aca="false">#REF!</f>
        <v>#REF!</v>
      </c>
      <c r="N1769" s="25" t="e">
        <f aca="false">#REF!</f>
        <v>#REF!</v>
      </c>
      <c r="O1769" s="25" t="e">
        <f aca="false">(N1769+N1768)/2</f>
        <v>#REF!</v>
      </c>
      <c r="P1769" s="25" t="e">
        <f aca="false">(M1769+M1768)/2</f>
        <v>#REF!</v>
      </c>
      <c r="Q1769" s="25" t="e">
        <f aca="false">(L1769+L1768)/2</f>
        <v>#REF!</v>
      </c>
      <c r="R1769" s="25" t="n">
        <f aca="false">R1768</f>
        <v>90</v>
      </c>
      <c r="S1769" s="25" t="n">
        <f aca="false">S1768</f>
        <v>0</v>
      </c>
      <c r="T1769" s="25" t="n">
        <v>0</v>
      </c>
    </row>
    <row r="1770" customFormat="false" ht="12.75" hidden="true" customHeight="true" outlineLevel="0" collapsed="false">
      <c r="A1770" s="25" t="e">
        <f aca="false">#REF!</f>
        <v>#REF!</v>
      </c>
      <c r="B1770" s="25" t="e">
        <f aca="false">#REF!</f>
        <v>#REF!</v>
      </c>
      <c r="C1770" s="25" t="e">
        <f aca="false">#REF!</f>
        <v>#REF!</v>
      </c>
      <c r="D1770" s="25" t="e">
        <f aca="false">#REF!</f>
        <v>#REF!</v>
      </c>
      <c r="E1770" s="25" t="e">
        <f aca="false">#REF!</f>
        <v>#REF!</v>
      </c>
      <c r="F1770" s="25" t="e">
        <f aca="false">#REF!</f>
        <v>#REF!</v>
      </c>
      <c r="G1770" s="25" t="e">
        <f aca="false">#REF!</f>
        <v>#REF!</v>
      </c>
      <c r="H1770" s="25" t="e">
        <f aca="false">#REF!</f>
        <v>#REF!</v>
      </c>
      <c r="I1770" s="25" t="e">
        <f aca="false">#REF!</f>
        <v>#REF!</v>
      </c>
      <c r="J1770" s="25" t="e">
        <f aca="false">#REF!</f>
        <v>#REF!</v>
      </c>
      <c r="K1770" s="25" t="e">
        <f aca="false">#REF!</f>
        <v>#REF!</v>
      </c>
      <c r="L1770" s="25" t="e">
        <f aca="false">#REF!</f>
        <v>#REF!</v>
      </c>
      <c r="M1770" s="25" t="e">
        <f aca="false">#REF!</f>
        <v>#REF!</v>
      </c>
      <c r="N1770" s="25" t="e">
        <f aca="false">#REF!</f>
        <v>#REF!</v>
      </c>
      <c r="O1770" s="25" t="e">
        <f aca="false">(N1770+N1769)/2</f>
        <v>#REF!</v>
      </c>
      <c r="P1770" s="25" t="e">
        <f aca="false">(M1770+M1769)/2</f>
        <v>#REF!</v>
      </c>
      <c r="Q1770" s="25" t="e">
        <f aca="false">(L1770+L1769)/2</f>
        <v>#REF!</v>
      </c>
      <c r="R1770" s="25" t="n">
        <f aca="false">R1769</f>
        <v>90</v>
      </c>
      <c r="S1770" s="25" t="n">
        <f aca="false">S1769</f>
        <v>0</v>
      </c>
      <c r="T1770" s="25" t="n">
        <v>0</v>
      </c>
    </row>
    <row r="1771" customFormat="false" ht="12.75" hidden="false" customHeight="true" outlineLevel="0" collapsed="false">
      <c r="A1771" s="25" t="e">
        <f aca="false">#REF!</f>
        <v>#REF!</v>
      </c>
      <c r="B1771" s="25" t="e">
        <f aca="false">#REF!</f>
        <v>#REF!</v>
      </c>
      <c r="C1771" s="25" t="e">
        <f aca="false">#REF!</f>
        <v>#REF!</v>
      </c>
      <c r="D1771" s="25" t="e">
        <f aca="false">#REF!</f>
        <v>#REF!</v>
      </c>
      <c r="E1771" s="25" t="e">
        <f aca="false">#REF!</f>
        <v>#REF!</v>
      </c>
      <c r="F1771" s="25" t="e">
        <f aca="false">#REF!</f>
        <v>#REF!</v>
      </c>
      <c r="G1771" s="25" t="e">
        <f aca="false">#REF!</f>
        <v>#REF!</v>
      </c>
      <c r="H1771" s="25" t="e">
        <f aca="false">#REF!</f>
        <v>#REF!</v>
      </c>
      <c r="I1771" s="25" t="e">
        <f aca="false">#REF!</f>
        <v>#REF!</v>
      </c>
      <c r="J1771" s="25" t="e">
        <f aca="false">#REF!</f>
        <v>#REF!</v>
      </c>
      <c r="K1771" s="25" t="e">
        <f aca="false">#REF!</f>
        <v>#REF!</v>
      </c>
      <c r="L1771" s="25" t="e">
        <f aca="false">#REF!</f>
        <v>#REF!</v>
      </c>
      <c r="M1771" s="25" t="e">
        <f aca="false">#REF!</f>
        <v>#REF!</v>
      </c>
      <c r="N1771" s="25" t="e">
        <f aca="false">#REF!</f>
        <v>#REF!</v>
      </c>
      <c r="O1771" s="25" t="e">
        <f aca="false">(N1771+N1770)/2</f>
        <v>#REF!</v>
      </c>
      <c r="P1771" s="25" t="e">
        <f aca="false">(M1771+M1770)/2</f>
        <v>#REF!</v>
      </c>
      <c r="Q1771" s="25" t="e">
        <f aca="false">(L1771+L1770)/2</f>
        <v>#REF!</v>
      </c>
      <c r="R1771" s="25" t="n">
        <f aca="false">R1770</f>
        <v>90</v>
      </c>
      <c r="S1771" s="25" t="n">
        <f aca="false">S1770</f>
        <v>0</v>
      </c>
      <c r="T1771" s="25" t="n">
        <v>0</v>
      </c>
    </row>
    <row r="1772" customFormat="false" ht="12.75" hidden="true" customHeight="true" outlineLevel="0" collapsed="false">
      <c r="A1772" s="25" t="e">
        <f aca="false">#REF!</f>
        <v>#REF!</v>
      </c>
      <c r="B1772" s="25" t="e">
        <f aca="false">#REF!</f>
        <v>#REF!</v>
      </c>
      <c r="C1772" s="25" t="e">
        <f aca="false">#REF!</f>
        <v>#REF!</v>
      </c>
      <c r="D1772" s="25" t="e">
        <f aca="false">#REF!</f>
        <v>#REF!</v>
      </c>
      <c r="E1772" s="25" t="e">
        <f aca="false">#REF!</f>
        <v>#REF!</v>
      </c>
      <c r="F1772" s="25" t="e">
        <f aca="false">#REF!</f>
        <v>#REF!</v>
      </c>
      <c r="G1772" s="25" t="e">
        <f aca="false">#REF!</f>
        <v>#REF!</v>
      </c>
      <c r="H1772" s="25" t="e">
        <f aca="false">#REF!</f>
        <v>#REF!</v>
      </c>
      <c r="I1772" s="25" t="e">
        <f aca="false">#REF!</f>
        <v>#REF!</v>
      </c>
      <c r="J1772" s="25" t="e">
        <f aca="false">#REF!</f>
        <v>#REF!</v>
      </c>
      <c r="K1772" s="25" t="e">
        <f aca="false">#REF!</f>
        <v>#REF!</v>
      </c>
      <c r="L1772" s="25" t="e">
        <f aca="false">#REF!</f>
        <v>#REF!</v>
      </c>
      <c r="M1772" s="25" t="e">
        <f aca="false">#REF!</f>
        <v>#REF!</v>
      </c>
      <c r="N1772" s="25" t="e">
        <f aca="false">#REF!</f>
        <v>#REF!</v>
      </c>
      <c r="O1772" s="25" t="e">
        <f aca="false">(N1772+N1771)/2</f>
        <v>#REF!</v>
      </c>
      <c r="P1772" s="25" t="e">
        <f aca="false">(M1772+M1771)/2</f>
        <v>#REF!</v>
      </c>
      <c r="Q1772" s="25" t="e">
        <f aca="false">(L1772+L1771)/2</f>
        <v>#REF!</v>
      </c>
      <c r="R1772" s="25" t="n">
        <f aca="false">R1771</f>
        <v>90</v>
      </c>
      <c r="S1772" s="25" t="n">
        <f aca="false">S1771</f>
        <v>0</v>
      </c>
      <c r="T1772" s="25" t="n">
        <v>0</v>
      </c>
    </row>
    <row r="1773" customFormat="false" ht="12.75" hidden="true" customHeight="false" outlineLevel="0" collapsed="false">
      <c r="A1773" s="25" t="e">
        <f aca="false">#REF!</f>
        <v>#REF!</v>
      </c>
      <c r="B1773" s="25" t="e">
        <f aca="false">#REF!</f>
        <v>#REF!</v>
      </c>
      <c r="C1773" s="25" t="e">
        <f aca="false">#REF!</f>
        <v>#REF!</v>
      </c>
      <c r="D1773" s="25" t="e">
        <f aca="false">#REF!</f>
        <v>#REF!</v>
      </c>
      <c r="E1773" s="25" t="e">
        <f aca="false">#REF!</f>
        <v>#REF!</v>
      </c>
      <c r="F1773" s="25" t="e">
        <f aca="false">#REF!</f>
        <v>#REF!</v>
      </c>
      <c r="G1773" s="25" t="e">
        <f aca="false">#REF!</f>
        <v>#REF!</v>
      </c>
      <c r="H1773" s="25" t="e">
        <f aca="false">#REF!</f>
        <v>#REF!</v>
      </c>
      <c r="I1773" s="25" t="e">
        <f aca="false">#REF!</f>
        <v>#REF!</v>
      </c>
      <c r="J1773" s="25" t="e">
        <f aca="false">#REF!</f>
        <v>#REF!</v>
      </c>
      <c r="K1773" s="25" t="e">
        <f aca="false">#REF!</f>
        <v>#REF!</v>
      </c>
      <c r="L1773" s="25" t="e">
        <f aca="false">#REF!</f>
        <v>#REF!</v>
      </c>
      <c r="M1773" s="25" t="e">
        <f aca="false">#REF!</f>
        <v>#REF!</v>
      </c>
      <c r="N1773" s="25" t="e">
        <f aca="false">#REF!</f>
        <v>#REF!</v>
      </c>
      <c r="O1773" s="25" t="e">
        <f aca="false">(N1773+N1772)/2</f>
        <v>#REF!</v>
      </c>
      <c r="P1773" s="25" t="e">
        <f aca="false">(M1773+M1772)/2</f>
        <v>#REF!</v>
      </c>
      <c r="Q1773" s="25" t="e">
        <f aca="false">(L1773+L1772)/2</f>
        <v>#REF!</v>
      </c>
      <c r="R1773" s="25" t="n">
        <f aca="false">R1772</f>
        <v>90</v>
      </c>
      <c r="S1773" s="25" t="n">
        <f aca="false">S1772</f>
        <v>0</v>
      </c>
      <c r="T1773" s="25" t="n">
        <v>0</v>
      </c>
    </row>
    <row r="1774" customFormat="false" ht="12.75" hidden="true" customHeight="true" outlineLevel="0" collapsed="false">
      <c r="A1774" s="25" t="e">
        <f aca="false">#REF!</f>
        <v>#REF!</v>
      </c>
      <c r="B1774" s="25" t="e">
        <f aca="false">#REF!</f>
        <v>#REF!</v>
      </c>
      <c r="C1774" s="25" t="e">
        <f aca="false">#REF!</f>
        <v>#REF!</v>
      </c>
      <c r="D1774" s="25" t="e">
        <f aca="false">#REF!</f>
        <v>#REF!</v>
      </c>
      <c r="E1774" s="25" t="e">
        <f aca="false">#REF!</f>
        <v>#REF!</v>
      </c>
      <c r="F1774" s="25" t="e">
        <f aca="false">#REF!</f>
        <v>#REF!</v>
      </c>
      <c r="G1774" s="25" t="e">
        <f aca="false">#REF!</f>
        <v>#REF!</v>
      </c>
      <c r="H1774" s="25" t="e">
        <f aca="false">#REF!</f>
        <v>#REF!</v>
      </c>
      <c r="I1774" s="25" t="e">
        <f aca="false">#REF!</f>
        <v>#REF!</v>
      </c>
      <c r="J1774" s="25" t="e">
        <f aca="false">#REF!</f>
        <v>#REF!</v>
      </c>
      <c r="K1774" s="25" t="e">
        <f aca="false">#REF!</f>
        <v>#REF!</v>
      </c>
      <c r="L1774" s="25" t="e">
        <f aca="false">#REF!</f>
        <v>#REF!</v>
      </c>
      <c r="M1774" s="25" t="e">
        <f aca="false">#REF!</f>
        <v>#REF!</v>
      </c>
      <c r="N1774" s="25" t="e">
        <f aca="false">#REF!</f>
        <v>#REF!</v>
      </c>
      <c r="O1774" s="25" t="e">
        <f aca="false">(N1774+N1773)/2</f>
        <v>#REF!</v>
      </c>
      <c r="P1774" s="25" t="e">
        <f aca="false">(M1774+M1773)/2</f>
        <v>#REF!</v>
      </c>
      <c r="Q1774" s="25" t="e">
        <f aca="false">(L1774+L1773)/2</f>
        <v>#REF!</v>
      </c>
      <c r="R1774" s="25" t="n">
        <f aca="false">R1773</f>
        <v>90</v>
      </c>
      <c r="S1774" s="25" t="n">
        <f aca="false">S1773</f>
        <v>0</v>
      </c>
      <c r="T1774" s="25" t="n">
        <v>0</v>
      </c>
    </row>
    <row r="1775" customFormat="false" ht="12.75" hidden="true" customHeight="true" outlineLevel="0" collapsed="false">
      <c r="A1775" s="25" t="e">
        <f aca="false">#REF!</f>
        <v>#REF!</v>
      </c>
      <c r="B1775" s="25" t="e">
        <f aca="false">#REF!</f>
        <v>#REF!</v>
      </c>
      <c r="C1775" s="25" t="e">
        <f aca="false">#REF!</f>
        <v>#REF!</v>
      </c>
      <c r="D1775" s="25" t="e">
        <f aca="false">#REF!</f>
        <v>#REF!</v>
      </c>
      <c r="E1775" s="25" t="e">
        <f aca="false">#REF!</f>
        <v>#REF!</v>
      </c>
      <c r="F1775" s="25" t="e">
        <f aca="false">#REF!</f>
        <v>#REF!</v>
      </c>
      <c r="G1775" s="25" t="e">
        <f aca="false">#REF!</f>
        <v>#REF!</v>
      </c>
      <c r="H1775" s="25" t="e">
        <f aca="false">#REF!</f>
        <v>#REF!</v>
      </c>
      <c r="I1775" s="25" t="e">
        <f aca="false">#REF!</f>
        <v>#REF!</v>
      </c>
      <c r="J1775" s="25" t="e">
        <f aca="false">#REF!</f>
        <v>#REF!</v>
      </c>
      <c r="K1775" s="25" t="e">
        <f aca="false">#REF!</f>
        <v>#REF!</v>
      </c>
      <c r="L1775" s="25" t="e">
        <f aca="false">#REF!</f>
        <v>#REF!</v>
      </c>
      <c r="M1775" s="25" t="e">
        <f aca="false">#REF!</f>
        <v>#REF!</v>
      </c>
      <c r="N1775" s="25" t="e">
        <f aca="false">#REF!</f>
        <v>#REF!</v>
      </c>
      <c r="O1775" s="25" t="e">
        <f aca="false">(N1775+N1774)/2</f>
        <v>#REF!</v>
      </c>
      <c r="P1775" s="25" t="e">
        <f aca="false">(M1775+M1774)/2</f>
        <v>#REF!</v>
      </c>
      <c r="Q1775" s="25" t="e">
        <f aca="false">(L1775+L1774)/2</f>
        <v>#REF!</v>
      </c>
      <c r="R1775" s="25" t="n">
        <f aca="false">R1774</f>
        <v>90</v>
      </c>
      <c r="S1775" s="25" t="n">
        <f aca="false">S1774</f>
        <v>0</v>
      </c>
      <c r="T1775" s="25" t="n">
        <v>0</v>
      </c>
    </row>
    <row r="1776" customFormat="false" ht="12.75" hidden="false" customHeight="true" outlineLevel="0" collapsed="false">
      <c r="A1776" s="25" t="e">
        <f aca="false">#REF!</f>
        <v>#REF!</v>
      </c>
      <c r="B1776" s="25" t="e">
        <f aca="false">#REF!</f>
        <v>#REF!</v>
      </c>
      <c r="C1776" s="25" t="e">
        <f aca="false">#REF!</f>
        <v>#REF!</v>
      </c>
      <c r="D1776" s="25" t="e">
        <f aca="false">#REF!</f>
        <v>#REF!</v>
      </c>
      <c r="E1776" s="25" t="e">
        <f aca="false">#REF!</f>
        <v>#REF!</v>
      </c>
      <c r="F1776" s="25" t="e">
        <f aca="false">#REF!</f>
        <v>#REF!</v>
      </c>
      <c r="G1776" s="25" t="e">
        <f aca="false">#REF!</f>
        <v>#REF!</v>
      </c>
      <c r="H1776" s="25" t="e">
        <f aca="false">#REF!</f>
        <v>#REF!</v>
      </c>
      <c r="I1776" s="25" t="e">
        <f aca="false">#REF!</f>
        <v>#REF!</v>
      </c>
      <c r="J1776" s="25" t="e">
        <f aca="false">#REF!</f>
        <v>#REF!</v>
      </c>
      <c r="K1776" s="25" t="e">
        <f aca="false">#REF!</f>
        <v>#REF!</v>
      </c>
      <c r="L1776" s="25" t="e">
        <f aca="false">#REF!</f>
        <v>#REF!</v>
      </c>
      <c r="M1776" s="25" t="e">
        <f aca="false">#REF!</f>
        <v>#REF!</v>
      </c>
      <c r="N1776" s="25" t="e">
        <f aca="false">#REF!</f>
        <v>#REF!</v>
      </c>
      <c r="O1776" s="25" t="e">
        <f aca="false">(N1776+N1775)/2</f>
        <v>#REF!</v>
      </c>
      <c r="P1776" s="25" t="e">
        <f aca="false">(M1776+M1775)/2</f>
        <v>#REF!</v>
      </c>
      <c r="Q1776" s="25" t="e">
        <f aca="false">(L1776+L1775)/2</f>
        <v>#REF!</v>
      </c>
      <c r="R1776" s="25" t="n">
        <f aca="false">R1775</f>
        <v>90</v>
      </c>
      <c r="S1776" s="25" t="n">
        <f aca="false">S1775</f>
        <v>0</v>
      </c>
      <c r="T1776" s="25" t="n">
        <v>0</v>
      </c>
    </row>
    <row r="1777" customFormat="false" ht="12.75" hidden="true" customHeight="false" outlineLevel="0" collapsed="false">
      <c r="A1777" s="25" t="e">
        <f aca="false">#REF!</f>
        <v>#REF!</v>
      </c>
      <c r="B1777" s="25" t="e">
        <f aca="false">#REF!</f>
        <v>#REF!</v>
      </c>
      <c r="C1777" s="25" t="e">
        <f aca="false">#REF!</f>
        <v>#REF!</v>
      </c>
      <c r="D1777" s="25" t="e">
        <f aca="false">#REF!</f>
        <v>#REF!</v>
      </c>
      <c r="E1777" s="25" t="e">
        <f aca="false">#REF!</f>
        <v>#REF!</v>
      </c>
      <c r="F1777" s="25" t="e">
        <f aca="false">#REF!</f>
        <v>#REF!</v>
      </c>
      <c r="G1777" s="25" t="e">
        <f aca="false">#REF!</f>
        <v>#REF!</v>
      </c>
      <c r="H1777" s="25" t="e">
        <f aca="false">#REF!</f>
        <v>#REF!</v>
      </c>
      <c r="I1777" s="25" t="e">
        <f aca="false">#REF!</f>
        <v>#REF!</v>
      </c>
      <c r="J1777" s="25" t="e">
        <f aca="false">#REF!</f>
        <v>#REF!</v>
      </c>
      <c r="K1777" s="25" t="e">
        <f aca="false">#REF!</f>
        <v>#REF!</v>
      </c>
      <c r="L1777" s="25" t="e">
        <f aca="false">#REF!</f>
        <v>#REF!</v>
      </c>
      <c r="M1777" s="25" t="e">
        <f aca="false">#REF!</f>
        <v>#REF!</v>
      </c>
      <c r="N1777" s="25" t="e">
        <f aca="false">#REF!</f>
        <v>#REF!</v>
      </c>
      <c r="O1777" s="25" t="e">
        <f aca="false">(N1777+N1776)/2</f>
        <v>#REF!</v>
      </c>
      <c r="P1777" s="25" t="e">
        <f aca="false">(M1777+M1776)/2</f>
        <v>#REF!</v>
      </c>
      <c r="Q1777" s="25" t="e">
        <f aca="false">(L1777+L1776)/2</f>
        <v>#REF!</v>
      </c>
      <c r="R1777" s="25" t="n">
        <f aca="false">R1776</f>
        <v>90</v>
      </c>
      <c r="S1777" s="25" t="n">
        <f aca="false">S1776</f>
        <v>0</v>
      </c>
      <c r="T1777" s="25" t="n">
        <v>0</v>
      </c>
    </row>
    <row r="1778" customFormat="false" ht="12.75" hidden="true" customHeight="true" outlineLevel="0" collapsed="false">
      <c r="A1778" s="25" t="e">
        <f aca="false">#REF!</f>
        <v>#REF!</v>
      </c>
      <c r="B1778" s="25" t="e">
        <f aca="false">#REF!</f>
        <v>#REF!</v>
      </c>
      <c r="C1778" s="25" t="e">
        <f aca="false">#REF!</f>
        <v>#REF!</v>
      </c>
      <c r="D1778" s="25" t="e">
        <f aca="false">#REF!</f>
        <v>#REF!</v>
      </c>
      <c r="E1778" s="25" t="e">
        <f aca="false">#REF!</f>
        <v>#REF!</v>
      </c>
      <c r="F1778" s="25" t="e">
        <f aca="false">#REF!</f>
        <v>#REF!</v>
      </c>
      <c r="G1778" s="25" t="e">
        <f aca="false">#REF!</f>
        <v>#REF!</v>
      </c>
      <c r="H1778" s="25" t="e">
        <f aca="false">#REF!</f>
        <v>#REF!</v>
      </c>
      <c r="I1778" s="25" t="e">
        <f aca="false">#REF!</f>
        <v>#REF!</v>
      </c>
      <c r="J1778" s="25" t="e">
        <f aca="false">#REF!</f>
        <v>#REF!</v>
      </c>
      <c r="K1778" s="25" t="e">
        <f aca="false">#REF!</f>
        <v>#REF!</v>
      </c>
      <c r="L1778" s="25" t="e">
        <f aca="false">#REF!</f>
        <v>#REF!</v>
      </c>
      <c r="M1778" s="25" t="e">
        <f aca="false">#REF!</f>
        <v>#REF!</v>
      </c>
      <c r="N1778" s="25" t="e">
        <f aca="false">#REF!</f>
        <v>#REF!</v>
      </c>
      <c r="O1778" s="25" t="e">
        <f aca="false">(N1778+N1777)/2</f>
        <v>#REF!</v>
      </c>
      <c r="P1778" s="25" t="e">
        <f aca="false">(M1778+M1777)/2</f>
        <v>#REF!</v>
      </c>
      <c r="Q1778" s="25" t="e">
        <f aca="false">(L1778+L1777)/2</f>
        <v>#REF!</v>
      </c>
      <c r="R1778" s="25" t="n">
        <f aca="false">R1777</f>
        <v>90</v>
      </c>
      <c r="S1778" s="25" t="n">
        <f aca="false">S1777</f>
        <v>0</v>
      </c>
      <c r="T1778" s="25" t="n">
        <v>0</v>
      </c>
    </row>
    <row r="1779" customFormat="false" ht="12.75" hidden="true" customHeight="true" outlineLevel="0" collapsed="false">
      <c r="A1779" s="25" t="e">
        <f aca="false">#REF!</f>
        <v>#REF!</v>
      </c>
      <c r="B1779" s="25" t="e">
        <f aca="false">#REF!</f>
        <v>#REF!</v>
      </c>
      <c r="C1779" s="25" t="e">
        <f aca="false">#REF!</f>
        <v>#REF!</v>
      </c>
      <c r="D1779" s="25" t="e">
        <f aca="false">#REF!</f>
        <v>#REF!</v>
      </c>
      <c r="E1779" s="25" t="e">
        <f aca="false">#REF!</f>
        <v>#REF!</v>
      </c>
      <c r="F1779" s="25" t="e">
        <f aca="false">#REF!</f>
        <v>#REF!</v>
      </c>
      <c r="G1779" s="25" t="e">
        <f aca="false">#REF!</f>
        <v>#REF!</v>
      </c>
      <c r="H1779" s="25" t="e">
        <f aca="false">#REF!</f>
        <v>#REF!</v>
      </c>
      <c r="I1779" s="25" t="e">
        <f aca="false">#REF!</f>
        <v>#REF!</v>
      </c>
      <c r="J1779" s="25" t="e">
        <f aca="false">#REF!</f>
        <v>#REF!</v>
      </c>
      <c r="K1779" s="25" t="e">
        <f aca="false">#REF!</f>
        <v>#REF!</v>
      </c>
      <c r="L1779" s="25" t="e">
        <f aca="false">#REF!</f>
        <v>#REF!</v>
      </c>
      <c r="M1779" s="25" t="e">
        <f aca="false">#REF!</f>
        <v>#REF!</v>
      </c>
      <c r="N1779" s="25" t="e">
        <f aca="false">#REF!</f>
        <v>#REF!</v>
      </c>
      <c r="O1779" s="25" t="e">
        <f aca="false">(N1779+N1778)/2</f>
        <v>#REF!</v>
      </c>
      <c r="P1779" s="25" t="e">
        <f aca="false">(M1779+M1778)/2</f>
        <v>#REF!</v>
      </c>
      <c r="Q1779" s="25" t="e">
        <f aca="false">(L1779+L1778)/2</f>
        <v>#REF!</v>
      </c>
      <c r="R1779" s="25" t="n">
        <f aca="false">R1778</f>
        <v>90</v>
      </c>
      <c r="S1779" s="25" t="n">
        <f aca="false">S1778</f>
        <v>0</v>
      </c>
      <c r="T1779" s="25" t="n">
        <v>0</v>
      </c>
    </row>
    <row r="1780" customFormat="false" ht="12.75" hidden="false" customHeight="true" outlineLevel="0" collapsed="false">
      <c r="A1780" s="25" t="e">
        <f aca="false">#REF!</f>
        <v>#REF!</v>
      </c>
      <c r="B1780" s="25" t="e">
        <f aca="false">#REF!</f>
        <v>#REF!</v>
      </c>
      <c r="C1780" s="25" t="e">
        <f aca="false">#REF!</f>
        <v>#REF!</v>
      </c>
      <c r="D1780" s="25" t="e">
        <f aca="false">#REF!</f>
        <v>#REF!</v>
      </c>
      <c r="E1780" s="25" t="e">
        <f aca="false">#REF!</f>
        <v>#REF!</v>
      </c>
      <c r="F1780" s="25" t="e">
        <f aca="false">#REF!</f>
        <v>#REF!</v>
      </c>
      <c r="G1780" s="25" t="e">
        <f aca="false">#REF!</f>
        <v>#REF!</v>
      </c>
      <c r="H1780" s="25" t="e">
        <f aca="false">#REF!</f>
        <v>#REF!</v>
      </c>
      <c r="I1780" s="25" t="e">
        <f aca="false">#REF!</f>
        <v>#REF!</v>
      </c>
      <c r="J1780" s="25" t="e">
        <f aca="false">#REF!</f>
        <v>#REF!</v>
      </c>
      <c r="K1780" s="25" t="e">
        <f aca="false">#REF!</f>
        <v>#REF!</v>
      </c>
      <c r="L1780" s="25" t="e">
        <f aca="false">#REF!</f>
        <v>#REF!</v>
      </c>
      <c r="M1780" s="25" t="e">
        <f aca="false">#REF!</f>
        <v>#REF!</v>
      </c>
      <c r="N1780" s="25" t="e">
        <f aca="false">#REF!</f>
        <v>#REF!</v>
      </c>
      <c r="O1780" s="25" t="e">
        <f aca="false">(N1780+N1779)/2</f>
        <v>#REF!</v>
      </c>
      <c r="P1780" s="25" t="e">
        <f aca="false">(M1780+M1779)/2</f>
        <v>#REF!</v>
      </c>
      <c r="Q1780" s="25" t="e">
        <f aca="false">(L1780+L1779)/2</f>
        <v>#REF!</v>
      </c>
      <c r="R1780" s="25" t="n">
        <f aca="false">R1779</f>
        <v>90</v>
      </c>
      <c r="S1780" s="25" t="n">
        <f aca="false">S1779</f>
        <v>0</v>
      </c>
      <c r="T1780" s="25" t="n">
        <v>0</v>
      </c>
    </row>
    <row r="1781" customFormat="false" ht="12.75" hidden="true" customHeight="true" outlineLevel="0" collapsed="false">
      <c r="A1781" s="25" t="e">
        <f aca="false">#REF!</f>
        <v>#REF!</v>
      </c>
      <c r="B1781" s="25" t="e">
        <f aca="false">#REF!</f>
        <v>#REF!</v>
      </c>
      <c r="C1781" s="25" t="e">
        <f aca="false">#REF!</f>
        <v>#REF!</v>
      </c>
      <c r="D1781" s="25" t="e">
        <f aca="false">#REF!</f>
        <v>#REF!</v>
      </c>
      <c r="E1781" s="25" t="e">
        <f aca="false">#REF!</f>
        <v>#REF!</v>
      </c>
      <c r="F1781" s="25" t="e">
        <f aca="false">#REF!</f>
        <v>#REF!</v>
      </c>
      <c r="G1781" s="25" t="e">
        <f aca="false">#REF!</f>
        <v>#REF!</v>
      </c>
      <c r="H1781" s="25" t="e">
        <f aca="false">#REF!</f>
        <v>#REF!</v>
      </c>
      <c r="I1781" s="25" t="e">
        <f aca="false">#REF!</f>
        <v>#REF!</v>
      </c>
      <c r="J1781" s="25" t="e">
        <f aca="false">#REF!</f>
        <v>#REF!</v>
      </c>
      <c r="K1781" s="25" t="e">
        <f aca="false">#REF!</f>
        <v>#REF!</v>
      </c>
      <c r="L1781" s="25" t="e">
        <f aca="false">#REF!</f>
        <v>#REF!</v>
      </c>
      <c r="M1781" s="25" t="e">
        <f aca="false">#REF!</f>
        <v>#REF!</v>
      </c>
      <c r="N1781" s="25" t="e">
        <f aca="false">#REF!</f>
        <v>#REF!</v>
      </c>
      <c r="O1781" s="25" t="e">
        <f aca="false">(N1781+N1780)/2</f>
        <v>#REF!</v>
      </c>
      <c r="P1781" s="25" t="e">
        <f aca="false">(M1781+M1780)/2</f>
        <v>#REF!</v>
      </c>
      <c r="Q1781" s="25" t="e">
        <f aca="false">(L1781+L1780)/2</f>
        <v>#REF!</v>
      </c>
      <c r="R1781" s="25" t="n">
        <f aca="false">R1780</f>
        <v>90</v>
      </c>
      <c r="S1781" s="25" t="n">
        <f aca="false">S1780</f>
        <v>0</v>
      </c>
      <c r="T1781" s="25" t="n">
        <v>0</v>
      </c>
    </row>
    <row r="1782" customFormat="false" ht="12.75" hidden="true" customHeight="true" outlineLevel="0" collapsed="false">
      <c r="A1782" s="25" t="e">
        <f aca="false">#REF!</f>
        <v>#REF!</v>
      </c>
      <c r="B1782" s="25" t="e">
        <f aca="false">#REF!</f>
        <v>#REF!</v>
      </c>
      <c r="C1782" s="25" t="e">
        <f aca="false">#REF!</f>
        <v>#REF!</v>
      </c>
      <c r="D1782" s="25" t="e">
        <f aca="false">#REF!</f>
        <v>#REF!</v>
      </c>
      <c r="E1782" s="25" t="e">
        <f aca="false">#REF!</f>
        <v>#REF!</v>
      </c>
      <c r="F1782" s="25" t="e">
        <f aca="false">#REF!</f>
        <v>#REF!</v>
      </c>
      <c r="G1782" s="25" t="e">
        <f aca="false">#REF!</f>
        <v>#REF!</v>
      </c>
      <c r="H1782" s="25" t="e">
        <f aca="false">#REF!</f>
        <v>#REF!</v>
      </c>
      <c r="I1782" s="25" t="e">
        <f aca="false">#REF!</f>
        <v>#REF!</v>
      </c>
      <c r="J1782" s="25" t="e">
        <f aca="false">#REF!</f>
        <v>#REF!</v>
      </c>
      <c r="K1782" s="25" t="e">
        <f aca="false">#REF!</f>
        <v>#REF!</v>
      </c>
      <c r="L1782" s="25" t="e">
        <f aca="false">#REF!</f>
        <v>#REF!</v>
      </c>
      <c r="M1782" s="25" t="e">
        <f aca="false">#REF!</f>
        <v>#REF!</v>
      </c>
      <c r="N1782" s="25" t="e">
        <f aca="false">#REF!</f>
        <v>#REF!</v>
      </c>
      <c r="O1782" s="25" t="e">
        <f aca="false">(N1782+N1781)/2</f>
        <v>#REF!</v>
      </c>
      <c r="P1782" s="25" t="e">
        <f aca="false">(M1782+M1781)/2</f>
        <v>#REF!</v>
      </c>
      <c r="Q1782" s="25" t="e">
        <f aca="false">(L1782+L1781)/2</f>
        <v>#REF!</v>
      </c>
      <c r="R1782" s="25" t="n">
        <f aca="false">R1781</f>
        <v>90</v>
      </c>
      <c r="S1782" s="25" t="n">
        <f aca="false">S1781</f>
        <v>0</v>
      </c>
      <c r="T1782" s="25" t="n">
        <v>0</v>
      </c>
    </row>
    <row r="1783" customFormat="false" ht="12.75" hidden="true" customHeight="false" outlineLevel="0" collapsed="false">
      <c r="A1783" s="25" t="e">
        <f aca="false">#REF!</f>
        <v>#REF!</v>
      </c>
      <c r="B1783" s="25" t="e">
        <f aca="false">#REF!</f>
        <v>#REF!</v>
      </c>
      <c r="C1783" s="25" t="e">
        <f aca="false">#REF!</f>
        <v>#REF!</v>
      </c>
      <c r="D1783" s="25" t="e">
        <f aca="false">#REF!</f>
        <v>#REF!</v>
      </c>
      <c r="E1783" s="25" t="e">
        <f aca="false">#REF!</f>
        <v>#REF!</v>
      </c>
      <c r="F1783" s="25" t="e">
        <f aca="false">#REF!</f>
        <v>#REF!</v>
      </c>
      <c r="G1783" s="25" t="e">
        <f aca="false">#REF!</f>
        <v>#REF!</v>
      </c>
      <c r="H1783" s="25" t="e">
        <f aca="false">#REF!</f>
        <v>#REF!</v>
      </c>
      <c r="I1783" s="25" t="e">
        <f aca="false">#REF!</f>
        <v>#REF!</v>
      </c>
      <c r="J1783" s="25" t="e">
        <f aca="false">#REF!</f>
        <v>#REF!</v>
      </c>
      <c r="K1783" s="25" t="e">
        <f aca="false">#REF!</f>
        <v>#REF!</v>
      </c>
      <c r="L1783" s="25" t="e">
        <f aca="false">#REF!</f>
        <v>#REF!</v>
      </c>
      <c r="M1783" s="25" t="e">
        <f aca="false">#REF!</f>
        <v>#REF!</v>
      </c>
      <c r="N1783" s="25" t="e">
        <f aca="false">#REF!</f>
        <v>#REF!</v>
      </c>
      <c r="O1783" s="25" t="e">
        <f aca="false">(N1783+N1782)/2</f>
        <v>#REF!</v>
      </c>
      <c r="P1783" s="25" t="e">
        <f aca="false">(M1783+M1782)/2</f>
        <v>#REF!</v>
      </c>
      <c r="Q1783" s="25" t="e">
        <f aca="false">(L1783+L1782)/2</f>
        <v>#REF!</v>
      </c>
      <c r="R1783" s="25" t="n">
        <f aca="false">R1782</f>
        <v>90</v>
      </c>
      <c r="S1783" s="25" t="n">
        <f aca="false">S1782</f>
        <v>0</v>
      </c>
      <c r="T1783" s="25" t="n">
        <v>0</v>
      </c>
    </row>
    <row r="1784" customFormat="false" ht="12.75" hidden="false" customHeight="true" outlineLevel="0" collapsed="false">
      <c r="A1784" s="25" t="e">
        <f aca="false">#REF!</f>
        <v>#REF!</v>
      </c>
      <c r="B1784" s="25" t="e">
        <f aca="false">#REF!</f>
        <v>#REF!</v>
      </c>
      <c r="C1784" s="25" t="e">
        <f aca="false">#REF!</f>
        <v>#REF!</v>
      </c>
      <c r="D1784" s="25" t="e">
        <f aca="false">#REF!</f>
        <v>#REF!</v>
      </c>
      <c r="E1784" s="25" t="e">
        <f aca="false">#REF!</f>
        <v>#REF!</v>
      </c>
      <c r="F1784" s="25" t="e">
        <f aca="false">#REF!</f>
        <v>#REF!</v>
      </c>
      <c r="G1784" s="25" t="e">
        <f aca="false">#REF!</f>
        <v>#REF!</v>
      </c>
      <c r="H1784" s="25" t="e">
        <f aca="false">#REF!</f>
        <v>#REF!</v>
      </c>
      <c r="I1784" s="25" t="e">
        <f aca="false">#REF!</f>
        <v>#REF!</v>
      </c>
      <c r="J1784" s="25" t="e">
        <f aca="false">#REF!</f>
        <v>#REF!</v>
      </c>
      <c r="K1784" s="25" t="e">
        <f aca="false">#REF!</f>
        <v>#REF!</v>
      </c>
      <c r="L1784" s="25" t="e">
        <f aca="false">#REF!</f>
        <v>#REF!</v>
      </c>
      <c r="M1784" s="25" t="e">
        <f aca="false">#REF!</f>
        <v>#REF!</v>
      </c>
      <c r="N1784" s="25" t="e">
        <f aca="false">#REF!</f>
        <v>#REF!</v>
      </c>
      <c r="O1784" s="25" t="e">
        <f aca="false">(N1784+N1783)/2</f>
        <v>#REF!</v>
      </c>
      <c r="P1784" s="25" t="e">
        <f aca="false">(M1784+M1783)/2</f>
        <v>#REF!</v>
      </c>
      <c r="Q1784" s="25" t="e">
        <f aca="false">(L1784+L1783)/2</f>
        <v>#REF!</v>
      </c>
      <c r="R1784" s="25" t="n">
        <f aca="false">R1783</f>
        <v>90</v>
      </c>
      <c r="S1784" s="25" t="n">
        <f aca="false">S1783</f>
        <v>0</v>
      </c>
      <c r="T1784" s="25" t="n">
        <v>0</v>
      </c>
    </row>
    <row r="1785" customFormat="false" ht="12.75" hidden="true" customHeight="true" outlineLevel="0" collapsed="false">
      <c r="A1785" s="25" t="e">
        <f aca="false">#REF!</f>
        <v>#REF!</v>
      </c>
      <c r="B1785" s="25" t="e">
        <f aca="false">#REF!</f>
        <v>#REF!</v>
      </c>
      <c r="C1785" s="25" t="e">
        <f aca="false">#REF!</f>
        <v>#REF!</v>
      </c>
      <c r="D1785" s="25" t="e">
        <f aca="false">#REF!</f>
        <v>#REF!</v>
      </c>
      <c r="E1785" s="25" t="e">
        <f aca="false">#REF!</f>
        <v>#REF!</v>
      </c>
      <c r="F1785" s="25" t="e">
        <f aca="false">#REF!</f>
        <v>#REF!</v>
      </c>
      <c r="G1785" s="25" t="e">
        <f aca="false">#REF!</f>
        <v>#REF!</v>
      </c>
      <c r="H1785" s="25" t="e">
        <f aca="false">#REF!</f>
        <v>#REF!</v>
      </c>
      <c r="I1785" s="25" t="e">
        <f aca="false">#REF!</f>
        <v>#REF!</v>
      </c>
      <c r="J1785" s="25" t="e">
        <f aca="false">#REF!</f>
        <v>#REF!</v>
      </c>
      <c r="K1785" s="25" t="e">
        <f aca="false">#REF!</f>
        <v>#REF!</v>
      </c>
      <c r="L1785" s="25" t="e">
        <f aca="false">#REF!</f>
        <v>#REF!</v>
      </c>
      <c r="M1785" s="25" t="e">
        <f aca="false">#REF!</f>
        <v>#REF!</v>
      </c>
      <c r="N1785" s="25" t="e">
        <f aca="false">#REF!</f>
        <v>#REF!</v>
      </c>
      <c r="O1785" s="25" t="e">
        <f aca="false">(N1785+N1784)/2</f>
        <v>#REF!</v>
      </c>
      <c r="P1785" s="25" t="e">
        <f aca="false">(M1785+M1784)/2</f>
        <v>#REF!</v>
      </c>
      <c r="Q1785" s="25" t="e">
        <f aca="false">(L1785+L1784)/2</f>
        <v>#REF!</v>
      </c>
      <c r="R1785" s="25" t="n">
        <f aca="false">R1784</f>
        <v>90</v>
      </c>
      <c r="S1785" s="25" t="n">
        <f aca="false">S1784</f>
        <v>0</v>
      </c>
      <c r="T1785" s="25" t="n">
        <v>0</v>
      </c>
    </row>
    <row r="1786" customFormat="false" ht="12.75" hidden="true" customHeight="true" outlineLevel="0" collapsed="false">
      <c r="A1786" s="25" t="e">
        <f aca="false">#REF!</f>
        <v>#REF!</v>
      </c>
      <c r="B1786" s="25" t="e">
        <f aca="false">#REF!</f>
        <v>#REF!</v>
      </c>
      <c r="C1786" s="25" t="e">
        <f aca="false">#REF!</f>
        <v>#REF!</v>
      </c>
      <c r="D1786" s="25" t="e">
        <f aca="false">#REF!</f>
        <v>#REF!</v>
      </c>
      <c r="E1786" s="25" t="e">
        <f aca="false">#REF!</f>
        <v>#REF!</v>
      </c>
      <c r="F1786" s="25" t="e">
        <f aca="false">#REF!</f>
        <v>#REF!</v>
      </c>
      <c r="G1786" s="25" t="e">
        <f aca="false">#REF!</f>
        <v>#REF!</v>
      </c>
      <c r="H1786" s="25" t="e">
        <f aca="false">#REF!</f>
        <v>#REF!</v>
      </c>
      <c r="I1786" s="25" t="e">
        <f aca="false">#REF!</f>
        <v>#REF!</v>
      </c>
      <c r="J1786" s="25" t="e">
        <f aca="false">#REF!</f>
        <v>#REF!</v>
      </c>
      <c r="K1786" s="25" t="e">
        <f aca="false">#REF!</f>
        <v>#REF!</v>
      </c>
      <c r="L1786" s="25" t="e">
        <f aca="false">#REF!</f>
        <v>#REF!</v>
      </c>
      <c r="M1786" s="25" t="e">
        <f aca="false">#REF!</f>
        <v>#REF!</v>
      </c>
      <c r="N1786" s="25" t="e">
        <f aca="false">#REF!</f>
        <v>#REF!</v>
      </c>
      <c r="O1786" s="25" t="e">
        <f aca="false">(N1786+N1785)/2</f>
        <v>#REF!</v>
      </c>
      <c r="P1786" s="25" t="e">
        <f aca="false">(M1786+M1785)/2</f>
        <v>#REF!</v>
      </c>
      <c r="Q1786" s="25" t="e">
        <f aca="false">(L1786+L1785)/2</f>
        <v>#REF!</v>
      </c>
      <c r="R1786" s="25" t="n">
        <f aca="false">R1785</f>
        <v>90</v>
      </c>
      <c r="S1786" s="25" t="n">
        <f aca="false">S1785</f>
        <v>0</v>
      </c>
      <c r="T1786" s="25" t="n">
        <v>0</v>
      </c>
    </row>
    <row r="1787" customFormat="false" ht="12.75" hidden="true" customHeight="false" outlineLevel="0" collapsed="false">
      <c r="A1787" s="25" t="e">
        <f aca="false">#REF!</f>
        <v>#REF!</v>
      </c>
      <c r="B1787" s="25" t="e">
        <f aca="false">#REF!</f>
        <v>#REF!</v>
      </c>
      <c r="C1787" s="25" t="e">
        <f aca="false">#REF!</f>
        <v>#REF!</v>
      </c>
      <c r="D1787" s="25" t="e">
        <f aca="false">#REF!</f>
        <v>#REF!</v>
      </c>
      <c r="E1787" s="25" t="e">
        <f aca="false">#REF!</f>
        <v>#REF!</v>
      </c>
      <c r="F1787" s="25" t="e">
        <f aca="false">#REF!</f>
        <v>#REF!</v>
      </c>
      <c r="G1787" s="25" t="e">
        <f aca="false">#REF!</f>
        <v>#REF!</v>
      </c>
      <c r="H1787" s="25" t="e">
        <f aca="false">#REF!</f>
        <v>#REF!</v>
      </c>
      <c r="I1787" s="25" t="e">
        <f aca="false">#REF!</f>
        <v>#REF!</v>
      </c>
      <c r="J1787" s="25" t="e">
        <f aca="false">#REF!</f>
        <v>#REF!</v>
      </c>
      <c r="K1787" s="25" t="e">
        <f aca="false">#REF!</f>
        <v>#REF!</v>
      </c>
      <c r="L1787" s="25" t="e">
        <f aca="false">#REF!</f>
        <v>#REF!</v>
      </c>
      <c r="M1787" s="25" t="e">
        <f aca="false">#REF!</f>
        <v>#REF!</v>
      </c>
      <c r="N1787" s="25" t="e">
        <f aca="false">#REF!</f>
        <v>#REF!</v>
      </c>
      <c r="O1787" s="25" t="e">
        <f aca="false">(N1787+N1786)/2</f>
        <v>#REF!</v>
      </c>
      <c r="P1787" s="25" t="e">
        <f aca="false">(M1787+M1786)/2</f>
        <v>#REF!</v>
      </c>
      <c r="Q1787" s="25" t="e">
        <f aca="false">(L1787+L1786)/2</f>
        <v>#REF!</v>
      </c>
      <c r="R1787" s="25" t="n">
        <f aca="false">R1786</f>
        <v>90</v>
      </c>
      <c r="S1787" s="25" t="n">
        <f aca="false">S1786</f>
        <v>0</v>
      </c>
      <c r="T1787" s="25" t="n">
        <v>0</v>
      </c>
    </row>
    <row r="1788" customFormat="false" ht="12.75" hidden="false" customHeight="true" outlineLevel="0" collapsed="false">
      <c r="A1788" s="25" t="e">
        <f aca="false">#REF!</f>
        <v>#REF!</v>
      </c>
      <c r="B1788" s="25" t="e">
        <f aca="false">#REF!</f>
        <v>#REF!</v>
      </c>
      <c r="C1788" s="25" t="e">
        <f aca="false">#REF!</f>
        <v>#REF!</v>
      </c>
      <c r="D1788" s="25" t="e">
        <f aca="false">#REF!</f>
        <v>#REF!</v>
      </c>
      <c r="E1788" s="25" t="e">
        <f aca="false">#REF!</f>
        <v>#REF!</v>
      </c>
      <c r="F1788" s="25" t="e">
        <f aca="false">#REF!</f>
        <v>#REF!</v>
      </c>
      <c r="G1788" s="25" t="e">
        <f aca="false">#REF!</f>
        <v>#REF!</v>
      </c>
      <c r="H1788" s="25" t="e">
        <f aca="false">#REF!</f>
        <v>#REF!</v>
      </c>
      <c r="I1788" s="25" t="e">
        <f aca="false">#REF!</f>
        <v>#REF!</v>
      </c>
      <c r="J1788" s="25" t="e">
        <f aca="false">#REF!</f>
        <v>#REF!</v>
      </c>
      <c r="K1788" s="25" t="e">
        <f aca="false">#REF!</f>
        <v>#REF!</v>
      </c>
      <c r="L1788" s="25" t="e">
        <f aca="false">#REF!</f>
        <v>#REF!</v>
      </c>
      <c r="M1788" s="25" t="e">
        <f aca="false">#REF!</f>
        <v>#REF!</v>
      </c>
      <c r="N1788" s="25" t="e">
        <f aca="false">#REF!</f>
        <v>#REF!</v>
      </c>
      <c r="O1788" s="25" t="e">
        <f aca="false">(N1788+N1787)/2</f>
        <v>#REF!</v>
      </c>
      <c r="P1788" s="25" t="e">
        <f aca="false">(M1788+M1787)/2</f>
        <v>#REF!</v>
      </c>
      <c r="Q1788" s="25" t="e">
        <f aca="false">(L1788+L1787)/2</f>
        <v>#REF!</v>
      </c>
      <c r="R1788" s="25" t="n">
        <f aca="false">R1787</f>
        <v>90</v>
      </c>
      <c r="S1788" s="25" t="n">
        <f aca="false">S1787</f>
        <v>0</v>
      </c>
      <c r="T1788" s="25" t="n">
        <v>0</v>
      </c>
    </row>
    <row r="1789" customFormat="false" ht="12.75" hidden="true" customHeight="true" outlineLevel="0" collapsed="false">
      <c r="A1789" s="25" t="e">
        <f aca="false">#REF!</f>
        <v>#REF!</v>
      </c>
      <c r="B1789" s="25" t="e">
        <f aca="false">#REF!</f>
        <v>#REF!</v>
      </c>
      <c r="C1789" s="25" t="e">
        <f aca="false">#REF!</f>
        <v>#REF!</v>
      </c>
      <c r="D1789" s="25" t="e">
        <f aca="false">#REF!</f>
        <v>#REF!</v>
      </c>
      <c r="E1789" s="25" t="e">
        <f aca="false">#REF!</f>
        <v>#REF!</v>
      </c>
      <c r="F1789" s="25" t="e">
        <f aca="false">#REF!</f>
        <v>#REF!</v>
      </c>
      <c r="G1789" s="25" t="e">
        <f aca="false">#REF!</f>
        <v>#REF!</v>
      </c>
      <c r="H1789" s="25" t="e">
        <f aca="false">#REF!</f>
        <v>#REF!</v>
      </c>
      <c r="I1789" s="25" t="e">
        <f aca="false">#REF!</f>
        <v>#REF!</v>
      </c>
      <c r="J1789" s="25" t="e">
        <f aca="false">#REF!</f>
        <v>#REF!</v>
      </c>
      <c r="K1789" s="25" t="e">
        <f aca="false">#REF!</f>
        <v>#REF!</v>
      </c>
      <c r="L1789" s="25" t="e">
        <f aca="false">#REF!</f>
        <v>#REF!</v>
      </c>
      <c r="M1789" s="25" t="e">
        <f aca="false">#REF!</f>
        <v>#REF!</v>
      </c>
      <c r="N1789" s="25" t="e">
        <f aca="false">#REF!</f>
        <v>#REF!</v>
      </c>
      <c r="O1789" s="25" t="e">
        <f aca="false">(N1789+N1788)/2</f>
        <v>#REF!</v>
      </c>
      <c r="P1789" s="25" t="e">
        <f aca="false">(M1789+M1788)/2</f>
        <v>#REF!</v>
      </c>
      <c r="Q1789" s="25" t="e">
        <f aca="false">(L1789+L1788)/2</f>
        <v>#REF!</v>
      </c>
      <c r="R1789" s="25" t="n">
        <f aca="false">R1788</f>
        <v>90</v>
      </c>
      <c r="S1789" s="25" t="n">
        <f aca="false">S1788</f>
        <v>0</v>
      </c>
      <c r="T1789" s="25" t="n">
        <v>0</v>
      </c>
    </row>
    <row r="1790" customFormat="false" ht="12.75" hidden="false" customHeight="true" outlineLevel="0" collapsed="false">
      <c r="A1790" s="25" t="e">
        <f aca="false">#REF!</f>
        <v>#REF!</v>
      </c>
      <c r="B1790" s="25" t="e">
        <f aca="false">#REF!</f>
        <v>#REF!</v>
      </c>
      <c r="C1790" s="25" t="e">
        <f aca="false">#REF!</f>
        <v>#REF!</v>
      </c>
      <c r="D1790" s="25" t="e">
        <f aca="false">#REF!</f>
        <v>#REF!</v>
      </c>
      <c r="E1790" s="25" t="e">
        <f aca="false">#REF!</f>
        <v>#REF!</v>
      </c>
      <c r="F1790" s="25" t="e">
        <f aca="false">#REF!</f>
        <v>#REF!</v>
      </c>
      <c r="G1790" s="25" t="e">
        <f aca="false">#REF!</f>
        <v>#REF!</v>
      </c>
      <c r="H1790" s="25" t="e">
        <f aca="false">#REF!</f>
        <v>#REF!</v>
      </c>
      <c r="I1790" s="25" t="e">
        <f aca="false">#REF!</f>
        <v>#REF!</v>
      </c>
      <c r="J1790" s="25" t="e">
        <f aca="false">#REF!</f>
        <v>#REF!</v>
      </c>
      <c r="K1790" s="25" t="e">
        <f aca="false">#REF!</f>
        <v>#REF!</v>
      </c>
      <c r="L1790" s="25" t="e">
        <f aca="false">#REF!</f>
        <v>#REF!</v>
      </c>
      <c r="M1790" s="25" t="e">
        <f aca="false">#REF!</f>
        <v>#REF!</v>
      </c>
      <c r="N1790" s="25" t="e">
        <f aca="false">#REF!</f>
        <v>#REF!</v>
      </c>
      <c r="O1790" s="25" t="e">
        <f aca="false">(N1790+N1789)/2</f>
        <v>#REF!</v>
      </c>
      <c r="P1790" s="25" t="e">
        <f aca="false">(M1790+M1789)/2</f>
        <v>#REF!</v>
      </c>
      <c r="Q1790" s="25" t="e">
        <f aca="false">(L1790+L1789)/2</f>
        <v>#REF!</v>
      </c>
      <c r="R1790" s="25" t="n">
        <f aca="false">R1789</f>
        <v>90</v>
      </c>
      <c r="S1790" s="25" t="n">
        <f aca="false">S1789</f>
        <v>0</v>
      </c>
      <c r="T1790" s="25" t="n">
        <v>0</v>
      </c>
    </row>
    <row r="1791" customFormat="false" ht="12.75" hidden="true" customHeight="false" outlineLevel="0" collapsed="false">
      <c r="A1791" s="25" t="e">
        <f aca="false">#REF!</f>
        <v>#REF!</v>
      </c>
      <c r="B1791" s="25" t="e">
        <f aca="false">#REF!</f>
        <v>#REF!</v>
      </c>
      <c r="C1791" s="25" t="e">
        <f aca="false">#REF!</f>
        <v>#REF!</v>
      </c>
      <c r="D1791" s="25" t="e">
        <f aca="false">#REF!</f>
        <v>#REF!</v>
      </c>
      <c r="E1791" s="25" t="e">
        <f aca="false">#REF!</f>
        <v>#REF!</v>
      </c>
      <c r="F1791" s="25" t="e">
        <f aca="false">#REF!</f>
        <v>#REF!</v>
      </c>
      <c r="G1791" s="25" t="e">
        <f aca="false">#REF!</f>
        <v>#REF!</v>
      </c>
      <c r="H1791" s="25" t="e">
        <f aca="false">#REF!</f>
        <v>#REF!</v>
      </c>
      <c r="I1791" s="25" t="e">
        <f aca="false">#REF!</f>
        <v>#REF!</v>
      </c>
      <c r="J1791" s="25" t="e">
        <f aca="false">#REF!</f>
        <v>#REF!</v>
      </c>
      <c r="K1791" s="25" t="e">
        <f aca="false">#REF!</f>
        <v>#REF!</v>
      </c>
      <c r="L1791" s="25" t="e">
        <f aca="false">#REF!</f>
        <v>#REF!</v>
      </c>
      <c r="M1791" s="25" t="e">
        <f aca="false">#REF!</f>
        <v>#REF!</v>
      </c>
      <c r="N1791" s="25" t="e">
        <f aca="false">#REF!</f>
        <v>#REF!</v>
      </c>
      <c r="O1791" s="25" t="e">
        <f aca="false">(N1791+N1790)/2</f>
        <v>#REF!</v>
      </c>
      <c r="P1791" s="25" t="e">
        <f aca="false">(M1791+M1790)/2</f>
        <v>#REF!</v>
      </c>
      <c r="Q1791" s="25" t="e">
        <f aca="false">(L1791+L1790)/2</f>
        <v>#REF!</v>
      </c>
      <c r="R1791" s="25" t="n">
        <f aca="false">R1790</f>
        <v>90</v>
      </c>
      <c r="S1791" s="25" t="n">
        <f aca="false">S1790</f>
        <v>0</v>
      </c>
      <c r="T1791" s="25" t="n">
        <v>0</v>
      </c>
    </row>
    <row r="1792" customFormat="false" ht="12.75" hidden="true" customHeight="true" outlineLevel="0" collapsed="false">
      <c r="A1792" s="25" t="e">
        <f aca="false">#REF!</f>
        <v>#REF!</v>
      </c>
      <c r="B1792" s="25" t="e">
        <f aca="false">#REF!</f>
        <v>#REF!</v>
      </c>
      <c r="C1792" s="25" t="e">
        <f aca="false">#REF!</f>
        <v>#REF!</v>
      </c>
      <c r="D1792" s="25" t="e">
        <f aca="false">#REF!</f>
        <v>#REF!</v>
      </c>
      <c r="E1792" s="25" t="e">
        <f aca="false">#REF!</f>
        <v>#REF!</v>
      </c>
      <c r="F1792" s="25" t="e">
        <f aca="false">#REF!</f>
        <v>#REF!</v>
      </c>
      <c r="G1792" s="25" t="e">
        <f aca="false">#REF!</f>
        <v>#REF!</v>
      </c>
      <c r="H1792" s="25" t="e">
        <f aca="false">#REF!</f>
        <v>#REF!</v>
      </c>
      <c r="I1792" s="25" t="e">
        <f aca="false">#REF!</f>
        <v>#REF!</v>
      </c>
      <c r="J1792" s="25" t="e">
        <f aca="false">#REF!</f>
        <v>#REF!</v>
      </c>
      <c r="K1792" s="25" t="e">
        <f aca="false">#REF!</f>
        <v>#REF!</v>
      </c>
      <c r="L1792" s="25" t="e">
        <f aca="false">#REF!</f>
        <v>#REF!</v>
      </c>
      <c r="M1792" s="25" t="e">
        <f aca="false">#REF!</f>
        <v>#REF!</v>
      </c>
      <c r="N1792" s="25" t="e">
        <f aca="false">#REF!</f>
        <v>#REF!</v>
      </c>
      <c r="O1792" s="25" t="e">
        <f aca="false">(N1792+N1791)/2</f>
        <v>#REF!</v>
      </c>
      <c r="P1792" s="25" t="e">
        <f aca="false">(M1792+M1791)/2</f>
        <v>#REF!</v>
      </c>
      <c r="Q1792" s="25" t="e">
        <f aca="false">(L1792+L1791)/2</f>
        <v>#REF!</v>
      </c>
      <c r="R1792" s="25" t="n">
        <f aca="false">R1791</f>
        <v>90</v>
      </c>
      <c r="S1792" s="25" t="n">
        <f aca="false">S1791</f>
        <v>0</v>
      </c>
      <c r="T1792" s="25" t="n">
        <v>0</v>
      </c>
    </row>
    <row r="1793" customFormat="false" ht="12.75" hidden="true" customHeight="true" outlineLevel="0" collapsed="false">
      <c r="A1793" s="25" t="e">
        <f aca="false">#REF!</f>
        <v>#REF!</v>
      </c>
      <c r="B1793" s="25" t="e">
        <f aca="false">#REF!</f>
        <v>#REF!</v>
      </c>
      <c r="C1793" s="25" t="e">
        <f aca="false">#REF!</f>
        <v>#REF!</v>
      </c>
      <c r="D1793" s="25" t="e">
        <f aca="false">#REF!</f>
        <v>#REF!</v>
      </c>
      <c r="E1793" s="25" t="e">
        <f aca="false">#REF!</f>
        <v>#REF!</v>
      </c>
      <c r="F1793" s="25" t="e">
        <f aca="false">#REF!</f>
        <v>#REF!</v>
      </c>
      <c r="G1793" s="25" t="e">
        <f aca="false">#REF!</f>
        <v>#REF!</v>
      </c>
      <c r="H1793" s="25" t="e">
        <f aca="false">#REF!</f>
        <v>#REF!</v>
      </c>
      <c r="I1793" s="25" t="e">
        <f aca="false">#REF!</f>
        <v>#REF!</v>
      </c>
      <c r="J1793" s="25" t="e">
        <f aca="false">#REF!</f>
        <v>#REF!</v>
      </c>
      <c r="K1793" s="25" t="e">
        <f aca="false">#REF!</f>
        <v>#REF!</v>
      </c>
      <c r="L1793" s="25" t="e">
        <f aca="false">#REF!</f>
        <v>#REF!</v>
      </c>
      <c r="M1793" s="25" t="e">
        <f aca="false">#REF!</f>
        <v>#REF!</v>
      </c>
      <c r="N1793" s="25" t="e">
        <f aca="false">#REF!</f>
        <v>#REF!</v>
      </c>
      <c r="O1793" s="25" t="e">
        <f aca="false">(N1793+N1792)/2</f>
        <v>#REF!</v>
      </c>
      <c r="P1793" s="25" t="e">
        <f aca="false">(M1793+M1792)/2</f>
        <v>#REF!</v>
      </c>
      <c r="Q1793" s="25" t="e">
        <f aca="false">(L1793+L1792)/2</f>
        <v>#REF!</v>
      </c>
      <c r="R1793" s="25" t="n">
        <f aca="false">R1792</f>
        <v>90</v>
      </c>
      <c r="S1793" s="25" t="n">
        <f aca="false">S1792</f>
        <v>0</v>
      </c>
      <c r="T1793" s="25" t="n">
        <v>0</v>
      </c>
    </row>
    <row r="1794" customFormat="false" ht="12.75" hidden="false" customHeight="true" outlineLevel="0" collapsed="false">
      <c r="A1794" s="25" t="e">
        <f aca="false">#REF!</f>
        <v>#REF!</v>
      </c>
      <c r="B1794" s="25" t="e">
        <f aca="false">#REF!</f>
        <v>#REF!</v>
      </c>
      <c r="C1794" s="25" t="e">
        <f aca="false">#REF!</f>
        <v>#REF!</v>
      </c>
      <c r="D1794" s="25" t="e">
        <f aca="false">#REF!</f>
        <v>#REF!</v>
      </c>
      <c r="E1794" s="25" t="e">
        <f aca="false">#REF!</f>
        <v>#REF!</v>
      </c>
      <c r="F1794" s="25" t="e">
        <f aca="false">#REF!</f>
        <v>#REF!</v>
      </c>
      <c r="G1794" s="25" t="e">
        <f aca="false">#REF!</f>
        <v>#REF!</v>
      </c>
      <c r="H1794" s="25" t="e">
        <f aca="false">#REF!</f>
        <v>#REF!</v>
      </c>
      <c r="I1794" s="25" t="e">
        <f aca="false">#REF!</f>
        <v>#REF!</v>
      </c>
      <c r="J1794" s="25" t="e">
        <f aca="false">#REF!</f>
        <v>#REF!</v>
      </c>
      <c r="K1794" s="25" t="e">
        <f aca="false">#REF!</f>
        <v>#REF!</v>
      </c>
      <c r="L1794" s="25" t="e">
        <f aca="false">#REF!</f>
        <v>#REF!</v>
      </c>
      <c r="M1794" s="25" t="e">
        <f aca="false">#REF!</f>
        <v>#REF!</v>
      </c>
      <c r="N1794" s="25" t="e">
        <f aca="false">#REF!</f>
        <v>#REF!</v>
      </c>
      <c r="O1794" s="25" t="e">
        <f aca="false">(N1794+N1793)/2</f>
        <v>#REF!</v>
      </c>
      <c r="P1794" s="25" t="e">
        <f aca="false">(M1794+M1793)/2</f>
        <v>#REF!</v>
      </c>
      <c r="Q1794" s="25" t="e">
        <f aca="false">(L1794+L1793)/2</f>
        <v>#REF!</v>
      </c>
      <c r="R1794" s="25" t="n">
        <f aca="false">R1793</f>
        <v>90</v>
      </c>
      <c r="S1794" s="25" t="n">
        <f aca="false">S1793</f>
        <v>0</v>
      </c>
      <c r="T1794" s="25" t="n">
        <v>0</v>
      </c>
    </row>
    <row r="1795" customFormat="false" ht="12.75" hidden="true" customHeight="true" outlineLevel="0" collapsed="false">
      <c r="A1795" s="25" t="e">
        <f aca="false">#REF!</f>
        <v>#REF!</v>
      </c>
      <c r="B1795" s="25" t="e">
        <f aca="false">#REF!</f>
        <v>#REF!</v>
      </c>
      <c r="C1795" s="25" t="e">
        <f aca="false">#REF!</f>
        <v>#REF!</v>
      </c>
      <c r="D1795" s="25" t="e">
        <f aca="false">#REF!</f>
        <v>#REF!</v>
      </c>
      <c r="E1795" s="25" t="e">
        <f aca="false">#REF!</f>
        <v>#REF!</v>
      </c>
      <c r="F1795" s="25" t="e">
        <f aca="false">#REF!</f>
        <v>#REF!</v>
      </c>
      <c r="G1795" s="25" t="e">
        <f aca="false">#REF!</f>
        <v>#REF!</v>
      </c>
      <c r="H1795" s="25" t="e">
        <f aca="false">#REF!</f>
        <v>#REF!</v>
      </c>
      <c r="I1795" s="25" t="e">
        <f aca="false">#REF!</f>
        <v>#REF!</v>
      </c>
      <c r="J1795" s="25" t="e">
        <f aca="false">#REF!</f>
        <v>#REF!</v>
      </c>
      <c r="K1795" s="25" t="e">
        <f aca="false">#REF!</f>
        <v>#REF!</v>
      </c>
      <c r="L1795" s="25" t="e">
        <f aca="false">#REF!</f>
        <v>#REF!</v>
      </c>
      <c r="M1795" s="25" t="e">
        <f aca="false">#REF!</f>
        <v>#REF!</v>
      </c>
      <c r="N1795" s="25" t="e">
        <f aca="false">#REF!</f>
        <v>#REF!</v>
      </c>
      <c r="O1795" s="25" t="e">
        <f aca="false">(N1795+N1794)/2</f>
        <v>#REF!</v>
      </c>
      <c r="P1795" s="25" t="e">
        <f aca="false">(M1795+M1794)/2</f>
        <v>#REF!</v>
      </c>
      <c r="Q1795" s="25" t="e">
        <f aca="false">(L1795+L1794)/2</f>
        <v>#REF!</v>
      </c>
      <c r="R1795" s="25" t="n">
        <f aca="false">R1794</f>
        <v>90</v>
      </c>
      <c r="S1795" s="25" t="n">
        <f aca="false">S1794</f>
        <v>0</v>
      </c>
      <c r="T1795" s="25" t="n">
        <v>0</v>
      </c>
    </row>
    <row r="1796" customFormat="false" ht="12.75" hidden="true" customHeight="true" outlineLevel="0" collapsed="false">
      <c r="A1796" s="25" t="e">
        <f aca="false">#REF!</f>
        <v>#REF!</v>
      </c>
      <c r="B1796" s="25" t="e">
        <f aca="false">#REF!</f>
        <v>#REF!</v>
      </c>
      <c r="C1796" s="25" t="e">
        <f aca="false">#REF!</f>
        <v>#REF!</v>
      </c>
      <c r="D1796" s="25" t="e">
        <f aca="false">#REF!</f>
        <v>#REF!</v>
      </c>
      <c r="E1796" s="25" t="e">
        <f aca="false">#REF!</f>
        <v>#REF!</v>
      </c>
      <c r="F1796" s="25" t="e">
        <f aca="false">#REF!</f>
        <v>#REF!</v>
      </c>
      <c r="G1796" s="25" t="e">
        <f aca="false">#REF!</f>
        <v>#REF!</v>
      </c>
      <c r="H1796" s="25" t="e">
        <f aca="false">#REF!</f>
        <v>#REF!</v>
      </c>
      <c r="I1796" s="25" t="e">
        <f aca="false">#REF!</f>
        <v>#REF!</v>
      </c>
      <c r="J1796" s="25" t="e">
        <f aca="false">#REF!</f>
        <v>#REF!</v>
      </c>
      <c r="K1796" s="25" t="e">
        <f aca="false">#REF!</f>
        <v>#REF!</v>
      </c>
      <c r="L1796" s="25" t="e">
        <f aca="false">#REF!</f>
        <v>#REF!</v>
      </c>
      <c r="M1796" s="25" t="e">
        <f aca="false">#REF!</f>
        <v>#REF!</v>
      </c>
      <c r="N1796" s="25" t="e">
        <f aca="false">#REF!</f>
        <v>#REF!</v>
      </c>
      <c r="O1796" s="25" t="e">
        <f aca="false">(N1796+N1795)/2</f>
        <v>#REF!</v>
      </c>
      <c r="P1796" s="25" t="e">
        <f aca="false">(M1796+M1795)/2</f>
        <v>#REF!</v>
      </c>
      <c r="Q1796" s="25" t="e">
        <f aca="false">(L1796+L1795)/2</f>
        <v>#REF!</v>
      </c>
      <c r="R1796" s="25" t="n">
        <f aca="false">R1795</f>
        <v>90</v>
      </c>
      <c r="S1796" s="25" t="n">
        <f aca="false">S1795</f>
        <v>0</v>
      </c>
      <c r="T1796" s="25" t="n">
        <v>0</v>
      </c>
    </row>
    <row r="1797" customFormat="false" ht="12.75" hidden="true" customHeight="true" outlineLevel="0" collapsed="false">
      <c r="A1797" s="25" t="e">
        <f aca="false">#REF!</f>
        <v>#REF!</v>
      </c>
      <c r="B1797" s="25" t="e">
        <f aca="false">#REF!</f>
        <v>#REF!</v>
      </c>
      <c r="C1797" s="25" t="e">
        <f aca="false">#REF!</f>
        <v>#REF!</v>
      </c>
      <c r="D1797" s="25" t="e">
        <f aca="false">#REF!</f>
        <v>#REF!</v>
      </c>
      <c r="E1797" s="25" t="e">
        <f aca="false">#REF!</f>
        <v>#REF!</v>
      </c>
      <c r="F1797" s="25" t="e">
        <f aca="false">#REF!</f>
        <v>#REF!</v>
      </c>
      <c r="G1797" s="25" t="e">
        <f aca="false">#REF!</f>
        <v>#REF!</v>
      </c>
      <c r="H1797" s="25" t="e">
        <f aca="false">#REF!</f>
        <v>#REF!</v>
      </c>
      <c r="I1797" s="25" t="e">
        <f aca="false">#REF!</f>
        <v>#REF!</v>
      </c>
      <c r="J1797" s="25" t="e">
        <f aca="false">#REF!</f>
        <v>#REF!</v>
      </c>
      <c r="K1797" s="25" t="e">
        <f aca="false">#REF!</f>
        <v>#REF!</v>
      </c>
      <c r="L1797" s="25" t="e">
        <f aca="false">#REF!</f>
        <v>#REF!</v>
      </c>
      <c r="M1797" s="25" t="e">
        <f aca="false">#REF!</f>
        <v>#REF!</v>
      </c>
      <c r="N1797" s="25" t="e">
        <f aca="false">#REF!</f>
        <v>#REF!</v>
      </c>
      <c r="O1797" s="25" t="e">
        <f aca="false">(N1797+N1796)/2</f>
        <v>#REF!</v>
      </c>
      <c r="P1797" s="25" t="e">
        <f aca="false">(M1797+M1796)/2</f>
        <v>#REF!</v>
      </c>
      <c r="Q1797" s="25" t="e">
        <f aca="false">(L1797+L1796)/2</f>
        <v>#REF!</v>
      </c>
      <c r="R1797" s="25" t="n">
        <f aca="false">R1796</f>
        <v>90</v>
      </c>
      <c r="S1797" s="25" t="n">
        <f aca="false">S1796</f>
        <v>0</v>
      </c>
      <c r="T1797" s="25" t="n">
        <v>0</v>
      </c>
    </row>
    <row r="1798" customFormat="false" ht="12.75" hidden="false" customHeight="true" outlineLevel="0" collapsed="false">
      <c r="A1798" s="25" t="e">
        <f aca="false">#REF!</f>
        <v>#REF!</v>
      </c>
      <c r="B1798" s="25" t="e">
        <f aca="false">#REF!</f>
        <v>#REF!</v>
      </c>
      <c r="C1798" s="25" t="e">
        <f aca="false">#REF!</f>
        <v>#REF!</v>
      </c>
      <c r="D1798" s="25" t="e">
        <f aca="false">#REF!</f>
        <v>#REF!</v>
      </c>
      <c r="E1798" s="25" t="e">
        <f aca="false">#REF!</f>
        <v>#REF!</v>
      </c>
      <c r="F1798" s="25" t="e">
        <f aca="false">#REF!</f>
        <v>#REF!</v>
      </c>
      <c r="G1798" s="25" t="e">
        <f aca="false">#REF!</f>
        <v>#REF!</v>
      </c>
      <c r="H1798" s="25" t="e">
        <f aca="false">#REF!</f>
        <v>#REF!</v>
      </c>
      <c r="I1798" s="25" t="e">
        <f aca="false">#REF!</f>
        <v>#REF!</v>
      </c>
      <c r="J1798" s="25" t="e">
        <f aca="false">#REF!</f>
        <v>#REF!</v>
      </c>
      <c r="K1798" s="25" t="e">
        <f aca="false">#REF!</f>
        <v>#REF!</v>
      </c>
      <c r="L1798" s="25" t="e">
        <f aca="false">#REF!</f>
        <v>#REF!</v>
      </c>
      <c r="M1798" s="25" t="e">
        <f aca="false">#REF!</f>
        <v>#REF!</v>
      </c>
      <c r="N1798" s="25" t="e">
        <f aca="false">#REF!</f>
        <v>#REF!</v>
      </c>
      <c r="O1798" s="25" t="e">
        <f aca="false">(N1798+N1797)/2</f>
        <v>#REF!</v>
      </c>
      <c r="P1798" s="25" t="e">
        <f aca="false">(M1798+M1797)/2</f>
        <v>#REF!</v>
      </c>
      <c r="Q1798" s="25" t="e">
        <f aca="false">(L1798+L1797)/2</f>
        <v>#REF!</v>
      </c>
      <c r="R1798" s="25" t="n">
        <f aca="false">R1797</f>
        <v>90</v>
      </c>
      <c r="S1798" s="25" t="n">
        <f aca="false">S1797</f>
        <v>0</v>
      </c>
      <c r="T1798" s="25" t="n">
        <v>0</v>
      </c>
    </row>
    <row r="1799" customFormat="false" ht="12.75" hidden="true" customHeight="true" outlineLevel="0" collapsed="false">
      <c r="A1799" s="25" t="e">
        <f aca="false">#REF!</f>
        <v>#REF!</v>
      </c>
      <c r="B1799" s="25" t="e">
        <f aca="false">#REF!</f>
        <v>#REF!</v>
      </c>
      <c r="C1799" s="25" t="e">
        <f aca="false">#REF!</f>
        <v>#REF!</v>
      </c>
      <c r="D1799" s="25" t="e">
        <f aca="false">#REF!</f>
        <v>#REF!</v>
      </c>
      <c r="E1799" s="25" t="e">
        <f aca="false">#REF!</f>
        <v>#REF!</v>
      </c>
      <c r="F1799" s="25" t="e">
        <f aca="false">#REF!</f>
        <v>#REF!</v>
      </c>
      <c r="G1799" s="25" t="e">
        <f aca="false">#REF!</f>
        <v>#REF!</v>
      </c>
      <c r="H1799" s="25" t="e">
        <f aca="false">#REF!</f>
        <v>#REF!</v>
      </c>
      <c r="I1799" s="25" t="e">
        <f aca="false">#REF!</f>
        <v>#REF!</v>
      </c>
      <c r="J1799" s="25" t="e">
        <f aca="false">#REF!</f>
        <v>#REF!</v>
      </c>
      <c r="K1799" s="25" t="e">
        <f aca="false">#REF!</f>
        <v>#REF!</v>
      </c>
      <c r="L1799" s="25" t="e">
        <f aca="false">#REF!</f>
        <v>#REF!</v>
      </c>
      <c r="M1799" s="25" t="e">
        <f aca="false">#REF!</f>
        <v>#REF!</v>
      </c>
      <c r="N1799" s="25" t="e">
        <f aca="false">#REF!</f>
        <v>#REF!</v>
      </c>
      <c r="O1799" s="25" t="e">
        <f aca="false">(N1799+N1798)/2</f>
        <v>#REF!</v>
      </c>
      <c r="P1799" s="25" t="e">
        <f aca="false">(M1799+M1798)/2</f>
        <v>#REF!</v>
      </c>
      <c r="Q1799" s="25" t="e">
        <f aca="false">(L1799+L1798)/2</f>
        <v>#REF!</v>
      </c>
      <c r="R1799" s="25" t="n">
        <f aca="false">R1798</f>
        <v>90</v>
      </c>
      <c r="S1799" s="25" t="n">
        <f aca="false">S1798</f>
        <v>0</v>
      </c>
      <c r="T1799" s="25" t="n">
        <v>0</v>
      </c>
    </row>
    <row r="1800" customFormat="false" ht="12.75" hidden="true" customHeight="true" outlineLevel="0" collapsed="false">
      <c r="A1800" s="25" t="e">
        <f aca="false">#REF!</f>
        <v>#REF!</v>
      </c>
      <c r="B1800" s="25" t="e">
        <f aca="false">#REF!</f>
        <v>#REF!</v>
      </c>
      <c r="C1800" s="25" t="e">
        <f aca="false">#REF!</f>
        <v>#REF!</v>
      </c>
      <c r="D1800" s="25" t="e">
        <f aca="false">#REF!</f>
        <v>#REF!</v>
      </c>
      <c r="E1800" s="25" t="e">
        <f aca="false">#REF!</f>
        <v>#REF!</v>
      </c>
      <c r="F1800" s="25" t="e">
        <f aca="false">#REF!</f>
        <v>#REF!</v>
      </c>
      <c r="G1800" s="25" t="e">
        <f aca="false">#REF!</f>
        <v>#REF!</v>
      </c>
      <c r="H1800" s="25" t="e">
        <f aca="false">#REF!</f>
        <v>#REF!</v>
      </c>
      <c r="I1800" s="25" t="e">
        <f aca="false">#REF!</f>
        <v>#REF!</v>
      </c>
      <c r="J1800" s="25" t="e">
        <f aca="false">#REF!</f>
        <v>#REF!</v>
      </c>
      <c r="K1800" s="25" t="e">
        <f aca="false">#REF!</f>
        <v>#REF!</v>
      </c>
      <c r="L1800" s="25" t="e">
        <f aca="false">#REF!</f>
        <v>#REF!</v>
      </c>
      <c r="M1800" s="25" t="e">
        <f aca="false">#REF!</f>
        <v>#REF!</v>
      </c>
      <c r="N1800" s="25" t="e">
        <f aca="false">#REF!</f>
        <v>#REF!</v>
      </c>
      <c r="O1800" s="25" t="e">
        <f aca="false">(N1800+N1799)/2</f>
        <v>#REF!</v>
      </c>
      <c r="P1800" s="25" t="e">
        <f aca="false">(M1800+M1799)/2</f>
        <v>#REF!</v>
      </c>
      <c r="Q1800" s="25" t="e">
        <f aca="false">(L1800+L1799)/2</f>
        <v>#REF!</v>
      </c>
      <c r="R1800" s="25" t="n">
        <f aca="false">R1799</f>
        <v>90</v>
      </c>
      <c r="S1800" s="25" t="n">
        <f aca="false">S1799</f>
        <v>0</v>
      </c>
      <c r="T1800" s="25" t="n">
        <v>0</v>
      </c>
    </row>
    <row r="1801" customFormat="false" ht="12.75" hidden="true" customHeight="true" outlineLevel="0" collapsed="false">
      <c r="A1801" s="25" t="e">
        <f aca="false">#REF!</f>
        <v>#REF!</v>
      </c>
      <c r="B1801" s="25" t="e">
        <f aca="false">#REF!</f>
        <v>#REF!</v>
      </c>
      <c r="C1801" s="25" t="e">
        <f aca="false">#REF!</f>
        <v>#REF!</v>
      </c>
      <c r="D1801" s="25" t="e">
        <f aca="false">#REF!</f>
        <v>#REF!</v>
      </c>
      <c r="E1801" s="25" t="e">
        <f aca="false">#REF!</f>
        <v>#REF!</v>
      </c>
      <c r="F1801" s="25" t="e">
        <f aca="false">#REF!</f>
        <v>#REF!</v>
      </c>
      <c r="G1801" s="25" t="e">
        <f aca="false">#REF!</f>
        <v>#REF!</v>
      </c>
      <c r="H1801" s="25" t="e">
        <f aca="false">#REF!</f>
        <v>#REF!</v>
      </c>
      <c r="I1801" s="25" t="e">
        <f aca="false">#REF!</f>
        <v>#REF!</v>
      </c>
      <c r="J1801" s="25" t="e">
        <f aca="false">#REF!</f>
        <v>#REF!</v>
      </c>
      <c r="K1801" s="25" t="e">
        <f aca="false">#REF!</f>
        <v>#REF!</v>
      </c>
      <c r="L1801" s="25" t="e">
        <f aca="false">#REF!</f>
        <v>#REF!</v>
      </c>
      <c r="M1801" s="25" t="e">
        <f aca="false">#REF!</f>
        <v>#REF!</v>
      </c>
      <c r="N1801" s="25" t="e">
        <f aca="false">#REF!</f>
        <v>#REF!</v>
      </c>
      <c r="O1801" s="25" t="e">
        <f aca="false">(N1801+N1800)/2</f>
        <v>#REF!</v>
      </c>
      <c r="P1801" s="25" t="e">
        <f aca="false">(M1801+M1800)/2</f>
        <v>#REF!</v>
      </c>
      <c r="Q1801" s="25" t="e">
        <f aca="false">(L1801+L1800)/2</f>
        <v>#REF!</v>
      </c>
      <c r="R1801" s="25" t="n">
        <f aca="false">R1800</f>
        <v>90</v>
      </c>
      <c r="S1801" s="25" t="n">
        <f aca="false">S1800</f>
        <v>0</v>
      </c>
      <c r="T1801" s="25" t="n">
        <v>0</v>
      </c>
    </row>
    <row r="1802" customFormat="false" ht="12.75" hidden="true" customHeight="true" outlineLevel="0" collapsed="false">
      <c r="A1802" s="25" t="e">
        <f aca="false">#REF!</f>
        <v>#REF!</v>
      </c>
      <c r="B1802" s="25" t="e">
        <f aca="false">#REF!</f>
        <v>#REF!</v>
      </c>
      <c r="C1802" s="25" t="e">
        <f aca="false">#REF!</f>
        <v>#REF!</v>
      </c>
      <c r="D1802" s="25" t="e">
        <f aca="false">#REF!</f>
        <v>#REF!</v>
      </c>
      <c r="E1802" s="25" t="e">
        <f aca="false">#REF!</f>
        <v>#REF!</v>
      </c>
      <c r="F1802" s="25" t="e">
        <f aca="false">#REF!</f>
        <v>#REF!</v>
      </c>
      <c r="G1802" s="25" t="e">
        <f aca="false">#REF!</f>
        <v>#REF!</v>
      </c>
      <c r="H1802" s="25" t="e">
        <f aca="false">#REF!</f>
        <v>#REF!</v>
      </c>
      <c r="I1802" s="25" t="e">
        <f aca="false">#REF!</f>
        <v>#REF!</v>
      </c>
      <c r="J1802" s="25" t="e">
        <f aca="false">#REF!</f>
        <v>#REF!</v>
      </c>
      <c r="K1802" s="25" t="e">
        <f aca="false">#REF!</f>
        <v>#REF!</v>
      </c>
      <c r="L1802" s="25" t="e">
        <f aca="false">#REF!</f>
        <v>#REF!</v>
      </c>
      <c r="M1802" s="25" t="e">
        <f aca="false">#REF!</f>
        <v>#REF!</v>
      </c>
      <c r="N1802" s="25" t="e">
        <f aca="false">#REF!</f>
        <v>#REF!</v>
      </c>
      <c r="O1802" s="25" t="e">
        <f aca="false">(N1802+N1801)/2</f>
        <v>#REF!</v>
      </c>
      <c r="P1802" s="25" t="e">
        <f aca="false">(M1802+M1801)/2</f>
        <v>#REF!</v>
      </c>
      <c r="Q1802" s="25" t="e">
        <f aca="false">(L1802+L1801)/2</f>
        <v>#REF!</v>
      </c>
      <c r="R1802" s="25" t="n">
        <f aca="false">R1801</f>
        <v>90</v>
      </c>
      <c r="S1802" s="25" t="n">
        <f aca="false">S1801</f>
        <v>0</v>
      </c>
      <c r="T1802" s="25" t="n">
        <v>0</v>
      </c>
    </row>
    <row r="1803" customFormat="false" ht="12.75" hidden="true" customHeight="true" outlineLevel="0" collapsed="false">
      <c r="A1803" s="25" t="e">
        <f aca="false">#REF!</f>
        <v>#REF!</v>
      </c>
      <c r="B1803" s="25" t="e">
        <f aca="false">#REF!</f>
        <v>#REF!</v>
      </c>
      <c r="C1803" s="25" t="e">
        <f aca="false">#REF!</f>
        <v>#REF!</v>
      </c>
      <c r="D1803" s="25" t="e">
        <f aca="false">#REF!</f>
        <v>#REF!</v>
      </c>
      <c r="E1803" s="25" t="e">
        <f aca="false">#REF!</f>
        <v>#REF!</v>
      </c>
      <c r="F1803" s="25" t="e">
        <f aca="false">#REF!</f>
        <v>#REF!</v>
      </c>
      <c r="G1803" s="25" t="e">
        <f aca="false">#REF!</f>
        <v>#REF!</v>
      </c>
      <c r="H1803" s="25" t="e">
        <f aca="false">#REF!</f>
        <v>#REF!</v>
      </c>
      <c r="I1803" s="25" t="e">
        <f aca="false">#REF!</f>
        <v>#REF!</v>
      </c>
      <c r="J1803" s="25" t="e">
        <f aca="false">#REF!</f>
        <v>#REF!</v>
      </c>
      <c r="K1803" s="25" t="e">
        <f aca="false">#REF!</f>
        <v>#REF!</v>
      </c>
      <c r="L1803" s="25" t="e">
        <f aca="false">#REF!</f>
        <v>#REF!</v>
      </c>
      <c r="M1803" s="25" t="e">
        <f aca="false">#REF!</f>
        <v>#REF!</v>
      </c>
      <c r="N1803" s="25" t="e">
        <f aca="false">#REF!</f>
        <v>#REF!</v>
      </c>
      <c r="O1803" s="25" t="e">
        <f aca="false">(N1803+N1802)/2</f>
        <v>#REF!</v>
      </c>
      <c r="P1803" s="25" t="e">
        <f aca="false">(M1803+M1802)/2</f>
        <v>#REF!</v>
      </c>
      <c r="Q1803" s="25" t="e">
        <f aca="false">(L1803+L1802)/2</f>
        <v>#REF!</v>
      </c>
      <c r="R1803" s="25" t="n">
        <f aca="false">R1802</f>
        <v>90</v>
      </c>
      <c r="S1803" s="25" t="n">
        <f aca="false">S1802</f>
        <v>0</v>
      </c>
      <c r="T1803" s="25" t="n">
        <v>0</v>
      </c>
    </row>
    <row r="1804" customFormat="false" ht="12.75" hidden="false" customHeight="true" outlineLevel="0" collapsed="false">
      <c r="A1804" s="25" t="e">
        <f aca="false">#REF!</f>
        <v>#REF!</v>
      </c>
      <c r="B1804" s="25" t="e">
        <f aca="false">#REF!</f>
        <v>#REF!</v>
      </c>
      <c r="C1804" s="25" t="e">
        <f aca="false">#REF!</f>
        <v>#REF!</v>
      </c>
      <c r="D1804" s="25" t="e">
        <f aca="false">#REF!</f>
        <v>#REF!</v>
      </c>
      <c r="E1804" s="25" t="e">
        <f aca="false">#REF!</f>
        <v>#REF!</v>
      </c>
      <c r="F1804" s="25" t="e">
        <f aca="false">#REF!</f>
        <v>#REF!</v>
      </c>
      <c r="G1804" s="25" t="e">
        <f aca="false">#REF!</f>
        <v>#REF!</v>
      </c>
      <c r="H1804" s="25" t="e">
        <f aca="false">#REF!</f>
        <v>#REF!</v>
      </c>
      <c r="I1804" s="25" t="e">
        <f aca="false">#REF!</f>
        <v>#REF!</v>
      </c>
      <c r="J1804" s="25" t="e">
        <f aca="false">#REF!</f>
        <v>#REF!</v>
      </c>
      <c r="K1804" s="25" t="e">
        <f aca="false">#REF!</f>
        <v>#REF!</v>
      </c>
      <c r="L1804" s="25" t="e">
        <f aca="false">#REF!</f>
        <v>#REF!</v>
      </c>
      <c r="M1804" s="25" t="e">
        <f aca="false">#REF!</f>
        <v>#REF!</v>
      </c>
      <c r="N1804" s="25" t="e">
        <f aca="false">#REF!</f>
        <v>#REF!</v>
      </c>
      <c r="O1804" s="25" t="e">
        <f aca="false">(N1804+N1803)/2</f>
        <v>#REF!</v>
      </c>
      <c r="P1804" s="25" t="e">
        <f aca="false">(M1804+M1803)/2</f>
        <v>#REF!</v>
      </c>
      <c r="Q1804" s="25" t="e">
        <f aca="false">(L1804+L1803)/2</f>
        <v>#REF!</v>
      </c>
      <c r="R1804" s="25" t="n">
        <f aca="false">R1803</f>
        <v>90</v>
      </c>
      <c r="S1804" s="25" t="n">
        <f aca="false">S1803</f>
        <v>0</v>
      </c>
      <c r="T1804" s="25" t="n">
        <v>0</v>
      </c>
    </row>
    <row r="1805" customFormat="false" ht="12.75" hidden="false" customHeight="false" outlineLevel="0" collapsed="false">
      <c r="A1805" s="25" t="e">
        <f aca="false">#REF!</f>
        <v>#REF!</v>
      </c>
      <c r="B1805" s="25" t="e">
        <f aca="false">#REF!</f>
        <v>#REF!</v>
      </c>
      <c r="C1805" s="25" t="e">
        <f aca="false">#REF!</f>
        <v>#REF!</v>
      </c>
      <c r="D1805" s="25" t="e">
        <f aca="false">#REF!</f>
        <v>#REF!</v>
      </c>
      <c r="E1805" s="25" t="e">
        <f aca="false">#REF!</f>
        <v>#REF!</v>
      </c>
      <c r="F1805" s="25" t="e">
        <f aca="false">#REF!</f>
        <v>#REF!</v>
      </c>
      <c r="G1805" s="25" t="e">
        <f aca="false">#REF!</f>
        <v>#REF!</v>
      </c>
      <c r="H1805" s="25" t="e">
        <f aca="false">#REF!</f>
        <v>#REF!</v>
      </c>
      <c r="I1805" s="25" t="e">
        <f aca="false">#REF!</f>
        <v>#REF!</v>
      </c>
      <c r="J1805" s="25" t="e">
        <f aca="false">#REF!</f>
        <v>#REF!</v>
      </c>
      <c r="K1805" s="25" t="e">
        <f aca="false">#REF!</f>
        <v>#REF!</v>
      </c>
      <c r="L1805" s="25" t="e">
        <f aca="false">#REF!</f>
        <v>#REF!</v>
      </c>
      <c r="M1805" s="25" t="e">
        <f aca="false">#REF!</f>
        <v>#REF!</v>
      </c>
      <c r="N1805" s="25" t="e">
        <f aca="false">#REF!</f>
        <v>#REF!</v>
      </c>
      <c r="O1805" s="25" t="e">
        <f aca="false">(N1805+N1804)/2</f>
        <v>#REF!</v>
      </c>
      <c r="P1805" s="25" t="e">
        <f aca="false">(M1805+M1804)/2</f>
        <v>#REF!</v>
      </c>
      <c r="Q1805" s="25" t="e">
        <f aca="false">(L1805+L1804)/2</f>
        <v>#REF!</v>
      </c>
      <c r="R1805" s="25" t="n">
        <f aca="false">R1804</f>
        <v>90</v>
      </c>
      <c r="S1805" s="25" t="n">
        <f aca="false">S1804</f>
        <v>0</v>
      </c>
      <c r="T1805" s="25" t="n">
        <v>0</v>
      </c>
    </row>
    <row r="1806" customFormat="false" ht="12.75" hidden="true" customHeight="true" outlineLevel="0" collapsed="false">
      <c r="A1806" s="25" t="e">
        <f aca="false">#REF!</f>
        <v>#REF!</v>
      </c>
      <c r="B1806" s="25" t="e">
        <f aca="false">#REF!</f>
        <v>#REF!</v>
      </c>
      <c r="C1806" s="25" t="e">
        <f aca="false">#REF!</f>
        <v>#REF!</v>
      </c>
      <c r="D1806" s="25" t="e">
        <f aca="false">#REF!</f>
        <v>#REF!</v>
      </c>
      <c r="E1806" s="25" t="e">
        <f aca="false">#REF!</f>
        <v>#REF!</v>
      </c>
      <c r="F1806" s="25" t="e">
        <f aca="false">#REF!</f>
        <v>#REF!</v>
      </c>
      <c r="G1806" s="25" t="e">
        <f aca="false">#REF!</f>
        <v>#REF!</v>
      </c>
      <c r="H1806" s="25" t="e">
        <f aca="false">#REF!</f>
        <v>#REF!</v>
      </c>
      <c r="I1806" s="25" t="e">
        <f aca="false">#REF!</f>
        <v>#REF!</v>
      </c>
      <c r="J1806" s="25" t="e">
        <f aca="false">#REF!</f>
        <v>#REF!</v>
      </c>
      <c r="K1806" s="25" t="e">
        <f aca="false">#REF!</f>
        <v>#REF!</v>
      </c>
      <c r="L1806" s="25" t="e">
        <f aca="false">#REF!</f>
        <v>#REF!</v>
      </c>
      <c r="M1806" s="25" t="e">
        <f aca="false">#REF!</f>
        <v>#REF!</v>
      </c>
      <c r="N1806" s="25" t="e">
        <f aca="false">#REF!</f>
        <v>#REF!</v>
      </c>
      <c r="O1806" s="25" t="e">
        <f aca="false">(N1806+N1805)/2</f>
        <v>#REF!</v>
      </c>
      <c r="P1806" s="25" t="e">
        <f aca="false">(M1806+M1805)/2</f>
        <v>#REF!</v>
      </c>
      <c r="Q1806" s="25" t="e">
        <f aca="false">(L1806+L1805)/2</f>
        <v>#REF!</v>
      </c>
      <c r="R1806" s="25" t="n">
        <f aca="false">R1805</f>
        <v>90</v>
      </c>
      <c r="S1806" s="25" t="n">
        <f aca="false">S1805</f>
        <v>0</v>
      </c>
      <c r="T1806" s="25" t="n">
        <v>0</v>
      </c>
    </row>
    <row r="1807" customFormat="false" ht="12.75" hidden="false" customHeight="true" outlineLevel="0" collapsed="false">
      <c r="A1807" s="25" t="e">
        <f aca="false">#REF!</f>
        <v>#REF!</v>
      </c>
      <c r="B1807" s="25" t="e">
        <f aca="false">#REF!</f>
        <v>#REF!</v>
      </c>
      <c r="C1807" s="25" t="e">
        <f aca="false">#REF!</f>
        <v>#REF!</v>
      </c>
      <c r="D1807" s="25" t="e">
        <f aca="false">#REF!</f>
        <v>#REF!</v>
      </c>
      <c r="E1807" s="25" t="e">
        <f aca="false">#REF!</f>
        <v>#REF!</v>
      </c>
      <c r="F1807" s="25" t="e">
        <f aca="false">#REF!</f>
        <v>#REF!</v>
      </c>
      <c r="G1807" s="25" t="e">
        <f aca="false">#REF!</f>
        <v>#REF!</v>
      </c>
      <c r="H1807" s="25" t="e">
        <f aca="false">#REF!</f>
        <v>#REF!</v>
      </c>
      <c r="I1807" s="25" t="e">
        <f aca="false">#REF!</f>
        <v>#REF!</v>
      </c>
      <c r="J1807" s="25" t="e">
        <f aca="false">#REF!</f>
        <v>#REF!</v>
      </c>
      <c r="K1807" s="25" t="e">
        <f aca="false">#REF!</f>
        <v>#REF!</v>
      </c>
      <c r="L1807" s="25" t="e">
        <f aca="false">#REF!</f>
        <v>#REF!</v>
      </c>
      <c r="M1807" s="25" t="e">
        <f aca="false">#REF!</f>
        <v>#REF!</v>
      </c>
      <c r="N1807" s="25" t="e">
        <f aca="false">#REF!</f>
        <v>#REF!</v>
      </c>
      <c r="O1807" s="25" t="e">
        <f aca="false">(N1807+N1806)/2</f>
        <v>#REF!</v>
      </c>
      <c r="P1807" s="25" t="e">
        <f aca="false">(M1807+M1806)/2</f>
        <v>#REF!</v>
      </c>
      <c r="Q1807" s="25" t="e">
        <f aca="false">(L1807+L1806)/2</f>
        <v>#REF!</v>
      </c>
      <c r="R1807" s="25" t="n">
        <f aca="false">R1806</f>
        <v>90</v>
      </c>
      <c r="S1807" s="25" t="n">
        <f aca="false">S1806</f>
        <v>0</v>
      </c>
      <c r="T1807" s="25" t="n">
        <v>0</v>
      </c>
    </row>
    <row r="1808" customFormat="false" ht="12.75" hidden="true" customHeight="true" outlineLevel="0" collapsed="false">
      <c r="A1808" s="25" t="e">
        <f aca="false">#REF!</f>
        <v>#REF!</v>
      </c>
      <c r="B1808" s="25" t="e">
        <f aca="false">#REF!</f>
        <v>#REF!</v>
      </c>
      <c r="C1808" s="25" t="e">
        <f aca="false">#REF!</f>
        <v>#REF!</v>
      </c>
      <c r="D1808" s="25" t="e">
        <f aca="false">#REF!</f>
        <v>#REF!</v>
      </c>
      <c r="E1808" s="25" t="e">
        <f aca="false">#REF!</f>
        <v>#REF!</v>
      </c>
      <c r="F1808" s="25" t="e">
        <f aca="false">#REF!</f>
        <v>#REF!</v>
      </c>
      <c r="G1808" s="25" t="e">
        <f aca="false">#REF!</f>
        <v>#REF!</v>
      </c>
      <c r="H1808" s="25" t="e">
        <f aca="false">#REF!</f>
        <v>#REF!</v>
      </c>
      <c r="I1808" s="25" t="e">
        <f aca="false">#REF!</f>
        <v>#REF!</v>
      </c>
      <c r="J1808" s="25" t="e">
        <f aca="false">#REF!</f>
        <v>#REF!</v>
      </c>
      <c r="K1808" s="25" t="e">
        <f aca="false">#REF!</f>
        <v>#REF!</v>
      </c>
      <c r="L1808" s="25" t="e">
        <f aca="false">#REF!</f>
        <v>#REF!</v>
      </c>
      <c r="M1808" s="25" t="e">
        <f aca="false">#REF!</f>
        <v>#REF!</v>
      </c>
      <c r="N1808" s="25" t="e">
        <f aca="false">#REF!</f>
        <v>#REF!</v>
      </c>
      <c r="O1808" s="25" t="e">
        <f aca="false">(N1808+N1807)/2</f>
        <v>#REF!</v>
      </c>
      <c r="P1808" s="25" t="e">
        <f aca="false">(M1808+M1807)/2</f>
        <v>#REF!</v>
      </c>
      <c r="Q1808" s="25" t="e">
        <f aca="false">(L1808+L1807)/2</f>
        <v>#REF!</v>
      </c>
      <c r="R1808" s="25" t="n">
        <f aca="false">R1807</f>
        <v>90</v>
      </c>
      <c r="S1808" s="25" t="n">
        <f aca="false">S1807</f>
        <v>0</v>
      </c>
      <c r="T1808" s="25" t="n">
        <v>0</v>
      </c>
    </row>
    <row r="1809" customFormat="false" ht="12.75" hidden="true" customHeight="false" outlineLevel="0" collapsed="false">
      <c r="A1809" s="25" t="e">
        <f aca="false">#REF!</f>
        <v>#REF!</v>
      </c>
      <c r="B1809" s="25" t="e">
        <f aca="false">#REF!</f>
        <v>#REF!</v>
      </c>
      <c r="C1809" s="25" t="e">
        <f aca="false">#REF!</f>
        <v>#REF!</v>
      </c>
      <c r="D1809" s="25" t="e">
        <f aca="false">#REF!</f>
        <v>#REF!</v>
      </c>
      <c r="E1809" s="25" t="e">
        <f aca="false">#REF!</f>
        <v>#REF!</v>
      </c>
      <c r="F1809" s="25" t="e">
        <f aca="false">#REF!</f>
        <v>#REF!</v>
      </c>
      <c r="G1809" s="25" t="e">
        <f aca="false">#REF!</f>
        <v>#REF!</v>
      </c>
      <c r="H1809" s="25" t="e">
        <f aca="false">#REF!</f>
        <v>#REF!</v>
      </c>
      <c r="I1809" s="25" t="e">
        <f aca="false">#REF!</f>
        <v>#REF!</v>
      </c>
      <c r="J1809" s="25" t="e">
        <f aca="false">#REF!</f>
        <v>#REF!</v>
      </c>
      <c r="K1809" s="25" t="e">
        <f aca="false">#REF!</f>
        <v>#REF!</v>
      </c>
      <c r="L1809" s="25" t="e">
        <f aca="false">#REF!</f>
        <v>#REF!</v>
      </c>
      <c r="M1809" s="25" t="e">
        <f aca="false">#REF!</f>
        <v>#REF!</v>
      </c>
      <c r="N1809" s="25" t="e">
        <f aca="false">#REF!</f>
        <v>#REF!</v>
      </c>
      <c r="O1809" s="25" t="e">
        <f aca="false">(N1809+N1808)/2</f>
        <v>#REF!</v>
      </c>
      <c r="P1809" s="25" t="e">
        <f aca="false">(M1809+M1808)/2</f>
        <v>#REF!</v>
      </c>
      <c r="Q1809" s="25" t="e">
        <f aca="false">(L1809+L1808)/2</f>
        <v>#REF!</v>
      </c>
      <c r="R1809" s="25" t="n">
        <f aca="false">R1808</f>
        <v>90</v>
      </c>
      <c r="S1809" s="25" t="n">
        <f aca="false">S1808</f>
        <v>0</v>
      </c>
      <c r="T1809" s="25" t="n">
        <v>0</v>
      </c>
    </row>
    <row r="1810" customFormat="false" ht="12.75" hidden="true" customHeight="true" outlineLevel="0" collapsed="false">
      <c r="A1810" s="25" t="e">
        <f aca="false">#REF!</f>
        <v>#REF!</v>
      </c>
      <c r="B1810" s="25" t="e">
        <f aca="false">#REF!</f>
        <v>#REF!</v>
      </c>
      <c r="C1810" s="25" t="e">
        <f aca="false">#REF!</f>
        <v>#REF!</v>
      </c>
      <c r="D1810" s="25" t="e">
        <f aca="false">#REF!</f>
        <v>#REF!</v>
      </c>
      <c r="E1810" s="25" t="e">
        <f aca="false">#REF!</f>
        <v>#REF!</v>
      </c>
      <c r="F1810" s="25" t="e">
        <f aca="false">#REF!</f>
        <v>#REF!</v>
      </c>
      <c r="G1810" s="25" t="e">
        <f aca="false">#REF!</f>
        <v>#REF!</v>
      </c>
      <c r="H1810" s="25" t="e">
        <f aca="false">#REF!</f>
        <v>#REF!</v>
      </c>
      <c r="I1810" s="25" t="e">
        <f aca="false">#REF!</f>
        <v>#REF!</v>
      </c>
      <c r="J1810" s="25" t="e">
        <f aca="false">#REF!</f>
        <v>#REF!</v>
      </c>
      <c r="K1810" s="25" t="e">
        <f aca="false">#REF!</f>
        <v>#REF!</v>
      </c>
      <c r="L1810" s="25" t="e">
        <f aca="false">#REF!</f>
        <v>#REF!</v>
      </c>
      <c r="M1810" s="25" t="e">
        <f aca="false">#REF!</f>
        <v>#REF!</v>
      </c>
      <c r="N1810" s="25" t="e">
        <f aca="false">#REF!</f>
        <v>#REF!</v>
      </c>
      <c r="O1810" s="25" t="e">
        <f aca="false">(N1810+N1809)/2</f>
        <v>#REF!</v>
      </c>
      <c r="P1810" s="25" t="e">
        <f aca="false">(M1810+M1809)/2</f>
        <v>#REF!</v>
      </c>
      <c r="Q1810" s="25" t="e">
        <f aca="false">(L1810+L1809)/2</f>
        <v>#REF!</v>
      </c>
      <c r="R1810" s="25" t="n">
        <f aca="false">R1809</f>
        <v>90</v>
      </c>
      <c r="S1810" s="25" t="n">
        <f aca="false">S1809</f>
        <v>0</v>
      </c>
      <c r="T1810" s="25" t="n">
        <v>0</v>
      </c>
    </row>
    <row r="1811" customFormat="false" ht="12.75" hidden="true" customHeight="true" outlineLevel="0" collapsed="false">
      <c r="A1811" s="25" t="e">
        <f aca="false">#REF!</f>
        <v>#REF!</v>
      </c>
      <c r="B1811" s="25" t="e">
        <f aca="false">#REF!</f>
        <v>#REF!</v>
      </c>
      <c r="C1811" s="25" t="e">
        <f aca="false">#REF!</f>
        <v>#REF!</v>
      </c>
      <c r="D1811" s="25" t="e">
        <f aca="false">#REF!</f>
        <v>#REF!</v>
      </c>
      <c r="E1811" s="25" t="e">
        <f aca="false">#REF!</f>
        <v>#REF!</v>
      </c>
      <c r="F1811" s="25" t="e">
        <f aca="false">#REF!</f>
        <v>#REF!</v>
      </c>
      <c r="G1811" s="25" t="e">
        <f aca="false">#REF!</f>
        <v>#REF!</v>
      </c>
      <c r="H1811" s="25" t="e">
        <f aca="false">#REF!</f>
        <v>#REF!</v>
      </c>
      <c r="I1811" s="25" t="e">
        <f aca="false">#REF!</f>
        <v>#REF!</v>
      </c>
      <c r="J1811" s="25" t="e">
        <f aca="false">#REF!</f>
        <v>#REF!</v>
      </c>
      <c r="K1811" s="25" t="e">
        <f aca="false">#REF!</f>
        <v>#REF!</v>
      </c>
      <c r="L1811" s="25" t="e">
        <f aca="false">#REF!</f>
        <v>#REF!</v>
      </c>
      <c r="M1811" s="25" t="e">
        <f aca="false">#REF!</f>
        <v>#REF!</v>
      </c>
      <c r="N1811" s="25" t="e">
        <f aca="false">#REF!</f>
        <v>#REF!</v>
      </c>
      <c r="O1811" s="25" t="e">
        <f aca="false">(N1811+N1810)/2</f>
        <v>#REF!</v>
      </c>
      <c r="P1811" s="25" t="e">
        <f aca="false">(M1811+M1810)/2</f>
        <v>#REF!</v>
      </c>
      <c r="Q1811" s="25" t="e">
        <f aca="false">(L1811+L1810)/2</f>
        <v>#REF!</v>
      </c>
      <c r="R1811" s="25" t="n">
        <f aca="false">R1810</f>
        <v>90</v>
      </c>
      <c r="S1811" s="25" t="n">
        <f aca="false">S1810</f>
        <v>0</v>
      </c>
      <c r="T1811" s="25" t="n">
        <v>0</v>
      </c>
    </row>
    <row r="1812" customFormat="false" ht="12.75" hidden="false" customHeight="true" outlineLevel="0" collapsed="false">
      <c r="A1812" s="25" t="e">
        <f aca="false">#REF!</f>
        <v>#REF!</v>
      </c>
      <c r="B1812" s="25" t="e">
        <f aca="false">#REF!</f>
        <v>#REF!</v>
      </c>
      <c r="C1812" s="25" t="e">
        <f aca="false">#REF!</f>
        <v>#REF!</v>
      </c>
      <c r="D1812" s="25" t="e">
        <f aca="false">#REF!</f>
        <v>#REF!</v>
      </c>
      <c r="E1812" s="25" t="e">
        <f aca="false">#REF!</f>
        <v>#REF!</v>
      </c>
      <c r="F1812" s="25" t="e">
        <f aca="false">#REF!</f>
        <v>#REF!</v>
      </c>
      <c r="G1812" s="25" t="e">
        <f aca="false">#REF!</f>
        <v>#REF!</v>
      </c>
      <c r="H1812" s="25" t="e">
        <f aca="false">#REF!</f>
        <v>#REF!</v>
      </c>
      <c r="I1812" s="25" t="e">
        <f aca="false">#REF!</f>
        <v>#REF!</v>
      </c>
      <c r="J1812" s="25" t="e">
        <f aca="false">#REF!</f>
        <v>#REF!</v>
      </c>
      <c r="K1812" s="25" t="e">
        <f aca="false">#REF!</f>
        <v>#REF!</v>
      </c>
      <c r="L1812" s="25" t="e">
        <f aca="false">#REF!</f>
        <v>#REF!</v>
      </c>
      <c r="M1812" s="25" t="e">
        <f aca="false">#REF!</f>
        <v>#REF!</v>
      </c>
      <c r="N1812" s="25" t="e">
        <f aca="false">#REF!</f>
        <v>#REF!</v>
      </c>
      <c r="O1812" s="25" t="e">
        <f aca="false">(N1812+N1811)/2</f>
        <v>#REF!</v>
      </c>
      <c r="P1812" s="25" t="e">
        <f aca="false">(M1812+M1811)/2</f>
        <v>#REF!</v>
      </c>
      <c r="Q1812" s="25" t="e">
        <f aca="false">(L1812+L1811)/2</f>
        <v>#REF!</v>
      </c>
      <c r="R1812" s="25" t="n">
        <f aca="false">R1811</f>
        <v>90</v>
      </c>
      <c r="S1812" s="25" t="n">
        <f aca="false">S1811</f>
        <v>0</v>
      </c>
      <c r="T1812" s="25" t="n">
        <v>0</v>
      </c>
    </row>
    <row r="1813" customFormat="false" ht="12.75" hidden="true" customHeight="false" outlineLevel="0" collapsed="false">
      <c r="A1813" s="25" t="e">
        <f aca="false">#REF!</f>
        <v>#REF!</v>
      </c>
      <c r="B1813" s="25" t="e">
        <f aca="false">#REF!</f>
        <v>#REF!</v>
      </c>
      <c r="C1813" s="25" t="e">
        <f aca="false">#REF!</f>
        <v>#REF!</v>
      </c>
      <c r="D1813" s="25" t="e">
        <f aca="false">#REF!</f>
        <v>#REF!</v>
      </c>
      <c r="E1813" s="25" t="e">
        <f aca="false">#REF!</f>
        <v>#REF!</v>
      </c>
      <c r="F1813" s="25" t="e">
        <f aca="false">#REF!</f>
        <v>#REF!</v>
      </c>
      <c r="G1813" s="25" t="e">
        <f aca="false">#REF!</f>
        <v>#REF!</v>
      </c>
      <c r="H1813" s="25" t="e">
        <f aca="false">#REF!</f>
        <v>#REF!</v>
      </c>
      <c r="I1813" s="25" t="e">
        <f aca="false">#REF!</f>
        <v>#REF!</v>
      </c>
      <c r="J1813" s="25" t="e">
        <f aca="false">#REF!</f>
        <v>#REF!</v>
      </c>
      <c r="K1813" s="25" t="e">
        <f aca="false">#REF!</f>
        <v>#REF!</v>
      </c>
      <c r="L1813" s="25" t="e">
        <f aca="false">#REF!</f>
        <v>#REF!</v>
      </c>
      <c r="M1813" s="25" t="e">
        <f aca="false">#REF!</f>
        <v>#REF!</v>
      </c>
      <c r="N1813" s="25" t="e">
        <f aca="false">#REF!</f>
        <v>#REF!</v>
      </c>
      <c r="O1813" s="25" t="e">
        <f aca="false">(N1813+N1812)/2</f>
        <v>#REF!</v>
      </c>
      <c r="P1813" s="25" t="e">
        <f aca="false">(M1813+M1812)/2</f>
        <v>#REF!</v>
      </c>
      <c r="Q1813" s="25" t="e">
        <f aca="false">(L1813+L1812)/2</f>
        <v>#REF!</v>
      </c>
      <c r="R1813" s="25" t="n">
        <f aca="false">R1812</f>
        <v>90</v>
      </c>
      <c r="S1813" s="25" t="n">
        <f aca="false">S1812</f>
        <v>0</v>
      </c>
      <c r="T1813" s="25" t="n">
        <v>0</v>
      </c>
    </row>
    <row r="1814" customFormat="false" ht="12.75" hidden="true" customHeight="true" outlineLevel="0" collapsed="false">
      <c r="A1814" s="25" t="e">
        <f aca="false">#REF!</f>
        <v>#REF!</v>
      </c>
      <c r="B1814" s="25" t="e">
        <f aca="false">#REF!</f>
        <v>#REF!</v>
      </c>
      <c r="C1814" s="25" t="e">
        <f aca="false">#REF!</f>
        <v>#REF!</v>
      </c>
      <c r="D1814" s="25" t="e">
        <f aca="false">#REF!</f>
        <v>#REF!</v>
      </c>
      <c r="E1814" s="25" t="e">
        <f aca="false">#REF!</f>
        <v>#REF!</v>
      </c>
      <c r="F1814" s="25" t="e">
        <f aca="false">#REF!</f>
        <v>#REF!</v>
      </c>
      <c r="G1814" s="25" t="e">
        <f aca="false">#REF!</f>
        <v>#REF!</v>
      </c>
      <c r="H1814" s="25" t="e">
        <f aca="false">#REF!</f>
        <v>#REF!</v>
      </c>
      <c r="I1814" s="25" t="e">
        <f aca="false">#REF!</f>
        <v>#REF!</v>
      </c>
      <c r="J1814" s="25" t="e">
        <f aca="false">#REF!</f>
        <v>#REF!</v>
      </c>
      <c r="K1814" s="25" t="e">
        <f aca="false">#REF!</f>
        <v>#REF!</v>
      </c>
      <c r="L1814" s="25" t="e">
        <f aca="false">#REF!</f>
        <v>#REF!</v>
      </c>
      <c r="M1814" s="25" t="e">
        <f aca="false">#REF!</f>
        <v>#REF!</v>
      </c>
      <c r="N1814" s="25" t="e">
        <f aca="false">#REF!</f>
        <v>#REF!</v>
      </c>
      <c r="O1814" s="25" t="e">
        <f aca="false">(N1814+N1813)/2</f>
        <v>#REF!</v>
      </c>
      <c r="P1814" s="25" t="e">
        <f aca="false">(M1814+M1813)/2</f>
        <v>#REF!</v>
      </c>
      <c r="Q1814" s="25" t="e">
        <f aca="false">(L1814+L1813)/2</f>
        <v>#REF!</v>
      </c>
      <c r="R1814" s="25" t="n">
        <f aca="false">R1813</f>
        <v>90</v>
      </c>
      <c r="S1814" s="25" t="n">
        <f aca="false">S1813</f>
        <v>0</v>
      </c>
      <c r="T1814" s="25" t="n">
        <v>0</v>
      </c>
    </row>
    <row r="1815" customFormat="false" ht="12.75" hidden="true" customHeight="true" outlineLevel="0" collapsed="false">
      <c r="A1815" s="25" t="e">
        <f aca="false">#REF!</f>
        <v>#REF!</v>
      </c>
      <c r="B1815" s="25" t="e">
        <f aca="false">#REF!</f>
        <v>#REF!</v>
      </c>
      <c r="C1815" s="25" t="e">
        <f aca="false">#REF!</f>
        <v>#REF!</v>
      </c>
      <c r="D1815" s="25" t="e">
        <f aca="false">#REF!</f>
        <v>#REF!</v>
      </c>
      <c r="E1815" s="25" t="e">
        <f aca="false">#REF!</f>
        <v>#REF!</v>
      </c>
      <c r="F1815" s="25" t="e">
        <f aca="false">#REF!</f>
        <v>#REF!</v>
      </c>
      <c r="G1815" s="25" t="e">
        <f aca="false">#REF!</f>
        <v>#REF!</v>
      </c>
      <c r="H1815" s="25" t="e">
        <f aca="false">#REF!</f>
        <v>#REF!</v>
      </c>
      <c r="I1815" s="25" t="e">
        <f aca="false">#REF!</f>
        <v>#REF!</v>
      </c>
      <c r="J1815" s="25" t="e">
        <f aca="false">#REF!</f>
        <v>#REF!</v>
      </c>
      <c r="K1815" s="25" t="e">
        <f aca="false">#REF!</f>
        <v>#REF!</v>
      </c>
      <c r="L1815" s="25" t="e">
        <f aca="false">#REF!</f>
        <v>#REF!</v>
      </c>
      <c r="M1815" s="25" t="e">
        <f aca="false">#REF!</f>
        <v>#REF!</v>
      </c>
      <c r="N1815" s="25" t="e">
        <f aca="false">#REF!</f>
        <v>#REF!</v>
      </c>
      <c r="O1815" s="25" t="e">
        <f aca="false">(N1815+N1814)/2</f>
        <v>#REF!</v>
      </c>
      <c r="P1815" s="25" t="e">
        <f aca="false">(M1815+M1814)/2</f>
        <v>#REF!</v>
      </c>
      <c r="Q1815" s="25" t="e">
        <f aca="false">(L1815+L1814)/2</f>
        <v>#REF!</v>
      </c>
      <c r="R1815" s="25" t="n">
        <f aca="false">R1814</f>
        <v>90</v>
      </c>
      <c r="S1815" s="25" t="n">
        <f aca="false">S1814</f>
        <v>0</v>
      </c>
      <c r="T1815" s="25" t="n">
        <v>0</v>
      </c>
    </row>
    <row r="1816" customFormat="false" ht="12.75" hidden="false" customHeight="true" outlineLevel="0" collapsed="false">
      <c r="A1816" s="25" t="e">
        <f aca="false">#REF!</f>
        <v>#REF!</v>
      </c>
      <c r="B1816" s="25" t="e">
        <f aca="false">#REF!</f>
        <v>#REF!</v>
      </c>
      <c r="C1816" s="25" t="e">
        <f aca="false">#REF!</f>
        <v>#REF!</v>
      </c>
      <c r="D1816" s="25" t="e">
        <f aca="false">#REF!</f>
        <v>#REF!</v>
      </c>
      <c r="E1816" s="25" t="e">
        <f aca="false">#REF!</f>
        <v>#REF!</v>
      </c>
      <c r="F1816" s="25" t="e">
        <f aca="false">#REF!</f>
        <v>#REF!</v>
      </c>
      <c r="G1816" s="25" t="e">
        <f aca="false">#REF!</f>
        <v>#REF!</v>
      </c>
      <c r="H1816" s="25" t="e">
        <f aca="false">#REF!</f>
        <v>#REF!</v>
      </c>
      <c r="I1816" s="25" t="e">
        <f aca="false">#REF!</f>
        <v>#REF!</v>
      </c>
      <c r="J1816" s="25" t="e">
        <f aca="false">#REF!</f>
        <v>#REF!</v>
      </c>
      <c r="K1816" s="25" t="e">
        <f aca="false">#REF!</f>
        <v>#REF!</v>
      </c>
      <c r="L1816" s="25" t="e">
        <f aca="false">#REF!</f>
        <v>#REF!</v>
      </c>
      <c r="M1816" s="25" t="e">
        <f aca="false">#REF!</f>
        <v>#REF!</v>
      </c>
      <c r="N1816" s="25" t="e">
        <f aca="false">#REF!</f>
        <v>#REF!</v>
      </c>
      <c r="O1816" s="25" t="e">
        <f aca="false">(N1816+N1815)/2</f>
        <v>#REF!</v>
      </c>
      <c r="P1816" s="25" t="e">
        <f aca="false">(M1816+M1815)/2</f>
        <v>#REF!</v>
      </c>
      <c r="Q1816" s="25" t="e">
        <f aca="false">(L1816+L1815)/2</f>
        <v>#REF!</v>
      </c>
      <c r="R1816" s="25" t="n">
        <f aca="false">R1815</f>
        <v>90</v>
      </c>
      <c r="S1816" s="25" t="n">
        <f aca="false">S1815</f>
        <v>0</v>
      </c>
      <c r="T1816" s="25" t="n">
        <v>0</v>
      </c>
    </row>
    <row r="1817" customFormat="false" ht="12.75" hidden="true" customHeight="true" outlineLevel="0" collapsed="false">
      <c r="A1817" s="25" t="e">
        <f aca="false">#REF!</f>
        <v>#REF!</v>
      </c>
      <c r="B1817" s="25" t="e">
        <f aca="false">#REF!</f>
        <v>#REF!</v>
      </c>
      <c r="C1817" s="25" t="e">
        <f aca="false">#REF!</f>
        <v>#REF!</v>
      </c>
      <c r="D1817" s="25" t="e">
        <f aca="false">#REF!</f>
        <v>#REF!</v>
      </c>
      <c r="E1817" s="25" t="e">
        <f aca="false">#REF!</f>
        <v>#REF!</v>
      </c>
      <c r="F1817" s="25" t="e">
        <f aca="false">#REF!</f>
        <v>#REF!</v>
      </c>
      <c r="G1817" s="25" t="e">
        <f aca="false">#REF!</f>
        <v>#REF!</v>
      </c>
      <c r="H1817" s="25" t="e">
        <f aca="false">#REF!</f>
        <v>#REF!</v>
      </c>
      <c r="I1817" s="25" t="e">
        <f aca="false">#REF!</f>
        <v>#REF!</v>
      </c>
      <c r="J1817" s="25" t="e">
        <f aca="false">#REF!</f>
        <v>#REF!</v>
      </c>
      <c r="K1817" s="25" t="e">
        <f aca="false">#REF!</f>
        <v>#REF!</v>
      </c>
      <c r="L1817" s="25" t="e">
        <f aca="false">#REF!</f>
        <v>#REF!</v>
      </c>
      <c r="M1817" s="25" t="e">
        <f aca="false">#REF!</f>
        <v>#REF!</v>
      </c>
      <c r="N1817" s="25" t="e">
        <f aca="false">#REF!</f>
        <v>#REF!</v>
      </c>
      <c r="O1817" s="25" t="e">
        <f aca="false">(N1817+N1816)/2</f>
        <v>#REF!</v>
      </c>
      <c r="P1817" s="25" t="e">
        <f aca="false">(M1817+M1816)/2</f>
        <v>#REF!</v>
      </c>
      <c r="Q1817" s="25" t="e">
        <f aca="false">(L1817+L1816)/2</f>
        <v>#REF!</v>
      </c>
      <c r="R1817" s="25" t="n">
        <f aca="false">R1816</f>
        <v>90</v>
      </c>
      <c r="S1817" s="25" t="n">
        <f aca="false">S1816</f>
        <v>0</v>
      </c>
      <c r="T1817" s="25" t="n">
        <v>0</v>
      </c>
    </row>
    <row r="1818" customFormat="false" ht="12.75" hidden="true" customHeight="true" outlineLevel="0" collapsed="false">
      <c r="A1818" s="25" t="e">
        <f aca="false">#REF!</f>
        <v>#REF!</v>
      </c>
      <c r="B1818" s="25" t="e">
        <f aca="false">#REF!</f>
        <v>#REF!</v>
      </c>
      <c r="C1818" s="25" t="e">
        <f aca="false">#REF!</f>
        <v>#REF!</v>
      </c>
      <c r="D1818" s="25" t="e">
        <f aca="false">#REF!</f>
        <v>#REF!</v>
      </c>
      <c r="E1818" s="25" t="e">
        <f aca="false">#REF!</f>
        <v>#REF!</v>
      </c>
      <c r="F1818" s="25" t="e">
        <f aca="false">#REF!</f>
        <v>#REF!</v>
      </c>
      <c r="G1818" s="25" t="e">
        <f aca="false">#REF!</f>
        <v>#REF!</v>
      </c>
      <c r="H1818" s="25" t="e">
        <f aca="false">#REF!</f>
        <v>#REF!</v>
      </c>
      <c r="I1818" s="25" t="e">
        <f aca="false">#REF!</f>
        <v>#REF!</v>
      </c>
      <c r="J1818" s="25" t="e">
        <f aca="false">#REF!</f>
        <v>#REF!</v>
      </c>
      <c r="K1818" s="25" t="e">
        <f aca="false">#REF!</f>
        <v>#REF!</v>
      </c>
      <c r="L1818" s="25" t="e">
        <f aca="false">#REF!</f>
        <v>#REF!</v>
      </c>
      <c r="M1818" s="25" t="e">
        <f aca="false">#REF!</f>
        <v>#REF!</v>
      </c>
      <c r="N1818" s="25" t="e">
        <f aca="false">#REF!</f>
        <v>#REF!</v>
      </c>
      <c r="O1818" s="25" t="e">
        <f aca="false">(N1818+N1817)/2</f>
        <v>#REF!</v>
      </c>
      <c r="P1818" s="25" t="e">
        <f aca="false">(M1818+M1817)/2</f>
        <v>#REF!</v>
      </c>
      <c r="Q1818" s="25" t="e">
        <f aca="false">(L1818+L1817)/2</f>
        <v>#REF!</v>
      </c>
      <c r="R1818" s="25" t="n">
        <f aca="false">R1817</f>
        <v>90</v>
      </c>
      <c r="S1818" s="25" t="n">
        <f aca="false">S1817</f>
        <v>0</v>
      </c>
      <c r="T1818" s="25" t="n">
        <v>0</v>
      </c>
    </row>
    <row r="1819" customFormat="false" ht="12.75" hidden="true" customHeight="false" outlineLevel="0" collapsed="false">
      <c r="A1819" s="25" t="e">
        <f aca="false">#REF!</f>
        <v>#REF!</v>
      </c>
      <c r="B1819" s="25" t="e">
        <f aca="false">#REF!</f>
        <v>#REF!</v>
      </c>
      <c r="C1819" s="25" t="e">
        <f aca="false">#REF!</f>
        <v>#REF!</v>
      </c>
      <c r="D1819" s="25" t="e">
        <f aca="false">#REF!</f>
        <v>#REF!</v>
      </c>
      <c r="E1819" s="25" t="e">
        <f aca="false">#REF!</f>
        <v>#REF!</v>
      </c>
      <c r="F1819" s="25" t="e">
        <f aca="false">#REF!</f>
        <v>#REF!</v>
      </c>
      <c r="G1819" s="25" t="e">
        <f aca="false">#REF!</f>
        <v>#REF!</v>
      </c>
      <c r="H1819" s="25" t="e">
        <f aca="false">#REF!</f>
        <v>#REF!</v>
      </c>
      <c r="I1819" s="25" t="e">
        <f aca="false">#REF!</f>
        <v>#REF!</v>
      </c>
      <c r="J1819" s="25" t="e">
        <f aca="false">#REF!</f>
        <v>#REF!</v>
      </c>
      <c r="K1819" s="25" t="e">
        <f aca="false">#REF!</f>
        <v>#REF!</v>
      </c>
      <c r="L1819" s="25" t="e">
        <f aca="false">#REF!</f>
        <v>#REF!</v>
      </c>
      <c r="M1819" s="25" t="e">
        <f aca="false">#REF!</f>
        <v>#REF!</v>
      </c>
      <c r="N1819" s="25" t="e">
        <f aca="false">#REF!</f>
        <v>#REF!</v>
      </c>
      <c r="O1819" s="25" t="e">
        <f aca="false">(N1819+N1818)/2</f>
        <v>#REF!</v>
      </c>
      <c r="P1819" s="25" t="e">
        <f aca="false">(M1819+M1818)/2</f>
        <v>#REF!</v>
      </c>
      <c r="Q1819" s="25" t="e">
        <f aca="false">(L1819+L1818)/2</f>
        <v>#REF!</v>
      </c>
      <c r="R1819" s="25" t="n">
        <f aca="false">R1818</f>
        <v>90</v>
      </c>
      <c r="S1819" s="25" t="n">
        <f aca="false">S1818</f>
        <v>0</v>
      </c>
      <c r="T1819" s="25" t="n">
        <v>0</v>
      </c>
    </row>
    <row r="1820" customFormat="false" ht="12.75" hidden="false" customHeight="true" outlineLevel="0" collapsed="false">
      <c r="A1820" s="25" t="e">
        <f aca="false">#REF!</f>
        <v>#REF!</v>
      </c>
      <c r="B1820" s="25" t="e">
        <f aca="false">#REF!</f>
        <v>#REF!</v>
      </c>
      <c r="C1820" s="25" t="e">
        <f aca="false">#REF!</f>
        <v>#REF!</v>
      </c>
      <c r="D1820" s="25" t="e">
        <f aca="false">#REF!</f>
        <v>#REF!</v>
      </c>
      <c r="E1820" s="25" t="e">
        <f aca="false">#REF!</f>
        <v>#REF!</v>
      </c>
      <c r="F1820" s="25" t="e">
        <f aca="false">#REF!</f>
        <v>#REF!</v>
      </c>
      <c r="G1820" s="25" t="e">
        <f aca="false">#REF!</f>
        <v>#REF!</v>
      </c>
      <c r="H1820" s="25" t="e">
        <f aca="false">#REF!</f>
        <v>#REF!</v>
      </c>
      <c r="I1820" s="25" t="e">
        <f aca="false">#REF!</f>
        <v>#REF!</v>
      </c>
      <c r="J1820" s="25" t="e">
        <f aca="false">#REF!</f>
        <v>#REF!</v>
      </c>
      <c r="K1820" s="25" t="e">
        <f aca="false">#REF!</f>
        <v>#REF!</v>
      </c>
      <c r="L1820" s="25" t="e">
        <f aca="false">#REF!</f>
        <v>#REF!</v>
      </c>
      <c r="M1820" s="25" t="e">
        <f aca="false">#REF!</f>
        <v>#REF!</v>
      </c>
      <c r="N1820" s="25" t="e">
        <f aca="false">#REF!</f>
        <v>#REF!</v>
      </c>
      <c r="O1820" s="25" t="e">
        <f aca="false">(N1820+N1819)/2</f>
        <v>#REF!</v>
      </c>
      <c r="P1820" s="25" t="e">
        <f aca="false">(M1820+M1819)/2</f>
        <v>#REF!</v>
      </c>
      <c r="Q1820" s="25" t="e">
        <f aca="false">(L1820+L1819)/2</f>
        <v>#REF!</v>
      </c>
      <c r="R1820" s="25" t="n">
        <f aca="false">R1819</f>
        <v>90</v>
      </c>
      <c r="S1820" s="25" t="n">
        <f aca="false">S1819</f>
        <v>0</v>
      </c>
      <c r="T1820" s="25" t="n">
        <v>0</v>
      </c>
    </row>
    <row r="1821" customFormat="false" ht="12.75" hidden="true" customHeight="true" outlineLevel="0" collapsed="false">
      <c r="A1821" s="25" t="e">
        <f aca="false">#REF!</f>
        <v>#REF!</v>
      </c>
      <c r="B1821" s="25" t="e">
        <f aca="false">#REF!</f>
        <v>#REF!</v>
      </c>
      <c r="C1821" s="25" t="e">
        <f aca="false">#REF!</f>
        <v>#REF!</v>
      </c>
      <c r="D1821" s="25" t="e">
        <f aca="false">#REF!</f>
        <v>#REF!</v>
      </c>
      <c r="E1821" s="25" t="e">
        <f aca="false">#REF!</f>
        <v>#REF!</v>
      </c>
      <c r="F1821" s="25" t="e">
        <f aca="false">#REF!</f>
        <v>#REF!</v>
      </c>
      <c r="G1821" s="25" t="e">
        <f aca="false">#REF!</f>
        <v>#REF!</v>
      </c>
      <c r="H1821" s="25" t="e">
        <f aca="false">#REF!</f>
        <v>#REF!</v>
      </c>
      <c r="I1821" s="25" t="e">
        <f aca="false">#REF!</f>
        <v>#REF!</v>
      </c>
      <c r="J1821" s="25" t="e">
        <f aca="false">#REF!</f>
        <v>#REF!</v>
      </c>
      <c r="K1821" s="25" t="e">
        <f aca="false">#REF!</f>
        <v>#REF!</v>
      </c>
      <c r="L1821" s="25" t="e">
        <f aca="false">#REF!</f>
        <v>#REF!</v>
      </c>
      <c r="M1821" s="25" t="e">
        <f aca="false">#REF!</f>
        <v>#REF!</v>
      </c>
      <c r="N1821" s="25" t="e">
        <f aca="false">#REF!</f>
        <v>#REF!</v>
      </c>
      <c r="O1821" s="25" t="e">
        <f aca="false">(N1821+N1820)/2</f>
        <v>#REF!</v>
      </c>
      <c r="P1821" s="25" t="e">
        <f aca="false">(M1821+M1820)/2</f>
        <v>#REF!</v>
      </c>
      <c r="Q1821" s="25" t="e">
        <f aca="false">(L1821+L1820)/2</f>
        <v>#REF!</v>
      </c>
      <c r="R1821" s="25" t="n">
        <f aca="false">R1820</f>
        <v>90</v>
      </c>
      <c r="S1821" s="25" t="n">
        <f aca="false">S1820</f>
        <v>0</v>
      </c>
      <c r="T1821" s="25" t="n">
        <v>0</v>
      </c>
    </row>
    <row r="1822" customFormat="false" ht="12.75" hidden="true" customHeight="true" outlineLevel="0" collapsed="false">
      <c r="A1822" s="25" t="e">
        <f aca="false">#REF!</f>
        <v>#REF!</v>
      </c>
      <c r="B1822" s="25" t="e">
        <f aca="false">#REF!</f>
        <v>#REF!</v>
      </c>
      <c r="C1822" s="25" t="e">
        <f aca="false">#REF!</f>
        <v>#REF!</v>
      </c>
      <c r="D1822" s="25" t="e">
        <f aca="false">#REF!</f>
        <v>#REF!</v>
      </c>
      <c r="E1822" s="25" t="e">
        <f aca="false">#REF!</f>
        <v>#REF!</v>
      </c>
      <c r="F1822" s="25" t="e">
        <f aca="false">#REF!</f>
        <v>#REF!</v>
      </c>
      <c r="G1822" s="25" t="e">
        <f aca="false">#REF!</f>
        <v>#REF!</v>
      </c>
      <c r="H1822" s="25" t="e">
        <f aca="false">#REF!</f>
        <v>#REF!</v>
      </c>
      <c r="I1822" s="25" t="e">
        <f aca="false">#REF!</f>
        <v>#REF!</v>
      </c>
      <c r="J1822" s="25" t="e">
        <f aca="false">#REF!</f>
        <v>#REF!</v>
      </c>
      <c r="K1822" s="25" t="e">
        <f aca="false">#REF!</f>
        <v>#REF!</v>
      </c>
      <c r="L1822" s="25" t="e">
        <f aca="false">#REF!</f>
        <v>#REF!</v>
      </c>
      <c r="M1822" s="25" t="e">
        <f aca="false">#REF!</f>
        <v>#REF!</v>
      </c>
      <c r="N1822" s="25" t="e">
        <f aca="false">#REF!</f>
        <v>#REF!</v>
      </c>
      <c r="O1822" s="25" t="e">
        <f aca="false">(N1822+N1821)/2</f>
        <v>#REF!</v>
      </c>
      <c r="P1822" s="25" t="e">
        <f aca="false">(M1822+M1821)/2</f>
        <v>#REF!</v>
      </c>
      <c r="Q1822" s="25" t="e">
        <f aca="false">(L1822+L1821)/2</f>
        <v>#REF!</v>
      </c>
      <c r="R1822" s="25" t="n">
        <f aca="false">R1821</f>
        <v>90</v>
      </c>
      <c r="S1822" s="25" t="n">
        <f aca="false">S1821</f>
        <v>0</v>
      </c>
      <c r="T1822" s="25" t="n">
        <v>0</v>
      </c>
    </row>
    <row r="1823" customFormat="false" ht="12.75" hidden="true" customHeight="false" outlineLevel="0" collapsed="false">
      <c r="A1823" s="25" t="e">
        <f aca="false">#REF!</f>
        <v>#REF!</v>
      </c>
      <c r="B1823" s="25" t="e">
        <f aca="false">#REF!</f>
        <v>#REF!</v>
      </c>
      <c r="C1823" s="25" t="e">
        <f aca="false">#REF!</f>
        <v>#REF!</v>
      </c>
      <c r="D1823" s="25" t="e">
        <f aca="false">#REF!</f>
        <v>#REF!</v>
      </c>
      <c r="E1823" s="25" t="e">
        <f aca="false">#REF!</f>
        <v>#REF!</v>
      </c>
      <c r="F1823" s="25" t="e">
        <f aca="false">#REF!</f>
        <v>#REF!</v>
      </c>
      <c r="G1823" s="25" t="e">
        <f aca="false">#REF!</f>
        <v>#REF!</v>
      </c>
      <c r="H1823" s="25" t="e">
        <f aca="false">#REF!</f>
        <v>#REF!</v>
      </c>
      <c r="I1823" s="25" t="e">
        <f aca="false">#REF!</f>
        <v>#REF!</v>
      </c>
      <c r="J1823" s="25" t="e">
        <f aca="false">#REF!</f>
        <v>#REF!</v>
      </c>
      <c r="K1823" s="25" t="e">
        <f aca="false">#REF!</f>
        <v>#REF!</v>
      </c>
      <c r="L1823" s="25" t="e">
        <f aca="false">#REF!</f>
        <v>#REF!</v>
      </c>
      <c r="M1823" s="25" t="e">
        <f aca="false">#REF!</f>
        <v>#REF!</v>
      </c>
      <c r="N1823" s="25" t="e">
        <f aca="false">#REF!</f>
        <v>#REF!</v>
      </c>
      <c r="O1823" s="25" t="e">
        <f aca="false">(N1823+N1822)/2</f>
        <v>#REF!</v>
      </c>
      <c r="P1823" s="25" t="e">
        <f aca="false">(M1823+M1822)/2</f>
        <v>#REF!</v>
      </c>
      <c r="Q1823" s="25" t="e">
        <f aca="false">(L1823+L1822)/2</f>
        <v>#REF!</v>
      </c>
      <c r="R1823" s="25" t="n">
        <f aca="false">R1822</f>
        <v>90</v>
      </c>
      <c r="S1823" s="25" t="n">
        <f aca="false">S1822</f>
        <v>0</v>
      </c>
      <c r="T1823" s="25" t="n">
        <v>0</v>
      </c>
    </row>
    <row r="1824" customFormat="false" ht="12.75" hidden="false" customHeight="true" outlineLevel="0" collapsed="false">
      <c r="A1824" s="25" t="e">
        <f aca="false">#REF!</f>
        <v>#REF!</v>
      </c>
      <c r="B1824" s="25" t="e">
        <f aca="false">#REF!</f>
        <v>#REF!</v>
      </c>
      <c r="C1824" s="25" t="e">
        <f aca="false">#REF!</f>
        <v>#REF!</v>
      </c>
      <c r="D1824" s="25" t="e">
        <f aca="false">#REF!</f>
        <v>#REF!</v>
      </c>
      <c r="E1824" s="25" t="e">
        <f aca="false">#REF!</f>
        <v>#REF!</v>
      </c>
      <c r="F1824" s="25" t="e">
        <f aca="false">#REF!</f>
        <v>#REF!</v>
      </c>
      <c r="G1824" s="25" t="e">
        <f aca="false">#REF!</f>
        <v>#REF!</v>
      </c>
      <c r="H1824" s="25" t="e">
        <f aca="false">#REF!</f>
        <v>#REF!</v>
      </c>
      <c r="I1824" s="25" t="e">
        <f aca="false">#REF!</f>
        <v>#REF!</v>
      </c>
      <c r="J1824" s="25" t="e">
        <f aca="false">#REF!</f>
        <v>#REF!</v>
      </c>
      <c r="K1824" s="25" t="e">
        <f aca="false">#REF!</f>
        <v>#REF!</v>
      </c>
      <c r="L1824" s="25" t="e">
        <f aca="false">#REF!</f>
        <v>#REF!</v>
      </c>
      <c r="M1824" s="25" t="e">
        <f aca="false">#REF!</f>
        <v>#REF!</v>
      </c>
      <c r="N1824" s="25" t="e">
        <f aca="false">#REF!</f>
        <v>#REF!</v>
      </c>
      <c r="O1824" s="25" t="e">
        <f aca="false">(N1824+N1823)/2</f>
        <v>#REF!</v>
      </c>
      <c r="P1824" s="25" t="e">
        <f aca="false">(M1824+M1823)/2</f>
        <v>#REF!</v>
      </c>
      <c r="Q1824" s="25" t="e">
        <f aca="false">(L1824+L1823)/2</f>
        <v>#REF!</v>
      </c>
      <c r="R1824" s="25" t="n">
        <f aca="false">R1823</f>
        <v>90</v>
      </c>
      <c r="S1824" s="25" t="n">
        <f aca="false">S1823</f>
        <v>0</v>
      </c>
      <c r="T1824" s="25" t="n">
        <v>0</v>
      </c>
    </row>
    <row r="1825" customFormat="false" ht="12.75" hidden="true" customHeight="true" outlineLevel="0" collapsed="false">
      <c r="A1825" s="25" t="e">
        <f aca="false">#REF!</f>
        <v>#REF!</v>
      </c>
      <c r="B1825" s="25" t="e">
        <f aca="false">#REF!</f>
        <v>#REF!</v>
      </c>
      <c r="C1825" s="25" t="e">
        <f aca="false">#REF!</f>
        <v>#REF!</v>
      </c>
      <c r="D1825" s="25" t="e">
        <f aca="false">#REF!</f>
        <v>#REF!</v>
      </c>
      <c r="E1825" s="25" t="e">
        <f aca="false">#REF!</f>
        <v>#REF!</v>
      </c>
      <c r="F1825" s="25" t="e">
        <f aca="false">#REF!</f>
        <v>#REF!</v>
      </c>
      <c r="G1825" s="25" t="e">
        <f aca="false">#REF!</f>
        <v>#REF!</v>
      </c>
      <c r="H1825" s="25" t="e">
        <f aca="false">#REF!</f>
        <v>#REF!</v>
      </c>
      <c r="I1825" s="25" t="e">
        <f aca="false">#REF!</f>
        <v>#REF!</v>
      </c>
      <c r="J1825" s="25" t="e">
        <f aca="false">#REF!</f>
        <v>#REF!</v>
      </c>
      <c r="K1825" s="25" t="e">
        <f aca="false">#REF!</f>
        <v>#REF!</v>
      </c>
      <c r="L1825" s="25" t="e">
        <f aca="false">#REF!</f>
        <v>#REF!</v>
      </c>
      <c r="M1825" s="25" t="e">
        <f aca="false">#REF!</f>
        <v>#REF!</v>
      </c>
      <c r="N1825" s="25" t="e">
        <f aca="false">#REF!</f>
        <v>#REF!</v>
      </c>
      <c r="O1825" s="25" t="e">
        <f aca="false">(N1825+N1824)/2</f>
        <v>#REF!</v>
      </c>
      <c r="P1825" s="25" t="e">
        <f aca="false">(M1825+M1824)/2</f>
        <v>#REF!</v>
      </c>
      <c r="Q1825" s="25" t="e">
        <f aca="false">(L1825+L1824)/2</f>
        <v>#REF!</v>
      </c>
      <c r="R1825" s="25" t="n">
        <f aca="false">R1824</f>
        <v>90</v>
      </c>
      <c r="S1825" s="25" t="n">
        <f aca="false">S1824</f>
        <v>0</v>
      </c>
      <c r="T1825" s="25" t="n">
        <v>0</v>
      </c>
    </row>
    <row r="1826" customFormat="false" ht="12.75" hidden="false" customHeight="true" outlineLevel="0" collapsed="false">
      <c r="A1826" s="25" t="e">
        <f aca="false">#REF!</f>
        <v>#REF!</v>
      </c>
      <c r="B1826" s="25" t="e">
        <f aca="false">#REF!</f>
        <v>#REF!</v>
      </c>
      <c r="C1826" s="25" t="e">
        <f aca="false">#REF!</f>
        <v>#REF!</v>
      </c>
      <c r="D1826" s="25" t="e">
        <f aca="false">#REF!</f>
        <v>#REF!</v>
      </c>
      <c r="E1826" s="25" t="e">
        <f aca="false">#REF!</f>
        <v>#REF!</v>
      </c>
      <c r="F1826" s="25" t="e">
        <f aca="false">#REF!</f>
        <v>#REF!</v>
      </c>
      <c r="G1826" s="25" t="e">
        <f aca="false">#REF!</f>
        <v>#REF!</v>
      </c>
      <c r="H1826" s="25" t="e">
        <f aca="false">#REF!</f>
        <v>#REF!</v>
      </c>
      <c r="I1826" s="25" t="e">
        <f aca="false">#REF!</f>
        <v>#REF!</v>
      </c>
      <c r="J1826" s="25" t="e">
        <f aca="false">#REF!</f>
        <v>#REF!</v>
      </c>
      <c r="K1826" s="25" t="e">
        <f aca="false">#REF!</f>
        <v>#REF!</v>
      </c>
      <c r="L1826" s="25" t="e">
        <f aca="false">#REF!</f>
        <v>#REF!</v>
      </c>
      <c r="M1826" s="25" t="e">
        <f aca="false">#REF!</f>
        <v>#REF!</v>
      </c>
      <c r="N1826" s="25" t="e">
        <f aca="false">#REF!</f>
        <v>#REF!</v>
      </c>
      <c r="O1826" s="25" t="e">
        <f aca="false">(N1826+N1825)/2</f>
        <v>#REF!</v>
      </c>
      <c r="P1826" s="25" t="e">
        <f aca="false">(M1826+M1825)/2</f>
        <v>#REF!</v>
      </c>
      <c r="Q1826" s="25" t="e">
        <f aca="false">(L1826+L1825)/2</f>
        <v>#REF!</v>
      </c>
      <c r="R1826" s="25" t="n">
        <f aca="false">R1825</f>
        <v>90</v>
      </c>
      <c r="S1826" s="25" t="n">
        <f aca="false">S1825</f>
        <v>0</v>
      </c>
      <c r="T1826" s="25" t="n">
        <v>0</v>
      </c>
    </row>
    <row r="1827" customFormat="false" ht="12.75" hidden="true" customHeight="false" outlineLevel="0" collapsed="false">
      <c r="A1827" s="25" t="e">
        <f aca="false">#REF!</f>
        <v>#REF!</v>
      </c>
      <c r="B1827" s="25" t="e">
        <f aca="false">#REF!</f>
        <v>#REF!</v>
      </c>
      <c r="C1827" s="25" t="e">
        <f aca="false">#REF!</f>
        <v>#REF!</v>
      </c>
      <c r="D1827" s="25" t="e">
        <f aca="false">#REF!</f>
        <v>#REF!</v>
      </c>
      <c r="E1827" s="25" t="e">
        <f aca="false">#REF!</f>
        <v>#REF!</v>
      </c>
      <c r="F1827" s="25" t="e">
        <f aca="false">#REF!</f>
        <v>#REF!</v>
      </c>
      <c r="G1827" s="25" t="e">
        <f aca="false">#REF!</f>
        <v>#REF!</v>
      </c>
      <c r="H1827" s="25" t="e">
        <f aca="false">#REF!</f>
        <v>#REF!</v>
      </c>
      <c r="I1827" s="25" t="e">
        <f aca="false">#REF!</f>
        <v>#REF!</v>
      </c>
      <c r="J1827" s="25" t="e">
        <f aca="false">#REF!</f>
        <v>#REF!</v>
      </c>
      <c r="K1827" s="25" t="e">
        <f aca="false">#REF!</f>
        <v>#REF!</v>
      </c>
      <c r="L1827" s="25" t="e">
        <f aca="false">#REF!</f>
        <v>#REF!</v>
      </c>
      <c r="M1827" s="25" t="e">
        <f aca="false">#REF!</f>
        <v>#REF!</v>
      </c>
      <c r="N1827" s="25" t="e">
        <f aca="false">#REF!</f>
        <v>#REF!</v>
      </c>
      <c r="O1827" s="25" t="e">
        <f aca="false">(N1827+N1826)/2</f>
        <v>#REF!</v>
      </c>
      <c r="P1827" s="25" t="e">
        <f aca="false">(M1827+M1826)/2</f>
        <v>#REF!</v>
      </c>
      <c r="Q1827" s="25" t="e">
        <f aca="false">(L1827+L1826)/2</f>
        <v>#REF!</v>
      </c>
      <c r="R1827" s="25" t="n">
        <f aca="false">R1826</f>
        <v>90</v>
      </c>
      <c r="S1827" s="25" t="n">
        <f aca="false">S1826</f>
        <v>0</v>
      </c>
      <c r="T1827" s="25" t="n">
        <v>0</v>
      </c>
    </row>
    <row r="1828" customFormat="false" ht="12.75" hidden="true" customHeight="true" outlineLevel="0" collapsed="false">
      <c r="A1828" s="25" t="e">
        <f aca="false">#REF!</f>
        <v>#REF!</v>
      </c>
      <c r="B1828" s="25" t="e">
        <f aca="false">#REF!</f>
        <v>#REF!</v>
      </c>
      <c r="C1828" s="25" t="e">
        <f aca="false">#REF!</f>
        <v>#REF!</v>
      </c>
      <c r="D1828" s="25" t="e">
        <f aca="false">#REF!</f>
        <v>#REF!</v>
      </c>
      <c r="E1828" s="25" t="e">
        <f aca="false">#REF!</f>
        <v>#REF!</v>
      </c>
      <c r="F1828" s="25" t="e">
        <f aca="false">#REF!</f>
        <v>#REF!</v>
      </c>
      <c r="G1828" s="25" t="e">
        <f aca="false">#REF!</f>
        <v>#REF!</v>
      </c>
      <c r="H1828" s="25" t="e">
        <f aca="false">#REF!</f>
        <v>#REF!</v>
      </c>
      <c r="I1828" s="25" t="e">
        <f aca="false">#REF!</f>
        <v>#REF!</v>
      </c>
      <c r="J1828" s="25" t="e">
        <f aca="false">#REF!</f>
        <v>#REF!</v>
      </c>
      <c r="K1828" s="25" t="e">
        <f aca="false">#REF!</f>
        <v>#REF!</v>
      </c>
      <c r="L1828" s="25" t="e">
        <f aca="false">#REF!</f>
        <v>#REF!</v>
      </c>
      <c r="M1828" s="25" t="e">
        <f aca="false">#REF!</f>
        <v>#REF!</v>
      </c>
      <c r="N1828" s="25" t="e">
        <f aca="false">#REF!</f>
        <v>#REF!</v>
      </c>
      <c r="O1828" s="25" t="e">
        <f aca="false">(N1828+N1827)/2</f>
        <v>#REF!</v>
      </c>
      <c r="P1828" s="25" t="e">
        <f aca="false">(M1828+M1827)/2</f>
        <v>#REF!</v>
      </c>
      <c r="Q1828" s="25" t="e">
        <f aca="false">(L1828+L1827)/2</f>
        <v>#REF!</v>
      </c>
      <c r="R1828" s="25" t="n">
        <f aca="false">R1827</f>
        <v>90</v>
      </c>
      <c r="S1828" s="25" t="n">
        <f aca="false">S1827</f>
        <v>0</v>
      </c>
      <c r="T1828" s="25" t="n">
        <v>0</v>
      </c>
    </row>
    <row r="1829" customFormat="false" ht="12.75" hidden="true" customHeight="true" outlineLevel="0" collapsed="false">
      <c r="A1829" s="25" t="e">
        <f aca="false">#REF!</f>
        <v>#REF!</v>
      </c>
      <c r="B1829" s="25" t="e">
        <f aca="false">#REF!</f>
        <v>#REF!</v>
      </c>
      <c r="C1829" s="25" t="e">
        <f aca="false">#REF!</f>
        <v>#REF!</v>
      </c>
      <c r="D1829" s="25" t="e">
        <f aca="false">#REF!</f>
        <v>#REF!</v>
      </c>
      <c r="E1829" s="25" t="e">
        <f aca="false">#REF!</f>
        <v>#REF!</v>
      </c>
      <c r="F1829" s="25" t="e">
        <f aca="false">#REF!</f>
        <v>#REF!</v>
      </c>
      <c r="G1829" s="25" t="e">
        <f aca="false">#REF!</f>
        <v>#REF!</v>
      </c>
      <c r="H1829" s="25" t="e">
        <f aca="false">#REF!</f>
        <v>#REF!</v>
      </c>
      <c r="I1829" s="25" t="e">
        <f aca="false">#REF!</f>
        <v>#REF!</v>
      </c>
      <c r="J1829" s="25" t="e">
        <f aca="false">#REF!</f>
        <v>#REF!</v>
      </c>
      <c r="K1829" s="25" t="e">
        <f aca="false">#REF!</f>
        <v>#REF!</v>
      </c>
      <c r="L1829" s="25" t="e">
        <f aca="false">#REF!</f>
        <v>#REF!</v>
      </c>
      <c r="M1829" s="25" t="e">
        <f aca="false">#REF!</f>
        <v>#REF!</v>
      </c>
      <c r="N1829" s="25" t="e">
        <f aca="false">#REF!</f>
        <v>#REF!</v>
      </c>
      <c r="O1829" s="25" t="e">
        <f aca="false">(N1829+N1828)/2</f>
        <v>#REF!</v>
      </c>
      <c r="P1829" s="25" t="e">
        <f aca="false">(M1829+M1828)/2</f>
        <v>#REF!</v>
      </c>
      <c r="Q1829" s="25" t="e">
        <f aca="false">(L1829+L1828)/2</f>
        <v>#REF!</v>
      </c>
      <c r="R1829" s="25" t="n">
        <f aca="false">R1828</f>
        <v>90</v>
      </c>
      <c r="S1829" s="25" t="n">
        <f aca="false">S1828</f>
        <v>0</v>
      </c>
      <c r="T1829" s="25" t="n">
        <v>0</v>
      </c>
    </row>
    <row r="1830" customFormat="false" ht="12.75" hidden="false" customHeight="true" outlineLevel="0" collapsed="false">
      <c r="A1830" s="25" t="e">
        <f aca="false">#REF!</f>
        <v>#REF!</v>
      </c>
      <c r="B1830" s="25" t="e">
        <f aca="false">#REF!</f>
        <v>#REF!</v>
      </c>
      <c r="C1830" s="25" t="e">
        <f aca="false">#REF!</f>
        <v>#REF!</v>
      </c>
      <c r="D1830" s="25" t="e">
        <f aca="false">#REF!</f>
        <v>#REF!</v>
      </c>
      <c r="E1830" s="25" t="e">
        <f aca="false">#REF!</f>
        <v>#REF!</v>
      </c>
      <c r="F1830" s="25" t="e">
        <f aca="false">#REF!</f>
        <v>#REF!</v>
      </c>
      <c r="G1830" s="25" t="e">
        <f aca="false">#REF!</f>
        <v>#REF!</v>
      </c>
      <c r="H1830" s="25" t="e">
        <f aca="false">#REF!</f>
        <v>#REF!</v>
      </c>
      <c r="I1830" s="25" t="e">
        <f aca="false">#REF!</f>
        <v>#REF!</v>
      </c>
      <c r="J1830" s="25" t="e">
        <f aca="false">#REF!</f>
        <v>#REF!</v>
      </c>
      <c r="K1830" s="25" t="e">
        <f aca="false">#REF!</f>
        <v>#REF!</v>
      </c>
      <c r="L1830" s="25" t="e">
        <f aca="false">#REF!</f>
        <v>#REF!</v>
      </c>
      <c r="M1830" s="25" t="e">
        <f aca="false">#REF!</f>
        <v>#REF!</v>
      </c>
      <c r="N1830" s="25" t="e">
        <f aca="false">#REF!</f>
        <v>#REF!</v>
      </c>
      <c r="O1830" s="25" t="e">
        <f aca="false">(N1830+N1829)/2</f>
        <v>#REF!</v>
      </c>
      <c r="P1830" s="25" t="e">
        <f aca="false">(M1830+M1829)/2</f>
        <v>#REF!</v>
      </c>
      <c r="Q1830" s="25" t="e">
        <f aca="false">(L1830+L1829)/2</f>
        <v>#REF!</v>
      </c>
      <c r="R1830" s="25" t="n">
        <f aca="false">R1829</f>
        <v>90</v>
      </c>
      <c r="S1830" s="25" t="n">
        <f aca="false">S1829</f>
        <v>0</v>
      </c>
      <c r="T1830" s="25" t="n">
        <v>0</v>
      </c>
    </row>
    <row r="1831" customFormat="false" ht="12.75" hidden="true" customHeight="true" outlineLevel="0" collapsed="false">
      <c r="A1831" s="25" t="e">
        <f aca="false">#REF!</f>
        <v>#REF!</v>
      </c>
      <c r="B1831" s="25" t="e">
        <f aca="false">#REF!</f>
        <v>#REF!</v>
      </c>
      <c r="C1831" s="25" t="e">
        <f aca="false">#REF!</f>
        <v>#REF!</v>
      </c>
      <c r="D1831" s="25" t="e">
        <f aca="false">#REF!</f>
        <v>#REF!</v>
      </c>
      <c r="E1831" s="25" t="e">
        <f aca="false">#REF!</f>
        <v>#REF!</v>
      </c>
      <c r="F1831" s="25" t="e">
        <f aca="false">#REF!</f>
        <v>#REF!</v>
      </c>
      <c r="G1831" s="25" t="e">
        <f aca="false">#REF!</f>
        <v>#REF!</v>
      </c>
      <c r="H1831" s="25" t="e">
        <f aca="false">#REF!</f>
        <v>#REF!</v>
      </c>
      <c r="I1831" s="25" t="e">
        <f aca="false">#REF!</f>
        <v>#REF!</v>
      </c>
      <c r="J1831" s="25" t="e">
        <f aca="false">#REF!</f>
        <v>#REF!</v>
      </c>
      <c r="K1831" s="25" t="e">
        <f aca="false">#REF!</f>
        <v>#REF!</v>
      </c>
      <c r="L1831" s="25" t="e">
        <f aca="false">#REF!</f>
        <v>#REF!</v>
      </c>
      <c r="M1831" s="25" t="e">
        <f aca="false">#REF!</f>
        <v>#REF!</v>
      </c>
      <c r="N1831" s="25" t="e">
        <f aca="false">#REF!</f>
        <v>#REF!</v>
      </c>
      <c r="O1831" s="25" t="e">
        <f aca="false">(N1831+N1830)/2</f>
        <v>#REF!</v>
      </c>
      <c r="P1831" s="25" t="e">
        <f aca="false">(M1831+M1830)/2</f>
        <v>#REF!</v>
      </c>
      <c r="Q1831" s="25" t="e">
        <f aca="false">(L1831+L1830)/2</f>
        <v>#REF!</v>
      </c>
      <c r="R1831" s="25" t="n">
        <f aca="false">R1830</f>
        <v>90</v>
      </c>
      <c r="S1831" s="25" t="n">
        <f aca="false">S1830</f>
        <v>0</v>
      </c>
      <c r="T1831" s="25" t="n">
        <v>0</v>
      </c>
    </row>
    <row r="1832" customFormat="false" ht="12.75" hidden="true" customHeight="true" outlineLevel="0" collapsed="false">
      <c r="A1832" s="25" t="e">
        <f aca="false">#REF!</f>
        <v>#REF!</v>
      </c>
      <c r="B1832" s="25" t="e">
        <f aca="false">#REF!</f>
        <v>#REF!</v>
      </c>
      <c r="C1832" s="25" t="e">
        <f aca="false">#REF!</f>
        <v>#REF!</v>
      </c>
      <c r="D1832" s="25" t="e">
        <f aca="false">#REF!</f>
        <v>#REF!</v>
      </c>
      <c r="E1832" s="25" t="e">
        <f aca="false">#REF!</f>
        <v>#REF!</v>
      </c>
      <c r="F1832" s="25" t="e">
        <f aca="false">#REF!</f>
        <v>#REF!</v>
      </c>
      <c r="G1832" s="25" t="e">
        <f aca="false">#REF!</f>
        <v>#REF!</v>
      </c>
      <c r="H1832" s="25" t="e">
        <f aca="false">#REF!</f>
        <v>#REF!</v>
      </c>
      <c r="I1832" s="25" t="e">
        <f aca="false">#REF!</f>
        <v>#REF!</v>
      </c>
      <c r="J1832" s="25" t="e">
        <f aca="false">#REF!</f>
        <v>#REF!</v>
      </c>
      <c r="K1832" s="25" t="e">
        <f aca="false">#REF!</f>
        <v>#REF!</v>
      </c>
      <c r="L1832" s="25" t="e">
        <f aca="false">#REF!</f>
        <v>#REF!</v>
      </c>
      <c r="M1832" s="25" t="e">
        <f aca="false">#REF!</f>
        <v>#REF!</v>
      </c>
      <c r="N1832" s="25" t="e">
        <f aca="false">#REF!</f>
        <v>#REF!</v>
      </c>
      <c r="O1832" s="25" t="e">
        <f aca="false">(N1832+N1831)/2</f>
        <v>#REF!</v>
      </c>
      <c r="P1832" s="25" t="e">
        <f aca="false">(M1832+M1831)/2</f>
        <v>#REF!</v>
      </c>
      <c r="Q1832" s="25" t="e">
        <f aca="false">(L1832+L1831)/2</f>
        <v>#REF!</v>
      </c>
      <c r="R1832" s="25" t="n">
        <f aca="false">R1831</f>
        <v>90</v>
      </c>
      <c r="S1832" s="25" t="n">
        <f aca="false">S1831</f>
        <v>0</v>
      </c>
      <c r="T1832" s="25" t="n">
        <v>0</v>
      </c>
    </row>
    <row r="1833" customFormat="false" ht="12.75" hidden="true" customHeight="true" outlineLevel="0" collapsed="false">
      <c r="A1833" s="25" t="e">
        <f aca="false">#REF!</f>
        <v>#REF!</v>
      </c>
      <c r="B1833" s="25" t="e">
        <f aca="false">#REF!</f>
        <v>#REF!</v>
      </c>
      <c r="C1833" s="25" t="e">
        <f aca="false">#REF!</f>
        <v>#REF!</v>
      </c>
      <c r="D1833" s="25" t="e">
        <f aca="false">#REF!</f>
        <v>#REF!</v>
      </c>
      <c r="E1833" s="25" t="e">
        <f aca="false">#REF!</f>
        <v>#REF!</v>
      </c>
      <c r="F1833" s="25" t="e">
        <f aca="false">#REF!</f>
        <v>#REF!</v>
      </c>
      <c r="G1833" s="25" t="e">
        <f aca="false">#REF!</f>
        <v>#REF!</v>
      </c>
      <c r="H1833" s="25" t="e">
        <f aca="false">#REF!</f>
        <v>#REF!</v>
      </c>
      <c r="I1833" s="25" t="e">
        <f aca="false">#REF!</f>
        <v>#REF!</v>
      </c>
      <c r="J1833" s="25" t="e">
        <f aca="false">#REF!</f>
        <v>#REF!</v>
      </c>
      <c r="K1833" s="25" t="e">
        <f aca="false">#REF!</f>
        <v>#REF!</v>
      </c>
      <c r="L1833" s="25" t="e">
        <f aca="false">#REF!</f>
        <v>#REF!</v>
      </c>
      <c r="M1833" s="25" t="e">
        <f aca="false">#REF!</f>
        <v>#REF!</v>
      </c>
      <c r="N1833" s="25" t="e">
        <f aca="false">#REF!</f>
        <v>#REF!</v>
      </c>
      <c r="O1833" s="25" t="e">
        <f aca="false">(N1833+N1832)/2</f>
        <v>#REF!</v>
      </c>
      <c r="P1833" s="25" t="e">
        <f aca="false">(M1833+M1832)/2</f>
        <v>#REF!</v>
      </c>
      <c r="Q1833" s="25" t="e">
        <f aca="false">(L1833+L1832)/2</f>
        <v>#REF!</v>
      </c>
      <c r="R1833" s="25" t="n">
        <f aca="false">R1832</f>
        <v>90</v>
      </c>
      <c r="S1833" s="25" t="n">
        <f aca="false">S1832</f>
        <v>0</v>
      </c>
      <c r="T1833" s="25" t="n">
        <v>0</v>
      </c>
    </row>
    <row r="1834" customFormat="false" ht="12.75" hidden="false" customHeight="true" outlineLevel="0" collapsed="false">
      <c r="A1834" s="25" t="e">
        <f aca="false">#REF!</f>
        <v>#REF!</v>
      </c>
      <c r="B1834" s="25" t="e">
        <f aca="false">#REF!</f>
        <v>#REF!</v>
      </c>
      <c r="C1834" s="25" t="e">
        <f aca="false">#REF!</f>
        <v>#REF!</v>
      </c>
      <c r="D1834" s="25" t="e">
        <f aca="false">#REF!</f>
        <v>#REF!</v>
      </c>
      <c r="E1834" s="25" t="e">
        <f aca="false">#REF!</f>
        <v>#REF!</v>
      </c>
      <c r="F1834" s="25" t="e">
        <f aca="false">#REF!</f>
        <v>#REF!</v>
      </c>
      <c r="G1834" s="25" t="e">
        <f aca="false">#REF!</f>
        <v>#REF!</v>
      </c>
      <c r="H1834" s="25" t="e">
        <f aca="false">#REF!</f>
        <v>#REF!</v>
      </c>
      <c r="I1834" s="25" t="e">
        <f aca="false">#REF!</f>
        <v>#REF!</v>
      </c>
      <c r="J1834" s="25" t="e">
        <f aca="false">#REF!</f>
        <v>#REF!</v>
      </c>
      <c r="K1834" s="25" t="e">
        <f aca="false">#REF!</f>
        <v>#REF!</v>
      </c>
      <c r="L1834" s="25" t="e">
        <f aca="false">#REF!</f>
        <v>#REF!</v>
      </c>
      <c r="M1834" s="25" t="e">
        <f aca="false">#REF!</f>
        <v>#REF!</v>
      </c>
      <c r="N1834" s="25" t="e">
        <f aca="false">#REF!</f>
        <v>#REF!</v>
      </c>
      <c r="O1834" s="25" t="e">
        <f aca="false">(N1834+N1833)/2</f>
        <v>#REF!</v>
      </c>
      <c r="P1834" s="25" t="e">
        <f aca="false">(M1834+M1833)/2</f>
        <v>#REF!</v>
      </c>
      <c r="Q1834" s="25" t="e">
        <f aca="false">(L1834+L1833)/2</f>
        <v>#REF!</v>
      </c>
      <c r="R1834" s="25" t="n">
        <f aca="false">R1833</f>
        <v>90</v>
      </c>
      <c r="S1834" s="25" t="n">
        <f aca="false">S1833</f>
        <v>0</v>
      </c>
      <c r="T1834" s="25" t="n">
        <v>0</v>
      </c>
    </row>
    <row r="1835" customFormat="false" ht="12.75" hidden="true" customHeight="true" outlineLevel="0" collapsed="false">
      <c r="A1835" s="25" t="e">
        <f aca="false">#REF!</f>
        <v>#REF!</v>
      </c>
      <c r="B1835" s="25" t="e">
        <f aca="false">#REF!</f>
        <v>#REF!</v>
      </c>
      <c r="C1835" s="25" t="e">
        <f aca="false">#REF!</f>
        <v>#REF!</v>
      </c>
      <c r="D1835" s="25" t="e">
        <f aca="false">#REF!</f>
        <v>#REF!</v>
      </c>
      <c r="E1835" s="25" t="e">
        <f aca="false">#REF!</f>
        <v>#REF!</v>
      </c>
      <c r="F1835" s="25" t="e">
        <f aca="false">#REF!</f>
        <v>#REF!</v>
      </c>
      <c r="G1835" s="25" t="e">
        <f aca="false">#REF!</f>
        <v>#REF!</v>
      </c>
      <c r="H1835" s="25" t="e">
        <f aca="false">#REF!</f>
        <v>#REF!</v>
      </c>
      <c r="I1835" s="25" t="e">
        <f aca="false">#REF!</f>
        <v>#REF!</v>
      </c>
      <c r="J1835" s="25" t="e">
        <f aca="false">#REF!</f>
        <v>#REF!</v>
      </c>
      <c r="K1835" s="25" t="e">
        <f aca="false">#REF!</f>
        <v>#REF!</v>
      </c>
      <c r="L1835" s="25" t="e">
        <f aca="false">#REF!</f>
        <v>#REF!</v>
      </c>
      <c r="M1835" s="25" t="e">
        <f aca="false">#REF!</f>
        <v>#REF!</v>
      </c>
      <c r="N1835" s="25" t="e">
        <f aca="false">#REF!</f>
        <v>#REF!</v>
      </c>
      <c r="O1835" s="25" t="e">
        <f aca="false">(N1835+N1834)/2</f>
        <v>#REF!</v>
      </c>
      <c r="P1835" s="25" t="e">
        <f aca="false">(M1835+M1834)/2</f>
        <v>#REF!</v>
      </c>
      <c r="Q1835" s="25" t="e">
        <f aca="false">(L1835+L1834)/2</f>
        <v>#REF!</v>
      </c>
      <c r="R1835" s="25" t="n">
        <f aca="false">R1834</f>
        <v>90</v>
      </c>
      <c r="S1835" s="25" t="n">
        <f aca="false">S1834</f>
        <v>0</v>
      </c>
      <c r="T1835" s="25" t="n">
        <v>0</v>
      </c>
    </row>
    <row r="1836" customFormat="false" ht="12.75" hidden="true" customHeight="true" outlineLevel="0" collapsed="false">
      <c r="A1836" s="25" t="e">
        <f aca="false">#REF!</f>
        <v>#REF!</v>
      </c>
      <c r="B1836" s="25" t="e">
        <f aca="false">#REF!</f>
        <v>#REF!</v>
      </c>
      <c r="C1836" s="25" t="e">
        <f aca="false">#REF!</f>
        <v>#REF!</v>
      </c>
      <c r="D1836" s="25" t="e">
        <f aca="false">#REF!</f>
        <v>#REF!</v>
      </c>
      <c r="E1836" s="25" t="e">
        <f aca="false">#REF!</f>
        <v>#REF!</v>
      </c>
      <c r="F1836" s="25" t="e">
        <f aca="false">#REF!</f>
        <v>#REF!</v>
      </c>
      <c r="G1836" s="25" t="e">
        <f aca="false">#REF!</f>
        <v>#REF!</v>
      </c>
      <c r="H1836" s="25" t="e">
        <f aca="false">#REF!</f>
        <v>#REF!</v>
      </c>
      <c r="I1836" s="25" t="e">
        <f aca="false">#REF!</f>
        <v>#REF!</v>
      </c>
      <c r="J1836" s="25" t="e">
        <f aca="false">#REF!</f>
        <v>#REF!</v>
      </c>
      <c r="K1836" s="25" t="e">
        <f aca="false">#REF!</f>
        <v>#REF!</v>
      </c>
      <c r="L1836" s="25" t="e">
        <f aca="false">#REF!</f>
        <v>#REF!</v>
      </c>
      <c r="M1836" s="25" t="e">
        <f aca="false">#REF!</f>
        <v>#REF!</v>
      </c>
      <c r="N1836" s="25" t="e">
        <f aca="false">#REF!</f>
        <v>#REF!</v>
      </c>
      <c r="O1836" s="25" t="e">
        <f aca="false">(N1836+N1835)/2</f>
        <v>#REF!</v>
      </c>
      <c r="P1836" s="25" t="e">
        <f aca="false">(M1836+M1835)/2</f>
        <v>#REF!</v>
      </c>
      <c r="Q1836" s="25" t="e">
        <f aca="false">(L1836+L1835)/2</f>
        <v>#REF!</v>
      </c>
      <c r="R1836" s="25" t="n">
        <f aca="false">R1835</f>
        <v>90</v>
      </c>
      <c r="S1836" s="25" t="n">
        <f aca="false">S1835</f>
        <v>0</v>
      </c>
      <c r="T1836" s="25" t="n">
        <v>0</v>
      </c>
    </row>
    <row r="1837" customFormat="false" ht="12.75" hidden="true" customHeight="true" outlineLevel="0" collapsed="false">
      <c r="A1837" s="25" t="e">
        <f aca="false">#REF!</f>
        <v>#REF!</v>
      </c>
      <c r="B1837" s="25" t="e">
        <f aca="false">#REF!</f>
        <v>#REF!</v>
      </c>
      <c r="C1837" s="25" t="e">
        <f aca="false">#REF!</f>
        <v>#REF!</v>
      </c>
      <c r="D1837" s="25" t="e">
        <f aca="false">#REF!</f>
        <v>#REF!</v>
      </c>
      <c r="E1837" s="25" t="e">
        <f aca="false">#REF!</f>
        <v>#REF!</v>
      </c>
      <c r="F1837" s="25" t="e">
        <f aca="false">#REF!</f>
        <v>#REF!</v>
      </c>
      <c r="G1837" s="25" t="e">
        <f aca="false">#REF!</f>
        <v>#REF!</v>
      </c>
      <c r="H1837" s="25" t="e">
        <f aca="false">#REF!</f>
        <v>#REF!</v>
      </c>
      <c r="I1837" s="25" t="e">
        <f aca="false">#REF!</f>
        <v>#REF!</v>
      </c>
      <c r="J1837" s="25" t="e">
        <f aca="false">#REF!</f>
        <v>#REF!</v>
      </c>
      <c r="K1837" s="25" t="e">
        <f aca="false">#REF!</f>
        <v>#REF!</v>
      </c>
      <c r="L1837" s="25" t="e">
        <f aca="false">#REF!</f>
        <v>#REF!</v>
      </c>
      <c r="M1837" s="25" t="e">
        <f aca="false">#REF!</f>
        <v>#REF!</v>
      </c>
      <c r="N1837" s="25" t="e">
        <f aca="false">#REF!</f>
        <v>#REF!</v>
      </c>
      <c r="O1837" s="25" t="e">
        <f aca="false">(N1837+N1836)/2</f>
        <v>#REF!</v>
      </c>
      <c r="P1837" s="25" t="e">
        <f aca="false">(M1837+M1836)/2</f>
        <v>#REF!</v>
      </c>
      <c r="Q1837" s="25" t="e">
        <f aca="false">(L1837+L1836)/2</f>
        <v>#REF!</v>
      </c>
      <c r="R1837" s="25" t="n">
        <f aca="false">R1836</f>
        <v>90</v>
      </c>
      <c r="S1837" s="25" t="n">
        <f aca="false">S1836</f>
        <v>0</v>
      </c>
      <c r="T1837" s="25" t="n">
        <v>0</v>
      </c>
    </row>
    <row r="1838" customFormat="false" ht="12.75" hidden="true" customHeight="true" outlineLevel="0" collapsed="false">
      <c r="A1838" s="25" t="e">
        <f aca="false">#REF!</f>
        <v>#REF!</v>
      </c>
      <c r="B1838" s="25" t="e">
        <f aca="false">#REF!</f>
        <v>#REF!</v>
      </c>
      <c r="C1838" s="25" t="e">
        <f aca="false">#REF!</f>
        <v>#REF!</v>
      </c>
      <c r="D1838" s="25" t="e">
        <f aca="false">#REF!</f>
        <v>#REF!</v>
      </c>
      <c r="E1838" s="25" t="e">
        <f aca="false">#REF!</f>
        <v>#REF!</v>
      </c>
      <c r="F1838" s="25" t="e">
        <f aca="false">#REF!</f>
        <v>#REF!</v>
      </c>
      <c r="G1838" s="25" t="e">
        <f aca="false">#REF!</f>
        <v>#REF!</v>
      </c>
      <c r="H1838" s="25" t="e">
        <f aca="false">#REF!</f>
        <v>#REF!</v>
      </c>
      <c r="I1838" s="25" t="e">
        <f aca="false">#REF!</f>
        <v>#REF!</v>
      </c>
      <c r="J1838" s="25" t="e">
        <f aca="false">#REF!</f>
        <v>#REF!</v>
      </c>
      <c r="K1838" s="25" t="e">
        <f aca="false">#REF!</f>
        <v>#REF!</v>
      </c>
      <c r="L1838" s="25" t="e">
        <f aca="false">#REF!</f>
        <v>#REF!</v>
      </c>
      <c r="M1838" s="25" t="e">
        <f aca="false">#REF!</f>
        <v>#REF!</v>
      </c>
      <c r="N1838" s="25" t="e">
        <f aca="false">#REF!</f>
        <v>#REF!</v>
      </c>
      <c r="O1838" s="25" t="e">
        <f aca="false">(N1838+N1837)/2</f>
        <v>#REF!</v>
      </c>
      <c r="P1838" s="25" t="e">
        <f aca="false">(M1838+M1837)/2</f>
        <v>#REF!</v>
      </c>
      <c r="Q1838" s="25" t="e">
        <f aca="false">(L1838+L1837)/2</f>
        <v>#REF!</v>
      </c>
      <c r="R1838" s="25" t="n">
        <f aca="false">R1837</f>
        <v>90</v>
      </c>
      <c r="S1838" s="25" t="n">
        <f aca="false">S1837</f>
        <v>0</v>
      </c>
      <c r="T1838" s="25" t="n">
        <v>0</v>
      </c>
    </row>
    <row r="1839" customFormat="false" ht="12.75" hidden="true" customHeight="true" outlineLevel="0" collapsed="false">
      <c r="A1839" s="25" t="e">
        <f aca="false">#REF!</f>
        <v>#REF!</v>
      </c>
      <c r="B1839" s="25" t="e">
        <f aca="false">#REF!</f>
        <v>#REF!</v>
      </c>
      <c r="C1839" s="25" t="e">
        <f aca="false">#REF!</f>
        <v>#REF!</v>
      </c>
      <c r="D1839" s="25" t="e">
        <f aca="false">#REF!</f>
        <v>#REF!</v>
      </c>
      <c r="E1839" s="25" t="e">
        <f aca="false">#REF!</f>
        <v>#REF!</v>
      </c>
      <c r="F1839" s="25" t="e">
        <f aca="false">#REF!</f>
        <v>#REF!</v>
      </c>
      <c r="G1839" s="25" t="e">
        <f aca="false">#REF!</f>
        <v>#REF!</v>
      </c>
      <c r="H1839" s="25" t="e">
        <f aca="false">#REF!</f>
        <v>#REF!</v>
      </c>
      <c r="I1839" s="25" t="e">
        <f aca="false">#REF!</f>
        <v>#REF!</v>
      </c>
      <c r="J1839" s="25" t="e">
        <f aca="false">#REF!</f>
        <v>#REF!</v>
      </c>
      <c r="K1839" s="25" t="e">
        <f aca="false">#REF!</f>
        <v>#REF!</v>
      </c>
      <c r="L1839" s="25" t="e">
        <f aca="false">#REF!</f>
        <v>#REF!</v>
      </c>
      <c r="M1839" s="25" t="e">
        <f aca="false">#REF!</f>
        <v>#REF!</v>
      </c>
      <c r="N1839" s="25" t="e">
        <f aca="false">#REF!</f>
        <v>#REF!</v>
      </c>
      <c r="O1839" s="25" t="e">
        <f aca="false">(N1839+N1838)/2</f>
        <v>#REF!</v>
      </c>
      <c r="P1839" s="25" t="e">
        <f aca="false">(M1839+M1838)/2</f>
        <v>#REF!</v>
      </c>
      <c r="Q1839" s="25" t="e">
        <f aca="false">(L1839+L1838)/2</f>
        <v>#REF!</v>
      </c>
      <c r="R1839" s="25" t="n">
        <f aca="false">R1838</f>
        <v>90</v>
      </c>
      <c r="S1839" s="25" t="n">
        <f aca="false">S1838</f>
        <v>0</v>
      </c>
      <c r="T1839" s="25" t="n">
        <v>0</v>
      </c>
    </row>
    <row r="1840" customFormat="false" ht="12.75" hidden="false" customHeight="true" outlineLevel="0" collapsed="false">
      <c r="A1840" s="25" t="e">
        <f aca="false">#REF!</f>
        <v>#REF!</v>
      </c>
      <c r="B1840" s="25" t="e">
        <f aca="false">#REF!</f>
        <v>#REF!</v>
      </c>
      <c r="C1840" s="25" t="e">
        <f aca="false">#REF!</f>
        <v>#REF!</v>
      </c>
      <c r="D1840" s="25" t="e">
        <f aca="false">#REF!</f>
        <v>#REF!</v>
      </c>
      <c r="E1840" s="25" t="e">
        <f aca="false">#REF!</f>
        <v>#REF!</v>
      </c>
      <c r="F1840" s="25" t="e">
        <f aca="false">#REF!</f>
        <v>#REF!</v>
      </c>
      <c r="G1840" s="25" t="e">
        <f aca="false">#REF!</f>
        <v>#REF!</v>
      </c>
      <c r="H1840" s="25" t="e">
        <f aca="false">#REF!</f>
        <v>#REF!</v>
      </c>
      <c r="I1840" s="25" t="e">
        <f aca="false">#REF!</f>
        <v>#REF!</v>
      </c>
      <c r="J1840" s="25" t="e">
        <f aca="false">#REF!</f>
        <v>#REF!</v>
      </c>
      <c r="K1840" s="25" t="e">
        <f aca="false">#REF!</f>
        <v>#REF!</v>
      </c>
      <c r="L1840" s="25" t="e">
        <f aca="false">#REF!</f>
        <v>#REF!</v>
      </c>
      <c r="M1840" s="25" t="e">
        <f aca="false">#REF!</f>
        <v>#REF!</v>
      </c>
      <c r="N1840" s="25" t="e">
        <f aca="false">#REF!</f>
        <v>#REF!</v>
      </c>
      <c r="O1840" s="25" t="e">
        <f aca="false">(N1840+N1839)/2</f>
        <v>#REF!</v>
      </c>
      <c r="P1840" s="25" t="e">
        <f aca="false">(M1840+M1839)/2</f>
        <v>#REF!</v>
      </c>
      <c r="Q1840" s="25" t="e">
        <f aca="false">(L1840+L1839)/2</f>
        <v>#REF!</v>
      </c>
      <c r="R1840" s="25" t="n">
        <f aca="false">R1839</f>
        <v>90</v>
      </c>
      <c r="S1840" s="25" t="n">
        <f aca="false">S1839</f>
        <v>0</v>
      </c>
      <c r="T1840" s="25" t="n">
        <v>0</v>
      </c>
    </row>
    <row r="1841" customFormat="false" ht="12.75" hidden="false" customHeight="false" outlineLevel="0" collapsed="false">
      <c r="A1841" s="25" t="e">
        <f aca="false">#REF!</f>
        <v>#REF!</v>
      </c>
      <c r="B1841" s="25" t="e">
        <f aca="false">#REF!</f>
        <v>#REF!</v>
      </c>
      <c r="C1841" s="25" t="e">
        <f aca="false">#REF!</f>
        <v>#REF!</v>
      </c>
      <c r="D1841" s="25" t="e">
        <f aca="false">#REF!</f>
        <v>#REF!</v>
      </c>
      <c r="E1841" s="25" t="e">
        <f aca="false">#REF!</f>
        <v>#REF!</v>
      </c>
      <c r="F1841" s="25" t="e">
        <f aca="false">#REF!</f>
        <v>#REF!</v>
      </c>
      <c r="G1841" s="25" t="e">
        <f aca="false">#REF!</f>
        <v>#REF!</v>
      </c>
      <c r="H1841" s="25" t="e">
        <f aca="false">#REF!</f>
        <v>#REF!</v>
      </c>
      <c r="I1841" s="25" t="e">
        <f aca="false">#REF!</f>
        <v>#REF!</v>
      </c>
      <c r="J1841" s="25" t="e">
        <f aca="false">#REF!</f>
        <v>#REF!</v>
      </c>
      <c r="K1841" s="25" t="e">
        <f aca="false">#REF!</f>
        <v>#REF!</v>
      </c>
      <c r="L1841" s="25" t="e">
        <f aca="false">#REF!</f>
        <v>#REF!</v>
      </c>
      <c r="M1841" s="25" t="e">
        <f aca="false">#REF!</f>
        <v>#REF!</v>
      </c>
      <c r="N1841" s="25" t="e">
        <f aca="false">#REF!</f>
        <v>#REF!</v>
      </c>
      <c r="O1841" s="25" t="e">
        <f aca="false">(N1841+N1840)/2</f>
        <v>#REF!</v>
      </c>
      <c r="P1841" s="25" t="e">
        <f aca="false">(M1841+M1840)/2</f>
        <v>#REF!</v>
      </c>
      <c r="Q1841" s="25" t="e">
        <f aca="false">(L1841+L1840)/2</f>
        <v>#REF!</v>
      </c>
      <c r="R1841" s="25" t="n">
        <f aca="false">R1840</f>
        <v>90</v>
      </c>
      <c r="S1841" s="25" t="n">
        <f aca="false">S1840</f>
        <v>0</v>
      </c>
      <c r="T1841" s="25" t="n">
        <v>0</v>
      </c>
    </row>
    <row r="1842" customFormat="false" ht="12.75" hidden="true" customHeight="true" outlineLevel="0" collapsed="false">
      <c r="A1842" s="25" t="e">
        <f aca="false">#REF!</f>
        <v>#REF!</v>
      </c>
      <c r="B1842" s="25" t="e">
        <f aca="false">#REF!</f>
        <v>#REF!</v>
      </c>
      <c r="C1842" s="25" t="e">
        <f aca="false">#REF!</f>
        <v>#REF!</v>
      </c>
      <c r="D1842" s="25" t="e">
        <f aca="false">#REF!</f>
        <v>#REF!</v>
      </c>
      <c r="E1842" s="25" t="e">
        <f aca="false">#REF!</f>
        <v>#REF!</v>
      </c>
      <c r="F1842" s="25" t="e">
        <f aca="false">#REF!</f>
        <v>#REF!</v>
      </c>
      <c r="G1842" s="25" t="e">
        <f aca="false">#REF!</f>
        <v>#REF!</v>
      </c>
      <c r="H1842" s="25" t="e">
        <f aca="false">#REF!</f>
        <v>#REF!</v>
      </c>
      <c r="I1842" s="25" t="e">
        <f aca="false">#REF!</f>
        <v>#REF!</v>
      </c>
      <c r="J1842" s="25" t="e">
        <f aca="false">#REF!</f>
        <v>#REF!</v>
      </c>
      <c r="K1842" s="25" t="e">
        <f aca="false">#REF!</f>
        <v>#REF!</v>
      </c>
      <c r="L1842" s="25" t="e">
        <f aca="false">#REF!</f>
        <v>#REF!</v>
      </c>
      <c r="M1842" s="25" t="e">
        <f aca="false">#REF!</f>
        <v>#REF!</v>
      </c>
      <c r="N1842" s="25" t="e">
        <f aca="false">#REF!</f>
        <v>#REF!</v>
      </c>
      <c r="O1842" s="25" t="e">
        <f aca="false">(N1842+N1841)/2</f>
        <v>#REF!</v>
      </c>
      <c r="P1842" s="25" t="e">
        <f aca="false">(M1842+M1841)/2</f>
        <v>#REF!</v>
      </c>
      <c r="Q1842" s="25" t="e">
        <f aca="false">(L1842+L1841)/2</f>
        <v>#REF!</v>
      </c>
      <c r="R1842" s="25" t="n">
        <f aca="false">R1841</f>
        <v>90</v>
      </c>
      <c r="S1842" s="25" t="n">
        <f aca="false">S1841</f>
        <v>0</v>
      </c>
      <c r="T1842" s="25" t="n">
        <v>0</v>
      </c>
    </row>
    <row r="1843" customFormat="false" ht="12.75" hidden="false" customHeight="true" outlineLevel="0" collapsed="false">
      <c r="A1843" s="25" t="e">
        <f aca="false">#REF!</f>
        <v>#REF!</v>
      </c>
      <c r="B1843" s="25" t="e">
        <f aca="false">#REF!</f>
        <v>#REF!</v>
      </c>
      <c r="C1843" s="25" t="e">
        <f aca="false">#REF!</f>
        <v>#REF!</v>
      </c>
      <c r="D1843" s="25" t="e">
        <f aca="false">#REF!</f>
        <v>#REF!</v>
      </c>
      <c r="E1843" s="25" t="e">
        <f aca="false">#REF!</f>
        <v>#REF!</v>
      </c>
      <c r="F1843" s="25" t="e">
        <f aca="false">#REF!</f>
        <v>#REF!</v>
      </c>
      <c r="G1843" s="25" t="e">
        <f aca="false">#REF!</f>
        <v>#REF!</v>
      </c>
      <c r="H1843" s="25" t="e">
        <f aca="false">#REF!</f>
        <v>#REF!</v>
      </c>
      <c r="I1843" s="25" t="e">
        <f aca="false">#REF!</f>
        <v>#REF!</v>
      </c>
      <c r="J1843" s="25" t="e">
        <f aca="false">#REF!</f>
        <v>#REF!</v>
      </c>
      <c r="K1843" s="25" t="e">
        <f aca="false">#REF!</f>
        <v>#REF!</v>
      </c>
      <c r="L1843" s="25" t="e">
        <f aca="false">#REF!</f>
        <v>#REF!</v>
      </c>
      <c r="M1843" s="25" t="e">
        <f aca="false">#REF!</f>
        <v>#REF!</v>
      </c>
      <c r="N1843" s="25" t="e">
        <f aca="false">#REF!</f>
        <v>#REF!</v>
      </c>
      <c r="O1843" s="25" t="e">
        <f aca="false">(N1843+N1842)/2</f>
        <v>#REF!</v>
      </c>
      <c r="P1843" s="25" t="e">
        <f aca="false">(M1843+M1842)/2</f>
        <v>#REF!</v>
      </c>
      <c r="Q1843" s="25" t="e">
        <f aca="false">(L1843+L1842)/2</f>
        <v>#REF!</v>
      </c>
      <c r="R1843" s="25" t="n">
        <f aca="false">R1842</f>
        <v>90</v>
      </c>
      <c r="S1843" s="25" t="n">
        <f aca="false">S1842</f>
        <v>0</v>
      </c>
      <c r="T1843" s="25" t="n">
        <v>0</v>
      </c>
    </row>
    <row r="1844" customFormat="false" ht="12.75" hidden="true" customHeight="true" outlineLevel="0" collapsed="false">
      <c r="A1844" s="25" t="e">
        <f aca="false">#REF!</f>
        <v>#REF!</v>
      </c>
      <c r="B1844" s="25" t="e">
        <f aca="false">#REF!</f>
        <v>#REF!</v>
      </c>
      <c r="C1844" s="25" t="e">
        <f aca="false">#REF!</f>
        <v>#REF!</v>
      </c>
      <c r="D1844" s="25" t="e">
        <f aca="false">#REF!</f>
        <v>#REF!</v>
      </c>
      <c r="E1844" s="25" t="e">
        <f aca="false">#REF!</f>
        <v>#REF!</v>
      </c>
      <c r="F1844" s="25" t="e">
        <f aca="false">#REF!</f>
        <v>#REF!</v>
      </c>
      <c r="G1844" s="25" t="e">
        <f aca="false">#REF!</f>
        <v>#REF!</v>
      </c>
      <c r="H1844" s="25" t="e">
        <f aca="false">#REF!</f>
        <v>#REF!</v>
      </c>
      <c r="I1844" s="25" t="e">
        <f aca="false">#REF!</f>
        <v>#REF!</v>
      </c>
      <c r="J1844" s="25" t="e">
        <f aca="false">#REF!</f>
        <v>#REF!</v>
      </c>
      <c r="K1844" s="25" t="e">
        <f aca="false">#REF!</f>
        <v>#REF!</v>
      </c>
      <c r="L1844" s="25" t="e">
        <f aca="false">#REF!</f>
        <v>#REF!</v>
      </c>
      <c r="M1844" s="25" t="e">
        <f aca="false">#REF!</f>
        <v>#REF!</v>
      </c>
      <c r="N1844" s="25" t="e">
        <f aca="false">#REF!</f>
        <v>#REF!</v>
      </c>
      <c r="O1844" s="25" t="e">
        <f aca="false">(N1844+N1843)/2</f>
        <v>#REF!</v>
      </c>
      <c r="P1844" s="25" t="e">
        <f aca="false">(M1844+M1843)/2</f>
        <v>#REF!</v>
      </c>
      <c r="Q1844" s="25" t="e">
        <f aca="false">(L1844+L1843)/2</f>
        <v>#REF!</v>
      </c>
      <c r="R1844" s="25" t="n">
        <f aca="false">R1843</f>
        <v>90</v>
      </c>
      <c r="S1844" s="25" t="n">
        <f aca="false">S1843</f>
        <v>0</v>
      </c>
      <c r="T1844" s="25" t="n">
        <v>0</v>
      </c>
    </row>
    <row r="1845" customFormat="false" ht="12.75" hidden="true" customHeight="false" outlineLevel="0" collapsed="false">
      <c r="A1845" s="25" t="e">
        <f aca="false">#REF!</f>
        <v>#REF!</v>
      </c>
      <c r="B1845" s="25" t="e">
        <f aca="false">#REF!</f>
        <v>#REF!</v>
      </c>
      <c r="C1845" s="25" t="e">
        <f aca="false">#REF!</f>
        <v>#REF!</v>
      </c>
      <c r="D1845" s="25" t="e">
        <f aca="false">#REF!</f>
        <v>#REF!</v>
      </c>
      <c r="E1845" s="25" t="e">
        <f aca="false">#REF!</f>
        <v>#REF!</v>
      </c>
      <c r="F1845" s="25" t="e">
        <f aca="false">#REF!</f>
        <v>#REF!</v>
      </c>
      <c r="G1845" s="25" t="e">
        <f aca="false">#REF!</f>
        <v>#REF!</v>
      </c>
      <c r="H1845" s="25" t="e">
        <f aca="false">#REF!</f>
        <v>#REF!</v>
      </c>
      <c r="I1845" s="25" t="e">
        <f aca="false">#REF!</f>
        <v>#REF!</v>
      </c>
      <c r="J1845" s="25" t="e">
        <f aca="false">#REF!</f>
        <v>#REF!</v>
      </c>
      <c r="K1845" s="25" t="e">
        <f aca="false">#REF!</f>
        <v>#REF!</v>
      </c>
      <c r="L1845" s="25" t="e">
        <f aca="false">#REF!</f>
        <v>#REF!</v>
      </c>
      <c r="M1845" s="25" t="e">
        <f aca="false">#REF!</f>
        <v>#REF!</v>
      </c>
      <c r="N1845" s="25" t="e">
        <f aca="false">#REF!</f>
        <v>#REF!</v>
      </c>
      <c r="O1845" s="25" t="e">
        <f aca="false">(N1845+N1844)/2</f>
        <v>#REF!</v>
      </c>
      <c r="P1845" s="25" t="e">
        <f aca="false">(M1845+M1844)/2</f>
        <v>#REF!</v>
      </c>
      <c r="Q1845" s="25" t="e">
        <f aca="false">(L1845+L1844)/2</f>
        <v>#REF!</v>
      </c>
      <c r="R1845" s="25" t="n">
        <f aca="false">R1844</f>
        <v>90</v>
      </c>
      <c r="S1845" s="25" t="n">
        <f aca="false">S1844</f>
        <v>0</v>
      </c>
      <c r="T1845" s="25" t="n">
        <v>0</v>
      </c>
    </row>
    <row r="1846" customFormat="false" ht="12.75" hidden="true" customHeight="true" outlineLevel="0" collapsed="false">
      <c r="A1846" s="25" t="e">
        <f aca="false">#REF!</f>
        <v>#REF!</v>
      </c>
      <c r="B1846" s="25" t="e">
        <f aca="false">#REF!</f>
        <v>#REF!</v>
      </c>
      <c r="C1846" s="25" t="e">
        <f aca="false">#REF!</f>
        <v>#REF!</v>
      </c>
      <c r="D1846" s="25" t="e">
        <f aca="false">#REF!</f>
        <v>#REF!</v>
      </c>
      <c r="E1846" s="25" t="e">
        <f aca="false">#REF!</f>
        <v>#REF!</v>
      </c>
      <c r="F1846" s="25" t="e">
        <f aca="false">#REF!</f>
        <v>#REF!</v>
      </c>
      <c r="G1846" s="25" t="e">
        <f aca="false">#REF!</f>
        <v>#REF!</v>
      </c>
      <c r="H1846" s="25" t="e">
        <f aca="false">#REF!</f>
        <v>#REF!</v>
      </c>
      <c r="I1846" s="25" t="e">
        <f aca="false">#REF!</f>
        <v>#REF!</v>
      </c>
      <c r="J1846" s="25" t="e">
        <f aca="false">#REF!</f>
        <v>#REF!</v>
      </c>
      <c r="K1846" s="25" t="e">
        <f aca="false">#REF!</f>
        <v>#REF!</v>
      </c>
      <c r="L1846" s="25" t="e">
        <f aca="false">#REF!</f>
        <v>#REF!</v>
      </c>
      <c r="M1846" s="25" t="e">
        <f aca="false">#REF!</f>
        <v>#REF!</v>
      </c>
      <c r="N1846" s="25" t="e">
        <f aca="false">#REF!</f>
        <v>#REF!</v>
      </c>
      <c r="O1846" s="25" t="e">
        <f aca="false">(N1846+N1845)/2</f>
        <v>#REF!</v>
      </c>
      <c r="P1846" s="25" t="e">
        <f aca="false">(M1846+M1845)/2</f>
        <v>#REF!</v>
      </c>
      <c r="Q1846" s="25" t="e">
        <f aca="false">(L1846+L1845)/2</f>
        <v>#REF!</v>
      </c>
      <c r="R1846" s="25" t="n">
        <f aca="false">R1845</f>
        <v>90</v>
      </c>
      <c r="S1846" s="25" t="n">
        <f aca="false">S1845</f>
        <v>0</v>
      </c>
      <c r="T1846" s="25" t="n">
        <v>0</v>
      </c>
    </row>
    <row r="1847" customFormat="false" ht="12.75" hidden="true" customHeight="true" outlineLevel="0" collapsed="false">
      <c r="A1847" s="25" t="e">
        <f aca="false">#REF!</f>
        <v>#REF!</v>
      </c>
      <c r="B1847" s="25" t="e">
        <f aca="false">#REF!</f>
        <v>#REF!</v>
      </c>
      <c r="C1847" s="25" t="e">
        <f aca="false">#REF!</f>
        <v>#REF!</v>
      </c>
      <c r="D1847" s="25" t="e">
        <f aca="false">#REF!</f>
        <v>#REF!</v>
      </c>
      <c r="E1847" s="25" t="e">
        <f aca="false">#REF!</f>
        <v>#REF!</v>
      </c>
      <c r="F1847" s="25" t="e">
        <f aca="false">#REF!</f>
        <v>#REF!</v>
      </c>
      <c r="G1847" s="25" t="e">
        <f aca="false">#REF!</f>
        <v>#REF!</v>
      </c>
      <c r="H1847" s="25" t="e">
        <f aca="false">#REF!</f>
        <v>#REF!</v>
      </c>
      <c r="I1847" s="25" t="e">
        <f aca="false">#REF!</f>
        <v>#REF!</v>
      </c>
      <c r="J1847" s="25" t="e">
        <f aca="false">#REF!</f>
        <v>#REF!</v>
      </c>
      <c r="K1847" s="25" t="e">
        <f aca="false">#REF!</f>
        <v>#REF!</v>
      </c>
      <c r="L1847" s="25" t="e">
        <f aca="false">#REF!</f>
        <v>#REF!</v>
      </c>
      <c r="M1847" s="25" t="e">
        <f aca="false">#REF!</f>
        <v>#REF!</v>
      </c>
      <c r="N1847" s="25" t="e">
        <f aca="false">#REF!</f>
        <v>#REF!</v>
      </c>
      <c r="O1847" s="25" t="e">
        <f aca="false">(N1847+N1846)/2</f>
        <v>#REF!</v>
      </c>
      <c r="P1847" s="25" t="e">
        <f aca="false">(M1847+M1846)/2</f>
        <v>#REF!</v>
      </c>
      <c r="Q1847" s="25" t="e">
        <f aca="false">(L1847+L1846)/2</f>
        <v>#REF!</v>
      </c>
      <c r="R1847" s="25" t="n">
        <f aca="false">R1846</f>
        <v>90</v>
      </c>
      <c r="S1847" s="25" t="n">
        <f aca="false">S1846</f>
        <v>0</v>
      </c>
      <c r="T1847" s="25" t="n">
        <v>0</v>
      </c>
    </row>
    <row r="1848" customFormat="false" ht="12.75" hidden="false" customHeight="true" outlineLevel="0" collapsed="false">
      <c r="A1848" s="25" t="e">
        <f aca="false">#REF!</f>
        <v>#REF!</v>
      </c>
      <c r="B1848" s="25" t="e">
        <f aca="false">#REF!</f>
        <v>#REF!</v>
      </c>
      <c r="C1848" s="25" t="e">
        <f aca="false">#REF!</f>
        <v>#REF!</v>
      </c>
      <c r="D1848" s="25" t="e">
        <f aca="false">#REF!</f>
        <v>#REF!</v>
      </c>
      <c r="E1848" s="25" t="e">
        <f aca="false">#REF!</f>
        <v>#REF!</v>
      </c>
      <c r="F1848" s="25" t="e">
        <f aca="false">#REF!</f>
        <v>#REF!</v>
      </c>
      <c r="G1848" s="25" t="e">
        <f aca="false">#REF!</f>
        <v>#REF!</v>
      </c>
      <c r="H1848" s="25" t="e">
        <f aca="false">#REF!</f>
        <v>#REF!</v>
      </c>
      <c r="I1848" s="25" t="e">
        <f aca="false">#REF!</f>
        <v>#REF!</v>
      </c>
      <c r="J1848" s="25" t="e">
        <f aca="false">#REF!</f>
        <v>#REF!</v>
      </c>
      <c r="K1848" s="25" t="e">
        <f aca="false">#REF!</f>
        <v>#REF!</v>
      </c>
      <c r="L1848" s="25" t="e">
        <f aca="false">#REF!</f>
        <v>#REF!</v>
      </c>
      <c r="M1848" s="25" t="e">
        <f aca="false">#REF!</f>
        <v>#REF!</v>
      </c>
      <c r="N1848" s="25" t="e">
        <f aca="false">#REF!</f>
        <v>#REF!</v>
      </c>
      <c r="O1848" s="25" t="e">
        <f aca="false">(N1848+N1847)/2</f>
        <v>#REF!</v>
      </c>
      <c r="P1848" s="25" t="e">
        <f aca="false">(M1848+M1847)/2</f>
        <v>#REF!</v>
      </c>
      <c r="Q1848" s="25" t="e">
        <f aca="false">(L1848+L1847)/2</f>
        <v>#REF!</v>
      </c>
      <c r="R1848" s="25" t="n">
        <f aca="false">R1847</f>
        <v>90</v>
      </c>
      <c r="S1848" s="25" t="n">
        <f aca="false">S1847</f>
        <v>0</v>
      </c>
      <c r="T1848" s="25" t="n">
        <v>0</v>
      </c>
    </row>
    <row r="1849" customFormat="false" ht="12.75" hidden="true" customHeight="false" outlineLevel="0" collapsed="false">
      <c r="A1849" s="25" t="e">
        <f aca="false">#REF!</f>
        <v>#REF!</v>
      </c>
      <c r="B1849" s="25" t="e">
        <f aca="false">#REF!</f>
        <v>#REF!</v>
      </c>
      <c r="C1849" s="25" t="e">
        <f aca="false">#REF!</f>
        <v>#REF!</v>
      </c>
      <c r="D1849" s="25" t="e">
        <f aca="false">#REF!</f>
        <v>#REF!</v>
      </c>
      <c r="E1849" s="25" t="e">
        <f aca="false">#REF!</f>
        <v>#REF!</v>
      </c>
      <c r="F1849" s="25" t="e">
        <f aca="false">#REF!</f>
        <v>#REF!</v>
      </c>
      <c r="G1849" s="25" t="e">
        <f aca="false">#REF!</f>
        <v>#REF!</v>
      </c>
      <c r="H1849" s="25" t="e">
        <f aca="false">#REF!</f>
        <v>#REF!</v>
      </c>
      <c r="I1849" s="25" t="e">
        <f aca="false">#REF!</f>
        <v>#REF!</v>
      </c>
      <c r="J1849" s="25" t="e">
        <f aca="false">#REF!</f>
        <v>#REF!</v>
      </c>
      <c r="K1849" s="25" t="e">
        <f aca="false">#REF!</f>
        <v>#REF!</v>
      </c>
      <c r="L1849" s="25" t="e">
        <f aca="false">#REF!</f>
        <v>#REF!</v>
      </c>
      <c r="M1849" s="25" t="e">
        <f aca="false">#REF!</f>
        <v>#REF!</v>
      </c>
      <c r="N1849" s="25" t="e">
        <f aca="false">#REF!</f>
        <v>#REF!</v>
      </c>
      <c r="O1849" s="25" t="e">
        <f aca="false">(N1849+N1848)/2</f>
        <v>#REF!</v>
      </c>
      <c r="P1849" s="25" t="e">
        <f aca="false">(M1849+M1848)/2</f>
        <v>#REF!</v>
      </c>
      <c r="Q1849" s="25" t="e">
        <f aca="false">(L1849+L1848)/2</f>
        <v>#REF!</v>
      </c>
      <c r="R1849" s="25" t="n">
        <f aca="false">R1848</f>
        <v>90</v>
      </c>
      <c r="S1849" s="25" t="n">
        <f aca="false">S1848</f>
        <v>0</v>
      </c>
      <c r="T1849" s="25" t="n">
        <v>0</v>
      </c>
    </row>
    <row r="1850" customFormat="false" ht="12.75" hidden="true" customHeight="true" outlineLevel="0" collapsed="false">
      <c r="A1850" s="25" t="e">
        <f aca="false">#REF!</f>
        <v>#REF!</v>
      </c>
      <c r="B1850" s="25" t="e">
        <f aca="false">#REF!</f>
        <v>#REF!</v>
      </c>
      <c r="C1850" s="25" t="e">
        <f aca="false">#REF!</f>
        <v>#REF!</v>
      </c>
      <c r="D1850" s="25" t="e">
        <f aca="false">#REF!</f>
        <v>#REF!</v>
      </c>
      <c r="E1850" s="25" t="e">
        <f aca="false">#REF!</f>
        <v>#REF!</v>
      </c>
      <c r="F1850" s="25" t="e">
        <f aca="false">#REF!</f>
        <v>#REF!</v>
      </c>
      <c r="G1850" s="25" t="e">
        <f aca="false">#REF!</f>
        <v>#REF!</v>
      </c>
      <c r="H1850" s="25" t="e">
        <f aca="false">#REF!</f>
        <v>#REF!</v>
      </c>
      <c r="I1850" s="25" t="e">
        <f aca="false">#REF!</f>
        <v>#REF!</v>
      </c>
      <c r="J1850" s="25" t="e">
        <f aca="false">#REF!</f>
        <v>#REF!</v>
      </c>
      <c r="K1850" s="25" t="e">
        <f aca="false">#REF!</f>
        <v>#REF!</v>
      </c>
      <c r="L1850" s="25" t="e">
        <f aca="false">#REF!</f>
        <v>#REF!</v>
      </c>
      <c r="M1850" s="25" t="e">
        <f aca="false">#REF!</f>
        <v>#REF!</v>
      </c>
      <c r="N1850" s="25" t="e">
        <f aca="false">#REF!</f>
        <v>#REF!</v>
      </c>
      <c r="O1850" s="25" t="e">
        <f aca="false">(N1850+N1849)/2</f>
        <v>#REF!</v>
      </c>
      <c r="P1850" s="25" t="e">
        <f aca="false">(M1850+M1849)/2</f>
        <v>#REF!</v>
      </c>
      <c r="Q1850" s="25" t="e">
        <f aca="false">(L1850+L1849)/2</f>
        <v>#REF!</v>
      </c>
      <c r="R1850" s="25" t="n">
        <f aca="false">R1849</f>
        <v>90</v>
      </c>
      <c r="S1850" s="25" t="n">
        <f aca="false">S1849</f>
        <v>0</v>
      </c>
      <c r="T1850" s="25" t="n">
        <v>0</v>
      </c>
    </row>
    <row r="1851" customFormat="false" ht="12.75" hidden="true" customHeight="true" outlineLevel="0" collapsed="false">
      <c r="A1851" s="25" t="e">
        <f aca="false">#REF!</f>
        <v>#REF!</v>
      </c>
      <c r="B1851" s="25" t="e">
        <f aca="false">#REF!</f>
        <v>#REF!</v>
      </c>
      <c r="C1851" s="25" t="e">
        <f aca="false">#REF!</f>
        <v>#REF!</v>
      </c>
      <c r="D1851" s="25" t="e">
        <f aca="false">#REF!</f>
        <v>#REF!</v>
      </c>
      <c r="E1851" s="25" t="e">
        <f aca="false">#REF!</f>
        <v>#REF!</v>
      </c>
      <c r="F1851" s="25" t="e">
        <f aca="false">#REF!</f>
        <v>#REF!</v>
      </c>
      <c r="G1851" s="25" t="e">
        <f aca="false">#REF!</f>
        <v>#REF!</v>
      </c>
      <c r="H1851" s="25" t="e">
        <f aca="false">#REF!</f>
        <v>#REF!</v>
      </c>
      <c r="I1851" s="25" t="e">
        <f aca="false">#REF!</f>
        <v>#REF!</v>
      </c>
      <c r="J1851" s="25" t="e">
        <f aca="false">#REF!</f>
        <v>#REF!</v>
      </c>
      <c r="K1851" s="25" t="e">
        <f aca="false">#REF!</f>
        <v>#REF!</v>
      </c>
      <c r="L1851" s="25" t="e">
        <f aca="false">#REF!</f>
        <v>#REF!</v>
      </c>
      <c r="M1851" s="25" t="e">
        <f aca="false">#REF!</f>
        <v>#REF!</v>
      </c>
      <c r="N1851" s="25" t="e">
        <f aca="false">#REF!</f>
        <v>#REF!</v>
      </c>
      <c r="O1851" s="25" t="e">
        <f aca="false">(N1851+N1850)/2</f>
        <v>#REF!</v>
      </c>
      <c r="P1851" s="25" t="e">
        <f aca="false">(M1851+M1850)/2</f>
        <v>#REF!</v>
      </c>
      <c r="Q1851" s="25" t="e">
        <f aca="false">(L1851+L1850)/2</f>
        <v>#REF!</v>
      </c>
      <c r="R1851" s="25" t="n">
        <f aca="false">R1850</f>
        <v>90</v>
      </c>
      <c r="S1851" s="25" t="n">
        <f aca="false">S1850</f>
        <v>0</v>
      </c>
      <c r="T1851" s="25" t="n">
        <v>0</v>
      </c>
    </row>
    <row r="1852" customFormat="false" ht="12.75" hidden="false" customHeight="true" outlineLevel="0" collapsed="false">
      <c r="A1852" s="25" t="e">
        <f aca="false">#REF!</f>
        <v>#REF!</v>
      </c>
      <c r="B1852" s="25" t="e">
        <f aca="false">#REF!</f>
        <v>#REF!</v>
      </c>
      <c r="C1852" s="25" t="e">
        <f aca="false">#REF!</f>
        <v>#REF!</v>
      </c>
      <c r="D1852" s="25" t="e">
        <f aca="false">#REF!</f>
        <v>#REF!</v>
      </c>
      <c r="E1852" s="25" t="e">
        <f aca="false">#REF!</f>
        <v>#REF!</v>
      </c>
      <c r="F1852" s="25" t="e">
        <f aca="false">#REF!</f>
        <v>#REF!</v>
      </c>
      <c r="G1852" s="25" t="e">
        <f aca="false">#REF!</f>
        <v>#REF!</v>
      </c>
      <c r="H1852" s="25" t="e">
        <f aca="false">#REF!</f>
        <v>#REF!</v>
      </c>
      <c r="I1852" s="25" t="e">
        <f aca="false">#REF!</f>
        <v>#REF!</v>
      </c>
      <c r="J1852" s="25" t="e">
        <f aca="false">#REF!</f>
        <v>#REF!</v>
      </c>
      <c r="K1852" s="25" t="e">
        <f aca="false">#REF!</f>
        <v>#REF!</v>
      </c>
      <c r="L1852" s="25" t="e">
        <f aca="false">#REF!</f>
        <v>#REF!</v>
      </c>
      <c r="M1852" s="25" t="e">
        <f aca="false">#REF!</f>
        <v>#REF!</v>
      </c>
      <c r="N1852" s="25" t="e">
        <f aca="false">#REF!</f>
        <v>#REF!</v>
      </c>
      <c r="O1852" s="25" t="e">
        <f aca="false">(N1852+N1851)/2</f>
        <v>#REF!</v>
      </c>
      <c r="P1852" s="25" t="e">
        <f aca="false">(M1852+M1851)/2</f>
        <v>#REF!</v>
      </c>
      <c r="Q1852" s="25" t="e">
        <f aca="false">(L1852+L1851)/2</f>
        <v>#REF!</v>
      </c>
      <c r="R1852" s="25" t="n">
        <f aca="false">R1851</f>
        <v>90</v>
      </c>
      <c r="S1852" s="25" t="n">
        <f aca="false">S1851</f>
        <v>0</v>
      </c>
      <c r="T1852" s="25" t="n">
        <v>0</v>
      </c>
    </row>
    <row r="1853" customFormat="false" ht="12.75" hidden="true" customHeight="true" outlineLevel="0" collapsed="false">
      <c r="A1853" s="25" t="e">
        <f aca="false">#REF!</f>
        <v>#REF!</v>
      </c>
      <c r="B1853" s="25" t="e">
        <f aca="false">#REF!</f>
        <v>#REF!</v>
      </c>
      <c r="C1853" s="25" t="e">
        <f aca="false">#REF!</f>
        <v>#REF!</v>
      </c>
      <c r="D1853" s="25" t="e">
        <f aca="false">#REF!</f>
        <v>#REF!</v>
      </c>
      <c r="E1853" s="25" t="e">
        <f aca="false">#REF!</f>
        <v>#REF!</v>
      </c>
      <c r="F1853" s="25" t="e">
        <f aca="false">#REF!</f>
        <v>#REF!</v>
      </c>
      <c r="G1853" s="25" t="e">
        <f aca="false">#REF!</f>
        <v>#REF!</v>
      </c>
      <c r="H1853" s="25" t="e">
        <f aca="false">#REF!</f>
        <v>#REF!</v>
      </c>
      <c r="I1853" s="25" t="e">
        <f aca="false">#REF!</f>
        <v>#REF!</v>
      </c>
      <c r="J1853" s="25" t="e">
        <f aca="false">#REF!</f>
        <v>#REF!</v>
      </c>
      <c r="K1853" s="25" t="e">
        <f aca="false">#REF!</f>
        <v>#REF!</v>
      </c>
      <c r="L1853" s="25" t="e">
        <f aca="false">#REF!</f>
        <v>#REF!</v>
      </c>
      <c r="M1853" s="25" t="e">
        <f aca="false">#REF!</f>
        <v>#REF!</v>
      </c>
      <c r="N1853" s="25" t="e">
        <f aca="false">#REF!</f>
        <v>#REF!</v>
      </c>
      <c r="O1853" s="25" t="e">
        <f aca="false">(N1853+N1852)/2</f>
        <v>#REF!</v>
      </c>
      <c r="P1853" s="25" t="e">
        <f aca="false">(M1853+M1852)/2</f>
        <v>#REF!</v>
      </c>
      <c r="Q1853" s="25" t="e">
        <f aca="false">(L1853+L1852)/2</f>
        <v>#REF!</v>
      </c>
      <c r="R1853" s="25" t="n">
        <f aca="false">R1852</f>
        <v>90</v>
      </c>
      <c r="S1853" s="25" t="n">
        <f aca="false">S1852</f>
        <v>0</v>
      </c>
      <c r="T1853" s="25" t="n">
        <v>0</v>
      </c>
    </row>
    <row r="1854" customFormat="false" ht="12.75" hidden="true" customHeight="true" outlineLevel="0" collapsed="false">
      <c r="A1854" s="25" t="e">
        <f aca="false">#REF!</f>
        <v>#REF!</v>
      </c>
      <c r="B1854" s="25" t="e">
        <f aca="false">#REF!</f>
        <v>#REF!</v>
      </c>
      <c r="C1854" s="25" t="e">
        <f aca="false">#REF!</f>
        <v>#REF!</v>
      </c>
      <c r="D1854" s="25" t="e">
        <f aca="false">#REF!</f>
        <v>#REF!</v>
      </c>
      <c r="E1854" s="25" t="e">
        <f aca="false">#REF!</f>
        <v>#REF!</v>
      </c>
      <c r="F1854" s="25" t="e">
        <f aca="false">#REF!</f>
        <v>#REF!</v>
      </c>
      <c r="G1854" s="25" t="e">
        <f aca="false">#REF!</f>
        <v>#REF!</v>
      </c>
      <c r="H1854" s="25" t="e">
        <f aca="false">#REF!</f>
        <v>#REF!</v>
      </c>
      <c r="I1854" s="25" t="e">
        <f aca="false">#REF!</f>
        <v>#REF!</v>
      </c>
      <c r="J1854" s="25" t="e">
        <f aca="false">#REF!</f>
        <v>#REF!</v>
      </c>
      <c r="K1854" s="25" t="e">
        <f aca="false">#REF!</f>
        <v>#REF!</v>
      </c>
      <c r="L1854" s="25" t="e">
        <f aca="false">#REF!</f>
        <v>#REF!</v>
      </c>
      <c r="M1854" s="25" t="e">
        <f aca="false">#REF!</f>
        <v>#REF!</v>
      </c>
      <c r="N1854" s="25" t="e">
        <f aca="false">#REF!</f>
        <v>#REF!</v>
      </c>
      <c r="O1854" s="25" t="e">
        <f aca="false">(N1854+N1853)/2</f>
        <v>#REF!</v>
      </c>
      <c r="P1854" s="25" t="e">
        <f aca="false">(M1854+M1853)/2</f>
        <v>#REF!</v>
      </c>
      <c r="Q1854" s="25" t="e">
        <f aca="false">(L1854+L1853)/2</f>
        <v>#REF!</v>
      </c>
      <c r="R1854" s="25" t="n">
        <f aca="false">R1853</f>
        <v>90</v>
      </c>
      <c r="S1854" s="25" t="n">
        <f aca="false">S1853</f>
        <v>0</v>
      </c>
      <c r="T1854" s="25" t="n">
        <v>0</v>
      </c>
    </row>
    <row r="1855" customFormat="false" ht="12.75" hidden="true" customHeight="false" outlineLevel="0" collapsed="false">
      <c r="A1855" s="25" t="e">
        <f aca="false">#REF!</f>
        <v>#REF!</v>
      </c>
      <c r="B1855" s="25" t="e">
        <f aca="false">#REF!</f>
        <v>#REF!</v>
      </c>
      <c r="C1855" s="25" t="e">
        <f aca="false">#REF!</f>
        <v>#REF!</v>
      </c>
      <c r="D1855" s="25" t="e">
        <f aca="false">#REF!</f>
        <v>#REF!</v>
      </c>
      <c r="E1855" s="25" t="e">
        <f aca="false">#REF!</f>
        <v>#REF!</v>
      </c>
      <c r="F1855" s="25" t="e">
        <f aca="false">#REF!</f>
        <v>#REF!</v>
      </c>
      <c r="G1855" s="25" t="e">
        <f aca="false">#REF!</f>
        <v>#REF!</v>
      </c>
      <c r="H1855" s="25" t="e">
        <f aca="false">#REF!</f>
        <v>#REF!</v>
      </c>
      <c r="I1855" s="25" t="e">
        <f aca="false">#REF!</f>
        <v>#REF!</v>
      </c>
      <c r="J1855" s="25" t="e">
        <f aca="false">#REF!</f>
        <v>#REF!</v>
      </c>
      <c r="K1855" s="25" t="e">
        <f aca="false">#REF!</f>
        <v>#REF!</v>
      </c>
      <c r="L1855" s="25" t="e">
        <f aca="false">#REF!</f>
        <v>#REF!</v>
      </c>
      <c r="M1855" s="25" t="e">
        <f aca="false">#REF!</f>
        <v>#REF!</v>
      </c>
      <c r="N1855" s="25" t="e">
        <f aca="false">#REF!</f>
        <v>#REF!</v>
      </c>
      <c r="O1855" s="25" t="e">
        <f aca="false">(N1855+N1854)/2</f>
        <v>#REF!</v>
      </c>
      <c r="P1855" s="25" t="e">
        <f aca="false">(M1855+M1854)/2</f>
        <v>#REF!</v>
      </c>
      <c r="Q1855" s="25" t="e">
        <f aca="false">(L1855+L1854)/2</f>
        <v>#REF!</v>
      </c>
      <c r="R1855" s="25" t="n">
        <f aca="false">R1854</f>
        <v>90</v>
      </c>
      <c r="S1855" s="25" t="n">
        <f aca="false">S1854</f>
        <v>0</v>
      </c>
      <c r="T1855" s="25" t="n">
        <v>0</v>
      </c>
    </row>
    <row r="1856" customFormat="false" ht="12.75" hidden="false" customHeight="true" outlineLevel="0" collapsed="false">
      <c r="A1856" s="25" t="e">
        <f aca="false">#REF!</f>
        <v>#REF!</v>
      </c>
      <c r="B1856" s="25" t="e">
        <f aca="false">#REF!</f>
        <v>#REF!</v>
      </c>
      <c r="C1856" s="25" t="e">
        <f aca="false">#REF!</f>
        <v>#REF!</v>
      </c>
      <c r="D1856" s="25" t="e">
        <f aca="false">#REF!</f>
        <v>#REF!</v>
      </c>
      <c r="E1856" s="25" t="e">
        <f aca="false">#REF!</f>
        <v>#REF!</v>
      </c>
      <c r="F1856" s="25" t="e">
        <f aca="false">#REF!</f>
        <v>#REF!</v>
      </c>
      <c r="G1856" s="25" t="e">
        <f aca="false">#REF!</f>
        <v>#REF!</v>
      </c>
      <c r="H1856" s="25" t="e">
        <f aca="false">#REF!</f>
        <v>#REF!</v>
      </c>
      <c r="I1856" s="25" t="e">
        <f aca="false">#REF!</f>
        <v>#REF!</v>
      </c>
      <c r="J1856" s="25" t="e">
        <f aca="false">#REF!</f>
        <v>#REF!</v>
      </c>
      <c r="K1856" s="25" t="e">
        <f aca="false">#REF!</f>
        <v>#REF!</v>
      </c>
      <c r="L1856" s="25" t="e">
        <f aca="false">#REF!</f>
        <v>#REF!</v>
      </c>
      <c r="M1856" s="25" t="e">
        <f aca="false">#REF!</f>
        <v>#REF!</v>
      </c>
      <c r="N1856" s="25" t="e">
        <f aca="false">#REF!</f>
        <v>#REF!</v>
      </c>
      <c r="O1856" s="25" t="e">
        <f aca="false">(N1856+N1855)/2</f>
        <v>#REF!</v>
      </c>
      <c r="P1856" s="25" t="e">
        <f aca="false">(M1856+M1855)/2</f>
        <v>#REF!</v>
      </c>
      <c r="Q1856" s="25" t="e">
        <f aca="false">(L1856+L1855)/2</f>
        <v>#REF!</v>
      </c>
      <c r="R1856" s="25" t="n">
        <f aca="false">R1855</f>
        <v>90</v>
      </c>
      <c r="S1856" s="25" t="n">
        <f aca="false">S1855</f>
        <v>0</v>
      </c>
      <c r="T1856" s="25" t="n">
        <v>0</v>
      </c>
    </row>
    <row r="1857" customFormat="false" ht="12.75" hidden="true" customHeight="true" outlineLevel="0" collapsed="false">
      <c r="A1857" s="25" t="e">
        <f aca="false">#REF!</f>
        <v>#REF!</v>
      </c>
      <c r="B1857" s="25" t="e">
        <f aca="false">#REF!</f>
        <v>#REF!</v>
      </c>
      <c r="C1857" s="25" t="e">
        <f aca="false">#REF!</f>
        <v>#REF!</v>
      </c>
      <c r="D1857" s="25" t="e">
        <f aca="false">#REF!</f>
        <v>#REF!</v>
      </c>
      <c r="E1857" s="25" t="e">
        <f aca="false">#REF!</f>
        <v>#REF!</v>
      </c>
      <c r="F1857" s="25" t="e">
        <f aca="false">#REF!</f>
        <v>#REF!</v>
      </c>
      <c r="G1857" s="25" t="e">
        <f aca="false">#REF!</f>
        <v>#REF!</v>
      </c>
      <c r="H1857" s="25" t="e">
        <f aca="false">#REF!</f>
        <v>#REF!</v>
      </c>
      <c r="I1857" s="25" t="e">
        <f aca="false">#REF!</f>
        <v>#REF!</v>
      </c>
      <c r="J1857" s="25" t="e">
        <f aca="false">#REF!</f>
        <v>#REF!</v>
      </c>
      <c r="K1857" s="25" t="e">
        <f aca="false">#REF!</f>
        <v>#REF!</v>
      </c>
      <c r="L1857" s="25" t="e">
        <f aca="false">#REF!</f>
        <v>#REF!</v>
      </c>
      <c r="M1857" s="25" t="e">
        <f aca="false">#REF!</f>
        <v>#REF!</v>
      </c>
      <c r="N1857" s="25" t="e">
        <f aca="false">#REF!</f>
        <v>#REF!</v>
      </c>
      <c r="O1857" s="25" t="e">
        <f aca="false">(N1857+N1856)/2</f>
        <v>#REF!</v>
      </c>
      <c r="P1857" s="25" t="e">
        <f aca="false">(M1857+M1856)/2</f>
        <v>#REF!</v>
      </c>
      <c r="Q1857" s="25" t="e">
        <f aca="false">(L1857+L1856)/2</f>
        <v>#REF!</v>
      </c>
      <c r="R1857" s="25" t="n">
        <f aca="false">R1856</f>
        <v>90</v>
      </c>
      <c r="S1857" s="25" t="n">
        <f aca="false">S1856</f>
        <v>0</v>
      </c>
      <c r="T1857" s="25" t="n">
        <v>0</v>
      </c>
    </row>
    <row r="1858" customFormat="false" ht="12.75" hidden="true" customHeight="true" outlineLevel="0" collapsed="false">
      <c r="A1858" s="25" t="e">
        <f aca="false">#REF!</f>
        <v>#REF!</v>
      </c>
      <c r="B1858" s="25" t="e">
        <f aca="false">#REF!</f>
        <v>#REF!</v>
      </c>
      <c r="C1858" s="25" t="e">
        <f aca="false">#REF!</f>
        <v>#REF!</v>
      </c>
      <c r="D1858" s="25" t="e">
        <f aca="false">#REF!</f>
        <v>#REF!</v>
      </c>
      <c r="E1858" s="25" t="e">
        <f aca="false">#REF!</f>
        <v>#REF!</v>
      </c>
      <c r="F1858" s="25" t="e">
        <f aca="false">#REF!</f>
        <v>#REF!</v>
      </c>
      <c r="G1858" s="25" t="e">
        <f aca="false">#REF!</f>
        <v>#REF!</v>
      </c>
      <c r="H1858" s="25" t="e">
        <f aca="false">#REF!</f>
        <v>#REF!</v>
      </c>
      <c r="I1858" s="25" t="e">
        <f aca="false">#REF!</f>
        <v>#REF!</v>
      </c>
      <c r="J1858" s="25" t="e">
        <f aca="false">#REF!</f>
        <v>#REF!</v>
      </c>
      <c r="K1858" s="25" t="e">
        <f aca="false">#REF!</f>
        <v>#REF!</v>
      </c>
      <c r="L1858" s="25" t="e">
        <f aca="false">#REF!</f>
        <v>#REF!</v>
      </c>
      <c r="M1858" s="25" t="e">
        <f aca="false">#REF!</f>
        <v>#REF!</v>
      </c>
      <c r="N1858" s="25" t="e">
        <f aca="false">#REF!</f>
        <v>#REF!</v>
      </c>
      <c r="O1858" s="25" t="e">
        <f aca="false">(N1858+N1857)/2</f>
        <v>#REF!</v>
      </c>
      <c r="P1858" s="25" t="e">
        <f aca="false">(M1858+M1857)/2</f>
        <v>#REF!</v>
      </c>
      <c r="Q1858" s="25" t="e">
        <f aca="false">(L1858+L1857)/2</f>
        <v>#REF!</v>
      </c>
      <c r="R1858" s="25" t="n">
        <f aca="false">R1857</f>
        <v>90</v>
      </c>
      <c r="S1858" s="25" t="n">
        <f aca="false">S1857</f>
        <v>0</v>
      </c>
      <c r="T1858" s="25" t="n">
        <v>0</v>
      </c>
    </row>
    <row r="1859" customFormat="false" ht="12.75" hidden="true" customHeight="false" outlineLevel="0" collapsed="false">
      <c r="A1859" s="25" t="e">
        <f aca="false">#REF!</f>
        <v>#REF!</v>
      </c>
      <c r="B1859" s="25" t="e">
        <f aca="false">#REF!</f>
        <v>#REF!</v>
      </c>
      <c r="C1859" s="25" t="e">
        <f aca="false">#REF!</f>
        <v>#REF!</v>
      </c>
      <c r="D1859" s="25" t="e">
        <f aca="false">#REF!</f>
        <v>#REF!</v>
      </c>
      <c r="E1859" s="25" t="e">
        <f aca="false">#REF!</f>
        <v>#REF!</v>
      </c>
      <c r="F1859" s="25" t="e">
        <f aca="false">#REF!</f>
        <v>#REF!</v>
      </c>
      <c r="G1859" s="25" t="e">
        <f aca="false">#REF!</f>
        <v>#REF!</v>
      </c>
      <c r="H1859" s="25" t="e">
        <f aca="false">#REF!</f>
        <v>#REF!</v>
      </c>
      <c r="I1859" s="25" t="e">
        <f aca="false">#REF!</f>
        <v>#REF!</v>
      </c>
      <c r="J1859" s="25" t="e">
        <f aca="false">#REF!</f>
        <v>#REF!</v>
      </c>
      <c r="K1859" s="25" t="e">
        <f aca="false">#REF!</f>
        <v>#REF!</v>
      </c>
      <c r="L1859" s="25" t="e">
        <f aca="false">#REF!</f>
        <v>#REF!</v>
      </c>
      <c r="M1859" s="25" t="e">
        <f aca="false">#REF!</f>
        <v>#REF!</v>
      </c>
      <c r="N1859" s="25" t="e">
        <f aca="false">#REF!</f>
        <v>#REF!</v>
      </c>
      <c r="O1859" s="25" t="e">
        <f aca="false">(N1859+N1858)/2</f>
        <v>#REF!</v>
      </c>
      <c r="P1859" s="25" t="e">
        <f aca="false">(M1859+M1858)/2</f>
        <v>#REF!</v>
      </c>
      <c r="Q1859" s="25" t="e">
        <f aca="false">(L1859+L1858)/2</f>
        <v>#REF!</v>
      </c>
      <c r="R1859" s="25" t="n">
        <f aca="false">R1858</f>
        <v>90</v>
      </c>
      <c r="S1859" s="25" t="n">
        <f aca="false">S1858</f>
        <v>0</v>
      </c>
      <c r="T1859" s="25" t="n">
        <v>0</v>
      </c>
    </row>
    <row r="1860" customFormat="false" ht="12.75" hidden="false" customHeight="true" outlineLevel="0" collapsed="false">
      <c r="A1860" s="25" t="e">
        <f aca="false">#REF!</f>
        <v>#REF!</v>
      </c>
      <c r="B1860" s="25" t="e">
        <f aca="false">#REF!</f>
        <v>#REF!</v>
      </c>
      <c r="C1860" s="25" t="e">
        <f aca="false">#REF!</f>
        <v>#REF!</v>
      </c>
      <c r="D1860" s="25" t="e">
        <f aca="false">#REF!</f>
        <v>#REF!</v>
      </c>
      <c r="E1860" s="25" t="e">
        <f aca="false">#REF!</f>
        <v>#REF!</v>
      </c>
      <c r="F1860" s="25" t="e">
        <f aca="false">#REF!</f>
        <v>#REF!</v>
      </c>
      <c r="G1860" s="25" t="e">
        <f aca="false">#REF!</f>
        <v>#REF!</v>
      </c>
      <c r="H1860" s="25" t="e">
        <f aca="false">#REF!</f>
        <v>#REF!</v>
      </c>
      <c r="I1860" s="25" t="e">
        <f aca="false">#REF!</f>
        <v>#REF!</v>
      </c>
      <c r="J1860" s="25" t="e">
        <f aca="false">#REF!</f>
        <v>#REF!</v>
      </c>
      <c r="K1860" s="25" t="e">
        <f aca="false">#REF!</f>
        <v>#REF!</v>
      </c>
      <c r="L1860" s="25" t="e">
        <f aca="false">#REF!</f>
        <v>#REF!</v>
      </c>
      <c r="M1860" s="25" t="e">
        <f aca="false">#REF!</f>
        <v>#REF!</v>
      </c>
      <c r="N1860" s="25" t="e">
        <f aca="false">#REF!</f>
        <v>#REF!</v>
      </c>
      <c r="O1860" s="25" t="e">
        <f aca="false">(N1860+N1859)/2</f>
        <v>#REF!</v>
      </c>
      <c r="P1860" s="25" t="e">
        <f aca="false">(M1860+M1859)/2</f>
        <v>#REF!</v>
      </c>
      <c r="Q1860" s="25" t="e">
        <f aca="false">(L1860+L1859)/2</f>
        <v>#REF!</v>
      </c>
      <c r="R1860" s="25" t="n">
        <f aca="false">R1859</f>
        <v>90</v>
      </c>
      <c r="S1860" s="25" t="n">
        <f aca="false">S1859</f>
        <v>0</v>
      </c>
      <c r="T1860" s="25" t="n">
        <v>0</v>
      </c>
    </row>
    <row r="1861" customFormat="false" ht="12.75" hidden="true" customHeight="true" outlineLevel="0" collapsed="false">
      <c r="A1861" s="25" t="e">
        <f aca="false">#REF!</f>
        <v>#REF!</v>
      </c>
      <c r="B1861" s="25" t="e">
        <f aca="false">#REF!</f>
        <v>#REF!</v>
      </c>
      <c r="C1861" s="25" t="e">
        <f aca="false">#REF!</f>
        <v>#REF!</v>
      </c>
      <c r="D1861" s="25" t="e">
        <f aca="false">#REF!</f>
        <v>#REF!</v>
      </c>
      <c r="E1861" s="25" t="e">
        <f aca="false">#REF!</f>
        <v>#REF!</v>
      </c>
      <c r="F1861" s="25" t="e">
        <f aca="false">#REF!</f>
        <v>#REF!</v>
      </c>
      <c r="G1861" s="25" t="e">
        <f aca="false">#REF!</f>
        <v>#REF!</v>
      </c>
      <c r="H1861" s="25" t="e">
        <f aca="false">#REF!</f>
        <v>#REF!</v>
      </c>
      <c r="I1861" s="25" t="e">
        <f aca="false">#REF!</f>
        <v>#REF!</v>
      </c>
      <c r="J1861" s="25" t="e">
        <f aca="false">#REF!</f>
        <v>#REF!</v>
      </c>
      <c r="K1861" s="25" t="e">
        <f aca="false">#REF!</f>
        <v>#REF!</v>
      </c>
      <c r="L1861" s="25" t="e">
        <f aca="false">#REF!</f>
        <v>#REF!</v>
      </c>
      <c r="M1861" s="25" t="e">
        <f aca="false">#REF!</f>
        <v>#REF!</v>
      </c>
      <c r="N1861" s="25" t="e">
        <f aca="false">#REF!</f>
        <v>#REF!</v>
      </c>
      <c r="O1861" s="25" t="e">
        <f aca="false">(N1861+N1860)/2</f>
        <v>#REF!</v>
      </c>
      <c r="P1861" s="25" t="e">
        <f aca="false">(M1861+M1860)/2</f>
        <v>#REF!</v>
      </c>
      <c r="Q1861" s="25" t="e">
        <f aca="false">(L1861+L1860)/2</f>
        <v>#REF!</v>
      </c>
      <c r="R1861" s="25" t="n">
        <f aca="false">R1860</f>
        <v>90</v>
      </c>
      <c r="S1861" s="25" t="n">
        <f aca="false">S1860</f>
        <v>0</v>
      </c>
      <c r="T1861" s="25" t="n">
        <v>0</v>
      </c>
    </row>
    <row r="1862" customFormat="false" ht="12.75" hidden="false" customHeight="true" outlineLevel="0" collapsed="false">
      <c r="A1862" s="25" t="e">
        <f aca="false">#REF!</f>
        <v>#REF!</v>
      </c>
      <c r="B1862" s="25" t="e">
        <f aca="false">#REF!</f>
        <v>#REF!</v>
      </c>
      <c r="C1862" s="25" t="e">
        <f aca="false">#REF!</f>
        <v>#REF!</v>
      </c>
      <c r="D1862" s="25" t="e">
        <f aca="false">#REF!</f>
        <v>#REF!</v>
      </c>
      <c r="E1862" s="25" t="e">
        <f aca="false">#REF!</f>
        <v>#REF!</v>
      </c>
      <c r="F1862" s="25" t="e">
        <f aca="false">#REF!</f>
        <v>#REF!</v>
      </c>
      <c r="G1862" s="25" t="e">
        <f aca="false">#REF!</f>
        <v>#REF!</v>
      </c>
      <c r="H1862" s="25" t="e">
        <f aca="false">#REF!</f>
        <v>#REF!</v>
      </c>
      <c r="I1862" s="25" t="e">
        <f aca="false">#REF!</f>
        <v>#REF!</v>
      </c>
      <c r="J1862" s="25" t="e">
        <f aca="false">#REF!</f>
        <v>#REF!</v>
      </c>
      <c r="K1862" s="25" t="e">
        <f aca="false">#REF!</f>
        <v>#REF!</v>
      </c>
      <c r="L1862" s="25" t="e">
        <f aca="false">#REF!</f>
        <v>#REF!</v>
      </c>
      <c r="M1862" s="25" t="e">
        <f aca="false">#REF!</f>
        <v>#REF!</v>
      </c>
      <c r="N1862" s="25" t="e">
        <f aca="false">#REF!</f>
        <v>#REF!</v>
      </c>
      <c r="O1862" s="25" t="e">
        <f aca="false">(N1862+N1861)/2</f>
        <v>#REF!</v>
      </c>
      <c r="P1862" s="25" t="e">
        <f aca="false">(M1862+M1861)/2</f>
        <v>#REF!</v>
      </c>
      <c r="Q1862" s="25" t="e">
        <f aca="false">(L1862+L1861)/2</f>
        <v>#REF!</v>
      </c>
      <c r="R1862" s="25" t="n">
        <f aca="false">R1861</f>
        <v>90</v>
      </c>
      <c r="S1862" s="25" t="n">
        <f aca="false">S1861</f>
        <v>0</v>
      </c>
      <c r="T1862" s="25" t="n">
        <v>0</v>
      </c>
    </row>
    <row r="1863" customFormat="false" ht="12.75" hidden="true" customHeight="false" outlineLevel="0" collapsed="false">
      <c r="A1863" s="25" t="e">
        <f aca="false">#REF!</f>
        <v>#REF!</v>
      </c>
      <c r="B1863" s="25" t="e">
        <f aca="false">#REF!</f>
        <v>#REF!</v>
      </c>
      <c r="C1863" s="25" t="e">
        <f aca="false">#REF!</f>
        <v>#REF!</v>
      </c>
      <c r="D1863" s="25" t="e">
        <f aca="false">#REF!</f>
        <v>#REF!</v>
      </c>
      <c r="E1863" s="25" t="e">
        <f aca="false">#REF!</f>
        <v>#REF!</v>
      </c>
      <c r="F1863" s="25" t="e">
        <f aca="false">#REF!</f>
        <v>#REF!</v>
      </c>
      <c r="G1863" s="25" t="e">
        <f aca="false">#REF!</f>
        <v>#REF!</v>
      </c>
      <c r="H1863" s="25" t="e">
        <f aca="false">#REF!</f>
        <v>#REF!</v>
      </c>
      <c r="I1863" s="25" t="e">
        <f aca="false">#REF!</f>
        <v>#REF!</v>
      </c>
      <c r="J1863" s="25" t="e">
        <f aca="false">#REF!</f>
        <v>#REF!</v>
      </c>
      <c r="K1863" s="25" t="e">
        <f aca="false">#REF!</f>
        <v>#REF!</v>
      </c>
      <c r="L1863" s="25" t="e">
        <f aca="false">#REF!</f>
        <v>#REF!</v>
      </c>
      <c r="M1863" s="25" t="e">
        <f aca="false">#REF!</f>
        <v>#REF!</v>
      </c>
      <c r="N1863" s="25" t="e">
        <f aca="false">#REF!</f>
        <v>#REF!</v>
      </c>
      <c r="O1863" s="25" t="e">
        <f aca="false">(N1863+N1862)/2</f>
        <v>#REF!</v>
      </c>
      <c r="P1863" s="25" t="e">
        <f aca="false">(M1863+M1862)/2</f>
        <v>#REF!</v>
      </c>
      <c r="Q1863" s="25" t="e">
        <f aca="false">(L1863+L1862)/2</f>
        <v>#REF!</v>
      </c>
      <c r="R1863" s="25" t="n">
        <f aca="false">R1862</f>
        <v>90</v>
      </c>
      <c r="S1863" s="25" t="n">
        <f aca="false">S1862</f>
        <v>0</v>
      </c>
      <c r="T1863" s="25" t="n">
        <v>0</v>
      </c>
    </row>
    <row r="1864" customFormat="false" ht="12.75" hidden="true" customHeight="true" outlineLevel="0" collapsed="false">
      <c r="A1864" s="25" t="e">
        <f aca="false">#REF!</f>
        <v>#REF!</v>
      </c>
      <c r="B1864" s="25" t="e">
        <f aca="false">#REF!</f>
        <v>#REF!</v>
      </c>
      <c r="C1864" s="25" t="e">
        <f aca="false">#REF!</f>
        <v>#REF!</v>
      </c>
      <c r="D1864" s="25" t="e">
        <f aca="false">#REF!</f>
        <v>#REF!</v>
      </c>
      <c r="E1864" s="25" t="e">
        <f aca="false">#REF!</f>
        <v>#REF!</v>
      </c>
      <c r="F1864" s="25" t="e">
        <f aca="false">#REF!</f>
        <v>#REF!</v>
      </c>
      <c r="G1864" s="25" t="e">
        <f aca="false">#REF!</f>
        <v>#REF!</v>
      </c>
      <c r="H1864" s="25" t="e">
        <f aca="false">#REF!</f>
        <v>#REF!</v>
      </c>
      <c r="I1864" s="25" t="e">
        <f aca="false">#REF!</f>
        <v>#REF!</v>
      </c>
      <c r="J1864" s="25" t="e">
        <f aca="false">#REF!</f>
        <v>#REF!</v>
      </c>
      <c r="K1864" s="25" t="e">
        <f aca="false">#REF!</f>
        <v>#REF!</v>
      </c>
      <c r="L1864" s="25" t="e">
        <f aca="false">#REF!</f>
        <v>#REF!</v>
      </c>
      <c r="M1864" s="25" t="e">
        <f aca="false">#REF!</f>
        <v>#REF!</v>
      </c>
      <c r="N1864" s="25" t="e">
        <f aca="false">#REF!</f>
        <v>#REF!</v>
      </c>
      <c r="O1864" s="25" t="e">
        <f aca="false">(N1864+N1863)/2</f>
        <v>#REF!</v>
      </c>
      <c r="P1864" s="25" t="e">
        <f aca="false">(M1864+M1863)/2</f>
        <v>#REF!</v>
      </c>
      <c r="Q1864" s="25" t="e">
        <f aca="false">(L1864+L1863)/2</f>
        <v>#REF!</v>
      </c>
      <c r="R1864" s="25" t="n">
        <f aca="false">R1863</f>
        <v>90</v>
      </c>
      <c r="S1864" s="25" t="n">
        <f aca="false">S1863</f>
        <v>0</v>
      </c>
      <c r="T1864" s="25" t="n">
        <v>0</v>
      </c>
    </row>
    <row r="1865" customFormat="false" ht="12.75" hidden="true" customHeight="true" outlineLevel="0" collapsed="false">
      <c r="A1865" s="25" t="e">
        <f aca="false">#REF!</f>
        <v>#REF!</v>
      </c>
      <c r="B1865" s="25" t="e">
        <f aca="false">#REF!</f>
        <v>#REF!</v>
      </c>
      <c r="C1865" s="25" t="e">
        <f aca="false">#REF!</f>
        <v>#REF!</v>
      </c>
      <c r="D1865" s="25" t="e">
        <f aca="false">#REF!</f>
        <v>#REF!</v>
      </c>
      <c r="E1865" s="25" t="e">
        <f aca="false">#REF!</f>
        <v>#REF!</v>
      </c>
      <c r="F1865" s="25" t="e">
        <f aca="false">#REF!</f>
        <v>#REF!</v>
      </c>
      <c r="G1865" s="25" t="e">
        <f aca="false">#REF!</f>
        <v>#REF!</v>
      </c>
      <c r="H1865" s="25" t="e">
        <f aca="false">#REF!</f>
        <v>#REF!</v>
      </c>
      <c r="I1865" s="25" t="e">
        <f aca="false">#REF!</f>
        <v>#REF!</v>
      </c>
      <c r="J1865" s="25" t="e">
        <f aca="false">#REF!</f>
        <v>#REF!</v>
      </c>
      <c r="K1865" s="25" t="e">
        <f aca="false">#REF!</f>
        <v>#REF!</v>
      </c>
      <c r="L1865" s="25" t="e">
        <f aca="false">#REF!</f>
        <v>#REF!</v>
      </c>
      <c r="M1865" s="25" t="e">
        <f aca="false">#REF!</f>
        <v>#REF!</v>
      </c>
      <c r="N1865" s="25" t="e">
        <f aca="false">#REF!</f>
        <v>#REF!</v>
      </c>
      <c r="O1865" s="25" t="e">
        <f aca="false">(N1865+N1864)/2</f>
        <v>#REF!</v>
      </c>
      <c r="P1865" s="25" t="e">
        <f aca="false">(M1865+M1864)/2</f>
        <v>#REF!</v>
      </c>
      <c r="Q1865" s="25" t="e">
        <f aca="false">(L1865+L1864)/2</f>
        <v>#REF!</v>
      </c>
      <c r="R1865" s="25" t="n">
        <f aca="false">R1864</f>
        <v>90</v>
      </c>
      <c r="S1865" s="25" t="n">
        <f aca="false">S1864</f>
        <v>0</v>
      </c>
      <c r="T1865" s="25" t="n">
        <v>0</v>
      </c>
    </row>
    <row r="1866" customFormat="false" ht="12.75" hidden="false" customHeight="true" outlineLevel="0" collapsed="false">
      <c r="A1866" s="25" t="e">
        <f aca="false">#REF!</f>
        <v>#REF!</v>
      </c>
      <c r="B1866" s="25" t="e">
        <f aca="false">#REF!</f>
        <v>#REF!</v>
      </c>
      <c r="C1866" s="25" t="e">
        <f aca="false">#REF!</f>
        <v>#REF!</v>
      </c>
      <c r="D1866" s="25" t="e">
        <f aca="false">#REF!</f>
        <v>#REF!</v>
      </c>
      <c r="E1866" s="25" t="e">
        <f aca="false">#REF!</f>
        <v>#REF!</v>
      </c>
      <c r="F1866" s="25" t="e">
        <f aca="false">#REF!</f>
        <v>#REF!</v>
      </c>
      <c r="G1866" s="25" t="e">
        <f aca="false">#REF!</f>
        <v>#REF!</v>
      </c>
      <c r="H1866" s="25" t="e">
        <f aca="false">#REF!</f>
        <v>#REF!</v>
      </c>
      <c r="I1866" s="25" t="e">
        <f aca="false">#REF!</f>
        <v>#REF!</v>
      </c>
      <c r="J1866" s="25" t="e">
        <f aca="false">#REF!</f>
        <v>#REF!</v>
      </c>
      <c r="K1866" s="25" t="e">
        <f aca="false">#REF!</f>
        <v>#REF!</v>
      </c>
      <c r="L1866" s="25" t="e">
        <f aca="false">#REF!</f>
        <v>#REF!</v>
      </c>
      <c r="M1866" s="25" t="e">
        <f aca="false">#REF!</f>
        <v>#REF!</v>
      </c>
      <c r="N1866" s="25" t="e">
        <f aca="false">#REF!</f>
        <v>#REF!</v>
      </c>
      <c r="O1866" s="25" t="e">
        <f aca="false">(N1866+N1865)/2</f>
        <v>#REF!</v>
      </c>
      <c r="P1866" s="25" t="e">
        <f aca="false">(M1866+M1865)/2</f>
        <v>#REF!</v>
      </c>
      <c r="Q1866" s="25" t="e">
        <f aca="false">(L1866+L1865)/2</f>
        <v>#REF!</v>
      </c>
      <c r="R1866" s="25" t="n">
        <f aca="false">R1865</f>
        <v>90</v>
      </c>
      <c r="S1866" s="25" t="n">
        <f aca="false">S1865</f>
        <v>0</v>
      </c>
      <c r="T1866" s="25" t="n">
        <v>0</v>
      </c>
    </row>
    <row r="1867" customFormat="false" ht="12.75" hidden="true" customHeight="true" outlineLevel="0" collapsed="false">
      <c r="A1867" s="25" t="e">
        <f aca="false">#REF!</f>
        <v>#REF!</v>
      </c>
      <c r="B1867" s="25" t="e">
        <f aca="false">#REF!</f>
        <v>#REF!</v>
      </c>
      <c r="C1867" s="25" t="e">
        <f aca="false">#REF!</f>
        <v>#REF!</v>
      </c>
      <c r="D1867" s="25" t="e">
        <f aca="false">#REF!</f>
        <v>#REF!</v>
      </c>
      <c r="E1867" s="25" t="e">
        <f aca="false">#REF!</f>
        <v>#REF!</v>
      </c>
      <c r="F1867" s="25" t="e">
        <f aca="false">#REF!</f>
        <v>#REF!</v>
      </c>
      <c r="G1867" s="25" t="e">
        <f aca="false">#REF!</f>
        <v>#REF!</v>
      </c>
      <c r="H1867" s="25" t="e">
        <f aca="false">#REF!</f>
        <v>#REF!</v>
      </c>
      <c r="I1867" s="25" t="e">
        <f aca="false">#REF!</f>
        <v>#REF!</v>
      </c>
      <c r="J1867" s="25" t="e">
        <f aca="false">#REF!</f>
        <v>#REF!</v>
      </c>
      <c r="K1867" s="25" t="e">
        <f aca="false">#REF!</f>
        <v>#REF!</v>
      </c>
      <c r="L1867" s="25" t="e">
        <f aca="false">#REF!</f>
        <v>#REF!</v>
      </c>
      <c r="M1867" s="25" t="e">
        <f aca="false">#REF!</f>
        <v>#REF!</v>
      </c>
      <c r="N1867" s="25" t="e">
        <f aca="false">#REF!</f>
        <v>#REF!</v>
      </c>
      <c r="O1867" s="25" t="e">
        <f aca="false">(N1867+N1866)/2</f>
        <v>#REF!</v>
      </c>
      <c r="P1867" s="25" t="e">
        <f aca="false">(M1867+M1866)/2</f>
        <v>#REF!</v>
      </c>
      <c r="Q1867" s="25" t="e">
        <f aca="false">(L1867+L1866)/2</f>
        <v>#REF!</v>
      </c>
      <c r="R1867" s="25" t="n">
        <f aca="false">R1866</f>
        <v>90</v>
      </c>
      <c r="S1867" s="25" t="n">
        <f aca="false">S1866</f>
        <v>0</v>
      </c>
      <c r="T1867" s="25" t="n">
        <v>0</v>
      </c>
    </row>
    <row r="1868" customFormat="false" ht="12.75" hidden="true" customHeight="true" outlineLevel="0" collapsed="false">
      <c r="A1868" s="25" t="e">
        <f aca="false">#REF!</f>
        <v>#REF!</v>
      </c>
      <c r="B1868" s="25" t="e">
        <f aca="false">#REF!</f>
        <v>#REF!</v>
      </c>
      <c r="C1868" s="25" t="e">
        <f aca="false">#REF!</f>
        <v>#REF!</v>
      </c>
      <c r="D1868" s="25" t="e">
        <f aca="false">#REF!</f>
        <v>#REF!</v>
      </c>
      <c r="E1868" s="25" t="e">
        <f aca="false">#REF!</f>
        <v>#REF!</v>
      </c>
      <c r="F1868" s="25" t="e">
        <f aca="false">#REF!</f>
        <v>#REF!</v>
      </c>
      <c r="G1868" s="25" t="e">
        <f aca="false">#REF!</f>
        <v>#REF!</v>
      </c>
      <c r="H1868" s="25" t="e">
        <f aca="false">#REF!</f>
        <v>#REF!</v>
      </c>
      <c r="I1868" s="25" t="e">
        <f aca="false">#REF!</f>
        <v>#REF!</v>
      </c>
      <c r="J1868" s="25" t="e">
        <f aca="false">#REF!</f>
        <v>#REF!</v>
      </c>
      <c r="K1868" s="25" t="e">
        <f aca="false">#REF!</f>
        <v>#REF!</v>
      </c>
      <c r="L1868" s="25" t="e">
        <f aca="false">#REF!</f>
        <v>#REF!</v>
      </c>
      <c r="M1868" s="25" t="e">
        <f aca="false">#REF!</f>
        <v>#REF!</v>
      </c>
      <c r="N1868" s="25" t="e">
        <f aca="false">#REF!</f>
        <v>#REF!</v>
      </c>
      <c r="O1868" s="25" t="e">
        <f aca="false">(N1868+N1867)/2</f>
        <v>#REF!</v>
      </c>
      <c r="P1868" s="25" t="e">
        <f aca="false">(M1868+M1867)/2</f>
        <v>#REF!</v>
      </c>
      <c r="Q1868" s="25" t="e">
        <f aca="false">(L1868+L1867)/2</f>
        <v>#REF!</v>
      </c>
      <c r="R1868" s="25" t="n">
        <f aca="false">R1867</f>
        <v>90</v>
      </c>
      <c r="S1868" s="25" t="n">
        <f aca="false">S1867</f>
        <v>0</v>
      </c>
      <c r="T1868" s="25" t="n">
        <v>0</v>
      </c>
    </row>
    <row r="1869" customFormat="false" ht="12.75" hidden="true" customHeight="true" outlineLevel="0" collapsed="false">
      <c r="A1869" s="25" t="e">
        <f aca="false">#REF!</f>
        <v>#REF!</v>
      </c>
      <c r="B1869" s="25" t="e">
        <f aca="false">#REF!</f>
        <v>#REF!</v>
      </c>
      <c r="C1869" s="25" t="e">
        <f aca="false">#REF!</f>
        <v>#REF!</v>
      </c>
      <c r="D1869" s="25" t="e">
        <f aca="false">#REF!</f>
        <v>#REF!</v>
      </c>
      <c r="E1869" s="25" t="e">
        <f aca="false">#REF!</f>
        <v>#REF!</v>
      </c>
      <c r="F1869" s="25" t="e">
        <f aca="false">#REF!</f>
        <v>#REF!</v>
      </c>
      <c r="G1869" s="25" t="e">
        <f aca="false">#REF!</f>
        <v>#REF!</v>
      </c>
      <c r="H1869" s="25" t="e">
        <f aca="false">#REF!</f>
        <v>#REF!</v>
      </c>
      <c r="I1869" s="25" t="e">
        <f aca="false">#REF!</f>
        <v>#REF!</v>
      </c>
      <c r="J1869" s="25" t="e">
        <f aca="false">#REF!</f>
        <v>#REF!</v>
      </c>
      <c r="K1869" s="25" t="e">
        <f aca="false">#REF!</f>
        <v>#REF!</v>
      </c>
      <c r="L1869" s="25" t="e">
        <f aca="false">#REF!</f>
        <v>#REF!</v>
      </c>
      <c r="M1869" s="25" t="e">
        <f aca="false">#REF!</f>
        <v>#REF!</v>
      </c>
      <c r="N1869" s="25" t="e">
        <f aca="false">#REF!</f>
        <v>#REF!</v>
      </c>
      <c r="O1869" s="25" t="e">
        <f aca="false">(N1869+N1868)/2</f>
        <v>#REF!</v>
      </c>
      <c r="P1869" s="25" t="e">
        <f aca="false">(M1869+M1868)/2</f>
        <v>#REF!</v>
      </c>
      <c r="Q1869" s="25" t="e">
        <f aca="false">(L1869+L1868)/2</f>
        <v>#REF!</v>
      </c>
      <c r="R1869" s="25" t="n">
        <f aca="false">R1868</f>
        <v>90</v>
      </c>
      <c r="S1869" s="25" t="n">
        <f aca="false">S1868</f>
        <v>0</v>
      </c>
      <c r="T1869" s="25" t="n">
        <v>0</v>
      </c>
    </row>
    <row r="1870" customFormat="false" ht="12.75" hidden="false" customHeight="true" outlineLevel="0" collapsed="false">
      <c r="A1870" s="25" t="e">
        <f aca="false">#REF!</f>
        <v>#REF!</v>
      </c>
      <c r="B1870" s="25" t="e">
        <f aca="false">#REF!</f>
        <v>#REF!</v>
      </c>
      <c r="C1870" s="25" t="e">
        <f aca="false">#REF!</f>
        <v>#REF!</v>
      </c>
      <c r="D1870" s="25" t="e">
        <f aca="false">#REF!</f>
        <v>#REF!</v>
      </c>
      <c r="E1870" s="25" t="e">
        <f aca="false">#REF!</f>
        <v>#REF!</v>
      </c>
      <c r="F1870" s="25" t="e">
        <f aca="false">#REF!</f>
        <v>#REF!</v>
      </c>
      <c r="G1870" s="25" t="e">
        <f aca="false">#REF!</f>
        <v>#REF!</v>
      </c>
      <c r="H1870" s="25" t="e">
        <f aca="false">#REF!</f>
        <v>#REF!</v>
      </c>
      <c r="I1870" s="25" t="e">
        <f aca="false">#REF!</f>
        <v>#REF!</v>
      </c>
      <c r="J1870" s="25" t="e">
        <f aca="false">#REF!</f>
        <v>#REF!</v>
      </c>
      <c r="K1870" s="25" t="e">
        <f aca="false">#REF!</f>
        <v>#REF!</v>
      </c>
      <c r="L1870" s="25" t="e">
        <f aca="false">#REF!</f>
        <v>#REF!</v>
      </c>
      <c r="M1870" s="25" t="e">
        <f aca="false">#REF!</f>
        <v>#REF!</v>
      </c>
      <c r="N1870" s="25" t="e">
        <f aca="false">#REF!</f>
        <v>#REF!</v>
      </c>
      <c r="O1870" s="25" t="e">
        <f aca="false">(N1870+N1869)/2</f>
        <v>#REF!</v>
      </c>
      <c r="P1870" s="25" t="e">
        <f aca="false">(M1870+M1869)/2</f>
        <v>#REF!</v>
      </c>
      <c r="Q1870" s="25" t="e">
        <f aca="false">(L1870+L1869)/2</f>
        <v>#REF!</v>
      </c>
      <c r="R1870" s="25" t="n">
        <f aca="false">R1869</f>
        <v>90</v>
      </c>
      <c r="S1870" s="25" t="n">
        <f aca="false">S1869</f>
        <v>0</v>
      </c>
      <c r="T1870" s="25" t="n">
        <v>0</v>
      </c>
    </row>
    <row r="1871" customFormat="false" ht="12.75" hidden="true" customHeight="true" outlineLevel="0" collapsed="false">
      <c r="A1871" s="25" t="e">
        <f aca="false">#REF!</f>
        <v>#REF!</v>
      </c>
      <c r="B1871" s="25" t="e">
        <f aca="false">#REF!</f>
        <v>#REF!</v>
      </c>
      <c r="C1871" s="25" t="e">
        <f aca="false">#REF!</f>
        <v>#REF!</v>
      </c>
      <c r="D1871" s="25" t="e">
        <f aca="false">#REF!</f>
        <v>#REF!</v>
      </c>
      <c r="E1871" s="25" t="e">
        <f aca="false">#REF!</f>
        <v>#REF!</v>
      </c>
      <c r="F1871" s="25" t="e">
        <f aca="false">#REF!</f>
        <v>#REF!</v>
      </c>
      <c r="G1871" s="25" t="e">
        <f aca="false">#REF!</f>
        <v>#REF!</v>
      </c>
      <c r="H1871" s="25" t="e">
        <f aca="false">#REF!</f>
        <v>#REF!</v>
      </c>
      <c r="I1871" s="25" t="e">
        <f aca="false">#REF!</f>
        <v>#REF!</v>
      </c>
      <c r="J1871" s="25" t="e">
        <f aca="false">#REF!</f>
        <v>#REF!</v>
      </c>
      <c r="K1871" s="25" t="e">
        <f aca="false">#REF!</f>
        <v>#REF!</v>
      </c>
      <c r="L1871" s="25" t="e">
        <f aca="false">#REF!</f>
        <v>#REF!</v>
      </c>
      <c r="M1871" s="25" t="e">
        <f aca="false">#REF!</f>
        <v>#REF!</v>
      </c>
      <c r="N1871" s="25" t="e">
        <f aca="false">#REF!</f>
        <v>#REF!</v>
      </c>
      <c r="O1871" s="25" t="e">
        <f aca="false">(N1871+N1870)/2</f>
        <v>#REF!</v>
      </c>
      <c r="P1871" s="25" t="e">
        <f aca="false">(M1871+M1870)/2</f>
        <v>#REF!</v>
      </c>
      <c r="Q1871" s="25" t="e">
        <f aca="false">(L1871+L1870)/2</f>
        <v>#REF!</v>
      </c>
      <c r="R1871" s="25" t="n">
        <f aca="false">R1870</f>
        <v>90</v>
      </c>
      <c r="S1871" s="25" t="n">
        <f aca="false">S1870</f>
        <v>0</v>
      </c>
      <c r="T1871" s="25" t="n">
        <v>0</v>
      </c>
    </row>
    <row r="1872" customFormat="false" ht="12.75" hidden="true" customHeight="true" outlineLevel="0" collapsed="false">
      <c r="A1872" s="25" t="e">
        <f aca="false">#REF!</f>
        <v>#REF!</v>
      </c>
      <c r="B1872" s="25" t="e">
        <f aca="false">#REF!</f>
        <v>#REF!</v>
      </c>
      <c r="C1872" s="25" t="e">
        <f aca="false">#REF!</f>
        <v>#REF!</v>
      </c>
      <c r="D1872" s="25" t="e">
        <f aca="false">#REF!</f>
        <v>#REF!</v>
      </c>
      <c r="E1872" s="25" t="e">
        <f aca="false">#REF!</f>
        <v>#REF!</v>
      </c>
      <c r="F1872" s="25" t="e">
        <f aca="false">#REF!</f>
        <v>#REF!</v>
      </c>
      <c r="G1872" s="25" t="e">
        <f aca="false">#REF!</f>
        <v>#REF!</v>
      </c>
      <c r="H1872" s="25" t="e">
        <f aca="false">#REF!</f>
        <v>#REF!</v>
      </c>
      <c r="I1872" s="25" t="e">
        <f aca="false">#REF!</f>
        <v>#REF!</v>
      </c>
      <c r="J1872" s="25" t="e">
        <f aca="false">#REF!</f>
        <v>#REF!</v>
      </c>
      <c r="K1872" s="25" t="e">
        <f aca="false">#REF!</f>
        <v>#REF!</v>
      </c>
      <c r="L1872" s="25" t="e">
        <f aca="false">#REF!</f>
        <v>#REF!</v>
      </c>
      <c r="M1872" s="25" t="e">
        <f aca="false">#REF!</f>
        <v>#REF!</v>
      </c>
      <c r="N1872" s="25" t="e">
        <f aca="false">#REF!</f>
        <v>#REF!</v>
      </c>
      <c r="O1872" s="25" t="e">
        <f aca="false">(N1872+N1871)/2</f>
        <v>#REF!</v>
      </c>
      <c r="P1872" s="25" t="e">
        <f aca="false">(M1872+M1871)/2</f>
        <v>#REF!</v>
      </c>
      <c r="Q1872" s="25" t="e">
        <f aca="false">(L1872+L1871)/2</f>
        <v>#REF!</v>
      </c>
      <c r="R1872" s="25" t="n">
        <f aca="false">R1871</f>
        <v>90</v>
      </c>
      <c r="S1872" s="25" t="n">
        <f aca="false">S1871</f>
        <v>0</v>
      </c>
      <c r="T1872" s="25" t="n">
        <v>0</v>
      </c>
    </row>
    <row r="1873" customFormat="false" ht="12.75" hidden="true" customHeight="true" outlineLevel="0" collapsed="false">
      <c r="A1873" s="25" t="e">
        <f aca="false">#REF!</f>
        <v>#REF!</v>
      </c>
      <c r="B1873" s="25" t="e">
        <f aca="false">#REF!</f>
        <v>#REF!</v>
      </c>
      <c r="C1873" s="25" t="e">
        <f aca="false">#REF!</f>
        <v>#REF!</v>
      </c>
      <c r="D1873" s="25" t="e">
        <f aca="false">#REF!</f>
        <v>#REF!</v>
      </c>
      <c r="E1873" s="25" t="e">
        <f aca="false">#REF!</f>
        <v>#REF!</v>
      </c>
      <c r="F1873" s="25" t="e">
        <f aca="false">#REF!</f>
        <v>#REF!</v>
      </c>
      <c r="G1873" s="25" t="e">
        <f aca="false">#REF!</f>
        <v>#REF!</v>
      </c>
      <c r="H1873" s="25" t="e">
        <f aca="false">#REF!</f>
        <v>#REF!</v>
      </c>
      <c r="I1873" s="25" t="e">
        <f aca="false">#REF!</f>
        <v>#REF!</v>
      </c>
      <c r="J1873" s="25" t="e">
        <f aca="false">#REF!</f>
        <v>#REF!</v>
      </c>
      <c r="K1873" s="25" t="e">
        <f aca="false">#REF!</f>
        <v>#REF!</v>
      </c>
      <c r="L1873" s="25" t="e">
        <f aca="false">#REF!</f>
        <v>#REF!</v>
      </c>
      <c r="M1873" s="25" t="e">
        <f aca="false">#REF!</f>
        <v>#REF!</v>
      </c>
      <c r="N1873" s="25" t="e">
        <f aca="false">#REF!</f>
        <v>#REF!</v>
      </c>
      <c r="O1873" s="25" t="e">
        <f aca="false">(N1873+N1872)/2</f>
        <v>#REF!</v>
      </c>
      <c r="P1873" s="25" t="e">
        <f aca="false">(M1873+M1872)/2</f>
        <v>#REF!</v>
      </c>
      <c r="Q1873" s="25" t="e">
        <f aca="false">(L1873+L1872)/2</f>
        <v>#REF!</v>
      </c>
      <c r="R1873" s="25" t="n">
        <f aca="false">R1872</f>
        <v>90</v>
      </c>
      <c r="S1873" s="25" t="n">
        <f aca="false">S1872</f>
        <v>0</v>
      </c>
      <c r="T1873" s="25" t="n">
        <v>0</v>
      </c>
    </row>
    <row r="1874" customFormat="false" ht="12.75" hidden="true" customHeight="true" outlineLevel="0" collapsed="false">
      <c r="A1874" s="25" t="e">
        <f aca="false">#REF!</f>
        <v>#REF!</v>
      </c>
      <c r="B1874" s="25" t="e">
        <f aca="false">#REF!</f>
        <v>#REF!</v>
      </c>
      <c r="C1874" s="25" t="e">
        <f aca="false">#REF!</f>
        <v>#REF!</v>
      </c>
      <c r="D1874" s="25" t="e">
        <f aca="false">#REF!</f>
        <v>#REF!</v>
      </c>
      <c r="E1874" s="25" t="e">
        <f aca="false">#REF!</f>
        <v>#REF!</v>
      </c>
      <c r="F1874" s="25" t="e">
        <f aca="false">#REF!</f>
        <v>#REF!</v>
      </c>
      <c r="G1874" s="25" t="e">
        <f aca="false">#REF!</f>
        <v>#REF!</v>
      </c>
      <c r="H1874" s="25" t="e">
        <f aca="false">#REF!</f>
        <v>#REF!</v>
      </c>
      <c r="I1874" s="25" t="e">
        <f aca="false">#REF!</f>
        <v>#REF!</v>
      </c>
      <c r="J1874" s="25" t="e">
        <f aca="false">#REF!</f>
        <v>#REF!</v>
      </c>
      <c r="K1874" s="25" t="e">
        <f aca="false">#REF!</f>
        <v>#REF!</v>
      </c>
      <c r="L1874" s="25" t="e">
        <f aca="false">#REF!</f>
        <v>#REF!</v>
      </c>
      <c r="M1874" s="25" t="e">
        <f aca="false">#REF!</f>
        <v>#REF!</v>
      </c>
      <c r="N1874" s="25" t="e">
        <f aca="false">#REF!</f>
        <v>#REF!</v>
      </c>
      <c r="O1874" s="25" t="e">
        <f aca="false">(N1874+N1873)/2</f>
        <v>#REF!</v>
      </c>
      <c r="P1874" s="25" t="e">
        <f aca="false">(M1874+M1873)/2</f>
        <v>#REF!</v>
      </c>
      <c r="Q1874" s="25" t="e">
        <f aca="false">(L1874+L1873)/2</f>
        <v>#REF!</v>
      </c>
      <c r="R1874" s="25" t="n">
        <f aca="false">R1873</f>
        <v>90</v>
      </c>
      <c r="S1874" s="25" t="n">
        <f aca="false">S1873</f>
        <v>0</v>
      </c>
      <c r="T1874" s="25" t="n">
        <v>0</v>
      </c>
    </row>
    <row r="1875" customFormat="false" ht="12.75" hidden="true" customHeight="true" outlineLevel="0" collapsed="false">
      <c r="A1875" s="25" t="e">
        <f aca="false">#REF!</f>
        <v>#REF!</v>
      </c>
      <c r="B1875" s="25" t="e">
        <f aca="false">#REF!</f>
        <v>#REF!</v>
      </c>
      <c r="C1875" s="25" t="e">
        <f aca="false">#REF!</f>
        <v>#REF!</v>
      </c>
      <c r="D1875" s="25" t="e">
        <f aca="false">#REF!</f>
        <v>#REF!</v>
      </c>
      <c r="E1875" s="25" t="e">
        <f aca="false">#REF!</f>
        <v>#REF!</v>
      </c>
      <c r="F1875" s="25" t="e">
        <f aca="false">#REF!</f>
        <v>#REF!</v>
      </c>
      <c r="G1875" s="25" t="e">
        <f aca="false">#REF!</f>
        <v>#REF!</v>
      </c>
      <c r="H1875" s="25" t="e">
        <f aca="false">#REF!</f>
        <v>#REF!</v>
      </c>
      <c r="I1875" s="25" t="e">
        <f aca="false">#REF!</f>
        <v>#REF!</v>
      </c>
      <c r="J1875" s="25" t="e">
        <f aca="false">#REF!</f>
        <v>#REF!</v>
      </c>
      <c r="K1875" s="25" t="e">
        <f aca="false">#REF!</f>
        <v>#REF!</v>
      </c>
      <c r="L1875" s="25" t="e">
        <f aca="false">#REF!</f>
        <v>#REF!</v>
      </c>
      <c r="M1875" s="25" t="e">
        <f aca="false">#REF!</f>
        <v>#REF!</v>
      </c>
      <c r="N1875" s="25" t="e">
        <f aca="false">#REF!</f>
        <v>#REF!</v>
      </c>
      <c r="O1875" s="25" t="e">
        <f aca="false">(N1875+N1874)/2</f>
        <v>#REF!</v>
      </c>
      <c r="P1875" s="25" t="e">
        <f aca="false">(M1875+M1874)/2</f>
        <v>#REF!</v>
      </c>
      <c r="Q1875" s="25" t="e">
        <f aca="false">(L1875+L1874)/2</f>
        <v>#REF!</v>
      </c>
      <c r="R1875" s="25" t="n">
        <f aca="false">R1874</f>
        <v>90</v>
      </c>
      <c r="S1875" s="25" t="n">
        <f aca="false">S1874</f>
        <v>0</v>
      </c>
      <c r="T1875" s="25" t="n">
        <v>0</v>
      </c>
    </row>
    <row r="1876" customFormat="false" ht="12.75" hidden="false" customHeight="true" outlineLevel="0" collapsed="false">
      <c r="A1876" s="25" t="e">
        <f aca="false">#REF!</f>
        <v>#REF!</v>
      </c>
      <c r="B1876" s="25" t="e">
        <f aca="false">#REF!</f>
        <v>#REF!</v>
      </c>
      <c r="C1876" s="25" t="e">
        <f aca="false">#REF!</f>
        <v>#REF!</v>
      </c>
      <c r="D1876" s="25" t="e">
        <f aca="false">#REF!</f>
        <v>#REF!</v>
      </c>
      <c r="E1876" s="25" t="e">
        <f aca="false">#REF!</f>
        <v>#REF!</v>
      </c>
      <c r="F1876" s="25" t="e">
        <f aca="false">#REF!</f>
        <v>#REF!</v>
      </c>
      <c r="G1876" s="25" t="e">
        <f aca="false">#REF!</f>
        <v>#REF!</v>
      </c>
      <c r="H1876" s="25" t="e">
        <f aca="false">#REF!</f>
        <v>#REF!</v>
      </c>
      <c r="I1876" s="25" t="e">
        <f aca="false">#REF!</f>
        <v>#REF!</v>
      </c>
      <c r="J1876" s="25" t="e">
        <f aca="false">#REF!</f>
        <v>#REF!</v>
      </c>
      <c r="K1876" s="25" t="e">
        <f aca="false">#REF!</f>
        <v>#REF!</v>
      </c>
      <c r="L1876" s="25" t="e">
        <f aca="false">#REF!</f>
        <v>#REF!</v>
      </c>
      <c r="M1876" s="25" t="e">
        <f aca="false">#REF!</f>
        <v>#REF!</v>
      </c>
      <c r="N1876" s="25" t="e">
        <f aca="false">#REF!</f>
        <v>#REF!</v>
      </c>
      <c r="O1876" s="25" t="e">
        <f aca="false">(N1876+N1875)/2</f>
        <v>#REF!</v>
      </c>
      <c r="P1876" s="25" t="e">
        <f aca="false">(M1876+M1875)/2</f>
        <v>#REF!</v>
      </c>
      <c r="Q1876" s="25" t="e">
        <f aca="false">(L1876+L1875)/2</f>
        <v>#REF!</v>
      </c>
      <c r="R1876" s="25" t="n">
        <f aca="false">R1875</f>
        <v>90</v>
      </c>
      <c r="S1876" s="25" t="n">
        <f aca="false">S1875</f>
        <v>0</v>
      </c>
      <c r="T1876" s="25" t="n">
        <v>0</v>
      </c>
    </row>
    <row r="1877" customFormat="false" ht="12.75" hidden="false" customHeight="false" outlineLevel="0" collapsed="false">
      <c r="A1877" s="25" t="e">
        <f aca="false">#REF!</f>
        <v>#REF!</v>
      </c>
      <c r="B1877" s="25" t="e">
        <f aca="false">#REF!</f>
        <v>#REF!</v>
      </c>
      <c r="C1877" s="25" t="e">
        <f aca="false">#REF!</f>
        <v>#REF!</v>
      </c>
      <c r="D1877" s="25" t="e">
        <f aca="false">#REF!</f>
        <v>#REF!</v>
      </c>
      <c r="E1877" s="25" t="e">
        <f aca="false">#REF!</f>
        <v>#REF!</v>
      </c>
      <c r="F1877" s="25" t="e">
        <f aca="false">#REF!</f>
        <v>#REF!</v>
      </c>
      <c r="G1877" s="25" t="e">
        <f aca="false">#REF!</f>
        <v>#REF!</v>
      </c>
      <c r="H1877" s="25" t="e">
        <f aca="false">#REF!</f>
        <v>#REF!</v>
      </c>
      <c r="I1877" s="25" t="e">
        <f aca="false">#REF!</f>
        <v>#REF!</v>
      </c>
      <c r="J1877" s="25" t="e">
        <f aca="false">#REF!</f>
        <v>#REF!</v>
      </c>
      <c r="K1877" s="25" t="e">
        <f aca="false">#REF!</f>
        <v>#REF!</v>
      </c>
      <c r="L1877" s="25" t="e">
        <f aca="false">#REF!</f>
        <v>#REF!</v>
      </c>
      <c r="M1877" s="25" t="e">
        <f aca="false">#REF!</f>
        <v>#REF!</v>
      </c>
      <c r="N1877" s="25" t="e">
        <f aca="false">#REF!</f>
        <v>#REF!</v>
      </c>
      <c r="O1877" s="25" t="e">
        <f aca="false">(N1877+N1876)/2</f>
        <v>#REF!</v>
      </c>
      <c r="P1877" s="25" t="e">
        <f aca="false">(M1877+M1876)/2</f>
        <v>#REF!</v>
      </c>
      <c r="Q1877" s="25" t="e">
        <f aca="false">(L1877+L1876)/2</f>
        <v>#REF!</v>
      </c>
      <c r="R1877" s="25" t="n">
        <f aca="false">R1876</f>
        <v>90</v>
      </c>
      <c r="S1877" s="25" t="n">
        <f aca="false">S1876</f>
        <v>0</v>
      </c>
      <c r="T1877" s="25" t="n">
        <v>0</v>
      </c>
    </row>
    <row r="1878" customFormat="false" ht="12.75" hidden="true" customHeight="true" outlineLevel="0" collapsed="false">
      <c r="A1878" s="25" t="e">
        <f aca="false">#REF!</f>
        <v>#REF!</v>
      </c>
      <c r="B1878" s="25" t="e">
        <f aca="false">#REF!</f>
        <v>#REF!</v>
      </c>
      <c r="C1878" s="25" t="e">
        <f aca="false">#REF!</f>
        <v>#REF!</v>
      </c>
      <c r="D1878" s="25" t="e">
        <f aca="false">#REF!</f>
        <v>#REF!</v>
      </c>
      <c r="E1878" s="25" t="e">
        <f aca="false">#REF!</f>
        <v>#REF!</v>
      </c>
      <c r="F1878" s="25" t="e">
        <f aca="false">#REF!</f>
        <v>#REF!</v>
      </c>
      <c r="G1878" s="25" t="e">
        <f aca="false">#REF!</f>
        <v>#REF!</v>
      </c>
      <c r="H1878" s="25" t="e">
        <f aca="false">#REF!</f>
        <v>#REF!</v>
      </c>
      <c r="I1878" s="25" t="e">
        <f aca="false">#REF!</f>
        <v>#REF!</v>
      </c>
      <c r="J1878" s="25" t="e">
        <f aca="false">#REF!</f>
        <v>#REF!</v>
      </c>
      <c r="K1878" s="25" t="e">
        <f aca="false">#REF!</f>
        <v>#REF!</v>
      </c>
      <c r="L1878" s="25" t="e">
        <f aca="false">#REF!</f>
        <v>#REF!</v>
      </c>
      <c r="M1878" s="25" t="e">
        <f aca="false">#REF!</f>
        <v>#REF!</v>
      </c>
      <c r="N1878" s="25" t="e">
        <f aca="false">#REF!</f>
        <v>#REF!</v>
      </c>
      <c r="O1878" s="25" t="e">
        <f aca="false">(N1878+N1877)/2</f>
        <v>#REF!</v>
      </c>
      <c r="P1878" s="25" t="e">
        <f aca="false">(M1878+M1877)/2</f>
        <v>#REF!</v>
      </c>
      <c r="Q1878" s="25" t="e">
        <f aca="false">(L1878+L1877)/2</f>
        <v>#REF!</v>
      </c>
      <c r="R1878" s="25" t="n">
        <f aca="false">R1877</f>
        <v>90</v>
      </c>
      <c r="S1878" s="25" t="n">
        <f aca="false">S1877</f>
        <v>0</v>
      </c>
      <c r="T1878" s="25" t="n">
        <v>0</v>
      </c>
    </row>
    <row r="1879" customFormat="false" ht="12.75" hidden="false" customHeight="true" outlineLevel="0" collapsed="false">
      <c r="A1879" s="25" t="e">
        <f aca="false">#REF!</f>
        <v>#REF!</v>
      </c>
      <c r="B1879" s="25" t="e">
        <f aca="false">#REF!</f>
        <v>#REF!</v>
      </c>
      <c r="C1879" s="25" t="e">
        <f aca="false">#REF!</f>
        <v>#REF!</v>
      </c>
      <c r="D1879" s="25" t="e">
        <f aca="false">#REF!</f>
        <v>#REF!</v>
      </c>
      <c r="E1879" s="25" t="e">
        <f aca="false">#REF!</f>
        <v>#REF!</v>
      </c>
      <c r="F1879" s="25" t="e">
        <f aca="false">#REF!</f>
        <v>#REF!</v>
      </c>
      <c r="G1879" s="25" t="e">
        <f aca="false">#REF!</f>
        <v>#REF!</v>
      </c>
      <c r="H1879" s="25" t="e">
        <f aca="false">#REF!</f>
        <v>#REF!</v>
      </c>
      <c r="I1879" s="25" t="e">
        <f aca="false">#REF!</f>
        <v>#REF!</v>
      </c>
      <c r="J1879" s="25" t="e">
        <f aca="false">#REF!</f>
        <v>#REF!</v>
      </c>
      <c r="K1879" s="25" t="e">
        <f aca="false">#REF!</f>
        <v>#REF!</v>
      </c>
      <c r="L1879" s="25" t="e">
        <f aca="false">#REF!</f>
        <v>#REF!</v>
      </c>
      <c r="M1879" s="25" t="e">
        <f aca="false">#REF!</f>
        <v>#REF!</v>
      </c>
      <c r="N1879" s="25" t="e">
        <f aca="false">#REF!</f>
        <v>#REF!</v>
      </c>
      <c r="O1879" s="25" t="e">
        <f aca="false">(N1879+N1878)/2</f>
        <v>#REF!</v>
      </c>
      <c r="P1879" s="25" t="e">
        <f aca="false">(M1879+M1878)/2</f>
        <v>#REF!</v>
      </c>
      <c r="Q1879" s="25" t="e">
        <f aca="false">(L1879+L1878)/2</f>
        <v>#REF!</v>
      </c>
      <c r="R1879" s="25" t="n">
        <f aca="false">R1878</f>
        <v>90</v>
      </c>
      <c r="S1879" s="25" t="n">
        <f aca="false">S1878</f>
        <v>0</v>
      </c>
      <c r="T1879" s="25" t="n">
        <v>0</v>
      </c>
    </row>
    <row r="1880" customFormat="false" ht="12.75" hidden="true" customHeight="true" outlineLevel="0" collapsed="false">
      <c r="A1880" s="25" t="e">
        <f aca="false">#REF!</f>
        <v>#REF!</v>
      </c>
      <c r="B1880" s="25" t="e">
        <f aca="false">#REF!</f>
        <v>#REF!</v>
      </c>
      <c r="C1880" s="25" t="e">
        <f aca="false">#REF!</f>
        <v>#REF!</v>
      </c>
      <c r="D1880" s="25" t="e">
        <f aca="false">#REF!</f>
        <v>#REF!</v>
      </c>
      <c r="E1880" s="25" t="e">
        <f aca="false">#REF!</f>
        <v>#REF!</v>
      </c>
      <c r="F1880" s="25" t="e">
        <f aca="false">#REF!</f>
        <v>#REF!</v>
      </c>
      <c r="G1880" s="25" t="e">
        <f aca="false">#REF!</f>
        <v>#REF!</v>
      </c>
      <c r="H1880" s="25" t="e">
        <f aca="false">#REF!</f>
        <v>#REF!</v>
      </c>
      <c r="I1880" s="25" t="e">
        <f aca="false">#REF!</f>
        <v>#REF!</v>
      </c>
      <c r="J1880" s="25" t="e">
        <f aca="false">#REF!</f>
        <v>#REF!</v>
      </c>
      <c r="K1880" s="25" t="e">
        <f aca="false">#REF!</f>
        <v>#REF!</v>
      </c>
      <c r="L1880" s="25" t="e">
        <f aca="false">#REF!</f>
        <v>#REF!</v>
      </c>
      <c r="M1880" s="25" t="e">
        <f aca="false">#REF!</f>
        <v>#REF!</v>
      </c>
      <c r="N1880" s="25" t="e">
        <f aca="false">#REF!</f>
        <v>#REF!</v>
      </c>
      <c r="O1880" s="25" t="e">
        <f aca="false">(N1880+N1879)/2</f>
        <v>#REF!</v>
      </c>
      <c r="P1880" s="25" t="e">
        <f aca="false">(M1880+M1879)/2</f>
        <v>#REF!</v>
      </c>
      <c r="Q1880" s="25" t="e">
        <f aca="false">(L1880+L1879)/2</f>
        <v>#REF!</v>
      </c>
      <c r="R1880" s="25" t="n">
        <f aca="false">R1879</f>
        <v>90</v>
      </c>
      <c r="S1880" s="25" t="n">
        <f aca="false">S1879</f>
        <v>0</v>
      </c>
      <c r="T1880" s="25" t="n">
        <v>0</v>
      </c>
    </row>
    <row r="1881" customFormat="false" ht="12.75" hidden="true" customHeight="false" outlineLevel="0" collapsed="false">
      <c r="A1881" s="25" t="e">
        <f aca="false">#REF!</f>
        <v>#REF!</v>
      </c>
      <c r="B1881" s="25" t="e">
        <f aca="false">#REF!</f>
        <v>#REF!</v>
      </c>
      <c r="C1881" s="25" t="e">
        <f aca="false">#REF!</f>
        <v>#REF!</v>
      </c>
      <c r="D1881" s="25" t="e">
        <f aca="false">#REF!</f>
        <v>#REF!</v>
      </c>
      <c r="E1881" s="25" t="e">
        <f aca="false">#REF!</f>
        <v>#REF!</v>
      </c>
      <c r="F1881" s="25" t="e">
        <f aca="false">#REF!</f>
        <v>#REF!</v>
      </c>
      <c r="G1881" s="25" t="e">
        <f aca="false">#REF!</f>
        <v>#REF!</v>
      </c>
      <c r="H1881" s="25" t="e">
        <f aca="false">#REF!</f>
        <v>#REF!</v>
      </c>
      <c r="I1881" s="25" t="e">
        <f aca="false">#REF!</f>
        <v>#REF!</v>
      </c>
      <c r="J1881" s="25" t="e">
        <f aca="false">#REF!</f>
        <v>#REF!</v>
      </c>
      <c r="K1881" s="25" t="e">
        <f aca="false">#REF!</f>
        <v>#REF!</v>
      </c>
      <c r="L1881" s="25" t="e">
        <f aca="false">#REF!</f>
        <v>#REF!</v>
      </c>
      <c r="M1881" s="25" t="e">
        <f aca="false">#REF!</f>
        <v>#REF!</v>
      </c>
      <c r="N1881" s="25" t="e">
        <f aca="false">#REF!</f>
        <v>#REF!</v>
      </c>
      <c r="O1881" s="25" t="e">
        <f aca="false">(N1881+N1880)/2</f>
        <v>#REF!</v>
      </c>
      <c r="P1881" s="25" t="e">
        <f aca="false">(M1881+M1880)/2</f>
        <v>#REF!</v>
      </c>
      <c r="Q1881" s="25" t="e">
        <f aca="false">(L1881+L1880)/2</f>
        <v>#REF!</v>
      </c>
      <c r="R1881" s="25" t="n">
        <f aca="false">R1880</f>
        <v>90</v>
      </c>
      <c r="S1881" s="25" t="n">
        <f aca="false">S1880</f>
        <v>0</v>
      </c>
      <c r="T1881" s="25" t="n">
        <v>0</v>
      </c>
    </row>
    <row r="1882" customFormat="false" ht="12.75" hidden="true" customHeight="true" outlineLevel="0" collapsed="false">
      <c r="A1882" s="25" t="e">
        <f aca="false">#REF!</f>
        <v>#REF!</v>
      </c>
      <c r="B1882" s="25" t="e">
        <f aca="false">#REF!</f>
        <v>#REF!</v>
      </c>
      <c r="C1882" s="25" t="e">
        <f aca="false">#REF!</f>
        <v>#REF!</v>
      </c>
      <c r="D1882" s="25" t="e">
        <f aca="false">#REF!</f>
        <v>#REF!</v>
      </c>
      <c r="E1882" s="25" t="e">
        <f aca="false">#REF!</f>
        <v>#REF!</v>
      </c>
      <c r="F1882" s="25" t="e">
        <f aca="false">#REF!</f>
        <v>#REF!</v>
      </c>
      <c r="G1882" s="25" t="e">
        <f aca="false">#REF!</f>
        <v>#REF!</v>
      </c>
      <c r="H1882" s="25" t="e">
        <f aca="false">#REF!</f>
        <v>#REF!</v>
      </c>
      <c r="I1882" s="25" t="e">
        <f aca="false">#REF!</f>
        <v>#REF!</v>
      </c>
      <c r="J1882" s="25" t="e">
        <f aca="false">#REF!</f>
        <v>#REF!</v>
      </c>
      <c r="K1882" s="25" t="e">
        <f aca="false">#REF!</f>
        <v>#REF!</v>
      </c>
      <c r="L1882" s="25" t="e">
        <f aca="false">#REF!</f>
        <v>#REF!</v>
      </c>
      <c r="M1882" s="25" t="e">
        <f aca="false">#REF!</f>
        <v>#REF!</v>
      </c>
      <c r="N1882" s="25" t="e">
        <f aca="false">#REF!</f>
        <v>#REF!</v>
      </c>
      <c r="O1882" s="25" t="e">
        <f aca="false">(N1882+N1881)/2</f>
        <v>#REF!</v>
      </c>
      <c r="P1882" s="25" t="e">
        <f aca="false">(M1882+M1881)/2</f>
        <v>#REF!</v>
      </c>
      <c r="Q1882" s="25" t="e">
        <f aca="false">(L1882+L1881)/2</f>
        <v>#REF!</v>
      </c>
      <c r="R1882" s="25" t="n">
        <f aca="false">R1881</f>
        <v>90</v>
      </c>
      <c r="S1882" s="25" t="n">
        <f aca="false">S1881</f>
        <v>0</v>
      </c>
      <c r="T1882" s="25" t="n">
        <v>0</v>
      </c>
    </row>
    <row r="1883" customFormat="false" ht="12.75" hidden="true" customHeight="true" outlineLevel="0" collapsed="false">
      <c r="A1883" s="25" t="e">
        <f aca="false">#REF!</f>
        <v>#REF!</v>
      </c>
      <c r="B1883" s="25" t="e">
        <f aca="false">#REF!</f>
        <v>#REF!</v>
      </c>
      <c r="C1883" s="25" t="e">
        <f aca="false">#REF!</f>
        <v>#REF!</v>
      </c>
      <c r="D1883" s="25" t="e">
        <f aca="false">#REF!</f>
        <v>#REF!</v>
      </c>
      <c r="E1883" s="25" t="e">
        <f aca="false">#REF!</f>
        <v>#REF!</v>
      </c>
      <c r="F1883" s="25" t="e">
        <f aca="false">#REF!</f>
        <v>#REF!</v>
      </c>
      <c r="G1883" s="25" t="e">
        <f aca="false">#REF!</f>
        <v>#REF!</v>
      </c>
      <c r="H1883" s="25" t="e">
        <f aca="false">#REF!</f>
        <v>#REF!</v>
      </c>
      <c r="I1883" s="25" t="e">
        <f aca="false">#REF!</f>
        <v>#REF!</v>
      </c>
      <c r="J1883" s="25" t="e">
        <f aca="false">#REF!</f>
        <v>#REF!</v>
      </c>
      <c r="K1883" s="25" t="e">
        <f aca="false">#REF!</f>
        <v>#REF!</v>
      </c>
      <c r="L1883" s="25" t="e">
        <f aca="false">#REF!</f>
        <v>#REF!</v>
      </c>
      <c r="M1883" s="25" t="e">
        <f aca="false">#REF!</f>
        <v>#REF!</v>
      </c>
      <c r="N1883" s="25" t="e">
        <f aca="false">#REF!</f>
        <v>#REF!</v>
      </c>
      <c r="O1883" s="25" t="e">
        <f aca="false">(N1883+N1882)/2</f>
        <v>#REF!</v>
      </c>
      <c r="P1883" s="25" t="e">
        <f aca="false">(M1883+M1882)/2</f>
        <v>#REF!</v>
      </c>
      <c r="Q1883" s="25" t="e">
        <f aca="false">(L1883+L1882)/2</f>
        <v>#REF!</v>
      </c>
      <c r="R1883" s="25" t="n">
        <f aca="false">R1882</f>
        <v>90</v>
      </c>
      <c r="S1883" s="25" t="n">
        <f aca="false">S1882</f>
        <v>0</v>
      </c>
      <c r="T1883" s="25" t="n">
        <v>0</v>
      </c>
    </row>
    <row r="1884" customFormat="false" ht="12.75" hidden="false" customHeight="true" outlineLevel="0" collapsed="false">
      <c r="A1884" s="25" t="e">
        <f aca="false">#REF!</f>
        <v>#REF!</v>
      </c>
      <c r="B1884" s="25" t="e">
        <f aca="false">#REF!</f>
        <v>#REF!</v>
      </c>
      <c r="C1884" s="25" t="e">
        <f aca="false">#REF!</f>
        <v>#REF!</v>
      </c>
      <c r="D1884" s="25" t="e">
        <f aca="false">#REF!</f>
        <v>#REF!</v>
      </c>
      <c r="E1884" s="25" t="e">
        <f aca="false">#REF!</f>
        <v>#REF!</v>
      </c>
      <c r="F1884" s="25" t="e">
        <f aca="false">#REF!</f>
        <v>#REF!</v>
      </c>
      <c r="G1884" s="25" t="e">
        <f aca="false">#REF!</f>
        <v>#REF!</v>
      </c>
      <c r="H1884" s="25" t="e">
        <f aca="false">#REF!</f>
        <v>#REF!</v>
      </c>
      <c r="I1884" s="25" t="e">
        <f aca="false">#REF!</f>
        <v>#REF!</v>
      </c>
      <c r="J1884" s="25" t="e">
        <f aca="false">#REF!</f>
        <v>#REF!</v>
      </c>
      <c r="K1884" s="25" t="e">
        <f aca="false">#REF!</f>
        <v>#REF!</v>
      </c>
      <c r="L1884" s="25" t="e">
        <f aca="false">#REF!</f>
        <v>#REF!</v>
      </c>
      <c r="M1884" s="25" t="e">
        <f aca="false">#REF!</f>
        <v>#REF!</v>
      </c>
      <c r="N1884" s="25" t="e">
        <f aca="false">#REF!</f>
        <v>#REF!</v>
      </c>
      <c r="O1884" s="25" t="e">
        <f aca="false">(N1884+N1883)/2</f>
        <v>#REF!</v>
      </c>
      <c r="P1884" s="25" t="e">
        <f aca="false">(M1884+M1883)/2</f>
        <v>#REF!</v>
      </c>
      <c r="Q1884" s="25" t="e">
        <f aca="false">(L1884+L1883)/2</f>
        <v>#REF!</v>
      </c>
      <c r="R1884" s="25" t="n">
        <f aca="false">R1883</f>
        <v>90</v>
      </c>
      <c r="S1884" s="25" t="n">
        <f aca="false">S1883</f>
        <v>0</v>
      </c>
      <c r="T1884" s="25" t="n">
        <v>0</v>
      </c>
    </row>
    <row r="1885" customFormat="false" ht="12.75" hidden="true" customHeight="false" outlineLevel="0" collapsed="false">
      <c r="A1885" s="25" t="e">
        <f aca="false">#REF!</f>
        <v>#REF!</v>
      </c>
      <c r="B1885" s="25" t="e">
        <f aca="false">#REF!</f>
        <v>#REF!</v>
      </c>
      <c r="C1885" s="25" t="e">
        <f aca="false">#REF!</f>
        <v>#REF!</v>
      </c>
      <c r="D1885" s="25" t="e">
        <f aca="false">#REF!</f>
        <v>#REF!</v>
      </c>
      <c r="E1885" s="25" t="e">
        <f aca="false">#REF!</f>
        <v>#REF!</v>
      </c>
      <c r="F1885" s="25" t="e">
        <f aca="false">#REF!</f>
        <v>#REF!</v>
      </c>
      <c r="G1885" s="25" t="e">
        <f aca="false">#REF!</f>
        <v>#REF!</v>
      </c>
      <c r="H1885" s="25" t="e">
        <f aca="false">#REF!</f>
        <v>#REF!</v>
      </c>
      <c r="I1885" s="25" t="e">
        <f aca="false">#REF!</f>
        <v>#REF!</v>
      </c>
      <c r="J1885" s="25" t="e">
        <f aca="false">#REF!</f>
        <v>#REF!</v>
      </c>
      <c r="K1885" s="25" t="e">
        <f aca="false">#REF!</f>
        <v>#REF!</v>
      </c>
      <c r="L1885" s="25" t="e">
        <f aca="false">#REF!</f>
        <v>#REF!</v>
      </c>
      <c r="M1885" s="25" t="e">
        <f aca="false">#REF!</f>
        <v>#REF!</v>
      </c>
      <c r="N1885" s="25" t="e">
        <f aca="false">#REF!</f>
        <v>#REF!</v>
      </c>
      <c r="O1885" s="25" t="e">
        <f aca="false">(N1885+N1884)/2</f>
        <v>#REF!</v>
      </c>
      <c r="P1885" s="25" t="e">
        <f aca="false">(M1885+M1884)/2</f>
        <v>#REF!</v>
      </c>
      <c r="Q1885" s="25" t="e">
        <f aca="false">(L1885+L1884)/2</f>
        <v>#REF!</v>
      </c>
      <c r="R1885" s="25" t="n">
        <f aca="false">R1884</f>
        <v>90</v>
      </c>
      <c r="S1885" s="25" t="n">
        <f aca="false">S1884</f>
        <v>0</v>
      </c>
      <c r="T1885" s="25" t="n">
        <v>0</v>
      </c>
    </row>
    <row r="1886" customFormat="false" ht="12.75" hidden="true" customHeight="true" outlineLevel="0" collapsed="false">
      <c r="A1886" s="25" t="e">
        <f aca="false">#REF!</f>
        <v>#REF!</v>
      </c>
      <c r="B1886" s="25" t="e">
        <f aca="false">#REF!</f>
        <v>#REF!</v>
      </c>
      <c r="C1886" s="25" t="e">
        <f aca="false">#REF!</f>
        <v>#REF!</v>
      </c>
      <c r="D1886" s="25" t="e">
        <f aca="false">#REF!</f>
        <v>#REF!</v>
      </c>
      <c r="E1886" s="25" t="e">
        <f aca="false">#REF!</f>
        <v>#REF!</v>
      </c>
      <c r="F1886" s="25" t="e">
        <f aca="false">#REF!</f>
        <v>#REF!</v>
      </c>
      <c r="G1886" s="25" t="e">
        <f aca="false">#REF!</f>
        <v>#REF!</v>
      </c>
      <c r="H1886" s="25" t="e">
        <f aca="false">#REF!</f>
        <v>#REF!</v>
      </c>
      <c r="I1886" s="25" t="e">
        <f aca="false">#REF!</f>
        <v>#REF!</v>
      </c>
      <c r="J1886" s="25" t="e">
        <f aca="false">#REF!</f>
        <v>#REF!</v>
      </c>
      <c r="K1886" s="25" t="e">
        <f aca="false">#REF!</f>
        <v>#REF!</v>
      </c>
      <c r="L1886" s="25" t="e">
        <f aca="false">#REF!</f>
        <v>#REF!</v>
      </c>
      <c r="M1886" s="25" t="e">
        <f aca="false">#REF!</f>
        <v>#REF!</v>
      </c>
      <c r="N1886" s="25" t="e">
        <f aca="false">#REF!</f>
        <v>#REF!</v>
      </c>
      <c r="O1886" s="25" t="e">
        <f aca="false">(N1886+N1885)/2</f>
        <v>#REF!</v>
      </c>
      <c r="P1886" s="25" t="e">
        <f aca="false">(M1886+M1885)/2</f>
        <v>#REF!</v>
      </c>
      <c r="Q1886" s="25" t="e">
        <f aca="false">(L1886+L1885)/2</f>
        <v>#REF!</v>
      </c>
      <c r="R1886" s="25" t="n">
        <f aca="false">R1885</f>
        <v>90</v>
      </c>
      <c r="S1886" s="25" t="n">
        <f aca="false">S1885</f>
        <v>0</v>
      </c>
      <c r="T1886" s="25" t="n">
        <v>0</v>
      </c>
    </row>
    <row r="1887" customFormat="false" ht="12.75" hidden="true" customHeight="true" outlineLevel="0" collapsed="false">
      <c r="A1887" s="25" t="e">
        <f aca="false">#REF!</f>
        <v>#REF!</v>
      </c>
      <c r="B1887" s="25" t="e">
        <f aca="false">#REF!</f>
        <v>#REF!</v>
      </c>
      <c r="C1887" s="25" t="e">
        <f aca="false">#REF!</f>
        <v>#REF!</v>
      </c>
      <c r="D1887" s="25" t="e">
        <f aca="false">#REF!</f>
        <v>#REF!</v>
      </c>
      <c r="E1887" s="25" t="e">
        <f aca="false">#REF!</f>
        <v>#REF!</v>
      </c>
      <c r="F1887" s="25" t="e">
        <f aca="false">#REF!</f>
        <v>#REF!</v>
      </c>
      <c r="G1887" s="25" t="e">
        <f aca="false">#REF!</f>
        <v>#REF!</v>
      </c>
      <c r="H1887" s="25" t="e">
        <f aca="false">#REF!</f>
        <v>#REF!</v>
      </c>
      <c r="I1887" s="25" t="e">
        <f aca="false">#REF!</f>
        <v>#REF!</v>
      </c>
      <c r="J1887" s="25" t="e">
        <f aca="false">#REF!</f>
        <v>#REF!</v>
      </c>
      <c r="K1887" s="25" t="e">
        <f aca="false">#REF!</f>
        <v>#REF!</v>
      </c>
      <c r="L1887" s="25" t="e">
        <f aca="false">#REF!</f>
        <v>#REF!</v>
      </c>
      <c r="M1887" s="25" t="e">
        <f aca="false">#REF!</f>
        <v>#REF!</v>
      </c>
      <c r="N1887" s="25" t="e">
        <f aca="false">#REF!</f>
        <v>#REF!</v>
      </c>
      <c r="O1887" s="25" t="e">
        <f aca="false">(N1887+N1886)/2</f>
        <v>#REF!</v>
      </c>
      <c r="P1887" s="25" t="e">
        <f aca="false">(M1887+M1886)/2</f>
        <v>#REF!</v>
      </c>
      <c r="Q1887" s="25" t="e">
        <f aca="false">(L1887+L1886)/2</f>
        <v>#REF!</v>
      </c>
      <c r="R1887" s="25" t="n">
        <f aca="false">R1886</f>
        <v>90</v>
      </c>
      <c r="S1887" s="25" t="n">
        <f aca="false">S1886</f>
        <v>0</v>
      </c>
      <c r="T1887" s="25" t="n">
        <v>0</v>
      </c>
    </row>
    <row r="1888" customFormat="false" ht="12.75" hidden="false" customHeight="true" outlineLevel="0" collapsed="false">
      <c r="A1888" s="25" t="e">
        <f aca="false">#REF!</f>
        <v>#REF!</v>
      </c>
      <c r="B1888" s="25" t="e">
        <f aca="false">#REF!</f>
        <v>#REF!</v>
      </c>
      <c r="C1888" s="25" t="e">
        <f aca="false">#REF!</f>
        <v>#REF!</v>
      </c>
      <c r="D1888" s="25" t="e">
        <f aca="false">#REF!</f>
        <v>#REF!</v>
      </c>
      <c r="E1888" s="25" t="e">
        <f aca="false">#REF!</f>
        <v>#REF!</v>
      </c>
      <c r="F1888" s="25" t="e">
        <f aca="false">#REF!</f>
        <v>#REF!</v>
      </c>
      <c r="G1888" s="25" t="e">
        <f aca="false">#REF!</f>
        <v>#REF!</v>
      </c>
      <c r="H1888" s="25" t="e">
        <f aca="false">#REF!</f>
        <v>#REF!</v>
      </c>
      <c r="I1888" s="25" t="e">
        <f aca="false">#REF!</f>
        <v>#REF!</v>
      </c>
      <c r="J1888" s="25" t="e">
        <f aca="false">#REF!</f>
        <v>#REF!</v>
      </c>
      <c r="K1888" s="25" t="e">
        <f aca="false">#REF!</f>
        <v>#REF!</v>
      </c>
      <c r="L1888" s="25" t="e">
        <f aca="false">#REF!</f>
        <v>#REF!</v>
      </c>
      <c r="M1888" s="25" t="e">
        <f aca="false">#REF!</f>
        <v>#REF!</v>
      </c>
      <c r="N1888" s="25" t="e">
        <f aca="false">#REF!</f>
        <v>#REF!</v>
      </c>
      <c r="O1888" s="25" t="e">
        <f aca="false">(N1888+N1887)/2</f>
        <v>#REF!</v>
      </c>
      <c r="P1888" s="25" t="e">
        <f aca="false">(M1888+M1887)/2</f>
        <v>#REF!</v>
      </c>
      <c r="Q1888" s="25" t="e">
        <f aca="false">(L1888+L1887)/2</f>
        <v>#REF!</v>
      </c>
      <c r="R1888" s="25" t="n">
        <f aca="false">R1887</f>
        <v>90</v>
      </c>
      <c r="S1888" s="25" t="n">
        <f aca="false">S1887</f>
        <v>0</v>
      </c>
      <c r="T1888" s="25" t="n">
        <v>0</v>
      </c>
    </row>
    <row r="1889" customFormat="false" ht="12.75" hidden="true" customHeight="true" outlineLevel="0" collapsed="false">
      <c r="A1889" s="25" t="e">
        <f aca="false">#REF!</f>
        <v>#REF!</v>
      </c>
      <c r="B1889" s="25" t="e">
        <f aca="false">#REF!</f>
        <v>#REF!</v>
      </c>
      <c r="C1889" s="25" t="e">
        <f aca="false">#REF!</f>
        <v>#REF!</v>
      </c>
      <c r="D1889" s="25" t="e">
        <f aca="false">#REF!</f>
        <v>#REF!</v>
      </c>
      <c r="E1889" s="25" t="e">
        <f aca="false">#REF!</f>
        <v>#REF!</v>
      </c>
      <c r="F1889" s="25" t="e">
        <f aca="false">#REF!</f>
        <v>#REF!</v>
      </c>
      <c r="G1889" s="25" t="e">
        <f aca="false">#REF!</f>
        <v>#REF!</v>
      </c>
      <c r="H1889" s="25" t="e">
        <f aca="false">#REF!</f>
        <v>#REF!</v>
      </c>
      <c r="I1889" s="25" t="e">
        <f aca="false">#REF!</f>
        <v>#REF!</v>
      </c>
      <c r="J1889" s="25" t="e">
        <f aca="false">#REF!</f>
        <v>#REF!</v>
      </c>
      <c r="K1889" s="25" t="e">
        <f aca="false">#REF!</f>
        <v>#REF!</v>
      </c>
      <c r="L1889" s="25" t="e">
        <f aca="false">#REF!</f>
        <v>#REF!</v>
      </c>
      <c r="M1889" s="25" t="e">
        <f aca="false">#REF!</f>
        <v>#REF!</v>
      </c>
      <c r="N1889" s="25" t="e">
        <f aca="false">#REF!</f>
        <v>#REF!</v>
      </c>
      <c r="O1889" s="25" t="e">
        <f aca="false">(N1889+N1888)/2</f>
        <v>#REF!</v>
      </c>
      <c r="P1889" s="25" t="e">
        <f aca="false">(M1889+M1888)/2</f>
        <v>#REF!</v>
      </c>
      <c r="Q1889" s="25" t="e">
        <f aca="false">(L1889+L1888)/2</f>
        <v>#REF!</v>
      </c>
      <c r="R1889" s="25" t="n">
        <f aca="false">R1888</f>
        <v>90</v>
      </c>
      <c r="S1889" s="25" t="n">
        <f aca="false">S1888</f>
        <v>0</v>
      </c>
      <c r="T1889" s="25" t="n">
        <v>0</v>
      </c>
    </row>
    <row r="1890" customFormat="false" ht="12.75" hidden="true" customHeight="true" outlineLevel="0" collapsed="false">
      <c r="A1890" s="25" t="e">
        <f aca="false">#REF!</f>
        <v>#REF!</v>
      </c>
      <c r="B1890" s="25" t="e">
        <f aca="false">#REF!</f>
        <v>#REF!</v>
      </c>
      <c r="C1890" s="25" t="e">
        <f aca="false">#REF!</f>
        <v>#REF!</v>
      </c>
      <c r="D1890" s="25" t="e">
        <f aca="false">#REF!</f>
        <v>#REF!</v>
      </c>
      <c r="E1890" s="25" t="e">
        <f aca="false">#REF!</f>
        <v>#REF!</v>
      </c>
      <c r="F1890" s="25" t="e">
        <f aca="false">#REF!</f>
        <v>#REF!</v>
      </c>
      <c r="G1890" s="25" t="e">
        <f aca="false">#REF!</f>
        <v>#REF!</v>
      </c>
      <c r="H1890" s="25" t="e">
        <f aca="false">#REF!</f>
        <v>#REF!</v>
      </c>
      <c r="I1890" s="25" t="e">
        <f aca="false">#REF!</f>
        <v>#REF!</v>
      </c>
      <c r="J1890" s="25" t="e">
        <f aca="false">#REF!</f>
        <v>#REF!</v>
      </c>
      <c r="K1890" s="25" t="e">
        <f aca="false">#REF!</f>
        <v>#REF!</v>
      </c>
      <c r="L1890" s="25" t="e">
        <f aca="false">#REF!</f>
        <v>#REF!</v>
      </c>
      <c r="M1890" s="25" t="e">
        <f aca="false">#REF!</f>
        <v>#REF!</v>
      </c>
      <c r="N1890" s="25" t="e">
        <f aca="false">#REF!</f>
        <v>#REF!</v>
      </c>
      <c r="O1890" s="25" t="e">
        <f aca="false">(N1890+N1889)/2</f>
        <v>#REF!</v>
      </c>
      <c r="P1890" s="25" t="e">
        <f aca="false">(M1890+M1889)/2</f>
        <v>#REF!</v>
      </c>
      <c r="Q1890" s="25" t="e">
        <f aca="false">(L1890+L1889)/2</f>
        <v>#REF!</v>
      </c>
      <c r="R1890" s="25" t="n">
        <f aca="false">R1889</f>
        <v>90</v>
      </c>
      <c r="S1890" s="25" t="n">
        <f aca="false">S1889</f>
        <v>0</v>
      </c>
      <c r="T1890" s="25" t="n">
        <v>0</v>
      </c>
    </row>
    <row r="1891" customFormat="false" ht="12.75" hidden="true" customHeight="false" outlineLevel="0" collapsed="false">
      <c r="A1891" s="25" t="e">
        <f aca="false">#REF!</f>
        <v>#REF!</v>
      </c>
      <c r="B1891" s="25" t="e">
        <f aca="false">#REF!</f>
        <v>#REF!</v>
      </c>
      <c r="C1891" s="25" t="e">
        <f aca="false">#REF!</f>
        <v>#REF!</v>
      </c>
      <c r="D1891" s="25" t="e">
        <f aca="false">#REF!</f>
        <v>#REF!</v>
      </c>
      <c r="E1891" s="25" t="e">
        <f aca="false">#REF!</f>
        <v>#REF!</v>
      </c>
      <c r="F1891" s="25" t="e">
        <f aca="false">#REF!</f>
        <v>#REF!</v>
      </c>
      <c r="G1891" s="25" t="e">
        <f aca="false">#REF!</f>
        <v>#REF!</v>
      </c>
      <c r="H1891" s="25" t="e">
        <f aca="false">#REF!</f>
        <v>#REF!</v>
      </c>
      <c r="I1891" s="25" t="e">
        <f aca="false">#REF!</f>
        <v>#REF!</v>
      </c>
      <c r="J1891" s="25" t="e">
        <f aca="false">#REF!</f>
        <v>#REF!</v>
      </c>
      <c r="K1891" s="25" t="e">
        <f aca="false">#REF!</f>
        <v>#REF!</v>
      </c>
      <c r="L1891" s="25" t="e">
        <f aca="false">#REF!</f>
        <v>#REF!</v>
      </c>
      <c r="M1891" s="25" t="e">
        <f aca="false">#REF!</f>
        <v>#REF!</v>
      </c>
      <c r="N1891" s="25" t="e">
        <f aca="false">#REF!</f>
        <v>#REF!</v>
      </c>
      <c r="O1891" s="25" t="e">
        <f aca="false">(N1891+N1890)/2</f>
        <v>#REF!</v>
      </c>
      <c r="P1891" s="25" t="e">
        <f aca="false">(M1891+M1890)/2</f>
        <v>#REF!</v>
      </c>
      <c r="Q1891" s="25" t="e">
        <f aca="false">(L1891+L1890)/2</f>
        <v>#REF!</v>
      </c>
      <c r="R1891" s="25" t="n">
        <f aca="false">R1890</f>
        <v>90</v>
      </c>
      <c r="S1891" s="25" t="n">
        <f aca="false">S1890</f>
        <v>0</v>
      </c>
      <c r="T1891" s="25" t="n">
        <v>0</v>
      </c>
    </row>
    <row r="1892" customFormat="false" ht="12.75" hidden="false" customHeight="true" outlineLevel="0" collapsed="false">
      <c r="A1892" s="25" t="e">
        <f aca="false">#REF!</f>
        <v>#REF!</v>
      </c>
      <c r="B1892" s="25" t="e">
        <f aca="false">#REF!</f>
        <v>#REF!</v>
      </c>
      <c r="C1892" s="25" t="e">
        <f aca="false">#REF!</f>
        <v>#REF!</v>
      </c>
      <c r="D1892" s="25" t="e">
        <f aca="false">#REF!</f>
        <v>#REF!</v>
      </c>
      <c r="E1892" s="25" t="e">
        <f aca="false">#REF!</f>
        <v>#REF!</v>
      </c>
      <c r="F1892" s="25" t="e">
        <f aca="false">#REF!</f>
        <v>#REF!</v>
      </c>
      <c r="G1892" s="25" t="e">
        <f aca="false">#REF!</f>
        <v>#REF!</v>
      </c>
      <c r="H1892" s="25" t="e">
        <f aca="false">#REF!</f>
        <v>#REF!</v>
      </c>
      <c r="I1892" s="25" t="e">
        <f aca="false">#REF!</f>
        <v>#REF!</v>
      </c>
      <c r="J1892" s="25" t="e">
        <f aca="false">#REF!</f>
        <v>#REF!</v>
      </c>
      <c r="K1892" s="25" t="e">
        <f aca="false">#REF!</f>
        <v>#REF!</v>
      </c>
      <c r="L1892" s="25" t="e">
        <f aca="false">#REF!</f>
        <v>#REF!</v>
      </c>
      <c r="M1892" s="25" t="e">
        <f aca="false">#REF!</f>
        <v>#REF!</v>
      </c>
      <c r="N1892" s="25" t="e">
        <f aca="false">#REF!</f>
        <v>#REF!</v>
      </c>
      <c r="O1892" s="25" t="e">
        <f aca="false">(N1892+N1891)/2</f>
        <v>#REF!</v>
      </c>
      <c r="P1892" s="25" t="e">
        <f aca="false">(M1892+M1891)/2</f>
        <v>#REF!</v>
      </c>
      <c r="Q1892" s="25" t="e">
        <f aca="false">(L1892+L1891)/2</f>
        <v>#REF!</v>
      </c>
      <c r="R1892" s="25" t="n">
        <f aca="false">R1891</f>
        <v>90</v>
      </c>
      <c r="S1892" s="25" t="n">
        <f aca="false">S1891</f>
        <v>0</v>
      </c>
      <c r="T1892" s="25" t="n">
        <v>0</v>
      </c>
    </row>
    <row r="1893" customFormat="false" ht="12.75" hidden="true" customHeight="true" outlineLevel="0" collapsed="false">
      <c r="A1893" s="25" t="e">
        <f aca="false">#REF!</f>
        <v>#REF!</v>
      </c>
      <c r="B1893" s="25" t="e">
        <f aca="false">#REF!</f>
        <v>#REF!</v>
      </c>
      <c r="C1893" s="25" t="e">
        <f aca="false">#REF!</f>
        <v>#REF!</v>
      </c>
      <c r="D1893" s="25" t="e">
        <f aca="false">#REF!</f>
        <v>#REF!</v>
      </c>
      <c r="E1893" s="25" t="e">
        <f aca="false">#REF!</f>
        <v>#REF!</v>
      </c>
      <c r="F1893" s="25" t="e">
        <f aca="false">#REF!</f>
        <v>#REF!</v>
      </c>
      <c r="G1893" s="25" t="e">
        <f aca="false">#REF!</f>
        <v>#REF!</v>
      </c>
      <c r="H1893" s="25" t="e">
        <f aca="false">#REF!</f>
        <v>#REF!</v>
      </c>
      <c r="I1893" s="25" t="e">
        <f aca="false">#REF!</f>
        <v>#REF!</v>
      </c>
      <c r="J1893" s="25" t="e">
        <f aca="false">#REF!</f>
        <v>#REF!</v>
      </c>
      <c r="K1893" s="25" t="e">
        <f aca="false">#REF!</f>
        <v>#REF!</v>
      </c>
      <c r="L1893" s="25" t="e">
        <f aca="false">#REF!</f>
        <v>#REF!</v>
      </c>
      <c r="M1893" s="25" t="e">
        <f aca="false">#REF!</f>
        <v>#REF!</v>
      </c>
      <c r="N1893" s="25" t="e">
        <f aca="false">#REF!</f>
        <v>#REF!</v>
      </c>
      <c r="O1893" s="25" t="e">
        <f aca="false">(N1893+N1892)/2</f>
        <v>#REF!</v>
      </c>
      <c r="P1893" s="25" t="e">
        <f aca="false">(M1893+M1892)/2</f>
        <v>#REF!</v>
      </c>
      <c r="Q1893" s="25" t="e">
        <f aca="false">(L1893+L1892)/2</f>
        <v>#REF!</v>
      </c>
      <c r="R1893" s="25" t="n">
        <f aca="false">R1892</f>
        <v>90</v>
      </c>
      <c r="S1893" s="25" t="n">
        <f aca="false">S1892</f>
        <v>0</v>
      </c>
      <c r="T1893" s="25" t="n">
        <v>0</v>
      </c>
    </row>
    <row r="1894" customFormat="false" ht="12.75" hidden="true" customHeight="true" outlineLevel="0" collapsed="false">
      <c r="A1894" s="25" t="e">
        <f aca="false">#REF!</f>
        <v>#REF!</v>
      </c>
      <c r="B1894" s="25" t="e">
        <f aca="false">#REF!</f>
        <v>#REF!</v>
      </c>
      <c r="C1894" s="25" t="e">
        <f aca="false">#REF!</f>
        <v>#REF!</v>
      </c>
      <c r="D1894" s="25" t="e">
        <f aca="false">#REF!</f>
        <v>#REF!</v>
      </c>
      <c r="E1894" s="25" t="e">
        <f aca="false">#REF!</f>
        <v>#REF!</v>
      </c>
      <c r="F1894" s="25" t="e">
        <f aca="false">#REF!</f>
        <v>#REF!</v>
      </c>
      <c r="G1894" s="25" t="e">
        <f aca="false">#REF!</f>
        <v>#REF!</v>
      </c>
      <c r="H1894" s="25" t="e">
        <f aca="false">#REF!</f>
        <v>#REF!</v>
      </c>
      <c r="I1894" s="25" t="e">
        <f aca="false">#REF!</f>
        <v>#REF!</v>
      </c>
      <c r="J1894" s="25" t="e">
        <f aca="false">#REF!</f>
        <v>#REF!</v>
      </c>
      <c r="K1894" s="25" t="e">
        <f aca="false">#REF!</f>
        <v>#REF!</v>
      </c>
      <c r="L1894" s="25" t="e">
        <f aca="false">#REF!</f>
        <v>#REF!</v>
      </c>
      <c r="M1894" s="25" t="e">
        <f aca="false">#REF!</f>
        <v>#REF!</v>
      </c>
      <c r="N1894" s="25" t="e">
        <f aca="false">#REF!</f>
        <v>#REF!</v>
      </c>
      <c r="O1894" s="25" t="e">
        <f aca="false">(N1894+N1893)/2</f>
        <v>#REF!</v>
      </c>
      <c r="P1894" s="25" t="e">
        <f aca="false">(M1894+M1893)/2</f>
        <v>#REF!</v>
      </c>
      <c r="Q1894" s="25" t="e">
        <f aca="false">(L1894+L1893)/2</f>
        <v>#REF!</v>
      </c>
      <c r="R1894" s="25" t="n">
        <f aca="false">R1893</f>
        <v>90</v>
      </c>
      <c r="S1894" s="25" t="n">
        <f aca="false">S1893</f>
        <v>0</v>
      </c>
      <c r="T1894" s="25" t="n">
        <v>0</v>
      </c>
    </row>
    <row r="1895" customFormat="false" ht="12.75" hidden="true" customHeight="false" outlineLevel="0" collapsed="false">
      <c r="A1895" s="25" t="e">
        <f aca="false">#REF!</f>
        <v>#REF!</v>
      </c>
      <c r="B1895" s="25" t="e">
        <f aca="false">#REF!</f>
        <v>#REF!</v>
      </c>
      <c r="C1895" s="25" t="e">
        <f aca="false">#REF!</f>
        <v>#REF!</v>
      </c>
      <c r="D1895" s="25" t="e">
        <f aca="false">#REF!</f>
        <v>#REF!</v>
      </c>
      <c r="E1895" s="25" t="e">
        <f aca="false">#REF!</f>
        <v>#REF!</v>
      </c>
      <c r="F1895" s="25" t="e">
        <f aca="false">#REF!</f>
        <v>#REF!</v>
      </c>
      <c r="G1895" s="25" t="e">
        <f aca="false">#REF!</f>
        <v>#REF!</v>
      </c>
      <c r="H1895" s="25" t="e">
        <f aca="false">#REF!</f>
        <v>#REF!</v>
      </c>
      <c r="I1895" s="25" t="e">
        <f aca="false">#REF!</f>
        <v>#REF!</v>
      </c>
      <c r="J1895" s="25" t="e">
        <f aca="false">#REF!</f>
        <v>#REF!</v>
      </c>
      <c r="K1895" s="25" t="e">
        <f aca="false">#REF!</f>
        <v>#REF!</v>
      </c>
      <c r="L1895" s="25" t="e">
        <f aca="false">#REF!</f>
        <v>#REF!</v>
      </c>
      <c r="M1895" s="25" t="e">
        <f aca="false">#REF!</f>
        <v>#REF!</v>
      </c>
      <c r="N1895" s="25" t="e">
        <f aca="false">#REF!</f>
        <v>#REF!</v>
      </c>
      <c r="O1895" s="25" t="e">
        <f aca="false">(N1895+N1894)/2</f>
        <v>#REF!</v>
      </c>
      <c r="P1895" s="25" t="e">
        <f aca="false">(M1895+M1894)/2</f>
        <v>#REF!</v>
      </c>
      <c r="Q1895" s="25" t="e">
        <f aca="false">(L1895+L1894)/2</f>
        <v>#REF!</v>
      </c>
      <c r="R1895" s="25" t="n">
        <f aca="false">R1894</f>
        <v>90</v>
      </c>
      <c r="S1895" s="25" t="n">
        <f aca="false">S1894</f>
        <v>0</v>
      </c>
      <c r="T1895" s="25" t="n">
        <v>0</v>
      </c>
    </row>
    <row r="1896" customFormat="false" ht="12.75" hidden="false" customHeight="true" outlineLevel="0" collapsed="false">
      <c r="A1896" s="25" t="e">
        <f aca="false">#REF!</f>
        <v>#REF!</v>
      </c>
      <c r="B1896" s="25" t="e">
        <f aca="false">#REF!</f>
        <v>#REF!</v>
      </c>
      <c r="C1896" s="25" t="e">
        <f aca="false">#REF!</f>
        <v>#REF!</v>
      </c>
      <c r="D1896" s="25" t="e">
        <f aca="false">#REF!</f>
        <v>#REF!</v>
      </c>
      <c r="E1896" s="25" t="e">
        <f aca="false">#REF!</f>
        <v>#REF!</v>
      </c>
      <c r="F1896" s="25" t="e">
        <f aca="false">#REF!</f>
        <v>#REF!</v>
      </c>
      <c r="G1896" s="25" t="e">
        <f aca="false">#REF!</f>
        <v>#REF!</v>
      </c>
      <c r="H1896" s="25" t="e">
        <f aca="false">#REF!</f>
        <v>#REF!</v>
      </c>
      <c r="I1896" s="25" t="e">
        <f aca="false">#REF!</f>
        <v>#REF!</v>
      </c>
      <c r="J1896" s="25" t="e">
        <f aca="false">#REF!</f>
        <v>#REF!</v>
      </c>
      <c r="K1896" s="25" t="e">
        <f aca="false">#REF!</f>
        <v>#REF!</v>
      </c>
      <c r="L1896" s="25" t="e">
        <f aca="false">#REF!</f>
        <v>#REF!</v>
      </c>
      <c r="M1896" s="25" t="e">
        <f aca="false">#REF!</f>
        <v>#REF!</v>
      </c>
      <c r="N1896" s="25" t="e">
        <f aca="false">#REF!</f>
        <v>#REF!</v>
      </c>
      <c r="O1896" s="25" t="e">
        <f aca="false">(N1896+N1895)/2</f>
        <v>#REF!</v>
      </c>
      <c r="P1896" s="25" t="e">
        <f aca="false">(M1896+M1895)/2</f>
        <v>#REF!</v>
      </c>
      <c r="Q1896" s="25" t="e">
        <f aca="false">(L1896+L1895)/2</f>
        <v>#REF!</v>
      </c>
      <c r="R1896" s="25" t="n">
        <f aca="false">R1895</f>
        <v>90</v>
      </c>
      <c r="S1896" s="25" t="n">
        <f aca="false">S1895</f>
        <v>0</v>
      </c>
      <c r="T1896" s="25" t="n">
        <v>0</v>
      </c>
    </row>
    <row r="1897" customFormat="false" ht="12.75" hidden="true" customHeight="true" outlineLevel="0" collapsed="false">
      <c r="A1897" s="25" t="e">
        <f aca="false">#REF!</f>
        <v>#REF!</v>
      </c>
      <c r="B1897" s="25" t="e">
        <f aca="false">#REF!</f>
        <v>#REF!</v>
      </c>
      <c r="C1897" s="25" t="e">
        <f aca="false">#REF!</f>
        <v>#REF!</v>
      </c>
      <c r="D1897" s="25" t="e">
        <f aca="false">#REF!</f>
        <v>#REF!</v>
      </c>
      <c r="E1897" s="25" t="e">
        <f aca="false">#REF!</f>
        <v>#REF!</v>
      </c>
      <c r="F1897" s="25" t="e">
        <f aca="false">#REF!</f>
        <v>#REF!</v>
      </c>
      <c r="G1897" s="25" t="e">
        <f aca="false">#REF!</f>
        <v>#REF!</v>
      </c>
      <c r="H1897" s="25" t="e">
        <f aca="false">#REF!</f>
        <v>#REF!</v>
      </c>
      <c r="I1897" s="25" t="e">
        <f aca="false">#REF!</f>
        <v>#REF!</v>
      </c>
      <c r="J1897" s="25" t="e">
        <f aca="false">#REF!</f>
        <v>#REF!</v>
      </c>
      <c r="K1897" s="25" t="e">
        <f aca="false">#REF!</f>
        <v>#REF!</v>
      </c>
      <c r="L1897" s="25" t="e">
        <f aca="false">#REF!</f>
        <v>#REF!</v>
      </c>
      <c r="M1897" s="25" t="e">
        <f aca="false">#REF!</f>
        <v>#REF!</v>
      </c>
      <c r="N1897" s="25" t="e">
        <f aca="false">#REF!</f>
        <v>#REF!</v>
      </c>
      <c r="O1897" s="25" t="e">
        <f aca="false">(N1897+N1896)/2</f>
        <v>#REF!</v>
      </c>
      <c r="P1897" s="25" t="e">
        <f aca="false">(M1897+M1896)/2</f>
        <v>#REF!</v>
      </c>
      <c r="Q1897" s="25" t="e">
        <f aca="false">(L1897+L1896)/2</f>
        <v>#REF!</v>
      </c>
      <c r="R1897" s="25" t="n">
        <f aca="false">R1896</f>
        <v>90</v>
      </c>
      <c r="S1897" s="25" t="n">
        <f aca="false">S1896</f>
        <v>0</v>
      </c>
      <c r="T1897" s="25" t="n">
        <v>0</v>
      </c>
    </row>
    <row r="1898" customFormat="false" ht="12.75" hidden="false" customHeight="true" outlineLevel="0" collapsed="false">
      <c r="A1898" s="25" t="e">
        <f aca="false">#REF!</f>
        <v>#REF!</v>
      </c>
      <c r="B1898" s="25" t="e">
        <f aca="false">#REF!</f>
        <v>#REF!</v>
      </c>
      <c r="C1898" s="25" t="e">
        <f aca="false">#REF!</f>
        <v>#REF!</v>
      </c>
      <c r="D1898" s="25" t="e">
        <f aca="false">#REF!</f>
        <v>#REF!</v>
      </c>
      <c r="E1898" s="25" t="e">
        <f aca="false">#REF!</f>
        <v>#REF!</v>
      </c>
      <c r="F1898" s="25" t="e">
        <f aca="false">#REF!</f>
        <v>#REF!</v>
      </c>
      <c r="G1898" s="25" t="e">
        <f aca="false">#REF!</f>
        <v>#REF!</v>
      </c>
      <c r="H1898" s="25" t="e">
        <f aca="false">#REF!</f>
        <v>#REF!</v>
      </c>
      <c r="I1898" s="25" t="e">
        <f aca="false">#REF!</f>
        <v>#REF!</v>
      </c>
      <c r="J1898" s="25" t="e">
        <f aca="false">#REF!</f>
        <v>#REF!</v>
      </c>
      <c r="K1898" s="25" t="e">
        <f aca="false">#REF!</f>
        <v>#REF!</v>
      </c>
      <c r="L1898" s="25" t="e">
        <f aca="false">#REF!</f>
        <v>#REF!</v>
      </c>
      <c r="M1898" s="25" t="e">
        <f aca="false">#REF!</f>
        <v>#REF!</v>
      </c>
      <c r="N1898" s="25" t="e">
        <f aca="false">#REF!</f>
        <v>#REF!</v>
      </c>
      <c r="O1898" s="25" t="e">
        <f aca="false">(N1898+N1897)/2</f>
        <v>#REF!</v>
      </c>
      <c r="P1898" s="25" t="e">
        <f aca="false">(M1898+M1897)/2</f>
        <v>#REF!</v>
      </c>
      <c r="Q1898" s="25" t="e">
        <f aca="false">(L1898+L1897)/2</f>
        <v>#REF!</v>
      </c>
      <c r="R1898" s="25" t="n">
        <f aca="false">R1897</f>
        <v>90</v>
      </c>
      <c r="S1898" s="25" t="n">
        <f aca="false">S1897</f>
        <v>0</v>
      </c>
      <c r="T1898" s="25" t="n">
        <v>0</v>
      </c>
    </row>
    <row r="1899" customFormat="false" ht="12.75" hidden="true" customHeight="false" outlineLevel="0" collapsed="false">
      <c r="A1899" s="25" t="e">
        <f aca="false">#REF!</f>
        <v>#REF!</v>
      </c>
      <c r="B1899" s="25" t="e">
        <f aca="false">#REF!</f>
        <v>#REF!</v>
      </c>
      <c r="C1899" s="25" t="e">
        <f aca="false">#REF!</f>
        <v>#REF!</v>
      </c>
      <c r="D1899" s="25" t="e">
        <f aca="false">#REF!</f>
        <v>#REF!</v>
      </c>
      <c r="E1899" s="25" t="e">
        <f aca="false">#REF!</f>
        <v>#REF!</v>
      </c>
      <c r="F1899" s="25" t="e">
        <f aca="false">#REF!</f>
        <v>#REF!</v>
      </c>
      <c r="G1899" s="25" t="e">
        <f aca="false">#REF!</f>
        <v>#REF!</v>
      </c>
      <c r="H1899" s="25" t="e">
        <f aca="false">#REF!</f>
        <v>#REF!</v>
      </c>
      <c r="I1899" s="25" t="e">
        <f aca="false">#REF!</f>
        <v>#REF!</v>
      </c>
      <c r="J1899" s="25" t="e">
        <f aca="false">#REF!</f>
        <v>#REF!</v>
      </c>
      <c r="K1899" s="25" t="e">
        <f aca="false">#REF!</f>
        <v>#REF!</v>
      </c>
      <c r="L1899" s="25" t="e">
        <f aca="false">#REF!</f>
        <v>#REF!</v>
      </c>
      <c r="M1899" s="25" t="e">
        <f aca="false">#REF!</f>
        <v>#REF!</v>
      </c>
      <c r="N1899" s="25" t="e">
        <f aca="false">#REF!</f>
        <v>#REF!</v>
      </c>
      <c r="O1899" s="25" t="e">
        <f aca="false">(N1899+N1898)/2</f>
        <v>#REF!</v>
      </c>
      <c r="P1899" s="25" t="e">
        <f aca="false">(M1899+M1898)/2</f>
        <v>#REF!</v>
      </c>
      <c r="Q1899" s="25" t="e">
        <f aca="false">(L1899+L1898)/2</f>
        <v>#REF!</v>
      </c>
      <c r="R1899" s="25" t="n">
        <f aca="false">R1898</f>
        <v>90</v>
      </c>
      <c r="S1899" s="25" t="n">
        <f aca="false">S1898</f>
        <v>0</v>
      </c>
      <c r="T1899" s="25" t="n">
        <v>0</v>
      </c>
    </row>
    <row r="1900" customFormat="false" ht="12.75" hidden="true" customHeight="true" outlineLevel="0" collapsed="false">
      <c r="A1900" s="25" t="e">
        <f aca="false">#REF!</f>
        <v>#REF!</v>
      </c>
      <c r="B1900" s="25" t="e">
        <f aca="false">#REF!</f>
        <v>#REF!</v>
      </c>
      <c r="C1900" s="25" t="e">
        <f aca="false">#REF!</f>
        <v>#REF!</v>
      </c>
      <c r="D1900" s="25" t="e">
        <f aca="false">#REF!</f>
        <v>#REF!</v>
      </c>
      <c r="E1900" s="25" t="e">
        <f aca="false">#REF!</f>
        <v>#REF!</v>
      </c>
      <c r="F1900" s="25" t="e">
        <f aca="false">#REF!</f>
        <v>#REF!</v>
      </c>
      <c r="G1900" s="25" t="e">
        <f aca="false">#REF!</f>
        <v>#REF!</v>
      </c>
      <c r="H1900" s="25" t="e">
        <f aca="false">#REF!</f>
        <v>#REF!</v>
      </c>
      <c r="I1900" s="25" t="e">
        <f aca="false">#REF!</f>
        <v>#REF!</v>
      </c>
      <c r="J1900" s="25" t="e">
        <f aca="false">#REF!</f>
        <v>#REF!</v>
      </c>
      <c r="K1900" s="25" t="e">
        <f aca="false">#REF!</f>
        <v>#REF!</v>
      </c>
      <c r="L1900" s="25" t="e">
        <f aca="false">#REF!</f>
        <v>#REF!</v>
      </c>
      <c r="M1900" s="25" t="e">
        <f aca="false">#REF!</f>
        <v>#REF!</v>
      </c>
      <c r="N1900" s="25" t="e">
        <f aca="false">#REF!</f>
        <v>#REF!</v>
      </c>
      <c r="O1900" s="25" t="e">
        <f aca="false">(N1900+N1899)/2</f>
        <v>#REF!</v>
      </c>
      <c r="P1900" s="25" t="e">
        <f aca="false">(M1900+M1899)/2</f>
        <v>#REF!</v>
      </c>
      <c r="Q1900" s="25" t="e">
        <f aca="false">(L1900+L1899)/2</f>
        <v>#REF!</v>
      </c>
      <c r="R1900" s="25" t="n">
        <f aca="false">R1899</f>
        <v>90</v>
      </c>
      <c r="S1900" s="25" t="n">
        <f aca="false">S1899</f>
        <v>0</v>
      </c>
      <c r="T1900" s="25" t="n">
        <v>0</v>
      </c>
    </row>
    <row r="1901" customFormat="false" ht="12.75" hidden="true" customHeight="true" outlineLevel="0" collapsed="false">
      <c r="A1901" s="25" t="e">
        <f aca="false">#REF!</f>
        <v>#REF!</v>
      </c>
      <c r="B1901" s="25" t="e">
        <f aca="false">#REF!</f>
        <v>#REF!</v>
      </c>
      <c r="C1901" s="25" t="e">
        <f aca="false">#REF!</f>
        <v>#REF!</v>
      </c>
      <c r="D1901" s="25" t="e">
        <f aca="false">#REF!</f>
        <v>#REF!</v>
      </c>
      <c r="E1901" s="25" t="e">
        <f aca="false">#REF!</f>
        <v>#REF!</v>
      </c>
      <c r="F1901" s="25" t="e">
        <f aca="false">#REF!</f>
        <v>#REF!</v>
      </c>
      <c r="G1901" s="25" t="e">
        <f aca="false">#REF!</f>
        <v>#REF!</v>
      </c>
      <c r="H1901" s="25" t="e">
        <f aca="false">#REF!</f>
        <v>#REF!</v>
      </c>
      <c r="I1901" s="25" t="e">
        <f aca="false">#REF!</f>
        <v>#REF!</v>
      </c>
      <c r="J1901" s="25" t="e">
        <f aca="false">#REF!</f>
        <v>#REF!</v>
      </c>
      <c r="K1901" s="25" t="e">
        <f aca="false">#REF!</f>
        <v>#REF!</v>
      </c>
      <c r="L1901" s="25" t="e">
        <f aca="false">#REF!</f>
        <v>#REF!</v>
      </c>
      <c r="M1901" s="25" t="e">
        <f aca="false">#REF!</f>
        <v>#REF!</v>
      </c>
      <c r="N1901" s="25" t="e">
        <f aca="false">#REF!</f>
        <v>#REF!</v>
      </c>
      <c r="O1901" s="25" t="e">
        <f aca="false">(N1901+N1900)/2</f>
        <v>#REF!</v>
      </c>
      <c r="P1901" s="25" t="e">
        <f aca="false">(M1901+M1900)/2</f>
        <v>#REF!</v>
      </c>
      <c r="Q1901" s="25" t="e">
        <f aca="false">(L1901+L1900)/2</f>
        <v>#REF!</v>
      </c>
      <c r="R1901" s="25" t="n">
        <f aca="false">R1900</f>
        <v>90</v>
      </c>
      <c r="S1901" s="25" t="n">
        <f aca="false">S1900</f>
        <v>0</v>
      </c>
      <c r="T1901" s="25" t="n">
        <v>0</v>
      </c>
    </row>
    <row r="1902" customFormat="false" ht="12.75" hidden="false" customHeight="true" outlineLevel="0" collapsed="false">
      <c r="A1902" s="25" t="e">
        <f aca="false">#REF!</f>
        <v>#REF!</v>
      </c>
      <c r="B1902" s="25" t="e">
        <f aca="false">#REF!</f>
        <v>#REF!</v>
      </c>
      <c r="C1902" s="25" t="e">
        <f aca="false">#REF!</f>
        <v>#REF!</v>
      </c>
      <c r="D1902" s="25" t="e">
        <f aca="false">#REF!</f>
        <v>#REF!</v>
      </c>
      <c r="E1902" s="25" t="e">
        <f aca="false">#REF!</f>
        <v>#REF!</v>
      </c>
      <c r="F1902" s="25" t="e">
        <f aca="false">#REF!</f>
        <v>#REF!</v>
      </c>
      <c r="G1902" s="25" t="e">
        <f aca="false">#REF!</f>
        <v>#REF!</v>
      </c>
      <c r="H1902" s="25" t="e">
        <f aca="false">#REF!</f>
        <v>#REF!</v>
      </c>
      <c r="I1902" s="25" t="e">
        <f aca="false">#REF!</f>
        <v>#REF!</v>
      </c>
      <c r="J1902" s="25" t="e">
        <f aca="false">#REF!</f>
        <v>#REF!</v>
      </c>
      <c r="K1902" s="25" t="e">
        <f aca="false">#REF!</f>
        <v>#REF!</v>
      </c>
      <c r="L1902" s="25" t="e">
        <f aca="false">#REF!</f>
        <v>#REF!</v>
      </c>
      <c r="M1902" s="25" t="e">
        <f aca="false">#REF!</f>
        <v>#REF!</v>
      </c>
      <c r="N1902" s="25" t="e">
        <f aca="false">#REF!</f>
        <v>#REF!</v>
      </c>
      <c r="O1902" s="25" t="e">
        <f aca="false">(N1902+N1901)/2</f>
        <v>#REF!</v>
      </c>
      <c r="P1902" s="25" t="e">
        <f aca="false">(M1902+M1901)/2</f>
        <v>#REF!</v>
      </c>
      <c r="Q1902" s="25" t="e">
        <f aca="false">(L1902+L1901)/2</f>
        <v>#REF!</v>
      </c>
      <c r="R1902" s="25" t="n">
        <f aca="false">R1901</f>
        <v>90</v>
      </c>
      <c r="S1902" s="25" t="n">
        <f aca="false">S1901</f>
        <v>0</v>
      </c>
      <c r="T1902" s="25" t="n">
        <v>0</v>
      </c>
    </row>
    <row r="1903" customFormat="false" ht="12.75" hidden="true" customHeight="true" outlineLevel="0" collapsed="false">
      <c r="A1903" s="25" t="e">
        <f aca="false">#REF!</f>
        <v>#REF!</v>
      </c>
      <c r="B1903" s="25" t="e">
        <f aca="false">#REF!</f>
        <v>#REF!</v>
      </c>
      <c r="C1903" s="25" t="e">
        <f aca="false">#REF!</f>
        <v>#REF!</v>
      </c>
      <c r="D1903" s="25" t="e">
        <f aca="false">#REF!</f>
        <v>#REF!</v>
      </c>
      <c r="E1903" s="25" t="e">
        <f aca="false">#REF!</f>
        <v>#REF!</v>
      </c>
      <c r="F1903" s="25" t="e">
        <f aca="false">#REF!</f>
        <v>#REF!</v>
      </c>
      <c r="G1903" s="25" t="e">
        <f aca="false">#REF!</f>
        <v>#REF!</v>
      </c>
      <c r="H1903" s="25" t="e">
        <f aca="false">#REF!</f>
        <v>#REF!</v>
      </c>
      <c r="I1903" s="25" t="e">
        <f aca="false">#REF!</f>
        <v>#REF!</v>
      </c>
      <c r="J1903" s="25" t="e">
        <f aca="false">#REF!</f>
        <v>#REF!</v>
      </c>
      <c r="K1903" s="25" t="e">
        <f aca="false">#REF!</f>
        <v>#REF!</v>
      </c>
      <c r="L1903" s="25" t="e">
        <f aca="false">#REF!</f>
        <v>#REF!</v>
      </c>
      <c r="M1903" s="25" t="e">
        <f aca="false">#REF!</f>
        <v>#REF!</v>
      </c>
      <c r="N1903" s="25" t="e">
        <f aca="false">#REF!</f>
        <v>#REF!</v>
      </c>
      <c r="O1903" s="25" t="e">
        <f aca="false">(N1903+N1902)/2</f>
        <v>#REF!</v>
      </c>
      <c r="P1903" s="25" t="e">
        <f aca="false">(M1903+M1902)/2</f>
        <v>#REF!</v>
      </c>
      <c r="Q1903" s="25" t="e">
        <f aca="false">(L1903+L1902)/2</f>
        <v>#REF!</v>
      </c>
      <c r="R1903" s="25" t="n">
        <f aca="false">R1902</f>
        <v>90</v>
      </c>
      <c r="S1903" s="25" t="n">
        <f aca="false">S1902</f>
        <v>0</v>
      </c>
      <c r="T1903" s="25" t="n">
        <v>0</v>
      </c>
    </row>
    <row r="1904" customFormat="false" ht="12.75" hidden="true" customHeight="true" outlineLevel="0" collapsed="false">
      <c r="A1904" s="25" t="e">
        <f aca="false">#REF!</f>
        <v>#REF!</v>
      </c>
      <c r="B1904" s="25" t="e">
        <f aca="false">#REF!</f>
        <v>#REF!</v>
      </c>
      <c r="C1904" s="25" t="e">
        <f aca="false">#REF!</f>
        <v>#REF!</v>
      </c>
      <c r="D1904" s="25" t="e">
        <f aca="false">#REF!</f>
        <v>#REF!</v>
      </c>
      <c r="E1904" s="25" t="e">
        <f aca="false">#REF!</f>
        <v>#REF!</v>
      </c>
      <c r="F1904" s="25" t="e">
        <f aca="false">#REF!</f>
        <v>#REF!</v>
      </c>
      <c r="G1904" s="25" t="e">
        <f aca="false">#REF!</f>
        <v>#REF!</v>
      </c>
      <c r="H1904" s="25" t="e">
        <f aca="false">#REF!</f>
        <v>#REF!</v>
      </c>
      <c r="I1904" s="25" t="e">
        <f aca="false">#REF!</f>
        <v>#REF!</v>
      </c>
      <c r="J1904" s="25" t="e">
        <f aca="false">#REF!</f>
        <v>#REF!</v>
      </c>
      <c r="K1904" s="25" t="e">
        <f aca="false">#REF!</f>
        <v>#REF!</v>
      </c>
      <c r="L1904" s="25" t="e">
        <f aca="false">#REF!</f>
        <v>#REF!</v>
      </c>
      <c r="M1904" s="25" t="e">
        <f aca="false">#REF!</f>
        <v>#REF!</v>
      </c>
      <c r="N1904" s="25" t="e">
        <f aca="false">#REF!</f>
        <v>#REF!</v>
      </c>
      <c r="O1904" s="25" t="e">
        <f aca="false">(N1904+N1903)/2</f>
        <v>#REF!</v>
      </c>
      <c r="P1904" s="25" t="e">
        <f aca="false">(M1904+M1903)/2</f>
        <v>#REF!</v>
      </c>
      <c r="Q1904" s="25" t="e">
        <f aca="false">(L1904+L1903)/2</f>
        <v>#REF!</v>
      </c>
      <c r="R1904" s="25" t="n">
        <f aca="false">R1903</f>
        <v>90</v>
      </c>
      <c r="S1904" s="25" t="n">
        <f aca="false">S1903</f>
        <v>0</v>
      </c>
      <c r="T1904" s="25" t="n">
        <v>0</v>
      </c>
    </row>
    <row r="1905" customFormat="false" ht="12.75" hidden="true" customHeight="true" outlineLevel="0" collapsed="false">
      <c r="A1905" s="25" t="e">
        <f aca="false">#REF!</f>
        <v>#REF!</v>
      </c>
      <c r="B1905" s="25" t="e">
        <f aca="false">#REF!</f>
        <v>#REF!</v>
      </c>
      <c r="C1905" s="25" t="e">
        <f aca="false">#REF!</f>
        <v>#REF!</v>
      </c>
      <c r="D1905" s="25" t="e">
        <f aca="false">#REF!</f>
        <v>#REF!</v>
      </c>
      <c r="E1905" s="25" t="e">
        <f aca="false">#REF!</f>
        <v>#REF!</v>
      </c>
      <c r="F1905" s="25" t="e">
        <f aca="false">#REF!</f>
        <v>#REF!</v>
      </c>
      <c r="G1905" s="25" t="e">
        <f aca="false">#REF!</f>
        <v>#REF!</v>
      </c>
      <c r="H1905" s="25" t="e">
        <f aca="false">#REF!</f>
        <v>#REF!</v>
      </c>
      <c r="I1905" s="25" t="e">
        <f aca="false">#REF!</f>
        <v>#REF!</v>
      </c>
      <c r="J1905" s="25" t="e">
        <f aca="false">#REF!</f>
        <v>#REF!</v>
      </c>
      <c r="K1905" s="25" t="e">
        <f aca="false">#REF!</f>
        <v>#REF!</v>
      </c>
      <c r="L1905" s="25" t="e">
        <f aca="false">#REF!</f>
        <v>#REF!</v>
      </c>
      <c r="M1905" s="25" t="e">
        <f aca="false">#REF!</f>
        <v>#REF!</v>
      </c>
      <c r="N1905" s="25" t="e">
        <f aca="false">#REF!</f>
        <v>#REF!</v>
      </c>
      <c r="O1905" s="25" t="e">
        <f aca="false">(N1905+N1904)/2</f>
        <v>#REF!</v>
      </c>
      <c r="P1905" s="25" t="e">
        <f aca="false">(M1905+M1904)/2</f>
        <v>#REF!</v>
      </c>
      <c r="Q1905" s="25" t="e">
        <f aca="false">(L1905+L1904)/2</f>
        <v>#REF!</v>
      </c>
      <c r="R1905" s="25" t="n">
        <f aca="false">R1904</f>
        <v>90</v>
      </c>
      <c r="S1905" s="25" t="n">
        <f aca="false">S1904</f>
        <v>0</v>
      </c>
      <c r="T1905" s="25" t="n">
        <v>0</v>
      </c>
    </row>
    <row r="1906" customFormat="false" ht="12.75" hidden="false" customHeight="true" outlineLevel="0" collapsed="false">
      <c r="A1906" s="25" t="e">
        <f aca="false">#REF!</f>
        <v>#REF!</v>
      </c>
      <c r="B1906" s="25" t="e">
        <f aca="false">#REF!</f>
        <v>#REF!</v>
      </c>
      <c r="C1906" s="25" t="e">
        <f aca="false">#REF!</f>
        <v>#REF!</v>
      </c>
      <c r="D1906" s="25" t="e">
        <f aca="false">#REF!</f>
        <v>#REF!</v>
      </c>
      <c r="E1906" s="25" t="e">
        <f aca="false">#REF!</f>
        <v>#REF!</v>
      </c>
      <c r="F1906" s="25" t="e">
        <f aca="false">#REF!</f>
        <v>#REF!</v>
      </c>
      <c r="G1906" s="25" t="e">
        <f aca="false">#REF!</f>
        <v>#REF!</v>
      </c>
      <c r="H1906" s="25" t="e">
        <f aca="false">#REF!</f>
        <v>#REF!</v>
      </c>
      <c r="I1906" s="25" t="e">
        <f aca="false">#REF!</f>
        <v>#REF!</v>
      </c>
      <c r="J1906" s="25" t="e">
        <f aca="false">#REF!</f>
        <v>#REF!</v>
      </c>
      <c r="K1906" s="25" t="e">
        <f aca="false">#REF!</f>
        <v>#REF!</v>
      </c>
      <c r="L1906" s="25" t="e">
        <f aca="false">#REF!</f>
        <v>#REF!</v>
      </c>
      <c r="M1906" s="25" t="e">
        <f aca="false">#REF!</f>
        <v>#REF!</v>
      </c>
      <c r="N1906" s="25" t="e">
        <f aca="false">#REF!</f>
        <v>#REF!</v>
      </c>
      <c r="O1906" s="25" t="e">
        <f aca="false">(N1906+N1905)/2</f>
        <v>#REF!</v>
      </c>
      <c r="P1906" s="25" t="e">
        <f aca="false">(M1906+M1905)/2</f>
        <v>#REF!</v>
      </c>
      <c r="Q1906" s="25" t="e">
        <f aca="false">(L1906+L1905)/2</f>
        <v>#REF!</v>
      </c>
      <c r="R1906" s="25" t="n">
        <f aca="false">R1905</f>
        <v>90</v>
      </c>
      <c r="S1906" s="25" t="n">
        <f aca="false">S1905</f>
        <v>0</v>
      </c>
      <c r="T1906" s="25" t="n">
        <v>0</v>
      </c>
    </row>
    <row r="1907" customFormat="false" ht="12.75" hidden="true" customHeight="true" outlineLevel="0" collapsed="false">
      <c r="A1907" s="25" t="e">
        <f aca="false">#REF!</f>
        <v>#REF!</v>
      </c>
      <c r="B1907" s="25" t="e">
        <f aca="false">#REF!</f>
        <v>#REF!</v>
      </c>
      <c r="C1907" s="25" t="e">
        <f aca="false">#REF!</f>
        <v>#REF!</v>
      </c>
      <c r="D1907" s="25" t="e">
        <f aca="false">#REF!</f>
        <v>#REF!</v>
      </c>
      <c r="E1907" s="25" t="e">
        <f aca="false">#REF!</f>
        <v>#REF!</v>
      </c>
      <c r="F1907" s="25" t="e">
        <f aca="false">#REF!</f>
        <v>#REF!</v>
      </c>
      <c r="G1907" s="25" t="e">
        <f aca="false">#REF!</f>
        <v>#REF!</v>
      </c>
      <c r="H1907" s="25" t="e">
        <f aca="false">#REF!</f>
        <v>#REF!</v>
      </c>
      <c r="I1907" s="25" t="e">
        <f aca="false">#REF!</f>
        <v>#REF!</v>
      </c>
      <c r="J1907" s="25" t="e">
        <f aca="false">#REF!</f>
        <v>#REF!</v>
      </c>
      <c r="K1907" s="25" t="e">
        <f aca="false">#REF!</f>
        <v>#REF!</v>
      </c>
      <c r="L1907" s="25" t="e">
        <f aca="false">#REF!</f>
        <v>#REF!</v>
      </c>
      <c r="M1907" s="25" t="e">
        <f aca="false">#REF!</f>
        <v>#REF!</v>
      </c>
      <c r="N1907" s="25" t="e">
        <f aca="false">#REF!</f>
        <v>#REF!</v>
      </c>
      <c r="O1907" s="25" t="e">
        <f aca="false">(N1907+N1906)/2</f>
        <v>#REF!</v>
      </c>
      <c r="P1907" s="25" t="e">
        <f aca="false">(M1907+M1906)/2</f>
        <v>#REF!</v>
      </c>
      <c r="Q1907" s="25" t="e">
        <f aca="false">(L1907+L1906)/2</f>
        <v>#REF!</v>
      </c>
      <c r="R1907" s="25" t="n">
        <f aca="false">R1906</f>
        <v>90</v>
      </c>
      <c r="S1907" s="25" t="n">
        <f aca="false">S1906</f>
        <v>0</v>
      </c>
      <c r="T1907" s="25" t="n">
        <v>0</v>
      </c>
    </row>
    <row r="1908" customFormat="false" ht="12.75" hidden="true" customHeight="true" outlineLevel="0" collapsed="false">
      <c r="A1908" s="25" t="e">
        <f aca="false">#REF!</f>
        <v>#REF!</v>
      </c>
      <c r="B1908" s="25" t="e">
        <f aca="false">#REF!</f>
        <v>#REF!</v>
      </c>
      <c r="C1908" s="25" t="e">
        <f aca="false">#REF!</f>
        <v>#REF!</v>
      </c>
      <c r="D1908" s="25" t="e">
        <f aca="false">#REF!</f>
        <v>#REF!</v>
      </c>
      <c r="E1908" s="25" t="e">
        <f aca="false">#REF!</f>
        <v>#REF!</v>
      </c>
      <c r="F1908" s="25" t="e">
        <f aca="false">#REF!</f>
        <v>#REF!</v>
      </c>
      <c r="G1908" s="25" t="e">
        <f aca="false">#REF!</f>
        <v>#REF!</v>
      </c>
      <c r="H1908" s="25" t="e">
        <f aca="false">#REF!</f>
        <v>#REF!</v>
      </c>
      <c r="I1908" s="25" t="e">
        <f aca="false">#REF!</f>
        <v>#REF!</v>
      </c>
      <c r="J1908" s="25" t="e">
        <f aca="false">#REF!</f>
        <v>#REF!</v>
      </c>
      <c r="K1908" s="25" t="e">
        <f aca="false">#REF!</f>
        <v>#REF!</v>
      </c>
      <c r="L1908" s="25" t="e">
        <f aca="false">#REF!</f>
        <v>#REF!</v>
      </c>
      <c r="M1908" s="25" t="e">
        <f aca="false">#REF!</f>
        <v>#REF!</v>
      </c>
      <c r="N1908" s="25" t="e">
        <f aca="false">#REF!</f>
        <v>#REF!</v>
      </c>
      <c r="O1908" s="25" t="e">
        <f aca="false">(N1908+N1907)/2</f>
        <v>#REF!</v>
      </c>
      <c r="P1908" s="25" t="e">
        <f aca="false">(M1908+M1907)/2</f>
        <v>#REF!</v>
      </c>
      <c r="Q1908" s="25" t="e">
        <f aca="false">(L1908+L1907)/2</f>
        <v>#REF!</v>
      </c>
      <c r="R1908" s="25" t="n">
        <f aca="false">R1907</f>
        <v>90</v>
      </c>
      <c r="S1908" s="25" t="n">
        <f aca="false">S1907</f>
        <v>0</v>
      </c>
      <c r="T1908" s="25" t="n">
        <v>0</v>
      </c>
    </row>
    <row r="1909" customFormat="false" ht="12.75" hidden="true" customHeight="true" outlineLevel="0" collapsed="false">
      <c r="A1909" s="25" t="e">
        <f aca="false">#REF!</f>
        <v>#REF!</v>
      </c>
      <c r="B1909" s="25" t="e">
        <f aca="false">#REF!</f>
        <v>#REF!</v>
      </c>
      <c r="C1909" s="25" t="e">
        <f aca="false">#REF!</f>
        <v>#REF!</v>
      </c>
      <c r="D1909" s="25" t="e">
        <f aca="false">#REF!</f>
        <v>#REF!</v>
      </c>
      <c r="E1909" s="25" t="e">
        <f aca="false">#REF!</f>
        <v>#REF!</v>
      </c>
      <c r="F1909" s="25" t="e">
        <f aca="false">#REF!</f>
        <v>#REF!</v>
      </c>
      <c r="G1909" s="25" t="e">
        <f aca="false">#REF!</f>
        <v>#REF!</v>
      </c>
      <c r="H1909" s="25" t="e">
        <f aca="false">#REF!</f>
        <v>#REF!</v>
      </c>
      <c r="I1909" s="25" t="e">
        <f aca="false">#REF!</f>
        <v>#REF!</v>
      </c>
      <c r="J1909" s="25" t="e">
        <f aca="false">#REF!</f>
        <v>#REF!</v>
      </c>
      <c r="K1909" s="25" t="e">
        <f aca="false">#REF!</f>
        <v>#REF!</v>
      </c>
      <c r="L1909" s="25" t="e">
        <f aca="false">#REF!</f>
        <v>#REF!</v>
      </c>
      <c r="M1909" s="25" t="e">
        <f aca="false">#REF!</f>
        <v>#REF!</v>
      </c>
      <c r="N1909" s="25" t="e">
        <f aca="false">#REF!</f>
        <v>#REF!</v>
      </c>
      <c r="O1909" s="25" t="e">
        <f aca="false">(N1909+N1908)/2</f>
        <v>#REF!</v>
      </c>
      <c r="P1909" s="25" t="e">
        <f aca="false">(M1909+M1908)/2</f>
        <v>#REF!</v>
      </c>
      <c r="Q1909" s="25" t="e">
        <f aca="false">(L1909+L1908)/2</f>
        <v>#REF!</v>
      </c>
      <c r="R1909" s="25" t="n">
        <f aca="false">R1908</f>
        <v>90</v>
      </c>
      <c r="S1909" s="25" t="n">
        <f aca="false">S1908</f>
        <v>0</v>
      </c>
      <c r="T1909" s="25" t="n">
        <v>0</v>
      </c>
    </row>
    <row r="1910" customFormat="false" ht="12.75" hidden="true" customHeight="true" outlineLevel="0" collapsed="false">
      <c r="A1910" s="25" t="e">
        <f aca="false">#REF!</f>
        <v>#REF!</v>
      </c>
      <c r="B1910" s="25" t="e">
        <f aca="false">#REF!</f>
        <v>#REF!</v>
      </c>
      <c r="C1910" s="25" t="e">
        <f aca="false">#REF!</f>
        <v>#REF!</v>
      </c>
      <c r="D1910" s="25" t="e">
        <f aca="false">#REF!</f>
        <v>#REF!</v>
      </c>
      <c r="E1910" s="25" t="e">
        <f aca="false">#REF!</f>
        <v>#REF!</v>
      </c>
      <c r="F1910" s="25" t="e">
        <f aca="false">#REF!</f>
        <v>#REF!</v>
      </c>
      <c r="G1910" s="25" t="e">
        <f aca="false">#REF!</f>
        <v>#REF!</v>
      </c>
      <c r="H1910" s="25" t="e">
        <f aca="false">#REF!</f>
        <v>#REF!</v>
      </c>
      <c r="I1910" s="25" t="e">
        <f aca="false">#REF!</f>
        <v>#REF!</v>
      </c>
      <c r="J1910" s="25" t="e">
        <f aca="false">#REF!</f>
        <v>#REF!</v>
      </c>
      <c r="K1910" s="25" t="e">
        <f aca="false">#REF!</f>
        <v>#REF!</v>
      </c>
      <c r="L1910" s="25" t="e">
        <f aca="false">#REF!</f>
        <v>#REF!</v>
      </c>
      <c r="M1910" s="25" t="e">
        <f aca="false">#REF!</f>
        <v>#REF!</v>
      </c>
      <c r="N1910" s="25" t="e">
        <f aca="false">#REF!</f>
        <v>#REF!</v>
      </c>
      <c r="O1910" s="25" t="e">
        <f aca="false">(N1910+N1909)/2</f>
        <v>#REF!</v>
      </c>
      <c r="P1910" s="25" t="e">
        <f aca="false">(M1910+M1909)/2</f>
        <v>#REF!</v>
      </c>
      <c r="Q1910" s="25" t="e">
        <f aca="false">(L1910+L1909)/2</f>
        <v>#REF!</v>
      </c>
      <c r="R1910" s="25" t="n">
        <f aca="false">R1909</f>
        <v>90</v>
      </c>
      <c r="S1910" s="25" t="n">
        <f aca="false">S1909</f>
        <v>0</v>
      </c>
      <c r="T1910" s="25" t="n">
        <v>0</v>
      </c>
    </row>
    <row r="1911" customFormat="false" ht="12.75" hidden="true" customHeight="true" outlineLevel="0" collapsed="false">
      <c r="A1911" s="25" t="e">
        <f aca="false">#REF!</f>
        <v>#REF!</v>
      </c>
      <c r="B1911" s="25" t="e">
        <f aca="false">#REF!</f>
        <v>#REF!</v>
      </c>
      <c r="C1911" s="25" t="e">
        <f aca="false">#REF!</f>
        <v>#REF!</v>
      </c>
      <c r="D1911" s="25" t="e">
        <f aca="false">#REF!</f>
        <v>#REF!</v>
      </c>
      <c r="E1911" s="25" t="e">
        <f aca="false">#REF!</f>
        <v>#REF!</v>
      </c>
      <c r="F1911" s="25" t="e">
        <f aca="false">#REF!</f>
        <v>#REF!</v>
      </c>
      <c r="G1911" s="25" t="e">
        <f aca="false">#REF!</f>
        <v>#REF!</v>
      </c>
      <c r="H1911" s="25" t="e">
        <f aca="false">#REF!</f>
        <v>#REF!</v>
      </c>
      <c r="I1911" s="25" t="e">
        <f aca="false">#REF!</f>
        <v>#REF!</v>
      </c>
      <c r="J1911" s="25" t="e">
        <f aca="false">#REF!</f>
        <v>#REF!</v>
      </c>
      <c r="K1911" s="25" t="e">
        <f aca="false">#REF!</f>
        <v>#REF!</v>
      </c>
      <c r="L1911" s="25" t="e">
        <f aca="false">#REF!</f>
        <v>#REF!</v>
      </c>
      <c r="M1911" s="25" t="e">
        <f aca="false">#REF!</f>
        <v>#REF!</v>
      </c>
      <c r="N1911" s="25" t="e">
        <f aca="false">#REF!</f>
        <v>#REF!</v>
      </c>
      <c r="O1911" s="25" t="e">
        <f aca="false">(N1911+N1910)/2</f>
        <v>#REF!</v>
      </c>
      <c r="P1911" s="25" t="e">
        <f aca="false">(M1911+M1910)/2</f>
        <v>#REF!</v>
      </c>
      <c r="Q1911" s="25" t="e">
        <f aca="false">(L1911+L1910)/2</f>
        <v>#REF!</v>
      </c>
      <c r="R1911" s="25" t="n">
        <f aca="false">R1910</f>
        <v>90</v>
      </c>
      <c r="S1911" s="25" t="n">
        <f aca="false">S1910</f>
        <v>0</v>
      </c>
      <c r="T1911" s="25" t="n">
        <v>0</v>
      </c>
    </row>
    <row r="1912" customFormat="false" ht="12.75" hidden="false" customHeight="true" outlineLevel="0" collapsed="false">
      <c r="A1912" s="25" t="e">
        <f aca="false">#REF!</f>
        <v>#REF!</v>
      </c>
      <c r="B1912" s="25" t="e">
        <f aca="false">#REF!</f>
        <v>#REF!</v>
      </c>
      <c r="C1912" s="25" t="e">
        <f aca="false">#REF!</f>
        <v>#REF!</v>
      </c>
      <c r="D1912" s="25" t="e">
        <f aca="false">#REF!</f>
        <v>#REF!</v>
      </c>
      <c r="E1912" s="25" t="e">
        <f aca="false">#REF!</f>
        <v>#REF!</v>
      </c>
      <c r="F1912" s="25" t="e">
        <f aca="false">#REF!</f>
        <v>#REF!</v>
      </c>
      <c r="G1912" s="25" t="e">
        <f aca="false">#REF!</f>
        <v>#REF!</v>
      </c>
      <c r="H1912" s="25" t="e">
        <f aca="false">#REF!</f>
        <v>#REF!</v>
      </c>
      <c r="I1912" s="25" t="e">
        <f aca="false">#REF!</f>
        <v>#REF!</v>
      </c>
      <c r="J1912" s="25" t="e">
        <f aca="false">#REF!</f>
        <v>#REF!</v>
      </c>
      <c r="K1912" s="25" t="e">
        <f aca="false">#REF!</f>
        <v>#REF!</v>
      </c>
      <c r="L1912" s="25" t="e">
        <f aca="false">#REF!</f>
        <v>#REF!</v>
      </c>
      <c r="M1912" s="25" t="e">
        <f aca="false">#REF!</f>
        <v>#REF!</v>
      </c>
      <c r="N1912" s="25" t="e">
        <f aca="false">#REF!</f>
        <v>#REF!</v>
      </c>
      <c r="O1912" s="25" t="e">
        <f aca="false">(N1912+N1911)/2</f>
        <v>#REF!</v>
      </c>
      <c r="P1912" s="25" t="e">
        <f aca="false">(M1912+M1911)/2</f>
        <v>#REF!</v>
      </c>
      <c r="Q1912" s="25" t="e">
        <f aca="false">(L1912+L1911)/2</f>
        <v>#REF!</v>
      </c>
      <c r="R1912" s="25" t="n">
        <f aca="false">R1911</f>
        <v>90</v>
      </c>
      <c r="S1912" s="25" t="n">
        <f aca="false">S1911</f>
        <v>0</v>
      </c>
      <c r="T1912" s="25" t="n">
        <v>0</v>
      </c>
    </row>
    <row r="1913" customFormat="false" ht="12.75" hidden="false" customHeight="false" outlineLevel="0" collapsed="false">
      <c r="A1913" s="25" t="e">
        <f aca="false">#REF!</f>
        <v>#REF!</v>
      </c>
      <c r="B1913" s="25" t="e">
        <f aca="false">#REF!</f>
        <v>#REF!</v>
      </c>
      <c r="C1913" s="25" t="e">
        <f aca="false">#REF!</f>
        <v>#REF!</v>
      </c>
      <c r="D1913" s="25" t="e">
        <f aca="false">#REF!</f>
        <v>#REF!</v>
      </c>
      <c r="E1913" s="25" t="e">
        <f aca="false">#REF!</f>
        <v>#REF!</v>
      </c>
      <c r="F1913" s="25" t="e">
        <f aca="false">#REF!</f>
        <v>#REF!</v>
      </c>
      <c r="G1913" s="25" t="e">
        <f aca="false">#REF!</f>
        <v>#REF!</v>
      </c>
      <c r="H1913" s="25" t="e">
        <f aca="false">#REF!</f>
        <v>#REF!</v>
      </c>
      <c r="I1913" s="25" t="e">
        <f aca="false">#REF!</f>
        <v>#REF!</v>
      </c>
      <c r="J1913" s="25" t="e">
        <f aca="false">#REF!</f>
        <v>#REF!</v>
      </c>
      <c r="K1913" s="25" t="e">
        <f aca="false">#REF!</f>
        <v>#REF!</v>
      </c>
      <c r="L1913" s="25" t="e">
        <f aca="false">#REF!</f>
        <v>#REF!</v>
      </c>
      <c r="M1913" s="25" t="e">
        <f aca="false">#REF!</f>
        <v>#REF!</v>
      </c>
      <c r="N1913" s="25" t="e">
        <f aca="false">#REF!</f>
        <v>#REF!</v>
      </c>
      <c r="O1913" s="25" t="e">
        <f aca="false">(N1913+N1912)/2</f>
        <v>#REF!</v>
      </c>
      <c r="P1913" s="25" t="e">
        <f aca="false">(M1913+M1912)/2</f>
        <v>#REF!</v>
      </c>
      <c r="Q1913" s="25" t="e">
        <f aca="false">(L1913+L1912)/2</f>
        <v>#REF!</v>
      </c>
      <c r="R1913" s="25" t="n">
        <f aca="false">R1912</f>
        <v>90</v>
      </c>
      <c r="S1913" s="25" t="n">
        <f aca="false">S1912</f>
        <v>0</v>
      </c>
      <c r="T1913" s="25" t="n">
        <v>0</v>
      </c>
    </row>
    <row r="1914" customFormat="false" ht="12.75" hidden="true" customHeight="true" outlineLevel="0" collapsed="false">
      <c r="A1914" s="25" t="e">
        <f aca="false">#REF!</f>
        <v>#REF!</v>
      </c>
      <c r="B1914" s="25" t="e">
        <f aca="false">#REF!</f>
        <v>#REF!</v>
      </c>
      <c r="C1914" s="25" t="e">
        <f aca="false">#REF!</f>
        <v>#REF!</v>
      </c>
      <c r="D1914" s="25" t="e">
        <f aca="false">#REF!</f>
        <v>#REF!</v>
      </c>
      <c r="E1914" s="25" t="e">
        <f aca="false">#REF!</f>
        <v>#REF!</v>
      </c>
      <c r="F1914" s="25" t="e">
        <f aca="false">#REF!</f>
        <v>#REF!</v>
      </c>
      <c r="G1914" s="25" t="e">
        <f aca="false">#REF!</f>
        <v>#REF!</v>
      </c>
      <c r="H1914" s="25" t="e">
        <f aca="false">#REF!</f>
        <v>#REF!</v>
      </c>
      <c r="I1914" s="25" t="e">
        <f aca="false">#REF!</f>
        <v>#REF!</v>
      </c>
      <c r="J1914" s="25" t="e">
        <f aca="false">#REF!</f>
        <v>#REF!</v>
      </c>
      <c r="K1914" s="25" t="e">
        <f aca="false">#REF!</f>
        <v>#REF!</v>
      </c>
      <c r="L1914" s="25" t="e">
        <f aca="false">#REF!</f>
        <v>#REF!</v>
      </c>
      <c r="M1914" s="25" t="e">
        <f aca="false">#REF!</f>
        <v>#REF!</v>
      </c>
      <c r="N1914" s="25" t="e">
        <f aca="false">#REF!</f>
        <v>#REF!</v>
      </c>
      <c r="O1914" s="25" t="e">
        <f aca="false">(N1914+N1913)/2</f>
        <v>#REF!</v>
      </c>
      <c r="P1914" s="25" t="e">
        <f aca="false">(M1914+M1913)/2</f>
        <v>#REF!</v>
      </c>
      <c r="Q1914" s="25" t="e">
        <f aca="false">(L1914+L1913)/2</f>
        <v>#REF!</v>
      </c>
      <c r="R1914" s="25" t="n">
        <f aca="false">R1913</f>
        <v>90</v>
      </c>
      <c r="S1914" s="25" t="n">
        <f aca="false">S1913</f>
        <v>0</v>
      </c>
      <c r="T1914" s="25" t="n">
        <v>0</v>
      </c>
    </row>
    <row r="1915" customFormat="false" ht="12.75" hidden="false" customHeight="true" outlineLevel="0" collapsed="false">
      <c r="A1915" s="25" t="e">
        <f aca="false">#REF!</f>
        <v>#REF!</v>
      </c>
      <c r="B1915" s="25" t="e">
        <f aca="false">#REF!</f>
        <v>#REF!</v>
      </c>
      <c r="C1915" s="25" t="e">
        <f aca="false">#REF!</f>
        <v>#REF!</v>
      </c>
      <c r="D1915" s="25" t="e">
        <f aca="false">#REF!</f>
        <v>#REF!</v>
      </c>
      <c r="E1915" s="25" t="e">
        <f aca="false">#REF!</f>
        <v>#REF!</v>
      </c>
      <c r="F1915" s="25" t="e">
        <f aca="false">#REF!</f>
        <v>#REF!</v>
      </c>
      <c r="G1915" s="25" t="e">
        <f aca="false">#REF!</f>
        <v>#REF!</v>
      </c>
      <c r="H1915" s="25" t="e">
        <f aca="false">#REF!</f>
        <v>#REF!</v>
      </c>
      <c r="I1915" s="25" t="e">
        <f aca="false">#REF!</f>
        <v>#REF!</v>
      </c>
      <c r="J1915" s="25" t="e">
        <f aca="false">#REF!</f>
        <v>#REF!</v>
      </c>
      <c r="K1915" s="25" t="e">
        <f aca="false">#REF!</f>
        <v>#REF!</v>
      </c>
      <c r="L1915" s="25" t="e">
        <f aca="false">#REF!</f>
        <v>#REF!</v>
      </c>
      <c r="M1915" s="25" t="e">
        <f aca="false">#REF!</f>
        <v>#REF!</v>
      </c>
      <c r="N1915" s="25" t="e">
        <f aca="false">#REF!</f>
        <v>#REF!</v>
      </c>
      <c r="O1915" s="25" t="e">
        <f aca="false">(N1915+N1914)/2</f>
        <v>#REF!</v>
      </c>
      <c r="P1915" s="25" t="e">
        <f aca="false">(M1915+M1914)/2</f>
        <v>#REF!</v>
      </c>
      <c r="Q1915" s="25" t="e">
        <f aca="false">(L1915+L1914)/2</f>
        <v>#REF!</v>
      </c>
      <c r="R1915" s="25" t="n">
        <f aca="false">R1914</f>
        <v>90</v>
      </c>
      <c r="S1915" s="25" t="n">
        <f aca="false">S1914</f>
        <v>0</v>
      </c>
      <c r="T1915" s="25" t="n">
        <v>0</v>
      </c>
    </row>
    <row r="1916" customFormat="false" ht="12.75" hidden="true" customHeight="true" outlineLevel="0" collapsed="false">
      <c r="A1916" s="25" t="e">
        <f aca="false">#REF!</f>
        <v>#REF!</v>
      </c>
      <c r="B1916" s="25" t="e">
        <f aca="false">#REF!</f>
        <v>#REF!</v>
      </c>
      <c r="C1916" s="25" t="e">
        <f aca="false">#REF!</f>
        <v>#REF!</v>
      </c>
      <c r="D1916" s="25" t="e">
        <f aca="false">#REF!</f>
        <v>#REF!</v>
      </c>
      <c r="E1916" s="25" t="e">
        <f aca="false">#REF!</f>
        <v>#REF!</v>
      </c>
      <c r="F1916" s="25" t="e">
        <f aca="false">#REF!</f>
        <v>#REF!</v>
      </c>
      <c r="G1916" s="25" t="e">
        <f aca="false">#REF!</f>
        <v>#REF!</v>
      </c>
      <c r="H1916" s="25" t="e">
        <f aca="false">#REF!</f>
        <v>#REF!</v>
      </c>
      <c r="I1916" s="25" t="e">
        <f aca="false">#REF!</f>
        <v>#REF!</v>
      </c>
      <c r="J1916" s="25" t="e">
        <f aca="false">#REF!</f>
        <v>#REF!</v>
      </c>
      <c r="K1916" s="25" t="e">
        <f aca="false">#REF!</f>
        <v>#REF!</v>
      </c>
      <c r="L1916" s="25" t="e">
        <f aca="false">#REF!</f>
        <v>#REF!</v>
      </c>
      <c r="M1916" s="25" t="e">
        <f aca="false">#REF!</f>
        <v>#REF!</v>
      </c>
      <c r="N1916" s="25" t="e">
        <f aca="false">#REF!</f>
        <v>#REF!</v>
      </c>
      <c r="O1916" s="25" t="e">
        <f aca="false">(N1916+N1915)/2</f>
        <v>#REF!</v>
      </c>
      <c r="P1916" s="25" t="e">
        <f aca="false">(M1916+M1915)/2</f>
        <v>#REF!</v>
      </c>
      <c r="Q1916" s="25" t="e">
        <f aca="false">(L1916+L1915)/2</f>
        <v>#REF!</v>
      </c>
      <c r="R1916" s="25" t="n">
        <f aca="false">R1915</f>
        <v>90</v>
      </c>
      <c r="S1916" s="25" t="n">
        <f aca="false">S1915</f>
        <v>0</v>
      </c>
      <c r="T1916" s="25" t="n">
        <v>0</v>
      </c>
    </row>
    <row r="1917" customFormat="false" ht="12.75" hidden="true" customHeight="false" outlineLevel="0" collapsed="false">
      <c r="A1917" s="25" t="e">
        <f aca="false">#REF!</f>
        <v>#REF!</v>
      </c>
      <c r="B1917" s="25" t="e">
        <f aca="false">#REF!</f>
        <v>#REF!</v>
      </c>
      <c r="C1917" s="25" t="e">
        <f aca="false">#REF!</f>
        <v>#REF!</v>
      </c>
      <c r="D1917" s="25" t="e">
        <f aca="false">#REF!</f>
        <v>#REF!</v>
      </c>
      <c r="E1917" s="25" t="e">
        <f aca="false">#REF!</f>
        <v>#REF!</v>
      </c>
      <c r="F1917" s="25" t="e">
        <f aca="false">#REF!</f>
        <v>#REF!</v>
      </c>
      <c r="G1917" s="25" t="e">
        <f aca="false">#REF!</f>
        <v>#REF!</v>
      </c>
      <c r="H1917" s="25" t="e">
        <f aca="false">#REF!</f>
        <v>#REF!</v>
      </c>
      <c r="I1917" s="25" t="e">
        <f aca="false">#REF!</f>
        <v>#REF!</v>
      </c>
      <c r="J1917" s="25" t="e">
        <f aca="false">#REF!</f>
        <v>#REF!</v>
      </c>
      <c r="K1917" s="25" t="e">
        <f aca="false">#REF!</f>
        <v>#REF!</v>
      </c>
      <c r="L1917" s="25" t="e">
        <f aca="false">#REF!</f>
        <v>#REF!</v>
      </c>
      <c r="M1917" s="25" t="e">
        <f aca="false">#REF!</f>
        <v>#REF!</v>
      </c>
      <c r="N1917" s="25" t="e">
        <f aca="false">#REF!</f>
        <v>#REF!</v>
      </c>
      <c r="O1917" s="25" t="e">
        <f aca="false">(N1917+N1916)/2</f>
        <v>#REF!</v>
      </c>
      <c r="P1917" s="25" t="e">
        <f aca="false">(M1917+M1916)/2</f>
        <v>#REF!</v>
      </c>
      <c r="Q1917" s="25" t="e">
        <f aca="false">(L1917+L1916)/2</f>
        <v>#REF!</v>
      </c>
      <c r="R1917" s="25" t="n">
        <f aca="false">R1916</f>
        <v>90</v>
      </c>
      <c r="S1917" s="25" t="n">
        <f aca="false">S1916</f>
        <v>0</v>
      </c>
      <c r="T1917" s="25" t="n">
        <v>0</v>
      </c>
    </row>
    <row r="1918" customFormat="false" ht="12.75" hidden="true" customHeight="true" outlineLevel="0" collapsed="false">
      <c r="A1918" s="25" t="e">
        <f aca="false">#REF!</f>
        <v>#REF!</v>
      </c>
      <c r="B1918" s="25" t="e">
        <f aca="false">#REF!</f>
        <v>#REF!</v>
      </c>
      <c r="C1918" s="25" t="e">
        <f aca="false">#REF!</f>
        <v>#REF!</v>
      </c>
      <c r="D1918" s="25" t="e">
        <f aca="false">#REF!</f>
        <v>#REF!</v>
      </c>
      <c r="E1918" s="25" t="e">
        <f aca="false">#REF!</f>
        <v>#REF!</v>
      </c>
      <c r="F1918" s="25" t="e">
        <f aca="false">#REF!</f>
        <v>#REF!</v>
      </c>
      <c r="G1918" s="25" t="e">
        <f aca="false">#REF!</f>
        <v>#REF!</v>
      </c>
      <c r="H1918" s="25" t="e">
        <f aca="false">#REF!</f>
        <v>#REF!</v>
      </c>
      <c r="I1918" s="25" t="e">
        <f aca="false">#REF!</f>
        <v>#REF!</v>
      </c>
      <c r="J1918" s="25" t="e">
        <f aca="false">#REF!</f>
        <v>#REF!</v>
      </c>
      <c r="K1918" s="25" t="e">
        <f aca="false">#REF!</f>
        <v>#REF!</v>
      </c>
      <c r="L1918" s="25" t="e">
        <f aca="false">#REF!</f>
        <v>#REF!</v>
      </c>
      <c r="M1918" s="25" t="e">
        <f aca="false">#REF!</f>
        <v>#REF!</v>
      </c>
      <c r="N1918" s="25" t="e">
        <f aca="false">#REF!</f>
        <v>#REF!</v>
      </c>
      <c r="O1918" s="25" t="e">
        <f aca="false">(N1918+N1917)/2</f>
        <v>#REF!</v>
      </c>
      <c r="P1918" s="25" t="e">
        <f aca="false">(M1918+M1917)/2</f>
        <v>#REF!</v>
      </c>
      <c r="Q1918" s="25" t="e">
        <f aca="false">(L1918+L1917)/2</f>
        <v>#REF!</v>
      </c>
      <c r="R1918" s="25" t="n">
        <f aca="false">R1917</f>
        <v>90</v>
      </c>
      <c r="S1918" s="25" t="n">
        <f aca="false">S1917</f>
        <v>0</v>
      </c>
      <c r="T1918" s="25" t="n">
        <v>0</v>
      </c>
    </row>
    <row r="1919" customFormat="false" ht="12.75" hidden="true" customHeight="true" outlineLevel="0" collapsed="false">
      <c r="A1919" s="25" t="e">
        <f aca="false">#REF!</f>
        <v>#REF!</v>
      </c>
      <c r="B1919" s="25" t="e">
        <f aca="false">#REF!</f>
        <v>#REF!</v>
      </c>
      <c r="C1919" s="25" t="e">
        <f aca="false">#REF!</f>
        <v>#REF!</v>
      </c>
      <c r="D1919" s="25" t="e">
        <f aca="false">#REF!</f>
        <v>#REF!</v>
      </c>
      <c r="E1919" s="25" t="e">
        <f aca="false">#REF!</f>
        <v>#REF!</v>
      </c>
      <c r="F1919" s="25" t="e">
        <f aca="false">#REF!</f>
        <v>#REF!</v>
      </c>
      <c r="G1919" s="25" t="e">
        <f aca="false">#REF!</f>
        <v>#REF!</v>
      </c>
      <c r="H1919" s="25" t="e">
        <f aca="false">#REF!</f>
        <v>#REF!</v>
      </c>
      <c r="I1919" s="25" t="e">
        <f aca="false">#REF!</f>
        <v>#REF!</v>
      </c>
      <c r="J1919" s="25" t="e">
        <f aca="false">#REF!</f>
        <v>#REF!</v>
      </c>
      <c r="K1919" s="25" t="e">
        <f aca="false">#REF!</f>
        <v>#REF!</v>
      </c>
      <c r="L1919" s="25" t="e">
        <f aca="false">#REF!</f>
        <v>#REF!</v>
      </c>
      <c r="M1919" s="25" t="e">
        <f aca="false">#REF!</f>
        <v>#REF!</v>
      </c>
      <c r="N1919" s="25" t="e">
        <f aca="false">#REF!</f>
        <v>#REF!</v>
      </c>
      <c r="O1919" s="25" t="e">
        <f aca="false">(N1919+N1918)/2</f>
        <v>#REF!</v>
      </c>
      <c r="P1919" s="25" t="e">
        <f aca="false">(M1919+M1918)/2</f>
        <v>#REF!</v>
      </c>
      <c r="Q1919" s="25" t="e">
        <f aca="false">(L1919+L1918)/2</f>
        <v>#REF!</v>
      </c>
      <c r="R1919" s="25" t="n">
        <f aca="false">R1918</f>
        <v>90</v>
      </c>
      <c r="S1919" s="25" t="n">
        <f aca="false">S1918</f>
        <v>0</v>
      </c>
      <c r="T1919" s="25" t="n">
        <v>0</v>
      </c>
    </row>
    <row r="1920" customFormat="false" ht="12.75" hidden="false" customHeight="true" outlineLevel="0" collapsed="false">
      <c r="A1920" s="25" t="e">
        <f aca="false">#REF!</f>
        <v>#REF!</v>
      </c>
      <c r="B1920" s="25" t="e">
        <f aca="false">#REF!</f>
        <v>#REF!</v>
      </c>
      <c r="C1920" s="25" t="e">
        <f aca="false">#REF!</f>
        <v>#REF!</v>
      </c>
      <c r="D1920" s="25" t="e">
        <f aca="false">#REF!</f>
        <v>#REF!</v>
      </c>
      <c r="E1920" s="25" t="e">
        <f aca="false">#REF!</f>
        <v>#REF!</v>
      </c>
      <c r="F1920" s="25" t="e">
        <f aca="false">#REF!</f>
        <v>#REF!</v>
      </c>
      <c r="G1920" s="25" t="e">
        <f aca="false">#REF!</f>
        <v>#REF!</v>
      </c>
      <c r="H1920" s="25" t="e">
        <f aca="false">#REF!</f>
        <v>#REF!</v>
      </c>
      <c r="I1920" s="25" t="e">
        <f aca="false">#REF!</f>
        <v>#REF!</v>
      </c>
      <c r="J1920" s="25" t="e">
        <f aca="false">#REF!</f>
        <v>#REF!</v>
      </c>
      <c r="K1920" s="25" t="e">
        <f aca="false">#REF!</f>
        <v>#REF!</v>
      </c>
      <c r="L1920" s="25" t="e">
        <f aca="false">#REF!</f>
        <v>#REF!</v>
      </c>
      <c r="M1920" s="25" t="e">
        <f aca="false">#REF!</f>
        <v>#REF!</v>
      </c>
      <c r="N1920" s="25" t="e">
        <f aca="false">#REF!</f>
        <v>#REF!</v>
      </c>
      <c r="O1920" s="25" t="e">
        <f aca="false">(N1920+N1919)/2</f>
        <v>#REF!</v>
      </c>
      <c r="P1920" s="25" t="e">
        <f aca="false">(M1920+M1919)/2</f>
        <v>#REF!</v>
      </c>
      <c r="Q1920" s="25" t="e">
        <f aca="false">(L1920+L1919)/2</f>
        <v>#REF!</v>
      </c>
      <c r="R1920" s="25" t="n">
        <f aca="false">R1919</f>
        <v>90</v>
      </c>
      <c r="S1920" s="25" t="n">
        <f aca="false">S1919</f>
        <v>0</v>
      </c>
      <c r="T1920" s="25" t="n">
        <v>0</v>
      </c>
    </row>
    <row r="1921" customFormat="false" ht="12.75" hidden="true" customHeight="false" outlineLevel="0" collapsed="false">
      <c r="A1921" s="25" t="e">
        <f aca="false">#REF!</f>
        <v>#REF!</v>
      </c>
      <c r="B1921" s="25" t="e">
        <f aca="false">#REF!</f>
        <v>#REF!</v>
      </c>
      <c r="C1921" s="25" t="e">
        <f aca="false">#REF!</f>
        <v>#REF!</v>
      </c>
      <c r="D1921" s="25" t="e">
        <f aca="false">#REF!</f>
        <v>#REF!</v>
      </c>
      <c r="E1921" s="25" t="e">
        <f aca="false">#REF!</f>
        <v>#REF!</v>
      </c>
      <c r="F1921" s="25" t="e">
        <f aca="false">#REF!</f>
        <v>#REF!</v>
      </c>
      <c r="G1921" s="25" t="e">
        <f aca="false">#REF!</f>
        <v>#REF!</v>
      </c>
      <c r="H1921" s="25" t="e">
        <f aca="false">#REF!</f>
        <v>#REF!</v>
      </c>
      <c r="I1921" s="25" t="e">
        <f aca="false">#REF!</f>
        <v>#REF!</v>
      </c>
      <c r="J1921" s="25" t="e">
        <f aca="false">#REF!</f>
        <v>#REF!</v>
      </c>
      <c r="K1921" s="25" t="e">
        <f aca="false">#REF!</f>
        <v>#REF!</v>
      </c>
      <c r="L1921" s="25" t="e">
        <f aca="false">#REF!</f>
        <v>#REF!</v>
      </c>
      <c r="M1921" s="25" t="e">
        <f aca="false">#REF!</f>
        <v>#REF!</v>
      </c>
      <c r="N1921" s="25" t="e">
        <f aca="false">#REF!</f>
        <v>#REF!</v>
      </c>
      <c r="O1921" s="25" t="e">
        <f aca="false">(N1921+N1920)/2</f>
        <v>#REF!</v>
      </c>
      <c r="P1921" s="25" t="e">
        <f aca="false">(M1921+M1920)/2</f>
        <v>#REF!</v>
      </c>
      <c r="Q1921" s="25" t="e">
        <f aca="false">(L1921+L1920)/2</f>
        <v>#REF!</v>
      </c>
      <c r="R1921" s="25" t="n">
        <f aca="false">R1920</f>
        <v>90</v>
      </c>
      <c r="S1921" s="25" t="n">
        <f aca="false">S1920</f>
        <v>0</v>
      </c>
      <c r="T1921" s="25" t="n">
        <v>0</v>
      </c>
    </row>
    <row r="1922" customFormat="false" ht="12.75" hidden="true" customHeight="true" outlineLevel="0" collapsed="false">
      <c r="A1922" s="25" t="e">
        <f aca="false">#REF!</f>
        <v>#REF!</v>
      </c>
      <c r="B1922" s="25" t="e">
        <f aca="false">#REF!</f>
        <v>#REF!</v>
      </c>
      <c r="C1922" s="25" t="e">
        <f aca="false">#REF!</f>
        <v>#REF!</v>
      </c>
      <c r="D1922" s="25" t="e">
        <f aca="false">#REF!</f>
        <v>#REF!</v>
      </c>
      <c r="E1922" s="25" t="e">
        <f aca="false">#REF!</f>
        <v>#REF!</v>
      </c>
      <c r="F1922" s="25" t="e">
        <f aca="false">#REF!</f>
        <v>#REF!</v>
      </c>
      <c r="G1922" s="25" t="e">
        <f aca="false">#REF!</f>
        <v>#REF!</v>
      </c>
      <c r="H1922" s="25" t="e">
        <f aca="false">#REF!</f>
        <v>#REF!</v>
      </c>
      <c r="I1922" s="25" t="e">
        <f aca="false">#REF!</f>
        <v>#REF!</v>
      </c>
      <c r="J1922" s="25" t="e">
        <f aca="false">#REF!</f>
        <v>#REF!</v>
      </c>
      <c r="K1922" s="25" t="e">
        <f aca="false">#REF!</f>
        <v>#REF!</v>
      </c>
      <c r="L1922" s="25" t="e">
        <f aca="false">#REF!</f>
        <v>#REF!</v>
      </c>
      <c r="M1922" s="25" t="e">
        <f aca="false">#REF!</f>
        <v>#REF!</v>
      </c>
      <c r="N1922" s="25" t="e">
        <f aca="false">#REF!</f>
        <v>#REF!</v>
      </c>
      <c r="O1922" s="25" t="e">
        <f aca="false">(N1922+N1921)/2</f>
        <v>#REF!</v>
      </c>
      <c r="P1922" s="25" t="e">
        <f aca="false">(M1922+M1921)/2</f>
        <v>#REF!</v>
      </c>
      <c r="Q1922" s="25" t="e">
        <f aca="false">(L1922+L1921)/2</f>
        <v>#REF!</v>
      </c>
      <c r="R1922" s="25" t="n">
        <f aca="false">R1921</f>
        <v>90</v>
      </c>
      <c r="S1922" s="25" t="n">
        <f aca="false">S1921</f>
        <v>0</v>
      </c>
      <c r="T1922" s="25" t="n">
        <v>0</v>
      </c>
    </row>
    <row r="1923" customFormat="false" ht="12.75" hidden="true" customHeight="true" outlineLevel="0" collapsed="false">
      <c r="A1923" s="25" t="e">
        <f aca="false">#REF!</f>
        <v>#REF!</v>
      </c>
      <c r="B1923" s="25" t="e">
        <f aca="false">#REF!</f>
        <v>#REF!</v>
      </c>
      <c r="C1923" s="25" t="e">
        <f aca="false">#REF!</f>
        <v>#REF!</v>
      </c>
      <c r="D1923" s="25" t="e">
        <f aca="false">#REF!</f>
        <v>#REF!</v>
      </c>
      <c r="E1923" s="25" t="e">
        <f aca="false">#REF!</f>
        <v>#REF!</v>
      </c>
      <c r="F1923" s="25" t="e">
        <f aca="false">#REF!</f>
        <v>#REF!</v>
      </c>
      <c r="G1923" s="25" t="e">
        <f aca="false">#REF!</f>
        <v>#REF!</v>
      </c>
      <c r="H1923" s="25" t="e">
        <f aca="false">#REF!</f>
        <v>#REF!</v>
      </c>
      <c r="I1923" s="25" t="e">
        <f aca="false">#REF!</f>
        <v>#REF!</v>
      </c>
      <c r="J1923" s="25" t="e">
        <f aca="false">#REF!</f>
        <v>#REF!</v>
      </c>
      <c r="K1923" s="25" t="e">
        <f aca="false">#REF!</f>
        <v>#REF!</v>
      </c>
      <c r="L1923" s="25" t="e">
        <f aca="false">#REF!</f>
        <v>#REF!</v>
      </c>
      <c r="M1923" s="25" t="e">
        <f aca="false">#REF!</f>
        <v>#REF!</v>
      </c>
      <c r="N1923" s="25" t="e">
        <f aca="false">#REF!</f>
        <v>#REF!</v>
      </c>
      <c r="O1923" s="25" t="e">
        <f aca="false">(N1923+N1922)/2</f>
        <v>#REF!</v>
      </c>
      <c r="P1923" s="25" t="e">
        <f aca="false">(M1923+M1922)/2</f>
        <v>#REF!</v>
      </c>
      <c r="Q1923" s="25" t="e">
        <f aca="false">(L1923+L1922)/2</f>
        <v>#REF!</v>
      </c>
      <c r="R1923" s="25" t="n">
        <f aca="false">R1922</f>
        <v>90</v>
      </c>
      <c r="S1923" s="25" t="n">
        <f aca="false">S1922</f>
        <v>0</v>
      </c>
      <c r="T1923" s="25" t="n">
        <v>0</v>
      </c>
    </row>
    <row r="1924" customFormat="false" ht="12.75" hidden="false" customHeight="true" outlineLevel="0" collapsed="false">
      <c r="A1924" s="25" t="e">
        <f aca="false">#REF!</f>
        <v>#REF!</v>
      </c>
      <c r="B1924" s="25" t="e">
        <f aca="false">#REF!</f>
        <v>#REF!</v>
      </c>
      <c r="C1924" s="25" t="e">
        <f aca="false">#REF!</f>
        <v>#REF!</v>
      </c>
      <c r="D1924" s="25" t="e">
        <f aca="false">#REF!</f>
        <v>#REF!</v>
      </c>
      <c r="E1924" s="25" t="e">
        <f aca="false">#REF!</f>
        <v>#REF!</v>
      </c>
      <c r="F1924" s="25" t="e">
        <f aca="false">#REF!</f>
        <v>#REF!</v>
      </c>
      <c r="G1924" s="25" t="e">
        <f aca="false">#REF!</f>
        <v>#REF!</v>
      </c>
      <c r="H1924" s="25" t="e">
        <f aca="false">#REF!</f>
        <v>#REF!</v>
      </c>
      <c r="I1924" s="25" t="e">
        <f aca="false">#REF!</f>
        <v>#REF!</v>
      </c>
      <c r="J1924" s="25" t="e">
        <f aca="false">#REF!</f>
        <v>#REF!</v>
      </c>
      <c r="K1924" s="25" t="e">
        <f aca="false">#REF!</f>
        <v>#REF!</v>
      </c>
      <c r="L1924" s="25" t="e">
        <f aca="false">#REF!</f>
        <v>#REF!</v>
      </c>
      <c r="M1924" s="25" t="e">
        <f aca="false">#REF!</f>
        <v>#REF!</v>
      </c>
      <c r="N1924" s="25" t="e">
        <f aca="false">#REF!</f>
        <v>#REF!</v>
      </c>
      <c r="O1924" s="25" t="e">
        <f aca="false">(N1924+N1923)/2</f>
        <v>#REF!</v>
      </c>
      <c r="P1924" s="25" t="e">
        <f aca="false">(M1924+M1923)/2</f>
        <v>#REF!</v>
      </c>
      <c r="Q1924" s="25" t="e">
        <f aca="false">(L1924+L1923)/2</f>
        <v>#REF!</v>
      </c>
      <c r="R1924" s="25" t="n">
        <f aca="false">R1923</f>
        <v>90</v>
      </c>
      <c r="S1924" s="25" t="n">
        <f aca="false">S1923</f>
        <v>0</v>
      </c>
      <c r="T1924" s="25" t="n">
        <v>0</v>
      </c>
    </row>
    <row r="1925" customFormat="false" ht="12.75" hidden="true" customHeight="true" outlineLevel="0" collapsed="false">
      <c r="A1925" s="25" t="e">
        <f aca="false">#REF!</f>
        <v>#REF!</v>
      </c>
      <c r="B1925" s="25" t="e">
        <f aca="false">#REF!</f>
        <v>#REF!</v>
      </c>
      <c r="C1925" s="25" t="e">
        <f aca="false">#REF!</f>
        <v>#REF!</v>
      </c>
      <c r="D1925" s="25" t="e">
        <f aca="false">#REF!</f>
        <v>#REF!</v>
      </c>
      <c r="E1925" s="25" t="e">
        <f aca="false">#REF!</f>
        <v>#REF!</v>
      </c>
      <c r="F1925" s="25" t="e">
        <f aca="false">#REF!</f>
        <v>#REF!</v>
      </c>
      <c r="G1925" s="25" t="e">
        <f aca="false">#REF!</f>
        <v>#REF!</v>
      </c>
      <c r="H1925" s="25" t="e">
        <f aca="false">#REF!</f>
        <v>#REF!</v>
      </c>
      <c r="I1925" s="25" t="e">
        <f aca="false">#REF!</f>
        <v>#REF!</v>
      </c>
      <c r="J1925" s="25" t="e">
        <f aca="false">#REF!</f>
        <v>#REF!</v>
      </c>
      <c r="K1925" s="25" t="e">
        <f aca="false">#REF!</f>
        <v>#REF!</v>
      </c>
      <c r="L1925" s="25" t="e">
        <f aca="false">#REF!</f>
        <v>#REF!</v>
      </c>
      <c r="M1925" s="25" t="e">
        <f aca="false">#REF!</f>
        <v>#REF!</v>
      </c>
      <c r="N1925" s="25" t="e">
        <f aca="false">#REF!</f>
        <v>#REF!</v>
      </c>
      <c r="O1925" s="25" t="e">
        <f aca="false">(N1925+N1924)/2</f>
        <v>#REF!</v>
      </c>
      <c r="P1925" s="25" t="e">
        <f aca="false">(M1925+M1924)/2</f>
        <v>#REF!</v>
      </c>
      <c r="Q1925" s="25" t="e">
        <f aca="false">(L1925+L1924)/2</f>
        <v>#REF!</v>
      </c>
      <c r="R1925" s="25" t="n">
        <f aca="false">R1924</f>
        <v>90</v>
      </c>
      <c r="S1925" s="25" t="n">
        <f aca="false">S1924</f>
        <v>0</v>
      </c>
      <c r="T1925" s="25" t="n">
        <v>0</v>
      </c>
    </row>
    <row r="1926" customFormat="false" ht="12.75" hidden="true" customHeight="true" outlineLevel="0" collapsed="false">
      <c r="A1926" s="25" t="e">
        <f aca="false">#REF!</f>
        <v>#REF!</v>
      </c>
      <c r="B1926" s="25" t="e">
        <f aca="false">#REF!</f>
        <v>#REF!</v>
      </c>
      <c r="C1926" s="25" t="e">
        <f aca="false">#REF!</f>
        <v>#REF!</v>
      </c>
      <c r="D1926" s="25" t="e">
        <f aca="false">#REF!</f>
        <v>#REF!</v>
      </c>
      <c r="E1926" s="25" t="e">
        <f aca="false">#REF!</f>
        <v>#REF!</v>
      </c>
      <c r="F1926" s="25" t="e">
        <f aca="false">#REF!</f>
        <v>#REF!</v>
      </c>
      <c r="G1926" s="25" t="e">
        <f aca="false">#REF!</f>
        <v>#REF!</v>
      </c>
      <c r="H1926" s="25" t="e">
        <f aca="false">#REF!</f>
        <v>#REF!</v>
      </c>
      <c r="I1926" s="25" t="e">
        <f aca="false">#REF!</f>
        <v>#REF!</v>
      </c>
      <c r="J1926" s="25" t="e">
        <f aca="false">#REF!</f>
        <v>#REF!</v>
      </c>
      <c r="K1926" s="25" t="e">
        <f aca="false">#REF!</f>
        <v>#REF!</v>
      </c>
      <c r="L1926" s="25" t="e">
        <f aca="false">#REF!</f>
        <v>#REF!</v>
      </c>
      <c r="M1926" s="25" t="e">
        <f aca="false">#REF!</f>
        <v>#REF!</v>
      </c>
      <c r="N1926" s="25" t="e">
        <f aca="false">#REF!</f>
        <v>#REF!</v>
      </c>
      <c r="O1926" s="25" t="e">
        <f aca="false">(N1926+N1925)/2</f>
        <v>#REF!</v>
      </c>
      <c r="P1926" s="25" t="e">
        <f aca="false">(M1926+M1925)/2</f>
        <v>#REF!</v>
      </c>
      <c r="Q1926" s="25" t="e">
        <f aca="false">(L1926+L1925)/2</f>
        <v>#REF!</v>
      </c>
      <c r="R1926" s="25" t="n">
        <f aca="false">R1925</f>
        <v>90</v>
      </c>
      <c r="S1926" s="25" t="n">
        <f aca="false">S1925</f>
        <v>0</v>
      </c>
      <c r="T1926" s="25" t="n">
        <v>0</v>
      </c>
    </row>
    <row r="1927" customFormat="false" ht="12.75" hidden="true" customHeight="false" outlineLevel="0" collapsed="false">
      <c r="A1927" s="25" t="e">
        <f aca="false">#REF!</f>
        <v>#REF!</v>
      </c>
      <c r="B1927" s="25" t="e">
        <f aca="false">#REF!</f>
        <v>#REF!</v>
      </c>
      <c r="C1927" s="25" t="e">
        <f aca="false">#REF!</f>
        <v>#REF!</v>
      </c>
      <c r="D1927" s="25" t="e">
        <f aca="false">#REF!</f>
        <v>#REF!</v>
      </c>
      <c r="E1927" s="25" t="e">
        <f aca="false">#REF!</f>
        <v>#REF!</v>
      </c>
      <c r="F1927" s="25" t="e">
        <f aca="false">#REF!</f>
        <v>#REF!</v>
      </c>
      <c r="G1927" s="25" t="e">
        <f aca="false">#REF!</f>
        <v>#REF!</v>
      </c>
      <c r="H1927" s="25" t="e">
        <f aca="false">#REF!</f>
        <v>#REF!</v>
      </c>
      <c r="I1927" s="25" t="e">
        <f aca="false">#REF!</f>
        <v>#REF!</v>
      </c>
      <c r="J1927" s="25" t="e">
        <f aca="false">#REF!</f>
        <v>#REF!</v>
      </c>
      <c r="K1927" s="25" t="e">
        <f aca="false">#REF!</f>
        <v>#REF!</v>
      </c>
      <c r="L1927" s="25" t="e">
        <f aca="false">#REF!</f>
        <v>#REF!</v>
      </c>
      <c r="M1927" s="25" t="e">
        <f aca="false">#REF!</f>
        <v>#REF!</v>
      </c>
      <c r="N1927" s="25" t="e">
        <f aca="false">#REF!</f>
        <v>#REF!</v>
      </c>
      <c r="O1927" s="25" t="e">
        <f aca="false">(N1927+N1926)/2</f>
        <v>#REF!</v>
      </c>
      <c r="P1927" s="25" t="e">
        <f aca="false">(M1927+M1926)/2</f>
        <v>#REF!</v>
      </c>
      <c r="Q1927" s="25" t="e">
        <f aca="false">(L1927+L1926)/2</f>
        <v>#REF!</v>
      </c>
      <c r="R1927" s="25" t="n">
        <f aca="false">R1926</f>
        <v>90</v>
      </c>
      <c r="S1927" s="25" t="n">
        <f aca="false">S1926</f>
        <v>0</v>
      </c>
      <c r="T1927" s="25" t="n">
        <v>0</v>
      </c>
    </row>
    <row r="1928" customFormat="false" ht="12.75" hidden="false" customHeight="true" outlineLevel="0" collapsed="false">
      <c r="A1928" s="25" t="e">
        <f aca="false">#REF!</f>
        <v>#REF!</v>
      </c>
      <c r="B1928" s="25" t="e">
        <f aca="false">#REF!</f>
        <v>#REF!</v>
      </c>
      <c r="C1928" s="25" t="e">
        <f aca="false">#REF!</f>
        <v>#REF!</v>
      </c>
      <c r="D1928" s="25" t="e">
        <f aca="false">#REF!</f>
        <v>#REF!</v>
      </c>
      <c r="E1928" s="25" t="e">
        <f aca="false">#REF!</f>
        <v>#REF!</v>
      </c>
      <c r="F1928" s="25" t="e">
        <f aca="false">#REF!</f>
        <v>#REF!</v>
      </c>
      <c r="G1928" s="25" t="e">
        <f aca="false">#REF!</f>
        <v>#REF!</v>
      </c>
      <c r="H1928" s="25" t="e">
        <f aca="false">#REF!</f>
        <v>#REF!</v>
      </c>
      <c r="I1928" s="25" t="e">
        <f aca="false">#REF!</f>
        <v>#REF!</v>
      </c>
      <c r="J1928" s="25" t="e">
        <f aca="false">#REF!</f>
        <v>#REF!</v>
      </c>
      <c r="K1928" s="25" t="e">
        <f aca="false">#REF!</f>
        <v>#REF!</v>
      </c>
      <c r="L1928" s="25" t="e">
        <f aca="false">#REF!</f>
        <v>#REF!</v>
      </c>
      <c r="M1928" s="25" t="e">
        <f aca="false">#REF!</f>
        <v>#REF!</v>
      </c>
      <c r="N1928" s="25" t="e">
        <f aca="false">#REF!</f>
        <v>#REF!</v>
      </c>
      <c r="O1928" s="25" t="e">
        <f aca="false">(N1928+N1927)/2</f>
        <v>#REF!</v>
      </c>
      <c r="P1928" s="25" t="e">
        <f aca="false">(M1928+M1927)/2</f>
        <v>#REF!</v>
      </c>
      <c r="Q1928" s="25" t="e">
        <f aca="false">(L1928+L1927)/2</f>
        <v>#REF!</v>
      </c>
      <c r="R1928" s="25" t="n">
        <f aca="false">R1927</f>
        <v>90</v>
      </c>
      <c r="S1928" s="25" t="n">
        <f aca="false">S1927</f>
        <v>0</v>
      </c>
      <c r="T1928" s="25" t="n">
        <v>0</v>
      </c>
    </row>
    <row r="1929" customFormat="false" ht="12.75" hidden="true" customHeight="true" outlineLevel="0" collapsed="false">
      <c r="A1929" s="25" t="e">
        <f aca="false">#REF!</f>
        <v>#REF!</v>
      </c>
      <c r="B1929" s="25" t="e">
        <f aca="false">#REF!</f>
        <v>#REF!</v>
      </c>
      <c r="C1929" s="25" t="e">
        <f aca="false">#REF!</f>
        <v>#REF!</v>
      </c>
      <c r="D1929" s="25" t="e">
        <f aca="false">#REF!</f>
        <v>#REF!</v>
      </c>
      <c r="E1929" s="25" t="e">
        <f aca="false">#REF!</f>
        <v>#REF!</v>
      </c>
      <c r="F1929" s="25" t="e">
        <f aca="false">#REF!</f>
        <v>#REF!</v>
      </c>
      <c r="G1929" s="25" t="e">
        <f aca="false">#REF!</f>
        <v>#REF!</v>
      </c>
      <c r="H1929" s="25" t="e">
        <f aca="false">#REF!</f>
        <v>#REF!</v>
      </c>
      <c r="I1929" s="25" t="e">
        <f aca="false">#REF!</f>
        <v>#REF!</v>
      </c>
      <c r="J1929" s="25" t="e">
        <f aca="false">#REF!</f>
        <v>#REF!</v>
      </c>
      <c r="K1929" s="25" t="e">
        <f aca="false">#REF!</f>
        <v>#REF!</v>
      </c>
      <c r="L1929" s="25" t="e">
        <f aca="false">#REF!</f>
        <v>#REF!</v>
      </c>
      <c r="M1929" s="25" t="e">
        <f aca="false">#REF!</f>
        <v>#REF!</v>
      </c>
      <c r="N1929" s="25" t="e">
        <f aca="false">#REF!</f>
        <v>#REF!</v>
      </c>
      <c r="O1929" s="25" t="e">
        <f aca="false">(N1929+N1928)/2</f>
        <v>#REF!</v>
      </c>
      <c r="P1929" s="25" t="e">
        <f aca="false">(M1929+M1928)/2</f>
        <v>#REF!</v>
      </c>
      <c r="Q1929" s="25" t="e">
        <f aca="false">(L1929+L1928)/2</f>
        <v>#REF!</v>
      </c>
      <c r="R1929" s="25" t="n">
        <f aca="false">R1928</f>
        <v>90</v>
      </c>
      <c r="S1929" s="25" t="n">
        <f aca="false">S1928</f>
        <v>0</v>
      </c>
      <c r="T1929" s="25" t="n">
        <v>0</v>
      </c>
    </row>
    <row r="1930" customFormat="false" ht="12.75" hidden="true" customHeight="true" outlineLevel="0" collapsed="false">
      <c r="A1930" s="25" t="e">
        <f aca="false">#REF!</f>
        <v>#REF!</v>
      </c>
      <c r="B1930" s="25" t="e">
        <f aca="false">#REF!</f>
        <v>#REF!</v>
      </c>
      <c r="C1930" s="25" t="e">
        <f aca="false">#REF!</f>
        <v>#REF!</v>
      </c>
      <c r="D1930" s="25" t="e">
        <f aca="false">#REF!</f>
        <v>#REF!</v>
      </c>
      <c r="E1930" s="25" t="e">
        <f aca="false">#REF!</f>
        <v>#REF!</v>
      </c>
      <c r="F1930" s="25" t="e">
        <f aca="false">#REF!</f>
        <v>#REF!</v>
      </c>
      <c r="G1930" s="25" t="e">
        <f aca="false">#REF!</f>
        <v>#REF!</v>
      </c>
      <c r="H1930" s="25" t="e">
        <f aca="false">#REF!</f>
        <v>#REF!</v>
      </c>
      <c r="I1930" s="25" t="e">
        <f aca="false">#REF!</f>
        <v>#REF!</v>
      </c>
      <c r="J1930" s="25" t="e">
        <f aca="false">#REF!</f>
        <v>#REF!</v>
      </c>
      <c r="K1930" s="25" t="e">
        <f aca="false">#REF!</f>
        <v>#REF!</v>
      </c>
      <c r="L1930" s="25" t="e">
        <f aca="false">#REF!</f>
        <v>#REF!</v>
      </c>
      <c r="M1930" s="25" t="e">
        <f aca="false">#REF!</f>
        <v>#REF!</v>
      </c>
      <c r="N1930" s="25" t="e">
        <f aca="false">#REF!</f>
        <v>#REF!</v>
      </c>
      <c r="O1930" s="25" t="e">
        <f aca="false">(N1930+N1929)/2</f>
        <v>#REF!</v>
      </c>
      <c r="P1930" s="25" t="e">
        <f aca="false">(M1930+M1929)/2</f>
        <v>#REF!</v>
      </c>
      <c r="Q1930" s="25" t="e">
        <f aca="false">(L1930+L1929)/2</f>
        <v>#REF!</v>
      </c>
      <c r="R1930" s="25" t="n">
        <f aca="false">R1929</f>
        <v>90</v>
      </c>
      <c r="S1930" s="25" t="n">
        <f aca="false">S1929</f>
        <v>0</v>
      </c>
      <c r="T1930" s="25" t="n">
        <v>0</v>
      </c>
    </row>
    <row r="1931" customFormat="false" ht="12.75" hidden="true" customHeight="false" outlineLevel="0" collapsed="false">
      <c r="A1931" s="25" t="e">
        <f aca="false">#REF!</f>
        <v>#REF!</v>
      </c>
      <c r="B1931" s="25" t="e">
        <f aca="false">#REF!</f>
        <v>#REF!</v>
      </c>
      <c r="C1931" s="25" t="e">
        <f aca="false">#REF!</f>
        <v>#REF!</v>
      </c>
      <c r="D1931" s="25" t="e">
        <f aca="false">#REF!</f>
        <v>#REF!</v>
      </c>
      <c r="E1931" s="25" t="e">
        <f aca="false">#REF!</f>
        <v>#REF!</v>
      </c>
      <c r="F1931" s="25" t="e">
        <f aca="false">#REF!</f>
        <v>#REF!</v>
      </c>
      <c r="G1931" s="25" t="e">
        <f aca="false">#REF!</f>
        <v>#REF!</v>
      </c>
      <c r="H1931" s="25" t="e">
        <f aca="false">#REF!</f>
        <v>#REF!</v>
      </c>
      <c r="I1931" s="25" t="e">
        <f aca="false">#REF!</f>
        <v>#REF!</v>
      </c>
      <c r="J1931" s="25" t="e">
        <f aca="false">#REF!</f>
        <v>#REF!</v>
      </c>
      <c r="K1931" s="25" t="e">
        <f aca="false">#REF!</f>
        <v>#REF!</v>
      </c>
      <c r="L1931" s="25" t="e">
        <f aca="false">#REF!</f>
        <v>#REF!</v>
      </c>
      <c r="M1931" s="25" t="e">
        <f aca="false">#REF!</f>
        <v>#REF!</v>
      </c>
      <c r="N1931" s="25" t="e">
        <f aca="false">#REF!</f>
        <v>#REF!</v>
      </c>
      <c r="O1931" s="25" t="e">
        <f aca="false">(N1931+N1930)/2</f>
        <v>#REF!</v>
      </c>
      <c r="P1931" s="25" t="e">
        <f aca="false">(M1931+M1930)/2</f>
        <v>#REF!</v>
      </c>
      <c r="Q1931" s="25" t="e">
        <f aca="false">(L1931+L1930)/2</f>
        <v>#REF!</v>
      </c>
      <c r="R1931" s="25" t="n">
        <f aca="false">R1930</f>
        <v>90</v>
      </c>
      <c r="S1931" s="25" t="n">
        <f aca="false">S1930</f>
        <v>0</v>
      </c>
      <c r="T1931" s="25" t="n">
        <v>0</v>
      </c>
    </row>
    <row r="1932" customFormat="false" ht="12.75" hidden="false" customHeight="true" outlineLevel="0" collapsed="false">
      <c r="A1932" s="25" t="e">
        <f aca="false">#REF!</f>
        <v>#REF!</v>
      </c>
      <c r="B1932" s="25" t="e">
        <f aca="false">#REF!</f>
        <v>#REF!</v>
      </c>
      <c r="C1932" s="25" t="e">
        <f aca="false">#REF!</f>
        <v>#REF!</v>
      </c>
      <c r="D1932" s="25" t="e">
        <f aca="false">#REF!</f>
        <v>#REF!</v>
      </c>
      <c r="E1932" s="25" t="e">
        <f aca="false">#REF!</f>
        <v>#REF!</v>
      </c>
      <c r="F1932" s="25" t="e">
        <f aca="false">#REF!</f>
        <v>#REF!</v>
      </c>
      <c r="G1932" s="25" t="e">
        <f aca="false">#REF!</f>
        <v>#REF!</v>
      </c>
      <c r="H1932" s="25" t="e">
        <f aca="false">#REF!</f>
        <v>#REF!</v>
      </c>
      <c r="I1932" s="25" t="e">
        <f aca="false">#REF!</f>
        <v>#REF!</v>
      </c>
      <c r="J1932" s="25" t="e">
        <f aca="false">#REF!</f>
        <v>#REF!</v>
      </c>
      <c r="K1932" s="25" t="e">
        <f aca="false">#REF!</f>
        <v>#REF!</v>
      </c>
      <c r="L1932" s="25" t="e">
        <f aca="false">#REF!</f>
        <v>#REF!</v>
      </c>
      <c r="M1932" s="25" t="e">
        <f aca="false">#REF!</f>
        <v>#REF!</v>
      </c>
      <c r="N1932" s="25" t="e">
        <f aca="false">#REF!</f>
        <v>#REF!</v>
      </c>
      <c r="O1932" s="25" t="e">
        <f aca="false">(N1932+N1931)/2</f>
        <v>#REF!</v>
      </c>
      <c r="P1932" s="25" t="e">
        <f aca="false">(M1932+M1931)/2</f>
        <v>#REF!</v>
      </c>
      <c r="Q1932" s="25" t="e">
        <f aca="false">(L1932+L1931)/2</f>
        <v>#REF!</v>
      </c>
      <c r="R1932" s="25" t="n">
        <f aca="false">R1931</f>
        <v>90</v>
      </c>
      <c r="S1932" s="25" t="n">
        <f aca="false">S1931</f>
        <v>0</v>
      </c>
      <c r="T1932" s="25" t="n">
        <v>0</v>
      </c>
    </row>
    <row r="1933" customFormat="false" ht="12.75" hidden="true" customHeight="true" outlineLevel="0" collapsed="false">
      <c r="A1933" s="25" t="e">
        <f aca="false">#REF!</f>
        <v>#REF!</v>
      </c>
      <c r="B1933" s="25" t="e">
        <f aca="false">#REF!</f>
        <v>#REF!</v>
      </c>
      <c r="C1933" s="25" t="e">
        <f aca="false">#REF!</f>
        <v>#REF!</v>
      </c>
      <c r="D1933" s="25" t="e">
        <f aca="false">#REF!</f>
        <v>#REF!</v>
      </c>
      <c r="E1933" s="25" t="e">
        <f aca="false">#REF!</f>
        <v>#REF!</v>
      </c>
      <c r="F1933" s="25" t="e">
        <f aca="false">#REF!</f>
        <v>#REF!</v>
      </c>
      <c r="G1933" s="25" t="e">
        <f aca="false">#REF!</f>
        <v>#REF!</v>
      </c>
      <c r="H1933" s="25" t="e">
        <f aca="false">#REF!</f>
        <v>#REF!</v>
      </c>
      <c r="I1933" s="25" t="e">
        <f aca="false">#REF!</f>
        <v>#REF!</v>
      </c>
      <c r="J1933" s="25" t="e">
        <f aca="false">#REF!</f>
        <v>#REF!</v>
      </c>
      <c r="K1933" s="25" t="e">
        <f aca="false">#REF!</f>
        <v>#REF!</v>
      </c>
      <c r="L1933" s="25" t="e">
        <f aca="false">#REF!</f>
        <v>#REF!</v>
      </c>
      <c r="M1933" s="25" t="e">
        <f aca="false">#REF!</f>
        <v>#REF!</v>
      </c>
      <c r="N1933" s="25" t="e">
        <f aca="false">#REF!</f>
        <v>#REF!</v>
      </c>
      <c r="O1933" s="25" t="e">
        <f aca="false">(N1933+N1932)/2</f>
        <v>#REF!</v>
      </c>
      <c r="P1933" s="25" t="e">
        <f aca="false">(M1933+M1932)/2</f>
        <v>#REF!</v>
      </c>
      <c r="Q1933" s="25" t="e">
        <f aca="false">(L1933+L1932)/2</f>
        <v>#REF!</v>
      </c>
      <c r="R1933" s="25" t="n">
        <f aca="false">R1932</f>
        <v>90</v>
      </c>
      <c r="S1933" s="25" t="n">
        <f aca="false">S1932</f>
        <v>0</v>
      </c>
      <c r="T1933" s="25" t="n">
        <v>0</v>
      </c>
    </row>
    <row r="1934" customFormat="false" ht="12.75" hidden="false" customHeight="true" outlineLevel="0" collapsed="false">
      <c r="A1934" s="25" t="e">
        <f aca="false">#REF!</f>
        <v>#REF!</v>
      </c>
      <c r="B1934" s="25" t="e">
        <f aca="false">#REF!</f>
        <v>#REF!</v>
      </c>
      <c r="C1934" s="25" t="e">
        <f aca="false">#REF!</f>
        <v>#REF!</v>
      </c>
      <c r="D1934" s="25" t="e">
        <f aca="false">#REF!</f>
        <v>#REF!</v>
      </c>
      <c r="E1934" s="25" t="e">
        <f aca="false">#REF!</f>
        <v>#REF!</v>
      </c>
      <c r="F1934" s="25" t="e">
        <f aca="false">#REF!</f>
        <v>#REF!</v>
      </c>
      <c r="G1934" s="25" t="e">
        <f aca="false">#REF!</f>
        <v>#REF!</v>
      </c>
      <c r="H1934" s="25" t="e">
        <f aca="false">#REF!</f>
        <v>#REF!</v>
      </c>
      <c r="I1934" s="25" t="e">
        <f aca="false">#REF!</f>
        <v>#REF!</v>
      </c>
      <c r="J1934" s="25" t="e">
        <f aca="false">#REF!</f>
        <v>#REF!</v>
      </c>
      <c r="K1934" s="25" t="e">
        <f aca="false">#REF!</f>
        <v>#REF!</v>
      </c>
      <c r="L1934" s="25" t="e">
        <f aca="false">#REF!</f>
        <v>#REF!</v>
      </c>
      <c r="M1934" s="25" t="e">
        <f aca="false">#REF!</f>
        <v>#REF!</v>
      </c>
      <c r="N1934" s="25" t="e">
        <f aca="false">#REF!</f>
        <v>#REF!</v>
      </c>
      <c r="O1934" s="25" t="e">
        <f aca="false">(N1934+N1933)/2</f>
        <v>#REF!</v>
      </c>
      <c r="P1934" s="25" t="e">
        <f aca="false">(M1934+M1933)/2</f>
        <v>#REF!</v>
      </c>
      <c r="Q1934" s="25" t="e">
        <f aca="false">(L1934+L1933)/2</f>
        <v>#REF!</v>
      </c>
      <c r="R1934" s="25" t="n">
        <f aca="false">R1933</f>
        <v>90</v>
      </c>
      <c r="S1934" s="25" t="n">
        <f aca="false">S1933</f>
        <v>0</v>
      </c>
      <c r="T1934" s="25" t="n">
        <v>0</v>
      </c>
    </row>
    <row r="1935" customFormat="false" ht="12.75" hidden="true" customHeight="false" outlineLevel="0" collapsed="false">
      <c r="A1935" s="25" t="e">
        <f aca="false">#REF!</f>
        <v>#REF!</v>
      </c>
      <c r="B1935" s="25" t="e">
        <f aca="false">#REF!</f>
        <v>#REF!</v>
      </c>
      <c r="C1935" s="25" t="e">
        <f aca="false">#REF!</f>
        <v>#REF!</v>
      </c>
      <c r="D1935" s="25" t="e">
        <f aca="false">#REF!</f>
        <v>#REF!</v>
      </c>
      <c r="E1935" s="25" t="e">
        <f aca="false">#REF!</f>
        <v>#REF!</v>
      </c>
      <c r="F1935" s="25" t="e">
        <f aca="false">#REF!</f>
        <v>#REF!</v>
      </c>
      <c r="G1935" s="25" t="e">
        <f aca="false">#REF!</f>
        <v>#REF!</v>
      </c>
      <c r="H1935" s="25" t="e">
        <f aca="false">#REF!</f>
        <v>#REF!</v>
      </c>
      <c r="I1935" s="25" t="e">
        <f aca="false">#REF!</f>
        <v>#REF!</v>
      </c>
      <c r="J1935" s="25" t="e">
        <f aca="false">#REF!</f>
        <v>#REF!</v>
      </c>
      <c r="K1935" s="25" t="e">
        <f aca="false">#REF!</f>
        <v>#REF!</v>
      </c>
      <c r="L1935" s="25" t="e">
        <f aca="false">#REF!</f>
        <v>#REF!</v>
      </c>
      <c r="M1935" s="25" t="e">
        <f aca="false">#REF!</f>
        <v>#REF!</v>
      </c>
      <c r="N1935" s="25" t="e">
        <f aca="false">#REF!</f>
        <v>#REF!</v>
      </c>
      <c r="O1935" s="25" t="e">
        <f aca="false">(N1935+N1934)/2</f>
        <v>#REF!</v>
      </c>
      <c r="P1935" s="25" t="e">
        <f aca="false">(M1935+M1934)/2</f>
        <v>#REF!</v>
      </c>
      <c r="Q1935" s="25" t="e">
        <f aca="false">(L1935+L1934)/2</f>
        <v>#REF!</v>
      </c>
      <c r="R1935" s="25" t="n">
        <f aca="false">R1934</f>
        <v>90</v>
      </c>
      <c r="S1935" s="25" t="n">
        <f aca="false">S1934</f>
        <v>0</v>
      </c>
      <c r="T1935" s="25" t="n">
        <v>0</v>
      </c>
    </row>
    <row r="1936" customFormat="false" ht="12.75" hidden="true" customHeight="true" outlineLevel="0" collapsed="false">
      <c r="A1936" s="25" t="e">
        <f aca="false">#REF!</f>
        <v>#REF!</v>
      </c>
      <c r="B1936" s="25" t="e">
        <f aca="false">#REF!</f>
        <v>#REF!</v>
      </c>
      <c r="C1936" s="25" t="e">
        <f aca="false">#REF!</f>
        <v>#REF!</v>
      </c>
      <c r="D1936" s="25" t="e">
        <f aca="false">#REF!</f>
        <v>#REF!</v>
      </c>
      <c r="E1936" s="25" t="e">
        <f aca="false">#REF!</f>
        <v>#REF!</v>
      </c>
      <c r="F1936" s="25" t="e">
        <f aca="false">#REF!</f>
        <v>#REF!</v>
      </c>
      <c r="G1936" s="25" t="e">
        <f aca="false">#REF!</f>
        <v>#REF!</v>
      </c>
      <c r="H1936" s="25" t="e">
        <f aca="false">#REF!</f>
        <v>#REF!</v>
      </c>
      <c r="I1936" s="25" t="e">
        <f aca="false">#REF!</f>
        <v>#REF!</v>
      </c>
      <c r="J1936" s="25" t="e">
        <f aca="false">#REF!</f>
        <v>#REF!</v>
      </c>
      <c r="K1936" s="25" t="e">
        <f aca="false">#REF!</f>
        <v>#REF!</v>
      </c>
      <c r="L1936" s="25" t="e">
        <f aca="false">#REF!</f>
        <v>#REF!</v>
      </c>
      <c r="M1936" s="25" t="e">
        <f aca="false">#REF!</f>
        <v>#REF!</v>
      </c>
      <c r="N1936" s="25" t="e">
        <f aca="false">#REF!</f>
        <v>#REF!</v>
      </c>
      <c r="O1936" s="25" t="e">
        <f aca="false">(N1936+N1935)/2</f>
        <v>#REF!</v>
      </c>
      <c r="P1936" s="25" t="e">
        <f aca="false">(M1936+M1935)/2</f>
        <v>#REF!</v>
      </c>
      <c r="Q1936" s="25" t="e">
        <f aca="false">(L1936+L1935)/2</f>
        <v>#REF!</v>
      </c>
      <c r="R1936" s="25" t="n">
        <f aca="false">R1935</f>
        <v>90</v>
      </c>
      <c r="S1936" s="25" t="n">
        <f aca="false">S1935</f>
        <v>0</v>
      </c>
      <c r="T1936" s="25" t="n">
        <v>0</v>
      </c>
    </row>
    <row r="1937" customFormat="false" ht="12.75" hidden="true" customHeight="true" outlineLevel="0" collapsed="false">
      <c r="A1937" s="25" t="e">
        <f aca="false">#REF!</f>
        <v>#REF!</v>
      </c>
      <c r="B1937" s="25" t="e">
        <f aca="false">#REF!</f>
        <v>#REF!</v>
      </c>
      <c r="C1937" s="25" t="e">
        <f aca="false">#REF!</f>
        <v>#REF!</v>
      </c>
      <c r="D1937" s="25" t="e">
        <f aca="false">#REF!</f>
        <v>#REF!</v>
      </c>
      <c r="E1937" s="25" t="e">
        <f aca="false">#REF!</f>
        <v>#REF!</v>
      </c>
      <c r="F1937" s="25" t="e">
        <f aca="false">#REF!</f>
        <v>#REF!</v>
      </c>
      <c r="G1937" s="25" t="e">
        <f aca="false">#REF!</f>
        <v>#REF!</v>
      </c>
      <c r="H1937" s="25" t="e">
        <f aca="false">#REF!</f>
        <v>#REF!</v>
      </c>
      <c r="I1937" s="25" t="e">
        <f aca="false">#REF!</f>
        <v>#REF!</v>
      </c>
      <c r="J1937" s="25" t="e">
        <f aca="false">#REF!</f>
        <v>#REF!</v>
      </c>
      <c r="K1937" s="25" t="e">
        <f aca="false">#REF!</f>
        <v>#REF!</v>
      </c>
      <c r="L1937" s="25" t="e">
        <f aca="false">#REF!</f>
        <v>#REF!</v>
      </c>
      <c r="M1937" s="25" t="e">
        <f aca="false">#REF!</f>
        <v>#REF!</v>
      </c>
      <c r="N1937" s="25" t="e">
        <f aca="false">#REF!</f>
        <v>#REF!</v>
      </c>
      <c r="O1937" s="25" t="e">
        <f aca="false">(N1937+N1936)/2</f>
        <v>#REF!</v>
      </c>
      <c r="P1937" s="25" t="e">
        <f aca="false">(M1937+M1936)/2</f>
        <v>#REF!</v>
      </c>
      <c r="Q1937" s="25" t="e">
        <f aca="false">(L1937+L1936)/2</f>
        <v>#REF!</v>
      </c>
      <c r="R1937" s="25" t="n">
        <f aca="false">R1936</f>
        <v>90</v>
      </c>
      <c r="S1937" s="25" t="n">
        <f aca="false">S1936</f>
        <v>0</v>
      </c>
      <c r="T1937" s="25" t="n">
        <v>0</v>
      </c>
    </row>
    <row r="1938" customFormat="false" ht="12.75" hidden="false" customHeight="true" outlineLevel="0" collapsed="false">
      <c r="A1938" s="25" t="e">
        <f aca="false">#REF!</f>
        <v>#REF!</v>
      </c>
      <c r="B1938" s="25" t="e">
        <f aca="false">#REF!</f>
        <v>#REF!</v>
      </c>
      <c r="C1938" s="25" t="e">
        <f aca="false">#REF!</f>
        <v>#REF!</v>
      </c>
      <c r="D1938" s="25" t="e">
        <f aca="false">#REF!</f>
        <v>#REF!</v>
      </c>
      <c r="E1938" s="25" t="e">
        <f aca="false">#REF!</f>
        <v>#REF!</v>
      </c>
      <c r="F1938" s="25" t="e">
        <f aca="false">#REF!</f>
        <v>#REF!</v>
      </c>
      <c r="G1938" s="25" t="e">
        <f aca="false">#REF!</f>
        <v>#REF!</v>
      </c>
      <c r="H1938" s="25" t="e">
        <f aca="false">#REF!</f>
        <v>#REF!</v>
      </c>
      <c r="I1938" s="25" t="e">
        <f aca="false">#REF!</f>
        <v>#REF!</v>
      </c>
      <c r="J1938" s="25" t="e">
        <f aca="false">#REF!</f>
        <v>#REF!</v>
      </c>
      <c r="K1938" s="25" t="e">
        <f aca="false">#REF!</f>
        <v>#REF!</v>
      </c>
      <c r="L1938" s="25" t="e">
        <f aca="false">#REF!</f>
        <v>#REF!</v>
      </c>
      <c r="M1938" s="25" t="e">
        <f aca="false">#REF!</f>
        <v>#REF!</v>
      </c>
      <c r="N1938" s="25" t="e">
        <f aca="false">#REF!</f>
        <v>#REF!</v>
      </c>
      <c r="O1938" s="25" t="e">
        <f aca="false">(N1938+N1937)/2</f>
        <v>#REF!</v>
      </c>
      <c r="P1938" s="25" t="e">
        <f aca="false">(M1938+M1937)/2</f>
        <v>#REF!</v>
      </c>
      <c r="Q1938" s="25" t="e">
        <f aca="false">(L1938+L1937)/2</f>
        <v>#REF!</v>
      </c>
      <c r="R1938" s="25" t="n">
        <f aca="false">R1937</f>
        <v>90</v>
      </c>
      <c r="S1938" s="25" t="n">
        <f aca="false">S1937</f>
        <v>0</v>
      </c>
      <c r="T1938" s="25" t="n">
        <v>0</v>
      </c>
    </row>
    <row r="1939" customFormat="false" ht="12.75" hidden="true" customHeight="true" outlineLevel="0" collapsed="false">
      <c r="A1939" s="25" t="e">
        <f aca="false">#REF!</f>
        <v>#REF!</v>
      </c>
      <c r="B1939" s="25" t="e">
        <f aca="false">#REF!</f>
        <v>#REF!</v>
      </c>
      <c r="C1939" s="25" t="e">
        <f aca="false">#REF!</f>
        <v>#REF!</v>
      </c>
      <c r="D1939" s="25" t="e">
        <f aca="false">#REF!</f>
        <v>#REF!</v>
      </c>
      <c r="E1939" s="25" t="e">
        <f aca="false">#REF!</f>
        <v>#REF!</v>
      </c>
      <c r="F1939" s="25" t="e">
        <f aca="false">#REF!</f>
        <v>#REF!</v>
      </c>
      <c r="G1939" s="25" t="e">
        <f aca="false">#REF!</f>
        <v>#REF!</v>
      </c>
      <c r="H1939" s="25" t="e">
        <f aca="false">#REF!</f>
        <v>#REF!</v>
      </c>
      <c r="I1939" s="25" t="e">
        <f aca="false">#REF!</f>
        <v>#REF!</v>
      </c>
      <c r="J1939" s="25" t="e">
        <f aca="false">#REF!</f>
        <v>#REF!</v>
      </c>
      <c r="K1939" s="25" t="e">
        <f aca="false">#REF!</f>
        <v>#REF!</v>
      </c>
      <c r="L1939" s="25" t="e">
        <f aca="false">#REF!</f>
        <v>#REF!</v>
      </c>
      <c r="M1939" s="25" t="e">
        <f aca="false">#REF!</f>
        <v>#REF!</v>
      </c>
      <c r="N1939" s="25" t="e">
        <f aca="false">#REF!</f>
        <v>#REF!</v>
      </c>
      <c r="O1939" s="25" t="e">
        <f aca="false">(N1939+N1938)/2</f>
        <v>#REF!</v>
      </c>
      <c r="P1939" s="25" t="e">
        <f aca="false">(M1939+M1938)/2</f>
        <v>#REF!</v>
      </c>
      <c r="Q1939" s="25" t="e">
        <f aca="false">(L1939+L1938)/2</f>
        <v>#REF!</v>
      </c>
      <c r="R1939" s="25" t="n">
        <f aca="false">R1938</f>
        <v>90</v>
      </c>
      <c r="S1939" s="25" t="n">
        <f aca="false">S1938</f>
        <v>0</v>
      </c>
      <c r="T1939" s="25" t="n">
        <v>0</v>
      </c>
    </row>
    <row r="1940" customFormat="false" ht="12.75" hidden="true" customHeight="true" outlineLevel="0" collapsed="false">
      <c r="A1940" s="25" t="e">
        <f aca="false">#REF!</f>
        <v>#REF!</v>
      </c>
      <c r="B1940" s="25" t="e">
        <f aca="false">#REF!</f>
        <v>#REF!</v>
      </c>
      <c r="C1940" s="25" t="e">
        <f aca="false">#REF!</f>
        <v>#REF!</v>
      </c>
      <c r="D1940" s="25" t="e">
        <f aca="false">#REF!</f>
        <v>#REF!</v>
      </c>
      <c r="E1940" s="25" t="e">
        <f aca="false">#REF!</f>
        <v>#REF!</v>
      </c>
      <c r="F1940" s="25" t="e">
        <f aca="false">#REF!</f>
        <v>#REF!</v>
      </c>
      <c r="G1940" s="25" t="e">
        <f aca="false">#REF!</f>
        <v>#REF!</v>
      </c>
      <c r="H1940" s="25" t="e">
        <f aca="false">#REF!</f>
        <v>#REF!</v>
      </c>
      <c r="I1940" s="25" t="e">
        <f aca="false">#REF!</f>
        <v>#REF!</v>
      </c>
      <c r="J1940" s="25" t="e">
        <f aca="false">#REF!</f>
        <v>#REF!</v>
      </c>
      <c r="K1940" s="25" t="e">
        <f aca="false">#REF!</f>
        <v>#REF!</v>
      </c>
      <c r="L1940" s="25" t="e">
        <f aca="false">#REF!</f>
        <v>#REF!</v>
      </c>
      <c r="M1940" s="25" t="e">
        <f aca="false">#REF!</f>
        <v>#REF!</v>
      </c>
      <c r="N1940" s="25" t="e">
        <f aca="false">#REF!</f>
        <v>#REF!</v>
      </c>
      <c r="O1940" s="25" t="e">
        <f aca="false">(N1940+N1939)/2</f>
        <v>#REF!</v>
      </c>
      <c r="P1940" s="25" t="e">
        <f aca="false">(M1940+M1939)/2</f>
        <v>#REF!</v>
      </c>
      <c r="Q1940" s="25" t="e">
        <f aca="false">(L1940+L1939)/2</f>
        <v>#REF!</v>
      </c>
      <c r="R1940" s="25" t="n">
        <f aca="false">R1939</f>
        <v>90</v>
      </c>
      <c r="S1940" s="25" t="n">
        <f aca="false">S1939</f>
        <v>0</v>
      </c>
      <c r="T1940" s="25" t="n">
        <v>0</v>
      </c>
    </row>
    <row r="1941" customFormat="false" ht="12.75" hidden="true" customHeight="true" outlineLevel="0" collapsed="false">
      <c r="A1941" s="25" t="e">
        <f aca="false">#REF!</f>
        <v>#REF!</v>
      </c>
      <c r="B1941" s="25" t="e">
        <f aca="false">#REF!</f>
        <v>#REF!</v>
      </c>
      <c r="C1941" s="25" t="e">
        <f aca="false">#REF!</f>
        <v>#REF!</v>
      </c>
      <c r="D1941" s="25" t="e">
        <f aca="false">#REF!</f>
        <v>#REF!</v>
      </c>
      <c r="E1941" s="25" t="e">
        <f aca="false">#REF!</f>
        <v>#REF!</v>
      </c>
      <c r="F1941" s="25" t="e">
        <f aca="false">#REF!</f>
        <v>#REF!</v>
      </c>
      <c r="G1941" s="25" t="e">
        <f aca="false">#REF!</f>
        <v>#REF!</v>
      </c>
      <c r="H1941" s="25" t="e">
        <f aca="false">#REF!</f>
        <v>#REF!</v>
      </c>
      <c r="I1941" s="25" t="e">
        <f aca="false">#REF!</f>
        <v>#REF!</v>
      </c>
      <c r="J1941" s="25" t="e">
        <f aca="false">#REF!</f>
        <v>#REF!</v>
      </c>
      <c r="K1941" s="25" t="e">
        <f aca="false">#REF!</f>
        <v>#REF!</v>
      </c>
      <c r="L1941" s="25" t="e">
        <f aca="false">#REF!</f>
        <v>#REF!</v>
      </c>
      <c r="M1941" s="25" t="e">
        <f aca="false">#REF!</f>
        <v>#REF!</v>
      </c>
      <c r="N1941" s="25" t="e">
        <f aca="false">#REF!</f>
        <v>#REF!</v>
      </c>
      <c r="O1941" s="25" t="e">
        <f aca="false">(N1941+N1940)/2</f>
        <v>#REF!</v>
      </c>
      <c r="P1941" s="25" t="e">
        <f aca="false">(M1941+M1940)/2</f>
        <v>#REF!</v>
      </c>
      <c r="Q1941" s="25" t="e">
        <f aca="false">(L1941+L1940)/2</f>
        <v>#REF!</v>
      </c>
      <c r="R1941" s="25" t="n">
        <f aca="false">R1940</f>
        <v>90</v>
      </c>
      <c r="S1941" s="25" t="n">
        <f aca="false">S1940</f>
        <v>0</v>
      </c>
      <c r="T1941" s="25" t="n">
        <v>0</v>
      </c>
    </row>
    <row r="1942" customFormat="false" ht="12.75" hidden="false" customHeight="true" outlineLevel="0" collapsed="false">
      <c r="A1942" s="25" t="e">
        <f aca="false">#REF!</f>
        <v>#REF!</v>
      </c>
      <c r="B1942" s="25" t="e">
        <f aca="false">#REF!</f>
        <v>#REF!</v>
      </c>
      <c r="C1942" s="25" t="e">
        <f aca="false">#REF!</f>
        <v>#REF!</v>
      </c>
      <c r="D1942" s="25" t="e">
        <f aca="false">#REF!</f>
        <v>#REF!</v>
      </c>
      <c r="E1942" s="25" t="e">
        <f aca="false">#REF!</f>
        <v>#REF!</v>
      </c>
      <c r="F1942" s="25" t="e">
        <f aca="false">#REF!</f>
        <v>#REF!</v>
      </c>
      <c r="G1942" s="25" t="e">
        <f aca="false">#REF!</f>
        <v>#REF!</v>
      </c>
      <c r="H1942" s="25" t="e">
        <f aca="false">#REF!</f>
        <v>#REF!</v>
      </c>
      <c r="I1942" s="25" t="e">
        <f aca="false">#REF!</f>
        <v>#REF!</v>
      </c>
      <c r="J1942" s="25" t="e">
        <f aca="false">#REF!</f>
        <v>#REF!</v>
      </c>
      <c r="K1942" s="25" t="e">
        <f aca="false">#REF!</f>
        <v>#REF!</v>
      </c>
      <c r="L1942" s="25" t="e">
        <f aca="false">#REF!</f>
        <v>#REF!</v>
      </c>
      <c r="M1942" s="25" t="e">
        <f aca="false">#REF!</f>
        <v>#REF!</v>
      </c>
      <c r="N1942" s="25" t="e">
        <f aca="false">#REF!</f>
        <v>#REF!</v>
      </c>
      <c r="O1942" s="25" t="e">
        <f aca="false">(N1942+N1941)/2</f>
        <v>#REF!</v>
      </c>
      <c r="P1942" s="25" t="e">
        <f aca="false">(M1942+M1941)/2</f>
        <v>#REF!</v>
      </c>
      <c r="Q1942" s="25" t="e">
        <f aca="false">(L1942+L1941)/2</f>
        <v>#REF!</v>
      </c>
      <c r="R1942" s="25" t="n">
        <f aca="false">R1941</f>
        <v>90</v>
      </c>
      <c r="S1942" s="25" t="n">
        <f aca="false">S1941</f>
        <v>0</v>
      </c>
      <c r="T1942" s="25" t="n">
        <v>0</v>
      </c>
    </row>
    <row r="1943" customFormat="false" ht="12.75" hidden="true" customHeight="true" outlineLevel="0" collapsed="false">
      <c r="A1943" s="25" t="e">
        <f aca="false">#REF!</f>
        <v>#REF!</v>
      </c>
      <c r="B1943" s="25" t="e">
        <f aca="false">#REF!</f>
        <v>#REF!</v>
      </c>
      <c r="C1943" s="25" t="e">
        <f aca="false">#REF!</f>
        <v>#REF!</v>
      </c>
      <c r="D1943" s="25" t="e">
        <f aca="false">#REF!</f>
        <v>#REF!</v>
      </c>
      <c r="E1943" s="25" t="e">
        <f aca="false">#REF!</f>
        <v>#REF!</v>
      </c>
      <c r="F1943" s="25" t="e">
        <f aca="false">#REF!</f>
        <v>#REF!</v>
      </c>
      <c r="G1943" s="25" t="e">
        <f aca="false">#REF!</f>
        <v>#REF!</v>
      </c>
      <c r="H1943" s="25" t="e">
        <f aca="false">#REF!</f>
        <v>#REF!</v>
      </c>
      <c r="I1943" s="25" t="e">
        <f aca="false">#REF!</f>
        <v>#REF!</v>
      </c>
      <c r="J1943" s="25" t="e">
        <f aca="false">#REF!</f>
        <v>#REF!</v>
      </c>
      <c r="K1943" s="25" t="e">
        <f aca="false">#REF!</f>
        <v>#REF!</v>
      </c>
      <c r="L1943" s="25" t="e">
        <f aca="false">#REF!</f>
        <v>#REF!</v>
      </c>
      <c r="M1943" s="25" t="e">
        <f aca="false">#REF!</f>
        <v>#REF!</v>
      </c>
      <c r="N1943" s="25" t="e">
        <f aca="false">#REF!</f>
        <v>#REF!</v>
      </c>
      <c r="O1943" s="25" t="e">
        <f aca="false">(N1943+N1942)/2</f>
        <v>#REF!</v>
      </c>
      <c r="P1943" s="25" t="e">
        <f aca="false">(M1943+M1942)/2</f>
        <v>#REF!</v>
      </c>
      <c r="Q1943" s="25" t="e">
        <f aca="false">(L1943+L1942)/2</f>
        <v>#REF!</v>
      </c>
      <c r="R1943" s="25" t="n">
        <f aca="false">R1942</f>
        <v>90</v>
      </c>
      <c r="S1943" s="25" t="n">
        <f aca="false">S1942</f>
        <v>0</v>
      </c>
      <c r="T1943" s="25" t="n">
        <v>0</v>
      </c>
    </row>
    <row r="1944" customFormat="false" ht="12.75" hidden="true" customHeight="true" outlineLevel="0" collapsed="false">
      <c r="A1944" s="25" t="e">
        <f aca="false">#REF!</f>
        <v>#REF!</v>
      </c>
      <c r="B1944" s="25" t="e">
        <f aca="false">#REF!</f>
        <v>#REF!</v>
      </c>
      <c r="C1944" s="25" t="e">
        <f aca="false">#REF!</f>
        <v>#REF!</v>
      </c>
      <c r="D1944" s="25" t="e">
        <f aca="false">#REF!</f>
        <v>#REF!</v>
      </c>
      <c r="E1944" s="25" t="e">
        <f aca="false">#REF!</f>
        <v>#REF!</v>
      </c>
      <c r="F1944" s="25" t="e">
        <f aca="false">#REF!</f>
        <v>#REF!</v>
      </c>
      <c r="G1944" s="25" t="e">
        <f aca="false">#REF!</f>
        <v>#REF!</v>
      </c>
      <c r="H1944" s="25" t="e">
        <f aca="false">#REF!</f>
        <v>#REF!</v>
      </c>
      <c r="I1944" s="25" t="e">
        <f aca="false">#REF!</f>
        <v>#REF!</v>
      </c>
      <c r="J1944" s="25" t="e">
        <f aca="false">#REF!</f>
        <v>#REF!</v>
      </c>
      <c r="K1944" s="25" t="e">
        <f aca="false">#REF!</f>
        <v>#REF!</v>
      </c>
      <c r="L1944" s="25" t="e">
        <f aca="false">#REF!</f>
        <v>#REF!</v>
      </c>
      <c r="M1944" s="25" t="e">
        <f aca="false">#REF!</f>
        <v>#REF!</v>
      </c>
      <c r="N1944" s="25" t="e">
        <f aca="false">#REF!</f>
        <v>#REF!</v>
      </c>
      <c r="O1944" s="25" t="e">
        <f aca="false">(N1944+N1943)/2</f>
        <v>#REF!</v>
      </c>
      <c r="P1944" s="25" t="e">
        <f aca="false">(M1944+M1943)/2</f>
        <v>#REF!</v>
      </c>
      <c r="Q1944" s="25" t="e">
        <f aca="false">(L1944+L1943)/2</f>
        <v>#REF!</v>
      </c>
      <c r="R1944" s="25" t="n">
        <f aca="false">R1943</f>
        <v>90</v>
      </c>
      <c r="S1944" s="25" t="n">
        <f aca="false">S1943</f>
        <v>0</v>
      </c>
      <c r="T1944" s="25" t="n">
        <v>0</v>
      </c>
    </row>
    <row r="1945" customFormat="false" ht="12.75" hidden="true" customHeight="true" outlineLevel="0" collapsed="false">
      <c r="A1945" s="25" t="e">
        <f aca="false">#REF!</f>
        <v>#REF!</v>
      </c>
      <c r="B1945" s="25" t="e">
        <f aca="false">#REF!</f>
        <v>#REF!</v>
      </c>
      <c r="C1945" s="25" t="e">
        <f aca="false">#REF!</f>
        <v>#REF!</v>
      </c>
      <c r="D1945" s="25" t="e">
        <f aca="false">#REF!</f>
        <v>#REF!</v>
      </c>
      <c r="E1945" s="25" t="e">
        <f aca="false">#REF!</f>
        <v>#REF!</v>
      </c>
      <c r="F1945" s="25" t="e">
        <f aca="false">#REF!</f>
        <v>#REF!</v>
      </c>
      <c r="G1945" s="25" t="e">
        <f aca="false">#REF!</f>
        <v>#REF!</v>
      </c>
      <c r="H1945" s="25" t="e">
        <f aca="false">#REF!</f>
        <v>#REF!</v>
      </c>
      <c r="I1945" s="25" t="e">
        <f aca="false">#REF!</f>
        <v>#REF!</v>
      </c>
      <c r="J1945" s="25" t="e">
        <f aca="false">#REF!</f>
        <v>#REF!</v>
      </c>
      <c r="K1945" s="25" t="e">
        <f aca="false">#REF!</f>
        <v>#REF!</v>
      </c>
      <c r="L1945" s="25" t="e">
        <f aca="false">#REF!</f>
        <v>#REF!</v>
      </c>
      <c r="M1945" s="25" t="e">
        <f aca="false">#REF!</f>
        <v>#REF!</v>
      </c>
      <c r="N1945" s="25" t="e">
        <f aca="false">#REF!</f>
        <v>#REF!</v>
      </c>
      <c r="O1945" s="25" t="e">
        <f aca="false">(N1945+N1944)/2</f>
        <v>#REF!</v>
      </c>
      <c r="P1945" s="25" t="e">
        <f aca="false">(M1945+M1944)/2</f>
        <v>#REF!</v>
      </c>
      <c r="Q1945" s="25" t="e">
        <f aca="false">(L1945+L1944)/2</f>
        <v>#REF!</v>
      </c>
      <c r="R1945" s="25" t="n">
        <f aca="false">R1944</f>
        <v>90</v>
      </c>
      <c r="S1945" s="25" t="n">
        <f aca="false">S1944</f>
        <v>0</v>
      </c>
      <c r="T1945" s="25" t="n">
        <v>0</v>
      </c>
    </row>
    <row r="1946" customFormat="false" ht="12.75" hidden="true" customHeight="true" outlineLevel="0" collapsed="false">
      <c r="A1946" s="25" t="e">
        <f aca="false">#REF!</f>
        <v>#REF!</v>
      </c>
      <c r="B1946" s="25" t="e">
        <f aca="false">#REF!</f>
        <v>#REF!</v>
      </c>
      <c r="C1946" s="25" t="e">
        <f aca="false">#REF!</f>
        <v>#REF!</v>
      </c>
      <c r="D1946" s="25" t="e">
        <f aca="false">#REF!</f>
        <v>#REF!</v>
      </c>
      <c r="E1946" s="25" t="e">
        <f aca="false">#REF!</f>
        <v>#REF!</v>
      </c>
      <c r="F1946" s="25" t="e">
        <f aca="false">#REF!</f>
        <v>#REF!</v>
      </c>
      <c r="G1946" s="25" t="e">
        <f aca="false">#REF!</f>
        <v>#REF!</v>
      </c>
      <c r="H1946" s="25" t="e">
        <f aca="false">#REF!</f>
        <v>#REF!</v>
      </c>
      <c r="I1946" s="25" t="e">
        <f aca="false">#REF!</f>
        <v>#REF!</v>
      </c>
      <c r="J1946" s="25" t="e">
        <f aca="false">#REF!</f>
        <v>#REF!</v>
      </c>
      <c r="K1946" s="25" t="e">
        <f aca="false">#REF!</f>
        <v>#REF!</v>
      </c>
      <c r="L1946" s="25" t="e">
        <f aca="false">#REF!</f>
        <v>#REF!</v>
      </c>
      <c r="M1946" s="25" t="e">
        <f aca="false">#REF!</f>
        <v>#REF!</v>
      </c>
      <c r="N1946" s="25" t="e">
        <f aca="false">#REF!</f>
        <v>#REF!</v>
      </c>
      <c r="O1946" s="25" t="e">
        <f aca="false">(N1946+N1945)/2</f>
        <v>#REF!</v>
      </c>
      <c r="P1946" s="25" t="e">
        <f aca="false">(M1946+M1945)/2</f>
        <v>#REF!</v>
      </c>
      <c r="Q1946" s="25" t="e">
        <f aca="false">(L1946+L1945)/2</f>
        <v>#REF!</v>
      </c>
      <c r="R1946" s="25" t="n">
        <f aca="false">R1945</f>
        <v>90</v>
      </c>
      <c r="S1946" s="25" t="n">
        <f aca="false">S1945</f>
        <v>0</v>
      </c>
      <c r="T1946" s="25" t="n">
        <v>0</v>
      </c>
    </row>
    <row r="1947" customFormat="false" ht="12.75" hidden="true" customHeight="true" outlineLevel="0" collapsed="false">
      <c r="A1947" s="25" t="e">
        <f aca="false">#REF!</f>
        <v>#REF!</v>
      </c>
      <c r="B1947" s="25" t="e">
        <f aca="false">#REF!</f>
        <v>#REF!</v>
      </c>
      <c r="C1947" s="25" t="e">
        <f aca="false">#REF!</f>
        <v>#REF!</v>
      </c>
      <c r="D1947" s="25" t="e">
        <f aca="false">#REF!</f>
        <v>#REF!</v>
      </c>
      <c r="E1947" s="25" t="e">
        <f aca="false">#REF!</f>
        <v>#REF!</v>
      </c>
      <c r="F1947" s="25" t="e">
        <f aca="false">#REF!</f>
        <v>#REF!</v>
      </c>
      <c r="G1947" s="25" t="e">
        <f aca="false">#REF!</f>
        <v>#REF!</v>
      </c>
      <c r="H1947" s="25" t="e">
        <f aca="false">#REF!</f>
        <v>#REF!</v>
      </c>
      <c r="I1947" s="25" t="e">
        <f aca="false">#REF!</f>
        <v>#REF!</v>
      </c>
      <c r="J1947" s="25" t="e">
        <f aca="false">#REF!</f>
        <v>#REF!</v>
      </c>
      <c r="K1947" s="25" t="e">
        <f aca="false">#REF!</f>
        <v>#REF!</v>
      </c>
      <c r="L1947" s="25" t="e">
        <f aca="false">#REF!</f>
        <v>#REF!</v>
      </c>
      <c r="M1947" s="25" t="e">
        <f aca="false">#REF!</f>
        <v>#REF!</v>
      </c>
      <c r="N1947" s="25" t="e">
        <f aca="false">#REF!</f>
        <v>#REF!</v>
      </c>
      <c r="O1947" s="25" t="e">
        <f aca="false">(N1947+N1946)/2</f>
        <v>#REF!</v>
      </c>
      <c r="P1947" s="25" t="e">
        <f aca="false">(M1947+M1946)/2</f>
        <v>#REF!</v>
      </c>
      <c r="Q1947" s="25" t="e">
        <f aca="false">(L1947+L1946)/2</f>
        <v>#REF!</v>
      </c>
      <c r="R1947" s="25" t="n">
        <f aca="false">R1946</f>
        <v>90</v>
      </c>
      <c r="S1947" s="25" t="n">
        <f aca="false">S1946</f>
        <v>0</v>
      </c>
      <c r="T1947" s="25" t="n">
        <v>0</v>
      </c>
    </row>
    <row r="1948" customFormat="false" ht="12.75" hidden="false" customHeight="true" outlineLevel="0" collapsed="false">
      <c r="A1948" s="25" t="e">
        <f aca="false">#REF!</f>
        <v>#REF!</v>
      </c>
      <c r="B1948" s="25" t="e">
        <f aca="false">#REF!</f>
        <v>#REF!</v>
      </c>
      <c r="C1948" s="25" t="e">
        <f aca="false">#REF!</f>
        <v>#REF!</v>
      </c>
      <c r="D1948" s="25" t="e">
        <f aca="false">#REF!</f>
        <v>#REF!</v>
      </c>
      <c r="E1948" s="25" t="e">
        <f aca="false">#REF!</f>
        <v>#REF!</v>
      </c>
      <c r="F1948" s="25" t="e">
        <f aca="false">#REF!</f>
        <v>#REF!</v>
      </c>
      <c r="G1948" s="25" t="e">
        <f aca="false">#REF!</f>
        <v>#REF!</v>
      </c>
      <c r="H1948" s="25" t="e">
        <f aca="false">#REF!</f>
        <v>#REF!</v>
      </c>
      <c r="I1948" s="25" t="e">
        <f aca="false">#REF!</f>
        <v>#REF!</v>
      </c>
      <c r="J1948" s="25" t="e">
        <f aca="false">#REF!</f>
        <v>#REF!</v>
      </c>
      <c r="K1948" s="25" t="e">
        <f aca="false">#REF!</f>
        <v>#REF!</v>
      </c>
      <c r="L1948" s="25" t="e">
        <f aca="false">#REF!</f>
        <v>#REF!</v>
      </c>
      <c r="M1948" s="25" t="e">
        <f aca="false">#REF!</f>
        <v>#REF!</v>
      </c>
      <c r="N1948" s="25" t="e">
        <f aca="false">#REF!</f>
        <v>#REF!</v>
      </c>
      <c r="O1948" s="25" t="e">
        <f aca="false">(N1948+N1947)/2</f>
        <v>#REF!</v>
      </c>
      <c r="P1948" s="25" t="e">
        <f aca="false">(M1948+M1947)/2</f>
        <v>#REF!</v>
      </c>
      <c r="Q1948" s="25" t="e">
        <f aca="false">(L1948+L1947)/2</f>
        <v>#REF!</v>
      </c>
      <c r="R1948" s="25" t="n">
        <f aca="false">R1947</f>
        <v>90</v>
      </c>
      <c r="S1948" s="25" t="n">
        <f aca="false">S1947</f>
        <v>0</v>
      </c>
      <c r="T1948" s="25" t="n">
        <v>0</v>
      </c>
    </row>
    <row r="1949" customFormat="false" ht="12.75" hidden="false" customHeight="false" outlineLevel="0" collapsed="false">
      <c r="A1949" s="25" t="e">
        <f aca="false">#REF!</f>
        <v>#REF!</v>
      </c>
      <c r="B1949" s="25" t="e">
        <f aca="false">#REF!</f>
        <v>#REF!</v>
      </c>
      <c r="C1949" s="25" t="e">
        <f aca="false">#REF!</f>
        <v>#REF!</v>
      </c>
      <c r="D1949" s="25" t="e">
        <f aca="false">#REF!</f>
        <v>#REF!</v>
      </c>
      <c r="E1949" s="25" t="e">
        <f aca="false">#REF!</f>
        <v>#REF!</v>
      </c>
      <c r="F1949" s="25" t="e">
        <f aca="false">#REF!</f>
        <v>#REF!</v>
      </c>
      <c r="G1949" s="25" t="e">
        <f aca="false">#REF!</f>
        <v>#REF!</v>
      </c>
      <c r="H1949" s="25" t="e">
        <f aca="false">#REF!</f>
        <v>#REF!</v>
      </c>
      <c r="I1949" s="25" t="e">
        <f aca="false">#REF!</f>
        <v>#REF!</v>
      </c>
      <c r="J1949" s="25" t="e">
        <f aca="false">#REF!</f>
        <v>#REF!</v>
      </c>
      <c r="K1949" s="25" t="e">
        <f aca="false">#REF!</f>
        <v>#REF!</v>
      </c>
      <c r="L1949" s="25" t="e">
        <f aca="false">#REF!</f>
        <v>#REF!</v>
      </c>
      <c r="M1949" s="25" t="e">
        <f aca="false">#REF!</f>
        <v>#REF!</v>
      </c>
      <c r="N1949" s="25" t="e">
        <f aca="false">#REF!</f>
        <v>#REF!</v>
      </c>
      <c r="O1949" s="25" t="e">
        <f aca="false">(N1949+N1948)/2</f>
        <v>#REF!</v>
      </c>
      <c r="P1949" s="25" t="e">
        <f aca="false">(M1949+M1948)/2</f>
        <v>#REF!</v>
      </c>
      <c r="Q1949" s="25" t="e">
        <f aca="false">(L1949+L1948)/2</f>
        <v>#REF!</v>
      </c>
      <c r="R1949" s="25" t="n">
        <f aca="false">R1948</f>
        <v>90</v>
      </c>
      <c r="S1949" s="25" t="n">
        <f aca="false">S1948</f>
        <v>0</v>
      </c>
      <c r="T1949" s="25" t="n">
        <v>0</v>
      </c>
    </row>
    <row r="1950" customFormat="false" ht="12.75" hidden="true" customHeight="true" outlineLevel="0" collapsed="false">
      <c r="A1950" s="25" t="e">
        <f aca="false">#REF!</f>
        <v>#REF!</v>
      </c>
      <c r="B1950" s="25" t="e">
        <f aca="false">#REF!</f>
        <v>#REF!</v>
      </c>
      <c r="C1950" s="25" t="e">
        <f aca="false">#REF!</f>
        <v>#REF!</v>
      </c>
      <c r="D1950" s="25" t="e">
        <f aca="false">#REF!</f>
        <v>#REF!</v>
      </c>
      <c r="E1950" s="25" t="e">
        <f aca="false">#REF!</f>
        <v>#REF!</v>
      </c>
      <c r="F1950" s="25" t="e">
        <f aca="false">#REF!</f>
        <v>#REF!</v>
      </c>
      <c r="G1950" s="25" t="e">
        <f aca="false">#REF!</f>
        <v>#REF!</v>
      </c>
      <c r="H1950" s="25" t="e">
        <f aca="false">#REF!</f>
        <v>#REF!</v>
      </c>
      <c r="I1950" s="25" t="e">
        <f aca="false">#REF!</f>
        <v>#REF!</v>
      </c>
      <c r="J1950" s="25" t="e">
        <f aca="false">#REF!</f>
        <v>#REF!</v>
      </c>
      <c r="K1950" s="25" t="e">
        <f aca="false">#REF!</f>
        <v>#REF!</v>
      </c>
      <c r="L1950" s="25" t="e">
        <f aca="false">#REF!</f>
        <v>#REF!</v>
      </c>
      <c r="M1950" s="25" t="e">
        <f aca="false">#REF!</f>
        <v>#REF!</v>
      </c>
      <c r="N1950" s="25" t="e">
        <f aca="false">#REF!</f>
        <v>#REF!</v>
      </c>
      <c r="O1950" s="25" t="e">
        <f aca="false">(N1950+N1949)/2</f>
        <v>#REF!</v>
      </c>
      <c r="P1950" s="25" t="e">
        <f aca="false">(M1950+M1949)/2</f>
        <v>#REF!</v>
      </c>
      <c r="Q1950" s="25" t="e">
        <f aca="false">(L1950+L1949)/2</f>
        <v>#REF!</v>
      </c>
      <c r="R1950" s="25" t="n">
        <f aca="false">R1949</f>
        <v>90</v>
      </c>
      <c r="S1950" s="25" t="n">
        <f aca="false">S1949</f>
        <v>0</v>
      </c>
      <c r="T1950" s="25" t="n">
        <v>0</v>
      </c>
    </row>
    <row r="1951" customFormat="false" ht="12.75" hidden="false" customHeight="true" outlineLevel="0" collapsed="false">
      <c r="A1951" s="25" t="e">
        <f aca="false">#REF!</f>
        <v>#REF!</v>
      </c>
      <c r="B1951" s="25" t="e">
        <f aca="false">#REF!</f>
        <v>#REF!</v>
      </c>
      <c r="C1951" s="25" t="e">
        <f aca="false">#REF!</f>
        <v>#REF!</v>
      </c>
      <c r="D1951" s="25" t="e">
        <f aca="false">#REF!</f>
        <v>#REF!</v>
      </c>
      <c r="E1951" s="25" t="e">
        <f aca="false">#REF!</f>
        <v>#REF!</v>
      </c>
      <c r="F1951" s="25" t="e">
        <f aca="false">#REF!</f>
        <v>#REF!</v>
      </c>
      <c r="G1951" s="25" t="e">
        <f aca="false">#REF!</f>
        <v>#REF!</v>
      </c>
      <c r="H1951" s="25" t="e">
        <f aca="false">#REF!</f>
        <v>#REF!</v>
      </c>
      <c r="I1951" s="25" t="e">
        <f aca="false">#REF!</f>
        <v>#REF!</v>
      </c>
      <c r="J1951" s="25" t="e">
        <f aca="false">#REF!</f>
        <v>#REF!</v>
      </c>
      <c r="K1951" s="25" t="e">
        <f aca="false">#REF!</f>
        <v>#REF!</v>
      </c>
      <c r="L1951" s="25" t="e">
        <f aca="false">#REF!</f>
        <v>#REF!</v>
      </c>
      <c r="M1951" s="25" t="e">
        <f aca="false">#REF!</f>
        <v>#REF!</v>
      </c>
      <c r="N1951" s="25" t="e">
        <f aca="false">#REF!</f>
        <v>#REF!</v>
      </c>
      <c r="O1951" s="25" t="e">
        <f aca="false">(N1951+N1950)/2</f>
        <v>#REF!</v>
      </c>
      <c r="P1951" s="25" t="e">
        <f aca="false">(M1951+M1950)/2</f>
        <v>#REF!</v>
      </c>
      <c r="Q1951" s="25" t="e">
        <f aca="false">(L1951+L1950)/2</f>
        <v>#REF!</v>
      </c>
      <c r="R1951" s="25" t="n">
        <f aca="false">R1950</f>
        <v>90</v>
      </c>
      <c r="S1951" s="25" t="n">
        <f aca="false">S1950</f>
        <v>0</v>
      </c>
      <c r="T1951" s="25" t="n">
        <v>0</v>
      </c>
    </row>
    <row r="1952" customFormat="false" ht="12.75" hidden="true" customHeight="true" outlineLevel="0" collapsed="false">
      <c r="A1952" s="25" t="e">
        <f aca="false">#REF!</f>
        <v>#REF!</v>
      </c>
      <c r="B1952" s="25" t="e">
        <f aca="false">#REF!</f>
        <v>#REF!</v>
      </c>
      <c r="C1952" s="25" t="e">
        <f aca="false">#REF!</f>
        <v>#REF!</v>
      </c>
      <c r="D1952" s="25" t="e">
        <f aca="false">#REF!</f>
        <v>#REF!</v>
      </c>
      <c r="E1952" s="25" t="e">
        <f aca="false">#REF!</f>
        <v>#REF!</v>
      </c>
      <c r="F1952" s="25" t="e">
        <f aca="false">#REF!</f>
        <v>#REF!</v>
      </c>
      <c r="G1952" s="25" t="e">
        <f aca="false">#REF!</f>
        <v>#REF!</v>
      </c>
      <c r="H1952" s="25" t="e">
        <f aca="false">#REF!</f>
        <v>#REF!</v>
      </c>
      <c r="I1952" s="25" t="e">
        <f aca="false">#REF!</f>
        <v>#REF!</v>
      </c>
      <c r="J1952" s="25" t="e">
        <f aca="false">#REF!</f>
        <v>#REF!</v>
      </c>
      <c r="K1952" s="25" t="e">
        <f aca="false">#REF!</f>
        <v>#REF!</v>
      </c>
      <c r="L1952" s="25" t="e">
        <f aca="false">#REF!</f>
        <v>#REF!</v>
      </c>
      <c r="M1952" s="25" t="e">
        <f aca="false">#REF!</f>
        <v>#REF!</v>
      </c>
      <c r="N1952" s="25" t="e">
        <f aca="false">#REF!</f>
        <v>#REF!</v>
      </c>
      <c r="O1952" s="25" t="e">
        <f aca="false">(N1952+N1951)/2</f>
        <v>#REF!</v>
      </c>
      <c r="P1952" s="25" t="e">
        <f aca="false">(M1952+M1951)/2</f>
        <v>#REF!</v>
      </c>
      <c r="Q1952" s="25" t="e">
        <f aca="false">(L1952+L1951)/2</f>
        <v>#REF!</v>
      </c>
      <c r="R1952" s="25" t="n">
        <f aca="false">R1951</f>
        <v>90</v>
      </c>
      <c r="S1952" s="25" t="n">
        <f aca="false">S1951</f>
        <v>0</v>
      </c>
      <c r="T1952" s="25" t="n">
        <v>0</v>
      </c>
    </row>
    <row r="1953" customFormat="false" ht="12.75" hidden="true" customHeight="false" outlineLevel="0" collapsed="false">
      <c r="A1953" s="25" t="e">
        <f aca="false">#REF!</f>
        <v>#REF!</v>
      </c>
      <c r="B1953" s="25" t="e">
        <f aca="false">#REF!</f>
        <v>#REF!</v>
      </c>
      <c r="C1953" s="25" t="e">
        <f aca="false">#REF!</f>
        <v>#REF!</v>
      </c>
      <c r="D1953" s="25" t="e">
        <f aca="false">#REF!</f>
        <v>#REF!</v>
      </c>
      <c r="E1953" s="25" t="e">
        <f aca="false">#REF!</f>
        <v>#REF!</v>
      </c>
      <c r="F1953" s="25" t="e">
        <f aca="false">#REF!</f>
        <v>#REF!</v>
      </c>
      <c r="G1953" s="25" t="e">
        <f aca="false">#REF!</f>
        <v>#REF!</v>
      </c>
      <c r="H1953" s="25" t="e">
        <f aca="false">#REF!</f>
        <v>#REF!</v>
      </c>
      <c r="I1953" s="25" t="e">
        <f aca="false">#REF!</f>
        <v>#REF!</v>
      </c>
      <c r="J1953" s="25" t="e">
        <f aca="false">#REF!</f>
        <v>#REF!</v>
      </c>
      <c r="K1953" s="25" t="e">
        <f aca="false">#REF!</f>
        <v>#REF!</v>
      </c>
      <c r="L1953" s="25" t="e">
        <f aca="false">#REF!</f>
        <v>#REF!</v>
      </c>
      <c r="M1953" s="25" t="e">
        <f aca="false">#REF!</f>
        <v>#REF!</v>
      </c>
      <c r="N1953" s="25" t="e">
        <f aca="false">#REF!</f>
        <v>#REF!</v>
      </c>
      <c r="O1953" s="25" t="e">
        <f aca="false">(N1953+N1952)/2</f>
        <v>#REF!</v>
      </c>
      <c r="P1953" s="25" t="e">
        <f aca="false">(M1953+M1952)/2</f>
        <v>#REF!</v>
      </c>
      <c r="Q1953" s="25" t="e">
        <f aca="false">(L1953+L1952)/2</f>
        <v>#REF!</v>
      </c>
      <c r="R1953" s="25" t="n">
        <f aca="false">R1952</f>
        <v>90</v>
      </c>
      <c r="S1953" s="25" t="n">
        <f aca="false">S1952</f>
        <v>0</v>
      </c>
      <c r="T1953" s="25" t="n">
        <v>0</v>
      </c>
    </row>
    <row r="1954" customFormat="false" ht="12.75" hidden="true" customHeight="true" outlineLevel="0" collapsed="false">
      <c r="A1954" s="25" t="e">
        <f aca="false">#REF!</f>
        <v>#REF!</v>
      </c>
      <c r="B1954" s="25" t="e">
        <f aca="false">#REF!</f>
        <v>#REF!</v>
      </c>
      <c r="C1954" s="25" t="e">
        <f aca="false">#REF!</f>
        <v>#REF!</v>
      </c>
      <c r="D1954" s="25" t="e">
        <f aca="false">#REF!</f>
        <v>#REF!</v>
      </c>
      <c r="E1954" s="25" t="e">
        <f aca="false">#REF!</f>
        <v>#REF!</v>
      </c>
      <c r="F1954" s="25" t="e">
        <f aca="false">#REF!</f>
        <v>#REF!</v>
      </c>
      <c r="G1954" s="25" t="e">
        <f aca="false">#REF!</f>
        <v>#REF!</v>
      </c>
      <c r="H1954" s="25" t="e">
        <f aca="false">#REF!</f>
        <v>#REF!</v>
      </c>
      <c r="I1954" s="25" t="e">
        <f aca="false">#REF!</f>
        <v>#REF!</v>
      </c>
      <c r="J1954" s="25" t="e">
        <f aca="false">#REF!</f>
        <v>#REF!</v>
      </c>
      <c r="K1954" s="25" t="e">
        <f aca="false">#REF!</f>
        <v>#REF!</v>
      </c>
      <c r="L1954" s="25" t="e">
        <f aca="false">#REF!</f>
        <v>#REF!</v>
      </c>
      <c r="M1954" s="25" t="e">
        <f aca="false">#REF!</f>
        <v>#REF!</v>
      </c>
      <c r="N1954" s="25" t="e">
        <f aca="false">#REF!</f>
        <v>#REF!</v>
      </c>
      <c r="O1954" s="25" t="e">
        <f aca="false">(N1954+N1953)/2</f>
        <v>#REF!</v>
      </c>
      <c r="P1954" s="25" t="e">
        <f aca="false">(M1954+M1953)/2</f>
        <v>#REF!</v>
      </c>
      <c r="Q1954" s="25" t="e">
        <f aca="false">(L1954+L1953)/2</f>
        <v>#REF!</v>
      </c>
      <c r="R1954" s="25" t="n">
        <f aca="false">R1953</f>
        <v>90</v>
      </c>
      <c r="S1954" s="25" t="n">
        <f aca="false">S1953</f>
        <v>0</v>
      </c>
      <c r="T1954" s="25" t="n">
        <v>0</v>
      </c>
    </row>
    <row r="1955" customFormat="false" ht="12.75" hidden="true" customHeight="true" outlineLevel="0" collapsed="false">
      <c r="A1955" s="25" t="e">
        <f aca="false">#REF!</f>
        <v>#REF!</v>
      </c>
      <c r="B1955" s="25" t="e">
        <f aca="false">#REF!</f>
        <v>#REF!</v>
      </c>
      <c r="C1955" s="25" t="e">
        <f aca="false">#REF!</f>
        <v>#REF!</v>
      </c>
      <c r="D1955" s="25" t="e">
        <f aca="false">#REF!</f>
        <v>#REF!</v>
      </c>
      <c r="E1955" s="25" t="e">
        <f aca="false">#REF!</f>
        <v>#REF!</v>
      </c>
      <c r="F1955" s="25" t="e">
        <f aca="false">#REF!</f>
        <v>#REF!</v>
      </c>
      <c r="G1955" s="25" t="e">
        <f aca="false">#REF!</f>
        <v>#REF!</v>
      </c>
      <c r="H1955" s="25" t="e">
        <f aca="false">#REF!</f>
        <v>#REF!</v>
      </c>
      <c r="I1955" s="25" t="e">
        <f aca="false">#REF!</f>
        <v>#REF!</v>
      </c>
      <c r="J1955" s="25" t="e">
        <f aca="false">#REF!</f>
        <v>#REF!</v>
      </c>
      <c r="K1955" s="25" t="e">
        <f aca="false">#REF!</f>
        <v>#REF!</v>
      </c>
      <c r="L1955" s="25" t="e">
        <f aca="false">#REF!</f>
        <v>#REF!</v>
      </c>
      <c r="M1955" s="25" t="e">
        <f aca="false">#REF!</f>
        <v>#REF!</v>
      </c>
      <c r="N1955" s="25" t="e">
        <f aca="false">#REF!</f>
        <v>#REF!</v>
      </c>
      <c r="O1955" s="25" t="e">
        <f aca="false">(N1955+N1954)/2</f>
        <v>#REF!</v>
      </c>
      <c r="P1955" s="25" t="e">
        <f aca="false">(M1955+M1954)/2</f>
        <v>#REF!</v>
      </c>
      <c r="Q1955" s="25" t="e">
        <f aca="false">(L1955+L1954)/2</f>
        <v>#REF!</v>
      </c>
      <c r="R1955" s="25" t="n">
        <f aca="false">R1954</f>
        <v>90</v>
      </c>
      <c r="S1955" s="25" t="n">
        <f aca="false">S1954</f>
        <v>0</v>
      </c>
      <c r="T1955" s="25" t="n">
        <v>0</v>
      </c>
    </row>
    <row r="1956" customFormat="false" ht="12.75" hidden="false" customHeight="true" outlineLevel="0" collapsed="false">
      <c r="A1956" s="25" t="e">
        <f aca="false">#REF!</f>
        <v>#REF!</v>
      </c>
      <c r="B1956" s="25" t="e">
        <f aca="false">#REF!</f>
        <v>#REF!</v>
      </c>
      <c r="C1956" s="25" t="e">
        <f aca="false">#REF!</f>
        <v>#REF!</v>
      </c>
      <c r="D1956" s="25" t="e">
        <f aca="false">#REF!</f>
        <v>#REF!</v>
      </c>
      <c r="E1956" s="25" t="e">
        <f aca="false">#REF!</f>
        <v>#REF!</v>
      </c>
      <c r="F1956" s="25" t="e">
        <f aca="false">#REF!</f>
        <v>#REF!</v>
      </c>
      <c r="G1956" s="25" t="e">
        <f aca="false">#REF!</f>
        <v>#REF!</v>
      </c>
      <c r="H1956" s="25" t="e">
        <f aca="false">#REF!</f>
        <v>#REF!</v>
      </c>
      <c r="I1956" s="25" t="e">
        <f aca="false">#REF!</f>
        <v>#REF!</v>
      </c>
      <c r="J1956" s="25" t="e">
        <f aca="false">#REF!</f>
        <v>#REF!</v>
      </c>
      <c r="K1956" s="25" t="e">
        <f aca="false">#REF!</f>
        <v>#REF!</v>
      </c>
      <c r="L1956" s="25" t="e">
        <f aca="false">#REF!</f>
        <v>#REF!</v>
      </c>
      <c r="M1956" s="25" t="e">
        <f aca="false">#REF!</f>
        <v>#REF!</v>
      </c>
      <c r="N1956" s="25" t="e">
        <f aca="false">#REF!</f>
        <v>#REF!</v>
      </c>
      <c r="O1956" s="25" t="e">
        <f aca="false">(N1956+N1955)/2</f>
        <v>#REF!</v>
      </c>
      <c r="P1956" s="25" t="e">
        <f aca="false">(M1956+M1955)/2</f>
        <v>#REF!</v>
      </c>
      <c r="Q1956" s="25" t="e">
        <f aca="false">(L1956+L1955)/2</f>
        <v>#REF!</v>
      </c>
      <c r="R1956" s="25" t="n">
        <f aca="false">R1955</f>
        <v>90</v>
      </c>
      <c r="S1956" s="25" t="n">
        <f aca="false">S1955</f>
        <v>0</v>
      </c>
      <c r="T1956" s="25" t="n">
        <v>0</v>
      </c>
    </row>
    <row r="1957" customFormat="false" ht="12.75" hidden="true" customHeight="false" outlineLevel="0" collapsed="false">
      <c r="A1957" s="25" t="e">
        <f aca="false">#REF!</f>
        <v>#REF!</v>
      </c>
      <c r="B1957" s="25" t="e">
        <f aca="false">#REF!</f>
        <v>#REF!</v>
      </c>
      <c r="C1957" s="25" t="e">
        <f aca="false">#REF!</f>
        <v>#REF!</v>
      </c>
      <c r="D1957" s="25" t="e">
        <f aca="false">#REF!</f>
        <v>#REF!</v>
      </c>
      <c r="E1957" s="25" t="e">
        <f aca="false">#REF!</f>
        <v>#REF!</v>
      </c>
      <c r="F1957" s="25" t="e">
        <f aca="false">#REF!</f>
        <v>#REF!</v>
      </c>
      <c r="G1957" s="25" t="e">
        <f aca="false">#REF!</f>
        <v>#REF!</v>
      </c>
      <c r="H1957" s="25" t="e">
        <f aca="false">#REF!</f>
        <v>#REF!</v>
      </c>
      <c r="I1957" s="25" t="e">
        <f aca="false">#REF!</f>
        <v>#REF!</v>
      </c>
      <c r="J1957" s="25" t="e">
        <f aca="false">#REF!</f>
        <v>#REF!</v>
      </c>
      <c r="K1957" s="25" t="e">
        <f aca="false">#REF!</f>
        <v>#REF!</v>
      </c>
      <c r="L1957" s="25" t="e">
        <f aca="false">#REF!</f>
        <v>#REF!</v>
      </c>
      <c r="M1957" s="25" t="e">
        <f aca="false">#REF!</f>
        <v>#REF!</v>
      </c>
      <c r="N1957" s="25" t="e">
        <f aca="false">#REF!</f>
        <v>#REF!</v>
      </c>
      <c r="O1957" s="25" t="e">
        <f aca="false">(N1957+N1956)/2</f>
        <v>#REF!</v>
      </c>
      <c r="P1957" s="25" t="e">
        <f aca="false">(M1957+M1956)/2</f>
        <v>#REF!</v>
      </c>
      <c r="Q1957" s="25" t="e">
        <f aca="false">(L1957+L1956)/2</f>
        <v>#REF!</v>
      </c>
      <c r="R1957" s="25" t="n">
        <f aca="false">R1956</f>
        <v>90</v>
      </c>
      <c r="S1957" s="25" t="n">
        <f aca="false">S1956</f>
        <v>0</v>
      </c>
      <c r="T1957" s="25" t="n">
        <v>0</v>
      </c>
    </row>
    <row r="1958" customFormat="false" ht="12.75" hidden="true" customHeight="true" outlineLevel="0" collapsed="false">
      <c r="A1958" s="25" t="e">
        <f aca="false">#REF!</f>
        <v>#REF!</v>
      </c>
      <c r="B1958" s="25" t="e">
        <f aca="false">#REF!</f>
        <v>#REF!</v>
      </c>
      <c r="C1958" s="25" t="e">
        <f aca="false">#REF!</f>
        <v>#REF!</v>
      </c>
      <c r="D1958" s="25" t="e">
        <f aca="false">#REF!</f>
        <v>#REF!</v>
      </c>
      <c r="E1958" s="25" t="e">
        <f aca="false">#REF!</f>
        <v>#REF!</v>
      </c>
      <c r="F1958" s="25" t="e">
        <f aca="false">#REF!</f>
        <v>#REF!</v>
      </c>
      <c r="G1958" s="25" t="e">
        <f aca="false">#REF!</f>
        <v>#REF!</v>
      </c>
      <c r="H1958" s="25" t="e">
        <f aca="false">#REF!</f>
        <v>#REF!</v>
      </c>
      <c r="I1958" s="25" t="e">
        <f aca="false">#REF!</f>
        <v>#REF!</v>
      </c>
      <c r="J1958" s="25" t="e">
        <f aca="false">#REF!</f>
        <v>#REF!</v>
      </c>
      <c r="K1958" s="25" t="e">
        <f aca="false">#REF!</f>
        <v>#REF!</v>
      </c>
      <c r="L1958" s="25" t="e">
        <f aca="false">#REF!</f>
        <v>#REF!</v>
      </c>
      <c r="M1958" s="25" t="e">
        <f aca="false">#REF!</f>
        <v>#REF!</v>
      </c>
      <c r="N1958" s="25" t="e">
        <f aca="false">#REF!</f>
        <v>#REF!</v>
      </c>
      <c r="O1958" s="25" t="e">
        <f aca="false">(N1958+N1957)/2</f>
        <v>#REF!</v>
      </c>
      <c r="P1958" s="25" t="e">
        <f aca="false">(M1958+M1957)/2</f>
        <v>#REF!</v>
      </c>
      <c r="Q1958" s="25" t="e">
        <f aca="false">(L1958+L1957)/2</f>
        <v>#REF!</v>
      </c>
      <c r="R1958" s="25" t="n">
        <f aca="false">R1957</f>
        <v>90</v>
      </c>
      <c r="S1958" s="25" t="n">
        <f aca="false">S1957</f>
        <v>0</v>
      </c>
      <c r="T1958" s="25" t="n">
        <v>0</v>
      </c>
    </row>
    <row r="1959" customFormat="false" ht="12.75" hidden="true" customHeight="true" outlineLevel="0" collapsed="false">
      <c r="A1959" s="25" t="e">
        <f aca="false">#REF!</f>
        <v>#REF!</v>
      </c>
      <c r="B1959" s="25" t="e">
        <f aca="false">#REF!</f>
        <v>#REF!</v>
      </c>
      <c r="C1959" s="25" t="e">
        <f aca="false">#REF!</f>
        <v>#REF!</v>
      </c>
      <c r="D1959" s="25" t="e">
        <f aca="false">#REF!</f>
        <v>#REF!</v>
      </c>
      <c r="E1959" s="25" t="e">
        <f aca="false">#REF!</f>
        <v>#REF!</v>
      </c>
      <c r="F1959" s="25" t="e">
        <f aca="false">#REF!</f>
        <v>#REF!</v>
      </c>
      <c r="G1959" s="25" t="e">
        <f aca="false">#REF!</f>
        <v>#REF!</v>
      </c>
      <c r="H1959" s="25" t="e">
        <f aca="false">#REF!</f>
        <v>#REF!</v>
      </c>
      <c r="I1959" s="25" t="e">
        <f aca="false">#REF!</f>
        <v>#REF!</v>
      </c>
      <c r="J1959" s="25" t="e">
        <f aca="false">#REF!</f>
        <v>#REF!</v>
      </c>
      <c r="K1959" s="25" t="e">
        <f aca="false">#REF!</f>
        <v>#REF!</v>
      </c>
      <c r="L1959" s="25" t="e">
        <f aca="false">#REF!</f>
        <v>#REF!</v>
      </c>
      <c r="M1959" s="25" t="e">
        <f aca="false">#REF!</f>
        <v>#REF!</v>
      </c>
      <c r="N1959" s="25" t="e">
        <f aca="false">#REF!</f>
        <v>#REF!</v>
      </c>
      <c r="O1959" s="25" t="e">
        <f aca="false">(N1959+N1958)/2</f>
        <v>#REF!</v>
      </c>
      <c r="P1959" s="25" t="e">
        <f aca="false">(M1959+M1958)/2</f>
        <v>#REF!</v>
      </c>
      <c r="Q1959" s="25" t="e">
        <f aca="false">(L1959+L1958)/2</f>
        <v>#REF!</v>
      </c>
      <c r="R1959" s="25" t="n">
        <f aca="false">R1958</f>
        <v>90</v>
      </c>
      <c r="S1959" s="25" t="n">
        <f aca="false">S1958</f>
        <v>0</v>
      </c>
      <c r="T1959" s="25" t="n">
        <v>0</v>
      </c>
    </row>
    <row r="1960" customFormat="false" ht="12.75" hidden="false" customHeight="true" outlineLevel="0" collapsed="false">
      <c r="A1960" s="25" t="e">
        <f aca="false">#REF!</f>
        <v>#REF!</v>
      </c>
      <c r="B1960" s="25" t="e">
        <f aca="false">#REF!</f>
        <v>#REF!</v>
      </c>
      <c r="C1960" s="25" t="e">
        <f aca="false">#REF!</f>
        <v>#REF!</v>
      </c>
      <c r="D1960" s="25" t="e">
        <f aca="false">#REF!</f>
        <v>#REF!</v>
      </c>
      <c r="E1960" s="25" t="e">
        <f aca="false">#REF!</f>
        <v>#REF!</v>
      </c>
      <c r="F1960" s="25" t="e">
        <f aca="false">#REF!</f>
        <v>#REF!</v>
      </c>
      <c r="G1960" s="25" t="e">
        <f aca="false">#REF!</f>
        <v>#REF!</v>
      </c>
      <c r="H1960" s="25" t="e">
        <f aca="false">#REF!</f>
        <v>#REF!</v>
      </c>
      <c r="I1960" s="25" t="e">
        <f aca="false">#REF!</f>
        <v>#REF!</v>
      </c>
      <c r="J1960" s="25" t="e">
        <f aca="false">#REF!</f>
        <v>#REF!</v>
      </c>
      <c r="K1960" s="25" t="e">
        <f aca="false">#REF!</f>
        <v>#REF!</v>
      </c>
      <c r="L1960" s="25" t="e">
        <f aca="false">#REF!</f>
        <v>#REF!</v>
      </c>
      <c r="M1960" s="25" t="e">
        <f aca="false">#REF!</f>
        <v>#REF!</v>
      </c>
      <c r="N1960" s="25" t="e">
        <f aca="false">#REF!</f>
        <v>#REF!</v>
      </c>
      <c r="O1960" s="25" t="e">
        <f aca="false">(N1960+N1959)/2</f>
        <v>#REF!</v>
      </c>
      <c r="P1960" s="25" t="e">
        <f aca="false">(M1960+M1959)/2</f>
        <v>#REF!</v>
      </c>
      <c r="Q1960" s="25" t="e">
        <f aca="false">(L1960+L1959)/2</f>
        <v>#REF!</v>
      </c>
      <c r="R1960" s="25" t="n">
        <f aca="false">R1959</f>
        <v>90</v>
      </c>
      <c r="S1960" s="25" t="n">
        <f aca="false">S1959</f>
        <v>0</v>
      </c>
      <c r="T1960" s="25" t="n">
        <v>0</v>
      </c>
    </row>
    <row r="1961" customFormat="false" ht="12.75" hidden="true" customHeight="true" outlineLevel="0" collapsed="false">
      <c r="A1961" s="25" t="e">
        <f aca="false">#REF!</f>
        <v>#REF!</v>
      </c>
      <c r="B1961" s="25" t="e">
        <f aca="false">#REF!</f>
        <v>#REF!</v>
      </c>
      <c r="C1961" s="25" t="e">
        <f aca="false">#REF!</f>
        <v>#REF!</v>
      </c>
      <c r="D1961" s="25" t="e">
        <f aca="false">#REF!</f>
        <v>#REF!</v>
      </c>
      <c r="E1961" s="25" t="e">
        <f aca="false">#REF!</f>
        <v>#REF!</v>
      </c>
      <c r="F1961" s="25" t="e">
        <f aca="false">#REF!</f>
        <v>#REF!</v>
      </c>
      <c r="G1961" s="25" t="e">
        <f aca="false">#REF!</f>
        <v>#REF!</v>
      </c>
      <c r="H1961" s="25" t="e">
        <f aca="false">#REF!</f>
        <v>#REF!</v>
      </c>
      <c r="I1961" s="25" t="e">
        <f aca="false">#REF!</f>
        <v>#REF!</v>
      </c>
      <c r="J1961" s="25" t="e">
        <f aca="false">#REF!</f>
        <v>#REF!</v>
      </c>
      <c r="K1961" s="25" t="e">
        <f aca="false">#REF!</f>
        <v>#REF!</v>
      </c>
      <c r="L1961" s="25" t="e">
        <f aca="false">#REF!</f>
        <v>#REF!</v>
      </c>
      <c r="M1961" s="25" t="e">
        <f aca="false">#REF!</f>
        <v>#REF!</v>
      </c>
      <c r="N1961" s="25" t="e">
        <f aca="false">#REF!</f>
        <v>#REF!</v>
      </c>
      <c r="O1961" s="25" t="e">
        <f aca="false">(N1961+N1960)/2</f>
        <v>#REF!</v>
      </c>
      <c r="P1961" s="25" t="e">
        <f aca="false">(M1961+M1960)/2</f>
        <v>#REF!</v>
      </c>
      <c r="Q1961" s="25" t="e">
        <f aca="false">(L1961+L1960)/2</f>
        <v>#REF!</v>
      </c>
      <c r="R1961" s="25" t="n">
        <f aca="false">R1960</f>
        <v>90</v>
      </c>
      <c r="S1961" s="25" t="n">
        <f aca="false">S1960</f>
        <v>0</v>
      </c>
      <c r="T1961" s="25" t="n">
        <v>0</v>
      </c>
    </row>
    <row r="1962" customFormat="false" ht="12.75" hidden="true" customHeight="true" outlineLevel="0" collapsed="false">
      <c r="A1962" s="25" t="e">
        <f aca="false">#REF!</f>
        <v>#REF!</v>
      </c>
      <c r="B1962" s="25" t="e">
        <f aca="false">#REF!</f>
        <v>#REF!</v>
      </c>
      <c r="C1962" s="25" t="e">
        <f aca="false">#REF!</f>
        <v>#REF!</v>
      </c>
      <c r="D1962" s="25" t="e">
        <f aca="false">#REF!</f>
        <v>#REF!</v>
      </c>
      <c r="E1962" s="25" t="e">
        <f aca="false">#REF!</f>
        <v>#REF!</v>
      </c>
      <c r="F1962" s="25" t="e">
        <f aca="false">#REF!</f>
        <v>#REF!</v>
      </c>
      <c r="G1962" s="25" t="e">
        <f aca="false">#REF!</f>
        <v>#REF!</v>
      </c>
      <c r="H1962" s="25" t="e">
        <f aca="false">#REF!</f>
        <v>#REF!</v>
      </c>
      <c r="I1962" s="25" t="e">
        <f aca="false">#REF!</f>
        <v>#REF!</v>
      </c>
      <c r="J1962" s="25" t="e">
        <f aca="false">#REF!</f>
        <v>#REF!</v>
      </c>
      <c r="K1962" s="25" t="e">
        <f aca="false">#REF!</f>
        <v>#REF!</v>
      </c>
      <c r="L1962" s="25" t="e">
        <f aca="false">#REF!</f>
        <v>#REF!</v>
      </c>
      <c r="M1962" s="25" t="e">
        <f aca="false">#REF!</f>
        <v>#REF!</v>
      </c>
      <c r="N1962" s="25" t="e">
        <f aca="false">#REF!</f>
        <v>#REF!</v>
      </c>
      <c r="O1962" s="25" t="e">
        <f aca="false">(N1962+N1961)/2</f>
        <v>#REF!</v>
      </c>
      <c r="P1962" s="25" t="e">
        <f aca="false">(M1962+M1961)/2</f>
        <v>#REF!</v>
      </c>
      <c r="Q1962" s="25" t="e">
        <f aca="false">(L1962+L1961)/2</f>
        <v>#REF!</v>
      </c>
      <c r="R1962" s="25" t="n">
        <f aca="false">R1961</f>
        <v>90</v>
      </c>
      <c r="S1962" s="25" t="n">
        <f aca="false">S1961</f>
        <v>0</v>
      </c>
      <c r="T1962" s="25" t="n">
        <v>0</v>
      </c>
    </row>
    <row r="1963" customFormat="false" ht="12.75" hidden="true" customHeight="false" outlineLevel="0" collapsed="false">
      <c r="A1963" s="25" t="e">
        <f aca="false">#REF!</f>
        <v>#REF!</v>
      </c>
      <c r="B1963" s="25" t="e">
        <f aca="false">#REF!</f>
        <v>#REF!</v>
      </c>
      <c r="C1963" s="25" t="e">
        <f aca="false">#REF!</f>
        <v>#REF!</v>
      </c>
      <c r="D1963" s="25" t="e">
        <f aca="false">#REF!</f>
        <v>#REF!</v>
      </c>
      <c r="E1963" s="25" t="e">
        <f aca="false">#REF!</f>
        <v>#REF!</v>
      </c>
      <c r="F1963" s="25" t="e">
        <f aca="false">#REF!</f>
        <v>#REF!</v>
      </c>
      <c r="G1963" s="25" t="e">
        <f aca="false">#REF!</f>
        <v>#REF!</v>
      </c>
      <c r="H1963" s="25" t="e">
        <f aca="false">#REF!</f>
        <v>#REF!</v>
      </c>
      <c r="I1963" s="25" t="e">
        <f aca="false">#REF!</f>
        <v>#REF!</v>
      </c>
      <c r="J1963" s="25" t="e">
        <f aca="false">#REF!</f>
        <v>#REF!</v>
      </c>
      <c r="K1963" s="25" t="e">
        <f aca="false">#REF!</f>
        <v>#REF!</v>
      </c>
      <c r="L1963" s="25" t="e">
        <f aca="false">#REF!</f>
        <v>#REF!</v>
      </c>
      <c r="M1963" s="25" t="e">
        <f aca="false">#REF!</f>
        <v>#REF!</v>
      </c>
      <c r="N1963" s="25" t="e">
        <f aca="false">#REF!</f>
        <v>#REF!</v>
      </c>
      <c r="O1963" s="25" t="e">
        <f aca="false">(N1963+N1962)/2</f>
        <v>#REF!</v>
      </c>
      <c r="P1963" s="25" t="e">
        <f aca="false">(M1963+M1962)/2</f>
        <v>#REF!</v>
      </c>
      <c r="Q1963" s="25" t="e">
        <f aca="false">(L1963+L1962)/2</f>
        <v>#REF!</v>
      </c>
      <c r="R1963" s="25" t="n">
        <f aca="false">R1962</f>
        <v>90</v>
      </c>
      <c r="S1963" s="25" t="n">
        <f aca="false">S1962</f>
        <v>0</v>
      </c>
      <c r="T1963" s="25" t="n">
        <v>0</v>
      </c>
    </row>
    <row r="1964" customFormat="false" ht="12.75" hidden="false" customHeight="true" outlineLevel="0" collapsed="false">
      <c r="A1964" s="25" t="e">
        <f aca="false">#REF!</f>
        <v>#REF!</v>
      </c>
      <c r="B1964" s="25" t="e">
        <f aca="false">#REF!</f>
        <v>#REF!</v>
      </c>
      <c r="C1964" s="25" t="e">
        <f aca="false">#REF!</f>
        <v>#REF!</v>
      </c>
      <c r="D1964" s="25" t="e">
        <f aca="false">#REF!</f>
        <v>#REF!</v>
      </c>
      <c r="E1964" s="25" t="e">
        <f aca="false">#REF!</f>
        <v>#REF!</v>
      </c>
      <c r="F1964" s="25" t="e">
        <f aca="false">#REF!</f>
        <v>#REF!</v>
      </c>
      <c r="G1964" s="25" t="e">
        <f aca="false">#REF!</f>
        <v>#REF!</v>
      </c>
      <c r="H1964" s="25" t="e">
        <f aca="false">#REF!</f>
        <v>#REF!</v>
      </c>
      <c r="I1964" s="25" t="e">
        <f aca="false">#REF!</f>
        <v>#REF!</v>
      </c>
      <c r="J1964" s="25" t="e">
        <f aca="false">#REF!</f>
        <v>#REF!</v>
      </c>
      <c r="K1964" s="25" t="e">
        <f aca="false">#REF!</f>
        <v>#REF!</v>
      </c>
      <c r="L1964" s="25" t="e">
        <f aca="false">#REF!</f>
        <v>#REF!</v>
      </c>
      <c r="M1964" s="25" t="e">
        <f aca="false">#REF!</f>
        <v>#REF!</v>
      </c>
      <c r="N1964" s="25" t="e">
        <f aca="false">#REF!</f>
        <v>#REF!</v>
      </c>
      <c r="O1964" s="25" t="e">
        <f aca="false">(N1964+N1963)/2</f>
        <v>#REF!</v>
      </c>
      <c r="P1964" s="25" t="e">
        <f aca="false">(M1964+M1963)/2</f>
        <v>#REF!</v>
      </c>
      <c r="Q1964" s="25" t="e">
        <f aca="false">(L1964+L1963)/2</f>
        <v>#REF!</v>
      </c>
      <c r="R1964" s="25" t="n">
        <f aca="false">R1963</f>
        <v>90</v>
      </c>
      <c r="S1964" s="25" t="n">
        <f aca="false">S1963</f>
        <v>0</v>
      </c>
      <c r="T1964" s="25" t="n">
        <v>0</v>
      </c>
    </row>
    <row r="1965" customFormat="false" ht="12.75" hidden="true" customHeight="true" outlineLevel="0" collapsed="false">
      <c r="A1965" s="25" t="e">
        <f aca="false">#REF!</f>
        <v>#REF!</v>
      </c>
      <c r="B1965" s="25" t="e">
        <f aca="false">#REF!</f>
        <v>#REF!</v>
      </c>
      <c r="C1965" s="25" t="e">
        <f aca="false">#REF!</f>
        <v>#REF!</v>
      </c>
      <c r="D1965" s="25" t="e">
        <f aca="false">#REF!</f>
        <v>#REF!</v>
      </c>
      <c r="E1965" s="25" t="e">
        <f aca="false">#REF!</f>
        <v>#REF!</v>
      </c>
      <c r="F1965" s="25" t="e">
        <f aca="false">#REF!</f>
        <v>#REF!</v>
      </c>
      <c r="G1965" s="25" t="e">
        <f aca="false">#REF!</f>
        <v>#REF!</v>
      </c>
      <c r="H1965" s="25" t="e">
        <f aca="false">#REF!</f>
        <v>#REF!</v>
      </c>
      <c r="I1965" s="25" t="e">
        <f aca="false">#REF!</f>
        <v>#REF!</v>
      </c>
      <c r="J1965" s="25" t="e">
        <f aca="false">#REF!</f>
        <v>#REF!</v>
      </c>
      <c r="K1965" s="25" t="e">
        <f aca="false">#REF!</f>
        <v>#REF!</v>
      </c>
      <c r="L1965" s="25" t="e">
        <f aca="false">#REF!</f>
        <v>#REF!</v>
      </c>
      <c r="M1965" s="25" t="e">
        <f aca="false">#REF!</f>
        <v>#REF!</v>
      </c>
      <c r="N1965" s="25" t="e">
        <f aca="false">#REF!</f>
        <v>#REF!</v>
      </c>
      <c r="O1965" s="25" t="e">
        <f aca="false">(N1965+N1964)/2</f>
        <v>#REF!</v>
      </c>
      <c r="P1965" s="25" t="e">
        <f aca="false">(M1965+M1964)/2</f>
        <v>#REF!</v>
      </c>
      <c r="Q1965" s="25" t="e">
        <f aca="false">(L1965+L1964)/2</f>
        <v>#REF!</v>
      </c>
      <c r="R1965" s="25" t="n">
        <f aca="false">R1964</f>
        <v>90</v>
      </c>
      <c r="S1965" s="25" t="n">
        <f aca="false">S1964</f>
        <v>0</v>
      </c>
      <c r="T1965" s="25" t="n">
        <v>0</v>
      </c>
    </row>
    <row r="1966" customFormat="false" ht="12.75" hidden="true" customHeight="true" outlineLevel="0" collapsed="false">
      <c r="A1966" s="25" t="e">
        <f aca="false">#REF!</f>
        <v>#REF!</v>
      </c>
      <c r="B1966" s="25" t="e">
        <f aca="false">#REF!</f>
        <v>#REF!</v>
      </c>
      <c r="C1966" s="25" t="e">
        <f aca="false">#REF!</f>
        <v>#REF!</v>
      </c>
      <c r="D1966" s="25" t="e">
        <f aca="false">#REF!</f>
        <v>#REF!</v>
      </c>
      <c r="E1966" s="25" t="e">
        <f aca="false">#REF!</f>
        <v>#REF!</v>
      </c>
      <c r="F1966" s="25" t="e">
        <f aca="false">#REF!</f>
        <v>#REF!</v>
      </c>
      <c r="G1966" s="25" t="e">
        <f aca="false">#REF!</f>
        <v>#REF!</v>
      </c>
      <c r="H1966" s="25" t="e">
        <f aca="false">#REF!</f>
        <v>#REF!</v>
      </c>
      <c r="I1966" s="25" t="e">
        <f aca="false">#REF!</f>
        <v>#REF!</v>
      </c>
      <c r="J1966" s="25" t="e">
        <f aca="false">#REF!</f>
        <v>#REF!</v>
      </c>
      <c r="K1966" s="25" t="e">
        <f aca="false">#REF!</f>
        <v>#REF!</v>
      </c>
      <c r="L1966" s="25" t="e">
        <f aca="false">#REF!</f>
        <v>#REF!</v>
      </c>
      <c r="M1966" s="25" t="e">
        <f aca="false">#REF!</f>
        <v>#REF!</v>
      </c>
      <c r="N1966" s="25" t="e">
        <f aca="false">#REF!</f>
        <v>#REF!</v>
      </c>
      <c r="O1966" s="25" t="e">
        <f aca="false">(N1966+N1965)/2</f>
        <v>#REF!</v>
      </c>
      <c r="P1966" s="25" t="e">
        <f aca="false">(M1966+M1965)/2</f>
        <v>#REF!</v>
      </c>
      <c r="Q1966" s="25" t="e">
        <f aca="false">(L1966+L1965)/2</f>
        <v>#REF!</v>
      </c>
      <c r="R1966" s="25" t="n">
        <f aca="false">R1965</f>
        <v>90</v>
      </c>
      <c r="S1966" s="25" t="n">
        <f aca="false">S1965</f>
        <v>0</v>
      </c>
      <c r="T1966" s="25" t="n">
        <v>0</v>
      </c>
    </row>
    <row r="1967" customFormat="false" ht="12.75" hidden="true" customHeight="false" outlineLevel="0" collapsed="false">
      <c r="A1967" s="25" t="e">
        <f aca="false">#REF!</f>
        <v>#REF!</v>
      </c>
      <c r="B1967" s="25" t="e">
        <f aca="false">#REF!</f>
        <v>#REF!</v>
      </c>
      <c r="C1967" s="25" t="e">
        <f aca="false">#REF!</f>
        <v>#REF!</v>
      </c>
      <c r="D1967" s="25" t="e">
        <f aca="false">#REF!</f>
        <v>#REF!</v>
      </c>
      <c r="E1967" s="25" t="e">
        <f aca="false">#REF!</f>
        <v>#REF!</v>
      </c>
      <c r="F1967" s="25" t="e">
        <f aca="false">#REF!</f>
        <v>#REF!</v>
      </c>
      <c r="G1967" s="25" t="e">
        <f aca="false">#REF!</f>
        <v>#REF!</v>
      </c>
      <c r="H1967" s="25" t="e">
        <f aca="false">#REF!</f>
        <v>#REF!</v>
      </c>
      <c r="I1967" s="25" t="e">
        <f aca="false">#REF!</f>
        <v>#REF!</v>
      </c>
      <c r="J1967" s="25" t="e">
        <f aca="false">#REF!</f>
        <v>#REF!</v>
      </c>
      <c r="K1967" s="25" t="e">
        <f aca="false">#REF!</f>
        <v>#REF!</v>
      </c>
      <c r="L1967" s="25" t="e">
        <f aca="false">#REF!</f>
        <v>#REF!</v>
      </c>
      <c r="M1967" s="25" t="e">
        <f aca="false">#REF!</f>
        <v>#REF!</v>
      </c>
      <c r="N1967" s="25" t="e">
        <f aca="false">#REF!</f>
        <v>#REF!</v>
      </c>
      <c r="O1967" s="25" t="e">
        <f aca="false">(N1967+N1966)/2</f>
        <v>#REF!</v>
      </c>
      <c r="P1967" s="25" t="e">
        <f aca="false">(M1967+M1966)/2</f>
        <v>#REF!</v>
      </c>
      <c r="Q1967" s="25" t="e">
        <f aca="false">(L1967+L1966)/2</f>
        <v>#REF!</v>
      </c>
      <c r="R1967" s="25" t="n">
        <f aca="false">R1966</f>
        <v>90</v>
      </c>
      <c r="S1967" s="25" t="n">
        <f aca="false">S1966</f>
        <v>0</v>
      </c>
      <c r="T1967" s="25" t="n">
        <v>0</v>
      </c>
    </row>
    <row r="1968" customFormat="false" ht="12.75" hidden="false" customHeight="true" outlineLevel="0" collapsed="false">
      <c r="A1968" s="25" t="e">
        <f aca="false">#REF!</f>
        <v>#REF!</v>
      </c>
      <c r="B1968" s="25" t="e">
        <f aca="false">#REF!</f>
        <v>#REF!</v>
      </c>
      <c r="C1968" s="25" t="e">
        <f aca="false">#REF!</f>
        <v>#REF!</v>
      </c>
      <c r="D1968" s="25" t="e">
        <f aca="false">#REF!</f>
        <v>#REF!</v>
      </c>
      <c r="E1968" s="25" t="e">
        <f aca="false">#REF!</f>
        <v>#REF!</v>
      </c>
      <c r="F1968" s="25" t="e">
        <f aca="false">#REF!</f>
        <v>#REF!</v>
      </c>
      <c r="G1968" s="25" t="e">
        <f aca="false">#REF!</f>
        <v>#REF!</v>
      </c>
      <c r="H1968" s="25" t="e">
        <f aca="false">#REF!</f>
        <v>#REF!</v>
      </c>
      <c r="I1968" s="25" t="e">
        <f aca="false">#REF!</f>
        <v>#REF!</v>
      </c>
      <c r="J1968" s="25" t="e">
        <f aca="false">#REF!</f>
        <v>#REF!</v>
      </c>
      <c r="K1968" s="25" t="e">
        <f aca="false">#REF!</f>
        <v>#REF!</v>
      </c>
      <c r="L1968" s="25" t="e">
        <f aca="false">#REF!</f>
        <v>#REF!</v>
      </c>
      <c r="M1968" s="25" t="e">
        <f aca="false">#REF!</f>
        <v>#REF!</v>
      </c>
      <c r="N1968" s="25" t="e">
        <f aca="false">#REF!</f>
        <v>#REF!</v>
      </c>
      <c r="O1968" s="25" t="e">
        <f aca="false">(N1968+N1967)/2</f>
        <v>#REF!</v>
      </c>
      <c r="P1968" s="25" t="e">
        <f aca="false">(M1968+M1967)/2</f>
        <v>#REF!</v>
      </c>
      <c r="Q1968" s="25" t="e">
        <f aca="false">(L1968+L1967)/2</f>
        <v>#REF!</v>
      </c>
      <c r="R1968" s="25" t="n">
        <f aca="false">R1967</f>
        <v>90</v>
      </c>
      <c r="S1968" s="25" t="n">
        <f aca="false">S1967</f>
        <v>0</v>
      </c>
      <c r="T1968" s="25" t="n">
        <v>0</v>
      </c>
    </row>
    <row r="1969" customFormat="false" ht="12.75" hidden="true" customHeight="true" outlineLevel="0" collapsed="false">
      <c r="A1969" s="25" t="e">
        <f aca="false">#REF!</f>
        <v>#REF!</v>
      </c>
      <c r="B1969" s="25" t="e">
        <f aca="false">#REF!</f>
        <v>#REF!</v>
      </c>
      <c r="C1969" s="25" t="e">
        <f aca="false">#REF!</f>
        <v>#REF!</v>
      </c>
      <c r="D1969" s="25" t="e">
        <f aca="false">#REF!</f>
        <v>#REF!</v>
      </c>
      <c r="E1969" s="25" t="e">
        <f aca="false">#REF!</f>
        <v>#REF!</v>
      </c>
      <c r="F1969" s="25" t="e">
        <f aca="false">#REF!</f>
        <v>#REF!</v>
      </c>
      <c r="G1969" s="25" t="e">
        <f aca="false">#REF!</f>
        <v>#REF!</v>
      </c>
      <c r="H1969" s="25" t="e">
        <f aca="false">#REF!</f>
        <v>#REF!</v>
      </c>
      <c r="I1969" s="25" t="e">
        <f aca="false">#REF!</f>
        <v>#REF!</v>
      </c>
      <c r="J1969" s="25" t="e">
        <f aca="false">#REF!</f>
        <v>#REF!</v>
      </c>
      <c r="K1969" s="25" t="e">
        <f aca="false">#REF!</f>
        <v>#REF!</v>
      </c>
      <c r="L1969" s="25" t="e">
        <f aca="false">#REF!</f>
        <v>#REF!</v>
      </c>
      <c r="M1969" s="25" t="e">
        <f aca="false">#REF!</f>
        <v>#REF!</v>
      </c>
      <c r="N1969" s="25" t="e">
        <f aca="false">#REF!</f>
        <v>#REF!</v>
      </c>
      <c r="O1969" s="25" t="e">
        <f aca="false">(N1969+N1968)/2</f>
        <v>#REF!</v>
      </c>
      <c r="P1969" s="25" t="e">
        <f aca="false">(M1969+M1968)/2</f>
        <v>#REF!</v>
      </c>
      <c r="Q1969" s="25" t="e">
        <f aca="false">(L1969+L1968)/2</f>
        <v>#REF!</v>
      </c>
      <c r="R1969" s="25" t="n">
        <f aca="false">R1968</f>
        <v>90</v>
      </c>
      <c r="S1969" s="25" t="n">
        <f aca="false">S1968</f>
        <v>0</v>
      </c>
      <c r="T1969" s="25" t="n">
        <v>0</v>
      </c>
    </row>
    <row r="1970" customFormat="false" ht="12.75" hidden="false" customHeight="true" outlineLevel="0" collapsed="false">
      <c r="A1970" s="25" t="e">
        <f aca="false">#REF!</f>
        <v>#REF!</v>
      </c>
      <c r="B1970" s="25" t="e">
        <f aca="false">#REF!</f>
        <v>#REF!</v>
      </c>
      <c r="C1970" s="25" t="e">
        <f aca="false">#REF!</f>
        <v>#REF!</v>
      </c>
      <c r="D1970" s="25" t="e">
        <f aca="false">#REF!</f>
        <v>#REF!</v>
      </c>
      <c r="E1970" s="25" t="e">
        <f aca="false">#REF!</f>
        <v>#REF!</v>
      </c>
      <c r="F1970" s="25" t="e">
        <f aca="false">#REF!</f>
        <v>#REF!</v>
      </c>
      <c r="G1970" s="25" t="e">
        <f aca="false">#REF!</f>
        <v>#REF!</v>
      </c>
      <c r="H1970" s="25" t="e">
        <f aca="false">#REF!</f>
        <v>#REF!</v>
      </c>
      <c r="I1970" s="25" t="e">
        <f aca="false">#REF!</f>
        <v>#REF!</v>
      </c>
      <c r="J1970" s="25" t="e">
        <f aca="false">#REF!</f>
        <v>#REF!</v>
      </c>
      <c r="K1970" s="25" t="e">
        <f aca="false">#REF!</f>
        <v>#REF!</v>
      </c>
      <c r="L1970" s="25" t="e">
        <f aca="false">#REF!</f>
        <v>#REF!</v>
      </c>
      <c r="M1970" s="25" t="e">
        <f aca="false">#REF!</f>
        <v>#REF!</v>
      </c>
      <c r="N1970" s="25" t="e">
        <f aca="false">#REF!</f>
        <v>#REF!</v>
      </c>
      <c r="O1970" s="25" t="e">
        <f aca="false">(N1970+N1969)/2</f>
        <v>#REF!</v>
      </c>
      <c r="P1970" s="25" t="e">
        <f aca="false">(M1970+M1969)/2</f>
        <v>#REF!</v>
      </c>
      <c r="Q1970" s="25" t="e">
        <f aca="false">(L1970+L1969)/2</f>
        <v>#REF!</v>
      </c>
      <c r="R1970" s="25" t="n">
        <f aca="false">R1969</f>
        <v>90</v>
      </c>
      <c r="S1970" s="25" t="n">
        <f aca="false">S1969</f>
        <v>0</v>
      </c>
      <c r="T1970" s="25" t="n">
        <v>0</v>
      </c>
    </row>
    <row r="1971" customFormat="false" ht="12.75" hidden="true" customHeight="false" outlineLevel="0" collapsed="false">
      <c r="A1971" s="25" t="e">
        <f aca="false">#REF!</f>
        <v>#REF!</v>
      </c>
      <c r="B1971" s="25" t="e">
        <f aca="false">#REF!</f>
        <v>#REF!</v>
      </c>
      <c r="C1971" s="25" t="e">
        <f aca="false">#REF!</f>
        <v>#REF!</v>
      </c>
      <c r="D1971" s="25" t="e">
        <f aca="false">#REF!</f>
        <v>#REF!</v>
      </c>
      <c r="E1971" s="25" t="e">
        <f aca="false">#REF!</f>
        <v>#REF!</v>
      </c>
      <c r="F1971" s="25" t="e">
        <f aca="false">#REF!</f>
        <v>#REF!</v>
      </c>
      <c r="G1971" s="25" t="e">
        <f aca="false">#REF!</f>
        <v>#REF!</v>
      </c>
      <c r="H1971" s="25" t="e">
        <f aca="false">#REF!</f>
        <v>#REF!</v>
      </c>
      <c r="I1971" s="25" t="e">
        <f aca="false">#REF!</f>
        <v>#REF!</v>
      </c>
      <c r="J1971" s="25" t="e">
        <f aca="false">#REF!</f>
        <v>#REF!</v>
      </c>
      <c r="K1971" s="25" t="e">
        <f aca="false">#REF!</f>
        <v>#REF!</v>
      </c>
      <c r="L1971" s="25" t="e">
        <f aca="false">#REF!</f>
        <v>#REF!</v>
      </c>
      <c r="M1971" s="25" t="e">
        <f aca="false">#REF!</f>
        <v>#REF!</v>
      </c>
      <c r="N1971" s="25" t="e">
        <f aca="false">#REF!</f>
        <v>#REF!</v>
      </c>
      <c r="O1971" s="25" t="e">
        <f aca="false">(N1971+N1970)/2</f>
        <v>#REF!</v>
      </c>
      <c r="P1971" s="25" t="e">
        <f aca="false">(M1971+M1970)/2</f>
        <v>#REF!</v>
      </c>
      <c r="Q1971" s="25" t="e">
        <f aca="false">(L1971+L1970)/2</f>
        <v>#REF!</v>
      </c>
      <c r="R1971" s="25" t="n">
        <f aca="false">R1970</f>
        <v>90</v>
      </c>
      <c r="S1971" s="25" t="n">
        <f aca="false">S1970</f>
        <v>0</v>
      </c>
      <c r="T1971" s="25" t="n">
        <v>0</v>
      </c>
    </row>
    <row r="1972" customFormat="false" ht="12.75" hidden="true" customHeight="true" outlineLevel="0" collapsed="false">
      <c r="A1972" s="25" t="e">
        <f aca="false">#REF!</f>
        <v>#REF!</v>
      </c>
      <c r="B1972" s="25" t="e">
        <f aca="false">#REF!</f>
        <v>#REF!</v>
      </c>
      <c r="C1972" s="25" t="e">
        <f aca="false">#REF!</f>
        <v>#REF!</v>
      </c>
      <c r="D1972" s="25" t="e">
        <f aca="false">#REF!</f>
        <v>#REF!</v>
      </c>
      <c r="E1972" s="25" t="e">
        <f aca="false">#REF!</f>
        <v>#REF!</v>
      </c>
      <c r="F1972" s="25" t="e">
        <f aca="false">#REF!</f>
        <v>#REF!</v>
      </c>
      <c r="G1972" s="25" t="e">
        <f aca="false">#REF!</f>
        <v>#REF!</v>
      </c>
      <c r="H1972" s="25" t="e">
        <f aca="false">#REF!</f>
        <v>#REF!</v>
      </c>
      <c r="I1972" s="25" t="e">
        <f aca="false">#REF!</f>
        <v>#REF!</v>
      </c>
      <c r="J1972" s="25" t="e">
        <f aca="false">#REF!</f>
        <v>#REF!</v>
      </c>
      <c r="K1972" s="25" t="e">
        <f aca="false">#REF!</f>
        <v>#REF!</v>
      </c>
      <c r="L1972" s="25" t="e">
        <f aca="false">#REF!</f>
        <v>#REF!</v>
      </c>
      <c r="M1972" s="25" t="e">
        <f aca="false">#REF!</f>
        <v>#REF!</v>
      </c>
      <c r="N1972" s="25" t="e">
        <f aca="false">#REF!</f>
        <v>#REF!</v>
      </c>
      <c r="O1972" s="25" t="e">
        <f aca="false">(N1972+N1971)/2</f>
        <v>#REF!</v>
      </c>
      <c r="P1972" s="25" t="e">
        <f aca="false">(M1972+M1971)/2</f>
        <v>#REF!</v>
      </c>
      <c r="Q1972" s="25" t="e">
        <f aca="false">(L1972+L1971)/2</f>
        <v>#REF!</v>
      </c>
      <c r="R1972" s="25" t="n">
        <f aca="false">R1971</f>
        <v>90</v>
      </c>
      <c r="S1972" s="25" t="n">
        <f aca="false">S1971</f>
        <v>0</v>
      </c>
      <c r="T1972" s="25" t="n">
        <v>0</v>
      </c>
    </row>
    <row r="1973" customFormat="false" ht="12.75" hidden="true" customHeight="true" outlineLevel="0" collapsed="false">
      <c r="A1973" s="25" t="e">
        <f aca="false">#REF!</f>
        <v>#REF!</v>
      </c>
      <c r="B1973" s="25" t="e">
        <f aca="false">#REF!</f>
        <v>#REF!</v>
      </c>
      <c r="C1973" s="25" t="e">
        <f aca="false">#REF!</f>
        <v>#REF!</v>
      </c>
      <c r="D1973" s="25" t="e">
        <f aca="false">#REF!</f>
        <v>#REF!</v>
      </c>
      <c r="E1973" s="25" t="e">
        <f aca="false">#REF!</f>
        <v>#REF!</v>
      </c>
      <c r="F1973" s="25" t="e">
        <f aca="false">#REF!</f>
        <v>#REF!</v>
      </c>
      <c r="G1973" s="25" t="e">
        <f aca="false">#REF!</f>
        <v>#REF!</v>
      </c>
      <c r="H1973" s="25" t="e">
        <f aca="false">#REF!</f>
        <v>#REF!</v>
      </c>
      <c r="I1973" s="25" t="e">
        <f aca="false">#REF!</f>
        <v>#REF!</v>
      </c>
      <c r="J1973" s="25" t="e">
        <f aca="false">#REF!</f>
        <v>#REF!</v>
      </c>
      <c r="K1973" s="25" t="e">
        <f aca="false">#REF!</f>
        <v>#REF!</v>
      </c>
      <c r="L1973" s="25" t="e">
        <f aca="false">#REF!</f>
        <v>#REF!</v>
      </c>
      <c r="M1973" s="25" t="e">
        <f aca="false">#REF!</f>
        <v>#REF!</v>
      </c>
      <c r="N1973" s="25" t="e">
        <f aca="false">#REF!</f>
        <v>#REF!</v>
      </c>
      <c r="O1973" s="25" t="e">
        <f aca="false">(N1973+N1972)/2</f>
        <v>#REF!</v>
      </c>
      <c r="P1973" s="25" t="e">
        <f aca="false">(M1973+M1972)/2</f>
        <v>#REF!</v>
      </c>
      <c r="Q1973" s="25" t="e">
        <f aca="false">(L1973+L1972)/2</f>
        <v>#REF!</v>
      </c>
      <c r="R1973" s="25" t="n">
        <f aca="false">R1972</f>
        <v>90</v>
      </c>
      <c r="S1973" s="25" t="n">
        <f aca="false">S1972</f>
        <v>0</v>
      </c>
      <c r="T1973" s="25" t="n">
        <v>0</v>
      </c>
    </row>
    <row r="1974" customFormat="false" ht="12.75" hidden="false" customHeight="true" outlineLevel="0" collapsed="false">
      <c r="A1974" s="25" t="e">
        <f aca="false">#REF!</f>
        <v>#REF!</v>
      </c>
      <c r="B1974" s="25" t="e">
        <f aca="false">#REF!</f>
        <v>#REF!</v>
      </c>
      <c r="C1974" s="25" t="e">
        <f aca="false">#REF!</f>
        <v>#REF!</v>
      </c>
      <c r="D1974" s="25" t="e">
        <f aca="false">#REF!</f>
        <v>#REF!</v>
      </c>
      <c r="E1974" s="25" t="e">
        <f aca="false">#REF!</f>
        <v>#REF!</v>
      </c>
      <c r="F1974" s="25" t="e">
        <f aca="false">#REF!</f>
        <v>#REF!</v>
      </c>
      <c r="G1974" s="25" t="e">
        <f aca="false">#REF!</f>
        <v>#REF!</v>
      </c>
      <c r="H1974" s="25" t="e">
        <f aca="false">#REF!</f>
        <v>#REF!</v>
      </c>
      <c r="I1974" s="25" t="e">
        <f aca="false">#REF!</f>
        <v>#REF!</v>
      </c>
      <c r="J1974" s="25" t="e">
        <f aca="false">#REF!</f>
        <v>#REF!</v>
      </c>
      <c r="K1974" s="25" t="e">
        <f aca="false">#REF!</f>
        <v>#REF!</v>
      </c>
      <c r="L1974" s="25" t="e">
        <f aca="false">#REF!</f>
        <v>#REF!</v>
      </c>
      <c r="M1974" s="25" t="e">
        <f aca="false">#REF!</f>
        <v>#REF!</v>
      </c>
      <c r="N1974" s="25" t="e">
        <f aca="false">#REF!</f>
        <v>#REF!</v>
      </c>
      <c r="O1974" s="25" t="e">
        <f aca="false">(N1974+N1973)/2</f>
        <v>#REF!</v>
      </c>
      <c r="P1974" s="25" t="e">
        <f aca="false">(M1974+M1973)/2</f>
        <v>#REF!</v>
      </c>
      <c r="Q1974" s="25" t="e">
        <f aca="false">(L1974+L1973)/2</f>
        <v>#REF!</v>
      </c>
      <c r="R1974" s="25" t="n">
        <f aca="false">R1973</f>
        <v>90</v>
      </c>
      <c r="S1974" s="25" t="n">
        <f aca="false">S1973</f>
        <v>0</v>
      </c>
      <c r="T1974" s="25" t="n">
        <v>0</v>
      </c>
    </row>
    <row r="1975" customFormat="false" ht="12.75" hidden="true" customHeight="true" outlineLevel="0" collapsed="false">
      <c r="A1975" s="25" t="e">
        <f aca="false">#REF!</f>
        <v>#REF!</v>
      </c>
      <c r="B1975" s="25" t="e">
        <f aca="false">#REF!</f>
        <v>#REF!</v>
      </c>
      <c r="C1975" s="25" t="e">
        <f aca="false">#REF!</f>
        <v>#REF!</v>
      </c>
      <c r="D1975" s="25" t="e">
        <f aca="false">#REF!</f>
        <v>#REF!</v>
      </c>
      <c r="E1975" s="25" t="e">
        <f aca="false">#REF!</f>
        <v>#REF!</v>
      </c>
      <c r="F1975" s="25" t="e">
        <f aca="false">#REF!</f>
        <v>#REF!</v>
      </c>
      <c r="G1975" s="25" t="e">
        <f aca="false">#REF!</f>
        <v>#REF!</v>
      </c>
      <c r="H1975" s="25" t="e">
        <f aca="false">#REF!</f>
        <v>#REF!</v>
      </c>
      <c r="I1975" s="25" t="e">
        <f aca="false">#REF!</f>
        <v>#REF!</v>
      </c>
      <c r="J1975" s="25" t="e">
        <f aca="false">#REF!</f>
        <v>#REF!</v>
      </c>
      <c r="K1975" s="25" t="e">
        <f aca="false">#REF!</f>
        <v>#REF!</v>
      </c>
      <c r="L1975" s="25" t="e">
        <f aca="false">#REF!</f>
        <v>#REF!</v>
      </c>
      <c r="M1975" s="25" t="e">
        <f aca="false">#REF!</f>
        <v>#REF!</v>
      </c>
      <c r="N1975" s="25" t="e">
        <f aca="false">#REF!</f>
        <v>#REF!</v>
      </c>
      <c r="O1975" s="25" t="e">
        <f aca="false">(N1975+N1974)/2</f>
        <v>#REF!</v>
      </c>
      <c r="P1975" s="25" t="e">
        <f aca="false">(M1975+M1974)/2</f>
        <v>#REF!</v>
      </c>
      <c r="Q1975" s="25" t="e">
        <f aca="false">(L1975+L1974)/2</f>
        <v>#REF!</v>
      </c>
      <c r="R1975" s="25" t="n">
        <f aca="false">R1974</f>
        <v>90</v>
      </c>
      <c r="S1975" s="25" t="n">
        <f aca="false">S1974</f>
        <v>0</v>
      </c>
      <c r="T1975" s="25" t="n">
        <v>0</v>
      </c>
    </row>
    <row r="1976" customFormat="false" ht="12.75" hidden="true" customHeight="true" outlineLevel="0" collapsed="false">
      <c r="A1976" s="25" t="e">
        <f aca="false">#REF!</f>
        <v>#REF!</v>
      </c>
      <c r="B1976" s="25" t="e">
        <f aca="false">#REF!</f>
        <v>#REF!</v>
      </c>
      <c r="C1976" s="25" t="e">
        <f aca="false">#REF!</f>
        <v>#REF!</v>
      </c>
      <c r="D1976" s="25" t="e">
        <f aca="false">#REF!</f>
        <v>#REF!</v>
      </c>
      <c r="E1976" s="25" t="e">
        <f aca="false">#REF!</f>
        <v>#REF!</v>
      </c>
      <c r="F1976" s="25" t="e">
        <f aca="false">#REF!</f>
        <v>#REF!</v>
      </c>
      <c r="G1976" s="25" t="e">
        <f aca="false">#REF!</f>
        <v>#REF!</v>
      </c>
      <c r="H1976" s="25" t="e">
        <f aca="false">#REF!</f>
        <v>#REF!</v>
      </c>
      <c r="I1976" s="25" t="e">
        <f aca="false">#REF!</f>
        <v>#REF!</v>
      </c>
      <c r="J1976" s="25" t="e">
        <f aca="false">#REF!</f>
        <v>#REF!</v>
      </c>
      <c r="K1976" s="25" t="e">
        <f aca="false">#REF!</f>
        <v>#REF!</v>
      </c>
      <c r="L1976" s="25" t="e">
        <f aca="false">#REF!</f>
        <v>#REF!</v>
      </c>
      <c r="M1976" s="25" t="e">
        <f aca="false">#REF!</f>
        <v>#REF!</v>
      </c>
      <c r="N1976" s="25" t="e">
        <f aca="false">#REF!</f>
        <v>#REF!</v>
      </c>
      <c r="O1976" s="25" t="e">
        <f aca="false">(N1976+N1975)/2</f>
        <v>#REF!</v>
      </c>
      <c r="P1976" s="25" t="e">
        <f aca="false">(M1976+M1975)/2</f>
        <v>#REF!</v>
      </c>
      <c r="Q1976" s="25" t="e">
        <f aca="false">(L1976+L1975)/2</f>
        <v>#REF!</v>
      </c>
      <c r="R1976" s="25" t="n">
        <f aca="false">R1975</f>
        <v>90</v>
      </c>
      <c r="S1976" s="25" t="n">
        <f aca="false">S1975</f>
        <v>0</v>
      </c>
      <c r="T1976" s="25" t="n">
        <v>0</v>
      </c>
    </row>
    <row r="1977" customFormat="false" ht="12.75" hidden="true" customHeight="true" outlineLevel="0" collapsed="false">
      <c r="A1977" s="25" t="e">
        <f aca="false">#REF!</f>
        <v>#REF!</v>
      </c>
      <c r="B1977" s="25" t="e">
        <f aca="false">#REF!</f>
        <v>#REF!</v>
      </c>
      <c r="C1977" s="25" t="e">
        <f aca="false">#REF!</f>
        <v>#REF!</v>
      </c>
      <c r="D1977" s="25" t="e">
        <f aca="false">#REF!</f>
        <v>#REF!</v>
      </c>
      <c r="E1977" s="25" t="e">
        <f aca="false">#REF!</f>
        <v>#REF!</v>
      </c>
      <c r="F1977" s="25" t="e">
        <f aca="false">#REF!</f>
        <v>#REF!</v>
      </c>
      <c r="G1977" s="25" t="e">
        <f aca="false">#REF!</f>
        <v>#REF!</v>
      </c>
      <c r="H1977" s="25" t="e">
        <f aca="false">#REF!</f>
        <v>#REF!</v>
      </c>
      <c r="I1977" s="25" t="e">
        <f aca="false">#REF!</f>
        <v>#REF!</v>
      </c>
      <c r="J1977" s="25" t="e">
        <f aca="false">#REF!</f>
        <v>#REF!</v>
      </c>
      <c r="K1977" s="25" t="e">
        <f aca="false">#REF!</f>
        <v>#REF!</v>
      </c>
      <c r="L1977" s="25" t="e">
        <f aca="false">#REF!</f>
        <v>#REF!</v>
      </c>
      <c r="M1977" s="25" t="e">
        <f aca="false">#REF!</f>
        <v>#REF!</v>
      </c>
      <c r="N1977" s="25" t="e">
        <f aca="false">#REF!</f>
        <v>#REF!</v>
      </c>
      <c r="O1977" s="25" t="e">
        <f aca="false">(N1977+N1976)/2</f>
        <v>#REF!</v>
      </c>
      <c r="P1977" s="25" t="e">
        <f aca="false">(M1977+M1976)/2</f>
        <v>#REF!</v>
      </c>
      <c r="Q1977" s="25" t="e">
        <f aca="false">(L1977+L1976)/2</f>
        <v>#REF!</v>
      </c>
      <c r="R1977" s="25" t="n">
        <f aca="false">R1976</f>
        <v>90</v>
      </c>
      <c r="S1977" s="25" t="n">
        <f aca="false">S1976</f>
        <v>0</v>
      </c>
      <c r="T1977" s="25" t="n">
        <v>0</v>
      </c>
    </row>
    <row r="1978" customFormat="false" ht="12.75" hidden="false" customHeight="true" outlineLevel="0" collapsed="false">
      <c r="A1978" s="25" t="e">
        <f aca="false">#REF!</f>
        <v>#REF!</v>
      </c>
      <c r="B1978" s="25" t="e">
        <f aca="false">#REF!</f>
        <v>#REF!</v>
      </c>
      <c r="C1978" s="25" t="e">
        <f aca="false">#REF!</f>
        <v>#REF!</v>
      </c>
      <c r="D1978" s="25" t="e">
        <f aca="false">#REF!</f>
        <v>#REF!</v>
      </c>
      <c r="E1978" s="25" t="e">
        <f aca="false">#REF!</f>
        <v>#REF!</v>
      </c>
      <c r="F1978" s="25" t="e">
        <f aca="false">#REF!</f>
        <v>#REF!</v>
      </c>
      <c r="G1978" s="25" t="e">
        <f aca="false">#REF!</f>
        <v>#REF!</v>
      </c>
      <c r="H1978" s="25" t="e">
        <f aca="false">#REF!</f>
        <v>#REF!</v>
      </c>
      <c r="I1978" s="25" t="e">
        <f aca="false">#REF!</f>
        <v>#REF!</v>
      </c>
      <c r="J1978" s="25" t="e">
        <f aca="false">#REF!</f>
        <v>#REF!</v>
      </c>
      <c r="K1978" s="25" t="e">
        <f aca="false">#REF!</f>
        <v>#REF!</v>
      </c>
      <c r="L1978" s="25" t="e">
        <f aca="false">#REF!</f>
        <v>#REF!</v>
      </c>
      <c r="M1978" s="25" t="e">
        <f aca="false">#REF!</f>
        <v>#REF!</v>
      </c>
      <c r="N1978" s="25" t="e">
        <f aca="false">#REF!</f>
        <v>#REF!</v>
      </c>
      <c r="O1978" s="25" t="e">
        <f aca="false">(N1978+N1977)/2</f>
        <v>#REF!</v>
      </c>
      <c r="P1978" s="25" t="e">
        <f aca="false">(M1978+M1977)/2</f>
        <v>#REF!</v>
      </c>
      <c r="Q1978" s="25" t="e">
        <f aca="false">(L1978+L1977)/2</f>
        <v>#REF!</v>
      </c>
      <c r="R1978" s="25" t="n">
        <f aca="false">R1977</f>
        <v>90</v>
      </c>
      <c r="S1978" s="25" t="n">
        <f aca="false">S1977</f>
        <v>0</v>
      </c>
      <c r="T1978" s="25" t="n">
        <v>0</v>
      </c>
    </row>
    <row r="1979" customFormat="false" ht="12.75" hidden="true" customHeight="true" outlineLevel="0" collapsed="false">
      <c r="A1979" s="25" t="e">
        <f aca="false">#REF!</f>
        <v>#REF!</v>
      </c>
      <c r="B1979" s="25" t="e">
        <f aca="false">#REF!</f>
        <v>#REF!</v>
      </c>
      <c r="C1979" s="25" t="e">
        <f aca="false">#REF!</f>
        <v>#REF!</v>
      </c>
      <c r="D1979" s="25" t="e">
        <f aca="false">#REF!</f>
        <v>#REF!</v>
      </c>
      <c r="E1979" s="25" t="e">
        <f aca="false">#REF!</f>
        <v>#REF!</v>
      </c>
      <c r="F1979" s="25" t="e">
        <f aca="false">#REF!</f>
        <v>#REF!</v>
      </c>
      <c r="G1979" s="25" t="e">
        <f aca="false">#REF!</f>
        <v>#REF!</v>
      </c>
      <c r="H1979" s="25" t="e">
        <f aca="false">#REF!</f>
        <v>#REF!</v>
      </c>
      <c r="I1979" s="25" t="e">
        <f aca="false">#REF!</f>
        <v>#REF!</v>
      </c>
      <c r="J1979" s="25" t="e">
        <f aca="false">#REF!</f>
        <v>#REF!</v>
      </c>
      <c r="K1979" s="25" t="e">
        <f aca="false">#REF!</f>
        <v>#REF!</v>
      </c>
      <c r="L1979" s="25" t="e">
        <f aca="false">#REF!</f>
        <v>#REF!</v>
      </c>
      <c r="M1979" s="25" t="e">
        <f aca="false">#REF!</f>
        <v>#REF!</v>
      </c>
      <c r="N1979" s="25" t="e">
        <f aca="false">#REF!</f>
        <v>#REF!</v>
      </c>
      <c r="O1979" s="25" t="e">
        <f aca="false">(N1979+N1978)/2</f>
        <v>#REF!</v>
      </c>
      <c r="P1979" s="25" t="e">
        <f aca="false">(M1979+M1978)/2</f>
        <v>#REF!</v>
      </c>
      <c r="Q1979" s="25" t="e">
        <f aca="false">(L1979+L1978)/2</f>
        <v>#REF!</v>
      </c>
      <c r="R1979" s="25" t="n">
        <f aca="false">R1978</f>
        <v>90</v>
      </c>
      <c r="S1979" s="25" t="n">
        <f aca="false">S1978</f>
        <v>0</v>
      </c>
      <c r="T1979" s="25" t="n">
        <v>0</v>
      </c>
    </row>
    <row r="1980" customFormat="false" ht="12.75" hidden="true" customHeight="true" outlineLevel="0" collapsed="false">
      <c r="A1980" s="25" t="e">
        <f aca="false">#REF!</f>
        <v>#REF!</v>
      </c>
      <c r="B1980" s="25" t="e">
        <f aca="false">#REF!</f>
        <v>#REF!</v>
      </c>
      <c r="C1980" s="25" t="e">
        <f aca="false">#REF!</f>
        <v>#REF!</v>
      </c>
      <c r="D1980" s="25" t="e">
        <f aca="false">#REF!</f>
        <v>#REF!</v>
      </c>
      <c r="E1980" s="25" t="e">
        <f aca="false">#REF!</f>
        <v>#REF!</v>
      </c>
      <c r="F1980" s="25" t="e">
        <f aca="false">#REF!</f>
        <v>#REF!</v>
      </c>
      <c r="G1980" s="25" t="e">
        <f aca="false">#REF!</f>
        <v>#REF!</v>
      </c>
      <c r="H1980" s="25" t="e">
        <f aca="false">#REF!</f>
        <v>#REF!</v>
      </c>
      <c r="I1980" s="25" t="e">
        <f aca="false">#REF!</f>
        <v>#REF!</v>
      </c>
      <c r="J1980" s="25" t="e">
        <f aca="false">#REF!</f>
        <v>#REF!</v>
      </c>
      <c r="K1980" s="25" t="e">
        <f aca="false">#REF!</f>
        <v>#REF!</v>
      </c>
      <c r="L1980" s="25" t="e">
        <f aca="false">#REF!</f>
        <v>#REF!</v>
      </c>
      <c r="M1980" s="25" t="e">
        <f aca="false">#REF!</f>
        <v>#REF!</v>
      </c>
      <c r="N1980" s="25" t="e">
        <f aca="false">#REF!</f>
        <v>#REF!</v>
      </c>
      <c r="O1980" s="25" t="e">
        <f aca="false">(N1980+N1979)/2</f>
        <v>#REF!</v>
      </c>
      <c r="P1980" s="25" t="e">
        <f aca="false">(M1980+M1979)/2</f>
        <v>#REF!</v>
      </c>
      <c r="Q1980" s="25" t="e">
        <f aca="false">(L1980+L1979)/2</f>
        <v>#REF!</v>
      </c>
      <c r="R1980" s="25" t="n">
        <f aca="false">R1979</f>
        <v>90</v>
      </c>
      <c r="S1980" s="25" t="n">
        <f aca="false">S1979</f>
        <v>0</v>
      </c>
      <c r="T1980" s="25" t="n">
        <v>0</v>
      </c>
    </row>
    <row r="1981" customFormat="false" ht="12.75" hidden="true" customHeight="true" outlineLevel="0" collapsed="false">
      <c r="A1981" s="25" t="e">
        <f aca="false">#REF!</f>
        <v>#REF!</v>
      </c>
      <c r="B1981" s="25" t="e">
        <f aca="false">#REF!</f>
        <v>#REF!</v>
      </c>
      <c r="C1981" s="25" t="e">
        <f aca="false">#REF!</f>
        <v>#REF!</v>
      </c>
      <c r="D1981" s="25" t="e">
        <f aca="false">#REF!</f>
        <v>#REF!</v>
      </c>
      <c r="E1981" s="25" t="e">
        <f aca="false">#REF!</f>
        <v>#REF!</v>
      </c>
      <c r="F1981" s="25" t="e">
        <f aca="false">#REF!</f>
        <v>#REF!</v>
      </c>
      <c r="G1981" s="25" t="e">
        <f aca="false">#REF!</f>
        <v>#REF!</v>
      </c>
      <c r="H1981" s="25" t="e">
        <f aca="false">#REF!</f>
        <v>#REF!</v>
      </c>
      <c r="I1981" s="25" t="e">
        <f aca="false">#REF!</f>
        <v>#REF!</v>
      </c>
      <c r="J1981" s="25" t="e">
        <f aca="false">#REF!</f>
        <v>#REF!</v>
      </c>
      <c r="K1981" s="25" t="e">
        <f aca="false">#REF!</f>
        <v>#REF!</v>
      </c>
      <c r="L1981" s="25" t="e">
        <f aca="false">#REF!</f>
        <v>#REF!</v>
      </c>
      <c r="M1981" s="25" t="e">
        <f aca="false">#REF!</f>
        <v>#REF!</v>
      </c>
      <c r="N1981" s="25" t="e">
        <f aca="false">#REF!</f>
        <v>#REF!</v>
      </c>
      <c r="O1981" s="25" t="e">
        <f aca="false">(N1981+N1980)/2</f>
        <v>#REF!</v>
      </c>
      <c r="P1981" s="25" t="e">
        <f aca="false">(M1981+M1980)/2</f>
        <v>#REF!</v>
      </c>
      <c r="Q1981" s="25" t="e">
        <f aca="false">(L1981+L1980)/2</f>
        <v>#REF!</v>
      </c>
      <c r="R1981" s="25" t="n">
        <f aca="false">R1980</f>
        <v>90</v>
      </c>
      <c r="S1981" s="25" t="n">
        <f aca="false">S1980</f>
        <v>0</v>
      </c>
      <c r="T1981" s="25" t="n">
        <v>0</v>
      </c>
    </row>
    <row r="1982" customFormat="false" ht="12.75" hidden="true" customHeight="true" outlineLevel="0" collapsed="false">
      <c r="A1982" s="25" t="e">
        <f aca="false">#REF!</f>
        <v>#REF!</v>
      </c>
      <c r="B1982" s="25" t="e">
        <f aca="false">#REF!</f>
        <v>#REF!</v>
      </c>
      <c r="C1982" s="25" t="e">
        <f aca="false">#REF!</f>
        <v>#REF!</v>
      </c>
      <c r="D1982" s="25" t="e">
        <f aca="false">#REF!</f>
        <v>#REF!</v>
      </c>
      <c r="E1982" s="25" t="e">
        <f aca="false">#REF!</f>
        <v>#REF!</v>
      </c>
      <c r="F1982" s="25" t="e">
        <f aca="false">#REF!</f>
        <v>#REF!</v>
      </c>
      <c r="G1982" s="25" t="e">
        <f aca="false">#REF!</f>
        <v>#REF!</v>
      </c>
      <c r="H1982" s="25" t="e">
        <f aca="false">#REF!</f>
        <v>#REF!</v>
      </c>
      <c r="I1982" s="25" t="e">
        <f aca="false">#REF!</f>
        <v>#REF!</v>
      </c>
      <c r="J1982" s="25" t="e">
        <f aca="false">#REF!</f>
        <v>#REF!</v>
      </c>
      <c r="K1982" s="25" t="e">
        <f aca="false">#REF!</f>
        <v>#REF!</v>
      </c>
      <c r="L1982" s="25" t="e">
        <f aca="false">#REF!</f>
        <v>#REF!</v>
      </c>
      <c r="M1982" s="25" t="e">
        <f aca="false">#REF!</f>
        <v>#REF!</v>
      </c>
      <c r="N1982" s="25" t="e">
        <f aca="false">#REF!</f>
        <v>#REF!</v>
      </c>
      <c r="O1982" s="25" t="e">
        <f aca="false">(N1982+N1981)/2</f>
        <v>#REF!</v>
      </c>
      <c r="P1982" s="25" t="e">
        <f aca="false">(M1982+M1981)/2</f>
        <v>#REF!</v>
      </c>
      <c r="Q1982" s="25" t="e">
        <f aca="false">(L1982+L1981)/2</f>
        <v>#REF!</v>
      </c>
      <c r="R1982" s="25" t="n">
        <f aca="false">R1981</f>
        <v>90</v>
      </c>
      <c r="S1982" s="25" t="n">
        <f aca="false">S1981</f>
        <v>0</v>
      </c>
      <c r="T1982" s="25" t="n">
        <v>0</v>
      </c>
    </row>
    <row r="1983" customFormat="false" ht="12.75" hidden="true" customHeight="true" outlineLevel="0" collapsed="false">
      <c r="A1983" s="25" t="e">
        <f aca="false">#REF!</f>
        <v>#REF!</v>
      </c>
      <c r="B1983" s="25" t="e">
        <f aca="false">#REF!</f>
        <v>#REF!</v>
      </c>
      <c r="C1983" s="25" t="e">
        <f aca="false">#REF!</f>
        <v>#REF!</v>
      </c>
      <c r="D1983" s="25" t="e">
        <f aca="false">#REF!</f>
        <v>#REF!</v>
      </c>
      <c r="E1983" s="25" t="e">
        <f aca="false">#REF!</f>
        <v>#REF!</v>
      </c>
      <c r="F1983" s="25" t="e">
        <f aca="false">#REF!</f>
        <v>#REF!</v>
      </c>
      <c r="G1983" s="25" t="e">
        <f aca="false">#REF!</f>
        <v>#REF!</v>
      </c>
      <c r="H1983" s="25" t="e">
        <f aca="false">#REF!</f>
        <v>#REF!</v>
      </c>
      <c r="I1983" s="25" t="e">
        <f aca="false">#REF!</f>
        <v>#REF!</v>
      </c>
      <c r="J1983" s="25" t="e">
        <f aca="false">#REF!</f>
        <v>#REF!</v>
      </c>
      <c r="K1983" s="25" t="e">
        <f aca="false">#REF!</f>
        <v>#REF!</v>
      </c>
      <c r="L1983" s="25" t="e">
        <f aca="false">#REF!</f>
        <v>#REF!</v>
      </c>
      <c r="M1983" s="25" t="e">
        <f aca="false">#REF!</f>
        <v>#REF!</v>
      </c>
      <c r="N1983" s="25" t="e">
        <f aca="false">#REF!</f>
        <v>#REF!</v>
      </c>
      <c r="O1983" s="25" t="e">
        <f aca="false">(N1983+N1982)/2</f>
        <v>#REF!</v>
      </c>
      <c r="P1983" s="25" t="e">
        <f aca="false">(M1983+M1982)/2</f>
        <v>#REF!</v>
      </c>
      <c r="Q1983" s="25" t="e">
        <f aca="false">(L1983+L1982)/2</f>
        <v>#REF!</v>
      </c>
      <c r="R1983" s="25" t="n">
        <f aca="false">R1982</f>
        <v>90</v>
      </c>
      <c r="S1983" s="25" t="n">
        <f aca="false">S1982</f>
        <v>0</v>
      </c>
      <c r="T1983" s="25" t="n">
        <v>0</v>
      </c>
    </row>
    <row r="1984" customFormat="false" ht="12.75" hidden="false" customHeight="true" outlineLevel="0" collapsed="false">
      <c r="A1984" s="25" t="e">
        <f aca="false">#REF!</f>
        <v>#REF!</v>
      </c>
      <c r="B1984" s="25" t="e">
        <f aca="false">#REF!</f>
        <v>#REF!</v>
      </c>
      <c r="C1984" s="25" t="e">
        <f aca="false">#REF!</f>
        <v>#REF!</v>
      </c>
      <c r="D1984" s="25" t="e">
        <f aca="false">#REF!</f>
        <v>#REF!</v>
      </c>
      <c r="E1984" s="25" t="e">
        <f aca="false">#REF!</f>
        <v>#REF!</v>
      </c>
      <c r="F1984" s="25" t="e">
        <f aca="false">#REF!</f>
        <v>#REF!</v>
      </c>
      <c r="G1984" s="25" t="e">
        <f aca="false">#REF!</f>
        <v>#REF!</v>
      </c>
      <c r="H1984" s="25" t="e">
        <f aca="false">#REF!</f>
        <v>#REF!</v>
      </c>
      <c r="I1984" s="25" t="e">
        <f aca="false">#REF!</f>
        <v>#REF!</v>
      </c>
      <c r="J1984" s="25" t="e">
        <f aca="false">#REF!</f>
        <v>#REF!</v>
      </c>
      <c r="K1984" s="25" t="e">
        <f aca="false">#REF!</f>
        <v>#REF!</v>
      </c>
      <c r="L1984" s="25" t="e">
        <f aca="false">#REF!</f>
        <v>#REF!</v>
      </c>
      <c r="M1984" s="25" t="e">
        <f aca="false">#REF!</f>
        <v>#REF!</v>
      </c>
      <c r="N1984" s="25" t="e">
        <f aca="false">#REF!</f>
        <v>#REF!</v>
      </c>
      <c r="O1984" s="25" t="e">
        <f aca="false">(N1984+N1983)/2</f>
        <v>#REF!</v>
      </c>
      <c r="P1984" s="25" t="e">
        <f aca="false">(M1984+M1983)/2</f>
        <v>#REF!</v>
      </c>
      <c r="Q1984" s="25" t="e">
        <f aca="false">(L1984+L1983)/2</f>
        <v>#REF!</v>
      </c>
      <c r="R1984" s="25" t="n">
        <f aca="false">R1983</f>
        <v>90</v>
      </c>
      <c r="S1984" s="25" t="n">
        <f aca="false">S1983</f>
        <v>0</v>
      </c>
      <c r="T1984" s="25" t="n">
        <v>0</v>
      </c>
    </row>
    <row r="1985" customFormat="false" ht="12.75" hidden="false" customHeight="false" outlineLevel="0" collapsed="false">
      <c r="A1985" s="25" t="e">
        <f aca="false">#REF!</f>
        <v>#REF!</v>
      </c>
      <c r="B1985" s="25" t="e">
        <f aca="false">#REF!</f>
        <v>#REF!</v>
      </c>
      <c r="C1985" s="25" t="e">
        <f aca="false">#REF!</f>
        <v>#REF!</v>
      </c>
      <c r="D1985" s="25" t="e">
        <f aca="false">#REF!</f>
        <v>#REF!</v>
      </c>
      <c r="E1985" s="25" t="e">
        <f aca="false">#REF!</f>
        <v>#REF!</v>
      </c>
      <c r="F1985" s="25" t="e">
        <f aca="false">#REF!</f>
        <v>#REF!</v>
      </c>
      <c r="G1985" s="25" t="e">
        <f aca="false">#REF!</f>
        <v>#REF!</v>
      </c>
      <c r="H1985" s="25" t="e">
        <f aca="false">#REF!</f>
        <v>#REF!</v>
      </c>
      <c r="I1985" s="25" t="e">
        <f aca="false">#REF!</f>
        <v>#REF!</v>
      </c>
      <c r="J1985" s="25" t="e">
        <f aca="false">#REF!</f>
        <v>#REF!</v>
      </c>
      <c r="K1985" s="25" t="e">
        <f aca="false">#REF!</f>
        <v>#REF!</v>
      </c>
      <c r="L1985" s="25" t="e">
        <f aca="false">#REF!</f>
        <v>#REF!</v>
      </c>
      <c r="M1985" s="25" t="e">
        <f aca="false">#REF!</f>
        <v>#REF!</v>
      </c>
      <c r="N1985" s="25" t="e">
        <f aca="false">#REF!</f>
        <v>#REF!</v>
      </c>
      <c r="O1985" s="25" t="e">
        <f aca="false">(N1985+N1984)/2</f>
        <v>#REF!</v>
      </c>
      <c r="P1985" s="25" t="e">
        <f aca="false">(M1985+M1984)/2</f>
        <v>#REF!</v>
      </c>
      <c r="Q1985" s="25" t="e">
        <f aca="false">(L1985+L1984)/2</f>
        <v>#REF!</v>
      </c>
      <c r="R1985" s="25" t="n">
        <f aca="false">R1984</f>
        <v>90</v>
      </c>
      <c r="S1985" s="25" t="n">
        <f aca="false">S1984</f>
        <v>0</v>
      </c>
      <c r="T1985" s="25" t="n">
        <v>0</v>
      </c>
    </row>
    <row r="1986" customFormat="false" ht="12.75" hidden="true" customHeight="true" outlineLevel="0" collapsed="false">
      <c r="A1986" s="25" t="e">
        <f aca="false">#REF!</f>
        <v>#REF!</v>
      </c>
      <c r="B1986" s="25" t="e">
        <f aca="false">#REF!</f>
        <v>#REF!</v>
      </c>
      <c r="C1986" s="25" t="e">
        <f aca="false">#REF!</f>
        <v>#REF!</v>
      </c>
      <c r="D1986" s="25" t="e">
        <f aca="false">#REF!</f>
        <v>#REF!</v>
      </c>
      <c r="E1986" s="25" t="e">
        <f aca="false">#REF!</f>
        <v>#REF!</v>
      </c>
      <c r="F1986" s="25" t="e">
        <f aca="false">#REF!</f>
        <v>#REF!</v>
      </c>
      <c r="G1986" s="25" t="e">
        <f aca="false">#REF!</f>
        <v>#REF!</v>
      </c>
      <c r="H1986" s="25" t="e">
        <f aca="false">#REF!</f>
        <v>#REF!</v>
      </c>
      <c r="I1986" s="25" t="e">
        <f aca="false">#REF!</f>
        <v>#REF!</v>
      </c>
      <c r="J1986" s="25" t="e">
        <f aca="false">#REF!</f>
        <v>#REF!</v>
      </c>
      <c r="K1986" s="25" t="e">
        <f aca="false">#REF!</f>
        <v>#REF!</v>
      </c>
      <c r="L1986" s="25" t="e">
        <f aca="false">#REF!</f>
        <v>#REF!</v>
      </c>
      <c r="M1986" s="25" t="e">
        <f aca="false">#REF!</f>
        <v>#REF!</v>
      </c>
      <c r="N1986" s="25" t="e">
        <f aca="false">#REF!</f>
        <v>#REF!</v>
      </c>
      <c r="O1986" s="25" t="e">
        <f aca="false">(N1986+N1985)/2</f>
        <v>#REF!</v>
      </c>
      <c r="P1986" s="25" t="e">
        <f aca="false">(M1986+M1985)/2</f>
        <v>#REF!</v>
      </c>
      <c r="Q1986" s="25" t="e">
        <f aca="false">(L1986+L1985)/2</f>
        <v>#REF!</v>
      </c>
      <c r="R1986" s="25" t="n">
        <f aca="false">R1985</f>
        <v>90</v>
      </c>
      <c r="S1986" s="25" t="n">
        <f aca="false">S1985</f>
        <v>0</v>
      </c>
      <c r="T1986" s="25" t="n">
        <v>0</v>
      </c>
    </row>
    <row r="1987" customFormat="false" ht="12.75" hidden="false" customHeight="true" outlineLevel="0" collapsed="false">
      <c r="A1987" s="25" t="e">
        <f aca="false">#REF!</f>
        <v>#REF!</v>
      </c>
      <c r="B1987" s="25" t="e">
        <f aca="false">#REF!</f>
        <v>#REF!</v>
      </c>
      <c r="C1987" s="25" t="e">
        <f aca="false">#REF!</f>
        <v>#REF!</v>
      </c>
      <c r="D1987" s="25" t="e">
        <f aca="false">#REF!</f>
        <v>#REF!</v>
      </c>
      <c r="E1987" s="25" t="e">
        <f aca="false">#REF!</f>
        <v>#REF!</v>
      </c>
      <c r="F1987" s="25" t="e">
        <f aca="false">#REF!</f>
        <v>#REF!</v>
      </c>
      <c r="G1987" s="25" t="e">
        <f aca="false">#REF!</f>
        <v>#REF!</v>
      </c>
      <c r="H1987" s="25" t="e">
        <f aca="false">#REF!</f>
        <v>#REF!</v>
      </c>
      <c r="I1987" s="25" t="e">
        <f aca="false">#REF!</f>
        <v>#REF!</v>
      </c>
      <c r="J1987" s="25" t="e">
        <f aca="false">#REF!</f>
        <v>#REF!</v>
      </c>
      <c r="K1987" s="25" t="e">
        <f aca="false">#REF!</f>
        <v>#REF!</v>
      </c>
      <c r="L1987" s="25" t="e">
        <f aca="false">#REF!</f>
        <v>#REF!</v>
      </c>
      <c r="M1987" s="25" t="e">
        <f aca="false">#REF!</f>
        <v>#REF!</v>
      </c>
      <c r="N1987" s="25" t="e">
        <f aca="false">#REF!</f>
        <v>#REF!</v>
      </c>
      <c r="O1987" s="25" t="e">
        <f aca="false">(N1987+N1986)/2</f>
        <v>#REF!</v>
      </c>
      <c r="P1987" s="25" t="e">
        <f aca="false">(M1987+M1986)/2</f>
        <v>#REF!</v>
      </c>
      <c r="Q1987" s="25" t="e">
        <f aca="false">(L1987+L1986)/2</f>
        <v>#REF!</v>
      </c>
      <c r="R1987" s="25" t="n">
        <f aca="false">R1986</f>
        <v>90</v>
      </c>
      <c r="S1987" s="25" t="n">
        <f aca="false">S1986</f>
        <v>0</v>
      </c>
      <c r="T1987" s="25" t="n">
        <v>0</v>
      </c>
    </row>
    <row r="1988" customFormat="false" ht="12.75" hidden="true" customHeight="true" outlineLevel="0" collapsed="false">
      <c r="A1988" s="25" t="e">
        <f aca="false">#REF!</f>
        <v>#REF!</v>
      </c>
      <c r="B1988" s="25" t="e">
        <f aca="false">#REF!</f>
        <v>#REF!</v>
      </c>
      <c r="C1988" s="25" t="e">
        <f aca="false">#REF!</f>
        <v>#REF!</v>
      </c>
      <c r="D1988" s="25" t="e">
        <f aca="false">#REF!</f>
        <v>#REF!</v>
      </c>
      <c r="E1988" s="25" t="e">
        <f aca="false">#REF!</f>
        <v>#REF!</v>
      </c>
      <c r="F1988" s="25" t="e">
        <f aca="false">#REF!</f>
        <v>#REF!</v>
      </c>
      <c r="G1988" s="25" t="e">
        <f aca="false">#REF!</f>
        <v>#REF!</v>
      </c>
      <c r="H1988" s="25" t="e">
        <f aca="false">#REF!</f>
        <v>#REF!</v>
      </c>
      <c r="I1988" s="25" t="e">
        <f aca="false">#REF!</f>
        <v>#REF!</v>
      </c>
      <c r="J1988" s="25" t="e">
        <f aca="false">#REF!</f>
        <v>#REF!</v>
      </c>
      <c r="K1988" s="25" t="e">
        <f aca="false">#REF!</f>
        <v>#REF!</v>
      </c>
      <c r="L1988" s="25" t="e">
        <f aca="false">#REF!</f>
        <v>#REF!</v>
      </c>
      <c r="M1988" s="25" t="e">
        <f aca="false">#REF!</f>
        <v>#REF!</v>
      </c>
      <c r="N1988" s="25" t="e">
        <f aca="false">#REF!</f>
        <v>#REF!</v>
      </c>
      <c r="O1988" s="25" t="e">
        <f aca="false">(N1988+N1987)/2</f>
        <v>#REF!</v>
      </c>
      <c r="P1988" s="25" t="e">
        <f aca="false">(M1988+M1987)/2</f>
        <v>#REF!</v>
      </c>
      <c r="Q1988" s="25" t="e">
        <f aca="false">(L1988+L1987)/2</f>
        <v>#REF!</v>
      </c>
      <c r="R1988" s="25" t="n">
        <f aca="false">R1987</f>
        <v>90</v>
      </c>
      <c r="S1988" s="25" t="n">
        <f aca="false">S1987</f>
        <v>0</v>
      </c>
      <c r="T1988" s="25" t="n">
        <v>0</v>
      </c>
    </row>
    <row r="1989" customFormat="false" ht="12.75" hidden="true" customHeight="false" outlineLevel="0" collapsed="false">
      <c r="A1989" s="25" t="e">
        <f aca="false">#REF!</f>
        <v>#REF!</v>
      </c>
      <c r="B1989" s="25" t="e">
        <f aca="false">#REF!</f>
        <v>#REF!</v>
      </c>
      <c r="C1989" s="25" t="e">
        <f aca="false">#REF!</f>
        <v>#REF!</v>
      </c>
      <c r="D1989" s="25" t="e">
        <f aca="false">#REF!</f>
        <v>#REF!</v>
      </c>
      <c r="E1989" s="25" t="e">
        <f aca="false">#REF!</f>
        <v>#REF!</v>
      </c>
      <c r="F1989" s="25" t="e">
        <f aca="false">#REF!</f>
        <v>#REF!</v>
      </c>
      <c r="G1989" s="25" t="e">
        <f aca="false">#REF!</f>
        <v>#REF!</v>
      </c>
      <c r="H1989" s="25" t="e">
        <f aca="false">#REF!</f>
        <v>#REF!</v>
      </c>
      <c r="I1989" s="25" t="e">
        <f aca="false">#REF!</f>
        <v>#REF!</v>
      </c>
      <c r="J1989" s="25" t="e">
        <f aca="false">#REF!</f>
        <v>#REF!</v>
      </c>
      <c r="K1989" s="25" t="e">
        <f aca="false">#REF!</f>
        <v>#REF!</v>
      </c>
      <c r="L1989" s="25" t="e">
        <f aca="false">#REF!</f>
        <v>#REF!</v>
      </c>
      <c r="M1989" s="25" t="e">
        <f aca="false">#REF!</f>
        <v>#REF!</v>
      </c>
      <c r="N1989" s="25" t="e">
        <f aca="false">#REF!</f>
        <v>#REF!</v>
      </c>
      <c r="O1989" s="25" t="e">
        <f aca="false">(N1989+N1988)/2</f>
        <v>#REF!</v>
      </c>
      <c r="P1989" s="25" t="e">
        <f aca="false">(M1989+M1988)/2</f>
        <v>#REF!</v>
      </c>
      <c r="Q1989" s="25" t="e">
        <f aca="false">(L1989+L1988)/2</f>
        <v>#REF!</v>
      </c>
      <c r="R1989" s="25" t="n">
        <f aca="false">R1988</f>
        <v>90</v>
      </c>
      <c r="S1989" s="25" t="n">
        <f aca="false">S1988</f>
        <v>0</v>
      </c>
      <c r="T1989" s="25" t="n">
        <v>0</v>
      </c>
    </row>
    <row r="1990" customFormat="false" ht="12.75" hidden="true" customHeight="true" outlineLevel="0" collapsed="false">
      <c r="A1990" s="25" t="e">
        <f aca="false">#REF!</f>
        <v>#REF!</v>
      </c>
      <c r="B1990" s="25" t="e">
        <f aca="false">#REF!</f>
        <v>#REF!</v>
      </c>
      <c r="C1990" s="25" t="e">
        <f aca="false">#REF!</f>
        <v>#REF!</v>
      </c>
      <c r="D1990" s="25" t="e">
        <f aca="false">#REF!</f>
        <v>#REF!</v>
      </c>
      <c r="E1990" s="25" t="e">
        <f aca="false">#REF!</f>
        <v>#REF!</v>
      </c>
      <c r="F1990" s="25" t="e">
        <f aca="false">#REF!</f>
        <v>#REF!</v>
      </c>
      <c r="G1990" s="25" t="e">
        <f aca="false">#REF!</f>
        <v>#REF!</v>
      </c>
      <c r="H1990" s="25" t="e">
        <f aca="false">#REF!</f>
        <v>#REF!</v>
      </c>
      <c r="I1990" s="25" t="e">
        <f aca="false">#REF!</f>
        <v>#REF!</v>
      </c>
      <c r="J1990" s="25" t="e">
        <f aca="false">#REF!</f>
        <v>#REF!</v>
      </c>
      <c r="K1990" s="25" t="e">
        <f aca="false">#REF!</f>
        <v>#REF!</v>
      </c>
      <c r="L1990" s="25" t="e">
        <f aca="false">#REF!</f>
        <v>#REF!</v>
      </c>
      <c r="M1990" s="25" t="e">
        <f aca="false">#REF!</f>
        <v>#REF!</v>
      </c>
      <c r="N1990" s="25" t="e">
        <f aca="false">#REF!</f>
        <v>#REF!</v>
      </c>
      <c r="O1990" s="25" t="e">
        <f aca="false">(N1990+N1989)/2</f>
        <v>#REF!</v>
      </c>
      <c r="P1990" s="25" t="e">
        <f aca="false">(M1990+M1989)/2</f>
        <v>#REF!</v>
      </c>
      <c r="Q1990" s="25" t="e">
        <f aca="false">(L1990+L1989)/2</f>
        <v>#REF!</v>
      </c>
      <c r="R1990" s="25" t="n">
        <f aca="false">R1989</f>
        <v>90</v>
      </c>
      <c r="S1990" s="25" t="n">
        <f aca="false">S1989</f>
        <v>0</v>
      </c>
      <c r="T1990" s="25" t="n">
        <v>0</v>
      </c>
    </row>
    <row r="1991" customFormat="false" ht="12.75" hidden="true" customHeight="true" outlineLevel="0" collapsed="false">
      <c r="A1991" s="25" t="e">
        <f aca="false">#REF!</f>
        <v>#REF!</v>
      </c>
      <c r="B1991" s="25" t="e">
        <f aca="false">#REF!</f>
        <v>#REF!</v>
      </c>
      <c r="C1991" s="25" t="e">
        <f aca="false">#REF!</f>
        <v>#REF!</v>
      </c>
      <c r="D1991" s="25" t="e">
        <f aca="false">#REF!</f>
        <v>#REF!</v>
      </c>
      <c r="E1991" s="25" t="e">
        <f aca="false">#REF!</f>
        <v>#REF!</v>
      </c>
      <c r="F1991" s="25" t="e">
        <f aca="false">#REF!</f>
        <v>#REF!</v>
      </c>
      <c r="G1991" s="25" t="e">
        <f aca="false">#REF!</f>
        <v>#REF!</v>
      </c>
      <c r="H1991" s="25" t="e">
        <f aca="false">#REF!</f>
        <v>#REF!</v>
      </c>
      <c r="I1991" s="25" t="e">
        <f aca="false">#REF!</f>
        <v>#REF!</v>
      </c>
      <c r="J1991" s="25" t="e">
        <f aca="false">#REF!</f>
        <v>#REF!</v>
      </c>
      <c r="K1991" s="25" t="e">
        <f aca="false">#REF!</f>
        <v>#REF!</v>
      </c>
      <c r="L1991" s="25" t="e">
        <f aca="false">#REF!</f>
        <v>#REF!</v>
      </c>
      <c r="M1991" s="25" t="e">
        <f aca="false">#REF!</f>
        <v>#REF!</v>
      </c>
      <c r="N1991" s="25" t="e">
        <f aca="false">#REF!</f>
        <v>#REF!</v>
      </c>
      <c r="O1991" s="25" t="e">
        <f aca="false">(N1991+N1990)/2</f>
        <v>#REF!</v>
      </c>
      <c r="P1991" s="25" t="e">
        <f aca="false">(M1991+M1990)/2</f>
        <v>#REF!</v>
      </c>
      <c r="Q1991" s="25" t="e">
        <f aca="false">(L1991+L1990)/2</f>
        <v>#REF!</v>
      </c>
      <c r="R1991" s="25" t="n">
        <f aca="false">R1990</f>
        <v>90</v>
      </c>
      <c r="S1991" s="25" t="n">
        <f aca="false">S1990</f>
        <v>0</v>
      </c>
      <c r="T1991" s="25" t="n">
        <v>0</v>
      </c>
    </row>
    <row r="1992" customFormat="false" ht="12.75" hidden="false" customHeight="true" outlineLevel="0" collapsed="false">
      <c r="A1992" s="25" t="e">
        <f aca="false">#REF!</f>
        <v>#REF!</v>
      </c>
      <c r="B1992" s="25" t="e">
        <f aca="false">#REF!</f>
        <v>#REF!</v>
      </c>
      <c r="C1992" s="25" t="e">
        <f aca="false">#REF!</f>
        <v>#REF!</v>
      </c>
      <c r="D1992" s="25" t="e">
        <f aca="false">#REF!</f>
        <v>#REF!</v>
      </c>
      <c r="E1992" s="25" t="e">
        <f aca="false">#REF!</f>
        <v>#REF!</v>
      </c>
      <c r="F1992" s="25" t="e">
        <f aca="false">#REF!</f>
        <v>#REF!</v>
      </c>
      <c r="G1992" s="25" t="e">
        <f aca="false">#REF!</f>
        <v>#REF!</v>
      </c>
      <c r="H1992" s="25" t="e">
        <f aca="false">#REF!</f>
        <v>#REF!</v>
      </c>
      <c r="I1992" s="25" t="e">
        <f aca="false">#REF!</f>
        <v>#REF!</v>
      </c>
      <c r="J1992" s="25" t="e">
        <f aca="false">#REF!</f>
        <v>#REF!</v>
      </c>
      <c r="K1992" s="25" t="e">
        <f aca="false">#REF!</f>
        <v>#REF!</v>
      </c>
      <c r="L1992" s="25" t="e">
        <f aca="false">#REF!</f>
        <v>#REF!</v>
      </c>
      <c r="M1992" s="25" t="e">
        <f aca="false">#REF!</f>
        <v>#REF!</v>
      </c>
      <c r="N1992" s="25" t="e">
        <f aca="false">#REF!</f>
        <v>#REF!</v>
      </c>
      <c r="O1992" s="25" t="e">
        <f aca="false">(N1992+N1991)/2</f>
        <v>#REF!</v>
      </c>
      <c r="P1992" s="25" t="e">
        <f aca="false">(M1992+M1991)/2</f>
        <v>#REF!</v>
      </c>
      <c r="Q1992" s="25" t="e">
        <f aca="false">(L1992+L1991)/2</f>
        <v>#REF!</v>
      </c>
      <c r="R1992" s="25" t="n">
        <f aca="false">R1991</f>
        <v>90</v>
      </c>
      <c r="S1992" s="25" t="n">
        <f aca="false">S1991</f>
        <v>0</v>
      </c>
      <c r="T1992" s="25" t="n">
        <v>0</v>
      </c>
    </row>
    <row r="1993" customFormat="false" ht="12.75" hidden="true" customHeight="false" outlineLevel="0" collapsed="false">
      <c r="A1993" s="25" t="e">
        <f aca="false">#REF!</f>
        <v>#REF!</v>
      </c>
      <c r="B1993" s="25" t="e">
        <f aca="false">#REF!</f>
        <v>#REF!</v>
      </c>
      <c r="C1993" s="25" t="e">
        <f aca="false">#REF!</f>
        <v>#REF!</v>
      </c>
      <c r="D1993" s="25" t="e">
        <f aca="false">#REF!</f>
        <v>#REF!</v>
      </c>
      <c r="E1993" s="25" t="e">
        <f aca="false">#REF!</f>
        <v>#REF!</v>
      </c>
      <c r="F1993" s="25" t="e">
        <f aca="false">#REF!</f>
        <v>#REF!</v>
      </c>
      <c r="G1993" s="25" t="e">
        <f aca="false">#REF!</f>
        <v>#REF!</v>
      </c>
      <c r="H1993" s="25" t="e">
        <f aca="false">#REF!</f>
        <v>#REF!</v>
      </c>
      <c r="I1993" s="25" t="e">
        <f aca="false">#REF!</f>
        <v>#REF!</v>
      </c>
      <c r="J1993" s="25" t="e">
        <f aca="false">#REF!</f>
        <v>#REF!</v>
      </c>
      <c r="K1993" s="25" t="e">
        <f aca="false">#REF!</f>
        <v>#REF!</v>
      </c>
      <c r="L1993" s="25" t="e">
        <f aca="false">#REF!</f>
        <v>#REF!</v>
      </c>
      <c r="M1993" s="25" t="e">
        <f aca="false">#REF!</f>
        <v>#REF!</v>
      </c>
      <c r="N1993" s="25" t="e">
        <f aca="false">#REF!</f>
        <v>#REF!</v>
      </c>
      <c r="O1993" s="25" t="e">
        <f aca="false">(N1993+N1992)/2</f>
        <v>#REF!</v>
      </c>
      <c r="P1993" s="25" t="e">
        <f aca="false">(M1993+M1992)/2</f>
        <v>#REF!</v>
      </c>
      <c r="Q1993" s="25" t="e">
        <f aca="false">(L1993+L1992)/2</f>
        <v>#REF!</v>
      </c>
      <c r="R1993" s="25" t="n">
        <f aca="false">R1992</f>
        <v>90</v>
      </c>
      <c r="S1993" s="25" t="n">
        <f aca="false">S1992</f>
        <v>0</v>
      </c>
      <c r="T1993" s="25" t="n">
        <v>0</v>
      </c>
    </row>
    <row r="1994" customFormat="false" ht="12.75" hidden="true" customHeight="true" outlineLevel="0" collapsed="false">
      <c r="A1994" s="25" t="e">
        <f aca="false">#REF!</f>
        <v>#REF!</v>
      </c>
      <c r="B1994" s="25" t="e">
        <f aca="false">#REF!</f>
        <v>#REF!</v>
      </c>
      <c r="C1994" s="25" t="e">
        <f aca="false">#REF!</f>
        <v>#REF!</v>
      </c>
      <c r="D1994" s="25" t="e">
        <f aca="false">#REF!</f>
        <v>#REF!</v>
      </c>
      <c r="E1994" s="25" t="e">
        <f aca="false">#REF!</f>
        <v>#REF!</v>
      </c>
      <c r="F1994" s="25" t="e">
        <f aca="false">#REF!</f>
        <v>#REF!</v>
      </c>
      <c r="G1994" s="25" t="e">
        <f aca="false">#REF!</f>
        <v>#REF!</v>
      </c>
      <c r="H1994" s="25" t="e">
        <f aca="false">#REF!</f>
        <v>#REF!</v>
      </c>
      <c r="I1994" s="25" t="e">
        <f aca="false">#REF!</f>
        <v>#REF!</v>
      </c>
      <c r="J1994" s="25" t="e">
        <f aca="false">#REF!</f>
        <v>#REF!</v>
      </c>
      <c r="K1994" s="25" t="e">
        <f aca="false">#REF!</f>
        <v>#REF!</v>
      </c>
      <c r="L1994" s="25" t="e">
        <f aca="false">#REF!</f>
        <v>#REF!</v>
      </c>
      <c r="M1994" s="25" t="e">
        <f aca="false">#REF!</f>
        <v>#REF!</v>
      </c>
      <c r="N1994" s="25" t="e">
        <f aca="false">#REF!</f>
        <v>#REF!</v>
      </c>
      <c r="O1994" s="25" t="e">
        <f aca="false">(N1994+N1993)/2</f>
        <v>#REF!</v>
      </c>
      <c r="P1994" s="25" t="e">
        <f aca="false">(M1994+M1993)/2</f>
        <v>#REF!</v>
      </c>
      <c r="Q1994" s="25" t="e">
        <f aca="false">(L1994+L1993)/2</f>
        <v>#REF!</v>
      </c>
      <c r="R1994" s="25" t="n">
        <f aca="false">R1993</f>
        <v>90</v>
      </c>
      <c r="S1994" s="25" t="n">
        <f aca="false">S1993</f>
        <v>0</v>
      </c>
      <c r="T1994" s="25" t="n">
        <v>0</v>
      </c>
    </row>
    <row r="1995" customFormat="false" ht="12.75" hidden="true" customHeight="true" outlineLevel="0" collapsed="false">
      <c r="A1995" s="25" t="e">
        <f aca="false">#REF!</f>
        <v>#REF!</v>
      </c>
      <c r="B1995" s="25" t="e">
        <f aca="false">#REF!</f>
        <v>#REF!</v>
      </c>
      <c r="C1995" s="25" t="e">
        <f aca="false">#REF!</f>
        <v>#REF!</v>
      </c>
      <c r="D1995" s="25" t="e">
        <f aca="false">#REF!</f>
        <v>#REF!</v>
      </c>
      <c r="E1995" s="25" t="e">
        <f aca="false">#REF!</f>
        <v>#REF!</v>
      </c>
      <c r="F1995" s="25" t="e">
        <f aca="false">#REF!</f>
        <v>#REF!</v>
      </c>
      <c r="G1995" s="25" t="e">
        <f aca="false">#REF!</f>
        <v>#REF!</v>
      </c>
      <c r="H1995" s="25" t="e">
        <f aca="false">#REF!</f>
        <v>#REF!</v>
      </c>
      <c r="I1995" s="25" t="e">
        <f aca="false">#REF!</f>
        <v>#REF!</v>
      </c>
      <c r="J1995" s="25" t="e">
        <f aca="false">#REF!</f>
        <v>#REF!</v>
      </c>
      <c r="K1995" s="25" t="e">
        <f aca="false">#REF!</f>
        <v>#REF!</v>
      </c>
      <c r="L1995" s="25" t="e">
        <f aca="false">#REF!</f>
        <v>#REF!</v>
      </c>
      <c r="M1995" s="25" t="e">
        <f aca="false">#REF!</f>
        <v>#REF!</v>
      </c>
      <c r="N1995" s="25" t="e">
        <f aca="false">#REF!</f>
        <v>#REF!</v>
      </c>
      <c r="O1995" s="25" t="e">
        <f aca="false">(N1995+N1994)/2</f>
        <v>#REF!</v>
      </c>
      <c r="P1995" s="25" t="e">
        <f aca="false">(M1995+M1994)/2</f>
        <v>#REF!</v>
      </c>
      <c r="Q1995" s="25" t="e">
        <f aca="false">(L1995+L1994)/2</f>
        <v>#REF!</v>
      </c>
      <c r="R1995" s="25" t="n">
        <f aca="false">R1994</f>
        <v>90</v>
      </c>
      <c r="S1995" s="25" t="n">
        <f aca="false">S1994</f>
        <v>0</v>
      </c>
      <c r="T1995" s="25" t="n">
        <v>0</v>
      </c>
    </row>
    <row r="1996" customFormat="false" ht="12.75" hidden="false" customHeight="true" outlineLevel="0" collapsed="false">
      <c r="A1996" s="25" t="e">
        <f aca="false">#REF!</f>
        <v>#REF!</v>
      </c>
      <c r="B1996" s="25" t="e">
        <f aca="false">#REF!</f>
        <v>#REF!</v>
      </c>
      <c r="C1996" s="25" t="e">
        <f aca="false">#REF!</f>
        <v>#REF!</v>
      </c>
      <c r="D1996" s="25" t="e">
        <f aca="false">#REF!</f>
        <v>#REF!</v>
      </c>
      <c r="E1996" s="25" t="e">
        <f aca="false">#REF!</f>
        <v>#REF!</v>
      </c>
      <c r="F1996" s="25" t="e">
        <f aca="false">#REF!</f>
        <v>#REF!</v>
      </c>
      <c r="G1996" s="25" t="e">
        <f aca="false">#REF!</f>
        <v>#REF!</v>
      </c>
      <c r="H1996" s="25" t="e">
        <f aca="false">#REF!</f>
        <v>#REF!</v>
      </c>
      <c r="I1996" s="25" t="e">
        <f aca="false">#REF!</f>
        <v>#REF!</v>
      </c>
      <c r="J1996" s="25" t="e">
        <f aca="false">#REF!</f>
        <v>#REF!</v>
      </c>
      <c r="K1996" s="25" t="e">
        <f aca="false">#REF!</f>
        <v>#REF!</v>
      </c>
      <c r="L1996" s="25" t="e">
        <f aca="false">#REF!</f>
        <v>#REF!</v>
      </c>
      <c r="M1996" s="25" t="e">
        <f aca="false">#REF!</f>
        <v>#REF!</v>
      </c>
      <c r="N1996" s="25" t="e">
        <f aca="false">#REF!</f>
        <v>#REF!</v>
      </c>
      <c r="O1996" s="25" t="e">
        <f aca="false">(N1996+N1995)/2</f>
        <v>#REF!</v>
      </c>
      <c r="P1996" s="25" t="e">
        <f aca="false">(M1996+M1995)/2</f>
        <v>#REF!</v>
      </c>
      <c r="Q1996" s="25" t="e">
        <f aca="false">(L1996+L1995)/2</f>
        <v>#REF!</v>
      </c>
      <c r="R1996" s="25" t="n">
        <f aca="false">R1995</f>
        <v>90</v>
      </c>
      <c r="S1996" s="25" t="n">
        <f aca="false">S1995</f>
        <v>0</v>
      </c>
      <c r="T1996" s="25" t="n">
        <v>0</v>
      </c>
    </row>
    <row r="1997" customFormat="false" ht="12.75" hidden="true" customHeight="true" outlineLevel="0" collapsed="false">
      <c r="A1997" s="25" t="e">
        <f aca="false">#REF!</f>
        <v>#REF!</v>
      </c>
      <c r="B1997" s="25" t="e">
        <f aca="false">#REF!</f>
        <v>#REF!</v>
      </c>
      <c r="C1997" s="25" t="e">
        <f aca="false">#REF!</f>
        <v>#REF!</v>
      </c>
      <c r="D1997" s="25" t="e">
        <f aca="false">#REF!</f>
        <v>#REF!</v>
      </c>
      <c r="E1997" s="25" t="e">
        <f aca="false">#REF!</f>
        <v>#REF!</v>
      </c>
      <c r="F1997" s="25" t="e">
        <f aca="false">#REF!</f>
        <v>#REF!</v>
      </c>
      <c r="G1997" s="25" t="e">
        <f aca="false">#REF!</f>
        <v>#REF!</v>
      </c>
      <c r="H1997" s="25" t="e">
        <f aca="false">#REF!</f>
        <v>#REF!</v>
      </c>
      <c r="I1997" s="25" t="e">
        <f aca="false">#REF!</f>
        <v>#REF!</v>
      </c>
      <c r="J1997" s="25" t="e">
        <f aca="false">#REF!</f>
        <v>#REF!</v>
      </c>
      <c r="K1997" s="25" t="e">
        <f aca="false">#REF!</f>
        <v>#REF!</v>
      </c>
      <c r="L1997" s="25" t="e">
        <f aca="false">#REF!</f>
        <v>#REF!</v>
      </c>
      <c r="M1997" s="25" t="e">
        <f aca="false">#REF!</f>
        <v>#REF!</v>
      </c>
      <c r="N1997" s="25" t="e">
        <f aca="false">#REF!</f>
        <v>#REF!</v>
      </c>
      <c r="O1997" s="25" t="e">
        <f aca="false">(N1997+N1996)/2</f>
        <v>#REF!</v>
      </c>
      <c r="P1997" s="25" t="e">
        <f aca="false">(M1997+M1996)/2</f>
        <v>#REF!</v>
      </c>
      <c r="Q1997" s="25" t="e">
        <f aca="false">(L1997+L1996)/2</f>
        <v>#REF!</v>
      </c>
      <c r="R1997" s="25" t="n">
        <f aca="false">R1996</f>
        <v>90</v>
      </c>
      <c r="S1997" s="25" t="n">
        <f aca="false">S1996</f>
        <v>0</v>
      </c>
      <c r="T1997" s="25" t="n">
        <v>0</v>
      </c>
    </row>
    <row r="1998" customFormat="false" ht="12.75" hidden="true" customHeight="true" outlineLevel="0" collapsed="false">
      <c r="A1998" s="25" t="e">
        <f aca="false">#REF!</f>
        <v>#REF!</v>
      </c>
      <c r="B1998" s="25" t="e">
        <f aca="false">#REF!</f>
        <v>#REF!</v>
      </c>
      <c r="C1998" s="25" t="e">
        <f aca="false">#REF!</f>
        <v>#REF!</v>
      </c>
      <c r="D1998" s="25" t="e">
        <f aca="false">#REF!</f>
        <v>#REF!</v>
      </c>
      <c r="E1998" s="25" t="e">
        <f aca="false">#REF!</f>
        <v>#REF!</v>
      </c>
      <c r="F1998" s="25" t="e">
        <f aca="false">#REF!</f>
        <v>#REF!</v>
      </c>
      <c r="G1998" s="25" t="e">
        <f aca="false">#REF!</f>
        <v>#REF!</v>
      </c>
      <c r="H1998" s="25" t="e">
        <f aca="false">#REF!</f>
        <v>#REF!</v>
      </c>
      <c r="I1998" s="25" t="e">
        <f aca="false">#REF!</f>
        <v>#REF!</v>
      </c>
      <c r="J1998" s="25" t="e">
        <f aca="false">#REF!</f>
        <v>#REF!</v>
      </c>
      <c r="K1998" s="25" t="e">
        <f aca="false">#REF!</f>
        <v>#REF!</v>
      </c>
      <c r="L1998" s="25" t="e">
        <f aca="false">#REF!</f>
        <v>#REF!</v>
      </c>
      <c r="M1998" s="25" t="e">
        <f aca="false">#REF!</f>
        <v>#REF!</v>
      </c>
      <c r="N1998" s="25" t="e">
        <f aca="false">#REF!</f>
        <v>#REF!</v>
      </c>
      <c r="O1998" s="25" t="e">
        <f aca="false">(N1998+N1997)/2</f>
        <v>#REF!</v>
      </c>
      <c r="P1998" s="25" t="e">
        <f aca="false">(M1998+M1997)/2</f>
        <v>#REF!</v>
      </c>
      <c r="Q1998" s="25" t="e">
        <f aca="false">(L1998+L1997)/2</f>
        <v>#REF!</v>
      </c>
      <c r="R1998" s="25" t="n">
        <f aca="false">R1997</f>
        <v>90</v>
      </c>
      <c r="S1998" s="25" t="n">
        <f aca="false">S1997</f>
        <v>0</v>
      </c>
      <c r="T1998" s="25" t="n">
        <v>0</v>
      </c>
    </row>
    <row r="1999" customFormat="false" ht="12.75" hidden="true" customHeight="false" outlineLevel="0" collapsed="false">
      <c r="A1999" s="25" t="e">
        <f aca="false">#REF!</f>
        <v>#REF!</v>
      </c>
      <c r="B1999" s="25" t="e">
        <f aca="false">#REF!</f>
        <v>#REF!</v>
      </c>
      <c r="C1999" s="25" t="e">
        <f aca="false">#REF!</f>
        <v>#REF!</v>
      </c>
      <c r="D1999" s="25" t="e">
        <f aca="false">#REF!</f>
        <v>#REF!</v>
      </c>
      <c r="E1999" s="25" t="e">
        <f aca="false">#REF!</f>
        <v>#REF!</v>
      </c>
      <c r="F1999" s="25" t="e">
        <f aca="false">#REF!</f>
        <v>#REF!</v>
      </c>
      <c r="G1999" s="25" t="e">
        <f aca="false">#REF!</f>
        <v>#REF!</v>
      </c>
      <c r="H1999" s="25" t="e">
        <f aca="false">#REF!</f>
        <v>#REF!</v>
      </c>
      <c r="I1999" s="25" t="e">
        <f aca="false">#REF!</f>
        <v>#REF!</v>
      </c>
      <c r="J1999" s="25" t="e">
        <f aca="false">#REF!</f>
        <v>#REF!</v>
      </c>
      <c r="K1999" s="25" t="e">
        <f aca="false">#REF!</f>
        <v>#REF!</v>
      </c>
      <c r="L1999" s="25" t="e">
        <f aca="false">#REF!</f>
        <v>#REF!</v>
      </c>
      <c r="M1999" s="25" t="e">
        <f aca="false">#REF!</f>
        <v>#REF!</v>
      </c>
      <c r="N1999" s="25" t="e">
        <f aca="false">#REF!</f>
        <v>#REF!</v>
      </c>
      <c r="O1999" s="25" t="e">
        <f aca="false">(N1999+N1998)/2</f>
        <v>#REF!</v>
      </c>
      <c r="P1999" s="25" t="e">
        <f aca="false">(M1999+M1998)/2</f>
        <v>#REF!</v>
      </c>
      <c r="Q1999" s="25" t="e">
        <f aca="false">(L1999+L1998)/2</f>
        <v>#REF!</v>
      </c>
      <c r="R1999" s="25" t="n">
        <f aca="false">R1998</f>
        <v>90</v>
      </c>
      <c r="S1999" s="25" t="n">
        <f aca="false">S1998</f>
        <v>0</v>
      </c>
      <c r="T1999" s="25" t="n">
        <v>0</v>
      </c>
    </row>
    <row r="2000" customFormat="false" ht="12.75" hidden="false" customHeight="true" outlineLevel="0" collapsed="false">
      <c r="A2000" s="25" t="e">
        <f aca="false">#REF!</f>
        <v>#REF!</v>
      </c>
      <c r="B2000" s="25" t="e">
        <f aca="false">#REF!</f>
        <v>#REF!</v>
      </c>
      <c r="C2000" s="25" t="e">
        <f aca="false">#REF!</f>
        <v>#REF!</v>
      </c>
      <c r="D2000" s="25" t="e">
        <f aca="false">#REF!</f>
        <v>#REF!</v>
      </c>
      <c r="E2000" s="25" t="e">
        <f aca="false">#REF!</f>
        <v>#REF!</v>
      </c>
      <c r="F2000" s="25" t="e">
        <f aca="false">#REF!</f>
        <v>#REF!</v>
      </c>
      <c r="G2000" s="25" t="e">
        <f aca="false">#REF!</f>
        <v>#REF!</v>
      </c>
      <c r="H2000" s="25" t="e">
        <f aca="false">#REF!</f>
        <v>#REF!</v>
      </c>
      <c r="I2000" s="25" t="e">
        <f aca="false">#REF!</f>
        <v>#REF!</v>
      </c>
      <c r="J2000" s="25" t="e">
        <f aca="false">#REF!</f>
        <v>#REF!</v>
      </c>
      <c r="K2000" s="25" t="e">
        <f aca="false">#REF!</f>
        <v>#REF!</v>
      </c>
      <c r="L2000" s="25" t="e">
        <f aca="false">#REF!</f>
        <v>#REF!</v>
      </c>
      <c r="M2000" s="25" t="e">
        <f aca="false">#REF!</f>
        <v>#REF!</v>
      </c>
      <c r="N2000" s="25" t="e">
        <f aca="false">#REF!</f>
        <v>#REF!</v>
      </c>
      <c r="O2000" s="25" t="e">
        <f aca="false">(N2000+N1999)/2</f>
        <v>#REF!</v>
      </c>
      <c r="P2000" s="25" t="e">
        <f aca="false">(M2000+M1999)/2</f>
        <v>#REF!</v>
      </c>
      <c r="Q2000" s="25" t="e">
        <f aca="false">(L2000+L1999)/2</f>
        <v>#REF!</v>
      </c>
      <c r="R2000" s="25" t="n">
        <f aca="false">R1999</f>
        <v>90</v>
      </c>
      <c r="S2000" s="25" t="n">
        <f aca="false">S1999</f>
        <v>0</v>
      </c>
      <c r="T2000" s="25" t="n">
        <v>0</v>
      </c>
    </row>
    <row r="2001" customFormat="false" ht="12.75" hidden="true" customHeight="true" outlineLevel="0" collapsed="false">
      <c r="A2001" s="25" t="e">
        <f aca="false">#REF!</f>
        <v>#REF!</v>
      </c>
      <c r="B2001" s="25" t="e">
        <f aca="false">#REF!</f>
        <v>#REF!</v>
      </c>
      <c r="C2001" s="25" t="e">
        <f aca="false">#REF!</f>
        <v>#REF!</v>
      </c>
      <c r="D2001" s="25" t="e">
        <f aca="false">#REF!</f>
        <v>#REF!</v>
      </c>
      <c r="E2001" s="25" t="e">
        <f aca="false">#REF!</f>
        <v>#REF!</v>
      </c>
      <c r="F2001" s="25" t="e">
        <f aca="false">#REF!</f>
        <v>#REF!</v>
      </c>
      <c r="G2001" s="25" t="e">
        <f aca="false">#REF!</f>
        <v>#REF!</v>
      </c>
      <c r="H2001" s="25" t="e">
        <f aca="false">#REF!</f>
        <v>#REF!</v>
      </c>
      <c r="I2001" s="25" t="e">
        <f aca="false">#REF!</f>
        <v>#REF!</v>
      </c>
      <c r="J2001" s="25" t="e">
        <f aca="false">#REF!</f>
        <v>#REF!</v>
      </c>
      <c r="K2001" s="25" t="e">
        <f aca="false">#REF!</f>
        <v>#REF!</v>
      </c>
      <c r="L2001" s="25" t="e">
        <f aca="false">#REF!</f>
        <v>#REF!</v>
      </c>
      <c r="M2001" s="25" t="e">
        <f aca="false">#REF!</f>
        <v>#REF!</v>
      </c>
      <c r="N2001" s="25" t="e">
        <f aca="false">#REF!</f>
        <v>#REF!</v>
      </c>
      <c r="O2001" s="25" t="e">
        <f aca="false">(N2001+N2000)/2</f>
        <v>#REF!</v>
      </c>
      <c r="P2001" s="25" t="e">
        <f aca="false">(M2001+M2000)/2</f>
        <v>#REF!</v>
      </c>
      <c r="Q2001" s="25" t="e">
        <f aca="false">(L2001+L2000)/2</f>
        <v>#REF!</v>
      </c>
      <c r="R2001" s="25" t="n">
        <f aca="false">R2000</f>
        <v>90</v>
      </c>
      <c r="S2001" s="25" t="n">
        <f aca="false">S2000</f>
        <v>0</v>
      </c>
      <c r="T2001" s="25" t="n">
        <v>0</v>
      </c>
    </row>
    <row r="2002" customFormat="false" ht="12.75" hidden="true" customHeight="true" outlineLevel="0" collapsed="false">
      <c r="A2002" s="25" t="e">
        <f aca="false">#REF!</f>
        <v>#REF!</v>
      </c>
      <c r="B2002" s="25" t="e">
        <f aca="false">#REF!</f>
        <v>#REF!</v>
      </c>
      <c r="C2002" s="25" t="e">
        <f aca="false">#REF!</f>
        <v>#REF!</v>
      </c>
      <c r="D2002" s="25" t="e">
        <f aca="false">#REF!</f>
        <v>#REF!</v>
      </c>
      <c r="E2002" s="25" t="e">
        <f aca="false">#REF!</f>
        <v>#REF!</v>
      </c>
      <c r="F2002" s="25" t="e">
        <f aca="false">#REF!</f>
        <v>#REF!</v>
      </c>
      <c r="G2002" s="25" t="e">
        <f aca="false">#REF!</f>
        <v>#REF!</v>
      </c>
      <c r="H2002" s="25" t="e">
        <f aca="false">#REF!</f>
        <v>#REF!</v>
      </c>
      <c r="I2002" s="25" t="e">
        <f aca="false">#REF!</f>
        <v>#REF!</v>
      </c>
      <c r="J2002" s="25" t="e">
        <f aca="false">#REF!</f>
        <v>#REF!</v>
      </c>
      <c r="K2002" s="25" t="e">
        <f aca="false">#REF!</f>
        <v>#REF!</v>
      </c>
      <c r="L2002" s="25" t="e">
        <f aca="false">#REF!</f>
        <v>#REF!</v>
      </c>
      <c r="M2002" s="25" t="e">
        <f aca="false">#REF!</f>
        <v>#REF!</v>
      </c>
      <c r="N2002" s="25" t="e">
        <f aca="false">#REF!</f>
        <v>#REF!</v>
      </c>
      <c r="O2002" s="25" t="e">
        <f aca="false">(N2002+N2001)/2</f>
        <v>#REF!</v>
      </c>
      <c r="P2002" s="25" t="e">
        <f aca="false">(M2002+M2001)/2</f>
        <v>#REF!</v>
      </c>
      <c r="Q2002" s="25" t="e">
        <f aca="false">(L2002+L2001)/2</f>
        <v>#REF!</v>
      </c>
      <c r="R2002" s="25" t="n">
        <f aca="false">R2001</f>
        <v>90</v>
      </c>
      <c r="S2002" s="25" t="n">
        <f aca="false">S2001</f>
        <v>0</v>
      </c>
      <c r="T2002" s="25" t="n">
        <v>0</v>
      </c>
    </row>
    <row r="2003" customFormat="false" ht="12.75" hidden="true" customHeight="false" outlineLevel="0" collapsed="false">
      <c r="A2003" s="25" t="e">
        <f aca="false">#REF!</f>
        <v>#REF!</v>
      </c>
      <c r="B2003" s="25" t="e">
        <f aca="false">#REF!</f>
        <v>#REF!</v>
      </c>
      <c r="C2003" s="25" t="e">
        <f aca="false">#REF!</f>
        <v>#REF!</v>
      </c>
      <c r="D2003" s="25" t="e">
        <f aca="false">#REF!</f>
        <v>#REF!</v>
      </c>
      <c r="E2003" s="25" t="e">
        <f aca="false">#REF!</f>
        <v>#REF!</v>
      </c>
      <c r="F2003" s="25" t="e">
        <f aca="false">#REF!</f>
        <v>#REF!</v>
      </c>
      <c r="G2003" s="25" t="e">
        <f aca="false">#REF!</f>
        <v>#REF!</v>
      </c>
      <c r="H2003" s="25" t="e">
        <f aca="false">#REF!</f>
        <v>#REF!</v>
      </c>
      <c r="I2003" s="25" t="e">
        <f aca="false">#REF!</f>
        <v>#REF!</v>
      </c>
      <c r="J2003" s="25" t="e">
        <f aca="false">#REF!</f>
        <v>#REF!</v>
      </c>
      <c r="K2003" s="25" t="e">
        <f aca="false">#REF!</f>
        <v>#REF!</v>
      </c>
      <c r="L2003" s="25" t="e">
        <f aca="false">#REF!</f>
        <v>#REF!</v>
      </c>
      <c r="M2003" s="25" t="e">
        <f aca="false">#REF!</f>
        <v>#REF!</v>
      </c>
      <c r="N2003" s="25" t="e">
        <f aca="false">#REF!</f>
        <v>#REF!</v>
      </c>
      <c r="O2003" s="25" t="e">
        <f aca="false">(N2003+N2002)/2</f>
        <v>#REF!</v>
      </c>
      <c r="P2003" s="25" t="e">
        <f aca="false">(M2003+M2002)/2</f>
        <v>#REF!</v>
      </c>
      <c r="Q2003" s="25" t="e">
        <f aca="false">(L2003+L2002)/2</f>
        <v>#REF!</v>
      </c>
      <c r="R2003" s="25" t="n">
        <f aca="false">R2002</f>
        <v>90</v>
      </c>
      <c r="S2003" s="25" t="n">
        <f aca="false">S2002</f>
        <v>0</v>
      </c>
      <c r="T2003" s="25" t="n">
        <v>0</v>
      </c>
    </row>
    <row r="2004" customFormat="false" ht="12.75" hidden="false" customHeight="true" outlineLevel="0" collapsed="false">
      <c r="A2004" s="25" t="e">
        <f aca="false">#REF!</f>
        <v>#REF!</v>
      </c>
      <c r="B2004" s="25" t="e">
        <f aca="false">#REF!</f>
        <v>#REF!</v>
      </c>
      <c r="C2004" s="25" t="e">
        <f aca="false">#REF!</f>
        <v>#REF!</v>
      </c>
      <c r="D2004" s="25" t="e">
        <f aca="false">#REF!</f>
        <v>#REF!</v>
      </c>
      <c r="E2004" s="25" t="e">
        <f aca="false">#REF!</f>
        <v>#REF!</v>
      </c>
      <c r="F2004" s="25" t="e">
        <f aca="false">#REF!</f>
        <v>#REF!</v>
      </c>
      <c r="G2004" s="25" t="e">
        <f aca="false">#REF!</f>
        <v>#REF!</v>
      </c>
      <c r="H2004" s="25" t="e">
        <f aca="false">#REF!</f>
        <v>#REF!</v>
      </c>
      <c r="I2004" s="25" t="e">
        <f aca="false">#REF!</f>
        <v>#REF!</v>
      </c>
      <c r="J2004" s="25" t="e">
        <f aca="false">#REF!</f>
        <v>#REF!</v>
      </c>
      <c r="K2004" s="25" t="e">
        <f aca="false">#REF!</f>
        <v>#REF!</v>
      </c>
      <c r="L2004" s="25" t="e">
        <f aca="false">#REF!</f>
        <v>#REF!</v>
      </c>
      <c r="M2004" s="25" t="e">
        <f aca="false">#REF!</f>
        <v>#REF!</v>
      </c>
      <c r="N2004" s="25" t="e">
        <f aca="false">#REF!</f>
        <v>#REF!</v>
      </c>
      <c r="O2004" s="25" t="e">
        <f aca="false">(N2004+N2003)/2</f>
        <v>#REF!</v>
      </c>
      <c r="P2004" s="25" t="e">
        <f aca="false">(M2004+M2003)/2</f>
        <v>#REF!</v>
      </c>
      <c r="Q2004" s="25" t="e">
        <f aca="false">(L2004+L2003)/2</f>
        <v>#REF!</v>
      </c>
      <c r="R2004" s="25" t="n">
        <f aca="false">R2003</f>
        <v>90</v>
      </c>
      <c r="S2004" s="25" t="n">
        <f aca="false">S2003</f>
        <v>0</v>
      </c>
      <c r="T2004" s="25" t="n">
        <v>0</v>
      </c>
    </row>
    <row r="2005" customFormat="false" ht="12.75" hidden="true" customHeight="true" outlineLevel="0" collapsed="false">
      <c r="A2005" s="25" t="e">
        <f aca="false">#REF!</f>
        <v>#REF!</v>
      </c>
      <c r="B2005" s="25" t="e">
        <f aca="false">#REF!</f>
        <v>#REF!</v>
      </c>
      <c r="C2005" s="25" t="e">
        <f aca="false">#REF!</f>
        <v>#REF!</v>
      </c>
      <c r="D2005" s="25" t="e">
        <f aca="false">#REF!</f>
        <v>#REF!</v>
      </c>
      <c r="E2005" s="25" t="e">
        <f aca="false">#REF!</f>
        <v>#REF!</v>
      </c>
      <c r="F2005" s="25" t="e">
        <f aca="false">#REF!</f>
        <v>#REF!</v>
      </c>
      <c r="G2005" s="25" t="e">
        <f aca="false">#REF!</f>
        <v>#REF!</v>
      </c>
      <c r="H2005" s="25" t="e">
        <f aca="false">#REF!</f>
        <v>#REF!</v>
      </c>
      <c r="I2005" s="25" t="e">
        <f aca="false">#REF!</f>
        <v>#REF!</v>
      </c>
      <c r="J2005" s="25" t="e">
        <f aca="false">#REF!</f>
        <v>#REF!</v>
      </c>
      <c r="K2005" s="25" t="e">
        <f aca="false">#REF!</f>
        <v>#REF!</v>
      </c>
      <c r="L2005" s="25" t="e">
        <f aca="false">#REF!</f>
        <v>#REF!</v>
      </c>
      <c r="M2005" s="25" t="e">
        <f aca="false">#REF!</f>
        <v>#REF!</v>
      </c>
      <c r="N2005" s="25" t="e">
        <f aca="false">#REF!</f>
        <v>#REF!</v>
      </c>
      <c r="O2005" s="25" t="e">
        <f aca="false">(N2005+N2004)/2</f>
        <v>#REF!</v>
      </c>
      <c r="P2005" s="25" t="e">
        <f aca="false">(M2005+M2004)/2</f>
        <v>#REF!</v>
      </c>
      <c r="Q2005" s="25" t="e">
        <f aca="false">(L2005+L2004)/2</f>
        <v>#REF!</v>
      </c>
      <c r="R2005" s="25" t="n">
        <f aca="false">R2004</f>
        <v>90</v>
      </c>
      <c r="S2005" s="25" t="n">
        <f aca="false">S2004</f>
        <v>0</v>
      </c>
      <c r="T2005" s="25" t="n">
        <v>0</v>
      </c>
    </row>
    <row r="2006" customFormat="false" ht="12.75" hidden="false" customHeight="true" outlineLevel="0" collapsed="false">
      <c r="A2006" s="25" t="e">
        <f aca="false">#REF!</f>
        <v>#REF!</v>
      </c>
      <c r="B2006" s="25" t="e">
        <f aca="false">#REF!</f>
        <v>#REF!</v>
      </c>
      <c r="C2006" s="25" t="e">
        <f aca="false">#REF!</f>
        <v>#REF!</v>
      </c>
      <c r="D2006" s="25" t="e">
        <f aca="false">#REF!</f>
        <v>#REF!</v>
      </c>
      <c r="E2006" s="25" t="e">
        <f aca="false">#REF!</f>
        <v>#REF!</v>
      </c>
      <c r="F2006" s="25" t="e">
        <f aca="false">#REF!</f>
        <v>#REF!</v>
      </c>
      <c r="G2006" s="25" t="e">
        <f aca="false">#REF!</f>
        <v>#REF!</v>
      </c>
      <c r="H2006" s="25" t="e">
        <f aca="false">#REF!</f>
        <v>#REF!</v>
      </c>
      <c r="I2006" s="25" t="e">
        <f aca="false">#REF!</f>
        <v>#REF!</v>
      </c>
      <c r="J2006" s="25" t="e">
        <f aca="false">#REF!</f>
        <v>#REF!</v>
      </c>
      <c r="K2006" s="25" t="e">
        <f aca="false">#REF!</f>
        <v>#REF!</v>
      </c>
      <c r="L2006" s="25" t="e">
        <f aca="false">#REF!</f>
        <v>#REF!</v>
      </c>
      <c r="M2006" s="25" t="e">
        <f aca="false">#REF!</f>
        <v>#REF!</v>
      </c>
      <c r="N2006" s="25" t="e">
        <f aca="false">#REF!</f>
        <v>#REF!</v>
      </c>
      <c r="O2006" s="25" t="e">
        <f aca="false">(N2006+N2005)/2</f>
        <v>#REF!</v>
      </c>
      <c r="P2006" s="25" t="e">
        <f aca="false">(M2006+M2005)/2</f>
        <v>#REF!</v>
      </c>
      <c r="Q2006" s="25" t="e">
        <f aca="false">(L2006+L2005)/2</f>
        <v>#REF!</v>
      </c>
      <c r="R2006" s="25" t="n">
        <f aca="false">R2005</f>
        <v>90</v>
      </c>
      <c r="S2006" s="25" t="n">
        <f aca="false">S2005</f>
        <v>0</v>
      </c>
      <c r="T2006" s="25" t="n">
        <v>0</v>
      </c>
    </row>
    <row r="2007" customFormat="false" ht="12.75" hidden="true" customHeight="false" outlineLevel="0" collapsed="false">
      <c r="A2007" s="25" t="e">
        <f aca="false">#REF!</f>
        <v>#REF!</v>
      </c>
      <c r="B2007" s="25" t="e">
        <f aca="false">#REF!</f>
        <v>#REF!</v>
      </c>
      <c r="C2007" s="25" t="e">
        <f aca="false">#REF!</f>
        <v>#REF!</v>
      </c>
      <c r="D2007" s="25" t="e">
        <f aca="false">#REF!</f>
        <v>#REF!</v>
      </c>
      <c r="E2007" s="25" t="e">
        <f aca="false">#REF!</f>
        <v>#REF!</v>
      </c>
      <c r="F2007" s="25" t="e">
        <f aca="false">#REF!</f>
        <v>#REF!</v>
      </c>
      <c r="G2007" s="25" t="e">
        <f aca="false">#REF!</f>
        <v>#REF!</v>
      </c>
      <c r="H2007" s="25" t="e">
        <f aca="false">#REF!</f>
        <v>#REF!</v>
      </c>
      <c r="I2007" s="25" t="e">
        <f aca="false">#REF!</f>
        <v>#REF!</v>
      </c>
      <c r="J2007" s="25" t="e">
        <f aca="false">#REF!</f>
        <v>#REF!</v>
      </c>
      <c r="K2007" s="25" t="e">
        <f aca="false">#REF!</f>
        <v>#REF!</v>
      </c>
      <c r="L2007" s="25" t="e">
        <f aca="false">#REF!</f>
        <v>#REF!</v>
      </c>
      <c r="M2007" s="25" t="e">
        <f aca="false">#REF!</f>
        <v>#REF!</v>
      </c>
      <c r="N2007" s="25" t="e">
        <f aca="false">#REF!</f>
        <v>#REF!</v>
      </c>
      <c r="O2007" s="25" t="e">
        <f aca="false">(N2007+N2006)/2</f>
        <v>#REF!</v>
      </c>
      <c r="P2007" s="25" t="e">
        <f aca="false">(M2007+M2006)/2</f>
        <v>#REF!</v>
      </c>
      <c r="Q2007" s="25" t="e">
        <f aca="false">(L2007+L2006)/2</f>
        <v>#REF!</v>
      </c>
      <c r="R2007" s="25" t="n">
        <f aca="false">R2006</f>
        <v>90</v>
      </c>
      <c r="S2007" s="25" t="n">
        <f aca="false">S2006</f>
        <v>0</v>
      </c>
      <c r="T2007" s="25" t="n">
        <v>0</v>
      </c>
    </row>
    <row r="2008" customFormat="false" ht="12.75" hidden="true" customHeight="true" outlineLevel="0" collapsed="false">
      <c r="A2008" s="25" t="e">
        <f aca="false">#REF!</f>
        <v>#REF!</v>
      </c>
      <c r="B2008" s="25" t="e">
        <f aca="false">#REF!</f>
        <v>#REF!</v>
      </c>
      <c r="C2008" s="25" t="e">
        <f aca="false">#REF!</f>
        <v>#REF!</v>
      </c>
      <c r="D2008" s="25" t="e">
        <f aca="false">#REF!</f>
        <v>#REF!</v>
      </c>
      <c r="E2008" s="25" t="e">
        <f aca="false">#REF!</f>
        <v>#REF!</v>
      </c>
      <c r="F2008" s="25" t="e">
        <f aca="false">#REF!</f>
        <v>#REF!</v>
      </c>
      <c r="G2008" s="25" t="e">
        <f aca="false">#REF!</f>
        <v>#REF!</v>
      </c>
      <c r="H2008" s="25" t="e">
        <f aca="false">#REF!</f>
        <v>#REF!</v>
      </c>
      <c r="I2008" s="25" t="e">
        <f aca="false">#REF!</f>
        <v>#REF!</v>
      </c>
      <c r="J2008" s="25" t="e">
        <f aca="false">#REF!</f>
        <v>#REF!</v>
      </c>
      <c r="K2008" s="25" t="e">
        <f aca="false">#REF!</f>
        <v>#REF!</v>
      </c>
      <c r="L2008" s="25" t="e">
        <f aca="false">#REF!</f>
        <v>#REF!</v>
      </c>
      <c r="M2008" s="25" t="e">
        <f aca="false">#REF!</f>
        <v>#REF!</v>
      </c>
      <c r="N2008" s="25" t="e">
        <f aca="false">#REF!</f>
        <v>#REF!</v>
      </c>
      <c r="O2008" s="25" t="e">
        <f aca="false">(N2008+N2007)/2</f>
        <v>#REF!</v>
      </c>
      <c r="P2008" s="25" t="e">
        <f aca="false">(M2008+M2007)/2</f>
        <v>#REF!</v>
      </c>
      <c r="Q2008" s="25" t="e">
        <f aca="false">(L2008+L2007)/2</f>
        <v>#REF!</v>
      </c>
      <c r="R2008" s="25" t="n">
        <f aca="false">R2007</f>
        <v>90</v>
      </c>
      <c r="S2008" s="25" t="n">
        <f aca="false">S2007</f>
        <v>0</v>
      </c>
      <c r="T2008" s="25" t="n">
        <v>0</v>
      </c>
    </row>
    <row r="2009" customFormat="false" ht="12.75" hidden="true" customHeight="true" outlineLevel="0" collapsed="false">
      <c r="A2009" s="25" t="e">
        <f aca="false">#REF!</f>
        <v>#REF!</v>
      </c>
      <c r="B2009" s="25" t="e">
        <f aca="false">#REF!</f>
        <v>#REF!</v>
      </c>
      <c r="C2009" s="25" t="e">
        <f aca="false">#REF!</f>
        <v>#REF!</v>
      </c>
      <c r="D2009" s="25" t="e">
        <f aca="false">#REF!</f>
        <v>#REF!</v>
      </c>
      <c r="E2009" s="25" t="e">
        <f aca="false">#REF!</f>
        <v>#REF!</v>
      </c>
      <c r="F2009" s="25" t="e">
        <f aca="false">#REF!</f>
        <v>#REF!</v>
      </c>
      <c r="G2009" s="25" t="e">
        <f aca="false">#REF!</f>
        <v>#REF!</v>
      </c>
      <c r="H2009" s="25" t="e">
        <f aca="false">#REF!</f>
        <v>#REF!</v>
      </c>
      <c r="I2009" s="25" t="e">
        <f aca="false">#REF!</f>
        <v>#REF!</v>
      </c>
      <c r="J2009" s="25" t="e">
        <f aca="false">#REF!</f>
        <v>#REF!</v>
      </c>
      <c r="K2009" s="25" t="e">
        <f aca="false">#REF!</f>
        <v>#REF!</v>
      </c>
      <c r="L2009" s="25" t="e">
        <f aca="false">#REF!</f>
        <v>#REF!</v>
      </c>
      <c r="M2009" s="25" t="e">
        <f aca="false">#REF!</f>
        <v>#REF!</v>
      </c>
      <c r="N2009" s="25" t="e">
        <f aca="false">#REF!</f>
        <v>#REF!</v>
      </c>
      <c r="O2009" s="25" t="e">
        <f aca="false">(N2009+N2008)/2</f>
        <v>#REF!</v>
      </c>
      <c r="P2009" s="25" t="e">
        <f aca="false">(M2009+M2008)/2</f>
        <v>#REF!</v>
      </c>
      <c r="Q2009" s="25" t="e">
        <f aca="false">(L2009+L2008)/2</f>
        <v>#REF!</v>
      </c>
      <c r="R2009" s="25" t="n">
        <f aca="false">R2008</f>
        <v>90</v>
      </c>
      <c r="S2009" s="25" t="n">
        <f aca="false">S2008</f>
        <v>0</v>
      </c>
      <c r="T2009" s="25" t="n">
        <v>0</v>
      </c>
    </row>
    <row r="2010" customFormat="false" ht="12.75" hidden="false" customHeight="true" outlineLevel="0" collapsed="false">
      <c r="A2010" s="25" t="e">
        <f aca="false">#REF!</f>
        <v>#REF!</v>
      </c>
      <c r="B2010" s="25" t="e">
        <f aca="false">#REF!</f>
        <v>#REF!</v>
      </c>
      <c r="C2010" s="25" t="e">
        <f aca="false">#REF!</f>
        <v>#REF!</v>
      </c>
      <c r="D2010" s="25" t="e">
        <f aca="false">#REF!</f>
        <v>#REF!</v>
      </c>
      <c r="E2010" s="25" t="e">
        <f aca="false">#REF!</f>
        <v>#REF!</v>
      </c>
      <c r="F2010" s="25" t="e">
        <f aca="false">#REF!</f>
        <v>#REF!</v>
      </c>
      <c r="G2010" s="25" t="e">
        <f aca="false">#REF!</f>
        <v>#REF!</v>
      </c>
      <c r="H2010" s="25" t="e">
        <f aca="false">#REF!</f>
        <v>#REF!</v>
      </c>
      <c r="I2010" s="25" t="e">
        <f aca="false">#REF!</f>
        <v>#REF!</v>
      </c>
      <c r="J2010" s="25" t="e">
        <f aca="false">#REF!</f>
        <v>#REF!</v>
      </c>
      <c r="K2010" s="25" t="e">
        <f aca="false">#REF!</f>
        <v>#REF!</v>
      </c>
      <c r="L2010" s="25" t="e">
        <f aca="false">#REF!</f>
        <v>#REF!</v>
      </c>
      <c r="M2010" s="25" t="e">
        <f aca="false">#REF!</f>
        <v>#REF!</v>
      </c>
      <c r="N2010" s="25" t="e">
        <f aca="false">#REF!</f>
        <v>#REF!</v>
      </c>
      <c r="O2010" s="25" t="e">
        <f aca="false">(N2010+N2009)/2</f>
        <v>#REF!</v>
      </c>
      <c r="P2010" s="25" t="e">
        <f aca="false">(M2010+M2009)/2</f>
        <v>#REF!</v>
      </c>
      <c r="Q2010" s="25" t="e">
        <f aca="false">(L2010+L2009)/2</f>
        <v>#REF!</v>
      </c>
      <c r="R2010" s="25" t="n">
        <f aca="false">R2009</f>
        <v>90</v>
      </c>
      <c r="S2010" s="25" t="n">
        <f aca="false">S2009</f>
        <v>0</v>
      </c>
      <c r="T2010" s="25" t="n">
        <v>0</v>
      </c>
    </row>
    <row r="2011" customFormat="false" ht="12.75" hidden="true" customHeight="true" outlineLevel="0" collapsed="false">
      <c r="A2011" s="25" t="e">
        <f aca="false">#REF!</f>
        <v>#REF!</v>
      </c>
      <c r="B2011" s="25" t="e">
        <f aca="false">#REF!</f>
        <v>#REF!</v>
      </c>
      <c r="C2011" s="25" t="e">
        <f aca="false">#REF!</f>
        <v>#REF!</v>
      </c>
      <c r="D2011" s="25" t="e">
        <f aca="false">#REF!</f>
        <v>#REF!</v>
      </c>
      <c r="E2011" s="25" t="e">
        <f aca="false">#REF!</f>
        <v>#REF!</v>
      </c>
      <c r="F2011" s="25" t="e">
        <f aca="false">#REF!</f>
        <v>#REF!</v>
      </c>
      <c r="G2011" s="25" t="e">
        <f aca="false">#REF!</f>
        <v>#REF!</v>
      </c>
      <c r="H2011" s="25" t="e">
        <f aca="false">#REF!</f>
        <v>#REF!</v>
      </c>
      <c r="I2011" s="25" t="e">
        <f aca="false">#REF!</f>
        <v>#REF!</v>
      </c>
      <c r="J2011" s="25" t="e">
        <f aca="false">#REF!</f>
        <v>#REF!</v>
      </c>
      <c r="K2011" s="25" t="e">
        <f aca="false">#REF!</f>
        <v>#REF!</v>
      </c>
      <c r="L2011" s="25" t="e">
        <f aca="false">#REF!</f>
        <v>#REF!</v>
      </c>
      <c r="M2011" s="25" t="e">
        <f aca="false">#REF!</f>
        <v>#REF!</v>
      </c>
      <c r="N2011" s="25" t="e">
        <f aca="false">#REF!</f>
        <v>#REF!</v>
      </c>
      <c r="O2011" s="25" t="e">
        <f aca="false">(N2011+N2010)/2</f>
        <v>#REF!</v>
      </c>
      <c r="P2011" s="25" t="e">
        <f aca="false">(M2011+M2010)/2</f>
        <v>#REF!</v>
      </c>
      <c r="Q2011" s="25" t="e">
        <f aca="false">(L2011+L2010)/2</f>
        <v>#REF!</v>
      </c>
      <c r="R2011" s="25" t="n">
        <f aca="false">R2010</f>
        <v>90</v>
      </c>
      <c r="S2011" s="25" t="n">
        <f aca="false">S2010</f>
        <v>0</v>
      </c>
      <c r="T2011" s="25" t="n">
        <v>0</v>
      </c>
    </row>
    <row r="2012" customFormat="false" ht="12.75" hidden="true" customHeight="true" outlineLevel="0" collapsed="false">
      <c r="A2012" s="25" t="e">
        <f aca="false">#REF!</f>
        <v>#REF!</v>
      </c>
      <c r="B2012" s="25" t="e">
        <f aca="false">#REF!</f>
        <v>#REF!</v>
      </c>
      <c r="C2012" s="25" t="e">
        <f aca="false">#REF!</f>
        <v>#REF!</v>
      </c>
      <c r="D2012" s="25" t="e">
        <f aca="false">#REF!</f>
        <v>#REF!</v>
      </c>
      <c r="E2012" s="25" t="e">
        <f aca="false">#REF!</f>
        <v>#REF!</v>
      </c>
      <c r="F2012" s="25" t="e">
        <f aca="false">#REF!</f>
        <v>#REF!</v>
      </c>
      <c r="G2012" s="25" t="e">
        <f aca="false">#REF!</f>
        <v>#REF!</v>
      </c>
      <c r="H2012" s="25" t="e">
        <f aca="false">#REF!</f>
        <v>#REF!</v>
      </c>
      <c r="I2012" s="25" t="e">
        <f aca="false">#REF!</f>
        <v>#REF!</v>
      </c>
      <c r="J2012" s="25" t="e">
        <f aca="false">#REF!</f>
        <v>#REF!</v>
      </c>
      <c r="K2012" s="25" t="e">
        <f aca="false">#REF!</f>
        <v>#REF!</v>
      </c>
      <c r="L2012" s="25" t="e">
        <f aca="false">#REF!</f>
        <v>#REF!</v>
      </c>
      <c r="M2012" s="25" t="e">
        <f aca="false">#REF!</f>
        <v>#REF!</v>
      </c>
      <c r="N2012" s="25" t="e">
        <f aca="false">#REF!</f>
        <v>#REF!</v>
      </c>
      <c r="O2012" s="25" t="e">
        <f aca="false">(N2012+N2011)/2</f>
        <v>#REF!</v>
      </c>
      <c r="P2012" s="25" t="e">
        <f aca="false">(M2012+M2011)/2</f>
        <v>#REF!</v>
      </c>
      <c r="Q2012" s="25" t="e">
        <f aca="false">(L2012+L2011)/2</f>
        <v>#REF!</v>
      </c>
      <c r="R2012" s="25" t="n">
        <f aca="false">R2011</f>
        <v>90</v>
      </c>
      <c r="S2012" s="25" t="n">
        <f aca="false">S2011</f>
        <v>0</v>
      </c>
      <c r="T2012" s="25" t="n">
        <v>0</v>
      </c>
    </row>
    <row r="2013" customFormat="false" ht="12.75" hidden="true" customHeight="true" outlineLevel="0" collapsed="false">
      <c r="A2013" s="25" t="e">
        <f aca="false">#REF!</f>
        <v>#REF!</v>
      </c>
      <c r="B2013" s="25" t="e">
        <f aca="false">#REF!</f>
        <v>#REF!</v>
      </c>
      <c r="C2013" s="25" t="e">
        <f aca="false">#REF!</f>
        <v>#REF!</v>
      </c>
      <c r="D2013" s="25" t="e">
        <f aca="false">#REF!</f>
        <v>#REF!</v>
      </c>
      <c r="E2013" s="25" t="e">
        <f aca="false">#REF!</f>
        <v>#REF!</v>
      </c>
      <c r="F2013" s="25" t="e">
        <f aca="false">#REF!</f>
        <v>#REF!</v>
      </c>
      <c r="G2013" s="25" t="e">
        <f aca="false">#REF!</f>
        <v>#REF!</v>
      </c>
      <c r="H2013" s="25" t="e">
        <f aca="false">#REF!</f>
        <v>#REF!</v>
      </c>
      <c r="I2013" s="25" t="e">
        <f aca="false">#REF!</f>
        <v>#REF!</v>
      </c>
      <c r="J2013" s="25" t="e">
        <f aca="false">#REF!</f>
        <v>#REF!</v>
      </c>
      <c r="K2013" s="25" t="e">
        <f aca="false">#REF!</f>
        <v>#REF!</v>
      </c>
      <c r="L2013" s="25" t="e">
        <f aca="false">#REF!</f>
        <v>#REF!</v>
      </c>
      <c r="M2013" s="25" t="e">
        <f aca="false">#REF!</f>
        <v>#REF!</v>
      </c>
      <c r="N2013" s="25" t="e">
        <f aca="false">#REF!</f>
        <v>#REF!</v>
      </c>
      <c r="O2013" s="25" t="e">
        <f aca="false">(N2013+N2012)/2</f>
        <v>#REF!</v>
      </c>
      <c r="P2013" s="25" t="e">
        <f aca="false">(M2013+M2012)/2</f>
        <v>#REF!</v>
      </c>
      <c r="Q2013" s="25" t="e">
        <f aca="false">(L2013+L2012)/2</f>
        <v>#REF!</v>
      </c>
      <c r="R2013" s="25" t="n">
        <f aca="false">R2012</f>
        <v>90</v>
      </c>
      <c r="S2013" s="25" t="n">
        <f aca="false">S2012</f>
        <v>0</v>
      </c>
      <c r="T2013" s="25" t="n">
        <v>0</v>
      </c>
    </row>
    <row r="2014" customFormat="false" ht="12.75" hidden="false" customHeight="true" outlineLevel="0" collapsed="false">
      <c r="A2014" s="25" t="e">
        <f aca="false">#REF!</f>
        <v>#REF!</v>
      </c>
      <c r="B2014" s="25" t="e">
        <f aca="false">#REF!</f>
        <v>#REF!</v>
      </c>
      <c r="C2014" s="25" t="e">
        <f aca="false">#REF!</f>
        <v>#REF!</v>
      </c>
      <c r="D2014" s="25" t="e">
        <f aca="false">#REF!</f>
        <v>#REF!</v>
      </c>
      <c r="E2014" s="25" t="e">
        <f aca="false">#REF!</f>
        <v>#REF!</v>
      </c>
      <c r="F2014" s="25" t="e">
        <f aca="false">#REF!</f>
        <v>#REF!</v>
      </c>
      <c r="G2014" s="25" t="e">
        <f aca="false">#REF!</f>
        <v>#REF!</v>
      </c>
      <c r="H2014" s="25" t="e">
        <f aca="false">#REF!</f>
        <v>#REF!</v>
      </c>
      <c r="I2014" s="25" t="e">
        <f aca="false">#REF!</f>
        <v>#REF!</v>
      </c>
      <c r="J2014" s="25" t="e">
        <f aca="false">#REF!</f>
        <v>#REF!</v>
      </c>
      <c r="K2014" s="25" t="e">
        <f aca="false">#REF!</f>
        <v>#REF!</v>
      </c>
      <c r="L2014" s="25" t="e">
        <f aca="false">#REF!</f>
        <v>#REF!</v>
      </c>
      <c r="M2014" s="25" t="e">
        <f aca="false">#REF!</f>
        <v>#REF!</v>
      </c>
      <c r="N2014" s="25" t="e">
        <f aca="false">#REF!</f>
        <v>#REF!</v>
      </c>
      <c r="O2014" s="25" t="e">
        <f aca="false">(N2014+N2013)/2</f>
        <v>#REF!</v>
      </c>
      <c r="P2014" s="25" t="e">
        <f aca="false">(M2014+M2013)/2</f>
        <v>#REF!</v>
      </c>
      <c r="Q2014" s="25" t="e">
        <f aca="false">(L2014+L2013)/2</f>
        <v>#REF!</v>
      </c>
      <c r="R2014" s="25" t="n">
        <f aca="false">R2013</f>
        <v>90</v>
      </c>
      <c r="S2014" s="25" t="n">
        <f aca="false">S2013</f>
        <v>0</v>
      </c>
      <c r="T2014" s="25" t="n">
        <v>0</v>
      </c>
    </row>
    <row r="2015" customFormat="false" ht="12.75" hidden="true" customHeight="true" outlineLevel="0" collapsed="false">
      <c r="A2015" s="25" t="e">
        <f aca="false">#REF!</f>
        <v>#REF!</v>
      </c>
      <c r="B2015" s="25" t="e">
        <f aca="false">#REF!</f>
        <v>#REF!</v>
      </c>
      <c r="C2015" s="25" t="e">
        <f aca="false">#REF!</f>
        <v>#REF!</v>
      </c>
      <c r="D2015" s="25" t="e">
        <f aca="false">#REF!</f>
        <v>#REF!</v>
      </c>
      <c r="E2015" s="25" t="e">
        <f aca="false">#REF!</f>
        <v>#REF!</v>
      </c>
      <c r="F2015" s="25" t="e">
        <f aca="false">#REF!</f>
        <v>#REF!</v>
      </c>
      <c r="G2015" s="25" t="e">
        <f aca="false">#REF!</f>
        <v>#REF!</v>
      </c>
      <c r="H2015" s="25" t="e">
        <f aca="false">#REF!</f>
        <v>#REF!</v>
      </c>
      <c r="I2015" s="25" t="e">
        <f aca="false">#REF!</f>
        <v>#REF!</v>
      </c>
      <c r="J2015" s="25" t="e">
        <f aca="false">#REF!</f>
        <v>#REF!</v>
      </c>
      <c r="K2015" s="25" t="e">
        <f aca="false">#REF!</f>
        <v>#REF!</v>
      </c>
      <c r="L2015" s="25" t="e">
        <f aca="false">#REF!</f>
        <v>#REF!</v>
      </c>
      <c r="M2015" s="25" t="e">
        <f aca="false">#REF!</f>
        <v>#REF!</v>
      </c>
      <c r="N2015" s="25" t="e">
        <f aca="false">#REF!</f>
        <v>#REF!</v>
      </c>
      <c r="O2015" s="25" t="e">
        <f aca="false">(N2015+N2014)/2</f>
        <v>#REF!</v>
      </c>
      <c r="P2015" s="25" t="e">
        <f aca="false">(M2015+M2014)/2</f>
        <v>#REF!</v>
      </c>
      <c r="Q2015" s="25" t="e">
        <f aca="false">(L2015+L2014)/2</f>
        <v>#REF!</v>
      </c>
      <c r="R2015" s="25" t="n">
        <f aca="false">R2014</f>
        <v>90</v>
      </c>
      <c r="S2015" s="25" t="n">
        <f aca="false">S2014</f>
        <v>0</v>
      </c>
      <c r="T2015" s="25" t="n">
        <v>0</v>
      </c>
    </row>
    <row r="2016" customFormat="false" ht="12.75" hidden="true" customHeight="true" outlineLevel="0" collapsed="false">
      <c r="A2016" s="25" t="e">
        <f aca="false">#REF!</f>
        <v>#REF!</v>
      </c>
      <c r="B2016" s="25" t="e">
        <f aca="false">#REF!</f>
        <v>#REF!</v>
      </c>
      <c r="C2016" s="25" t="e">
        <f aca="false">#REF!</f>
        <v>#REF!</v>
      </c>
      <c r="D2016" s="25" t="e">
        <f aca="false">#REF!</f>
        <v>#REF!</v>
      </c>
      <c r="E2016" s="25" t="e">
        <f aca="false">#REF!</f>
        <v>#REF!</v>
      </c>
      <c r="F2016" s="25" t="e">
        <f aca="false">#REF!</f>
        <v>#REF!</v>
      </c>
      <c r="G2016" s="25" t="e">
        <f aca="false">#REF!</f>
        <v>#REF!</v>
      </c>
      <c r="H2016" s="25" t="e">
        <f aca="false">#REF!</f>
        <v>#REF!</v>
      </c>
      <c r="I2016" s="25" t="e">
        <f aca="false">#REF!</f>
        <v>#REF!</v>
      </c>
      <c r="J2016" s="25" t="e">
        <f aca="false">#REF!</f>
        <v>#REF!</v>
      </c>
      <c r="K2016" s="25" t="e">
        <f aca="false">#REF!</f>
        <v>#REF!</v>
      </c>
      <c r="L2016" s="25" t="e">
        <f aca="false">#REF!</f>
        <v>#REF!</v>
      </c>
      <c r="M2016" s="25" t="e">
        <f aca="false">#REF!</f>
        <v>#REF!</v>
      </c>
      <c r="N2016" s="25" t="e">
        <f aca="false">#REF!</f>
        <v>#REF!</v>
      </c>
      <c r="O2016" s="25" t="e">
        <f aca="false">(N2016+N2015)/2</f>
        <v>#REF!</v>
      </c>
      <c r="P2016" s="25" t="e">
        <f aca="false">(M2016+M2015)/2</f>
        <v>#REF!</v>
      </c>
      <c r="Q2016" s="25" t="e">
        <f aca="false">(L2016+L2015)/2</f>
        <v>#REF!</v>
      </c>
      <c r="R2016" s="25" t="n">
        <f aca="false">R2015</f>
        <v>90</v>
      </c>
      <c r="S2016" s="25" t="n">
        <f aca="false">S2015</f>
        <v>0</v>
      </c>
      <c r="T2016" s="25" t="n">
        <v>0</v>
      </c>
    </row>
    <row r="2017" customFormat="false" ht="12.75" hidden="true" customHeight="true" outlineLevel="0" collapsed="false">
      <c r="A2017" s="25" t="e">
        <f aca="false">#REF!</f>
        <v>#REF!</v>
      </c>
      <c r="B2017" s="25" t="e">
        <f aca="false">#REF!</f>
        <v>#REF!</v>
      </c>
      <c r="C2017" s="25" t="e">
        <f aca="false">#REF!</f>
        <v>#REF!</v>
      </c>
      <c r="D2017" s="25" t="e">
        <f aca="false">#REF!</f>
        <v>#REF!</v>
      </c>
      <c r="E2017" s="25" t="e">
        <f aca="false">#REF!</f>
        <v>#REF!</v>
      </c>
      <c r="F2017" s="25" t="e">
        <f aca="false">#REF!</f>
        <v>#REF!</v>
      </c>
      <c r="G2017" s="25" t="e">
        <f aca="false">#REF!</f>
        <v>#REF!</v>
      </c>
      <c r="H2017" s="25" t="e">
        <f aca="false">#REF!</f>
        <v>#REF!</v>
      </c>
      <c r="I2017" s="25" t="e">
        <f aca="false">#REF!</f>
        <v>#REF!</v>
      </c>
      <c r="J2017" s="25" t="e">
        <f aca="false">#REF!</f>
        <v>#REF!</v>
      </c>
      <c r="K2017" s="25" t="e">
        <f aca="false">#REF!</f>
        <v>#REF!</v>
      </c>
      <c r="L2017" s="25" t="e">
        <f aca="false">#REF!</f>
        <v>#REF!</v>
      </c>
      <c r="M2017" s="25" t="e">
        <f aca="false">#REF!</f>
        <v>#REF!</v>
      </c>
      <c r="N2017" s="25" t="e">
        <f aca="false">#REF!</f>
        <v>#REF!</v>
      </c>
      <c r="O2017" s="25" t="e">
        <f aca="false">(N2017+N2016)/2</f>
        <v>#REF!</v>
      </c>
      <c r="P2017" s="25" t="e">
        <f aca="false">(M2017+M2016)/2</f>
        <v>#REF!</v>
      </c>
      <c r="Q2017" s="25" t="e">
        <f aca="false">(L2017+L2016)/2</f>
        <v>#REF!</v>
      </c>
      <c r="R2017" s="25" t="n">
        <f aca="false">R2016</f>
        <v>90</v>
      </c>
      <c r="S2017" s="25" t="n">
        <f aca="false">S2016</f>
        <v>0</v>
      </c>
      <c r="T2017" s="25" t="n">
        <v>0</v>
      </c>
    </row>
    <row r="2018" customFormat="false" ht="12.75" hidden="true" customHeight="true" outlineLevel="0" collapsed="false">
      <c r="A2018" s="25" t="e">
        <f aca="false">#REF!</f>
        <v>#REF!</v>
      </c>
      <c r="B2018" s="25" t="e">
        <f aca="false">#REF!</f>
        <v>#REF!</v>
      </c>
      <c r="C2018" s="25" t="e">
        <f aca="false">#REF!</f>
        <v>#REF!</v>
      </c>
      <c r="D2018" s="25" t="e">
        <f aca="false">#REF!</f>
        <v>#REF!</v>
      </c>
      <c r="E2018" s="25" t="e">
        <f aca="false">#REF!</f>
        <v>#REF!</v>
      </c>
      <c r="F2018" s="25" t="e">
        <f aca="false">#REF!</f>
        <v>#REF!</v>
      </c>
      <c r="G2018" s="25" t="e">
        <f aca="false">#REF!</f>
        <v>#REF!</v>
      </c>
      <c r="H2018" s="25" t="e">
        <f aca="false">#REF!</f>
        <v>#REF!</v>
      </c>
      <c r="I2018" s="25" t="e">
        <f aca="false">#REF!</f>
        <v>#REF!</v>
      </c>
      <c r="J2018" s="25" t="e">
        <f aca="false">#REF!</f>
        <v>#REF!</v>
      </c>
      <c r="K2018" s="25" t="e">
        <f aca="false">#REF!</f>
        <v>#REF!</v>
      </c>
      <c r="L2018" s="25" t="e">
        <f aca="false">#REF!</f>
        <v>#REF!</v>
      </c>
      <c r="M2018" s="25" t="e">
        <f aca="false">#REF!</f>
        <v>#REF!</v>
      </c>
      <c r="N2018" s="25" t="e">
        <f aca="false">#REF!</f>
        <v>#REF!</v>
      </c>
      <c r="O2018" s="25" t="e">
        <f aca="false">(N2018+N2017)/2</f>
        <v>#REF!</v>
      </c>
      <c r="P2018" s="25" t="e">
        <f aca="false">(M2018+M2017)/2</f>
        <v>#REF!</v>
      </c>
      <c r="Q2018" s="25" t="e">
        <f aca="false">(L2018+L2017)/2</f>
        <v>#REF!</v>
      </c>
      <c r="R2018" s="25" t="n">
        <f aca="false">R2017</f>
        <v>90</v>
      </c>
      <c r="S2018" s="25" t="n">
        <f aca="false">S2017</f>
        <v>0</v>
      </c>
      <c r="T2018" s="25" t="n">
        <v>0</v>
      </c>
    </row>
    <row r="2019" customFormat="false" ht="12.75" hidden="true" customHeight="true" outlineLevel="0" collapsed="false">
      <c r="A2019" s="25" t="e">
        <f aca="false">#REF!</f>
        <v>#REF!</v>
      </c>
      <c r="B2019" s="25" t="e">
        <f aca="false">#REF!</f>
        <v>#REF!</v>
      </c>
      <c r="C2019" s="25" t="e">
        <f aca="false">#REF!</f>
        <v>#REF!</v>
      </c>
      <c r="D2019" s="25" t="e">
        <f aca="false">#REF!</f>
        <v>#REF!</v>
      </c>
      <c r="E2019" s="25" t="e">
        <f aca="false">#REF!</f>
        <v>#REF!</v>
      </c>
      <c r="F2019" s="25" t="e">
        <f aca="false">#REF!</f>
        <v>#REF!</v>
      </c>
      <c r="G2019" s="25" t="e">
        <f aca="false">#REF!</f>
        <v>#REF!</v>
      </c>
      <c r="H2019" s="25" t="e">
        <f aca="false">#REF!</f>
        <v>#REF!</v>
      </c>
      <c r="I2019" s="25" t="e">
        <f aca="false">#REF!</f>
        <v>#REF!</v>
      </c>
      <c r="J2019" s="25" t="e">
        <f aca="false">#REF!</f>
        <v>#REF!</v>
      </c>
      <c r="K2019" s="25" t="e">
        <f aca="false">#REF!</f>
        <v>#REF!</v>
      </c>
      <c r="L2019" s="25" t="e">
        <f aca="false">#REF!</f>
        <v>#REF!</v>
      </c>
      <c r="M2019" s="25" t="e">
        <f aca="false">#REF!</f>
        <v>#REF!</v>
      </c>
      <c r="N2019" s="25" t="e">
        <f aca="false">#REF!</f>
        <v>#REF!</v>
      </c>
      <c r="O2019" s="25" t="e">
        <f aca="false">(N2019+N2018)/2</f>
        <v>#REF!</v>
      </c>
      <c r="P2019" s="25" t="e">
        <f aca="false">(M2019+M2018)/2</f>
        <v>#REF!</v>
      </c>
      <c r="Q2019" s="25" t="e">
        <f aca="false">(L2019+L2018)/2</f>
        <v>#REF!</v>
      </c>
      <c r="R2019" s="25" t="n">
        <f aca="false">R2018</f>
        <v>90</v>
      </c>
      <c r="S2019" s="25" t="n">
        <f aca="false">S2018</f>
        <v>0</v>
      </c>
      <c r="T2019" s="25" t="n">
        <v>0</v>
      </c>
    </row>
    <row r="2020" customFormat="false" ht="12.75" hidden="false" customHeight="true" outlineLevel="0" collapsed="false">
      <c r="A2020" s="25" t="e">
        <f aca="false">#REF!</f>
        <v>#REF!</v>
      </c>
      <c r="B2020" s="25" t="e">
        <f aca="false">#REF!</f>
        <v>#REF!</v>
      </c>
      <c r="C2020" s="25" t="e">
        <f aca="false">#REF!</f>
        <v>#REF!</v>
      </c>
      <c r="D2020" s="25" t="e">
        <f aca="false">#REF!</f>
        <v>#REF!</v>
      </c>
      <c r="E2020" s="25" t="e">
        <f aca="false">#REF!</f>
        <v>#REF!</v>
      </c>
      <c r="F2020" s="25" t="e">
        <f aca="false">#REF!</f>
        <v>#REF!</v>
      </c>
      <c r="G2020" s="25" t="e">
        <f aca="false">#REF!</f>
        <v>#REF!</v>
      </c>
      <c r="H2020" s="25" t="e">
        <f aca="false">#REF!</f>
        <v>#REF!</v>
      </c>
      <c r="I2020" s="25" t="e">
        <f aca="false">#REF!</f>
        <v>#REF!</v>
      </c>
      <c r="J2020" s="25" t="e">
        <f aca="false">#REF!</f>
        <v>#REF!</v>
      </c>
      <c r="K2020" s="25" t="e">
        <f aca="false">#REF!</f>
        <v>#REF!</v>
      </c>
      <c r="L2020" s="25" t="e">
        <f aca="false">#REF!</f>
        <v>#REF!</v>
      </c>
      <c r="M2020" s="25" t="e">
        <f aca="false">#REF!</f>
        <v>#REF!</v>
      </c>
      <c r="N2020" s="25" t="e">
        <f aca="false">#REF!</f>
        <v>#REF!</v>
      </c>
      <c r="O2020" s="25" t="e">
        <f aca="false">(N2020+N2019)/2</f>
        <v>#REF!</v>
      </c>
      <c r="P2020" s="25" t="e">
        <f aca="false">(M2020+M2019)/2</f>
        <v>#REF!</v>
      </c>
      <c r="Q2020" s="25" t="e">
        <f aca="false">(L2020+L2019)/2</f>
        <v>#REF!</v>
      </c>
      <c r="R2020" s="25" t="n">
        <f aca="false">R2019</f>
        <v>90</v>
      </c>
      <c r="S2020" s="25" t="n">
        <f aca="false">S2019</f>
        <v>0</v>
      </c>
      <c r="T2020" s="25" t="n">
        <v>0</v>
      </c>
    </row>
    <row r="2021" customFormat="false" ht="12.75" hidden="false" customHeight="false" outlineLevel="0" collapsed="false">
      <c r="A2021" s="25" t="e">
        <f aca="false">#REF!</f>
        <v>#REF!</v>
      </c>
      <c r="B2021" s="25" t="e">
        <f aca="false">#REF!</f>
        <v>#REF!</v>
      </c>
      <c r="C2021" s="25" t="e">
        <f aca="false">#REF!</f>
        <v>#REF!</v>
      </c>
      <c r="D2021" s="25" t="e">
        <f aca="false">#REF!</f>
        <v>#REF!</v>
      </c>
      <c r="E2021" s="25" t="e">
        <f aca="false">#REF!</f>
        <v>#REF!</v>
      </c>
      <c r="F2021" s="25" t="e">
        <f aca="false">#REF!</f>
        <v>#REF!</v>
      </c>
      <c r="G2021" s="25" t="e">
        <f aca="false">#REF!</f>
        <v>#REF!</v>
      </c>
      <c r="H2021" s="25" t="e">
        <f aca="false">#REF!</f>
        <v>#REF!</v>
      </c>
      <c r="I2021" s="25" t="e">
        <f aca="false">#REF!</f>
        <v>#REF!</v>
      </c>
      <c r="J2021" s="25" t="e">
        <f aca="false">#REF!</f>
        <v>#REF!</v>
      </c>
      <c r="K2021" s="25" t="e">
        <f aca="false">#REF!</f>
        <v>#REF!</v>
      </c>
      <c r="L2021" s="25" t="e">
        <f aca="false">#REF!</f>
        <v>#REF!</v>
      </c>
      <c r="M2021" s="25" t="e">
        <f aca="false">#REF!</f>
        <v>#REF!</v>
      </c>
      <c r="N2021" s="25" t="e">
        <f aca="false">#REF!</f>
        <v>#REF!</v>
      </c>
      <c r="O2021" s="25" t="e">
        <f aca="false">(N2021+N2020)/2</f>
        <v>#REF!</v>
      </c>
      <c r="P2021" s="25" t="e">
        <f aca="false">(M2021+M2020)/2</f>
        <v>#REF!</v>
      </c>
      <c r="Q2021" s="25" t="e">
        <f aca="false">(L2021+L2020)/2</f>
        <v>#REF!</v>
      </c>
      <c r="R2021" s="25" t="n">
        <f aca="false">R2020</f>
        <v>90</v>
      </c>
      <c r="S2021" s="25" t="n">
        <f aca="false">S2020</f>
        <v>0</v>
      </c>
      <c r="T2021" s="25" t="n">
        <v>0</v>
      </c>
    </row>
    <row r="2022" customFormat="false" ht="12.75" hidden="true" customHeight="true" outlineLevel="0" collapsed="false">
      <c r="A2022" s="25" t="e">
        <f aca="false">#REF!</f>
        <v>#REF!</v>
      </c>
      <c r="B2022" s="25" t="e">
        <f aca="false">#REF!</f>
        <v>#REF!</v>
      </c>
      <c r="C2022" s="25" t="e">
        <f aca="false">#REF!</f>
        <v>#REF!</v>
      </c>
      <c r="D2022" s="25" t="e">
        <f aca="false">#REF!</f>
        <v>#REF!</v>
      </c>
      <c r="E2022" s="25" t="e">
        <f aca="false">#REF!</f>
        <v>#REF!</v>
      </c>
      <c r="F2022" s="25" t="e">
        <f aca="false">#REF!</f>
        <v>#REF!</v>
      </c>
      <c r="G2022" s="25" t="e">
        <f aca="false">#REF!</f>
        <v>#REF!</v>
      </c>
      <c r="H2022" s="25" t="e">
        <f aca="false">#REF!</f>
        <v>#REF!</v>
      </c>
      <c r="I2022" s="25" t="e">
        <f aca="false">#REF!</f>
        <v>#REF!</v>
      </c>
      <c r="J2022" s="25" t="e">
        <f aca="false">#REF!</f>
        <v>#REF!</v>
      </c>
      <c r="K2022" s="25" t="e">
        <f aca="false">#REF!</f>
        <v>#REF!</v>
      </c>
      <c r="L2022" s="25" t="e">
        <f aca="false">#REF!</f>
        <v>#REF!</v>
      </c>
      <c r="M2022" s="25" t="e">
        <f aca="false">#REF!</f>
        <v>#REF!</v>
      </c>
      <c r="N2022" s="25" t="e">
        <f aca="false">#REF!</f>
        <v>#REF!</v>
      </c>
      <c r="O2022" s="25" t="e">
        <f aca="false">(N2022+N2021)/2</f>
        <v>#REF!</v>
      </c>
      <c r="P2022" s="25" t="e">
        <f aca="false">(M2022+M2021)/2</f>
        <v>#REF!</v>
      </c>
      <c r="Q2022" s="25" t="e">
        <f aca="false">(L2022+L2021)/2</f>
        <v>#REF!</v>
      </c>
      <c r="R2022" s="25" t="n">
        <f aca="false">R2021</f>
        <v>90</v>
      </c>
      <c r="S2022" s="25" t="n">
        <f aca="false">S2021</f>
        <v>0</v>
      </c>
      <c r="T2022" s="25" t="n">
        <v>0</v>
      </c>
    </row>
    <row r="2023" customFormat="false" ht="12.75" hidden="false" customHeight="true" outlineLevel="0" collapsed="false">
      <c r="A2023" s="25" t="e">
        <f aca="false">#REF!</f>
        <v>#REF!</v>
      </c>
      <c r="B2023" s="25" t="e">
        <f aca="false">#REF!</f>
        <v>#REF!</v>
      </c>
      <c r="C2023" s="25" t="e">
        <f aca="false">#REF!</f>
        <v>#REF!</v>
      </c>
      <c r="D2023" s="25" t="e">
        <f aca="false">#REF!</f>
        <v>#REF!</v>
      </c>
      <c r="E2023" s="25" t="e">
        <f aca="false">#REF!</f>
        <v>#REF!</v>
      </c>
      <c r="F2023" s="25" t="e">
        <f aca="false">#REF!</f>
        <v>#REF!</v>
      </c>
      <c r="G2023" s="25" t="e">
        <f aca="false">#REF!</f>
        <v>#REF!</v>
      </c>
      <c r="H2023" s="25" t="e">
        <f aca="false">#REF!</f>
        <v>#REF!</v>
      </c>
      <c r="I2023" s="25" t="e">
        <f aca="false">#REF!</f>
        <v>#REF!</v>
      </c>
      <c r="J2023" s="25" t="e">
        <f aca="false">#REF!</f>
        <v>#REF!</v>
      </c>
      <c r="K2023" s="25" t="e">
        <f aca="false">#REF!</f>
        <v>#REF!</v>
      </c>
      <c r="L2023" s="25" t="e">
        <f aca="false">#REF!</f>
        <v>#REF!</v>
      </c>
      <c r="M2023" s="25" t="e">
        <f aca="false">#REF!</f>
        <v>#REF!</v>
      </c>
      <c r="N2023" s="25" t="e">
        <f aca="false">#REF!</f>
        <v>#REF!</v>
      </c>
      <c r="O2023" s="25" t="e">
        <f aca="false">(N2023+N2022)/2</f>
        <v>#REF!</v>
      </c>
      <c r="P2023" s="25" t="e">
        <f aca="false">(M2023+M2022)/2</f>
        <v>#REF!</v>
      </c>
      <c r="Q2023" s="25" t="e">
        <f aca="false">(L2023+L2022)/2</f>
        <v>#REF!</v>
      </c>
      <c r="R2023" s="25" t="n">
        <f aca="false">R2022</f>
        <v>90</v>
      </c>
      <c r="S2023" s="25" t="n">
        <f aca="false">S2022</f>
        <v>0</v>
      </c>
      <c r="T2023" s="25" t="n">
        <v>0</v>
      </c>
    </row>
    <row r="2024" customFormat="false" ht="12.75" hidden="true" customHeight="true" outlineLevel="0" collapsed="false">
      <c r="A2024" s="25" t="e">
        <f aca="false">#REF!</f>
        <v>#REF!</v>
      </c>
      <c r="B2024" s="25" t="e">
        <f aca="false">#REF!</f>
        <v>#REF!</v>
      </c>
      <c r="C2024" s="25" t="e">
        <f aca="false">#REF!</f>
        <v>#REF!</v>
      </c>
      <c r="D2024" s="25" t="e">
        <f aca="false">#REF!</f>
        <v>#REF!</v>
      </c>
      <c r="E2024" s="25" t="e">
        <f aca="false">#REF!</f>
        <v>#REF!</v>
      </c>
      <c r="F2024" s="25" t="e">
        <f aca="false">#REF!</f>
        <v>#REF!</v>
      </c>
      <c r="G2024" s="25" t="e">
        <f aca="false">#REF!</f>
        <v>#REF!</v>
      </c>
      <c r="H2024" s="25" t="e">
        <f aca="false">#REF!</f>
        <v>#REF!</v>
      </c>
      <c r="I2024" s="25" t="e">
        <f aca="false">#REF!</f>
        <v>#REF!</v>
      </c>
      <c r="J2024" s="25" t="e">
        <f aca="false">#REF!</f>
        <v>#REF!</v>
      </c>
      <c r="K2024" s="25" t="e">
        <f aca="false">#REF!</f>
        <v>#REF!</v>
      </c>
      <c r="L2024" s="25" t="e">
        <f aca="false">#REF!</f>
        <v>#REF!</v>
      </c>
      <c r="M2024" s="25" t="e">
        <f aca="false">#REF!</f>
        <v>#REF!</v>
      </c>
      <c r="N2024" s="25" t="e">
        <f aca="false">#REF!</f>
        <v>#REF!</v>
      </c>
      <c r="O2024" s="25" t="e">
        <f aca="false">(N2024+N2023)/2</f>
        <v>#REF!</v>
      </c>
      <c r="P2024" s="25" t="e">
        <f aca="false">(M2024+M2023)/2</f>
        <v>#REF!</v>
      </c>
      <c r="Q2024" s="25" t="e">
        <f aca="false">(L2024+L2023)/2</f>
        <v>#REF!</v>
      </c>
      <c r="R2024" s="25" t="n">
        <f aca="false">R2023</f>
        <v>90</v>
      </c>
      <c r="S2024" s="25" t="n">
        <f aca="false">S2023</f>
        <v>0</v>
      </c>
      <c r="T2024" s="25" t="n">
        <v>0</v>
      </c>
    </row>
    <row r="2025" customFormat="false" ht="12.75" hidden="true" customHeight="false" outlineLevel="0" collapsed="false">
      <c r="A2025" s="25" t="e">
        <f aca="false">#REF!</f>
        <v>#REF!</v>
      </c>
      <c r="B2025" s="25" t="e">
        <f aca="false">#REF!</f>
        <v>#REF!</v>
      </c>
      <c r="C2025" s="25" t="e">
        <f aca="false">#REF!</f>
        <v>#REF!</v>
      </c>
      <c r="D2025" s="25" t="e">
        <f aca="false">#REF!</f>
        <v>#REF!</v>
      </c>
      <c r="E2025" s="25" t="e">
        <f aca="false">#REF!</f>
        <v>#REF!</v>
      </c>
      <c r="F2025" s="25" t="e">
        <f aca="false">#REF!</f>
        <v>#REF!</v>
      </c>
      <c r="G2025" s="25" t="e">
        <f aca="false">#REF!</f>
        <v>#REF!</v>
      </c>
      <c r="H2025" s="25" t="e">
        <f aca="false">#REF!</f>
        <v>#REF!</v>
      </c>
      <c r="I2025" s="25" t="e">
        <f aca="false">#REF!</f>
        <v>#REF!</v>
      </c>
      <c r="J2025" s="25" t="e">
        <f aca="false">#REF!</f>
        <v>#REF!</v>
      </c>
      <c r="K2025" s="25" t="e">
        <f aca="false">#REF!</f>
        <v>#REF!</v>
      </c>
      <c r="L2025" s="25" t="e">
        <f aca="false">#REF!</f>
        <v>#REF!</v>
      </c>
      <c r="M2025" s="25" t="e">
        <f aca="false">#REF!</f>
        <v>#REF!</v>
      </c>
      <c r="N2025" s="25" t="e">
        <f aca="false">#REF!</f>
        <v>#REF!</v>
      </c>
      <c r="O2025" s="25" t="e">
        <f aca="false">(N2025+N2024)/2</f>
        <v>#REF!</v>
      </c>
      <c r="P2025" s="25" t="e">
        <f aca="false">(M2025+M2024)/2</f>
        <v>#REF!</v>
      </c>
      <c r="Q2025" s="25" t="e">
        <f aca="false">(L2025+L2024)/2</f>
        <v>#REF!</v>
      </c>
      <c r="R2025" s="25" t="n">
        <f aca="false">R2024</f>
        <v>90</v>
      </c>
      <c r="S2025" s="25" t="n">
        <f aca="false">S2024</f>
        <v>0</v>
      </c>
      <c r="T2025" s="25" t="n">
        <v>0</v>
      </c>
    </row>
    <row r="2026" customFormat="false" ht="12.75" hidden="true" customHeight="true" outlineLevel="0" collapsed="false">
      <c r="A2026" s="25" t="e">
        <f aca="false">#REF!</f>
        <v>#REF!</v>
      </c>
      <c r="B2026" s="25" t="e">
        <f aca="false">#REF!</f>
        <v>#REF!</v>
      </c>
      <c r="C2026" s="25" t="e">
        <f aca="false">#REF!</f>
        <v>#REF!</v>
      </c>
      <c r="D2026" s="25" t="e">
        <f aca="false">#REF!</f>
        <v>#REF!</v>
      </c>
      <c r="E2026" s="25" t="e">
        <f aca="false">#REF!</f>
        <v>#REF!</v>
      </c>
      <c r="F2026" s="25" t="e">
        <f aca="false">#REF!</f>
        <v>#REF!</v>
      </c>
      <c r="G2026" s="25" t="e">
        <f aca="false">#REF!</f>
        <v>#REF!</v>
      </c>
      <c r="H2026" s="25" t="e">
        <f aca="false">#REF!</f>
        <v>#REF!</v>
      </c>
      <c r="I2026" s="25" t="e">
        <f aca="false">#REF!</f>
        <v>#REF!</v>
      </c>
      <c r="J2026" s="25" t="e">
        <f aca="false">#REF!</f>
        <v>#REF!</v>
      </c>
      <c r="K2026" s="25" t="e">
        <f aca="false">#REF!</f>
        <v>#REF!</v>
      </c>
      <c r="L2026" s="25" t="e">
        <f aca="false">#REF!</f>
        <v>#REF!</v>
      </c>
      <c r="M2026" s="25" t="e">
        <f aca="false">#REF!</f>
        <v>#REF!</v>
      </c>
      <c r="N2026" s="25" t="e">
        <f aca="false">#REF!</f>
        <v>#REF!</v>
      </c>
      <c r="O2026" s="25" t="e">
        <f aca="false">(N2026+N2025)/2</f>
        <v>#REF!</v>
      </c>
      <c r="P2026" s="25" t="e">
        <f aca="false">(M2026+M2025)/2</f>
        <v>#REF!</v>
      </c>
      <c r="Q2026" s="25" t="e">
        <f aca="false">(L2026+L2025)/2</f>
        <v>#REF!</v>
      </c>
      <c r="R2026" s="25" t="n">
        <f aca="false">R2025</f>
        <v>90</v>
      </c>
      <c r="S2026" s="25" t="n">
        <f aca="false">S2025</f>
        <v>0</v>
      </c>
      <c r="T2026" s="25" t="n">
        <v>0</v>
      </c>
    </row>
    <row r="2027" customFormat="false" ht="12.75" hidden="true" customHeight="true" outlineLevel="0" collapsed="false">
      <c r="A2027" s="25" t="e">
        <f aca="false">#REF!</f>
        <v>#REF!</v>
      </c>
      <c r="B2027" s="25" t="e">
        <f aca="false">#REF!</f>
        <v>#REF!</v>
      </c>
      <c r="C2027" s="25" t="e">
        <f aca="false">#REF!</f>
        <v>#REF!</v>
      </c>
      <c r="D2027" s="25" t="e">
        <f aca="false">#REF!</f>
        <v>#REF!</v>
      </c>
      <c r="E2027" s="25" t="e">
        <f aca="false">#REF!</f>
        <v>#REF!</v>
      </c>
      <c r="F2027" s="25" t="e">
        <f aca="false">#REF!</f>
        <v>#REF!</v>
      </c>
      <c r="G2027" s="25" t="e">
        <f aca="false">#REF!</f>
        <v>#REF!</v>
      </c>
      <c r="H2027" s="25" t="e">
        <f aca="false">#REF!</f>
        <v>#REF!</v>
      </c>
      <c r="I2027" s="25" t="e">
        <f aca="false">#REF!</f>
        <v>#REF!</v>
      </c>
      <c r="J2027" s="25" t="e">
        <f aca="false">#REF!</f>
        <v>#REF!</v>
      </c>
      <c r="K2027" s="25" t="e">
        <f aca="false">#REF!</f>
        <v>#REF!</v>
      </c>
      <c r="L2027" s="25" t="e">
        <f aca="false">#REF!</f>
        <v>#REF!</v>
      </c>
      <c r="M2027" s="25" t="e">
        <f aca="false">#REF!</f>
        <v>#REF!</v>
      </c>
      <c r="N2027" s="25" t="e">
        <f aca="false">#REF!</f>
        <v>#REF!</v>
      </c>
      <c r="O2027" s="25" t="e">
        <f aca="false">(N2027+N2026)/2</f>
        <v>#REF!</v>
      </c>
      <c r="P2027" s="25" t="e">
        <f aca="false">(M2027+M2026)/2</f>
        <v>#REF!</v>
      </c>
      <c r="Q2027" s="25" t="e">
        <f aca="false">(L2027+L2026)/2</f>
        <v>#REF!</v>
      </c>
      <c r="R2027" s="25" t="n">
        <f aca="false">R2026</f>
        <v>90</v>
      </c>
      <c r="S2027" s="25" t="n">
        <f aca="false">S2026</f>
        <v>0</v>
      </c>
      <c r="T2027" s="25" t="n">
        <v>0</v>
      </c>
    </row>
    <row r="2028" customFormat="false" ht="12.75" hidden="false" customHeight="true" outlineLevel="0" collapsed="false">
      <c r="A2028" s="25" t="e">
        <f aca="false">#REF!</f>
        <v>#REF!</v>
      </c>
      <c r="B2028" s="25" t="e">
        <f aca="false">#REF!</f>
        <v>#REF!</v>
      </c>
      <c r="C2028" s="25" t="e">
        <f aca="false">#REF!</f>
        <v>#REF!</v>
      </c>
      <c r="D2028" s="25" t="e">
        <f aca="false">#REF!</f>
        <v>#REF!</v>
      </c>
      <c r="E2028" s="25" t="e">
        <f aca="false">#REF!</f>
        <v>#REF!</v>
      </c>
      <c r="F2028" s="25" t="e">
        <f aca="false">#REF!</f>
        <v>#REF!</v>
      </c>
      <c r="G2028" s="25" t="e">
        <f aca="false">#REF!</f>
        <v>#REF!</v>
      </c>
      <c r="H2028" s="25" t="e">
        <f aca="false">#REF!</f>
        <v>#REF!</v>
      </c>
      <c r="I2028" s="25" t="e">
        <f aca="false">#REF!</f>
        <v>#REF!</v>
      </c>
      <c r="J2028" s="25" t="e">
        <f aca="false">#REF!</f>
        <v>#REF!</v>
      </c>
      <c r="K2028" s="25" t="e">
        <f aca="false">#REF!</f>
        <v>#REF!</v>
      </c>
      <c r="L2028" s="25" t="e">
        <f aca="false">#REF!</f>
        <v>#REF!</v>
      </c>
      <c r="M2028" s="25" t="e">
        <f aca="false">#REF!</f>
        <v>#REF!</v>
      </c>
      <c r="N2028" s="25" t="e">
        <f aca="false">#REF!</f>
        <v>#REF!</v>
      </c>
      <c r="O2028" s="25" t="e">
        <f aca="false">(N2028+N2027)/2</f>
        <v>#REF!</v>
      </c>
      <c r="P2028" s="25" t="e">
        <f aca="false">(M2028+M2027)/2</f>
        <v>#REF!</v>
      </c>
      <c r="Q2028" s="25" t="e">
        <f aca="false">(L2028+L2027)/2</f>
        <v>#REF!</v>
      </c>
      <c r="R2028" s="25" t="n">
        <f aca="false">R2027</f>
        <v>90</v>
      </c>
      <c r="S2028" s="25" t="n">
        <f aca="false">S2027</f>
        <v>0</v>
      </c>
      <c r="T2028" s="25" t="n">
        <v>0</v>
      </c>
    </row>
    <row r="2029" customFormat="false" ht="12.75" hidden="true" customHeight="false" outlineLevel="0" collapsed="false">
      <c r="A2029" s="25" t="e">
        <f aca="false">#REF!</f>
        <v>#REF!</v>
      </c>
      <c r="B2029" s="25" t="e">
        <f aca="false">#REF!</f>
        <v>#REF!</v>
      </c>
      <c r="C2029" s="25" t="e">
        <f aca="false">#REF!</f>
        <v>#REF!</v>
      </c>
      <c r="D2029" s="25" t="e">
        <f aca="false">#REF!</f>
        <v>#REF!</v>
      </c>
      <c r="E2029" s="25" t="e">
        <f aca="false">#REF!</f>
        <v>#REF!</v>
      </c>
      <c r="F2029" s="25" t="e">
        <f aca="false">#REF!</f>
        <v>#REF!</v>
      </c>
      <c r="G2029" s="25" t="e">
        <f aca="false">#REF!</f>
        <v>#REF!</v>
      </c>
      <c r="H2029" s="25" t="e">
        <f aca="false">#REF!</f>
        <v>#REF!</v>
      </c>
      <c r="I2029" s="25" t="e">
        <f aca="false">#REF!</f>
        <v>#REF!</v>
      </c>
      <c r="J2029" s="25" t="e">
        <f aca="false">#REF!</f>
        <v>#REF!</v>
      </c>
      <c r="K2029" s="25" t="e">
        <f aca="false">#REF!</f>
        <v>#REF!</v>
      </c>
      <c r="L2029" s="25" t="e">
        <f aca="false">#REF!</f>
        <v>#REF!</v>
      </c>
      <c r="M2029" s="25" t="e">
        <f aca="false">#REF!</f>
        <v>#REF!</v>
      </c>
      <c r="N2029" s="25" t="e">
        <f aca="false">#REF!</f>
        <v>#REF!</v>
      </c>
      <c r="O2029" s="25" t="e">
        <f aca="false">(N2029+N2028)/2</f>
        <v>#REF!</v>
      </c>
      <c r="P2029" s="25" t="e">
        <f aca="false">(M2029+M2028)/2</f>
        <v>#REF!</v>
      </c>
      <c r="Q2029" s="25" t="e">
        <f aca="false">(L2029+L2028)/2</f>
        <v>#REF!</v>
      </c>
      <c r="R2029" s="25" t="n">
        <f aca="false">R2028</f>
        <v>90</v>
      </c>
      <c r="S2029" s="25" t="n">
        <f aca="false">S2028</f>
        <v>0</v>
      </c>
      <c r="T2029" s="25" t="n">
        <v>0</v>
      </c>
    </row>
    <row r="2030" customFormat="false" ht="12.75" hidden="true" customHeight="true" outlineLevel="0" collapsed="false">
      <c r="A2030" s="25" t="e">
        <f aca="false">#REF!</f>
        <v>#REF!</v>
      </c>
      <c r="B2030" s="25" t="e">
        <f aca="false">#REF!</f>
        <v>#REF!</v>
      </c>
      <c r="C2030" s="25" t="e">
        <f aca="false">#REF!</f>
        <v>#REF!</v>
      </c>
      <c r="D2030" s="25" t="e">
        <f aca="false">#REF!</f>
        <v>#REF!</v>
      </c>
      <c r="E2030" s="25" t="e">
        <f aca="false">#REF!</f>
        <v>#REF!</v>
      </c>
      <c r="F2030" s="25" t="e">
        <f aca="false">#REF!</f>
        <v>#REF!</v>
      </c>
      <c r="G2030" s="25" t="e">
        <f aca="false">#REF!</f>
        <v>#REF!</v>
      </c>
      <c r="H2030" s="25" t="e">
        <f aca="false">#REF!</f>
        <v>#REF!</v>
      </c>
      <c r="I2030" s="25" t="e">
        <f aca="false">#REF!</f>
        <v>#REF!</v>
      </c>
      <c r="J2030" s="25" t="e">
        <f aca="false">#REF!</f>
        <v>#REF!</v>
      </c>
      <c r="K2030" s="25" t="e">
        <f aca="false">#REF!</f>
        <v>#REF!</v>
      </c>
      <c r="L2030" s="25" t="e">
        <f aca="false">#REF!</f>
        <v>#REF!</v>
      </c>
      <c r="M2030" s="25" t="e">
        <f aca="false">#REF!</f>
        <v>#REF!</v>
      </c>
      <c r="N2030" s="25" t="e">
        <f aca="false">#REF!</f>
        <v>#REF!</v>
      </c>
      <c r="O2030" s="25" t="e">
        <f aca="false">(N2030+N2029)/2</f>
        <v>#REF!</v>
      </c>
      <c r="P2030" s="25" t="e">
        <f aca="false">(M2030+M2029)/2</f>
        <v>#REF!</v>
      </c>
      <c r="Q2030" s="25" t="e">
        <f aca="false">(L2030+L2029)/2</f>
        <v>#REF!</v>
      </c>
      <c r="R2030" s="25" t="n">
        <f aca="false">R2029</f>
        <v>90</v>
      </c>
      <c r="S2030" s="25" t="n">
        <f aca="false">S2029</f>
        <v>0</v>
      </c>
      <c r="T2030" s="25" t="n">
        <v>0</v>
      </c>
    </row>
    <row r="2031" customFormat="false" ht="12.75" hidden="true" customHeight="true" outlineLevel="0" collapsed="false">
      <c r="A2031" s="25" t="e">
        <f aca="false">#REF!</f>
        <v>#REF!</v>
      </c>
      <c r="B2031" s="25" t="e">
        <f aca="false">#REF!</f>
        <v>#REF!</v>
      </c>
      <c r="C2031" s="25" t="e">
        <f aca="false">#REF!</f>
        <v>#REF!</v>
      </c>
      <c r="D2031" s="25" t="e">
        <f aca="false">#REF!</f>
        <v>#REF!</v>
      </c>
      <c r="E2031" s="25" t="e">
        <f aca="false">#REF!</f>
        <v>#REF!</v>
      </c>
      <c r="F2031" s="25" t="e">
        <f aca="false">#REF!</f>
        <v>#REF!</v>
      </c>
      <c r="G2031" s="25" t="e">
        <f aca="false">#REF!</f>
        <v>#REF!</v>
      </c>
      <c r="H2031" s="25" t="e">
        <f aca="false">#REF!</f>
        <v>#REF!</v>
      </c>
      <c r="I2031" s="25" t="e">
        <f aca="false">#REF!</f>
        <v>#REF!</v>
      </c>
      <c r="J2031" s="25" t="e">
        <f aca="false">#REF!</f>
        <v>#REF!</v>
      </c>
      <c r="K2031" s="25" t="e">
        <f aca="false">#REF!</f>
        <v>#REF!</v>
      </c>
      <c r="L2031" s="25" t="e">
        <f aca="false">#REF!</f>
        <v>#REF!</v>
      </c>
      <c r="M2031" s="25" t="e">
        <f aca="false">#REF!</f>
        <v>#REF!</v>
      </c>
      <c r="N2031" s="25" t="e">
        <f aca="false">#REF!</f>
        <v>#REF!</v>
      </c>
      <c r="O2031" s="25" t="e">
        <f aca="false">(N2031+N2030)/2</f>
        <v>#REF!</v>
      </c>
      <c r="P2031" s="25" t="e">
        <f aca="false">(M2031+M2030)/2</f>
        <v>#REF!</v>
      </c>
      <c r="Q2031" s="25" t="e">
        <f aca="false">(L2031+L2030)/2</f>
        <v>#REF!</v>
      </c>
      <c r="R2031" s="25" t="n">
        <f aca="false">R2030</f>
        <v>90</v>
      </c>
      <c r="S2031" s="25" t="n">
        <f aca="false">S2030</f>
        <v>0</v>
      </c>
      <c r="T2031" s="25" t="n">
        <v>0</v>
      </c>
    </row>
    <row r="2032" customFormat="false" ht="12.75" hidden="false" customHeight="true" outlineLevel="0" collapsed="false">
      <c r="A2032" s="25" t="e">
        <f aca="false">#REF!</f>
        <v>#REF!</v>
      </c>
      <c r="B2032" s="25" t="e">
        <f aca="false">#REF!</f>
        <v>#REF!</v>
      </c>
      <c r="C2032" s="25" t="e">
        <f aca="false">#REF!</f>
        <v>#REF!</v>
      </c>
      <c r="D2032" s="25" t="e">
        <f aca="false">#REF!</f>
        <v>#REF!</v>
      </c>
      <c r="E2032" s="25" t="e">
        <f aca="false">#REF!</f>
        <v>#REF!</v>
      </c>
      <c r="F2032" s="25" t="e">
        <f aca="false">#REF!</f>
        <v>#REF!</v>
      </c>
      <c r="G2032" s="25" t="e">
        <f aca="false">#REF!</f>
        <v>#REF!</v>
      </c>
      <c r="H2032" s="25" t="e">
        <f aca="false">#REF!</f>
        <v>#REF!</v>
      </c>
      <c r="I2032" s="25" t="e">
        <f aca="false">#REF!</f>
        <v>#REF!</v>
      </c>
      <c r="J2032" s="25" t="e">
        <f aca="false">#REF!</f>
        <v>#REF!</v>
      </c>
      <c r="K2032" s="25" t="e">
        <f aca="false">#REF!</f>
        <v>#REF!</v>
      </c>
      <c r="L2032" s="25" t="e">
        <f aca="false">#REF!</f>
        <v>#REF!</v>
      </c>
      <c r="M2032" s="25" t="e">
        <f aca="false">#REF!</f>
        <v>#REF!</v>
      </c>
      <c r="N2032" s="25" t="e">
        <f aca="false">#REF!</f>
        <v>#REF!</v>
      </c>
      <c r="O2032" s="25" t="e">
        <f aca="false">(N2032+N2031)/2</f>
        <v>#REF!</v>
      </c>
      <c r="P2032" s="25" t="e">
        <f aca="false">(M2032+M2031)/2</f>
        <v>#REF!</v>
      </c>
      <c r="Q2032" s="25" t="e">
        <f aca="false">(L2032+L2031)/2</f>
        <v>#REF!</v>
      </c>
      <c r="R2032" s="25" t="n">
        <f aca="false">R2031</f>
        <v>90</v>
      </c>
      <c r="S2032" s="25" t="n">
        <f aca="false">S2031</f>
        <v>0</v>
      </c>
      <c r="T2032" s="25" t="n">
        <v>0</v>
      </c>
    </row>
    <row r="2033" customFormat="false" ht="12.75" hidden="true" customHeight="false" outlineLevel="0" collapsed="false">
      <c r="A2033" s="25" t="e">
        <f aca="false">#REF!</f>
        <v>#REF!</v>
      </c>
      <c r="B2033" s="25" t="e">
        <f aca="false">#REF!</f>
        <v>#REF!</v>
      </c>
      <c r="C2033" s="25" t="e">
        <f aca="false">#REF!</f>
        <v>#REF!</v>
      </c>
      <c r="D2033" s="25" t="e">
        <f aca="false">#REF!</f>
        <v>#REF!</v>
      </c>
      <c r="E2033" s="25" t="e">
        <f aca="false">#REF!</f>
        <v>#REF!</v>
      </c>
      <c r="F2033" s="25" t="e">
        <f aca="false">#REF!</f>
        <v>#REF!</v>
      </c>
      <c r="G2033" s="25" t="e">
        <f aca="false">#REF!</f>
        <v>#REF!</v>
      </c>
      <c r="H2033" s="25" t="e">
        <f aca="false">#REF!</f>
        <v>#REF!</v>
      </c>
      <c r="I2033" s="25" t="e">
        <f aca="false">#REF!</f>
        <v>#REF!</v>
      </c>
      <c r="J2033" s="25" t="e">
        <f aca="false">#REF!</f>
        <v>#REF!</v>
      </c>
      <c r="K2033" s="25" t="e">
        <f aca="false">#REF!</f>
        <v>#REF!</v>
      </c>
      <c r="L2033" s="25" t="e">
        <f aca="false">#REF!</f>
        <v>#REF!</v>
      </c>
      <c r="M2033" s="25" t="e">
        <f aca="false">#REF!</f>
        <v>#REF!</v>
      </c>
      <c r="N2033" s="25" t="e">
        <f aca="false">#REF!</f>
        <v>#REF!</v>
      </c>
      <c r="O2033" s="25" t="e">
        <f aca="false">(N2033+N2032)/2</f>
        <v>#REF!</v>
      </c>
      <c r="P2033" s="25" t="e">
        <f aca="false">(M2033+M2032)/2</f>
        <v>#REF!</v>
      </c>
      <c r="Q2033" s="25" t="e">
        <f aca="false">(L2033+L2032)/2</f>
        <v>#REF!</v>
      </c>
      <c r="R2033" s="25" t="n">
        <f aca="false">R2032</f>
        <v>90</v>
      </c>
      <c r="S2033" s="25" t="n">
        <f aca="false">S2032</f>
        <v>0</v>
      </c>
      <c r="T2033" s="25" t="n">
        <v>0</v>
      </c>
    </row>
    <row r="2034" customFormat="false" ht="12.75" hidden="true" customHeight="true" outlineLevel="0" collapsed="false">
      <c r="A2034" s="25" t="e">
        <f aca="false">#REF!</f>
        <v>#REF!</v>
      </c>
      <c r="B2034" s="25" t="e">
        <f aca="false">#REF!</f>
        <v>#REF!</v>
      </c>
      <c r="C2034" s="25" t="e">
        <f aca="false">#REF!</f>
        <v>#REF!</v>
      </c>
      <c r="D2034" s="25" t="e">
        <f aca="false">#REF!</f>
        <v>#REF!</v>
      </c>
      <c r="E2034" s="25" t="e">
        <f aca="false">#REF!</f>
        <v>#REF!</v>
      </c>
      <c r="F2034" s="25" t="e">
        <f aca="false">#REF!</f>
        <v>#REF!</v>
      </c>
      <c r="G2034" s="25" t="e">
        <f aca="false">#REF!</f>
        <v>#REF!</v>
      </c>
      <c r="H2034" s="25" t="e">
        <f aca="false">#REF!</f>
        <v>#REF!</v>
      </c>
      <c r="I2034" s="25" t="e">
        <f aca="false">#REF!</f>
        <v>#REF!</v>
      </c>
      <c r="J2034" s="25" t="e">
        <f aca="false">#REF!</f>
        <v>#REF!</v>
      </c>
      <c r="K2034" s="25" t="e">
        <f aca="false">#REF!</f>
        <v>#REF!</v>
      </c>
      <c r="L2034" s="25" t="e">
        <f aca="false">#REF!</f>
        <v>#REF!</v>
      </c>
      <c r="M2034" s="25" t="e">
        <f aca="false">#REF!</f>
        <v>#REF!</v>
      </c>
      <c r="N2034" s="25" t="e">
        <f aca="false">#REF!</f>
        <v>#REF!</v>
      </c>
      <c r="O2034" s="25" t="e">
        <f aca="false">(N2034+N2033)/2</f>
        <v>#REF!</v>
      </c>
      <c r="P2034" s="25" t="e">
        <f aca="false">(M2034+M2033)/2</f>
        <v>#REF!</v>
      </c>
      <c r="Q2034" s="25" t="e">
        <f aca="false">(L2034+L2033)/2</f>
        <v>#REF!</v>
      </c>
      <c r="R2034" s="25" t="n">
        <f aca="false">R2033</f>
        <v>90</v>
      </c>
      <c r="S2034" s="25" t="n">
        <f aca="false">S2033</f>
        <v>0</v>
      </c>
      <c r="T2034" s="25" t="n">
        <v>0</v>
      </c>
    </row>
    <row r="2035" customFormat="false" ht="12.75" hidden="true" customHeight="true" outlineLevel="0" collapsed="false">
      <c r="A2035" s="25" t="e">
        <f aca="false">#REF!</f>
        <v>#REF!</v>
      </c>
      <c r="B2035" s="25" t="e">
        <f aca="false">#REF!</f>
        <v>#REF!</v>
      </c>
      <c r="C2035" s="25" t="e">
        <f aca="false">#REF!</f>
        <v>#REF!</v>
      </c>
      <c r="D2035" s="25" t="e">
        <f aca="false">#REF!</f>
        <v>#REF!</v>
      </c>
      <c r="E2035" s="25" t="e">
        <f aca="false">#REF!</f>
        <v>#REF!</v>
      </c>
      <c r="F2035" s="25" t="e">
        <f aca="false">#REF!</f>
        <v>#REF!</v>
      </c>
      <c r="G2035" s="25" t="e">
        <f aca="false">#REF!</f>
        <v>#REF!</v>
      </c>
      <c r="H2035" s="25" t="e">
        <f aca="false">#REF!</f>
        <v>#REF!</v>
      </c>
      <c r="I2035" s="25" t="e">
        <f aca="false">#REF!</f>
        <v>#REF!</v>
      </c>
      <c r="J2035" s="25" t="e">
        <f aca="false">#REF!</f>
        <v>#REF!</v>
      </c>
      <c r="K2035" s="25" t="e">
        <f aca="false">#REF!</f>
        <v>#REF!</v>
      </c>
      <c r="L2035" s="25" t="e">
        <f aca="false">#REF!</f>
        <v>#REF!</v>
      </c>
      <c r="M2035" s="25" t="e">
        <f aca="false">#REF!</f>
        <v>#REF!</v>
      </c>
      <c r="N2035" s="25" t="e">
        <f aca="false">#REF!</f>
        <v>#REF!</v>
      </c>
      <c r="O2035" s="25" t="e">
        <f aca="false">(N2035+N2034)/2</f>
        <v>#REF!</v>
      </c>
      <c r="P2035" s="25" t="e">
        <f aca="false">(M2035+M2034)/2</f>
        <v>#REF!</v>
      </c>
      <c r="Q2035" s="25" t="e">
        <f aca="false">(L2035+L2034)/2</f>
        <v>#REF!</v>
      </c>
      <c r="R2035" s="25" t="n">
        <f aca="false">R2034</f>
        <v>90</v>
      </c>
      <c r="S2035" s="25" t="n">
        <f aca="false">S2034</f>
        <v>0</v>
      </c>
      <c r="T2035" s="25" t="n">
        <v>0</v>
      </c>
    </row>
    <row r="2036" customFormat="false" ht="12.75" hidden="false" customHeight="true" outlineLevel="0" collapsed="false">
      <c r="A2036" s="25" t="e">
        <f aca="false">#REF!</f>
        <v>#REF!</v>
      </c>
      <c r="B2036" s="25" t="e">
        <f aca="false">#REF!</f>
        <v>#REF!</v>
      </c>
      <c r="C2036" s="25" t="e">
        <f aca="false">#REF!</f>
        <v>#REF!</v>
      </c>
      <c r="D2036" s="25" t="e">
        <f aca="false">#REF!</f>
        <v>#REF!</v>
      </c>
      <c r="E2036" s="25" t="e">
        <f aca="false">#REF!</f>
        <v>#REF!</v>
      </c>
      <c r="F2036" s="25" t="e">
        <f aca="false">#REF!</f>
        <v>#REF!</v>
      </c>
      <c r="G2036" s="25" t="e">
        <f aca="false">#REF!</f>
        <v>#REF!</v>
      </c>
      <c r="H2036" s="25" t="e">
        <f aca="false">#REF!</f>
        <v>#REF!</v>
      </c>
      <c r="I2036" s="25" t="e">
        <f aca="false">#REF!</f>
        <v>#REF!</v>
      </c>
      <c r="J2036" s="25" t="e">
        <f aca="false">#REF!</f>
        <v>#REF!</v>
      </c>
      <c r="K2036" s="25" t="e">
        <f aca="false">#REF!</f>
        <v>#REF!</v>
      </c>
      <c r="L2036" s="25" t="e">
        <f aca="false">#REF!</f>
        <v>#REF!</v>
      </c>
      <c r="M2036" s="25" t="e">
        <f aca="false">#REF!</f>
        <v>#REF!</v>
      </c>
      <c r="N2036" s="25" t="e">
        <f aca="false">#REF!</f>
        <v>#REF!</v>
      </c>
      <c r="O2036" s="25" t="e">
        <f aca="false">(N2036+N2035)/2</f>
        <v>#REF!</v>
      </c>
      <c r="P2036" s="25" t="e">
        <f aca="false">(M2036+M2035)/2</f>
        <v>#REF!</v>
      </c>
      <c r="Q2036" s="25" t="e">
        <f aca="false">(L2036+L2035)/2</f>
        <v>#REF!</v>
      </c>
      <c r="R2036" s="25" t="n">
        <f aca="false">R2035</f>
        <v>90</v>
      </c>
      <c r="S2036" s="25" t="n">
        <f aca="false">S2035</f>
        <v>0</v>
      </c>
      <c r="T2036" s="25" t="n">
        <v>0</v>
      </c>
    </row>
    <row r="2037" customFormat="false" ht="12.75" hidden="true" customHeight="true" outlineLevel="0" collapsed="false">
      <c r="A2037" s="25" t="e">
        <f aca="false">#REF!</f>
        <v>#REF!</v>
      </c>
      <c r="B2037" s="25" t="e">
        <f aca="false">#REF!</f>
        <v>#REF!</v>
      </c>
      <c r="C2037" s="25" t="e">
        <f aca="false">#REF!</f>
        <v>#REF!</v>
      </c>
      <c r="D2037" s="25" t="e">
        <f aca="false">#REF!</f>
        <v>#REF!</v>
      </c>
      <c r="E2037" s="25" t="e">
        <f aca="false">#REF!</f>
        <v>#REF!</v>
      </c>
      <c r="F2037" s="25" t="e">
        <f aca="false">#REF!</f>
        <v>#REF!</v>
      </c>
      <c r="G2037" s="25" t="e">
        <f aca="false">#REF!</f>
        <v>#REF!</v>
      </c>
      <c r="H2037" s="25" t="e">
        <f aca="false">#REF!</f>
        <v>#REF!</v>
      </c>
      <c r="I2037" s="25" t="e">
        <f aca="false">#REF!</f>
        <v>#REF!</v>
      </c>
      <c r="J2037" s="25" t="e">
        <f aca="false">#REF!</f>
        <v>#REF!</v>
      </c>
      <c r="K2037" s="25" t="e">
        <f aca="false">#REF!</f>
        <v>#REF!</v>
      </c>
      <c r="L2037" s="25" t="e">
        <f aca="false">#REF!</f>
        <v>#REF!</v>
      </c>
      <c r="M2037" s="25" t="e">
        <f aca="false">#REF!</f>
        <v>#REF!</v>
      </c>
      <c r="N2037" s="25" t="e">
        <f aca="false">#REF!</f>
        <v>#REF!</v>
      </c>
      <c r="O2037" s="25" t="e">
        <f aca="false">(N2037+N2036)/2</f>
        <v>#REF!</v>
      </c>
      <c r="P2037" s="25" t="e">
        <f aca="false">(M2037+M2036)/2</f>
        <v>#REF!</v>
      </c>
      <c r="Q2037" s="25" t="e">
        <f aca="false">(L2037+L2036)/2</f>
        <v>#REF!</v>
      </c>
      <c r="R2037" s="25" t="n">
        <f aca="false">R2036</f>
        <v>90</v>
      </c>
      <c r="S2037" s="25" t="n">
        <f aca="false">S2036</f>
        <v>0</v>
      </c>
      <c r="T2037" s="25" t="n">
        <v>0</v>
      </c>
    </row>
    <row r="2038" customFormat="false" ht="12.75" hidden="true" customHeight="true" outlineLevel="0" collapsed="false">
      <c r="A2038" s="25" t="e">
        <f aca="false">#REF!</f>
        <v>#REF!</v>
      </c>
      <c r="B2038" s="25" t="e">
        <f aca="false">#REF!</f>
        <v>#REF!</v>
      </c>
      <c r="C2038" s="25" t="e">
        <f aca="false">#REF!</f>
        <v>#REF!</v>
      </c>
      <c r="D2038" s="25" t="e">
        <f aca="false">#REF!</f>
        <v>#REF!</v>
      </c>
      <c r="E2038" s="25" t="e">
        <f aca="false">#REF!</f>
        <v>#REF!</v>
      </c>
      <c r="F2038" s="25" t="e">
        <f aca="false">#REF!</f>
        <v>#REF!</v>
      </c>
      <c r="G2038" s="25" t="e">
        <f aca="false">#REF!</f>
        <v>#REF!</v>
      </c>
      <c r="H2038" s="25" t="e">
        <f aca="false">#REF!</f>
        <v>#REF!</v>
      </c>
      <c r="I2038" s="25" t="e">
        <f aca="false">#REF!</f>
        <v>#REF!</v>
      </c>
      <c r="J2038" s="25" t="e">
        <f aca="false">#REF!</f>
        <v>#REF!</v>
      </c>
      <c r="K2038" s="25" t="e">
        <f aca="false">#REF!</f>
        <v>#REF!</v>
      </c>
      <c r="L2038" s="25" t="e">
        <f aca="false">#REF!</f>
        <v>#REF!</v>
      </c>
      <c r="M2038" s="25" t="e">
        <f aca="false">#REF!</f>
        <v>#REF!</v>
      </c>
      <c r="N2038" s="25" t="e">
        <f aca="false">#REF!</f>
        <v>#REF!</v>
      </c>
      <c r="O2038" s="25" t="e">
        <f aca="false">(N2038+N2037)/2</f>
        <v>#REF!</v>
      </c>
      <c r="P2038" s="25" t="e">
        <f aca="false">(M2038+M2037)/2</f>
        <v>#REF!</v>
      </c>
      <c r="Q2038" s="25" t="e">
        <f aca="false">(L2038+L2037)/2</f>
        <v>#REF!</v>
      </c>
      <c r="R2038" s="25" t="n">
        <f aca="false">R2037</f>
        <v>90</v>
      </c>
      <c r="S2038" s="25" t="n">
        <f aca="false">S2037</f>
        <v>0</v>
      </c>
      <c r="T2038" s="25" t="n">
        <v>0</v>
      </c>
    </row>
    <row r="2039" customFormat="false" ht="12.75" hidden="true" customHeight="false" outlineLevel="0" collapsed="false">
      <c r="A2039" s="25" t="e">
        <f aca="false">#REF!</f>
        <v>#REF!</v>
      </c>
      <c r="B2039" s="25" t="e">
        <f aca="false">#REF!</f>
        <v>#REF!</v>
      </c>
      <c r="C2039" s="25" t="e">
        <f aca="false">#REF!</f>
        <v>#REF!</v>
      </c>
      <c r="D2039" s="25" t="e">
        <f aca="false">#REF!</f>
        <v>#REF!</v>
      </c>
      <c r="E2039" s="25" t="e">
        <f aca="false">#REF!</f>
        <v>#REF!</v>
      </c>
      <c r="F2039" s="25" t="e">
        <f aca="false">#REF!</f>
        <v>#REF!</v>
      </c>
      <c r="G2039" s="25" t="e">
        <f aca="false">#REF!</f>
        <v>#REF!</v>
      </c>
      <c r="H2039" s="25" t="e">
        <f aca="false">#REF!</f>
        <v>#REF!</v>
      </c>
      <c r="I2039" s="25" t="e">
        <f aca="false">#REF!</f>
        <v>#REF!</v>
      </c>
      <c r="J2039" s="25" t="e">
        <f aca="false">#REF!</f>
        <v>#REF!</v>
      </c>
      <c r="K2039" s="25" t="e">
        <f aca="false">#REF!</f>
        <v>#REF!</v>
      </c>
      <c r="L2039" s="25" t="e">
        <f aca="false">#REF!</f>
        <v>#REF!</v>
      </c>
      <c r="M2039" s="25" t="e">
        <f aca="false">#REF!</f>
        <v>#REF!</v>
      </c>
      <c r="N2039" s="25" t="e">
        <f aca="false">#REF!</f>
        <v>#REF!</v>
      </c>
      <c r="O2039" s="25" t="e">
        <f aca="false">(N2039+N2038)/2</f>
        <v>#REF!</v>
      </c>
      <c r="P2039" s="25" t="e">
        <f aca="false">(M2039+M2038)/2</f>
        <v>#REF!</v>
      </c>
      <c r="Q2039" s="25" t="e">
        <f aca="false">(L2039+L2038)/2</f>
        <v>#REF!</v>
      </c>
      <c r="R2039" s="25" t="n">
        <f aca="false">R2038</f>
        <v>90</v>
      </c>
      <c r="S2039" s="25" t="n">
        <f aca="false">S2038</f>
        <v>0</v>
      </c>
      <c r="T2039" s="25" t="n">
        <v>0</v>
      </c>
    </row>
    <row r="2040" customFormat="false" ht="12.75" hidden="false" customHeight="true" outlineLevel="0" collapsed="false">
      <c r="A2040" s="25" t="e">
        <f aca="false">#REF!</f>
        <v>#REF!</v>
      </c>
      <c r="B2040" s="25" t="e">
        <f aca="false">#REF!</f>
        <v>#REF!</v>
      </c>
      <c r="C2040" s="25" t="e">
        <f aca="false">#REF!</f>
        <v>#REF!</v>
      </c>
      <c r="D2040" s="25" t="e">
        <f aca="false">#REF!</f>
        <v>#REF!</v>
      </c>
      <c r="E2040" s="25" t="e">
        <f aca="false">#REF!</f>
        <v>#REF!</v>
      </c>
      <c r="F2040" s="25" t="e">
        <f aca="false">#REF!</f>
        <v>#REF!</v>
      </c>
      <c r="G2040" s="25" t="e">
        <f aca="false">#REF!</f>
        <v>#REF!</v>
      </c>
      <c r="H2040" s="25" t="e">
        <f aca="false">#REF!</f>
        <v>#REF!</v>
      </c>
      <c r="I2040" s="25" t="e">
        <f aca="false">#REF!</f>
        <v>#REF!</v>
      </c>
      <c r="J2040" s="25" t="e">
        <f aca="false">#REF!</f>
        <v>#REF!</v>
      </c>
      <c r="K2040" s="25" t="e">
        <f aca="false">#REF!</f>
        <v>#REF!</v>
      </c>
      <c r="L2040" s="25" t="e">
        <f aca="false">#REF!</f>
        <v>#REF!</v>
      </c>
      <c r="M2040" s="25" t="e">
        <f aca="false">#REF!</f>
        <v>#REF!</v>
      </c>
      <c r="N2040" s="25" t="e">
        <f aca="false">#REF!</f>
        <v>#REF!</v>
      </c>
      <c r="O2040" s="25" t="e">
        <f aca="false">(N2040+N2039)/2</f>
        <v>#REF!</v>
      </c>
      <c r="P2040" s="25" t="e">
        <f aca="false">(M2040+M2039)/2</f>
        <v>#REF!</v>
      </c>
      <c r="Q2040" s="25" t="e">
        <f aca="false">(L2040+L2039)/2</f>
        <v>#REF!</v>
      </c>
      <c r="R2040" s="25" t="n">
        <f aca="false">R2039</f>
        <v>90</v>
      </c>
      <c r="S2040" s="25" t="n">
        <f aca="false">S2039</f>
        <v>0</v>
      </c>
      <c r="T2040" s="25" t="n">
        <v>0</v>
      </c>
    </row>
    <row r="2041" customFormat="false" ht="12.75" hidden="true" customHeight="true" outlineLevel="0" collapsed="false">
      <c r="A2041" s="25" t="e">
        <f aca="false">#REF!</f>
        <v>#REF!</v>
      </c>
      <c r="B2041" s="25" t="e">
        <f aca="false">#REF!</f>
        <v>#REF!</v>
      </c>
      <c r="C2041" s="25" t="e">
        <f aca="false">#REF!</f>
        <v>#REF!</v>
      </c>
      <c r="D2041" s="25" t="e">
        <f aca="false">#REF!</f>
        <v>#REF!</v>
      </c>
      <c r="E2041" s="25" t="e">
        <f aca="false">#REF!</f>
        <v>#REF!</v>
      </c>
      <c r="F2041" s="25" t="e">
        <f aca="false">#REF!</f>
        <v>#REF!</v>
      </c>
      <c r="G2041" s="25" t="e">
        <f aca="false">#REF!</f>
        <v>#REF!</v>
      </c>
      <c r="H2041" s="25" t="e">
        <f aca="false">#REF!</f>
        <v>#REF!</v>
      </c>
      <c r="I2041" s="25" t="e">
        <f aca="false">#REF!</f>
        <v>#REF!</v>
      </c>
      <c r="J2041" s="25" t="e">
        <f aca="false">#REF!</f>
        <v>#REF!</v>
      </c>
      <c r="K2041" s="25" t="e">
        <f aca="false">#REF!</f>
        <v>#REF!</v>
      </c>
      <c r="L2041" s="25" t="e">
        <f aca="false">#REF!</f>
        <v>#REF!</v>
      </c>
      <c r="M2041" s="25" t="e">
        <f aca="false">#REF!</f>
        <v>#REF!</v>
      </c>
      <c r="N2041" s="25" t="e">
        <f aca="false">#REF!</f>
        <v>#REF!</v>
      </c>
      <c r="O2041" s="25" t="e">
        <f aca="false">(N2041+N2040)/2</f>
        <v>#REF!</v>
      </c>
      <c r="P2041" s="25" t="e">
        <f aca="false">(M2041+M2040)/2</f>
        <v>#REF!</v>
      </c>
      <c r="Q2041" s="25" t="e">
        <f aca="false">(L2041+L2040)/2</f>
        <v>#REF!</v>
      </c>
      <c r="R2041" s="25" t="n">
        <f aca="false">R2040</f>
        <v>90</v>
      </c>
      <c r="S2041" s="25" t="n">
        <f aca="false">S2040</f>
        <v>0</v>
      </c>
      <c r="T2041" s="25" t="n">
        <v>0</v>
      </c>
    </row>
    <row r="2042" customFormat="false" ht="12.75" hidden="false" customHeight="true" outlineLevel="0" collapsed="false">
      <c r="A2042" s="25" t="e">
        <f aca="false">#REF!</f>
        <v>#REF!</v>
      </c>
      <c r="B2042" s="25" t="e">
        <f aca="false">#REF!</f>
        <v>#REF!</v>
      </c>
      <c r="C2042" s="25" t="e">
        <f aca="false">#REF!</f>
        <v>#REF!</v>
      </c>
      <c r="D2042" s="25" t="e">
        <f aca="false">#REF!</f>
        <v>#REF!</v>
      </c>
      <c r="E2042" s="25" t="e">
        <f aca="false">#REF!</f>
        <v>#REF!</v>
      </c>
      <c r="F2042" s="25" t="e">
        <f aca="false">#REF!</f>
        <v>#REF!</v>
      </c>
      <c r="G2042" s="25" t="e">
        <f aca="false">#REF!</f>
        <v>#REF!</v>
      </c>
      <c r="H2042" s="25" t="e">
        <f aca="false">#REF!</f>
        <v>#REF!</v>
      </c>
      <c r="I2042" s="25" t="e">
        <f aca="false">#REF!</f>
        <v>#REF!</v>
      </c>
      <c r="J2042" s="25" t="e">
        <f aca="false">#REF!</f>
        <v>#REF!</v>
      </c>
      <c r="K2042" s="25" t="e">
        <f aca="false">#REF!</f>
        <v>#REF!</v>
      </c>
      <c r="L2042" s="25" t="e">
        <f aca="false">#REF!</f>
        <v>#REF!</v>
      </c>
      <c r="M2042" s="25" t="e">
        <f aca="false">#REF!</f>
        <v>#REF!</v>
      </c>
      <c r="N2042" s="25" t="e">
        <f aca="false">#REF!</f>
        <v>#REF!</v>
      </c>
      <c r="O2042" s="25" t="e">
        <f aca="false">(N2042+N2041)/2</f>
        <v>#REF!</v>
      </c>
      <c r="P2042" s="25" t="e">
        <f aca="false">(M2042+M2041)/2</f>
        <v>#REF!</v>
      </c>
      <c r="Q2042" s="25" t="e">
        <f aca="false">(L2042+L2041)/2</f>
        <v>#REF!</v>
      </c>
      <c r="R2042" s="25" t="n">
        <f aca="false">R2041</f>
        <v>90</v>
      </c>
      <c r="S2042" s="25" t="n">
        <f aca="false">S2041</f>
        <v>0</v>
      </c>
      <c r="T2042" s="25" t="n">
        <v>0</v>
      </c>
    </row>
    <row r="2043" customFormat="false" ht="12.75" hidden="true" customHeight="false" outlineLevel="0" collapsed="false">
      <c r="A2043" s="25" t="e">
        <f aca="false">#REF!</f>
        <v>#REF!</v>
      </c>
      <c r="B2043" s="25" t="e">
        <f aca="false">#REF!</f>
        <v>#REF!</v>
      </c>
      <c r="C2043" s="25" t="e">
        <f aca="false">#REF!</f>
        <v>#REF!</v>
      </c>
      <c r="D2043" s="25" t="e">
        <f aca="false">#REF!</f>
        <v>#REF!</v>
      </c>
      <c r="E2043" s="25" t="e">
        <f aca="false">#REF!</f>
        <v>#REF!</v>
      </c>
      <c r="F2043" s="25" t="e">
        <f aca="false">#REF!</f>
        <v>#REF!</v>
      </c>
      <c r="G2043" s="25" t="e">
        <f aca="false">#REF!</f>
        <v>#REF!</v>
      </c>
      <c r="H2043" s="25" t="e">
        <f aca="false">#REF!</f>
        <v>#REF!</v>
      </c>
      <c r="I2043" s="25" t="e">
        <f aca="false">#REF!</f>
        <v>#REF!</v>
      </c>
      <c r="J2043" s="25" t="e">
        <f aca="false">#REF!</f>
        <v>#REF!</v>
      </c>
      <c r="K2043" s="25" t="e">
        <f aca="false">#REF!</f>
        <v>#REF!</v>
      </c>
      <c r="L2043" s="25" t="e">
        <f aca="false">#REF!</f>
        <v>#REF!</v>
      </c>
      <c r="M2043" s="25" t="e">
        <f aca="false">#REF!</f>
        <v>#REF!</v>
      </c>
      <c r="N2043" s="25" t="e">
        <f aca="false">#REF!</f>
        <v>#REF!</v>
      </c>
      <c r="O2043" s="25" t="e">
        <f aca="false">(N2043+N2042)/2</f>
        <v>#REF!</v>
      </c>
      <c r="P2043" s="25" t="e">
        <f aca="false">(M2043+M2042)/2</f>
        <v>#REF!</v>
      </c>
      <c r="Q2043" s="25" t="e">
        <f aca="false">(L2043+L2042)/2</f>
        <v>#REF!</v>
      </c>
      <c r="R2043" s="25" t="n">
        <f aca="false">R2042</f>
        <v>90</v>
      </c>
      <c r="S2043" s="25" t="n">
        <f aca="false">S2042</f>
        <v>0</v>
      </c>
      <c r="T2043" s="25" t="n">
        <v>0</v>
      </c>
    </row>
    <row r="2044" customFormat="false" ht="12.75" hidden="true" customHeight="true" outlineLevel="0" collapsed="false">
      <c r="A2044" s="25" t="e">
        <f aca="false">#REF!</f>
        <v>#REF!</v>
      </c>
      <c r="B2044" s="25" t="e">
        <f aca="false">#REF!</f>
        <v>#REF!</v>
      </c>
      <c r="C2044" s="25" t="e">
        <f aca="false">#REF!</f>
        <v>#REF!</v>
      </c>
      <c r="D2044" s="25" t="e">
        <f aca="false">#REF!</f>
        <v>#REF!</v>
      </c>
      <c r="E2044" s="25" t="e">
        <f aca="false">#REF!</f>
        <v>#REF!</v>
      </c>
      <c r="F2044" s="25" t="e">
        <f aca="false">#REF!</f>
        <v>#REF!</v>
      </c>
      <c r="G2044" s="25" t="e">
        <f aca="false">#REF!</f>
        <v>#REF!</v>
      </c>
      <c r="H2044" s="25" t="e">
        <f aca="false">#REF!</f>
        <v>#REF!</v>
      </c>
      <c r="I2044" s="25" t="e">
        <f aca="false">#REF!</f>
        <v>#REF!</v>
      </c>
      <c r="J2044" s="25" t="e">
        <f aca="false">#REF!</f>
        <v>#REF!</v>
      </c>
      <c r="K2044" s="25" t="e">
        <f aca="false">#REF!</f>
        <v>#REF!</v>
      </c>
      <c r="L2044" s="25" t="e">
        <f aca="false">#REF!</f>
        <v>#REF!</v>
      </c>
      <c r="M2044" s="25" t="e">
        <f aca="false">#REF!</f>
        <v>#REF!</v>
      </c>
      <c r="N2044" s="25" t="e">
        <f aca="false">#REF!</f>
        <v>#REF!</v>
      </c>
      <c r="O2044" s="25" t="e">
        <f aca="false">(N2044+N2043)/2</f>
        <v>#REF!</v>
      </c>
      <c r="P2044" s="25" t="e">
        <f aca="false">(M2044+M2043)/2</f>
        <v>#REF!</v>
      </c>
      <c r="Q2044" s="25" t="e">
        <f aca="false">(L2044+L2043)/2</f>
        <v>#REF!</v>
      </c>
      <c r="R2044" s="25" t="n">
        <f aca="false">R2043</f>
        <v>90</v>
      </c>
      <c r="S2044" s="25" t="n">
        <f aca="false">S2043</f>
        <v>0</v>
      </c>
      <c r="T2044" s="25" t="n">
        <v>0</v>
      </c>
    </row>
    <row r="2045" customFormat="false" ht="12.75" hidden="true" customHeight="true" outlineLevel="0" collapsed="false">
      <c r="A2045" s="25" t="e">
        <f aca="false">#REF!</f>
        <v>#REF!</v>
      </c>
      <c r="B2045" s="25" t="e">
        <f aca="false">#REF!</f>
        <v>#REF!</v>
      </c>
      <c r="C2045" s="25" t="e">
        <f aca="false">#REF!</f>
        <v>#REF!</v>
      </c>
      <c r="D2045" s="25" t="e">
        <f aca="false">#REF!</f>
        <v>#REF!</v>
      </c>
      <c r="E2045" s="25" t="e">
        <f aca="false">#REF!</f>
        <v>#REF!</v>
      </c>
      <c r="F2045" s="25" t="e">
        <f aca="false">#REF!</f>
        <v>#REF!</v>
      </c>
      <c r="G2045" s="25" t="e">
        <f aca="false">#REF!</f>
        <v>#REF!</v>
      </c>
      <c r="H2045" s="25" t="e">
        <f aca="false">#REF!</f>
        <v>#REF!</v>
      </c>
      <c r="I2045" s="25" t="e">
        <f aca="false">#REF!</f>
        <v>#REF!</v>
      </c>
      <c r="J2045" s="25" t="e">
        <f aca="false">#REF!</f>
        <v>#REF!</v>
      </c>
      <c r="K2045" s="25" t="e">
        <f aca="false">#REF!</f>
        <v>#REF!</v>
      </c>
      <c r="L2045" s="25" t="e">
        <f aca="false">#REF!</f>
        <v>#REF!</v>
      </c>
      <c r="M2045" s="25" t="e">
        <f aca="false">#REF!</f>
        <v>#REF!</v>
      </c>
      <c r="N2045" s="25" t="e">
        <f aca="false">#REF!</f>
        <v>#REF!</v>
      </c>
      <c r="O2045" s="25" t="e">
        <f aca="false">(N2045+N2044)/2</f>
        <v>#REF!</v>
      </c>
      <c r="P2045" s="25" t="e">
        <f aca="false">(M2045+M2044)/2</f>
        <v>#REF!</v>
      </c>
      <c r="Q2045" s="25" t="e">
        <f aca="false">(L2045+L2044)/2</f>
        <v>#REF!</v>
      </c>
      <c r="R2045" s="25" t="n">
        <f aca="false">R2044</f>
        <v>90</v>
      </c>
      <c r="S2045" s="25" t="n">
        <f aca="false">S2044</f>
        <v>0</v>
      </c>
      <c r="T2045" s="25" t="n">
        <v>0</v>
      </c>
    </row>
    <row r="2046" customFormat="false" ht="12.75" hidden="false" customHeight="true" outlineLevel="0" collapsed="false">
      <c r="A2046" s="25" t="e">
        <f aca="false">#REF!</f>
        <v>#REF!</v>
      </c>
      <c r="B2046" s="25" t="e">
        <f aca="false">#REF!</f>
        <v>#REF!</v>
      </c>
      <c r="C2046" s="25" t="e">
        <f aca="false">#REF!</f>
        <v>#REF!</v>
      </c>
      <c r="D2046" s="25" t="e">
        <f aca="false">#REF!</f>
        <v>#REF!</v>
      </c>
      <c r="E2046" s="25" t="e">
        <f aca="false">#REF!</f>
        <v>#REF!</v>
      </c>
      <c r="F2046" s="25" t="e">
        <f aca="false">#REF!</f>
        <v>#REF!</v>
      </c>
      <c r="G2046" s="25" t="e">
        <f aca="false">#REF!</f>
        <v>#REF!</v>
      </c>
      <c r="H2046" s="25" t="e">
        <f aca="false">#REF!</f>
        <v>#REF!</v>
      </c>
      <c r="I2046" s="25" t="e">
        <f aca="false">#REF!</f>
        <v>#REF!</v>
      </c>
      <c r="J2046" s="25" t="e">
        <f aca="false">#REF!</f>
        <v>#REF!</v>
      </c>
      <c r="K2046" s="25" t="e">
        <f aca="false">#REF!</f>
        <v>#REF!</v>
      </c>
      <c r="L2046" s="25" t="e">
        <f aca="false">#REF!</f>
        <v>#REF!</v>
      </c>
      <c r="M2046" s="25" t="e">
        <f aca="false">#REF!</f>
        <v>#REF!</v>
      </c>
      <c r="N2046" s="25" t="e">
        <f aca="false">#REF!</f>
        <v>#REF!</v>
      </c>
      <c r="O2046" s="25" t="e">
        <f aca="false">(N2046+N2045)/2</f>
        <v>#REF!</v>
      </c>
      <c r="P2046" s="25" t="e">
        <f aca="false">(M2046+M2045)/2</f>
        <v>#REF!</v>
      </c>
      <c r="Q2046" s="25" t="e">
        <f aca="false">(L2046+L2045)/2</f>
        <v>#REF!</v>
      </c>
      <c r="R2046" s="25" t="n">
        <f aca="false">R2045</f>
        <v>90</v>
      </c>
      <c r="S2046" s="25" t="n">
        <f aca="false">S2045</f>
        <v>0</v>
      </c>
      <c r="T2046" s="25" t="n">
        <v>0</v>
      </c>
    </row>
    <row r="2047" customFormat="false" ht="12.75" hidden="true" customHeight="false" outlineLevel="0" collapsed="false">
      <c r="A2047" s="25" t="e">
        <f aca="false">#REF!</f>
        <v>#REF!</v>
      </c>
      <c r="B2047" s="25" t="e">
        <f aca="false">#REF!</f>
        <v>#REF!</v>
      </c>
      <c r="C2047" s="25" t="e">
        <f aca="false">#REF!</f>
        <v>#REF!</v>
      </c>
      <c r="D2047" s="25" t="e">
        <f aca="false">#REF!</f>
        <v>#REF!</v>
      </c>
      <c r="E2047" s="25" t="e">
        <f aca="false">#REF!</f>
        <v>#REF!</v>
      </c>
      <c r="F2047" s="25" t="e">
        <f aca="false">#REF!</f>
        <v>#REF!</v>
      </c>
      <c r="G2047" s="25" t="e">
        <f aca="false">#REF!</f>
        <v>#REF!</v>
      </c>
      <c r="H2047" s="25" t="e">
        <f aca="false">#REF!</f>
        <v>#REF!</v>
      </c>
      <c r="I2047" s="25" t="e">
        <f aca="false">#REF!</f>
        <v>#REF!</v>
      </c>
      <c r="J2047" s="25" t="e">
        <f aca="false">#REF!</f>
        <v>#REF!</v>
      </c>
      <c r="K2047" s="25" t="e">
        <f aca="false">#REF!</f>
        <v>#REF!</v>
      </c>
      <c r="L2047" s="25" t="e">
        <f aca="false">#REF!</f>
        <v>#REF!</v>
      </c>
      <c r="M2047" s="25" t="e">
        <f aca="false">#REF!</f>
        <v>#REF!</v>
      </c>
      <c r="N2047" s="25" t="e">
        <f aca="false">#REF!</f>
        <v>#REF!</v>
      </c>
      <c r="O2047" s="25" t="e">
        <f aca="false">(N2047+N2046)/2</f>
        <v>#REF!</v>
      </c>
      <c r="P2047" s="25" t="e">
        <f aca="false">(M2047+M2046)/2</f>
        <v>#REF!</v>
      </c>
      <c r="Q2047" s="25" t="e">
        <f aca="false">(L2047+L2046)/2</f>
        <v>#REF!</v>
      </c>
      <c r="R2047" s="25" t="n">
        <f aca="false">R2046</f>
        <v>90</v>
      </c>
      <c r="S2047" s="25" t="n">
        <f aca="false">S2046</f>
        <v>0</v>
      </c>
      <c r="T2047" s="25" t="n">
        <v>0</v>
      </c>
    </row>
    <row r="2048" customFormat="false" ht="12.75" hidden="true" customHeight="true" outlineLevel="0" collapsed="false">
      <c r="A2048" s="25" t="e">
        <f aca="false">#REF!</f>
        <v>#REF!</v>
      </c>
      <c r="B2048" s="25" t="e">
        <f aca="false">#REF!</f>
        <v>#REF!</v>
      </c>
      <c r="C2048" s="25" t="e">
        <f aca="false">#REF!</f>
        <v>#REF!</v>
      </c>
      <c r="D2048" s="25" t="e">
        <f aca="false">#REF!</f>
        <v>#REF!</v>
      </c>
      <c r="E2048" s="25" t="e">
        <f aca="false">#REF!</f>
        <v>#REF!</v>
      </c>
      <c r="F2048" s="25" t="e">
        <f aca="false">#REF!</f>
        <v>#REF!</v>
      </c>
      <c r="G2048" s="25" t="e">
        <f aca="false">#REF!</f>
        <v>#REF!</v>
      </c>
      <c r="H2048" s="25" t="e">
        <f aca="false">#REF!</f>
        <v>#REF!</v>
      </c>
      <c r="I2048" s="25" t="e">
        <f aca="false">#REF!</f>
        <v>#REF!</v>
      </c>
      <c r="J2048" s="25" t="e">
        <f aca="false">#REF!</f>
        <v>#REF!</v>
      </c>
      <c r="K2048" s="25" t="e">
        <f aca="false">#REF!</f>
        <v>#REF!</v>
      </c>
      <c r="L2048" s="25" t="e">
        <f aca="false">#REF!</f>
        <v>#REF!</v>
      </c>
      <c r="M2048" s="25" t="e">
        <f aca="false">#REF!</f>
        <v>#REF!</v>
      </c>
      <c r="N2048" s="25" t="e">
        <f aca="false">#REF!</f>
        <v>#REF!</v>
      </c>
      <c r="O2048" s="25" t="e">
        <f aca="false">(N2048+N2047)/2</f>
        <v>#REF!</v>
      </c>
      <c r="P2048" s="25" t="e">
        <f aca="false">(M2048+M2047)/2</f>
        <v>#REF!</v>
      </c>
      <c r="Q2048" s="25" t="e">
        <f aca="false">(L2048+L2047)/2</f>
        <v>#REF!</v>
      </c>
      <c r="R2048" s="25" t="n">
        <f aca="false">R2047</f>
        <v>90</v>
      </c>
      <c r="S2048" s="25" t="n">
        <f aca="false">S2047</f>
        <v>0</v>
      </c>
      <c r="T2048" s="25" t="n">
        <v>0</v>
      </c>
    </row>
    <row r="2049" customFormat="false" ht="12.75" hidden="true" customHeight="true" outlineLevel="0" collapsed="false">
      <c r="A2049" s="25" t="e">
        <f aca="false">#REF!</f>
        <v>#REF!</v>
      </c>
      <c r="B2049" s="25" t="e">
        <f aca="false">#REF!</f>
        <v>#REF!</v>
      </c>
      <c r="C2049" s="25" t="e">
        <f aca="false">#REF!</f>
        <v>#REF!</v>
      </c>
      <c r="D2049" s="25" t="e">
        <f aca="false">#REF!</f>
        <v>#REF!</v>
      </c>
      <c r="E2049" s="25" t="e">
        <f aca="false">#REF!</f>
        <v>#REF!</v>
      </c>
      <c r="F2049" s="25" t="e">
        <f aca="false">#REF!</f>
        <v>#REF!</v>
      </c>
      <c r="G2049" s="25" t="e">
        <f aca="false">#REF!</f>
        <v>#REF!</v>
      </c>
      <c r="H2049" s="25" t="e">
        <f aca="false">#REF!</f>
        <v>#REF!</v>
      </c>
      <c r="I2049" s="25" t="e">
        <f aca="false">#REF!</f>
        <v>#REF!</v>
      </c>
      <c r="J2049" s="25" t="e">
        <f aca="false">#REF!</f>
        <v>#REF!</v>
      </c>
      <c r="K2049" s="25" t="e">
        <f aca="false">#REF!</f>
        <v>#REF!</v>
      </c>
      <c r="L2049" s="25" t="e">
        <f aca="false">#REF!</f>
        <v>#REF!</v>
      </c>
      <c r="M2049" s="25" t="e">
        <f aca="false">#REF!</f>
        <v>#REF!</v>
      </c>
      <c r="N2049" s="25" t="e">
        <f aca="false">#REF!</f>
        <v>#REF!</v>
      </c>
      <c r="O2049" s="25" t="e">
        <f aca="false">(N2049+N2048)/2</f>
        <v>#REF!</v>
      </c>
      <c r="P2049" s="25" t="e">
        <f aca="false">(M2049+M2048)/2</f>
        <v>#REF!</v>
      </c>
      <c r="Q2049" s="25" t="e">
        <f aca="false">(L2049+L2048)/2</f>
        <v>#REF!</v>
      </c>
      <c r="R2049" s="25" t="n">
        <f aca="false">R2048</f>
        <v>90</v>
      </c>
      <c r="S2049" s="25" t="n">
        <f aca="false">S2048</f>
        <v>0</v>
      </c>
      <c r="T2049" s="25" t="n">
        <v>0</v>
      </c>
    </row>
    <row r="2050" customFormat="false" ht="12.75" hidden="false" customHeight="true" outlineLevel="0" collapsed="false">
      <c r="A2050" s="25" t="e">
        <f aca="false">#REF!</f>
        <v>#REF!</v>
      </c>
      <c r="B2050" s="25" t="e">
        <f aca="false">#REF!</f>
        <v>#REF!</v>
      </c>
      <c r="C2050" s="25" t="e">
        <f aca="false">#REF!</f>
        <v>#REF!</v>
      </c>
      <c r="D2050" s="25" t="e">
        <f aca="false">#REF!</f>
        <v>#REF!</v>
      </c>
      <c r="E2050" s="25" t="e">
        <f aca="false">#REF!</f>
        <v>#REF!</v>
      </c>
      <c r="F2050" s="25" t="e">
        <f aca="false">#REF!</f>
        <v>#REF!</v>
      </c>
      <c r="G2050" s="25" t="e">
        <f aca="false">#REF!</f>
        <v>#REF!</v>
      </c>
      <c r="H2050" s="25" t="e">
        <f aca="false">#REF!</f>
        <v>#REF!</v>
      </c>
      <c r="I2050" s="25" t="e">
        <f aca="false">#REF!</f>
        <v>#REF!</v>
      </c>
      <c r="J2050" s="25" t="e">
        <f aca="false">#REF!</f>
        <v>#REF!</v>
      </c>
      <c r="K2050" s="25" t="e">
        <f aca="false">#REF!</f>
        <v>#REF!</v>
      </c>
      <c r="L2050" s="25" t="e">
        <f aca="false">#REF!</f>
        <v>#REF!</v>
      </c>
      <c r="M2050" s="25" t="e">
        <f aca="false">#REF!</f>
        <v>#REF!</v>
      </c>
      <c r="N2050" s="25" t="e">
        <f aca="false">#REF!</f>
        <v>#REF!</v>
      </c>
      <c r="O2050" s="25" t="e">
        <f aca="false">(N2050+N2049)/2</f>
        <v>#REF!</v>
      </c>
      <c r="P2050" s="25" t="e">
        <f aca="false">(M2050+M2049)/2</f>
        <v>#REF!</v>
      </c>
      <c r="Q2050" s="25" t="e">
        <f aca="false">(L2050+L2049)/2</f>
        <v>#REF!</v>
      </c>
      <c r="R2050" s="25" t="n">
        <f aca="false">R2049</f>
        <v>90</v>
      </c>
      <c r="S2050" s="25" t="n">
        <f aca="false">S2049</f>
        <v>0</v>
      </c>
      <c r="T2050" s="25" t="n">
        <v>0</v>
      </c>
    </row>
    <row r="2051" customFormat="false" ht="12.75" hidden="true" customHeight="false" outlineLevel="0" collapsed="false">
      <c r="A2051" s="25" t="e">
        <f aca="false">#REF!</f>
        <v>#REF!</v>
      </c>
      <c r="B2051" s="25" t="e">
        <f aca="false">#REF!</f>
        <v>#REF!</v>
      </c>
      <c r="C2051" s="25" t="e">
        <f aca="false">#REF!</f>
        <v>#REF!</v>
      </c>
      <c r="D2051" s="25" t="e">
        <f aca="false">#REF!</f>
        <v>#REF!</v>
      </c>
      <c r="E2051" s="25" t="e">
        <f aca="false">#REF!</f>
        <v>#REF!</v>
      </c>
      <c r="F2051" s="25" t="e">
        <f aca="false">#REF!</f>
        <v>#REF!</v>
      </c>
      <c r="G2051" s="25" t="e">
        <f aca="false">#REF!</f>
        <v>#REF!</v>
      </c>
      <c r="H2051" s="25" t="e">
        <f aca="false">#REF!</f>
        <v>#REF!</v>
      </c>
      <c r="I2051" s="25" t="e">
        <f aca="false">#REF!</f>
        <v>#REF!</v>
      </c>
      <c r="J2051" s="25" t="e">
        <f aca="false">#REF!</f>
        <v>#REF!</v>
      </c>
      <c r="K2051" s="25" t="e">
        <f aca="false">#REF!</f>
        <v>#REF!</v>
      </c>
      <c r="L2051" s="25" t="e">
        <f aca="false">#REF!</f>
        <v>#REF!</v>
      </c>
      <c r="M2051" s="25" t="e">
        <f aca="false">#REF!</f>
        <v>#REF!</v>
      </c>
      <c r="N2051" s="25" t="e">
        <f aca="false">#REF!</f>
        <v>#REF!</v>
      </c>
      <c r="O2051" s="25" t="e">
        <f aca="false">(N2051+N2050)/2</f>
        <v>#REF!</v>
      </c>
      <c r="P2051" s="25" t="e">
        <f aca="false">(M2051+M2050)/2</f>
        <v>#REF!</v>
      </c>
      <c r="Q2051" s="25" t="e">
        <f aca="false">(L2051+L2050)/2</f>
        <v>#REF!</v>
      </c>
      <c r="R2051" s="25" t="n">
        <f aca="false">R2050</f>
        <v>90</v>
      </c>
      <c r="S2051" s="25" t="n">
        <f aca="false">S2050</f>
        <v>0</v>
      </c>
      <c r="T2051" s="25" t="n">
        <v>0</v>
      </c>
    </row>
    <row r="2052" customFormat="false" ht="12.75" hidden="true" customHeight="true" outlineLevel="0" collapsed="false">
      <c r="A2052" s="25" t="e">
        <f aca="false">#REF!</f>
        <v>#REF!</v>
      </c>
      <c r="B2052" s="25" t="e">
        <f aca="false">#REF!</f>
        <v>#REF!</v>
      </c>
      <c r="C2052" s="25" t="e">
        <f aca="false">#REF!</f>
        <v>#REF!</v>
      </c>
      <c r="D2052" s="25" t="e">
        <f aca="false">#REF!</f>
        <v>#REF!</v>
      </c>
      <c r="E2052" s="25" t="e">
        <f aca="false">#REF!</f>
        <v>#REF!</v>
      </c>
      <c r="F2052" s="25" t="e">
        <f aca="false">#REF!</f>
        <v>#REF!</v>
      </c>
      <c r="G2052" s="25" t="e">
        <f aca="false">#REF!</f>
        <v>#REF!</v>
      </c>
      <c r="H2052" s="25" t="e">
        <f aca="false">#REF!</f>
        <v>#REF!</v>
      </c>
      <c r="I2052" s="25" t="e">
        <f aca="false">#REF!</f>
        <v>#REF!</v>
      </c>
      <c r="J2052" s="25" t="e">
        <f aca="false">#REF!</f>
        <v>#REF!</v>
      </c>
      <c r="K2052" s="25" t="e">
        <f aca="false">#REF!</f>
        <v>#REF!</v>
      </c>
      <c r="L2052" s="25" t="e">
        <f aca="false">#REF!</f>
        <v>#REF!</v>
      </c>
      <c r="M2052" s="25" t="e">
        <f aca="false">#REF!</f>
        <v>#REF!</v>
      </c>
      <c r="N2052" s="25" t="e">
        <f aca="false">#REF!</f>
        <v>#REF!</v>
      </c>
      <c r="O2052" s="25" t="e">
        <f aca="false">(N2052+N2051)/2</f>
        <v>#REF!</v>
      </c>
      <c r="P2052" s="25" t="e">
        <f aca="false">(M2052+M2051)/2</f>
        <v>#REF!</v>
      </c>
      <c r="Q2052" s="25" t="e">
        <f aca="false">(L2052+L2051)/2</f>
        <v>#REF!</v>
      </c>
      <c r="R2052" s="25" t="n">
        <f aca="false">R2051</f>
        <v>90</v>
      </c>
      <c r="S2052" s="25" t="n">
        <f aca="false">S2051</f>
        <v>0</v>
      </c>
      <c r="T2052" s="25" t="n">
        <v>0</v>
      </c>
    </row>
    <row r="2053" customFormat="false" ht="12.75" hidden="true" customHeight="true" outlineLevel="0" collapsed="false">
      <c r="A2053" s="25" t="e">
        <f aca="false">#REF!</f>
        <v>#REF!</v>
      </c>
      <c r="B2053" s="25" t="e">
        <f aca="false">#REF!</f>
        <v>#REF!</v>
      </c>
      <c r="C2053" s="25" t="e">
        <f aca="false">#REF!</f>
        <v>#REF!</v>
      </c>
      <c r="D2053" s="25" t="e">
        <f aca="false">#REF!</f>
        <v>#REF!</v>
      </c>
      <c r="E2053" s="25" t="e">
        <f aca="false">#REF!</f>
        <v>#REF!</v>
      </c>
      <c r="F2053" s="25" t="e">
        <f aca="false">#REF!</f>
        <v>#REF!</v>
      </c>
      <c r="G2053" s="25" t="e">
        <f aca="false">#REF!</f>
        <v>#REF!</v>
      </c>
      <c r="H2053" s="25" t="e">
        <f aca="false">#REF!</f>
        <v>#REF!</v>
      </c>
      <c r="I2053" s="25" t="e">
        <f aca="false">#REF!</f>
        <v>#REF!</v>
      </c>
      <c r="J2053" s="25" t="e">
        <f aca="false">#REF!</f>
        <v>#REF!</v>
      </c>
      <c r="K2053" s="25" t="e">
        <f aca="false">#REF!</f>
        <v>#REF!</v>
      </c>
      <c r="L2053" s="25" t="e">
        <f aca="false">#REF!</f>
        <v>#REF!</v>
      </c>
      <c r="M2053" s="25" t="e">
        <f aca="false">#REF!</f>
        <v>#REF!</v>
      </c>
      <c r="N2053" s="25" t="e">
        <f aca="false">#REF!</f>
        <v>#REF!</v>
      </c>
      <c r="O2053" s="25" t="e">
        <f aca="false">(N2053+N2052)/2</f>
        <v>#REF!</v>
      </c>
      <c r="P2053" s="25" t="e">
        <f aca="false">(M2053+M2052)/2</f>
        <v>#REF!</v>
      </c>
      <c r="Q2053" s="25" t="e">
        <f aca="false">(L2053+L2052)/2</f>
        <v>#REF!</v>
      </c>
      <c r="R2053" s="25" t="n">
        <f aca="false">R2052</f>
        <v>90</v>
      </c>
      <c r="S2053" s="25" t="n">
        <f aca="false">S2052</f>
        <v>0</v>
      </c>
      <c r="T2053" s="25" t="n">
        <v>0</v>
      </c>
    </row>
    <row r="2054" customFormat="false" ht="12.75" hidden="true" customHeight="true" outlineLevel="0" collapsed="false">
      <c r="A2054" s="25" t="e">
        <f aca="false">#REF!</f>
        <v>#REF!</v>
      </c>
      <c r="B2054" s="25" t="e">
        <f aca="false">#REF!</f>
        <v>#REF!</v>
      </c>
      <c r="C2054" s="25" t="e">
        <f aca="false">#REF!</f>
        <v>#REF!</v>
      </c>
      <c r="D2054" s="25" t="e">
        <f aca="false">#REF!</f>
        <v>#REF!</v>
      </c>
      <c r="E2054" s="25" t="e">
        <f aca="false">#REF!</f>
        <v>#REF!</v>
      </c>
      <c r="F2054" s="25" t="e">
        <f aca="false">#REF!</f>
        <v>#REF!</v>
      </c>
      <c r="G2054" s="25" t="e">
        <f aca="false">#REF!</f>
        <v>#REF!</v>
      </c>
      <c r="H2054" s="25" t="e">
        <f aca="false">#REF!</f>
        <v>#REF!</v>
      </c>
      <c r="I2054" s="25" t="e">
        <f aca="false">#REF!</f>
        <v>#REF!</v>
      </c>
      <c r="J2054" s="25" t="e">
        <f aca="false">#REF!</f>
        <v>#REF!</v>
      </c>
      <c r="K2054" s="25" t="e">
        <f aca="false">#REF!</f>
        <v>#REF!</v>
      </c>
      <c r="L2054" s="25" t="e">
        <f aca="false">#REF!</f>
        <v>#REF!</v>
      </c>
      <c r="M2054" s="25" t="e">
        <f aca="false">#REF!</f>
        <v>#REF!</v>
      </c>
      <c r="N2054" s="25" t="e">
        <f aca="false">#REF!</f>
        <v>#REF!</v>
      </c>
      <c r="O2054" s="25" t="e">
        <f aca="false">(N2054+N2053)/2</f>
        <v>#REF!</v>
      </c>
      <c r="P2054" s="25" t="e">
        <f aca="false">(M2054+M2053)/2</f>
        <v>#REF!</v>
      </c>
      <c r="Q2054" s="25" t="e">
        <f aca="false">(L2054+L2053)/2</f>
        <v>#REF!</v>
      </c>
      <c r="R2054" s="25" t="n">
        <f aca="false">R2053</f>
        <v>90</v>
      </c>
      <c r="S2054" s="25" t="n">
        <f aca="false">S2053</f>
        <v>0</v>
      </c>
      <c r="T2054" s="25" t="n">
        <v>0</v>
      </c>
    </row>
    <row r="2055" customFormat="false" ht="12.75" hidden="true" customHeight="true" outlineLevel="0" collapsed="false">
      <c r="A2055" s="25" t="e">
        <f aca="false">#REF!</f>
        <v>#REF!</v>
      </c>
      <c r="B2055" s="25" t="e">
        <f aca="false">#REF!</f>
        <v>#REF!</v>
      </c>
      <c r="C2055" s="25" t="e">
        <f aca="false">#REF!</f>
        <v>#REF!</v>
      </c>
      <c r="D2055" s="25" t="e">
        <f aca="false">#REF!</f>
        <v>#REF!</v>
      </c>
      <c r="E2055" s="25" t="e">
        <f aca="false">#REF!</f>
        <v>#REF!</v>
      </c>
      <c r="F2055" s="25" t="e">
        <f aca="false">#REF!</f>
        <v>#REF!</v>
      </c>
      <c r="G2055" s="25" t="e">
        <f aca="false">#REF!</f>
        <v>#REF!</v>
      </c>
      <c r="H2055" s="25" t="e">
        <f aca="false">#REF!</f>
        <v>#REF!</v>
      </c>
      <c r="I2055" s="25" t="e">
        <f aca="false">#REF!</f>
        <v>#REF!</v>
      </c>
      <c r="J2055" s="25" t="e">
        <f aca="false">#REF!</f>
        <v>#REF!</v>
      </c>
      <c r="K2055" s="25" t="e">
        <f aca="false">#REF!</f>
        <v>#REF!</v>
      </c>
      <c r="L2055" s="25" t="e">
        <f aca="false">#REF!</f>
        <v>#REF!</v>
      </c>
      <c r="M2055" s="25" t="e">
        <f aca="false">#REF!</f>
        <v>#REF!</v>
      </c>
      <c r="N2055" s="25" t="e">
        <f aca="false">#REF!</f>
        <v>#REF!</v>
      </c>
      <c r="O2055" s="25" t="e">
        <f aca="false">(N2055+N2054)/2</f>
        <v>#REF!</v>
      </c>
      <c r="P2055" s="25" t="e">
        <f aca="false">(M2055+M2054)/2</f>
        <v>#REF!</v>
      </c>
      <c r="Q2055" s="25" t="e">
        <f aca="false">(L2055+L2054)/2</f>
        <v>#REF!</v>
      </c>
      <c r="R2055" s="25" t="n">
        <f aca="false">R2054</f>
        <v>90</v>
      </c>
      <c r="S2055" s="25" t="n">
        <f aca="false">S2054</f>
        <v>0</v>
      </c>
      <c r="T2055" s="25" t="n">
        <v>0</v>
      </c>
    </row>
    <row r="2056" customFormat="false" ht="12.75" hidden="false" customHeight="true" outlineLevel="0" collapsed="false">
      <c r="A2056" s="25" t="e">
        <f aca="false">#REF!</f>
        <v>#REF!</v>
      </c>
      <c r="B2056" s="25" t="e">
        <f aca="false">#REF!</f>
        <v>#REF!</v>
      </c>
      <c r="C2056" s="25" t="e">
        <f aca="false">#REF!</f>
        <v>#REF!</v>
      </c>
      <c r="D2056" s="25" t="e">
        <f aca="false">#REF!</f>
        <v>#REF!</v>
      </c>
      <c r="E2056" s="25" t="e">
        <f aca="false">#REF!</f>
        <v>#REF!</v>
      </c>
      <c r="F2056" s="25" t="e">
        <f aca="false">#REF!</f>
        <v>#REF!</v>
      </c>
      <c r="G2056" s="25" t="e">
        <f aca="false">#REF!</f>
        <v>#REF!</v>
      </c>
      <c r="H2056" s="25" t="e">
        <f aca="false">#REF!</f>
        <v>#REF!</v>
      </c>
      <c r="I2056" s="25" t="e">
        <f aca="false">#REF!</f>
        <v>#REF!</v>
      </c>
      <c r="J2056" s="25" t="e">
        <f aca="false">#REF!</f>
        <v>#REF!</v>
      </c>
      <c r="K2056" s="25" t="e">
        <f aca="false">#REF!</f>
        <v>#REF!</v>
      </c>
      <c r="L2056" s="25" t="e">
        <f aca="false">#REF!</f>
        <v>#REF!</v>
      </c>
      <c r="M2056" s="25" t="e">
        <f aca="false">#REF!</f>
        <v>#REF!</v>
      </c>
      <c r="N2056" s="25" t="e">
        <f aca="false">#REF!</f>
        <v>#REF!</v>
      </c>
      <c r="O2056" s="25" t="e">
        <f aca="false">(N2056+N2055)/2</f>
        <v>#REF!</v>
      </c>
      <c r="P2056" s="25" t="e">
        <f aca="false">(M2056+M2055)/2</f>
        <v>#REF!</v>
      </c>
      <c r="Q2056" s="25" t="e">
        <f aca="false">(L2056+L2055)/2</f>
        <v>#REF!</v>
      </c>
      <c r="R2056" s="25" t="n">
        <f aca="false">R2055</f>
        <v>90</v>
      </c>
      <c r="S2056" s="25" t="n">
        <f aca="false">S2055</f>
        <v>0</v>
      </c>
      <c r="T2056" s="25" t="n">
        <v>0</v>
      </c>
    </row>
    <row r="2057" customFormat="false" ht="12.75" hidden="false" customHeight="true" outlineLevel="0" collapsed="false">
      <c r="A2057" s="25" t="e">
        <f aca="false">#REF!</f>
        <v>#REF!</v>
      </c>
      <c r="B2057" s="25" t="e">
        <f aca="false">#REF!</f>
        <v>#REF!</v>
      </c>
      <c r="C2057" s="25" t="e">
        <f aca="false">#REF!</f>
        <v>#REF!</v>
      </c>
      <c r="D2057" s="25" t="e">
        <f aca="false">#REF!</f>
        <v>#REF!</v>
      </c>
      <c r="E2057" s="25" t="e">
        <f aca="false">#REF!</f>
        <v>#REF!</v>
      </c>
      <c r="F2057" s="25" t="e">
        <f aca="false">#REF!</f>
        <v>#REF!</v>
      </c>
      <c r="G2057" s="25" t="e">
        <f aca="false">#REF!</f>
        <v>#REF!</v>
      </c>
      <c r="H2057" s="25" t="e">
        <f aca="false">#REF!</f>
        <v>#REF!</v>
      </c>
      <c r="I2057" s="25" t="e">
        <f aca="false">#REF!</f>
        <v>#REF!</v>
      </c>
      <c r="J2057" s="25" t="e">
        <f aca="false">#REF!</f>
        <v>#REF!</v>
      </c>
      <c r="K2057" s="25" t="e">
        <f aca="false">#REF!</f>
        <v>#REF!</v>
      </c>
      <c r="L2057" s="25" t="e">
        <f aca="false">#REF!</f>
        <v>#REF!</v>
      </c>
      <c r="M2057" s="25" t="e">
        <f aca="false">#REF!</f>
        <v>#REF!</v>
      </c>
      <c r="N2057" s="25" t="e">
        <f aca="false">#REF!</f>
        <v>#REF!</v>
      </c>
      <c r="O2057" s="25" t="e">
        <f aca="false">(N2057+N2056)/2</f>
        <v>#REF!</v>
      </c>
      <c r="P2057" s="25" t="e">
        <f aca="false">(M2057+M2056)/2</f>
        <v>#REF!</v>
      </c>
      <c r="Q2057" s="25" t="e">
        <f aca="false">(L2057+L2056)/2</f>
        <v>#REF!</v>
      </c>
      <c r="R2057" s="25" t="n">
        <f aca="false">R2056</f>
        <v>90</v>
      </c>
      <c r="S2057" s="25" t="n">
        <f aca="false">S2056</f>
        <v>0</v>
      </c>
      <c r="T2057" s="25" t="n">
        <v>0</v>
      </c>
    </row>
    <row r="2058" customFormat="false" ht="12.75" hidden="true" customHeight="true" outlineLevel="0" collapsed="false">
      <c r="A2058" s="25" t="e">
        <f aca="false">#REF!</f>
        <v>#REF!</v>
      </c>
      <c r="B2058" s="25" t="e">
        <f aca="false">#REF!</f>
        <v>#REF!</v>
      </c>
      <c r="C2058" s="25" t="e">
        <f aca="false">#REF!</f>
        <v>#REF!</v>
      </c>
      <c r="D2058" s="25" t="e">
        <f aca="false">#REF!</f>
        <v>#REF!</v>
      </c>
      <c r="E2058" s="25" t="e">
        <f aca="false">#REF!</f>
        <v>#REF!</v>
      </c>
      <c r="F2058" s="25" t="e">
        <f aca="false">#REF!</f>
        <v>#REF!</v>
      </c>
      <c r="G2058" s="25" t="e">
        <f aca="false">#REF!</f>
        <v>#REF!</v>
      </c>
      <c r="H2058" s="25" t="e">
        <f aca="false">#REF!</f>
        <v>#REF!</v>
      </c>
      <c r="I2058" s="25" t="e">
        <f aca="false">#REF!</f>
        <v>#REF!</v>
      </c>
      <c r="J2058" s="25" t="e">
        <f aca="false">#REF!</f>
        <v>#REF!</v>
      </c>
      <c r="K2058" s="25" t="e">
        <f aca="false">#REF!</f>
        <v>#REF!</v>
      </c>
      <c r="L2058" s="25" t="e">
        <f aca="false">#REF!</f>
        <v>#REF!</v>
      </c>
      <c r="M2058" s="25" t="e">
        <f aca="false">#REF!</f>
        <v>#REF!</v>
      </c>
      <c r="N2058" s="25" t="e">
        <f aca="false">#REF!</f>
        <v>#REF!</v>
      </c>
      <c r="O2058" s="25" t="e">
        <f aca="false">(N2058+N2057)/2</f>
        <v>#REF!</v>
      </c>
      <c r="P2058" s="25" t="e">
        <f aca="false">(M2058+M2057)/2</f>
        <v>#REF!</v>
      </c>
      <c r="Q2058" s="25" t="e">
        <f aca="false">(L2058+L2057)/2</f>
        <v>#REF!</v>
      </c>
      <c r="R2058" s="25" t="n">
        <f aca="false">R2057</f>
        <v>90</v>
      </c>
      <c r="S2058" s="25" t="n">
        <f aca="false">S2057</f>
        <v>0</v>
      </c>
      <c r="T2058" s="25" t="n">
        <v>0</v>
      </c>
    </row>
    <row r="2059" customFormat="false" ht="12.75" hidden="false" customHeight="true" outlineLevel="0" collapsed="false">
      <c r="A2059" s="25" t="e">
        <f aca="false">#REF!</f>
        <v>#REF!</v>
      </c>
      <c r="B2059" s="25" t="e">
        <f aca="false">#REF!</f>
        <v>#REF!</v>
      </c>
      <c r="C2059" s="25" t="e">
        <f aca="false">#REF!</f>
        <v>#REF!</v>
      </c>
      <c r="D2059" s="25" t="e">
        <f aca="false">#REF!</f>
        <v>#REF!</v>
      </c>
      <c r="E2059" s="25" t="e">
        <f aca="false">#REF!</f>
        <v>#REF!</v>
      </c>
      <c r="F2059" s="25" t="e">
        <f aca="false">#REF!</f>
        <v>#REF!</v>
      </c>
      <c r="G2059" s="25" t="e">
        <f aca="false">#REF!</f>
        <v>#REF!</v>
      </c>
      <c r="H2059" s="25" t="e">
        <f aca="false">#REF!</f>
        <v>#REF!</v>
      </c>
      <c r="I2059" s="25" t="e">
        <f aca="false">#REF!</f>
        <v>#REF!</v>
      </c>
      <c r="J2059" s="25" t="e">
        <f aca="false">#REF!</f>
        <v>#REF!</v>
      </c>
      <c r="K2059" s="25" t="e">
        <f aca="false">#REF!</f>
        <v>#REF!</v>
      </c>
      <c r="L2059" s="25" t="e">
        <f aca="false">#REF!</f>
        <v>#REF!</v>
      </c>
      <c r="M2059" s="25" t="e">
        <f aca="false">#REF!</f>
        <v>#REF!</v>
      </c>
      <c r="N2059" s="25" t="e">
        <f aca="false">#REF!</f>
        <v>#REF!</v>
      </c>
      <c r="O2059" s="25" t="e">
        <f aca="false">(N2059+N2058)/2</f>
        <v>#REF!</v>
      </c>
      <c r="P2059" s="25" t="e">
        <f aca="false">(M2059+M2058)/2</f>
        <v>#REF!</v>
      </c>
      <c r="Q2059" s="25" t="e">
        <f aca="false">(L2059+L2058)/2</f>
        <v>#REF!</v>
      </c>
      <c r="R2059" s="25" t="n">
        <f aca="false">R2058</f>
        <v>90</v>
      </c>
      <c r="S2059" s="25" t="n">
        <f aca="false">S2058</f>
        <v>0</v>
      </c>
      <c r="T2059" s="25" t="n">
        <v>0</v>
      </c>
    </row>
    <row r="2060" customFormat="false" ht="12.75" hidden="true" customHeight="true" outlineLevel="0" collapsed="false">
      <c r="A2060" s="25" t="e">
        <f aca="false">#REF!</f>
        <v>#REF!</v>
      </c>
      <c r="B2060" s="25" t="e">
        <f aca="false">#REF!</f>
        <v>#REF!</v>
      </c>
      <c r="C2060" s="25" t="e">
        <f aca="false">#REF!</f>
        <v>#REF!</v>
      </c>
      <c r="D2060" s="25" t="e">
        <f aca="false">#REF!</f>
        <v>#REF!</v>
      </c>
      <c r="E2060" s="25" t="e">
        <f aca="false">#REF!</f>
        <v>#REF!</v>
      </c>
      <c r="F2060" s="25" t="e">
        <f aca="false">#REF!</f>
        <v>#REF!</v>
      </c>
      <c r="G2060" s="25" t="e">
        <f aca="false">#REF!</f>
        <v>#REF!</v>
      </c>
      <c r="H2060" s="25" t="e">
        <f aca="false">#REF!</f>
        <v>#REF!</v>
      </c>
      <c r="I2060" s="25" t="e">
        <f aca="false">#REF!</f>
        <v>#REF!</v>
      </c>
      <c r="J2060" s="25" t="e">
        <f aca="false">#REF!</f>
        <v>#REF!</v>
      </c>
      <c r="K2060" s="25" t="e">
        <f aca="false">#REF!</f>
        <v>#REF!</v>
      </c>
      <c r="L2060" s="25" t="e">
        <f aca="false">#REF!</f>
        <v>#REF!</v>
      </c>
      <c r="M2060" s="25" t="e">
        <f aca="false">#REF!</f>
        <v>#REF!</v>
      </c>
      <c r="N2060" s="25" t="e">
        <f aca="false">#REF!</f>
        <v>#REF!</v>
      </c>
      <c r="O2060" s="25" t="e">
        <f aca="false">(N2060+N2059)/2</f>
        <v>#REF!</v>
      </c>
      <c r="P2060" s="25" t="e">
        <f aca="false">(M2060+M2059)/2</f>
        <v>#REF!</v>
      </c>
      <c r="Q2060" s="25" t="e">
        <f aca="false">(L2060+L2059)/2</f>
        <v>#REF!</v>
      </c>
      <c r="R2060" s="25" t="n">
        <f aca="false">R2059</f>
        <v>90</v>
      </c>
      <c r="S2060" s="25" t="n">
        <f aca="false">S2059</f>
        <v>0</v>
      </c>
      <c r="T2060" s="25" t="n">
        <v>0</v>
      </c>
    </row>
    <row r="2061" customFormat="false" ht="12.75" hidden="true" customHeight="true" outlineLevel="0" collapsed="false">
      <c r="A2061" s="25" t="e">
        <f aca="false">#REF!</f>
        <v>#REF!</v>
      </c>
      <c r="B2061" s="25" t="e">
        <f aca="false">#REF!</f>
        <v>#REF!</v>
      </c>
      <c r="C2061" s="25" t="e">
        <f aca="false">#REF!</f>
        <v>#REF!</v>
      </c>
      <c r="D2061" s="25" t="e">
        <f aca="false">#REF!</f>
        <v>#REF!</v>
      </c>
      <c r="E2061" s="25" t="e">
        <f aca="false">#REF!</f>
        <v>#REF!</v>
      </c>
      <c r="F2061" s="25" t="e">
        <f aca="false">#REF!</f>
        <v>#REF!</v>
      </c>
      <c r="G2061" s="25" t="e">
        <f aca="false">#REF!</f>
        <v>#REF!</v>
      </c>
      <c r="H2061" s="25" t="e">
        <f aca="false">#REF!</f>
        <v>#REF!</v>
      </c>
      <c r="I2061" s="25" t="e">
        <f aca="false">#REF!</f>
        <v>#REF!</v>
      </c>
      <c r="J2061" s="25" t="e">
        <f aca="false">#REF!</f>
        <v>#REF!</v>
      </c>
      <c r="K2061" s="25" t="e">
        <f aca="false">#REF!</f>
        <v>#REF!</v>
      </c>
      <c r="L2061" s="25" t="e">
        <f aca="false">#REF!</f>
        <v>#REF!</v>
      </c>
      <c r="M2061" s="25" t="e">
        <f aca="false">#REF!</f>
        <v>#REF!</v>
      </c>
      <c r="N2061" s="25" t="e">
        <f aca="false">#REF!</f>
        <v>#REF!</v>
      </c>
      <c r="O2061" s="25" t="e">
        <f aca="false">(N2061+N2060)/2</f>
        <v>#REF!</v>
      </c>
      <c r="P2061" s="25" t="e">
        <f aca="false">(M2061+M2060)/2</f>
        <v>#REF!</v>
      </c>
      <c r="Q2061" s="25" t="e">
        <f aca="false">(L2061+L2060)/2</f>
        <v>#REF!</v>
      </c>
      <c r="R2061" s="25" t="n">
        <f aca="false">R2060</f>
        <v>90</v>
      </c>
      <c r="S2061" s="25" t="n">
        <f aca="false">S2060</f>
        <v>0</v>
      </c>
      <c r="T2061" s="25" t="n">
        <v>0</v>
      </c>
    </row>
    <row r="2062" customFormat="false" ht="12.75" hidden="true" customHeight="true" outlineLevel="0" collapsed="false">
      <c r="A2062" s="25" t="e">
        <f aca="false">#REF!</f>
        <v>#REF!</v>
      </c>
      <c r="B2062" s="25" t="e">
        <f aca="false">#REF!</f>
        <v>#REF!</v>
      </c>
      <c r="C2062" s="25" t="e">
        <f aca="false">#REF!</f>
        <v>#REF!</v>
      </c>
      <c r="D2062" s="25" t="e">
        <f aca="false">#REF!</f>
        <v>#REF!</v>
      </c>
      <c r="E2062" s="25" t="e">
        <f aca="false">#REF!</f>
        <v>#REF!</v>
      </c>
      <c r="F2062" s="25" t="e">
        <f aca="false">#REF!</f>
        <v>#REF!</v>
      </c>
      <c r="G2062" s="25" t="e">
        <f aca="false">#REF!</f>
        <v>#REF!</v>
      </c>
      <c r="H2062" s="25" t="e">
        <f aca="false">#REF!</f>
        <v>#REF!</v>
      </c>
      <c r="I2062" s="25" t="e">
        <f aca="false">#REF!</f>
        <v>#REF!</v>
      </c>
      <c r="J2062" s="25" t="e">
        <f aca="false">#REF!</f>
        <v>#REF!</v>
      </c>
      <c r="K2062" s="25" t="e">
        <f aca="false">#REF!</f>
        <v>#REF!</v>
      </c>
      <c r="L2062" s="25" t="e">
        <f aca="false">#REF!</f>
        <v>#REF!</v>
      </c>
      <c r="M2062" s="25" t="e">
        <f aca="false">#REF!</f>
        <v>#REF!</v>
      </c>
      <c r="N2062" s="25" t="e">
        <f aca="false">#REF!</f>
        <v>#REF!</v>
      </c>
      <c r="O2062" s="25" t="e">
        <f aca="false">(N2062+N2061)/2</f>
        <v>#REF!</v>
      </c>
      <c r="P2062" s="25" t="e">
        <f aca="false">(M2062+M2061)/2</f>
        <v>#REF!</v>
      </c>
      <c r="Q2062" s="25" t="e">
        <f aca="false">(L2062+L2061)/2</f>
        <v>#REF!</v>
      </c>
      <c r="R2062" s="25" t="n">
        <f aca="false">R2061</f>
        <v>90</v>
      </c>
      <c r="S2062" s="25" t="n">
        <f aca="false">S2061</f>
        <v>0</v>
      </c>
      <c r="T2062" s="25" t="n">
        <v>0</v>
      </c>
    </row>
    <row r="2063" customFormat="false" ht="12.75" hidden="true" customHeight="true" outlineLevel="0" collapsed="false">
      <c r="A2063" s="25" t="e">
        <f aca="false">#REF!</f>
        <v>#REF!</v>
      </c>
      <c r="B2063" s="25" t="e">
        <f aca="false">#REF!</f>
        <v>#REF!</v>
      </c>
      <c r="C2063" s="25" t="e">
        <f aca="false">#REF!</f>
        <v>#REF!</v>
      </c>
      <c r="D2063" s="25" t="e">
        <f aca="false">#REF!</f>
        <v>#REF!</v>
      </c>
      <c r="E2063" s="25" t="e">
        <f aca="false">#REF!</f>
        <v>#REF!</v>
      </c>
      <c r="F2063" s="25" t="e">
        <f aca="false">#REF!</f>
        <v>#REF!</v>
      </c>
      <c r="G2063" s="25" t="e">
        <f aca="false">#REF!</f>
        <v>#REF!</v>
      </c>
      <c r="H2063" s="25" t="e">
        <f aca="false">#REF!</f>
        <v>#REF!</v>
      </c>
      <c r="I2063" s="25" t="e">
        <f aca="false">#REF!</f>
        <v>#REF!</v>
      </c>
      <c r="J2063" s="25" t="e">
        <f aca="false">#REF!</f>
        <v>#REF!</v>
      </c>
      <c r="K2063" s="25" t="e">
        <f aca="false">#REF!</f>
        <v>#REF!</v>
      </c>
      <c r="L2063" s="25" t="e">
        <f aca="false">#REF!</f>
        <v>#REF!</v>
      </c>
      <c r="M2063" s="25" t="e">
        <f aca="false">#REF!</f>
        <v>#REF!</v>
      </c>
      <c r="N2063" s="25" t="e">
        <f aca="false">#REF!</f>
        <v>#REF!</v>
      </c>
      <c r="O2063" s="25" t="e">
        <f aca="false">(N2063+N2062)/2</f>
        <v>#REF!</v>
      </c>
      <c r="P2063" s="25" t="e">
        <f aca="false">(M2063+M2062)/2</f>
        <v>#REF!</v>
      </c>
      <c r="Q2063" s="25" t="e">
        <f aca="false">(L2063+L2062)/2</f>
        <v>#REF!</v>
      </c>
      <c r="R2063" s="25" t="n">
        <f aca="false">R2062</f>
        <v>90</v>
      </c>
      <c r="S2063" s="25" t="n">
        <f aca="false">S2062</f>
        <v>0</v>
      </c>
      <c r="T2063" s="25" t="n">
        <v>0</v>
      </c>
    </row>
    <row r="2064" customFormat="false" ht="12.75" hidden="false" customHeight="true" outlineLevel="0" collapsed="false">
      <c r="A2064" s="25" t="e">
        <f aca="false">#REF!</f>
        <v>#REF!</v>
      </c>
      <c r="B2064" s="25" t="e">
        <f aca="false">#REF!</f>
        <v>#REF!</v>
      </c>
      <c r="C2064" s="25" t="e">
        <f aca="false">#REF!</f>
        <v>#REF!</v>
      </c>
      <c r="D2064" s="25" t="e">
        <f aca="false">#REF!</f>
        <v>#REF!</v>
      </c>
      <c r="E2064" s="25" t="e">
        <f aca="false">#REF!</f>
        <v>#REF!</v>
      </c>
      <c r="F2064" s="25" t="e">
        <f aca="false">#REF!</f>
        <v>#REF!</v>
      </c>
      <c r="G2064" s="25" t="e">
        <f aca="false">#REF!</f>
        <v>#REF!</v>
      </c>
      <c r="H2064" s="25" t="e">
        <f aca="false">#REF!</f>
        <v>#REF!</v>
      </c>
      <c r="I2064" s="25" t="e">
        <f aca="false">#REF!</f>
        <v>#REF!</v>
      </c>
      <c r="J2064" s="25" t="e">
        <f aca="false">#REF!</f>
        <v>#REF!</v>
      </c>
      <c r="K2064" s="25" t="e">
        <f aca="false">#REF!</f>
        <v>#REF!</v>
      </c>
      <c r="L2064" s="25" t="e">
        <f aca="false">#REF!</f>
        <v>#REF!</v>
      </c>
      <c r="M2064" s="25" t="e">
        <f aca="false">#REF!</f>
        <v>#REF!</v>
      </c>
      <c r="N2064" s="25" t="e">
        <f aca="false">#REF!</f>
        <v>#REF!</v>
      </c>
      <c r="O2064" s="25" t="e">
        <f aca="false">(N2064+N2063)/2</f>
        <v>#REF!</v>
      </c>
      <c r="P2064" s="25" t="e">
        <f aca="false">(M2064+M2063)/2</f>
        <v>#REF!</v>
      </c>
      <c r="Q2064" s="25" t="e">
        <f aca="false">(L2064+L2063)/2</f>
        <v>#REF!</v>
      </c>
      <c r="R2064" s="25" t="n">
        <f aca="false">R2063</f>
        <v>90</v>
      </c>
      <c r="S2064" s="25" t="n">
        <f aca="false">S2063</f>
        <v>0</v>
      </c>
      <c r="T2064" s="25" t="n">
        <v>0</v>
      </c>
    </row>
    <row r="2065" customFormat="false" ht="12.75" hidden="true" customHeight="false" outlineLevel="0" collapsed="false">
      <c r="A2065" s="25" t="e">
        <f aca="false">#REF!</f>
        <v>#REF!</v>
      </c>
      <c r="B2065" s="25" t="e">
        <f aca="false">#REF!</f>
        <v>#REF!</v>
      </c>
      <c r="C2065" s="25" t="e">
        <f aca="false">#REF!</f>
        <v>#REF!</v>
      </c>
      <c r="D2065" s="25" t="e">
        <f aca="false">#REF!</f>
        <v>#REF!</v>
      </c>
      <c r="E2065" s="25" t="e">
        <f aca="false">#REF!</f>
        <v>#REF!</v>
      </c>
      <c r="F2065" s="25" t="e">
        <f aca="false">#REF!</f>
        <v>#REF!</v>
      </c>
      <c r="G2065" s="25" t="e">
        <f aca="false">#REF!</f>
        <v>#REF!</v>
      </c>
      <c r="H2065" s="25" t="e">
        <f aca="false">#REF!</f>
        <v>#REF!</v>
      </c>
      <c r="I2065" s="25" t="e">
        <f aca="false">#REF!</f>
        <v>#REF!</v>
      </c>
      <c r="J2065" s="25" t="e">
        <f aca="false">#REF!</f>
        <v>#REF!</v>
      </c>
      <c r="K2065" s="25" t="e">
        <f aca="false">#REF!</f>
        <v>#REF!</v>
      </c>
      <c r="L2065" s="25" t="e">
        <f aca="false">#REF!</f>
        <v>#REF!</v>
      </c>
      <c r="M2065" s="25" t="e">
        <f aca="false">#REF!</f>
        <v>#REF!</v>
      </c>
      <c r="N2065" s="25" t="e">
        <f aca="false">#REF!</f>
        <v>#REF!</v>
      </c>
      <c r="O2065" s="25" t="e">
        <f aca="false">(N2065+N2064)/2</f>
        <v>#REF!</v>
      </c>
      <c r="P2065" s="25" t="e">
        <f aca="false">(M2065+M2064)/2</f>
        <v>#REF!</v>
      </c>
      <c r="Q2065" s="25" t="e">
        <f aca="false">(L2065+L2064)/2</f>
        <v>#REF!</v>
      </c>
      <c r="R2065" s="25" t="n">
        <f aca="false">R2064</f>
        <v>90</v>
      </c>
      <c r="S2065" s="25" t="n">
        <f aca="false">S2064</f>
        <v>0</v>
      </c>
      <c r="T2065" s="25" t="n">
        <v>0</v>
      </c>
    </row>
    <row r="2066" customFormat="false" ht="12.75" hidden="true" customHeight="true" outlineLevel="0" collapsed="false">
      <c r="A2066" s="25" t="e">
        <f aca="false">#REF!</f>
        <v>#REF!</v>
      </c>
      <c r="B2066" s="25" t="e">
        <f aca="false">#REF!</f>
        <v>#REF!</v>
      </c>
      <c r="C2066" s="25" t="e">
        <f aca="false">#REF!</f>
        <v>#REF!</v>
      </c>
      <c r="D2066" s="25" t="e">
        <f aca="false">#REF!</f>
        <v>#REF!</v>
      </c>
      <c r="E2066" s="25" t="e">
        <f aca="false">#REF!</f>
        <v>#REF!</v>
      </c>
      <c r="F2066" s="25" t="e">
        <f aca="false">#REF!</f>
        <v>#REF!</v>
      </c>
      <c r="G2066" s="25" t="e">
        <f aca="false">#REF!</f>
        <v>#REF!</v>
      </c>
      <c r="H2066" s="25" t="e">
        <f aca="false">#REF!</f>
        <v>#REF!</v>
      </c>
      <c r="I2066" s="25" t="e">
        <f aca="false">#REF!</f>
        <v>#REF!</v>
      </c>
      <c r="J2066" s="25" t="e">
        <f aca="false">#REF!</f>
        <v>#REF!</v>
      </c>
      <c r="K2066" s="25" t="e">
        <f aca="false">#REF!</f>
        <v>#REF!</v>
      </c>
      <c r="L2066" s="25" t="e">
        <f aca="false">#REF!</f>
        <v>#REF!</v>
      </c>
      <c r="M2066" s="25" t="e">
        <f aca="false">#REF!</f>
        <v>#REF!</v>
      </c>
      <c r="N2066" s="25" t="e">
        <f aca="false">#REF!</f>
        <v>#REF!</v>
      </c>
      <c r="O2066" s="25" t="e">
        <f aca="false">(N2066+N2065)/2</f>
        <v>#REF!</v>
      </c>
      <c r="P2066" s="25" t="e">
        <f aca="false">(M2066+M2065)/2</f>
        <v>#REF!</v>
      </c>
      <c r="Q2066" s="25" t="e">
        <f aca="false">(L2066+L2065)/2</f>
        <v>#REF!</v>
      </c>
      <c r="R2066" s="25" t="n">
        <f aca="false">R2065</f>
        <v>90</v>
      </c>
      <c r="S2066" s="25" t="n">
        <f aca="false">S2065</f>
        <v>0</v>
      </c>
      <c r="T2066" s="25" t="n">
        <v>0</v>
      </c>
    </row>
    <row r="2067" customFormat="false" ht="12.75" hidden="true" customHeight="true" outlineLevel="0" collapsed="false">
      <c r="A2067" s="25" t="e">
        <f aca="false">#REF!</f>
        <v>#REF!</v>
      </c>
      <c r="B2067" s="25" t="e">
        <f aca="false">#REF!</f>
        <v>#REF!</v>
      </c>
      <c r="C2067" s="25" t="e">
        <f aca="false">#REF!</f>
        <v>#REF!</v>
      </c>
      <c r="D2067" s="25" t="e">
        <f aca="false">#REF!</f>
        <v>#REF!</v>
      </c>
      <c r="E2067" s="25" t="e">
        <f aca="false">#REF!</f>
        <v>#REF!</v>
      </c>
      <c r="F2067" s="25" t="e">
        <f aca="false">#REF!</f>
        <v>#REF!</v>
      </c>
      <c r="G2067" s="25" t="e">
        <f aca="false">#REF!</f>
        <v>#REF!</v>
      </c>
      <c r="H2067" s="25" t="e">
        <f aca="false">#REF!</f>
        <v>#REF!</v>
      </c>
      <c r="I2067" s="25" t="e">
        <f aca="false">#REF!</f>
        <v>#REF!</v>
      </c>
      <c r="J2067" s="25" t="e">
        <f aca="false">#REF!</f>
        <v>#REF!</v>
      </c>
      <c r="K2067" s="25" t="e">
        <f aca="false">#REF!</f>
        <v>#REF!</v>
      </c>
      <c r="L2067" s="25" t="e">
        <f aca="false">#REF!</f>
        <v>#REF!</v>
      </c>
      <c r="M2067" s="25" t="e">
        <f aca="false">#REF!</f>
        <v>#REF!</v>
      </c>
      <c r="N2067" s="25" t="e">
        <f aca="false">#REF!</f>
        <v>#REF!</v>
      </c>
      <c r="O2067" s="25" t="e">
        <f aca="false">(N2067+N2066)/2</f>
        <v>#REF!</v>
      </c>
      <c r="P2067" s="25" t="e">
        <f aca="false">(M2067+M2066)/2</f>
        <v>#REF!</v>
      </c>
      <c r="Q2067" s="25" t="e">
        <f aca="false">(L2067+L2066)/2</f>
        <v>#REF!</v>
      </c>
      <c r="R2067" s="25" t="n">
        <f aca="false">R2066</f>
        <v>90</v>
      </c>
      <c r="S2067" s="25" t="n">
        <f aca="false">S2066</f>
        <v>0</v>
      </c>
      <c r="T2067" s="25" t="n">
        <v>0</v>
      </c>
    </row>
    <row r="2068" customFormat="false" ht="12.75" hidden="false" customHeight="true" outlineLevel="0" collapsed="false">
      <c r="A2068" s="25" t="e">
        <f aca="false">#REF!</f>
        <v>#REF!</v>
      </c>
      <c r="B2068" s="25" t="e">
        <f aca="false">#REF!</f>
        <v>#REF!</v>
      </c>
      <c r="C2068" s="25" t="e">
        <f aca="false">#REF!</f>
        <v>#REF!</v>
      </c>
      <c r="D2068" s="25" t="e">
        <f aca="false">#REF!</f>
        <v>#REF!</v>
      </c>
      <c r="E2068" s="25" t="e">
        <f aca="false">#REF!</f>
        <v>#REF!</v>
      </c>
      <c r="F2068" s="25" t="e">
        <f aca="false">#REF!</f>
        <v>#REF!</v>
      </c>
      <c r="G2068" s="25" t="e">
        <f aca="false">#REF!</f>
        <v>#REF!</v>
      </c>
      <c r="H2068" s="25" t="e">
        <f aca="false">#REF!</f>
        <v>#REF!</v>
      </c>
      <c r="I2068" s="25" t="e">
        <f aca="false">#REF!</f>
        <v>#REF!</v>
      </c>
      <c r="J2068" s="25" t="e">
        <f aca="false">#REF!</f>
        <v>#REF!</v>
      </c>
      <c r="K2068" s="25" t="e">
        <f aca="false">#REF!</f>
        <v>#REF!</v>
      </c>
      <c r="L2068" s="25" t="e">
        <f aca="false">#REF!</f>
        <v>#REF!</v>
      </c>
      <c r="M2068" s="25" t="e">
        <f aca="false">#REF!</f>
        <v>#REF!</v>
      </c>
      <c r="N2068" s="25" t="e">
        <f aca="false">#REF!</f>
        <v>#REF!</v>
      </c>
      <c r="O2068" s="25" t="e">
        <f aca="false">(N2068+N2067)/2</f>
        <v>#REF!</v>
      </c>
      <c r="P2068" s="25" t="e">
        <f aca="false">(M2068+M2067)/2</f>
        <v>#REF!</v>
      </c>
      <c r="Q2068" s="25" t="e">
        <f aca="false">(L2068+L2067)/2</f>
        <v>#REF!</v>
      </c>
      <c r="R2068" s="25" t="n">
        <f aca="false">R2067</f>
        <v>90</v>
      </c>
      <c r="S2068" s="25" t="n">
        <f aca="false">S2067</f>
        <v>0</v>
      </c>
      <c r="T2068" s="25" t="n">
        <v>0</v>
      </c>
    </row>
    <row r="2069" customFormat="false" ht="12.75" hidden="true" customHeight="false" outlineLevel="0" collapsed="false">
      <c r="A2069" s="25" t="e">
        <f aca="false">#REF!</f>
        <v>#REF!</v>
      </c>
      <c r="B2069" s="25" t="e">
        <f aca="false">#REF!</f>
        <v>#REF!</v>
      </c>
      <c r="C2069" s="25" t="e">
        <f aca="false">#REF!</f>
        <v>#REF!</v>
      </c>
      <c r="D2069" s="25" t="e">
        <f aca="false">#REF!</f>
        <v>#REF!</v>
      </c>
      <c r="E2069" s="25" t="e">
        <f aca="false">#REF!</f>
        <v>#REF!</v>
      </c>
      <c r="F2069" s="25" t="e">
        <f aca="false">#REF!</f>
        <v>#REF!</v>
      </c>
      <c r="G2069" s="25" t="e">
        <f aca="false">#REF!</f>
        <v>#REF!</v>
      </c>
      <c r="H2069" s="25" t="e">
        <f aca="false">#REF!</f>
        <v>#REF!</v>
      </c>
      <c r="I2069" s="25" t="e">
        <f aca="false">#REF!</f>
        <v>#REF!</v>
      </c>
      <c r="J2069" s="25" t="e">
        <f aca="false">#REF!</f>
        <v>#REF!</v>
      </c>
      <c r="K2069" s="25" t="e">
        <f aca="false">#REF!</f>
        <v>#REF!</v>
      </c>
      <c r="L2069" s="25" t="e">
        <f aca="false">#REF!</f>
        <v>#REF!</v>
      </c>
      <c r="M2069" s="25" t="e">
        <f aca="false">#REF!</f>
        <v>#REF!</v>
      </c>
      <c r="N2069" s="25" t="e">
        <f aca="false">#REF!</f>
        <v>#REF!</v>
      </c>
      <c r="O2069" s="25" t="e">
        <f aca="false">(N2069+N2068)/2</f>
        <v>#REF!</v>
      </c>
      <c r="P2069" s="25" t="e">
        <f aca="false">(M2069+M2068)/2</f>
        <v>#REF!</v>
      </c>
      <c r="Q2069" s="25" t="e">
        <f aca="false">(L2069+L2068)/2</f>
        <v>#REF!</v>
      </c>
      <c r="R2069" s="25" t="n">
        <f aca="false">R2068</f>
        <v>90</v>
      </c>
      <c r="S2069" s="25" t="n">
        <f aca="false">S2068</f>
        <v>0</v>
      </c>
      <c r="T2069" s="25" t="n">
        <v>0</v>
      </c>
    </row>
    <row r="2070" customFormat="false" ht="12.75" hidden="true" customHeight="true" outlineLevel="0" collapsed="false">
      <c r="A2070" s="25" t="e">
        <f aca="false">#REF!</f>
        <v>#REF!</v>
      </c>
      <c r="B2070" s="25" t="e">
        <f aca="false">#REF!</f>
        <v>#REF!</v>
      </c>
      <c r="C2070" s="25" t="e">
        <f aca="false">#REF!</f>
        <v>#REF!</v>
      </c>
      <c r="D2070" s="25" t="e">
        <f aca="false">#REF!</f>
        <v>#REF!</v>
      </c>
      <c r="E2070" s="25" t="e">
        <f aca="false">#REF!</f>
        <v>#REF!</v>
      </c>
      <c r="F2070" s="25" t="e">
        <f aca="false">#REF!</f>
        <v>#REF!</v>
      </c>
      <c r="G2070" s="25" t="e">
        <f aca="false">#REF!</f>
        <v>#REF!</v>
      </c>
      <c r="H2070" s="25" t="e">
        <f aca="false">#REF!</f>
        <v>#REF!</v>
      </c>
      <c r="I2070" s="25" t="e">
        <f aca="false">#REF!</f>
        <v>#REF!</v>
      </c>
      <c r="J2070" s="25" t="e">
        <f aca="false">#REF!</f>
        <v>#REF!</v>
      </c>
      <c r="K2070" s="25" t="e">
        <f aca="false">#REF!</f>
        <v>#REF!</v>
      </c>
      <c r="L2070" s="25" t="e">
        <f aca="false">#REF!</f>
        <v>#REF!</v>
      </c>
      <c r="M2070" s="25" t="e">
        <f aca="false">#REF!</f>
        <v>#REF!</v>
      </c>
      <c r="N2070" s="25" t="e">
        <f aca="false">#REF!</f>
        <v>#REF!</v>
      </c>
      <c r="O2070" s="25" t="e">
        <f aca="false">(N2070+N2069)/2</f>
        <v>#REF!</v>
      </c>
      <c r="P2070" s="25" t="e">
        <f aca="false">(M2070+M2069)/2</f>
        <v>#REF!</v>
      </c>
      <c r="Q2070" s="25" t="e">
        <f aca="false">(L2070+L2069)/2</f>
        <v>#REF!</v>
      </c>
      <c r="R2070" s="25" t="n">
        <f aca="false">R2069</f>
        <v>90</v>
      </c>
      <c r="S2070" s="25" t="n">
        <f aca="false">S2069</f>
        <v>0</v>
      </c>
      <c r="T2070" s="25" t="n">
        <v>0</v>
      </c>
    </row>
    <row r="2071" customFormat="false" ht="12.75" hidden="true" customHeight="true" outlineLevel="0" collapsed="false">
      <c r="A2071" s="25" t="e">
        <f aca="false">#REF!</f>
        <v>#REF!</v>
      </c>
      <c r="B2071" s="25" t="e">
        <f aca="false">#REF!</f>
        <v>#REF!</v>
      </c>
      <c r="C2071" s="25" t="e">
        <f aca="false">#REF!</f>
        <v>#REF!</v>
      </c>
      <c r="D2071" s="25" t="e">
        <f aca="false">#REF!</f>
        <v>#REF!</v>
      </c>
      <c r="E2071" s="25" t="e">
        <f aca="false">#REF!</f>
        <v>#REF!</v>
      </c>
      <c r="F2071" s="25" t="e">
        <f aca="false">#REF!</f>
        <v>#REF!</v>
      </c>
      <c r="G2071" s="25" t="e">
        <f aca="false">#REF!</f>
        <v>#REF!</v>
      </c>
      <c r="H2071" s="25" t="e">
        <f aca="false">#REF!</f>
        <v>#REF!</v>
      </c>
      <c r="I2071" s="25" t="e">
        <f aca="false">#REF!</f>
        <v>#REF!</v>
      </c>
      <c r="J2071" s="25" t="e">
        <f aca="false">#REF!</f>
        <v>#REF!</v>
      </c>
      <c r="K2071" s="25" t="e">
        <f aca="false">#REF!</f>
        <v>#REF!</v>
      </c>
      <c r="L2071" s="25" t="e">
        <f aca="false">#REF!</f>
        <v>#REF!</v>
      </c>
      <c r="M2071" s="25" t="e">
        <f aca="false">#REF!</f>
        <v>#REF!</v>
      </c>
      <c r="N2071" s="25" t="e">
        <f aca="false">#REF!</f>
        <v>#REF!</v>
      </c>
      <c r="O2071" s="25" t="e">
        <f aca="false">(N2071+N2070)/2</f>
        <v>#REF!</v>
      </c>
      <c r="P2071" s="25" t="e">
        <f aca="false">(M2071+M2070)/2</f>
        <v>#REF!</v>
      </c>
      <c r="Q2071" s="25" t="e">
        <f aca="false">(L2071+L2070)/2</f>
        <v>#REF!</v>
      </c>
      <c r="R2071" s="25" t="n">
        <f aca="false">R2070</f>
        <v>90</v>
      </c>
      <c r="S2071" s="25" t="n">
        <f aca="false">S2070</f>
        <v>0</v>
      </c>
      <c r="T2071" s="25" t="n">
        <v>0</v>
      </c>
    </row>
    <row r="2072" customFormat="false" ht="12.75" hidden="false" customHeight="true" outlineLevel="0" collapsed="false">
      <c r="A2072" s="25" t="e">
        <f aca="false">#REF!</f>
        <v>#REF!</v>
      </c>
      <c r="B2072" s="25" t="e">
        <f aca="false">#REF!</f>
        <v>#REF!</v>
      </c>
      <c r="C2072" s="25" t="e">
        <f aca="false">#REF!</f>
        <v>#REF!</v>
      </c>
      <c r="D2072" s="25" t="e">
        <f aca="false">#REF!</f>
        <v>#REF!</v>
      </c>
      <c r="E2072" s="25" t="e">
        <f aca="false">#REF!</f>
        <v>#REF!</v>
      </c>
      <c r="F2072" s="25" t="e">
        <f aca="false">#REF!</f>
        <v>#REF!</v>
      </c>
      <c r="G2072" s="25" t="e">
        <f aca="false">#REF!</f>
        <v>#REF!</v>
      </c>
      <c r="H2072" s="25" t="e">
        <f aca="false">#REF!</f>
        <v>#REF!</v>
      </c>
      <c r="I2072" s="25" t="e">
        <f aca="false">#REF!</f>
        <v>#REF!</v>
      </c>
      <c r="J2072" s="25" t="e">
        <f aca="false">#REF!</f>
        <v>#REF!</v>
      </c>
      <c r="K2072" s="25" t="e">
        <f aca="false">#REF!</f>
        <v>#REF!</v>
      </c>
      <c r="L2072" s="25" t="e">
        <f aca="false">#REF!</f>
        <v>#REF!</v>
      </c>
      <c r="M2072" s="25" t="e">
        <f aca="false">#REF!</f>
        <v>#REF!</v>
      </c>
      <c r="N2072" s="25" t="e">
        <f aca="false">#REF!</f>
        <v>#REF!</v>
      </c>
      <c r="O2072" s="25" t="e">
        <f aca="false">(N2072+N2071)/2</f>
        <v>#REF!</v>
      </c>
      <c r="P2072" s="25" t="e">
        <f aca="false">(M2072+M2071)/2</f>
        <v>#REF!</v>
      </c>
      <c r="Q2072" s="25" t="e">
        <f aca="false">(L2072+L2071)/2</f>
        <v>#REF!</v>
      </c>
      <c r="R2072" s="25" t="n">
        <f aca="false">R2071</f>
        <v>90</v>
      </c>
      <c r="S2072" s="25" t="n">
        <f aca="false">S2071</f>
        <v>0</v>
      </c>
      <c r="T2072" s="25" t="n">
        <v>0</v>
      </c>
    </row>
    <row r="2073" customFormat="false" ht="12.75" hidden="true" customHeight="false" outlineLevel="0" collapsed="false">
      <c r="A2073" s="25" t="e">
        <f aca="false">#REF!</f>
        <v>#REF!</v>
      </c>
      <c r="B2073" s="25" t="e">
        <f aca="false">#REF!</f>
        <v>#REF!</v>
      </c>
      <c r="C2073" s="25" t="e">
        <f aca="false">#REF!</f>
        <v>#REF!</v>
      </c>
      <c r="D2073" s="25" t="e">
        <f aca="false">#REF!</f>
        <v>#REF!</v>
      </c>
      <c r="E2073" s="25" t="e">
        <f aca="false">#REF!</f>
        <v>#REF!</v>
      </c>
      <c r="F2073" s="25" t="e">
        <f aca="false">#REF!</f>
        <v>#REF!</v>
      </c>
      <c r="G2073" s="25" t="e">
        <f aca="false">#REF!</f>
        <v>#REF!</v>
      </c>
      <c r="H2073" s="25" t="e">
        <f aca="false">#REF!</f>
        <v>#REF!</v>
      </c>
      <c r="I2073" s="25" t="e">
        <f aca="false">#REF!</f>
        <v>#REF!</v>
      </c>
      <c r="J2073" s="25" t="e">
        <f aca="false">#REF!</f>
        <v>#REF!</v>
      </c>
      <c r="K2073" s="25" t="e">
        <f aca="false">#REF!</f>
        <v>#REF!</v>
      </c>
      <c r="L2073" s="25" t="e">
        <f aca="false">#REF!</f>
        <v>#REF!</v>
      </c>
      <c r="M2073" s="25" t="e">
        <f aca="false">#REF!</f>
        <v>#REF!</v>
      </c>
      <c r="N2073" s="25" t="e">
        <f aca="false">#REF!</f>
        <v>#REF!</v>
      </c>
      <c r="O2073" s="25" t="e">
        <f aca="false">(N2073+N2072)/2</f>
        <v>#REF!</v>
      </c>
      <c r="P2073" s="25" t="e">
        <f aca="false">(M2073+M2072)/2</f>
        <v>#REF!</v>
      </c>
      <c r="Q2073" s="25" t="e">
        <f aca="false">(L2073+L2072)/2</f>
        <v>#REF!</v>
      </c>
      <c r="R2073" s="25" t="n">
        <f aca="false">R2072</f>
        <v>90</v>
      </c>
      <c r="S2073" s="25" t="n">
        <f aca="false">S2072</f>
        <v>0</v>
      </c>
      <c r="T2073" s="25" t="n">
        <v>0</v>
      </c>
    </row>
    <row r="2074" customFormat="false" ht="12.75" hidden="true" customHeight="true" outlineLevel="0" collapsed="false">
      <c r="A2074" s="25" t="e">
        <f aca="false">#REF!</f>
        <v>#REF!</v>
      </c>
      <c r="B2074" s="25" t="e">
        <f aca="false">#REF!</f>
        <v>#REF!</v>
      </c>
      <c r="C2074" s="25" t="e">
        <f aca="false">#REF!</f>
        <v>#REF!</v>
      </c>
      <c r="D2074" s="25" t="e">
        <f aca="false">#REF!</f>
        <v>#REF!</v>
      </c>
      <c r="E2074" s="25" t="e">
        <f aca="false">#REF!</f>
        <v>#REF!</v>
      </c>
      <c r="F2074" s="25" t="e">
        <f aca="false">#REF!</f>
        <v>#REF!</v>
      </c>
      <c r="G2074" s="25" t="e">
        <f aca="false">#REF!</f>
        <v>#REF!</v>
      </c>
      <c r="H2074" s="25" t="e">
        <f aca="false">#REF!</f>
        <v>#REF!</v>
      </c>
      <c r="I2074" s="25" t="e">
        <f aca="false">#REF!</f>
        <v>#REF!</v>
      </c>
      <c r="J2074" s="25" t="e">
        <f aca="false">#REF!</f>
        <v>#REF!</v>
      </c>
      <c r="K2074" s="25" t="e">
        <f aca="false">#REF!</f>
        <v>#REF!</v>
      </c>
      <c r="L2074" s="25" t="e">
        <f aca="false">#REF!</f>
        <v>#REF!</v>
      </c>
      <c r="M2074" s="25" t="e">
        <f aca="false">#REF!</f>
        <v>#REF!</v>
      </c>
      <c r="N2074" s="25" t="e">
        <f aca="false">#REF!</f>
        <v>#REF!</v>
      </c>
      <c r="O2074" s="25" t="e">
        <f aca="false">(N2074+N2073)/2</f>
        <v>#REF!</v>
      </c>
      <c r="P2074" s="25" t="e">
        <f aca="false">(M2074+M2073)/2</f>
        <v>#REF!</v>
      </c>
      <c r="Q2074" s="25" t="e">
        <f aca="false">(L2074+L2073)/2</f>
        <v>#REF!</v>
      </c>
      <c r="R2074" s="25" t="n">
        <f aca="false">R2073</f>
        <v>90</v>
      </c>
      <c r="S2074" s="25" t="n">
        <f aca="false">S2073</f>
        <v>0</v>
      </c>
      <c r="T2074" s="25" t="n">
        <v>0</v>
      </c>
    </row>
    <row r="2075" customFormat="false" ht="12.75" hidden="true" customHeight="true" outlineLevel="0" collapsed="false">
      <c r="A2075" s="25" t="e">
        <f aca="false">#REF!</f>
        <v>#REF!</v>
      </c>
      <c r="B2075" s="25" t="e">
        <f aca="false">#REF!</f>
        <v>#REF!</v>
      </c>
      <c r="C2075" s="25" t="e">
        <f aca="false">#REF!</f>
        <v>#REF!</v>
      </c>
      <c r="D2075" s="25" t="e">
        <f aca="false">#REF!</f>
        <v>#REF!</v>
      </c>
      <c r="E2075" s="25" t="e">
        <f aca="false">#REF!</f>
        <v>#REF!</v>
      </c>
      <c r="F2075" s="25" t="e">
        <f aca="false">#REF!</f>
        <v>#REF!</v>
      </c>
      <c r="G2075" s="25" t="e">
        <f aca="false">#REF!</f>
        <v>#REF!</v>
      </c>
      <c r="H2075" s="25" t="e">
        <f aca="false">#REF!</f>
        <v>#REF!</v>
      </c>
      <c r="I2075" s="25" t="e">
        <f aca="false">#REF!</f>
        <v>#REF!</v>
      </c>
      <c r="J2075" s="25" t="e">
        <f aca="false">#REF!</f>
        <v>#REF!</v>
      </c>
      <c r="K2075" s="25" t="e">
        <f aca="false">#REF!</f>
        <v>#REF!</v>
      </c>
      <c r="L2075" s="25" t="e">
        <f aca="false">#REF!</f>
        <v>#REF!</v>
      </c>
      <c r="M2075" s="25" t="e">
        <f aca="false">#REF!</f>
        <v>#REF!</v>
      </c>
      <c r="N2075" s="25" t="e">
        <f aca="false">#REF!</f>
        <v>#REF!</v>
      </c>
      <c r="O2075" s="25" t="e">
        <f aca="false">(N2075+N2074)/2</f>
        <v>#REF!</v>
      </c>
      <c r="P2075" s="25" t="e">
        <f aca="false">(M2075+M2074)/2</f>
        <v>#REF!</v>
      </c>
      <c r="Q2075" s="25" t="e">
        <f aca="false">(L2075+L2074)/2</f>
        <v>#REF!</v>
      </c>
      <c r="R2075" s="25" t="n">
        <f aca="false">R2074</f>
        <v>90</v>
      </c>
      <c r="S2075" s="25" t="n">
        <f aca="false">S2074</f>
        <v>0</v>
      </c>
      <c r="T2075" s="25" t="n">
        <v>0</v>
      </c>
    </row>
    <row r="2076" customFormat="false" ht="12.75" hidden="false" customHeight="true" outlineLevel="0" collapsed="false">
      <c r="A2076" s="25" t="e">
        <f aca="false">#REF!</f>
        <v>#REF!</v>
      </c>
      <c r="B2076" s="25" t="e">
        <f aca="false">#REF!</f>
        <v>#REF!</v>
      </c>
      <c r="C2076" s="25" t="e">
        <f aca="false">#REF!</f>
        <v>#REF!</v>
      </c>
      <c r="D2076" s="25" t="e">
        <f aca="false">#REF!</f>
        <v>#REF!</v>
      </c>
      <c r="E2076" s="25" t="e">
        <f aca="false">#REF!</f>
        <v>#REF!</v>
      </c>
      <c r="F2076" s="25" t="e">
        <f aca="false">#REF!</f>
        <v>#REF!</v>
      </c>
      <c r="G2076" s="25" t="e">
        <f aca="false">#REF!</f>
        <v>#REF!</v>
      </c>
      <c r="H2076" s="25" t="e">
        <f aca="false">#REF!</f>
        <v>#REF!</v>
      </c>
      <c r="I2076" s="25" t="e">
        <f aca="false">#REF!</f>
        <v>#REF!</v>
      </c>
      <c r="J2076" s="25" t="e">
        <f aca="false">#REF!</f>
        <v>#REF!</v>
      </c>
      <c r="K2076" s="25" t="e">
        <f aca="false">#REF!</f>
        <v>#REF!</v>
      </c>
      <c r="L2076" s="25" t="e">
        <f aca="false">#REF!</f>
        <v>#REF!</v>
      </c>
      <c r="M2076" s="25" t="e">
        <f aca="false">#REF!</f>
        <v>#REF!</v>
      </c>
      <c r="N2076" s="25" t="e">
        <f aca="false">#REF!</f>
        <v>#REF!</v>
      </c>
      <c r="O2076" s="25" t="e">
        <f aca="false">(N2076+N2075)/2</f>
        <v>#REF!</v>
      </c>
      <c r="P2076" s="25" t="e">
        <f aca="false">(M2076+M2075)/2</f>
        <v>#REF!</v>
      </c>
      <c r="Q2076" s="25" t="e">
        <f aca="false">(L2076+L2075)/2</f>
        <v>#REF!</v>
      </c>
      <c r="R2076" s="25" t="n">
        <f aca="false">R2075</f>
        <v>90</v>
      </c>
      <c r="S2076" s="25" t="n">
        <f aca="false">S2075</f>
        <v>0</v>
      </c>
      <c r="T2076" s="25" t="n">
        <v>0</v>
      </c>
    </row>
    <row r="2077" customFormat="false" ht="12.75" hidden="true" customHeight="false" outlineLevel="0" collapsed="false">
      <c r="A2077" s="25" t="e">
        <f aca="false">#REF!</f>
        <v>#REF!</v>
      </c>
      <c r="B2077" s="25" t="e">
        <f aca="false">#REF!</f>
        <v>#REF!</v>
      </c>
      <c r="C2077" s="25" t="e">
        <f aca="false">#REF!</f>
        <v>#REF!</v>
      </c>
      <c r="D2077" s="25" t="e">
        <f aca="false">#REF!</f>
        <v>#REF!</v>
      </c>
      <c r="E2077" s="25" t="e">
        <f aca="false">#REF!</f>
        <v>#REF!</v>
      </c>
      <c r="F2077" s="25" t="e">
        <f aca="false">#REF!</f>
        <v>#REF!</v>
      </c>
      <c r="G2077" s="25" t="e">
        <f aca="false">#REF!</f>
        <v>#REF!</v>
      </c>
      <c r="H2077" s="25" t="e">
        <f aca="false">#REF!</f>
        <v>#REF!</v>
      </c>
      <c r="I2077" s="25" t="e">
        <f aca="false">#REF!</f>
        <v>#REF!</v>
      </c>
      <c r="J2077" s="25" t="e">
        <f aca="false">#REF!</f>
        <v>#REF!</v>
      </c>
      <c r="K2077" s="25" t="e">
        <f aca="false">#REF!</f>
        <v>#REF!</v>
      </c>
      <c r="L2077" s="25" t="e">
        <f aca="false">#REF!</f>
        <v>#REF!</v>
      </c>
      <c r="M2077" s="25" t="e">
        <f aca="false">#REF!</f>
        <v>#REF!</v>
      </c>
      <c r="N2077" s="25" t="e">
        <f aca="false">#REF!</f>
        <v>#REF!</v>
      </c>
      <c r="O2077" s="25" t="e">
        <f aca="false">(N2077+N2076)/2</f>
        <v>#REF!</v>
      </c>
      <c r="P2077" s="25" t="e">
        <f aca="false">(M2077+M2076)/2</f>
        <v>#REF!</v>
      </c>
      <c r="Q2077" s="25" t="e">
        <f aca="false">(L2077+L2076)/2</f>
        <v>#REF!</v>
      </c>
      <c r="R2077" s="25" t="n">
        <f aca="false">R2076</f>
        <v>90</v>
      </c>
      <c r="S2077" s="25" t="n">
        <f aca="false">S2076</f>
        <v>0</v>
      </c>
      <c r="T2077" s="25" t="n">
        <v>0</v>
      </c>
    </row>
    <row r="2078" customFormat="false" ht="12.75" hidden="true" customHeight="true" outlineLevel="0" collapsed="false">
      <c r="A2078" s="25" t="e">
        <f aca="false">#REF!</f>
        <v>#REF!</v>
      </c>
      <c r="B2078" s="25" t="e">
        <f aca="false">#REF!</f>
        <v>#REF!</v>
      </c>
      <c r="C2078" s="25" t="e">
        <f aca="false">#REF!</f>
        <v>#REF!</v>
      </c>
      <c r="D2078" s="25" t="e">
        <f aca="false">#REF!</f>
        <v>#REF!</v>
      </c>
      <c r="E2078" s="25" t="e">
        <f aca="false">#REF!</f>
        <v>#REF!</v>
      </c>
      <c r="F2078" s="25" t="e">
        <f aca="false">#REF!</f>
        <v>#REF!</v>
      </c>
      <c r="G2078" s="25" t="e">
        <f aca="false">#REF!</f>
        <v>#REF!</v>
      </c>
      <c r="H2078" s="25" t="e">
        <f aca="false">#REF!</f>
        <v>#REF!</v>
      </c>
      <c r="I2078" s="25" t="e">
        <f aca="false">#REF!</f>
        <v>#REF!</v>
      </c>
      <c r="J2078" s="25" t="e">
        <f aca="false">#REF!</f>
        <v>#REF!</v>
      </c>
      <c r="K2078" s="25" t="e">
        <f aca="false">#REF!</f>
        <v>#REF!</v>
      </c>
      <c r="L2078" s="25" t="e">
        <f aca="false">#REF!</f>
        <v>#REF!</v>
      </c>
      <c r="M2078" s="25" t="e">
        <f aca="false">#REF!</f>
        <v>#REF!</v>
      </c>
      <c r="N2078" s="25" t="e">
        <f aca="false">#REF!</f>
        <v>#REF!</v>
      </c>
      <c r="O2078" s="25" t="e">
        <f aca="false">(N2078+N2077)/2</f>
        <v>#REF!</v>
      </c>
      <c r="P2078" s="25" t="e">
        <f aca="false">(M2078+M2077)/2</f>
        <v>#REF!</v>
      </c>
      <c r="Q2078" s="25" t="e">
        <f aca="false">(L2078+L2077)/2</f>
        <v>#REF!</v>
      </c>
      <c r="R2078" s="25" t="n">
        <f aca="false">R2077</f>
        <v>90</v>
      </c>
      <c r="S2078" s="25" t="n">
        <f aca="false">S2077</f>
        <v>0</v>
      </c>
      <c r="T2078" s="25" t="n">
        <v>0</v>
      </c>
    </row>
    <row r="2079" customFormat="false" ht="12.75" hidden="true" customHeight="true" outlineLevel="0" collapsed="false">
      <c r="A2079" s="25" t="e">
        <f aca="false">#REF!</f>
        <v>#REF!</v>
      </c>
      <c r="B2079" s="25" t="e">
        <f aca="false">#REF!</f>
        <v>#REF!</v>
      </c>
      <c r="C2079" s="25" t="e">
        <f aca="false">#REF!</f>
        <v>#REF!</v>
      </c>
      <c r="D2079" s="25" t="e">
        <f aca="false">#REF!</f>
        <v>#REF!</v>
      </c>
      <c r="E2079" s="25" t="e">
        <f aca="false">#REF!</f>
        <v>#REF!</v>
      </c>
      <c r="F2079" s="25" t="e">
        <f aca="false">#REF!</f>
        <v>#REF!</v>
      </c>
      <c r="G2079" s="25" t="e">
        <f aca="false">#REF!</f>
        <v>#REF!</v>
      </c>
      <c r="H2079" s="25" t="e">
        <f aca="false">#REF!</f>
        <v>#REF!</v>
      </c>
      <c r="I2079" s="25" t="e">
        <f aca="false">#REF!</f>
        <v>#REF!</v>
      </c>
      <c r="J2079" s="25" t="e">
        <f aca="false">#REF!</f>
        <v>#REF!</v>
      </c>
      <c r="K2079" s="25" t="e">
        <f aca="false">#REF!</f>
        <v>#REF!</v>
      </c>
      <c r="L2079" s="25" t="e">
        <f aca="false">#REF!</f>
        <v>#REF!</v>
      </c>
      <c r="M2079" s="25" t="e">
        <f aca="false">#REF!</f>
        <v>#REF!</v>
      </c>
      <c r="N2079" s="25" t="e">
        <f aca="false">#REF!</f>
        <v>#REF!</v>
      </c>
      <c r="O2079" s="25" t="e">
        <f aca="false">(N2079+N2078)/2</f>
        <v>#REF!</v>
      </c>
      <c r="P2079" s="25" t="e">
        <f aca="false">(M2079+M2078)/2</f>
        <v>#REF!</v>
      </c>
      <c r="Q2079" s="25" t="e">
        <f aca="false">(L2079+L2078)/2</f>
        <v>#REF!</v>
      </c>
      <c r="R2079" s="25" t="n">
        <f aca="false">R2078</f>
        <v>90</v>
      </c>
      <c r="S2079" s="25" t="n">
        <f aca="false">S2078</f>
        <v>0</v>
      </c>
      <c r="T2079" s="25" t="n">
        <v>0</v>
      </c>
    </row>
    <row r="2080" customFormat="false" ht="12.75" hidden="false" customHeight="true" outlineLevel="0" collapsed="false">
      <c r="A2080" s="25" t="e">
        <f aca="false">#REF!</f>
        <v>#REF!</v>
      </c>
      <c r="B2080" s="25" t="e">
        <f aca="false">#REF!</f>
        <v>#REF!</v>
      </c>
      <c r="C2080" s="25" t="e">
        <f aca="false">#REF!</f>
        <v>#REF!</v>
      </c>
      <c r="D2080" s="25" t="e">
        <f aca="false">#REF!</f>
        <v>#REF!</v>
      </c>
      <c r="E2080" s="25" t="e">
        <f aca="false">#REF!</f>
        <v>#REF!</v>
      </c>
      <c r="F2080" s="25" t="e">
        <f aca="false">#REF!</f>
        <v>#REF!</v>
      </c>
      <c r="G2080" s="25" t="e">
        <f aca="false">#REF!</f>
        <v>#REF!</v>
      </c>
      <c r="H2080" s="25" t="e">
        <f aca="false">#REF!</f>
        <v>#REF!</v>
      </c>
      <c r="I2080" s="25" t="e">
        <f aca="false">#REF!</f>
        <v>#REF!</v>
      </c>
      <c r="J2080" s="25" t="e">
        <f aca="false">#REF!</f>
        <v>#REF!</v>
      </c>
      <c r="K2080" s="25" t="e">
        <f aca="false">#REF!</f>
        <v>#REF!</v>
      </c>
      <c r="L2080" s="25" t="e">
        <f aca="false">#REF!</f>
        <v>#REF!</v>
      </c>
      <c r="M2080" s="25" t="e">
        <f aca="false">#REF!</f>
        <v>#REF!</v>
      </c>
      <c r="N2080" s="25" t="e">
        <f aca="false">#REF!</f>
        <v>#REF!</v>
      </c>
      <c r="O2080" s="25" t="e">
        <f aca="false">(N2080+N2079)/2</f>
        <v>#REF!</v>
      </c>
      <c r="P2080" s="25" t="e">
        <f aca="false">(M2080+M2079)/2</f>
        <v>#REF!</v>
      </c>
      <c r="Q2080" s="25" t="e">
        <f aca="false">(L2080+L2079)/2</f>
        <v>#REF!</v>
      </c>
      <c r="R2080" s="25" t="n">
        <f aca="false">R2079</f>
        <v>90</v>
      </c>
      <c r="S2080" s="25" t="n">
        <f aca="false">S2079</f>
        <v>0</v>
      </c>
      <c r="T2080" s="25" t="n">
        <v>0</v>
      </c>
    </row>
    <row r="2081" customFormat="false" ht="12.75" hidden="true" customHeight="true" outlineLevel="0" collapsed="false">
      <c r="A2081" s="25" t="e">
        <f aca="false">#REF!</f>
        <v>#REF!</v>
      </c>
      <c r="B2081" s="25" t="e">
        <f aca="false">#REF!</f>
        <v>#REF!</v>
      </c>
      <c r="C2081" s="25" t="e">
        <f aca="false">#REF!</f>
        <v>#REF!</v>
      </c>
      <c r="D2081" s="25" t="e">
        <f aca="false">#REF!</f>
        <v>#REF!</v>
      </c>
      <c r="E2081" s="25" t="e">
        <f aca="false">#REF!</f>
        <v>#REF!</v>
      </c>
      <c r="F2081" s="25" t="e">
        <f aca="false">#REF!</f>
        <v>#REF!</v>
      </c>
      <c r="G2081" s="25" t="e">
        <f aca="false">#REF!</f>
        <v>#REF!</v>
      </c>
      <c r="H2081" s="25" t="e">
        <f aca="false">#REF!</f>
        <v>#REF!</v>
      </c>
      <c r="I2081" s="25" t="e">
        <f aca="false">#REF!</f>
        <v>#REF!</v>
      </c>
      <c r="J2081" s="25" t="e">
        <f aca="false">#REF!</f>
        <v>#REF!</v>
      </c>
      <c r="K2081" s="25" t="e">
        <f aca="false">#REF!</f>
        <v>#REF!</v>
      </c>
      <c r="L2081" s="25" t="e">
        <f aca="false">#REF!</f>
        <v>#REF!</v>
      </c>
      <c r="M2081" s="25" t="e">
        <f aca="false">#REF!</f>
        <v>#REF!</v>
      </c>
      <c r="N2081" s="25" t="e">
        <f aca="false">#REF!</f>
        <v>#REF!</v>
      </c>
      <c r="O2081" s="25" t="e">
        <f aca="false">(N2081+N2080)/2</f>
        <v>#REF!</v>
      </c>
      <c r="P2081" s="25" t="e">
        <f aca="false">(M2081+M2080)/2</f>
        <v>#REF!</v>
      </c>
      <c r="Q2081" s="25" t="e">
        <f aca="false">(L2081+L2080)/2</f>
        <v>#REF!</v>
      </c>
      <c r="R2081" s="25" t="n">
        <f aca="false">R2080</f>
        <v>90</v>
      </c>
      <c r="S2081" s="25" t="n">
        <f aca="false">S2080</f>
        <v>0</v>
      </c>
      <c r="T2081" s="25" t="n">
        <v>0</v>
      </c>
    </row>
    <row r="2082" customFormat="false" ht="12.75" hidden="false" customHeight="true" outlineLevel="0" collapsed="false">
      <c r="A2082" s="25" t="e">
        <f aca="false">#REF!</f>
        <v>#REF!</v>
      </c>
      <c r="B2082" s="25" t="e">
        <f aca="false">#REF!</f>
        <v>#REF!</v>
      </c>
      <c r="C2082" s="25" t="e">
        <f aca="false">#REF!</f>
        <v>#REF!</v>
      </c>
      <c r="D2082" s="25" t="e">
        <f aca="false">#REF!</f>
        <v>#REF!</v>
      </c>
      <c r="E2082" s="25" t="e">
        <f aca="false">#REF!</f>
        <v>#REF!</v>
      </c>
      <c r="F2082" s="25" t="e">
        <f aca="false">#REF!</f>
        <v>#REF!</v>
      </c>
      <c r="G2082" s="25" t="e">
        <f aca="false">#REF!</f>
        <v>#REF!</v>
      </c>
      <c r="H2082" s="25" t="e">
        <f aca="false">#REF!</f>
        <v>#REF!</v>
      </c>
      <c r="I2082" s="25" t="e">
        <f aca="false">#REF!</f>
        <v>#REF!</v>
      </c>
      <c r="J2082" s="25" t="e">
        <f aca="false">#REF!</f>
        <v>#REF!</v>
      </c>
      <c r="K2082" s="25" t="e">
        <f aca="false">#REF!</f>
        <v>#REF!</v>
      </c>
      <c r="L2082" s="25" t="e">
        <f aca="false">#REF!</f>
        <v>#REF!</v>
      </c>
      <c r="M2082" s="25" t="e">
        <f aca="false">#REF!</f>
        <v>#REF!</v>
      </c>
      <c r="N2082" s="25" t="e">
        <f aca="false">#REF!</f>
        <v>#REF!</v>
      </c>
      <c r="O2082" s="25" t="e">
        <f aca="false">(N2082+N2081)/2</f>
        <v>#REF!</v>
      </c>
      <c r="P2082" s="25" t="e">
        <f aca="false">(M2082+M2081)/2</f>
        <v>#REF!</v>
      </c>
      <c r="Q2082" s="25" t="e">
        <f aca="false">(L2082+L2081)/2</f>
        <v>#REF!</v>
      </c>
      <c r="R2082" s="25" t="n">
        <f aca="false">R2081</f>
        <v>90</v>
      </c>
      <c r="S2082" s="25" t="n">
        <f aca="false">S2081</f>
        <v>0</v>
      </c>
      <c r="T2082" s="25" t="n">
        <v>0</v>
      </c>
    </row>
    <row r="2083" customFormat="false" ht="12.75" hidden="true" customHeight="false" outlineLevel="0" collapsed="false">
      <c r="A2083" s="25" t="e">
        <f aca="false">#REF!</f>
        <v>#REF!</v>
      </c>
      <c r="B2083" s="25" t="e">
        <f aca="false">#REF!</f>
        <v>#REF!</v>
      </c>
      <c r="C2083" s="25" t="e">
        <f aca="false">#REF!</f>
        <v>#REF!</v>
      </c>
      <c r="D2083" s="25" t="e">
        <f aca="false">#REF!</f>
        <v>#REF!</v>
      </c>
      <c r="E2083" s="25" t="e">
        <f aca="false">#REF!</f>
        <v>#REF!</v>
      </c>
      <c r="F2083" s="25" t="e">
        <f aca="false">#REF!</f>
        <v>#REF!</v>
      </c>
      <c r="G2083" s="25" t="e">
        <f aca="false">#REF!</f>
        <v>#REF!</v>
      </c>
      <c r="H2083" s="25" t="e">
        <f aca="false">#REF!</f>
        <v>#REF!</v>
      </c>
      <c r="I2083" s="25" t="e">
        <f aca="false">#REF!</f>
        <v>#REF!</v>
      </c>
      <c r="J2083" s="25" t="e">
        <f aca="false">#REF!</f>
        <v>#REF!</v>
      </c>
      <c r="K2083" s="25" t="e">
        <f aca="false">#REF!</f>
        <v>#REF!</v>
      </c>
      <c r="L2083" s="25" t="e">
        <f aca="false">#REF!</f>
        <v>#REF!</v>
      </c>
      <c r="M2083" s="25" t="e">
        <f aca="false">#REF!</f>
        <v>#REF!</v>
      </c>
      <c r="N2083" s="25" t="e">
        <f aca="false">#REF!</f>
        <v>#REF!</v>
      </c>
      <c r="O2083" s="25" t="e">
        <f aca="false">(N2083+N2082)/2</f>
        <v>#REF!</v>
      </c>
      <c r="P2083" s="25" t="e">
        <f aca="false">(M2083+M2082)/2</f>
        <v>#REF!</v>
      </c>
      <c r="Q2083" s="25" t="e">
        <f aca="false">(L2083+L2082)/2</f>
        <v>#REF!</v>
      </c>
      <c r="R2083" s="25" t="n">
        <f aca="false">R2082</f>
        <v>90</v>
      </c>
      <c r="S2083" s="25" t="n">
        <f aca="false">S2082</f>
        <v>0</v>
      </c>
      <c r="T2083" s="25" t="n">
        <v>0</v>
      </c>
    </row>
    <row r="2084" customFormat="false" ht="12.75" hidden="true" customHeight="true" outlineLevel="0" collapsed="false">
      <c r="A2084" s="25" t="e">
        <f aca="false">#REF!</f>
        <v>#REF!</v>
      </c>
      <c r="B2084" s="25" t="e">
        <f aca="false">#REF!</f>
        <v>#REF!</v>
      </c>
      <c r="C2084" s="25" t="e">
        <f aca="false">#REF!</f>
        <v>#REF!</v>
      </c>
      <c r="D2084" s="25" t="e">
        <f aca="false">#REF!</f>
        <v>#REF!</v>
      </c>
      <c r="E2084" s="25" t="e">
        <f aca="false">#REF!</f>
        <v>#REF!</v>
      </c>
      <c r="F2084" s="25" t="e">
        <f aca="false">#REF!</f>
        <v>#REF!</v>
      </c>
      <c r="G2084" s="25" t="e">
        <f aca="false">#REF!</f>
        <v>#REF!</v>
      </c>
      <c r="H2084" s="25" t="e">
        <f aca="false">#REF!</f>
        <v>#REF!</v>
      </c>
      <c r="I2084" s="25" t="e">
        <f aca="false">#REF!</f>
        <v>#REF!</v>
      </c>
      <c r="J2084" s="25" t="e">
        <f aca="false">#REF!</f>
        <v>#REF!</v>
      </c>
      <c r="K2084" s="25" t="e">
        <f aca="false">#REF!</f>
        <v>#REF!</v>
      </c>
      <c r="L2084" s="25" t="e">
        <f aca="false">#REF!</f>
        <v>#REF!</v>
      </c>
      <c r="M2084" s="25" t="e">
        <f aca="false">#REF!</f>
        <v>#REF!</v>
      </c>
      <c r="N2084" s="25" t="e">
        <f aca="false">#REF!</f>
        <v>#REF!</v>
      </c>
      <c r="O2084" s="25" t="e">
        <f aca="false">(N2084+N2083)/2</f>
        <v>#REF!</v>
      </c>
      <c r="P2084" s="25" t="e">
        <f aca="false">(M2084+M2083)/2</f>
        <v>#REF!</v>
      </c>
      <c r="Q2084" s="25" t="e">
        <f aca="false">(L2084+L2083)/2</f>
        <v>#REF!</v>
      </c>
      <c r="R2084" s="25" t="n">
        <f aca="false">R2083</f>
        <v>90</v>
      </c>
      <c r="S2084" s="25" t="n">
        <f aca="false">S2083</f>
        <v>0</v>
      </c>
      <c r="T2084" s="25" t="n">
        <v>0</v>
      </c>
    </row>
    <row r="2085" customFormat="false" ht="12.75" hidden="true" customHeight="true" outlineLevel="0" collapsed="false">
      <c r="A2085" s="25" t="e">
        <f aca="false">#REF!</f>
        <v>#REF!</v>
      </c>
      <c r="B2085" s="25" t="e">
        <f aca="false">#REF!</f>
        <v>#REF!</v>
      </c>
      <c r="C2085" s="25" t="e">
        <f aca="false">#REF!</f>
        <v>#REF!</v>
      </c>
      <c r="D2085" s="25" t="e">
        <f aca="false">#REF!</f>
        <v>#REF!</v>
      </c>
      <c r="E2085" s="25" t="e">
        <f aca="false">#REF!</f>
        <v>#REF!</v>
      </c>
      <c r="F2085" s="25" t="e">
        <f aca="false">#REF!</f>
        <v>#REF!</v>
      </c>
      <c r="G2085" s="25" t="e">
        <f aca="false">#REF!</f>
        <v>#REF!</v>
      </c>
      <c r="H2085" s="25" t="e">
        <f aca="false">#REF!</f>
        <v>#REF!</v>
      </c>
      <c r="I2085" s="25" t="e">
        <f aca="false">#REF!</f>
        <v>#REF!</v>
      </c>
      <c r="J2085" s="25" t="e">
        <f aca="false">#REF!</f>
        <v>#REF!</v>
      </c>
      <c r="K2085" s="25" t="e">
        <f aca="false">#REF!</f>
        <v>#REF!</v>
      </c>
      <c r="L2085" s="25" t="e">
        <f aca="false">#REF!</f>
        <v>#REF!</v>
      </c>
      <c r="M2085" s="25" t="e">
        <f aca="false">#REF!</f>
        <v>#REF!</v>
      </c>
      <c r="N2085" s="25" t="e">
        <f aca="false">#REF!</f>
        <v>#REF!</v>
      </c>
      <c r="O2085" s="25" t="e">
        <f aca="false">(N2085+N2084)/2</f>
        <v>#REF!</v>
      </c>
      <c r="P2085" s="25" t="e">
        <f aca="false">(M2085+M2084)/2</f>
        <v>#REF!</v>
      </c>
      <c r="Q2085" s="25" t="e">
        <f aca="false">(L2085+L2084)/2</f>
        <v>#REF!</v>
      </c>
      <c r="R2085" s="25" t="n">
        <f aca="false">R2084</f>
        <v>90</v>
      </c>
      <c r="S2085" s="25" t="n">
        <f aca="false">S2084</f>
        <v>0</v>
      </c>
      <c r="T2085" s="25" t="n">
        <v>0</v>
      </c>
    </row>
    <row r="2086" customFormat="false" ht="12.75" hidden="false" customHeight="true" outlineLevel="0" collapsed="false">
      <c r="A2086" s="25" t="e">
        <f aca="false">#REF!</f>
        <v>#REF!</v>
      </c>
      <c r="B2086" s="25" t="e">
        <f aca="false">#REF!</f>
        <v>#REF!</v>
      </c>
      <c r="C2086" s="25" t="e">
        <f aca="false">#REF!</f>
        <v>#REF!</v>
      </c>
      <c r="D2086" s="25" t="e">
        <f aca="false">#REF!</f>
        <v>#REF!</v>
      </c>
      <c r="E2086" s="25" t="e">
        <f aca="false">#REF!</f>
        <v>#REF!</v>
      </c>
      <c r="F2086" s="25" t="e">
        <f aca="false">#REF!</f>
        <v>#REF!</v>
      </c>
      <c r="G2086" s="25" t="e">
        <f aca="false">#REF!</f>
        <v>#REF!</v>
      </c>
      <c r="H2086" s="25" t="e">
        <f aca="false">#REF!</f>
        <v>#REF!</v>
      </c>
      <c r="I2086" s="25" t="e">
        <f aca="false">#REF!</f>
        <v>#REF!</v>
      </c>
      <c r="J2086" s="25" t="e">
        <f aca="false">#REF!</f>
        <v>#REF!</v>
      </c>
      <c r="K2086" s="25" t="e">
        <f aca="false">#REF!</f>
        <v>#REF!</v>
      </c>
      <c r="L2086" s="25" t="e">
        <f aca="false">#REF!</f>
        <v>#REF!</v>
      </c>
      <c r="M2086" s="25" t="e">
        <f aca="false">#REF!</f>
        <v>#REF!</v>
      </c>
      <c r="N2086" s="25" t="e">
        <f aca="false">#REF!</f>
        <v>#REF!</v>
      </c>
      <c r="O2086" s="25" t="e">
        <f aca="false">(N2086+N2085)/2</f>
        <v>#REF!</v>
      </c>
      <c r="P2086" s="25" t="e">
        <f aca="false">(M2086+M2085)/2</f>
        <v>#REF!</v>
      </c>
      <c r="Q2086" s="25" t="e">
        <f aca="false">(L2086+L2085)/2</f>
        <v>#REF!</v>
      </c>
      <c r="R2086" s="25" t="n">
        <f aca="false">R2085</f>
        <v>90</v>
      </c>
      <c r="S2086" s="25" t="n">
        <f aca="false">S2085</f>
        <v>0</v>
      </c>
      <c r="T2086" s="25" t="n">
        <v>0</v>
      </c>
    </row>
    <row r="2087" customFormat="false" ht="12.75" hidden="true" customHeight="false" outlineLevel="0" collapsed="false">
      <c r="A2087" s="25" t="e">
        <f aca="false">#REF!</f>
        <v>#REF!</v>
      </c>
      <c r="B2087" s="25" t="e">
        <f aca="false">#REF!</f>
        <v>#REF!</v>
      </c>
      <c r="C2087" s="25" t="e">
        <f aca="false">#REF!</f>
        <v>#REF!</v>
      </c>
      <c r="D2087" s="25" t="e">
        <f aca="false">#REF!</f>
        <v>#REF!</v>
      </c>
      <c r="E2087" s="25" t="e">
        <f aca="false">#REF!</f>
        <v>#REF!</v>
      </c>
      <c r="F2087" s="25" t="e">
        <f aca="false">#REF!</f>
        <v>#REF!</v>
      </c>
      <c r="G2087" s="25" t="e">
        <f aca="false">#REF!</f>
        <v>#REF!</v>
      </c>
      <c r="H2087" s="25" t="e">
        <f aca="false">#REF!</f>
        <v>#REF!</v>
      </c>
      <c r="I2087" s="25" t="e">
        <f aca="false">#REF!</f>
        <v>#REF!</v>
      </c>
      <c r="J2087" s="25" t="e">
        <f aca="false">#REF!</f>
        <v>#REF!</v>
      </c>
      <c r="K2087" s="25" t="e">
        <f aca="false">#REF!</f>
        <v>#REF!</v>
      </c>
      <c r="L2087" s="25" t="e">
        <f aca="false">#REF!</f>
        <v>#REF!</v>
      </c>
      <c r="M2087" s="25" t="e">
        <f aca="false">#REF!</f>
        <v>#REF!</v>
      </c>
      <c r="N2087" s="25" t="e">
        <f aca="false">#REF!</f>
        <v>#REF!</v>
      </c>
      <c r="O2087" s="25" t="e">
        <f aca="false">(N2087+N2086)/2</f>
        <v>#REF!</v>
      </c>
      <c r="P2087" s="25" t="e">
        <f aca="false">(M2087+M2086)/2</f>
        <v>#REF!</v>
      </c>
      <c r="Q2087" s="25" t="e">
        <f aca="false">(L2087+L2086)/2</f>
        <v>#REF!</v>
      </c>
      <c r="R2087" s="25" t="n">
        <f aca="false">R2086</f>
        <v>90</v>
      </c>
      <c r="S2087" s="25" t="n">
        <f aca="false">S2086</f>
        <v>0</v>
      </c>
      <c r="T2087" s="25" t="n">
        <v>0</v>
      </c>
    </row>
    <row r="2088" customFormat="false" ht="12.75" hidden="true" customHeight="true" outlineLevel="0" collapsed="false">
      <c r="A2088" s="25" t="e">
        <f aca="false">#REF!</f>
        <v>#REF!</v>
      </c>
      <c r="B2088" s="25" t="e">
        <f aca="false">#REF!</f>
        <v>#REF!</v>
      </c>
      <c r="C2088" s="25" t="e">
        <f aca="false">#REF!</f>
        <v>#REF!</v>
      </c>
      <c r="D2088" s="25" t="e">
        <f aca="false">#REF!</f>
        <v>#REF!</v>
      </c>
      <c r="E2088" s="25" t="e">
        <f aca="false">#REF!</f>
        <v>#REF!</v>
      </c>
      <c r="F2088" s="25" t="e">
        <f aca="false">#REF!</f>
        <v>#REF!</v>
      </c>
      <c r="G2088" s="25" t="e">
        <f aca="false">#REF!</f>
        <v>#REF!</v>
      </c>
      <c r="H2088" s="25" t="e">
        <f aca="false">#REF!</f>
        <v>#REF!</v>
      </c>
      <c r="I2088" s="25" t="e">
        <f aca="false">#REF!</f>
        <v>#REF!</v>
      </c>
      <c r="J2088" s="25" t="e">
        <f aca="false">#REF!</f>
        <v>#REF!</v>
      </c>
      <c r="K2088" s="25" t="e">
        <f aca="false">#REF!</f>
        <v>#REF!</v>
      </c>
      <c r="L2088" s="25" t="e">
        <f aca="false">#REF!</f>
        <v>#REF!</v>
      </c>
      <c r="M2088" s="25" t="e">
        <f aca="false">#REF!</f>
        <v>#REF!</v>
      </c>
      <c r="N2088" s="25" t="e">
        <f aca="false">#REF!</f>
        <v>#REF!</v>
      </c>
      <c r="O2088" s="25" t="e">
        <f aca="false">(N2088+N2087)/2</f>
        <v>#REF!</v>
      </c>
      <c r="P2088" s="25" t="e">
        <f aca="false">(M2088+M2087)/2</f>
        <v>#REF!</v>
      </c>
      <c r="Q2088" s="25" t="e">
        <f aca="false">(L2088+L2087)/2</f>
        <v>#REF!</v>
      </c>
      <c r="R2088" s="25" t="n">
        <f aca="false">R2087</f>
        <v>90</v>
      </c>
      <c r="S2088" s="25" t="n">
        <f aca="false">S2087</f>
        <v>0</v>
      </c>
      <c r="T2088" s="25" t="n">
        <v>0</v>
      </c>
    </row>
    <row r="2089" customFormat="false" ht="12.75" hidden="true" customHeight="true" outlineLevel="0" collapsed="false">
      <c r="A2089" s="25" t="e">
        <f aca="false">#REF!</f>
        <v>#REF!</v>
      </c>
      <c r="B2089" s="25" t="e">
        <f aca="false">#REF!</f>
        <v>#REF!</v>
      </c>
      <c r="C2089" s="25" t="e">
        <f aca="false">#REF!</f>
        <v>#REF!</v>
      </c>
      <c r="D2089" s="25" t="e">
        <f aca="false">#REF!</f>
        <v>#REF!</v>
      </c>
      <c r="E2089" s="25" t="e">
        <f aca="false">#REF!</f>
        <v>#REF!</v>
      </c>
      <c r="F2089" s="25" t="e">
        <f aca="false">#REF!</f>
        <v>#REF!</v>
      </c>
      <c r="G2089" s="25" t="e">
        <f aca="false">#REF!</f>
        <v>#REF!</v>
      </c>
      <c r="H2089" s="25" t="e">
        <f aca="false">#REF!</f>
        <v>#REF!</v>
      </c>
      <c r="I2089" s="25" t="e">
        <f aca="false">#REF!</f>
        <v>#REF!</v>
      </c>
      <c r="J2089" s="25" t="e">
        <f aca="false">#REF!</f>
        <v>#REF!</v>
      </c>
      <c r="K2089" s="25" t="e">
        <f aca="false">#REF!</f>
        <v>#REF!</v>
      </c>
      <c r="L2089" s="25" t="e">
        <f aca="false">#REF!</f>
        <v>#REF!</v>
      </c>
      <c r="M2089" s="25" t="e">
        <f aca="false">#REF!</f>
        <v>#REF!</v>
      </c>
      <c r="N2089" s="25" t="e">
        <f aca="false">#REF!</f>
        <v>#REF!</v>
      </c>
      <c r="O2089" s="25" t="e">
        <f aca="false">(N2089+N2088)/2</f>
        <v>#REF!</v>
      </c>
      <c r="P2089" s="25" t="e">
        <f aca="false">(M2089+M2088)/2</f>
        <v>#REF!</v>
      </c>
      <c r="Q2089" s="25" t="e">
        <f aca="false">(L2089+L2088)/2</f>
        <v>#REF!</v>
      </c>
      <c r="R2089" s="25" t="n">
        <f aca="false">R2088</f>
        <v>90</v>
      </c>
      <c r="S2089" s="25" t="n">
        <f aca="false">S2088</f>
        <v>0</v>
      </c>
      <c r="T2089" s="25" t="n">
        <v>0</v>
      </c>
    </row>
    <row r="2090" customFormat="false" ht="12.75" hidden="false" customHeight="true" outlineLevel="0" collapsed="false">
      <c r="A2090" s="25" t="e">
        <f aca="false">#REF!</f>
        <v>#REF!</v>
      </c>
      <c r="B2090" s="25" t="e">
        <f aca="false">#REF!</f>
        <v>#REF!</v>
      </c>
      <c r="C2090" s="25" t="e">
        <f aca="false">#REF!</f>
        <v>#REF!</v>
      </c>
      <c r="D2090" s="25" t="e">
        <f aca="false">#REF!</f>
        <v>#REF!</v>
      </c>
      <c r="E2090" s="25" t="e">
        <f aca="false">#REF!</f>
        <v>#REF!</v>
      </c>
      <c r="F2090" s="25" t="e">
        <f aca="false">#REF!</f>
        <v>#REF!</v>
      </c>
      <c r="G2090" s="25" t="e">
        <f aca="false">#REF!</f>
        <v>#REF!</v>
      </c>
      <c r="H2090" s="25" t="e">
        <f aca="false">#REF!</f>
        <v>#REF!</v>
      </c>
      <c r="I2090" s="25" t="e">
        <f aca="false">#REF!</f>
        <v>#REF!</v>
      </c>
      <c r="J2090" s="25" t="e">
        <f aca="false">#REF!</f>
        <v>#REF!</v>
      </c>
      <c r="K2090" s="25" t="e">
        <f aca="false">#REF!</f>
        <v>#REF!</v>
      </c>
      <c r="L2090" s="25" t="e">
        <f aca="false">#REF!</f>
        <v>#REF!</v>
      </c>
      <c r="M2090" s="25" t="e">
        <f aca="false">#REF!</f>
        <v>#REF!</v>
      </c>
      <c r="N2090" s="25" t="e">
        <f aca="false">#REF!</f>
        <v>#REF!</v>
      </c>
      <c r="O2090" s="25" t="e">
        <f aca="false">(N2090+N2089)/2</f>
        <v>#REF!</v>
      </c>
      <c r="P2090" s="25" t="e">
        <f aca="false">(M2090+M2089)/2</f>
        <v>#REF!</v>
      </c>
      <c r="Q2090" s="25" t="e">
        <f aca="false">(L2090+L2089)/2</f>
        <v>#REF!</v>
      </c>
      <c r="R2090" s="25" t="n">
        <f aca="false">R2089</f>
        <v>90</v>
      </c>
      <c r="S2090" s="25" t="n">
        <f aca="false">S2089</f>
        <v>0</v>
      </c>
      <c r="T2090" s="25" t="n">
        <v>0</v>
      </c>
    </row>
    <row r="2091" customFormat="false" ht="12.75" hidden="true" customHeight="false" outlineLevel="0" collapsed="false">
      <c r="A2091" s="25" t="e">
        <f aca="false">#REF!</f>
        <v>#REF!</v>
      </c>
      <c r="B2091" s="25" t="e">
        <f aca="false">#REF!</f>
        <v>#REF!</v>
      </c>
      <c r="C2091" s="25" t="e">
        <f aca="false">#REF!</f>
        <v>#REF!</v>
      </c>
      <c r="D2091" s="25" t="e">
        <f aca="false">#REF!</f>
        <v>#REF!</v>
      </c>
      <c r="E2091" s="25" t="e">
        <f aca="false">#REF!</f>
        <v>#REF!</v>
      </c>
      <c r="F2091" s="25" t="e">
        <f aca="false">#REF!</f>
        <v>#REF!</v>
      </c>
      <c r="G2091" s="25" t="e">
        <f aca="false">#REF!</f>
        <v>#REF!</v>
      </c>
      <c r="H2091" s="25" t="e">
        <f aca="false">#REF!</f>
        <v>#REF!</v>
      </c>
      <c r="I2091" s="25" t="e">
        <f aca="false">#REF!</f>
        <v>#REF!</v>
      </c>
      <c r="J2091" s="25" t="e">
        <f aca="false">#REF!</f>
        <v>#REF!</v>
      </c>
      <c r="K2091" s="25" t="e">
        <f aca="false">#REF!</f>
        <v>#REF!</v>
      </c>
      <c r="L2091" s="25" t="e">
        <f aca="false">#REF!</f>
        <v>#REF!</v>
      </c>
      <c r="M2091" s="25" t="e">
        <f aca="false">#REF!</f>
        <v>#REF!</v>
      </c>
      <c r="N2091" s="25" t="e">
        <f aca="false">#REF!</f>
        <v>#REF!</v>
      </c>
      <c r="O2091" s="25" t="e">
        <f aca="false">(N2091+N2090)/2</f>
        <v>#REF!</v>
      </c>
      <c r="P2091" s="25" t="e">
        <f aca="false">(M2091+M2090)/2</f>
        <v>#REF!</v>
      </c>
      <c r="Q2091" s="25" t="e">
        <f aca="false">(L2091+L2090)/2</f>
        <v>#REF!</v>
      </c>
      <c r="R2091" s="25" t="n">
        <f aca="false">R2090</f>
        <v>90</v>
      </c>
      <c r="S2091" s="25" t="n">
        <f aca="false">S2090</f>
        <v>0</v>
      </c>
      <c r="T2091" s="25" t="n">
        <v>0</v>
      </c>
    </row>
    <row r="2092" customFormat="false" ht="12.75" hidden="true" customHeight="true" outlineLevel="0" collapsed="false">
      <c r="A2092" s="25" t="e">
        <f aca="false">#REF!</f>
        <v>#REF!</v>
      </c>
      <c r="B2092" s="25" t="e">
        <f aca="false">#REF!</f>
        <v>#REF!</v>
      </c>
      <c r="C2092" s="25" t="e">
        <f aca="false">#REF!</f>
        <v>#REF!</v>
      </c>
      <c r="D2092" s="25" t="e">
        <f aca="false">#REF!</f>
        <v>#REF!</v>
      </c>
      <c r="E2092" s="25" t="e">
        <f aca="false">#REF!</f>
        <v>#REF!</v>
      </c>
      <c r="F2092" s="25" t="e">
        <f aca="false">#REF!</f>
        <v>#REF!</v>
      </c>
      <c r="G2092" s="25" t="e">
        <f aca="false">#REF!</f>
        <v>#REF!</v>
      </c>
      <c r="H2092" s="25" t="e">
        <f aca="false">#REF!</f>
        <v>#REF!</v>
      </c>
      <c r="I2092" s="25" t="e">
        <f aca="false">#REF!</f>
        <v>#REF!</v>
      </c>
      <c r="J2092" s="25" t="e">
        <f aca="false">#REF!</f>
        <v>#REF!</v>
      </c>
      <c r="K2092" s="25" t="e">
        <f aca="false">#REF!</f>
        <v>#REF!</v>
      </c>
      <c r="L2092" s="25" t="e">
        <f aca="false">#REF!</f>
        <v>#REF!</v>
      </c>
      <c r="M2092" s="25" t="e">
        <f aca="false">#REF!</f>
        <v>#REF!</v>
      </c>
      <c r="N2092" s="25" t="e">
        <f aca="false">#REF!</f>
        <v>#REF!</v>
      </c>
      <c r="O2092" s="25" t="e">
        <f aca="false">(N2092+N2091)/2</f>
        <v>#REF!</v>
      </c>
      <c r="P2092" s="25" t="e">
        <f aca="false">(M2092+M2091)/2</f>
        <v>#REF!</v>
      </c>
      <c r="Q2092" s="25" t="e">
        <f aca="false">(L2092+L2091)/2</f>
        <v>#REF!</v>
      </c>
      <c r="R2092" s="25" t="n">
        <f aca="false">R2091</f>
        <v>90</v>
      </c>
      <c r="S2092" s="25" t="n">
        <f aca="false">S2091</f>
        <v>0</v>
      </c>
      <c r="T2092" s="25" t="n">
        <v>0</v>
      </c>
    </row>
    <row r="2093" customFormat="false" ht="12.75" hidden="true" customHeight="true" outlineLevel="0" collapsed="false">
      <c r="A2093" s="25" t="e">
        <f aca="false">#REF!</f>
        <v>#REF!</v>
      </c>
      <c r="B2093" s="25" t="e">
        <f aca="false">#REF!</f>
        <v>#REF!</v>
      </c>
      <c r="C2093" s="25" t="e">
        <f aca="false">#REF!</f>
        <v>#REF!</v>
      </c>
      <c r="D2093" s="25" t="e">
        <f aca="false">#REF!</f>
        <v>#REF!</v>
      </c>
      <c r="E2093" s="25" t="e">
        <f aca="false">#REF!</f>
        <v>#REF!</v>
      </c>
      <c r="F2093" s="25" t="e">
        <f aca="false">#REF!</f>
        <v>#REF!</v>
      </c>
      <c r="G2093" s="25" t="e">
        <f aca="false">#REF!</f>
        <v>#REF!</v>
      </c>
      <c r="H2093" s="25" t="e">
        <f aca="false">#REF!</f>
        <v>#REF!</v>
      </c>
      <c r="I2093" s="25" t="e">
        <f aca="false">#REF!</f>
        <v>#REF!</v>
      </c>
      <c r="J2093" s="25" t="e">
        <f aca="false">#REF!</f>
        <v>#REF!</v>
      </c>
      <c r="K2093" s="25" t="e">
        <f aca="false">#REF!</f>
        <v>#REF!</v>
      </c>
      <c r="L2093" s="25" t="e">
        <f aca="false">#REF!</f>
        <v>#REF!</v>
      </c>
      <c r="M2093" s="25" t="e">
        <f aca="false">#REF!</f>
        <v>#REF!</v>
      </c>
      <c r="N2093" s="25" t="e">
        <f aca="false">#REF!</f>
        <v>#REF!</v>
      </c>
      <c r="O2093" s="25" t="e">
        <f aca="false">(N2093+N2092)/2</f>
        <v>#REF!</v>
      </c>
      <c r="P2093" s="25" t="e">
        <f aca="false">(M2093+M2092)/2</f>
        <v>#REF!</v>
      </c>
      <c r="Q2093" s="25" t="e">
        <f aca="false">(L2093+L2092)/2</f>
        <v>#REF!</v>
      </c>
      <c r="R2093" s="25" t="n">
        <f aca="false">R2092</f>
        <v>90</v>
      </c>
      <c r="S2093" s="25" t="n">
        <f aca="false">S2092</f>
        <v>0</v>
      </c>
      <c r="T2093" s="25" t="n">
        <v>0</v>
      </c>
    </row>
    <row r="2094" customFormat="false" ht="12.75" hidden="false" customHeight="true" outlineLevel="0" collapsed="false">
      <c r="A2094" s="25" t="e">
        <f aca="false">#REF!</f>
        <v>#REF!</v>
      </c>
      <c r="B2094" s="25" t="e">
        <f aca="false">#REF!</f>
        <v>#REF!</v>
      </c>
      <c r="C2094" s="25" t="e">
        <f aca="false">#REF!</f>
        <v>#REF!</v>
      </c>
      <c r="D2094" s="25" t="e">
        <f aca="false">#REF!</f>
        <v>#REF!</v>
      </c>
      <c r="E2094" s="25" t="e">
        <f aca="false">#REF!</f>
        <v>#REF!</v>
      </c>
      <c r="F2094" s="25" t="e">
        <f aca="false">#REF!</f>
        <v>#REF!</v>
      </c>
      <c r="G2094" s="25" t="e">
        <f aca="false">#REF!</f>
        <v>#REF!</v>
      </c>
      <c r="H2094" s="25" t="e">
        <f aca="false">#REF!</f>
        <v>#REF!</v>
      </c>
      <c r="I2094" s="25" t="e">
        <f aca="false">#REF!</f>
        <v>#REF!</v>
      </c>
      <c r="J2094" s="25" t="e">
        <f aca="false">#REF!</f>
        <v>#REF!</v>
      </c>
      <c r="K2094" s="25" t="e">
        <f aca="false">#REF!</f>
        <v>#REF!</v>
      </c>
      <c r="L2094" s="25" t="e">
        <f aca="false">#REF!</f>
        <v>#REF!</v>
      </c>
      <c r="M2094" s="25" t="e">
        <f aca="false">#REF!</f>
        <v>#REF!</v>
      </c>
      <c r="N2094" s="25" t="e">
        <f aca="false">#REF!</f>
        <v>#REF!</v>
      </c>
      <c r="O2094" s="25" t="e">
        <f aca="false">(N2094+N2093)/2</f>
        <v>#REF!</v>
      </c>
      <c r="P2094" s="25" t="e">
        <f aca="false">(M2094+M2093)/2</f>
        <v>#REF!</v>
      </c>
      <c r="Q2094" s="25" t="e">
        <f aca="false">(L2094+L2093)/2</f>
        <v>#REF!</v>
      </c>
      <c r="R2094" s="25" t="n">
        <f aca="false">R2093</f>
        <v>90</v>
      </c>
      <c r="S2094" s="25" t="n">
        <f aca="false">S2093</f>
        <v>0</v>
      </c>
      <c r="T2094" s="25" t="n">
        <v>0</v>
      </c>
    </row>
    <row r="2095" customFormat="false" ht="12.75" hidden="true" customHeight="false" outlineLevel="0" collapsed="false">
      <c r="A2095" s="25" t="e">
        <f aca="false">#REF!</f>
        <v>#REF!</v>
      </c>
      <c r="B2095" s="25" t="e">
        <f aca="false">#REF!</f>
        <v>#REF!</v>
      </c>
      <c r="C2095" s="25" t="e">
        <f aca="false">#REF!</f>
        <v>#REF!</v>
      </c>
      <c r="D2095" s="25" t="e">
        <f aca="false">#REF!</f>
        <v>#REF!</v>
      </c>
      <c r="E2095" s="25" t="e">
        <f aca="false">#REF!</f>
        <v>#REF!</v>
      </c>
      <c r="F2095" s="25" t="e">
        <f aca="false">#REF!</f>
        <v>#REF!</v>
      </c>
      <c r="G2095" s="25" t="e">
        <f aca="false">#REF!</f>
        <v>#REF!</v>
      </c>
      <c r="H2095" s="25" t="e">
        <f aca="false">#REF!</f>
        <v>#REF!</v>
      </c>
      <c r="I2095" s="25" t="e">
        <f aca="false">#REF!</f>
        <v>#REF!</v>
      </c>
      <c r="J2095" s="25" t="e">
        <f aca="false">#REF!</f>
        <v>#REF!</v>
      </c>
      <c r="K2095" s="25" t="e">
        <f aca="false">#REF!</f>
        <v>#REF!</v>
      </c>
      <c r="L2095" s="25" t="e">
        <f aca="false">#REF!</f>
        <v>#REF!</v>
      </c>
      <c r="M2095" s="25" t="e">
        <f aca="false">#REF!</f>
        <v>#REF!</v>
      </c>
      <c r="N2095" s="25" t="e">
        <f aca="false">#REF!</f>
        <v>#REF!</v>
      </c>
      <c r="O2095" s="25" t="e">
        <f aca="false">(N2095+N2094)/2</f>
        <v>#REF!</v>
      </c>
      <c r="P2095" s="25" t="e">
        <f aca="false">(M2095+M2094)/2</f>
        <v>#REF!</v>
      </c>
      <c r="Q2095" s="25" t="e">
        <f aca="false">(L2095+L2094)/2</f>
        <v>#REF!</v>
      </c>
      <c r="R2095" s="25" t="n">
        <f aca="false">R2094</f>
        <v>90</v>
      </c>
      <c r="S2095" s="25" t="n">
        <f aca="false">S2094</f>
        <v>0</v>
      </c>
      <c r="T2095" s="25" t="n">
        <v>0</v>
      </c>
    </row>
    <row r="2096" customFormat="false" ht="12.75" hidden="true" customHeight="true" outlineLevel="0" collapsed="false">
      <c r="A2096" s="25" t="e">
        <f aca="false">#REF!</f>
        <v>#REF!</v>
      </c>
      <c r="B2096" s="25" t="e">
        <f aca="false">#REF!</f>
        <v>#REF!</v>
      </c>
      <c r="C2096" s="25" t="e">
        <f aca="false">#REF!</f>
        <v>#REF!</v>
      </c>
      <c r="D2096" s="25" t="e">
        <f aca="false">#REF!</f>
        <v>#REF!</v>
      </c>
      <c r="E2096" s="25" t="e">
        <f aca="false">#REF!</f>
        <v>#REF!</v>
      </c>
      <c r="F2096" s="25" t="e">
        <f aca="false">#REF!</f>
        <v>#REF!</v>
      </c>
      <c r="G2096" s="25" t="e">
        <f aca="false">#REF!</f>
        <v>#REF!</v>
      </c>
      <c r="H2096" s="25" t="e">
        <f aca="false">#REF!</f>
        <v>#REF!</v>
      </c>
      <c r="I2096" s="25" t="e">
        <f aca="false">#REF!</f>
        <v>#REF!</v>
      </c>
      <c r="J2096" s="25" t="e">
        <f aca="false">#REF!</f>
        <v>#REF!</v>
      </c>
      <c r="K2096" s="25" t="e">
        <f aca="false">#REF!</f>
        <v>#REF!</v>
      </c>
      <c r="L2096" s="25" t="e">
        <f aca="false">#REF!</f>
        <v>#REF!</v>
      </c>
      <c r="M2096" s="25" t="e">
        <f aca="false">#REF!</f>
        <v>#REF!</v>
      </c>
      <c r="N2096" s="25" t="e">
        <f aca="false">#REF!</f>
        <v>#REF!</v>
      </c>
      <c r="O2096" s="25" t="e">
        <f aca="false">(N2096+N2095)/2</f>
        <v>#REF!</v>
      </c>
      <c r="P2096" s="25" t="e">
        <f aca="false">(M2096+M2095)/2</f>
        <v>#REF!</v>
      </c>
      <c r="Q2096" s="25" t="e">
        <f aca="false">(L2096+L2095)/2</f>
        <v>#REF!</v>
      </c>
      <c r="R2096" s="25" t="n">
        <f aca="false">R2095</f>
        <v>90</v>
      </c>
      <c r="S2096" s="25" t="n">
        <f aca="false">S2095</f>
        <v>0</v>
      </c>
      <c r="T2096" s="25" t="n">
        <v>0</v>
      </c>
    </row>
    <row r="2097" customFormat="false" ht="12.75" hidden="true" customHeight="true" outlineLevel="0" collapsed="false">
      <c r="A2097" s="25" t="e">
        <f aca="false">#REF!</f>
        <v>#REF!</v>
      </c>
      <c r="B2097" s="25" t="e">
        <f aca="false">#REF!</f>
        <v>#REF!</v>
      </c>
      <c r="C2097" s="25" t="e">
        <f aca="false">#REF!</f>
        <v>#REF!</v>
      </c>
      <c r="D2097" s="25" t="e">
        <f aca="false">#REF!</f>
        <v>#REF!</v>
      </c>
      <c r="E2097" s="25" t="e">
        <f aca="false">#REF!</f>
        <v>#REF!</v>
      </c>
      <c r="F2097" s="25" t="e">
        <f aca="false">#REF!</f>
        <v>#REF!</v>
      </c>
      <c r="G2097" s="25" t="e">
        <f aca="false">#REF!</f>
        <v>#REF!</v>
      </c>
      <c r="H2097" s="25" t="e">
        <f aca="false">#REF!</f>
        <v>#REF!</v>
      </c>
      <c r="I2097" s="25" t="e">
        <f aca="false">#REF!</f>
        <v>#REF!</v>
      </c>
      <c r="J2097" s="25" t="e">
        <f aca="false">#REF!</f>
        <v>#REF!</v>
      </c>
      <c r="K2097" s="25" t="e">
        <f aca="false">#REF!</f>
        <v>#REF!</v>
      </c>
      <c r="L2097" s="25" t="e">
        <f aca="false">#REF!</f>
        <v>#REF!</v>
      </c>
      <c r="M2097" s="25" t="e">
        <f aca="false">#REF!</f>
        <v>#REF!</v>
      </c>
      <c r="N2097" s="25" t="e">
        <f aca="false">#REF!</f>
        <v>#REF!</v>
      </c>
      <c r="O2097" s="25" t="e">
        <f aca="false">(N2097+N2096)/2</f>
        <v>#REF!</v>
      </c>
      <c r="P2097" s="25" t="e">
        <f aca="false">(M2097+M2096)/2</f>
        <v>#REF!</v>
      </c>
      <c r="Q2097" s="25" t="e">
        <f aca="false">(L2097+L2096)/2</f>
        <v>#REF!</v>
      </c>
      <c r="R2097" s="25" t="n">
        <f aca="false">R2096</f>
        <v>90</v>
      </c>
      <c r="S2097" s="25" t="n">
        <f aca="false">S2096</f>
        <v>0</v>
      </c>
      <c r="T2097" s="25" t="n">
        <v>0</v>
      </c>
    </row>
    <row r="2098" customFormat="false" ht="12.75" hidden="true" customHeight="true" outlineLevel="0" collapsed="false">
      <c r="A2098" s="25" t="e">
        <f aca="false">#REF!</f>
        <v>#REF!</v>
      </c>
      <c r="B2098" s="25" t="e">
        <f aca="false">#REF!</f>
        <v>#REF!</v>
      </c>
      <c r="C2098" s="25" t="e">
        <f aca="false">#REF!</f>
        <v>#REF!</v>
      </c>
      <c r="D2098" s="25" t="e">
        <f aca="false">#REF!</f>
        <v>#REF!</v>
      </c>
      <c r="E2098" s="25" t="e">
        <f aca="false">#REF!</f>
        <v>#REF!</v>
      </c>
      <c r="F2098" s="25" t="e">
        <f aca="false">#REF!</f>
        <v>#REF!</v>
      </c>
      <c r="G2098" s="25" t="e">
        <f aca="false">#REF!</f>
        <v>#REF!</v>
      </c>
      <c r="H2098" s="25" t="e">
        <f aca="false">#REF!</f>
        <v>#REF!</v>
      </c>
      <c r="I2098" s="25" t="e">
        <f aca="false">#REF!</f>
        <v>#REF!</v>
      </c>
      <c r="J2098" s="25" t="e">
        <f aca="false">#REF!</f>
        <v>#REF!</v>
      </c>
      <c r="K2098" s="25" t="e">
        <f aca="false">#REF!</f>
        <v>#REF!</v>
      </c>
      <c r="L2098" s="25" t="e">
        <f aca="false">#REF!</f>
        <v>#REF!</v>
      </c>
      <c r="M2098" s="25" t="e">
        <f aca="false">#REF!</f>
        <v>#REF!</v>
      </c>
      <c r="N2098" s="25" t="e">
        <f aca="false">#REF!</f>
        <v>#REF!</v>
      </c>
      <c r="O2098" s="25" t="e">
        <f aca="false">(N2098+N2097)/2</f>
        <v>#REF!</v>
      </c>
      <c r="P2098" s="25" t="e">
        <f aca="false">(M2098+M2097)/2</f>
        <v>#REF!</v>
      </c>
      <c r="Q2098" s="25" t="e">
        <f aca="false">(L2098+L2097)/2</f>
        <v>#REF!</v>
      </c>
      <c r="R2098" s="25" t="n">
        <f aca="false">R2097</f>
        <v>90</v>
      </c>
      <c r="S2098" s="25" t="n">
        <f aca="false">S2097</f>
        <v>0</v>
      </c>
      <c r="T2098" s="25" t="n">
        <v>0</v>
      </c>
    </row>
    <row r="2099" customFormat="false" ht="12.75" hidden="true" customHeight="true" outlineLevel="0" collapsed="false">
      <c r="A2099" s="25" t="e">
        <f aca="false">#REF!</f>
        <v>#REF!</v>
      </c>
      <c r="B2099" s="25" t="e">
        <f aca="false">#REF!</f>
        <v>#REF!</v>
      </c>
      <c r="C2099" s="25" t="e">
        <f aca="false">#REF!</f>
        <v>#REF!</v>
      </c>
      <c r="D2099" s="25" t="e">
        <f aca="false">#REF!</f>
        <v>#REF!</v>
      </c>
      <c r="E2099" s="25" t="e">
        <f aca="false">#REF!</f>
        <v>#REF!</v>
      </c>
      <c r="F2099" s="25" t="e">
        <f aca="false">#REF!</f>
        <v>#REF!</v>
      </c>
      <c r="G2099" s="25" t="e">
        <f aca="false">#REF!</f>
        <v>#REF!</v>
      </c>
      <c r="H2099" s="25" t="e">
        <f aca="false">#REF!</f>
        <v>#REF!</v>
      </c>
      <c r="I2099" s="25" t="e">
        <f aca="false">#REF!</f>
        <v>#REF!</v>
      </c>
      <c r="J2099" s="25" t="e">
        <f aca="false">#REF!</f>
        <v>#REF!</v>
      </c>
      <c r="K2099" s="25" t="e">
        <f aca="false">#REF!</f>
        <v>#REF!</v>
      </c>
      <c r="L2099" s="25" t="e">
        <f aca="false">#REF!</f>
        <v>#REF!</v>
      </c>
      <c r="M2099" s="25" t="e">
        <f aca="false">#REF!</f>
        <v>#REF!</v>
      </c>
      <c r="N2099" s="25" t="e">
        <f aca="false">#REF!</f>
        <v>#REF!</v>
      </c>
      <c r="O2099" s="25" t="e">
        <f aca="false">(N2099+N2098)/2</f>
        <v>#REF!</v>
      </c>
      <c r="P2099" s="25" t="e">
        <f aca="false">(M2099+M2098)/2</f>
        <v>#REF!</v>
      </c>
      <c r="Q2099" s="25" t="e">
        <f aca="false">(L2099+L2098)/2</f>
        <v>#REF!</v>
      </c>
      <c r="R2099" s="25" t="n">
        <f aca="false">R2098</f>
        <v>90</v>
      </c>
      <c r="S2099" s="25" t="n">
        <f aca="false">S2098</f>
        <v>0</v>
      </c>
      <c r="T2099" s="25" t="n">
        <v>0</v>
      </c>
    </row>
    <row r="2100" customFormat="false" ht="12.75" hidden="false" customHeight="true" outlineLevel="0" collapsed="false">
      <c r="A2100" s="25" t="e">
        <f aca="false">#REF!</f>
        <v>#REF!</v>
      </c>
      <c r="B2100" s="25" t="e">
        <f aca="false">#REF!</f>
        <v>#REF!</v>
      </c>
      <c r="C2100" s="25" t="e">
        <f aca="false">#REF!</f>
        <v>#REF!</v>
      </c>
      <c r="D2100" s="25" t="e">
        <f aca="false">#REF!</f>
        <v>#REF!</v>
      </c>
      <c r="E2100" s="25" t="e">
        <f aca="false">#REF!</f>
        <v>#REF!</v>
      </c>
      <c r="F2100" s="25" t="e">
        <f aca="false">#REF!</f>
        <v>#REF!</v>
      </c>
      <c r="G2100" s="25" t="e">
        <f aca="false">#REF!</f>
        <v>#REF!</v>
      </c>
      <c r="H2100" s="25" t="e">
        <f aca="false">#REF!</f>
        <v>#REF!</v>
      </c>
      <c r="I2100" s="25" t="e">
        <f aca="false">#REF!</f>
        <v>#REF!</v>
      </c>
      <c r="J2100" s="25" t="e">
        <f aca="false">#REF!</f>
        <v>#REF!</v>
      </c>
      <c r="K2100" s="25" t="e">
        <f aca="false">#REF!</f>
        <v>#REF!</v>
      </c>
      <c r="L2100" s="25" t="e">
        <f aca="false">#REF!</f>
        <v>#REF!</v>
      </c>
      <c r="M2100" s="25" t="e">
        <f aca="false">#REF!</f>
        <v>#REF!</v>
      </c>
      <c r="N2100" s="25" t="e">
        <f aca="false">#REF!</f>
        <v>#REF!</v>
      </c>
      <c r="O2100" s="25" t="e">
        <f aca="false">(N2100+N2099)/2</f>
        <v>#REF!</v>
      </c>
      <c r="P2100" s="25" t="e">
        <f aca="false">(M2100+M2099)/2</f>
        <v>#REF!</v>
      </c>
      <c r="Q2100" s="25" t="e">
        <f aca="false">(L2100+L2099)/2</f>
        <v>#REF!</v>
      </c>
      <c r="R2100" s="25" t="n">
        <f aca="false">R2099</f>
        <v>90</v>
      </c>
      <c r="S2100" s="25" t="n">
        <f aca="false">S2099</f>
        <v>0</v>
      </c>
      <c r="T2100" s="25" t="n">
        <v>0</v>
      </c>
    </row>
    <row r="2101" customFormat="false" ht="12.75" hidden="false" customHeight="true" outlineLevel="0" collapsed="false">
      <c r="A2101" s="25" t="e">
        <f aca="false">#REF!</f>
        <v>#REF!</v>
      </c>
      <c r="B2101" s="25" t="e">
        <f aca="false">#REF!</f>
        <v>#REF!</v>
      </c>
      <c r="C2101" s="25" t="e">
        <f aca="false">#REF!</f>
        <v>#REF!</v>
      </c>
      <c r="D2101" s="25" t="e">
        <f aca="false">#REF!</f>
        <v>#REF!</v>
      </c>
      <c r="E2101" s="25" t="e">
        <f aca="false">#REF!</f>
        <v>#REF!</v>
      </c>
      <c r="F2101" s="25" t="e">
        <f aca="false">#REF!</f>
        <v>#REF!</v>
      </c>
      <c r="G2101" s="25" t="e">
        <f aca="false">#REF!</f>
        <v>#REF!</v>
      </c>
      <c r="H2101" s="25" t="e">
        <f aca="false">#REF!</f>
        <v>#REF!</v>
      </c>
      <c r="I2101" s="25" t="e">
        <f aca="false">#REF!</f>
        <v>#REF!</v>
      </c>
      <c r="J2101" s="25" t="e">
        <f aca="false">#REF!</f>
        <v>#REF!</v>
      </c>
      <c r="K2101" s="25" t="e">
        <f aca="false">#REF!</f>
        <v>#REF!</v>
      </c>
      <c r="L2101" s="25" t="e">
        <f aca="false">#REF!</f>
        <v>#REF!</v>
      </c>
      <c r="M2101" s="25" t="e">
        <f aca="false">#REF!</f>
        <v>#REF!</v>
      </c>
      <c r="N2101" s="25" t="e">
        <f aca="false">#REF!</f>
        <v>#REF!</v>
      </c>
      <c r="O2101" s="25" t="e">
        <f aca="false">(N2101+N2100)/2</f>
        <v>#REF!</v>
      </c>
      <c r="P2101" s="25" t="e">
        <f aca="false">(M2101+M2100)/2</f>
        <v>#REF!</v>
      </c>
      <c r="Q2101" s="25" t="e">
        <f aca="false">(L2101+L2100)/2</f>
        <v>#REF!</v>
      </c>
      <c r="R2101" s="25" t="n">
        <f aca="false">R2100</f>
        <v>90</v>
      </c>
      <c r="S2101" s="25" t="n">
        <f aca="false">S2100</f>
        <v>0</v>
      </c>
      <c r="T2101" s="25" t="n">
        <v>0</v>
      </c>
    </row>
    <row r="2102" customFormat="false" ht="12.75" hidden="true" customHeight="true" outlineLevel="0" collapsed="false">
      <c r="A2102" s="25" t="e">
        <f aca="false">#REF!</f>
        <v>#REF!</v>
      </c>
      <c r="B2102" s="25" t="e">
        <f aca="false">#REF!</f>
        <v>#REF!</v>
      </c>
      <c r="C2102" s="25" t="e">
        <f aca="false">#REF!</f>
        <v>#REF!</v>
      </c>
      <c r="D2102" s="25" t="e">
        <f aca="false">#REF!</f>
        <v>#REF!</v>
      </c>
      <c r="E2102" s="25" t="e">
        <f aca="false">#REF!</f>
        <v>#REF!</v>
      </c>
      <c r="F2102" s="25" t="e">
        <f aca="false">#REF!</f>
        <v>#REF!</v>
      </c>
      <c r="G2102" s="25" t="e">
        <f aca="false">#REF!</f>
        <v>#REF!</v>
      </c>
      <c r="H2102" s="25" t="e">
        <f aca="false">#REF!</f>
        <v>#REF!</v>
      </c>
      <c r="I2102" s="25" t="e">
        <f aca="false">#REF!</f>
        <v>#REF!</v>
      </c>
      <c r="J2102" s="25" t="e">
        <f aca="false">#REF!</f>
        <v>#REF!</v>
      </c>
      <c r="K2102" s="25" t="e">
        <f aca="false">#REF!</f>
        <v>#REF!</v>
      </c>
      <c r="L2102" s="25" t="e">
        <f aca="false">#REF!</f>
        <v>#REF!</v>
      </c>
      <c r="M2102" s="25" t="e">
        <f aca="false">#REF!</f>
        <v>#REF!</v>
      </c>
      <c r="N2102" s="25" t="e">
        <f aca="false">#REF!</f>
        <v>#REF!</v>
      </c>
      <c r="O2102" s="25" t="e">
        <f aca="false">(N2102+N2101)/2</f>
        <v>#REF!</v>
      </c>
      <c r="P2102" s="25" t="e">
        <f aca="false">(M2102+M2101)/2</f>
        <v>#REF!</v>
      </c>
      <c r="Q2102" s="25" t="e">
        <f aca="false">(L2102+L2101)/2</f>
        <v>#REF!</v>
      </c>
      <c r="R2102" s="25" t="n">
        <f aca="false">R2101</f>
        <v>90</v>
      </c>
      <c r="S2102" s="25" t="n">
        <f aca="false">S2101</f>
        <v>0</v>
      </c>
      <c r="T2102" s="25" t="n">
        <v>0</v>
      </c>
    </row>
    <row r="2103" customFormat="false" ht="12.75" hidden="false" customHeight="true" outlineLevel="0" collapsed="false">
      <c r="A2103" s="25" t="e">
        <f aca="false">#REF!</f>
        <v>#REF!</v>
      </c>
      <c r="B2103" s="25" t="e">
        <f aca="false">#REF!</f>
        <v>#REF!</v>
      </c>
      <c r="C2103" s="25" t="e">
        <f aca="false">#REF!</f>
        <v>#REF!</v>
      </c>
      <c r="D2103" s="25" t="e">
        <f aca="false">#REF!</f>
        <v>#REF!</v>
      </c>
      <c r="E2103" s="25" t="e">
        <f aca="false">#REF!</f>
        <v>#REF!</v>
      </c>
      <c r="F2103" s="25" t="e">
        <f aca="false">#REF!</f>
        <v>#REF!</v>
      </c>
      <c r="G2103" s="25" t="e">
        <f aca="false">#REF!</f>
        <v>#REF!</v>
      </c>
      <c r="H2103" s="25" t="e">
        <f aca="false">#REF!</f>
        <v>#REF!</v>
      </c>
      <c r="I2103" s="25" t="e">
        <f aca="false">#REF!</f>
        <v>#REF!</v>
      </c>
      <c r="J2103" s="25" t="e">
        <f aca="false">#REF!</f>
        <v>#REF!</v>
      </c>
      <c r="K2103" s="25" t="e">
        <f aca="false">#REF!</f>
        <v>#REF!</v>
      </c>
      <c r="L2103" s="25" t="e">
        <f aca="false">#REF!</f>
        <v>#REF!</v>
      </c>
      <c r="M2103" s="25" t="e">
        <f aca="false">#REF!</f>
        <v>#REF!</v>
      </c>
      <c r="N2103" s="25" t="e">
        <f aca="false">#REF!</f>
        <v>#REF!</v>
      </c>
      <c r="O2103" s="25" t="e">
        <f aca="false">(N2103+N2102)/2</f>
        <v>#REF!</v>
      </c>
      <c r="P2103" s="25" t="e">
        <f aca="false">(M2103+M2102)/2</f>
        <v>#REF!</v>
      </c>
      <c r="Q2103" s="25" t="e">
        <f aca="false">(L2103+L2102)/2</f>
        <v>#REF!</v>
      </c>
      <c r="R2103" s="25" t="n">
        <f aca="false">R2102</f>
        <v>90</v>
      </c>
      <c r="S2103" s="25" t="n">
        <f aca="false">S2102</f>
        <v>0</v>
      </c>
      <c r="T2103" s="25" t="n">
        <v>0</v>
      </c>
    </row>
    <row r="2104" customFormat="false" ht="12.75" hidden="true" customHeight="true" outlineLevel="0" collapsed="false">
      <c r="A2104" s="25" t="e">
        <f aca="false">#REF!</f>
        <v>#REF!</v>
      </c>
      <c r="B2104" s="25" t="e">
        <f aca="false">#REF!</f>
        <v>#REF!</v>
      </c>
      <c r="C2104" s="25" t="e">
        <f aca="false">#REF!</f>
        <v>#REF!</v>
      </c>
      <c r="D2104" s="25" t="e">
        <f aca="false">#REF!</f>
        <v>#REF!</v>
      </c>
      <c r="E2104" s="25" t="e">
        <f aca="false">#REF!</f>
        <v>#REF!</v>
      </c>
      <c r="F2104" s="25" t="e">
        <f aca="false">#REF!</f>
        <v>#REF!</v>
      </c>
      <c r="G2104" s="25" t="e">
        <f aca="false">#REF!</f>
        <v>#REF!</v>
      </c>
      <c r="H2104" s="25" t="e">
        <f aca="false">#REF!</f>
        <v>#REF!</v>
      </c>
      <c r="I2104" s="25" t="e">
        <f aca="false">#REF!</f>
        <v>#REF!</v>
      </c>
      <c r="J2104" s="25" t="e">
        <f aca="false">#REF!</f>
        <v>#REF!</v>
      </c>
      <c r="K2104" s="25" t="e">
        <f aca="false">#REF!</f>
        <v>#REF!</v>
      </c>
      <c r="L2104" s="25" t="e">
        <f aca="false">#REF!</f>
        <v>#REF!</v>
      </c>
      <c r="M2104" s="25" t="e">
        <f aca="false">#REF!</f>
        <v>#REF!</v>
      </c>
      <c r="N2104" s="25" t="e">
        <f aca="false">#REF!</f>
        <v>#REF!</v>
      </c>
      <c r="O2104" s="25" t="e">
        <f aca="false">(N2104+N2103)/2</f>
        <v>#REF!</v>
      </c>
      <c r="P2104" s="25" t="e">
        <f aca="false">(M2104+M2103)/2</f>
        <v>#REF!</v>
      </c>
      <c r="Q2104" s="25" t="e">
        <f aca="false">(L2104+L2103)/2</f>
        <v>#REF!</v>
      </c>
      <c r="R2104" s="25" t="n">
        <f aca="false">R2103</f>
        <v>90</v>
      </c>
      <c r="S2104" s="25" t="n">
        <f aca="false">S2103</f>
        <v>0</v>
      </c>
      <c r="T2104" s="25" t="n">
        <v>0</v>
      </c>
    </row>
    <row r="2105" customFormat="false" ht="12.75" hidden="true" customHeight="true" outlineLevel="0" collapsed="false">
      <c r="A2105" s="25" t="e">
        <f aca="false">#REF!</f>
        <v>#REF!</v>
      </c>
      <c r="B2105" s="25" t="e">
        <f aca="false">#REF!</f>
        <v>#REF!</v>
      </c>
      <c r="C2105" s="25" t="e">
        <f aca="false">#REF!</f>
        <v>#REF!</v>
      </c>
      <c r="D2105" s="25" t="e">
        <f aca="false">#REF!</f>
        <v>#REF!</v>
      </c>
      <c r="E2105" s="25" t="e">
        <f aca="false">#REF!</f>
        <v>#REF!</v>
      </c>
      <c r="F2105" s="25" t="e">
        <f aca="false">#REF!</f>
        <v>#REF!</v>
      </c>
      <c r="G2105" s="25" t="e">
        <f aca="false">#REF!</f>
        <v>#REF!</v>
      </c>
      <c r="H2105" s="25" t="e">
        <f aca="false">#REF!</f>
        <v>#REF!</v>
      </c>
      <c r="I2105" s="25" t="e">
        <f aca="false">#REF!</f>
        <v>#REF!</v>
      </c>
      <c r="J2105" s="25" t="e">
        <f aca="false">#REF!</f>
        <v>#REF!</v>
      </c>
      <c r="K2105" s="25" t="e">
        <f aca="false">#REF!</f>
        <v>#REF!</v>
      </c>
      <c r="L2105" s="25" t="e">
        <f aca="false">#REF!</f>
        <v>#REF!</v>
      </c>
      <c r="M2105" s="25" t="e">
        <f aca="false">#REF!</f>
        <v>#REF!</v>
      </c>
      <c r="N2105" s="25" t="e">
        <f aca="false">#REF!</f>
        <v>#REF!</v>
      </c>
      <c r="O2105" s="25" t="e">
        <f aca="false">(N2105+N2104)/2</f>
        <v>#REF!</v>
      </c>
      <c r="P2105" s="25" t="e">
        <f aca="false">(M2105+M2104)/2</f>
        <v>#REF!</v>
      </c>
      <c r="Q2105" s="25" t="e">
        <f aca="false">(L2105+L2104)/2</f>
        <v>#REF!</v>
      </c>
      <c r="R2105" s="25" t="n">
        <f aca="false">R2104</f>
        <v>90</v>
      </c>
      <c r="S2105" s="25" t="n">
        <f aca="false">S2104</f>
        <v>0</v>
      </c>
      <c r="T2105" s="25" t="n">
        <v>0</v>
      </c>
    </row>
    <row r="2106" customFormat="false" ht="12.75" hidden="true" customHeight="true" outlineLevel="0" collapsed="false">
      <c r="A2106" s="25" t="e">
        <f aca="false">#REF!</f>
        <v>#REF!</v>
      </c>
      <c r="B2106" s="25" t="e">
        <f aca="false">#REF!</f>
        <v>#REF!</v>
      </c>
      <c r="C2106" s="25" t="e">
        <f aca="false">#REF!</f>
        <v>#REF!</v>
      </c>
      <c r="D2106" s="25" t="e">
        <f aca="false">#REF!</f>
        <v>#REF!</v>
      </c>
      <c r="E2106" s="25" t="e">
        <f aca="false">#REF!</f>
        <v>#REF!</v>
      </c>
      <c r="F2106" s="25" t="e">
        <f aca="false">#REF!</f>
        <v>#REF!</v>
      </c>
      <c r="G2106" s="25" t="e">
        <f aca="false">#REF!</f>
        <v>#REF!</v>
      </c>
      <c r="H2106" s="25" t="e">
        <f aca="false">#REF!</f>
        <v>#REF!</v>
      </c>
      <c r="I2106" s="25" t="e">
        <f aca="false">#REF!</f>
        <v>#REF!</v>
      </c>
      <c r="J2106" s="25" t="e">
        <f aca="false">#REF!</f>
        <v>#REF!</v>
      </c>
      <c r="K2106" s="25" t="e">
        <f aca="false">#REF!</f>
        <v>#REF!</v>
      </c>
      <c r="L2106" s="25" t="e">
        <f aca="false">#REF!</f>
        <v>#REF!</v>
      </c>
      <c r="M2106" s="25" t="e">
        <f aca="false">#REF!</f>
        <v>#REF!</v>
      </c>
      <c r="N2106" s="25" t="e">
        <f aca="false">#REF!</f>
        <v>#REF!</v>
      </c>
      <c r="O2106" s="25" t="e">
        <f aca="false">(N2106+N2105)/2</f>
        <v>#REF!</v>
      </c>
      <c r="P2106" s="25" t="e">
        <f aca="false">(M2106+M2105)/2</f>
        <v>#REF!</v>
      </c>
      <c r="Q2106" s="25" t="e">
        <f aca="false">(L2106+L2105)/2</f>
        <v>#REF!</v>
      </c>
      <c r="R2106" s="25" t="n">
        <f aca="false">R2105</f>
        <v>90</v>
      </c>
      <c r="S2106" s="25" t="n">
        <f aca="false">S2105</f>
        <v>0</v>
      </c>
      <c r="T2106" s="25" t="n">
        <v>0</v>
      </c>
    </row>
    <row r="2107" customFormat="false" ht="12.75" hidden="true" customHeight="true" outlineLevel="0" collapsed="false">
      <c r="A2107" s="25" t="e">
        <f aca="false">#REF!</f>
        <v>#REF!</v>
      </c>
      <c r="B2107" s="25" t="e">
        <f aca="false">#REF!</f>
        <v>#REF!</v>
      </c>
      <c r="C2107" s="25" t="e">
        <f aca="false">#REF!</f>
        <v>#REF!</v>
      </c>
      <c r="D2107" s="25" t="e">
        <f aca="false">#REF!</f>
        <v>#REF!</v>
      </c>
      <c r="E2107" s="25" t="e">
        <f aca="false">#REF!</f>
        <v>#REF!</v>
      </c>
      <c r="F2107" s="25" t="e">
        <f aca="false">#REF!</f>
        <v>#REF!</v>
      </c>
      <c r="G2107" s="25" t="e">
        <f aca="false">#REF!</f>
        <v>#REF!</v>
      </c>
      <c r="H2107" s="25" t="e">
        <f aca="false">#REF!</f>
        <v>#REF!</v>
      </c>
      <c r="I2107" s="25" t="e">
        <f aca="false">#REF!</f>
        <v>#REF!</v>
      </c>
      <c r="J2107" s="25" t="e">
        <f aca="false">#REF!</f>
        <v>#REF!</v>
      </c>
      <c r="K2107" s="25" t="e">
        <f aca="false">#REF!</f>
        <v>#REF!</v>
      </c>
      <c r="L2107" s="25" t="e">
        <f aca="false">#REF!</f>
        <v>#REF!</v>
      </c>
      <c r="M2107" s="25" t="e">
        <f aca="false">#REF!</f>
        <v>#REF!</v>
      </c>
      <c r="N2107" s="25" t="e">
        <f aca="false">#REF!</f>
        <v>#REF!</v>
      </c>
      <c r="O2107" s="25" t="e">
        <f aca="false">(N2107+N2106)/2</f>
        <v>#REF!</v>
      </c>
      <c r="P2107" s="25" t="e">
        <f aca="false">(M2107+M2106)/2</f>
        <v>#REF!</v>
      </c>
      <c r="Q2107" s="25" t="e">
        <f aca="false">(L2107+L2106)/2</f>
        <v>#REF!</v>
      </c>
      <c r="R2107" s="25" t="n">
        <f aca="false">R2106</f>
        <v>90</v>
      </c>
      <c r="S2107" s="25" t="n">
        <f aca="false">S2106</f>
        <v>0</v>
      </c>
      <c r="T2107" s="25" t="n">
        <v>0</v>
      </c>
    </row>
    <row r="2108" customFormat="false" ht="12.75" hidden="false" customHeight="true" outlineLevel="0" collapsed="false">
      <c r="A2108" s="25" t="e">
        <f aca="false">#REF!</f>
        <v>#REF!</v>
      </c>
      <c r="B2108" s="25" t="e">
        <f aca="false">#REF!</f>
        <v>#REF!</v>
      </c>
      <c r="C2108" s="25" t="e">
        <f aca="false">#REF!</f>
        <v>#REF!</v>
      </c>
      <c r="D2108" s="25" t="e">
        <f aca="false">#REF!</f>
        <v>#REF!</v>
      </c>
      <c r="E2108" s="25" t="e">
        <f aca="false">#REF!</f>
        <v>#REF!</v>
      </c>
      <c r="F2108" s="25" t="e">
        <f aca="false">#REF!</f>
        <v>#REF!</v>
      </c>
      <c r="G2108" s="25" t="e">
        <f aca="false">#REF!</f>
        <v>#REF!</v>
      </c>
      <c r="H2108" s="25" t="e">
        <f aca="false">#REF!</f>
        <v>#REF!</v>
      </c>
      <c r="I2108" s="25" t="e">
        <f aca="false">#REF!</f>
        <v>#REF!</v>
      </c>
      <c r="J2108" s="25" t="e">
        <f aca="false">#REF!</f>
        <v>#REF!</v>
      </c>
      <c r="K2108" s="25" t="e">
        <f aca="false">#REF!</f>
        <v>#REF!</v>
      </c>
      <c r="L2108" s="25" t="e">
        <f aca="false">#REF!</f>
        <v>#REF!</v>
      </c>
      <c r="M2108" s="25" t="e">
        <f aca="false">#REF!</f>
        <v>#REF!</v>
      </c>
      <c r="N2108" s="25" t="e">
        <f aca="false">#REF!</f>
        <v>#REF!</v>
      </c>
      <c r="O2108" s="25" t="e">
        <f aca="false">(N2108+N2107)/2</f>
        <v>#REF!</v>
      </c>
      <c r="P2108" s="25" t="e">
        <f aca="false">(M2108+M2107)/2</f>
        <v>#REF!</v>
      </c>
      <c r="Q2108" s="25" t="e">
        <f aca="false">(L2108+L2107)/2</f>
        <v>#REF!</v>
      </c>
      <c r="R2108" s="25" t="n">
        <f aca="false">R2107</f>
        <v>90</v>
      </c>
      <c r="S2108" s="25" t="n">
        <f aca="false">S2107</f>
        <v>0</v>
      </c>
      <c r="T2108" s="25" t="n">
        <v>0</v>
      </c>
    </row>
    <row r="2109" customFormat="false" ht="12.75" hidden="true" customHeight="false" outlineLevel="0" collapsed="false">
      <c r="A2109" s="25" t="e">
        <f aca="false">#REF!</f>
        <v>#REF!</v>
      </c>
      <c r="B2109" s="25" t="e">
        <f aca="false">#REF!</f>
        <v>#REF!</v>
      </c>
      <c r="C2109" s="25" t="e">
        <f aca="false">#REF!</f>
        <v>#REF!</v>
      </c>
      <c r="D2109" s="25" t="e">
        <f aca="false">#REF!</f>
        <v>#REF!</v>
      </c>
      <c r="E2109" s="25" t="e">
        <f aca="false">#REF!</f>
        <v>#REF!</v>
      </c>
      <c r="F2109" s="25" t="e">
        <f aca="false">#REF!</f>
        <v>#REF!</v>
      </c>
      <c r="G2109" s="25" t="e">
        <f aca="false">#REF!</f>
        <v>#REF!</v>
      </c>
      <c r="H2109" s="25" t="e">
        <f aca="false">#REF!</f>
        <v>#REF!</v>
      </c>
      <c r="I2109" s="25" t="e">
        <f aca="false">#REF!</f>
        <v>#REF!</v>
      </c>
      <c r="J2109" s="25" t="e">
        <f aca="false">#REF!</f>
        <v>#REF!</v>
      </c>
      <c r="K2109" s="25" t="e">
        <f aca="false">#REF!</f>
        <v>#REF!</v>
      </c>
      <c r="L2109" s="25" t="e">
        <f aca="false">#REF!</f>
        <v>#REF!</v>
      </c>
      <c r="M2109" s="25" t="e">
        <f aca="false">#REF!</f>
        <v>#REF!</v>
      </c>
      <c r="N2109" s="25" t="e">
        <f aca="false">#REF!</f>
        <v>#REF!</v>
      </c>
      <c r="O2109" s="25" t="e">
        <f aca="false">(N2109+N2108)/2</f>
        <v>#REF!</v>
      </c>
      <c r="P2109" s="25" t="e">
        <f aca="false">(M2109+M2108)/2</f>
        <v>#REF!</v>
      </c>
      <c r="Q2109" s="25" t="e">
        <f aca="false">(L2109+L2108)/2</f>
        <v>#REF!</v>
      </c>
      <c r="R2109" s="25" t="n">
        <f aca="false">R2108</f>
        <v>90</v>
      </c>
      <c r="S2109" s="25" t="n">
        <f aca="false">S2108</f>
        <v>0</v>
      </c>
      <c r="T2109" s="25" t="n">
        <v>0</v>
      </c>
    </row>
    <row r="2110" customFormat="false" ht="12.75" hidden="true" customHeight="true" outlineLevel="0" collapsed="false">
      <c r="A2110" s="25" t="e">
        <f aca="false">#REF!</f>
        <v>#REF!</v>
      </c>
      <c r="B2110" s="25" t="e">
        <f aca="false">#REF!</f>
        <v>#REF!</v>
      </c>
      <c r="C2110" s="25" t="e">
        <f aca="false">#REF!</f>
        <v>#REF!</v>
      </c>
      <c r="D2110" s="25" t="e">
        <f aca="false">#REF!</f>
        <v>#REF!</v>
      </c>
      <c r="E2110" s="25" t="e">
        <f aca="false">#REF!</f>
        <v>#REF!</v>
      </c>
      <c r="F2110" s="25" t="e">
        <f aca="false">#REF!</f>
        <v>#REF!</v>
      </c>
      <c r="G2110" s="25" t="e">
        <f aca="false">#REF!</f>
        <v>#REF!</v>
      </c>
      <c r="H2110" s="25" t="e">
        <f aca="false">#REF!</f>
        <v>#REF!</v>
      </c>
      <c r="I2110" s="25" t="e">
        <f aca="false">#REF!</f>
        <v>#REF!</v>
      </c>
      <c r="J2110" s="25" t="e">
        <f aca="false">#REF!</f>
        <v>#REF!</v>
      </c>
      <c r="K2110" s="25" t="e">
        <f aca="false">#REF!</f>
        <v>#REF!</v>
      </c>
      <c r="L2110" s="25" t="e">
        <f aca="false">#REF!</f>
        <v>#REF!</v>
      </c>
      <c r="M2110" s="25" t="e">
        <f aca="false">#REF!</f>
        <v>#REF!</v>
      </c>
      <c r="N2110" s="25" t="e">
        <f aca="false">#REF!</f>
        <v>#REF!</v>
      </c>
      <c r="O2110" s="25" t="e">
        <f aca="false">(N2110+N2109)/2</f>
        <v>#REF!</v>
      </c>
      <c r="P2110" s="25" t="e">
        <f aca="false">(M2110+M2109)/2</f>
        <v>#REF!</v>
      </c>
      <c r="Q2110" s="25" t="e">
        <f aca="false">(L2110+L2109)/2</f>
        <v>#REF!</v>
      </c>
      <c r="R2110" s="25" t="n">
        <f aca="false">R2109</f>
        <v>90</v>
      </c>
      <c r="S2110" s="25" t="n">
        <f aca="false">S2109</f>
        <v>0</v>
      </c>
      <c r="T2110" s="25" t="n">
        <v>0</v>
      </c>
    </row>
    <row r="2111" customFormat="false" ht="12.75" hidden="true" customHeight="true" outlineLevel="0" collapsed="false">
      <c r="A2111" s="25" t="e">
        <f aca="false">#REF!</f>
        <v>#REF!</v>
      </c>
      <c r="B2111" s="25" t="e">
        <f aca="false">#REF!</f>
        <v>#REF!</v>
      </c>
      <c r="C2111" s="25" t="e">
        <f aca="false">#REF!</f>
        <v>#REF!</v>
      </c>
      <c r="D2111" s="25" t="e">
        <f aca="false">#REF!</f>
        <v>#REF!</v>
      </c>
      <c r="E2111" s="25" t="e">
        <f aca="false">#REF!</f>
        <v>#REF!</v>
      </c>
      <c r="F2111" s="25" t="e">
        <f aca="false">#REF!</f>
        <v>#REF!</v>
      </c>
      <c r="G2111" s="25" t="e">
        <f aca="false">#REF!</f>
        <v>#REF!</v>
      </c>
      <c r="H2111" s="25" t="e">
        <f aca="false">#REF!</f>
        <v>#REF!</v>
      </c>
      <c r="I2111" s="25" t="e">
        <f aca="false">#REF!</f>
        <v>#REF!</v>
      </c>
      <c r="J2111" s="25" t="e">
        <f aca="false">#REF!</f>
        <v>#REF!</v>
      </c>
      <c r="K2111" s="25" t="e">
        <f aca="false">#REF!</f>
        <v>#REF!</v>
      </c>
      <c r="L2111" s="25" t="e">
        <f aca="false">#REF!</f>
        <v>#REF!</v>
      </c>
      <c r="M2111" s="25" t="e">
        <f aca="false">#REF!</f>
        <v>#REF!</v>
      </c>
      <c r="N2111" s="25" t="e">
        <f aca="false">#REF!</f>
        <v>#REF!</v>
      </c>
      <c r="O2111" s="25" t="e">
        <f aca="false">(N2111+N2110)/2</f>
        <v>#REF!</v>
      </c>
      <c r="P2111" s="25" t="e">
        <f aca="false">(M2111+M2110)/2</f>
        <v>#REF!</v>
      </c>
      <c r="Q2111" s="25" t="e">
        <f aca="false">(L2111+L2110)/2</f>
        <v>#REF!</v>
      </c>
      <c r="R2111" s="25" t="n">
        <f aca="false">R2110</f>
        <v>90</v>
      </c>
      <c r="S2111" s="25" t="n">
        <f aca="false">S2110</f>
        <v>0</v>
      </c>
      <c r="T2111" s="25" t="n">
        <v>0</v>
      </c>
    </row>
    <row r="2112" customFormat="false" ht="12.75" hidden="false" customHeight="true" outlineLevel="0" collapsed="false">
      <c r="A2112" s="25" t="e">
        <f aca="false">#REF!</f>
        <v>#REF!</v>
      </c>
      <c r="B2112" s="25" t="e">
        <f aca="false">#REF!</f>
        <v>#REF!</v>
      </c>
      <c r="C2112" s="25" t="e">
        <f aca="false">#REF!</f>
        <v>#REF!</v>
      </c>
      <c r="D2112" s="25" t="e">
        <f aca="false">#REF!</f>
        <v>#REF!</v>
      </c>
      <c r="E2112" s="25" t="e">
        <f aca="false">#REF!</f>
        <v>#REF!</v>
      </c>
      <c r="F2112" s="25" t="e">
        <f aca="false">#REF!</f>
        <v>#REF!</v>
      </c>
      <c r="G2112" s="25" t="e">
        <f aca="false">#REF!</f>
        <v>#REF!</v>
      </c>
      <c r="H2112" s="25" t="e">
        <f aca="false">#REF!</f>
        <v>#REF!</v>
      </c>
      <c r="I2112" s="25" t="e">
        <f aca="false">#REF!</f>
        <v>#REF!</v>
      </c>
      <c r="J2112" s="25" t="e">
        <f aca="false">#REF!</f>
        <v>#REF!</v>
      </c>
      <c r="K2112" s="25" t="e">
        <f aca="false">#REF!</f>
        <v>#REF!</v>
      </c>
      <c r="L2112" s="25" t="e">
        <f aca="false">#REF!</f>
        <v>#REF!</v>
      </c>
      <c r="M2112" s="25" t="e">
        <f aca="false">#REF!</f>
        <v>#REF!</v>
      </c>
      <c r="N2112" s="25" t="e">
        <f aca="false">#REF!</f>
        <v>#REF!</v>
      </c>
      <c r="O2112" s="25" t="e">
        <f aca="false">(N2112+N2111)/2</f>
        <v>#REF!</v>
      </c>
      <c r="P2112" s="25" t="e">
        <f aca="false">(M2112+M2111)/2</f>
        <v>#REF!</v>
      </c>
      <c r="Q2112" s="25" t="e">
        <f aca="false">(L2112+L2111)/2</f>
        <v>#REF!</v>
      </c>
      <c r="R2112" s="25" t="n">
        <f aca="false">R2111</f>
        <v>90</v>
      </c>
      <c r="S2112" s="25" t="n">
        <f aca="false">S2111</f>
        <v>0</v>
      </c>
      <c r="T2112" s="25" t="n">
        <v>0</v>
      </c>
    </row>
    <row r="2113" customFormat="false" ht="12.75" hidden="true" customHeight="false" outlineLevel="0" collapsed="false">
      <c r="A2113" s="25" t="e">
        <f aca="false">#REF!</f>
        <v>#REF!</v>
      </c>
      <c r="B2113" s="25" t="e">
        <f aca="false">#REF!</f>
        <v>#REF!</v>
      </c>
      <c r="C2113" s="25" t="e">
        <f aca="false">#REF!</f>
        <v>#REF!</v>
      </c>
      <c r="D2113" s="25" t="e">
        <f aca="false">#REF!</f>
        <v>#REF!</v>
      </c>
      <c r="E2113" s="25" t="e">
        <f aca="false">#REF!</f>
        <v>#REF!</v>
      </c>
      <c r="F2113" s="25" t="e">
        <f aca="false">#REF!</f>
        <v>#REF!</v>
      </c>
      <c r="G2113" s="25" t="e">
        <f aca="false">#REF!</f>
        <v>#REF!</v>
      </c>
      <c r="H2113" s="25" t="e">
        <f aca="false">#REF!</f>
        <v>#REF!</v>
      </c>
      <c r="I2113" s="25" t="e">
        <f aca="false">#REF!</f>
        <v>#REF!</v>
      </c>
      <c r="J2113" s="25" t="e">
        <f aca="false">#REF!</f>
        <v>#REF!</v>
      </c>
      <c r="K2113" s="25" t="e">
        <f aca="false">#REF!</f>
        <v>#REF!</v>
      </c>
      <c r="L2113" s="25" t="e">
        <f aca="false">#REF!</f>
        <v>#REF!</v>
      </c>
      <c r="M2113" s="25" t="e">
        <f aca="false">#REF!</f>
        <v>#REF!</v>
      </c>
      <c r="N2113" s="25" t="e">
        <f aca="false">#REF!</f>
        <v>#REF!</v>
      </c>
      <c r="O2113" s="25" t="e">
        <f aca="false">(N2113+N2112)/2</f>
        <v>#REF!</v>
      </c>
      <c r="P2113" s="25" t="e">
        <f aca="false">(M2113+M2112)/2</f>
        <v>#REF!</v>
      </c>
      <c r="Q2113" s="25" t="e">
        <f aca="false">(L2113+L2112)/2</f>
        <v>#REF!</v>
      </c>
      <c r="R2113" s="25" t="n">
        <f aca="false">R2112</f>
        <v>90</v>
      </c>
      <c r="S2113" s="25" t="n">
        <f aca="false">S2112</f>
        <v>0</v>
      </c>
      <c r="T2113" s="25" t="n">
        <v>0</v>
      </c>
    </row>
    <row r="2114" customFormat="false" ht="12.75" hidden="true" customHeight="true" outlineLevel="0" collapsed="false">
      <c r="A2114" s="25" t="e">
        <f aca="false">#REF!</f>
        <v>#REF!</v>
      </c>
      <c r="B2114" s="25" t="e">
        <f aca="false">#REF!</f>
        <v>#REF!</v>
      </c>
      <c r="C2114" s="25" t="e">
        <f aca="false">#REF!</f>
        <v>#REF!</v>
      </c>
      <c r="D2114" s="25" t="e">
        <f aca="false">#REF!</f>
        <v>#REF!</v>
      </c>
      <c r="E2114" s="25" t="e">
        <f aca="false">#REF!</f>
        <v>#REF!</v>
      </c>
      <c r="F2114" s="25" t="e">
        <f aca="false">#REF!</f>
        <v>#REF!</v>
      </c>
      <c r="G2114" s="25" t="e">
        <f aca="false">#REF!</f>
        <v>#REF!</v>
      </c>
      <c r="H2114" s="25" t="e">
        <f aca="false">#REF!</f>
        <v>#REF!</v>
      </c>
      <c r="I2114" s="25" t="e">
        <f aca="false">#REF!</f>
        <v>#REF!</v>
      </c>
      <c r="J2114" s="25" t="e">
        <f aca="false">#REF!</f>
        <v>#REF!</v>
      </c>
      <c r="K2114" s="25" t="e">
        <f aca="false">#REF!</f>
        <v>#REF!</v>
      </c>
      <c r="L2114" s="25" t="e">
        <f aca="false">#REF!</f>
        <v>#REF!</v>
      </c>
      <c r="M2114" s="25" t="e">
        <f aca="false">#REF!</f>
        <v>#REF!</v>
      </c>
      <c r="N2114" s="25" t="e">
        <f aca="false">#REF!</f>
        <v>#REF!</v>
      </c>
      <c r="O2114" s="25" t="e">
        <f aca="false">(N2114+N2113)/2</f>
        <v>#REF!</v>
      </c>
      <c r="P2114" s="25" t="e">
        <f aca="false">(M2114+M2113)/2</f>
        <v>#REF!</v>
      </c>
      <c r="Q2114" s="25" t="e">
        <f aca="false">(L2114+L2113)/2</f>
        <v>#REF!</v>
      </c>
      <c r="R2114" s="25" t="n">
        <f aca="false">R2113</f>
        <v>90</v>
      </c>
      <c r="S2114" s="25" t="n">
        <f aca="false">S2113</f>
        <v>0</v>
      </c>
      <c r="T2114" s="25" t="n">
        <v>0</v>
      </c>
    </row>
    <row r="2115" customFormat="false" ht="12.75" hidden="true" customHeight="true" outlineLevel="0" collapsed="false">
      <c r="A2115" s="25" t="e">
        <f aca="false">#REF!</f>
        <v>#REF!</v>
      </c>
      <c r="B2115" s="25" t="e">
        <f aca="false">#REF!</f>
        <v>#REF!</v>
      </c>
      <c r="C2115" s="25" t="e">
        <f aca="false">#REF!</f>
        <v>#REF!</v>
      </c>
      <c r="D2115" s="25" t="e">
        <f aca="false">#REF!</f>
        <v>#REF!</v>
      </c>
      <c r="E2115" s="25" t="e">
        <f aca="false">#REF!</f>
        <v>#REF!</v>
      </c>
      <c r="F2115" s="25" t="e">
        <f aca="false">#REF!</f>
        <v>#REF!</v>
      </c>
      <c r="G2115" s="25" t="e">
        <f aca="false">#REF!</f>
        <v>#REF!</v>
      </c>
      <c r="H2115" s="25" t="e">
        <f aca="false">#REF!</f>
        <v>#REF!</v>
      </c>
      <c r="I2115" s="25" t="e">
        <f aca="false">#REF!</f>
        <v>#REF!</v>
      </c>
      <c r="J2115" s="25" t="e">
        <f aca="false">#REF!</f>
        <v>#REF!</v>
      </c>
      <c r="K2115" s="25" t="e">
        <f aca="false">#REF!</f>
        <v>#REF!</v>
      </c>
      <c r="L2115" s="25" t="e">
        <f aca="false">#REF!</f>
        <v>#REF!</v>
      </c>
      <c r="M2115" s="25" t="e">
        <f aca="false">#REF!</f>
        <v>#REF!</v>
      </c>
      <c r="N2115" s="25" t="e">
        <f aca="false">#REF!</f>
        <v>#REF!</v>
      </c>
      <c r="O2115" s="25" t="e">
        <f aca="false">(N2115+N2114)/2</f>
        <v>#REF!</v>
      </c>
      <c r="P2115" s="25" t="e">
        <f aca="false">(M2115+M2114)/2</f>
        <v>#REF!</v>
      </c>
      <c r="Q2115" s="25" t="e">
        <f aca="false">(L2115+L2114)/2</f>
        <v>#REF!</v>
      </c>
      <c r="R2115" s="25" t="n">
        <f aca="false">R2114</f>
        <v>90</v>
      </c>
      <c r="S2115" s="25" t="n">
        <f aca="false">S2114</f>
        <v>0</v>
      </c>
      <c r="T2115" s="25" t="n">
        <v>0</v>
      </c>
    </row>
    <row r="2116" customFormat="false" ht="12.75" hidden="false" customHeight="true" outlineLevel="0" collapsed="false">
      <c r="A2116" s="25" t="e">
        <f aca="false">#REF!</f>
        <v>#REF!</v>
      </c>
      <c r="B2116" s="25" t="e">
        <f aca="false">#REF!</f>
        <v>#REF!</v>
      </c>
      <c r="C2116" s="25" t="e">
        <f aca="false">#REF!</f>
        <v>#REF!</v>
      </c>
      <c r="D2116" s="25" t="e">
        <f aca="false">#REF!</f>
        <v>#REF!</v>
      </c>
      <c r="E2116" s="25" t="e">
        <f aca="false">#REF!</f>
        <v>#REF!</v>
      </c>
      <c r="F2116" s="25" t="e">
        <f aca="false">#REF!</f>
        <v>#REF!</v>
      </c>
      <c r="G2116" s="25" t="e">
        <f aca="false">#REF!</f>
        <v>#REF!</v>
      </c>
      <c r="H2116" s="25" t="e">
        <f aca="false">#REF!</f>
        <v>#REF!</v>
      </c>
      <c r="I2116" s="25" t="e">
        <f aca="false">#REF!</f>
        <v>#REF!</v>
      </c>
      <c r="J2116" s="25" t="e">
        <f aca="false">#REF!</f>
        <v>#REF!</v>
      </c>
      <c r="K2116" s="25" t="e">
        <f aca="false">#REF!</f>
        <v>#REF!</v>
      </c>
      <c r="L2116" s="25" t="e">
        <f aca="false">#REF!</f>
        <v>#REF!</v>
      </c>
      <c r="M2116" s="25" t="e">
        <f aca="false">#REF!</f>
        <v>#REF!</v>
      </c>
      <c r="N2116" s="25" t="e">
        <f aca="false">#REF!</f>
        <v>#REF!</v>
      </c>
      <c r="O2116" s="25" t="e">
        <f aca="false">(N2116+N2115)/2</f>
        <v>#REF!</v>
      </c>
      <c r="P2116" s="25" t="e">
        <f aca="false">(M2116+M2115)/2</f>
        <v>#REF!</v>
      </c>
      <c r="Q2116" s="25" t="e">
        <f aca="false">(L2116+L2115)/2</f>
        <v>#REF!</v>
      </c>
      <c r="R2116" s="25" t="n">
        <f aca="false">R2115</f>
        <v>90</v>
      </c>
      <c r="S2116" s="25" t="n">
        <f aca="false">S2115</f>
        <v>0</v>
      </c>
      <c r="T2116" s="25" t="n">
        <v>0</v>
      </c>
    </row>
    <row r="2117" customFormat="false" ht="12.75" hidden="true" customHeight="false" outlineLevel="0" collapsed="false">
      <c r="A2117" s="25" t="e">
        <f aca="false">#REF!</f>
        <v>#REF!</v>
      </c>
      <c r="B2117" s="25" t="e">
        <f aca="false">#REF!</f>
        <v>#REF!</v>
      </c>
      <c r="C2117" s="25" t="e">
        <f aca="false">#REF!</f>
        <v>#REF!</v>
      </c>
      <c r="D2117" s="25" t="e">
        <f aca="false">#REF!</f>
        <v>#REF!</v>
      </c>
      <c r="E2117" s="25" t="e">
        <f aca="false">#REF!</f>
        <v>#REF!</v>
      </c>
      <c r="F2117" s="25" t="e">
        <f aca="false">#REF!</f>
        <v>#REF!</v>
      </c>
      <c r="G2117" s="25" t="e">
        <f aca="false">#REF!</f>
        <v>#REF!</v>
      </c>
      <c r="H2117" s="25" t="e">
        <f aca="false">#REF!</f>
        <v>#REF!</v>
      </c>
      <c r="I2117" s="25" t="e">
        <f aca="false">#REF!</f>
        <v>#REF!</v>
      </c>
      <c r="J2117" s="25" t="e">
        <f aca="false">#REF!</f>
        <v>#REF!</v>
      </c>
      <c r="K2117" s="25" t="e">
        <f aca="false">#REF!</f>
        <v>#REF!</v>
      </c>
      <c r="L2117" s="25" t="e">
        <f aca="false">#REF!</f>
        <v>#REF!</v>
      </c>
      <c r="M2117" s="25" t="e">
        <f aca="false">#REF!</f>
        <v>#REF!</v>
      </c>
      <c r="N2117" s="25" t="e">
        <f aca="false">#REF!</f>
        <v>#REF!</v>
      </c>
      <c r="O2117" s="25" t="e">
        <f aca="false">(N2117+N2116)/2</f>
        <v>#REF!</v>
      </c>
      <c r="P2117" s="25" t="e">
        <f aca="false">(M2117+M2116)/2</f>
        <v>#REF!</v>
      </c>
      <c r="Q2117" s="25" t="e">
        <f aca="false">(L2117+L2116)/2</f>
        <v>#REF!</v>
      </c>
      <c r="R2117" s="25" t="n">
        <f aca="false">R2116</f>
        <v>90</v>
      </c>
      <c r="S2117" s="25" t="n">
        <f aca="false">S2116</f>
        <v>0</v>
      </c>
      <c r="T2117" s="25" t="n">
        <v>0</v>
      </c>
    </row>
    <row r="2118" customFormat="false" ht="12.75" hidden="true" customHeight="true" outlineLevel="0" collapsed="false">
      <c r="A2118" s="25" t="e">
        <f aca="false">#REF!</f>
        <v>#REF!</v>
      </c>
      <c r="B2118" s="25" t="e">
        <f aca="false">#REF!</f>
        <v>#REF!</v>
      </c>
      <c r="C2118" s="25" t="e">
        <f aca="false">#REF!</f>
        <v>#REF!</v>
      </c>
      <c r="D2118" s="25" t="e">
        <f aca="false">#REF!</f>
        <v>#REF!</v>
      </c>
      <c r="E2118" s="25" t="e">
        <f aca="false">#REF!</f>
        <v>#REF!</v>
      </c>
      <c r="F2118" s="25" t="e">
        <f aca="false">#REF!</f>
        <v>#REF!</v>
      </c>
      <c r="G2118" s="25" t="e">
        <f aca="false">#REF!</f>
        <v>#REF!</v>
      </c>
      <c r="H2118" s="25" t="e">
        <f aca="false">#REF!</f>
        <v>#REF!</v>
      </c>
      <c r="I2118" s="25" t="e">
        <f aca="false">#REF!</f>
        <v>#REF!</v>
      </c>
      <c r="J2118" s="25" t="e">
        <f aca="false">#REF!</f>
        <v>#REF!</v>
      </c>
      <c r="K2118" s="25" t="e">
        <f aca="false">#REF!</f>
        <v>#REF!</v>
      </c>
      <c r="L2118" s="25" t="e">
        <f aca="false">#REF!</f>
        <v>#REF!</v>
      </c>
      <c r="M2118" s="25" t="e">
        <f aca="false">#REF!</f>
        <v>#REF!</v>
      </c>
      <c r="N2118" s="25" t="e">
        <f aca="false">#REF!</f>
        <v>#REF!</v>
      </c>
      <c r="O2118" s="25" t="e">
        <f aca="false">(N2118+N2117)/2</f>
        <v>#REF!</v>
      </c>
      <c r="P2118" s="25" t="e">
        <f aca="false">(M2118+M2117)/2</f>
        <v>#REF!</v>
      </c>
      <c r="Q2118" s="25" t="e">
        <f aca="false">(L2118+L2117)/2</f>
        <v>#REF!</v>
      </c>
      <c r="R2118" s="25" t="n">
        <f aca="false">R2117</f>
        <v>90</v>
      </c>
      <c r="S2118" s="25" t="n">
        <f aca="false">S2117</f>
        <v>0</v>
      </c>
      <c r="T2118" s="25" t="n">
        <v>0</v>
      </c>
    </row>
    <row r="2119" customFormat="false" ht="12.75" hidden="true" customHeight="true" outlineLevel="0" collapsed="false">
      <c r="A2119" s="25" t="e">
        <f aca="false">#REF!</f>
        <v>#REF!</v>
      </c>
      <c r="B2119" s="25" t="e">
        <f aca="false">#REF!</f>
        <v>#REF!</v>
      </c>
      <c r="C2119" s="25" t="e">
        <f aca="false">#REF!</f>
        <v>#REF!</v>
      </c>
      <c r="D2119" s="25" t="e">
        <f aca="false">#REF!</f>
        <v>#REF!</v>
      </c>
      <c r="E2119" s="25" t="e">
        <f aca="false">#REF!</f>
        <v>#REF!</v>
      </c>
      <c r="F2119" s="25" t="e">
        <f aca="false">#REF!</f>
        <v>#REF!</v>
      </c>
      <c r="G2119" s="25" t="e">
        <f aca="false">#REF!</f>
        <v>#REF!</v>
      </c>
      <c r="H2119" s="25" t="e">
        <f aca="false">#REF!</f>
        <v>#REF!</v>
      </c>
      <c r="I2119" s="25" t="e">
        <f aca="false">#REF!</f>
        <v>#REF!</v>
      </c>
      <c r="J2119" s="25" t="e">
        <f aca="false">#REF!</f>
        <v>#REF!</v>
      </c>
      <c r="K2119" s="25" t="e">
        <f aca="false">#REF!</f>
        <v>#REF!</v>
      </c>
      <c r="L2119" s="25" t="e">
        <f aca="false">#REF!</f>
        <v>#REF!</v>
      </c>
      <c r="M2119" s="25" t="e">
        <f aca="false">#REF!</f>
        <v>#REF!</v>
      </c>
      <c r="N2119" s="25" t="e">
        <f aca="false">#REF!</f>
        <v>#REF!</v>
      </c>
      <c r="O2119" s="25" t="e">
        <f aca="false">(N2119+N2118)/2</f>
        <v>#REF!</v>
      </c>
      <c r="P2119" s="25" t="e">
        <f aca="false">(M2119+M2118)/2</f>
        <v>#REF!</v>
      </c>
      <c r="Q2119" s="25" t="e">
        <f aca="false">(L2119+L2118)/2</f>
        <v>#REF!</v>
      </c>
      <c r="R2119" s="25" t="n">
        <f aca="false">R2118</f>
        <v>90</v>
      </c>
      <c r="S2119" s="25" t="n">
        <f aca="false">S2118</f>
        <v>0</v>
      </c>
      <c r="T2119" s="25" t="n">
        <v>0</v>
      </c>
    </row>
    <row r="2120" customFormat="false" ht="12.75" hidden="false" customHeight="true" outlineLevel="0" collapsed="false">
      <c r="A2120" s="25" t="e">
        <f aca="false">#REF!</f>
        <v>#REF!</v>
      </c>
      <c r="B2120" s="25" t="e">
        <f aca="false">#REF!</f>
        <v>#REF!</v>
      </c>
      <c r="C2120" s="25" t="e">
        <f aca="false">#REF!</f>
        <v>#REF!</v>
      </c>
      <c r="D2120" s="25" t="e">
        <f aca="false">#REF!</f>
        <v>#REF!</v>
      </c>
      <c r="E2120" s="25" t="e">
        <f aca="false">#REF!</f>
        <v>#REF!</v>
      </c>
      <c r="F2120" s="25" t="e">
        <f aca="false">#REF!</f>
        <v>#REF!</v>
      </c>
      <c r="G2120" s="25" t="e">
        <f aca="false">#REF!</f>
        <v>#REF!</v>
      </c>
      <c r="H2120" s="25" t="e">
        <f aca="false">#REF!</f>
        <v>#REF!</v>
      </c>
      <c r="I2120" s="25" t="e">
        <f aca="false">#REF!</f>
        <v>#REF!</v>
      </c>
      <c r="J2120" s="25" t="e">
        <f aca="false">#REF!</f>
        <v>#REF!</v>
      </c>
      <c r="K2120" s="25" t="e">
        <f aca="false">#REF!</f>
        <v>#REF!</v>
      </c>
      <c r="L2120" s="25" t="e">
        <f aca="false">#REF!</f>
        <v>#REF!</v>
      </c>
      <c r="M2120" s="25" t="e">
        <f aca="false">#REF!</f>
        <v>#REF!</v>
      </c>
      <c r="N2120" s="25" t="e">
        <f aca="false">#REF!</f>
        <v>#REF!</v>
      </c>
      <c r="O2120" s="25" t="e">
        <f aca="false">(N2120+N2119)/2</f>
        <v>#REF!</v>
      </c>
      <c r="P2120" s="25" t="e">
        <f aca="false">(M2120+M2119)/2</f>
        <v>#REF!</v>
      </c>
      <c r="Q2120" s="25" t="e">
        <f aca="false">(L2120+L2119)/2</f>
        <v>#REF!</v>
      </c>
      <c r="R2120" s="25" t="n">
        <f aca="false">R2119</f>
        <v>90</v>
      </c>
      <c r="S2120" s="25" t="n">
        <f aca="false">S2119</f>
        <v>0</v>
      </c>
      <c r="T2120" s="25" t="n">
        <v>0</v>
      </c>
    </row>
    <row r="2121" customFormat="false" ht="12.75" hidden="true" customHeight="false" outlineLevel="0" collapsed="false">
      <c r="A2121" s="25" t="e">
        <f aca="false">#REF!</f>
        <v>#REF!</v>
      </c>
      <c r="B2121" s="25" t="e">
        <f aca="false">#REF!</f>
        <v>#REF!</v>
      </c>
      <c r="C2121" s="25" t="e">
        <f aca="false">#REF!</f>
        <v>#REF!</v>
      </c>
      <c r="D2121" s="25" t="e">
        <f aca="false">#REF!</f>
        <v>#REF!</v>
      </c>
      <c r="E2121" s="25" t="e">
        <f aca="false">#REF!</f>
        <v>#REF!</v>
      </c>
      <c r="F2121" s="25" t="e">
        <f aca="false">#REF!</f>
        <v>#REF!</v>
      </c>
      <c r="G2121" s="25" t="e">
        <f aca="false">#REF!</f>
        <v>#REF!</v>
      </c>
      <c r="H2121" s="25" t="e">
        <f aca="false">#REF!</f>
        <v>#REF!</v>
      </c>
      <c r="I2121" s="25" t="e">
        <f aca="false">#REF!</f>
        <v>#REF!</v>
      </c>
      <c r="J2121" s="25" t="e">
        <f aca="false">#REF!</f>
        <v>#REF!</v>
      </c>
      <c r="K2121" s="25" t="e">
        <f aca="false">#REF!</f>
        <v>#REF!</v>
      </c>
      <c r="L2121" s="25" t="e">
        <f aca="false">#REF!</f>
        <v>#REF!</v>
      </c>
      <c r="M2121" s="25" t="e">
        <f aca="false">#REF!</f>
        <v>#REF!</v>
      </c>
      <c r="N2121" s="25" t="e">
        <f aca="false">#REF!</f>
        <v>#REF!</v>
      </c>
      <c r="O2121" s="25" t="e">
        <f aca="false">(N2121+N2120)/2</f>
        <v>#REF!</v>
      </c>
      <c r="P2121" s="25" t="e">
        <f aca="false">(M2121+M2120)/2</f>
        <v>#REF!</v>
      </c>
      <c r="Q2121" s="25" t="e">
        <f aca="false">(L2121+L2120)/2</f>
        <v>#REF!</v>
      </c>
      <c r="R2121" s="25" t="n">
        <f aca="false">R2120</f>
        <v>90</v>
      </c>
      <c r="S2121" s="25" t="n">
        <f aca="false">S2120</f>
        <v>0</v>
      </c>
      <c r="T2121" s="25" t="n">
        <v>0</v>
      </c>
    </row>
    <row r="2122" customFormat="false" ht="12.75" hidden="true" customHeight="true" outlineLevel="0" collapsed="false">
      <c r="A2122" s="25" t="e">
        <f aca="false">#REF!</f>
        <v>#REF!</v>
      </c>
      <c r="B2122" s="25" t="e">
        <f aca="false">#REF!</f>
        <v>#REF!</v>
      </c>
      <c r="C2122" s="25" t="e">
        <f aca="false">#REF!</f>
        <v>#REF!</v>
      </c>
      <c r="D2122" s="25" t="e">
        <f aca="false">#REF!</f>
        <v>#REF!</v>
      </c>
      <c r="E2122" s="25" t="e">
        <f aca="false">#REF!</f>
        <v>#REF!</v>
      </c>
      <c r="F2122" s="25" t="e">
        <f aca="false">#REF!</f>
        <v>#REF!</v>
      </c>
      <c r="G2122" s="25" t="e">
        <f aca="false">#REF!</f>
        <v>#REF!</v>
      </c>
      <c r="H2122" s="25" t="e">
        <f aca="false">#REF!</f>
        <v>#REF!</v>
      </c>
      <c r="I2122" s="25" t="e">
        <f aca="false">#REF!</f>
        <v>#REF!</v>
      </c>
      <c r="J2122" s="25" t="e">
        <f aca="false">#REF!</f>
        <v>#REF!</v>
      </c>
      <c r="K2122" s="25" t="e">
        <f aca="false">#REF!</f>
        <v>#REF!</v>
      </c>
      <c r="L2122" s="25" t="e">
        <f aca="false">#REF!</f>
        <v>#REF!</v>
      </c>
      <c r="M2122" s="25" t="e">
        <f aca="false">#REF!</f>
        <v>#REF!</v>
      </c>
      <c r="N2122" s="25" t="e">
        <f aca="false">#REF!</f>
        <v>#REF!</v>
      </c>
      <c r="O2122" s="25" t="e">
        <f aca="false">(N2122+N2121)/2</f>
        <v>#REF!</v>
      </c>
      <c r="P2122" s="25" t="e">
        <f aca="false">(M2122+M2121)/2</f>
        <v>#REF!</v>
      </c>
      <c r="Q2122" s="25" t="e">
        <f aca="false">(L2122+L2121)/2</f>
        <v>#REF!</v>
      </c>
      <c r="R2122" s="25" t="n">
        <f aca="false">R2121</f>
        <v>90</v>
      </c>
      <c r="S2122" s="25" t="n">
        <f aca="false">S2121</f>
        <v>0</v>
      </c>
      <c r="T2122" s="25" t="n">
        <v>0</v>
      </c>
    </row>
    <row r="2123" customFormat="false" ht="12.75" hidden="true" customHeight="true" outlineLevel="0" collapsed="false">
      <c r="A2123" s="25" t="e">
        <f aca="false">#REF!</f>
        <v>#REF!</v>
      </c>
      <c r="B2123" s="25" t="e">
        <f aca="false">#REF!</f>
        <v>#REF!</v>
      </c>
      <c r="C2123" s="25" t="e">
        <f aca="false">#REF!</f>
        <v>#REF!</v>
      </c>
      <c r="D2123" s="25" t="e">
        <f aca="false">#REF!</f>
        <v>#REF!</v>
      </c>
      <c r="E2123" s="25" t="e">
        <f aca="false">#REF!</f>
        <v>#REF!</v>
      </c>
      <c r="F2123" s="25" t="e">
        <f aca="false">#REF!</f>
        <v>#REF!</v>
      </c>
      <c r="G2123" s="25" t="e">
        <f aca="false">#REF!</f>
        <v>#REF!</v>
      </c>
      <c r="H2123" s="25" t="e">
        <f aca="false">#REF!</f>
        <v>#REF!</v>
      </c>
      <c r="I2123" s="25" t="e">
        <f aca="false">#REF!</f>
        <v>#REF!</v>
      </c>
      <c r="J2123" s="25" t="e">
        <f aca="false">#REF!</f>
        <v>#REF!</v>
      </c>
      <c r="K2123" s="25" t="e">
        <f aca="false">#REF!</f>
        <v>#REF!</v>
      </c>
      <c r="L2123" s="25" t="e">
        <f aca="false">#REF!</f>
        <v>#REF!</v>
      </c>
      <c r="M2123" s="25" t="e">
        <f aca="false">#REF!</f>
        <v>#REF!</v>
      </c>
      <c r="N2123" s="25" t="e">
        <f aca="false">#REF!</f>
        <v>#REF!</v>
      </c>
      <c r="O2123" s="25" t="e">
        <f aca="false">(N2123+N2122)/2</f>
        <v>#REF!</v>
      </c>
      <c r="P2123" s="25" t="e">
        <f aca="false">(M2123+M2122)/2</f>
        <v>#REF!</v>
      </c>
      <c r="Q2123" s="25" t="e">
        <f aca="false">(L2123+L2122)/2</f>
        <v>#REF!</v>
      </c>
      <c r="R2123" s="25" t="n">
        <f aca="false">R2122</f>
        <v>90</v>
      </c>
      <c r="S2123" s="25" t="n">
        <f aca="false">S2122</f>
        <v>0</v>
      </c>
      <c r="T2123" s="25" t="n">
        <v>0</v>
      </c>
    </row>
    <row r="2124" customFormat="false" ht="12.75" hidden="false" customHeight="true" outlineLevel="0" collapsed="false">
      <c r="A2124" s="25" t="e">
        <f aca="false">#REF!</f>
        <v>#REF!</v>
      </c>
      <c r="B2124" s="25" t="e">
        <f aca="false">#REF!</f>
        <v>#REF!</v>
      </c>
      <c r="C2124" s="25" t="e">
        <f aca="false">#REF!</f>
        <v>#REF!</v>
      </c>
      <c r="D2124" s="25" t="e">
        <f aca="false">#REF!</f>
        <v>#REF!</v>
      </c>
      <c r="E2124" s="25" t="e">
        <f aca="false">#REF!</f>
        <v>#REF!</v>
      </c>
      <c r="F2124" s="25" t="e">
        <f aca="false">#REF!</f>
        <v>#REF!</v>
      </c>
      <c r="G2124" s="25" t="e">
        <f aca="false">#REF!</f>
        <v>#REF!</v>
      </c>
      <c r="H2124" s="25" t="e">
        <f aca="false">#REF!</f>
        <v>#REF!</v>
      </c>
      <c r="I2124" s="25" t="e">
        <f aca="false">#REF!</f>
        <v>#REF!</v>
      </c>
      <c r="J2124" s="25" t="e">
        <f aca="false">#REF!</f>
        <v>#REF!</v>
      </c>
      <c r="K2124" s="25" t="e">
        <f aca="false">#REF!</f>
        <v>#REF!</v>
      </c>
      <c r="L2124" s="25" t="e">
        <f aca="false">#REF!</f>
        <v>#REF!</v>
      </c>
      <c r="M2124" s="25" t="e">
        <f aca="false">#REF!</f>
        <v>#REF!</v>
      </c>
      <c r="N2124" s="25" t="e">
        <f aca="false">#REF!</f>
        <v>#REF!</v>
      </c>
      <c r="O2124" s="25" t="e">
        <f aca="false">(N2124+N2123)/2</f>
        <v>#REF!</v>
      </c>
      <c r="P2124" s="25" t="e">
        <f aca="false">(M2124+M2123)/2</f>
        <v>#REF!</v>
      </c>
      <c r="Q2124" s="25" t="e">
        <f aca="false">(L2124+L2123)/2</f>
        <v>#REF!</v>
      </c>
      <c r="R2124" s="25" t="n">
        <f aca="false">R2123</f>
        <v>90</v>
      </c>
      <c r="S2124" s="25" t="n">
        <f aca="false">S2123</f>
        <v>0</v>
      </c>
      <c r="T2124" s="25" t="n">
        <v>0</v>
      </c>
    </row>
    <row r="2125" customFormat="false" ht="12.75" hidden="true" customHeight="true" outlineLevel="0" collapsed="false">
      <c r="A2125" s="25" t="e">
        <f aca="false">#REF!</f>
        <v>#REF!</v>
      </c>
      <c r="B2125" s="25" t="e">
        <f aca="false">#REF!</f>
        <v>#REF!</v>
      </c>
      <c r="C2125" s="25" t="e">
        <f aca="false">#REF!</f>
        <v>#REF!</v>
      </c>
      <c r="D2125" s="25" t="e">
        <f aca="false">#REF!</f>
        <v>#REF!</v>
      </c>
      <c r="E2125" s="25" t="e">
        <f aca="false">#REF!</f>
        <v>#REF!</v>
      </c>
      <c r="F2125" s="25" t="e">
        <f aca="false">#REF!</f>
        <v>#REF!</v>
      </c>
      <c r="G2125" s="25" t="e">
        <f aca="false">#REF!</f>
        <v>#REF!</v>
      </c>
      <c r="H2125" s="25" t="e">
        <f aca="false">#REF!</f>
        <v>#REF!</v>
      </c>
      <c r="I2125" s="25" t="e">
        <f aca="false">#REF!</f>
        <v>#REF!</v>
      </c>
      <c r="J2125" s="25" t="e">
        <f aca="false">#REF!</f>
        <v>#REF!</v>
      </c>
      <c r="K2125" s="25" t="e">
        <f aca="false">#REF!</f>
        <v>#REF!</v>
      </c>
      <c r="L2125" s="25" t="e">
        <f aca="false">#REF!</f>
        <v>#REF!</v>
      </c>
      <c r="M2125" s="25" t="e">
        <f aca="false">#REF!</f>
        <v>#REF!</v>
      </c>
      <c r="N2125" s="25" t="e">
        <f aca="false">#REF!</f>
        <v>#REF!</v>
      </c>
      <c r="O2125" s="25" t="e">
        <f aca="false">(N2125+N2124)/2</f>
        <v>#REF!</v>
      </c>
      <c r="P2125" s="25" t="e">
        <f aca="false">(M2125+M2124)/2</f>
        <v>#REF!</v>
      </c>
      <c r="Q2125" s="25" t="e">
        <f aca="false">(L2125+L2124)/2</f>
        <v>#REF!</v>
      </c>
      <c r="R2125" s="25" t="n">
        <f aca="false">R2124</f>
        <v>90</v>
      </c>
      <c r="S2125" s="25" t="n">
        <f aca="false">S2124</f>
        <v>0</v>
      </c>
      <c r="T2125" s="25" t="n">
        <v>0</v>
      </c>
    </row>
    <row r="2126" customFormat="false" ht="12.75" hidden="false" customHeight="true" outlineLevel="0" collapsed="false">
      <c r="A2126" s="25" t="e">
        <f aca="false">#REF!</f>
        <v>#REF!</v>
      </c>
      <c r="B2126" s="25" t="e">
        <f aca="false">#REF!</f>
        <v>#REF!</v>
      </c>
      <c r="C2126" s="25" t="e">
        <f aca="false">#REF!</f>
        <v>#REF!</v>
      </c>
      <c r="D2126" s="25" t="e">
        <f aca="false">#REF!</f>
        <v>#REF!</v>
      </c>
      <c r="E2126" s="25" t="e">
        <f aca="false">#REF!</f>
        <v>#REF!</v>
      </c>
      <c r="F2126" s="25" t="e">
        <f aca="false">#REF!</f>
        <v>#REF!</v>
      </c>
      <c r="G2126" s="25" t="e">
        <f aca="false">#REF!</f>
        <v>#REF!</v>
      </c>
      <c r="H2126" s="25" t="e">
        <f aca="false">#REF!</f>
        <v>#REF!</v>
      </c>
      <c r="I2126" s="25" t="e">
        <f aca="false">#REF!</f>
        <v>#REF!</v>
      </c>
      <c r="J2126" s="25" t="e">
        <f aca="false">#REF!</f>
        <v>#REF!</v>
      </c>
      <c r="K2126" s="25" t="e">
        <f aca="false">#REF!</f>
        <v>#REF!</v>
      </c>
      <c r="L2126" s="25" t="e">
        <f aca="false">#REF!</f>
        <v>#REF!</v>
      </c>
      <c r="M2126" s="25" t="e">
        <f aca="false">#REF!</f>
        <v>#REF!</v>
      </c>
      <c r="N2126" s="25" t="e">
        <f aca="false">#REF!</f>
        <v>#REF!</v>
      </c>
      <c r="O2126" s="25" t="e">
        <f aca="false">(N2126+N2125)/2</f>
        <v>#REF!</v>
      </c>
      <c r="P2126" s="25" t="e">
        <f aca="false">(M2126+M2125)/2</f>
        <v>#REF!</v>
      </c>
      <c r="Q2126" s="25" t="e">
        <f aca="false">(L2126+L2125)/2</f>
        <v>#REF!</v>
      </c>
      <c r="R2126" s="25" t="n">
        <f aca="false">R2125</f>
        <v>90</v>
      </c>
      <c r="S2126" s="25" t="n">
        <f aca="false">S2125</f>
        <v>0</v>
      </c>
      <c r="T2126" s="25" t="n">
        <v>0</v>
      </c>
    </row>
    <row r="2127" customFormat="false" ht="12.75" hidden="true" customHeight="false" outlineLevel="0" collapsed="false">
      <c r="A2127" s="25" t="e">
        <f aca="false">#REF!</f>
        <v>#REF!</v>
      </c>
      <c r="B2127" s="25" t="e">
        <f aca="false">#REF!</f>
        <v>#REF!</v>
      </c>
      <c r="C2127" s="25" t="e">
        <f aca="false">#REF!</f>
        <v>#REF!</v>
      </c>
      <c r="D2127" s="25" t="e">
        <f aca="false">#REF!</f>
        <v>#REF!</v>
      </c>
      <c r="E2127" s="25" t="e">
        <f aca="false">#REF!</f>
        <v>#REF!</v>
      </c>
      <c r="F2127" s="25" t="e">
        <f aca="false">#REF!</f>
        <v>#REF!</v>
      </c>
      <c r="G2127" s="25" t="e">
        <f aca="false">#REF!</f>
        <v>#REF!</v>
      </c>
      <c r="H2127" s="25" t="e">
        <f aca="false">#REF!</f>
        <v>#REF!</v>
      </c>
      <c r="I2127" s="25" t="e">
        <f aca="false">#REF!</f>
        <v>#REF!</v>
      </c>
      <c r="J2127" s="25" t="e">
        <f aca="false">#REF!</f>
        <v>#REF!</v>
      </c>
      <c r="K2127" s="25" t="e">
        <f aca="false">#REF!</f>
        <v>#REF!</v>
      </c>
      <c r="L2127" s="25" t="e">
        <f aca="false">#REF!</f>
        <v>#REF!</v>
      </c>
      <c r="M2127" s="25" t="e">
        <f aca="false">#REF!</f>
        <v>#REF!</v>
      </c>
      <c r="N2127" s="25" t="e">
        <f aca="false">#REF!</f>
        <v>#REF!</v>
      </c>
      <c r="O2127" s="25" t="e">
        <f aca="false">(N2127+N2126)/2</f>
        <v>#REF!</v>
      </c>
      <c r="P2127" s="25" t="e">
        <f aca="false">(M2127+M2126)/2</f>
        <v>#REF!</v>
      </c>
      <c r="Q2127" s="25" t="e">
        <f aca="false">(L2127+L2126)/2</f>
        <v>#REF!</v>
      </c>
      <c r="R2127" s="25" t="n">
        <f aca="false">R2126</f>
        <v>90</v>
      </c>
      <c r="S2127" s="25" t="n">
        <f aca="false">S2126</f>
        <v>0</v>
      </c>
      <c r="T2127" s="25" t="n">
        <v>0</v>
      </c>
    </row>
    <row r="2128" customFormat="false" ht="12.75" hidden="true" customHeight="true" outlineLevel="0" collapsed="false">
      <c r="A2128" s="25" t="e">
        <f aca="false">#REF!</f>
        <v>#REF!</v>
      </c>
      <c r="B2128" s="25" t="e">
        <f aca="false">#REF!</f>
        <v>#REF!</v>
      </c>
      <c r="C2128" s="25" t="e">
        <f aca="false">#REF!</f>
        <v>#REF!</v>
      </c>
      <c r="D2128" s="25" t="e">
        <f aca="false">#REF!</f>
        <v>#REF!</v>
      </c>
      <c r="E2128" s="25" t="e">
        <f aca="false">#REF!</f>
        <v>#REF!</v>
      </c>
      <c r="F2128" s="25" t="e">
        <f aca="false">#REF!</f>
        <v>#REF!</v>
      </c>
      <c r="G2128" s="25" t="e">
        <f aca="false">#REF!</f>
        <v>#REF!</v>
      </c>
      <c r="H2128" s="25" t="e">
        <f aca="false">#REF!</f>
        <v>#REF!</v>
      </c>
      <c r="I2128" s="25" t="e">
        <f aca="false">#REF!</f>
        <v>#REF!</v>
      </c>
      <c r="J2128" s="25" t="e">
        <f aca="false">#REF!</f>
        <v>#REF!</v>
      </c>
      <c r="K2128" s="25" t="e">
        <f aca="false">#REF!</f>
        <v>#REF!</v>
      </c>
      <c r="L2128" s="25" t="e">
        <f aca="false">#REF!</f>
        <v>#REF!</v>
      </c>
      <c r="M2128" s="25" t="e">
        <f aca="false">#REF!</f>
        <v>#REF!</v>
      </c>
      <c r="N2128" s="25" t="e">
        <f aca="false">#REF!</f>
        <v>#REF!</v>
      </c>
      <c r="O2128" s="25" t="e">
        <f aca="false">(N2128+N2127)/2</f>
        <v>#REF!</v>
      </c>
      <c r="P2128" s="25" t="e">
        <f aca="false">(M2128+M2127)/2</f>
        <v>#REF!</v>
      </c>
      <c r="Q2128" s="25" t="e">
        <f aca="false">(L2128+L2127)/2</f>
        <v>#REF!</v>
      </c>
      <c r="R2128" s="25" t="n">
        <f aca="false">R2127</f>
        <v>90</v>
      </c>
      <c r="S2128" s="25" t="n">
        <f aca="false">S2127</f>
        <v>0</v>
      </c>
      <c r="T2128" s="25" t="n">
        <v>0</v>
      </c>
    </row>
    <row r="2129" customFormat="false" ht="12.75" hidden="true" customHeight="true" outlineLevel="0" collapsed="false">
      <c r="A2129" s="25" t="e">
        <f aca="false">#REF!</f>
        <v>#REF!</v>
      </c>
      <c r="B2129" s="25" t="e">
        <f aca="false">#REF!</f>
        <v>#REF!</v>
      </c>
      <c r="C2129" s="25" t="e">
        <f aca="false">#REF!</f>
        <v>#REF!</v>
      </c>
      <c r="D2129" s="25" t="e">
        <f aca="false">#REF!</f>
        <v>#REF!</v>
      </c>
      <c r="E2129" s="25" t="e">
        <f aca="false">#REF!</f>
        <v>#REF!</v>
      </c>
      <c r="F2129" s="25" t="e">
        <f aca="false">#REF!</f>
        <v>#REF!</v>
      </c>
      <c r="G2129" s="25" t="e">
        <f aca="false">#REF!</f>
        <v>#REF!</v>
      </c>
      <c r="H2129" s="25" t="e">
        <f aca="false">#REF!</f>
        <v>#REF!</v>
      </c>
      <c r="I2129" s="25" t="e">
        <f aca="false">#REF!</f>
        <v>#REF!</v>
      </c>
      <c r="J2129" s="25" t="e">
        <f aca="false">#REF!</f>
        <v>#REF!</v>
      </c>
      <c r="K2129" s="25" t="e">
        <f aca="false">#REF!</f>
        <v>#REF!</v>
      </c>
      <c r="L2129" s="25" t="e">
        <f aca="false">#REF!</f>
        <v>#REF!</v>
      </c>
      <c r="M2129" s="25" t="e">
        <f aca="false">#REF!</f>
        <v>#REF!</v>
      </c>
      <c r="N2129" s="25" t="e">
        <f aca="false">#REF!</f>
        <v>#REF!</v>
      </c>
      <c r="O2129" s="25" t="e">
        <f aca="false">(N2129+N2128)/2</f>
        <v>#REF!</v>
      </c>
      <c r="P2129" s="25" t="e">
        <f aca="false">(M2129+M2128)/2</f>
        <v>#REF!</v>
      </c>
      <c r="Q2129" s="25" t="e">
        <f aca="false">(L2129+L2128)/2</f>
        <v>#REF!</v>
      </c>
      <c r="R2129" s="25" t="n">
        <f aca="false">R2128</f>
        <v>90</v>
      </c>
      <c r="S2129" s="25" t="n">
        <f aca="false">S2128</f>
        <v>0</v>
      </c>
      <c r="T2129" s="25" t="n">
        <v>0</v>
      </c>
    </row>
    <row r="2130" customFormat="false" ht="12.75" hidden="false" customHeight="true" outlineLevel="0" collapsed="false">
      <c r="A2130" s="25" t="e">
        <f aca="false">#REF!</f>
        <v>#REF!</v>
      </c>
      <c r="B2130" s="25" t="e">
        <f aca="false">#REF!</f>
        <v>#REF!</v>
      </c>
      <c r="C2130" s="25" t="e">
        <f aca="false">#REF!</f>
        <v>#REF!</v>
      </c>
      <c r="D2130" s="25" t="e">
        <f aca="false">#REF!</f>
        <v>#REF!</v>
      </c>
      <c r="E2130" s="25" t="e">
        <f aca="false">#REF!</f>
        <v>#REF!</v>
      </c>
      <c r="F2130" s="25" t="e">
        <f aca="false">#REF!</f>
        <v>#REF!</v>
      </c>
      <c r="G2130" s="25" t="e">
        <f aca="false">#REF!</f>
        <v>#REF!</v>
      </c>
      <c r="H2130" s="25" t="e">
        <f aca="false">#REF!</f>
        <v>#REF!</v>
      </c>
      <c r="I2130" s="25" t="e">
        <f aca="false">#REF!</f>
        <v>#REF!</v>
      </c>
      <c r="J2130" s="25" t="e">
        <f aca="false">#REF!</f>
        <v>#REF!</v>
      </c>
      <c r="K2130" s="25" t="e">
        <f aca="false">#REF!</f>
        <v>#REF!</v>
      </c>
      <c r="L2130" s="25" t="e">
        <f aca="false">#REF!</f>
        <v>#REF!</v>
      </c>
      <c r="M2130" s="25" t="e">
        <f aca="false">#REF!</f>
        <v>#REF!</v>
      </c>
      <c r="N2130" s="25" t="e">
        <f aca="false">#REF!</f>
        <v>#REF!</v>
      </c>
      <c r="O2130" s="25" t="e">
        <f aca="false">(N2130+N2129)/2</f>
        <v>#REF!</v>
      </c>
      <c r="P2130" s="25" t="e">
        <f aca="false">(M2130+M2129)/2</f>
        <v>#REF!</v>
      </c>
      <c r="Q2130" s="25" t="e">
        <f aca="false">(L2130+L2129)/2</f>
        <v>#REF!</v>
      </c>
      <c r="R2130" s="25" t="n">
        <f aca="false">R2129</f>
        <v>90</v>
      </c>
      <c r="S2130" s="25" t="n">
        <f aca="false">S2129</f>
        <v>0</v>
      </c>
      <c r="T2130" s="25" t="n">
        <v>0</v>
      </c>
    </row>
    <row r="2131" customFormat="false" ht="12.75" hidden="true" customHeight="false" outlineLevel="0" collapsed="false">
      <c r="A2131" s="25" t="e">
        <f aca="false">#REF!</f>
        <v>#REF!</v>
      </c>
      <c r="B2131" s="25" t="e">
        <f aca="false">#REF!</f>
        <v>#REF!</v>
      </c>
      <c r="C2131" s="25" t="e">
        <f aca="false">#REF!</f>
        <v>#REF!</v>
      </c>
      <c r="D2131" s="25" t="e">
        <f aca="false">#REF!</f>
        <v>#REF!</v>
      </c>
      <c r="E2131" s="25" t="e">
        <f aca="false">#REF!</f>
        <v>#REF!</v>
      </c>
      <c r="F2131" s="25" t="e">
        <f aca="false">#REF!</f>
        <v>#REF!</v>
      </c>
      <c r="G2131" s="25" t="e">
        <f aca="false">#REF!</f>
        <v>#REF!</v>
      </c>
      <c r="H2131" s="25" t="e">
        <f aca="false">#REF!</f>
        <v>#REF!</v>
      </c>
      <c r="I2131" s="25" t="e">
        <f aca="false">#REF!</f>
        <v>#REF!</v>
      </c>
      <c r="J2131" s="25" t="e">
        <f aca="false">#REF!</f>
        <v>#REF!</v>
      </c>
      <c r="K2131" s="25" t="e">
        <f aca="false">#REF!</f>
        <v>#REF!</v>
      </c>
      <c r="L2131" s="25" t="e">
        <f aca="false">#REF!</f>
        <v>#REF!</v>
      </c>
      <c r="M2131" s="25" t="e">
        <f aca="false">#REF!</f>
        <v>#REF!</v>
      </c>
      <c r="N2131" s="25" t="e">
        <f aca="false">#REF!</f>
        <v>#REF!</v>
      </c>
      <c r="O2131" s="25" t="e">
        <f aca="false">(N2131+N2130)/2</f>
        <v>#REF!</v>
      </c>
      <c r="P2131" s="25" t="e">
        <f aca="false">(M2131+M2130)/2</f>
        <v>#REF!</v>
      </c>
      <c r="Q2131" s="25" t="e">
        <f aca="false">(L2131+L2130)/2</f>
        <v>#REF!</v>
      </c>
      <c r="R2131" s="25" t="n">
        <f aca="false">R2130</f>
        <v>90</v>
      </c>
      <c r="S2131" s="25" t="n">
        <f aca="false">S2130</f>
        <v>0</v>
      </c>
      <c r="T2131" s="25" t="n">
        <v>0</v>
      </c>
    </row>
    <row r="2132" customFormat="false" ht="12.75" hidden="true" customHeight="true" outlineLevel="0" collapsed="false">
      <c r="A2132" s="25" t="e">
        <f aca="false">#REF!</f>
        <v>#REF!</v>
      </c>
      <c r="B2132" s="25" t="e">
        <f aca="false">#REF!</f>
        <v>#REF!</v>
      </c>
      <c r="C2132" s="25" t="e">
        <f aca="false">#REF!</f>
        <v>#REF!</v>
      </c>
      <c r="D2132" s="25" t="e">
        <f aca="false">#REF!</f>
        <v>#REF!</v>
      </c>
      <c r="E2132" s="25" t="e">
        <f aca="false">#REF!</f>
        <v>#REF!</v>
      </c>
      <c r="F2132" s="25" t="e">
        <f aca="false">#REF!</f>
        <v>#REF!</v>
      </c>
      <c r="G2132" s="25" t="e">
        <f aca="false">#REF!</f>
        <v>#REF!</v>
      </c>
      <c r="H2132" s="25" t="e">
        <f aca="false">#REF!</f>
        <v>#REF!</v>
      </c>
      <c r="I2132" s="25" t="e">
        <f aca="false">#REF!</f>
        <v>#REF!</v>
      </c>
      <c r="J2132" s="25" t="e">
        <f aca="false">#REF!</f>
        <v>#REF!</v>
      </c>
      <c r="K2132" s="25" t="e">
        <f aca="false">#REF!</f>
        <v>#REF!</v>
      </c>
      <c r="L2132" s="25" t="e">
        <f aca="false">#REF!</f>
        <v>#REF!</v>
      </c>
      <c r="M2132" s="25" t="e">
        <f aca="false">#REF!</f>
        <v>#REF!</v>
      </c>
      <c r="N2132" s="25" t="e">
        <f aca="false">#REF!</f>
        <v>#REF!</v>
      </c>
      <c r="O2132" s="25" t="e">
        <f aca="false">(N2132+N2131)/2</f>
        <v>#REF!</v>
      </c>
      <c r="P2132" s="25" t="e">
        <f aca="false">(M2132+M2131)/2</f>
        <v>#REF!</v>
      </c>
      <c r="Q2132" s="25" t="e">
        <f aca="false">(L2132+L2131)/2</f>
        <v>#REF!</v>
      </c>
      <c r="R2132" s="25" t="n">
        <f aca="false">R2131</f>
        <v>90</v>
      </c>
      <c r="S2132" s="25" t="n">
        <f aca="false">S2131</f>
        <v>0</v>
      </c>
      <c r="T2132" s="25" t="n">
        <v>0</v>
      </c>
    </row>
    <row r="2133" customFormat="false" ht="12.75" hidden="true" customHeight="true" outlineLevel="0" collapsed="false">
      <c r="A2133" s="25" t="e">
        <f aca="false">#REF!</f>
        <v>#REF!</v>
      </c>
      <c r="B2133" s="25" t="e">
        <f aca="false">#REF!</f>
        <v>#REF!</v>
      </c>
      <c r="C2133" s="25" t="e">
        <f aca="false">#REF!</f>
        <v>#REF!</v>
      </c>
      <c r="D2133" s="25" t="e">
        <f aca="false">#REF!</f>
        <v>#REF!</v>
      </c>
      <c r="E2133" s="25" t="e">
        <f aca="false">#REF!</f>
        <v>#REF!</v>
      </c>
      <c r="F2133" s="25" t="e">
        <f aca="false">#REF!</f>
        <v>#REF!</v>
      </c>
      <c r="G2133" s="25" t="e">
        <f aca="false">#REF!</f>
        <v>#REF!</v>
      </c>
      <c r="H2133" s="25" t="e">
        <f aca="false">#REF!</f>
        <v>#REF!</v>
      </c>
      <c r="I2133" s="25" t="e">
        <f aca="false">#REF!</f>
        <v>#REF!</v>
      </c>
      <c r="J2133" s="25" t="e">
        <f aca="false">#REF!</f>
        <v>#REF!</v>
      </c>
      <c r="K2133" s="25" t="e">
        <f aca="false">#REF!</f>
        <v>#REF!</v>
      </c>
      <c r="L2133" s="25" t="e">
        <f aca="false">#REF!</f>
        <v>#REF!</v>
      </c>
      <c r="M2133" s="25" t="e">
        <f aca="false">#REF!</f>
        <v>#REF!</v>
      </c>
      <c r="N2133" s="25" t="e">
        <f aca="false">#REF!</f>
        <v>#REF!</v>
      </c>
      <c r="O2133" s="25" t="e">
        <f aca="false">(N2133+N2132)/2</f>
        <v>#REF!</v>
      </c>
      <c r="P2133" s="25" t="e">
        <f aca="false">(M2133+M2132)/2</f>
        <v>#REF!</v>
      </c>
      <c r="Q2133" s="25" t="e">
        <f aca="false">(L2133+L2132)/2</f>
        <v>#REF!</v>
      </c>
      <c r="R2133" s="25" t="n">
        <f aca="false">R2132</f>
        <v>90</v>
      </c>
      <c r="S2133" s="25" t="n">
        <f aca="false">S2132</f>
        <v>0</v>
      </c>
      <c r="T2133" s="25" t="n">
        <v>0</v>
      </c>
    </row>
    <row r="2134" customFormat="false" ht="12.75" hidden="false" customHeight="true" outlineLevel="0" collapsed="false">
      <c r="A2134" s="25" t="e">
        <f aca="false">#REF!</f>
        <v>#REF!</v>
      </c>
      <c r="B2134" s="25" t="e">
        <f aca="false">#REF!</f>
        <v>#REF!</v>
      </c>
      <c r="C2134" s="25" t="e">
        <f aca="false">#REF!</f>
        <v>#REF!</v>
      </c>
      <c r="D2134" s="25" t="e">
        <f aca="false">#REF!</f>
        <v>#REF!</v>
      </c>
      <c r="E2134" s="25" t="e">
        <f aca="false">#REF!</f>
        <v>#REF!</v>
      </c>
      <c r="F2134" s="25" t="e">
        <f aca="false">#REF!</f>
        <v>#REF!</v>
      </c>
      <c r="G2134" s="25" t="e">
        <f aca="false">#REF!</f>
        <v>#REF!</v>
      </c>
      <c r="H2134" s="25" t="e">
        <f aca="false">#REF!</f>
        <v>#REF!</v>
      </c>
      <c r="I2134" s="25" t="e">
        <f aca="false">#REF!</f>
        <v>#REF!</v>
      </c>
      <c r="J2134" s="25" t="e">
        <f aca="false">#REF!</f>
        <v>#REF!</v>
      </c>
      <c r="K2134" s="25" t="e">
        <f aca="false">#REF!</f>
        <v>#REF!</v>
      </c>
      <c r="L2134" s="25" t="e">
        <f aca="false">#REF!</f>
        <v>#REF!</v>
      </c>
      <c r="M2134" s="25" t="e">
        <f aca="false">#REF!</f>
        <v>#REF!</v>
      </c>
      <c r="N2134" s="25" t="e">
        <f aca="false">#REF!</f>
        <v>#REF!</v>
      </c>
      <c r="O2134" s="25" t="e">
        <f aca="false">(N2134+N2133)/2</f>
        <v>#REF!</v>
      </c>
      <c r="P2134" s="25" t="e">
        <f aca="false">(M2134+M2133)/2</f>
        <v>#REF!</v>
      </c>
      <c r="Q2134" s="25" t="e">
        <f aca="false">(L2134+L2133)/2</f>
        <v>#REF!</v>
      </c>
      <c r="R2134" s="25" t="n">
        <f aca="false">R2133</f>
        <v>90</v>
      </c>
      <c r="S2134" s="25" t="n">
        <f aca="false">S2133</f>
        <v>0</v>
      </c>
      <c r="T2134" s="25" t="n">
        <v>0</v>
      </c>
    </row>
    <row r="2135" customFormat="false" ht="12.75" hidden="true" customHeight="false" outlineLevel="0" collapsed="false">
      <c r="A2135" s="25" t="e">
        <f aca="false">#REF!</f>
        <v>#REF!</v>
      </c>
      <c r="B2135" s="25" t="e">
        <f aca="false">#REF!</f>
        <v>#REF!</v>
      </c>
      <c r="C2135" s="25" t="e">
        <f aca="false">#REF!</f>
        <v>#REF!</v>
      </c>
      <c r="D2135" s="25" t="e">
        <f aca="false">#REF!</f>
        <v>#REF!</v>
      </c>
      <c r="E2135" s="25" t="e">
        <f aca="false">#REF!</f>
        <v>#REF!</v>
      </c>
      <c r="F2135" s="25" t="e">
        <f aca="false">#REF!</f>
        <v>#REF!</v>
      </c>
      <c r="G2135" s="25" t="e">
        <f aca="false">#REF!</f>
        <v>#REF!</v>
      </c>
      <c r="H2135" s="25" t="e">
        <f aca="false">#REF!</f>
        <v>#REF!</v>
      </c>
      <c r="I2135" s="25" t="e">
        <f aca="false">#REF!</f>
        <v>#REF!</v>
      </c>
      <c r="J2135" s="25" t="e">
        <f aca="false">#REF!</f>
        <v>#REF!</v>
      </c>
      <c r="K2135" s="25" t="e">
        <f aca="false">#REF!</f>
        <v>#REF!</v>
      </c>
      <c r="L2135" s="25" t="e">
        <f aca="false">#REF!</f>
        <v>#REF!</v>
      </c>
      <c r="M2135" s="25" t="e">
        <f aca="false">#REF!</f>
        <v>#REF!</v>
      </c>
      <c r="N2135" s="25" t="e">
        <f aca="false">#REF!</f>
        <v>#REF!</v>
      </c>
      <c r="O2135" s="25" t="e">
        <f aca="false">(N2135+N2134)/2</f>
        <v>#REF!</v>
      </c>
      <c r="P2135" s="25" t="e">
        <f aca="false">(M2135+M2134)/2</f>
        <v>#REF!</v>
      </c>
      <c r="Q2135" s="25" t="e">
        <f aca="false">(L2135+L2134)/2</f>
        <v>#REF!</v>
      </c>
      <c r="R2135" s="25" t="n">
        <f aca="false">R2134</f>
        <v>90</v>
      </c>
      <c r="S2135" s="25" t="n">
        <f aca="false">S2134</f>
        <v>0</v>
      </c>
      <c r="T2135" s="25" t="n">
        <v>0</v>
      </c>
    </row>
    <row r="2136" customFormat="false" ht="12.75" hidden="true" customHeight="true" outlineLevel="0" collapsed="false">
      <c r="A2136" s="25" t="e">
        <f aca="false">#REF!</f>
        <v>#REF!</v>
      </c>
      <c r="B2136" s="25" t="e">
        <f aca="false">#REF!</f>
        <v>#REF!</v>
      </c>
      <c r="C2136" s="25" t="e">
        <f aca="false">#REF!</f>
        <v>#REF!</v>
      </c>
      <c r="D2136" s="25" t="e">
        <f aca="false">#REF!</f>
        <v>#REF!</v>
      </c>
      <c r="E2136" s="25" t="e">
        <f aca="false">#REF!</f>
        <v>#REF!</v>
      </c>
      <c r="F2136" s="25" t="e">
        <f aca="false">#REF!</f>
        <v>#REF!</v>
      </c>
      <c r="G2136" s="25" t="e">
        <f aca="false">#REF!</f>
        <v>#REF!</v>
      </c>
      <c r="H2136" s="25" t="e">
        <f aca="false">#REF!</f>
        <v>#REF!</v>
      </c>
      <c r="I2136" s="25" t="e">
        <f aca="false">#REF!</f>
        <v>#REF!</v>
      </c>
      <c r="J2136" s="25" t="e">
        <f aca="false">#REF!</f>
        <v>#REF!</v>
      </c>
      <c r="K2136" s="25" t="e">
        <f aca="false">#REF!</f>
        <v>#REF!</v>
      </c>
      <c r="L2136" s="25" t="e">
        <f aca="false">#REF!</f>
        <v>#REF!</v>
      </c>
      <c r="M2136" s="25" t="e">
        <f aca="false">#REF!</f>
        <v>#REF!</v>
      </c>
      <c r="N2136" s="25" t="e">
        <f aca="false">#REF!</f>
        <v>#REF!</v>
      </c>
      <c r="O2136" s="25" t="e">
        <f aca="false">(N2136+N2135)/2</f>
        <v>#REF!</v>
      </c>
      <c r="P2136" s="25" t="e">
        <f aca="false">(M2136+M2135)/2</f>
        <v>#REF!</v>
      </c>
      <c r="Q2136" s="25" t="e">
        <f aca="false">(L2136+L2135)/2</f>
        <v>#REF!</v>
      </c>
      <c r="R2136" s="25" t="n">
        <f aca="false">R2135</f>
        <v>90</v>
      </c>
      <c r="S2136" s="25" t="n">
        <f aca="false">S2135</f>
        <v>0</v>
      </c>
      <c r="T2136" s="25" t="n">
        <v>0</v>
      </c>
    </row>
    <row r="2137" customFormat="false" ht="12.75" hidden="true" customHeight="true" outlineLevel="0" collapsed="false">
      <c r="A2137" s="25" t="e">
        <f aca="false">#REF!</f>
        <v>#REF!</v>
      </c>
      <c r="B2137" s="25" t="e">
        <f aca="false">#REF!</f>
        <v>#REF!</v>
      </c>
      <c r="C2137" s="25" t="e">
        <f aca="false">#REF!</f>
        <v>#REF!</v>
      </c>
      <c r="D2137" s="25" t="e">
        <f aca="false">#REF!</f>
        <v>#REF!</v>
      </c>
      <c r="E2137" s="25" t="e">
        <f aca="false">#REF!</f>
        <v>#REF!</v>
      </c>
      <c r="F2137" s="25" t="e">
        <f aca="false">#REF!</f>
        <v>#REF!</v>
      </c>
      <c r="G2137" s="25" t="e">
        <f aca="false">#REF!</f>
        <v>#REF!</v>
      </c>
      <c r="H2137" s="25" t="e">
        <f aca="false">#REF!</f>
        <v>#REF!</v>
      </c>
      <c r="I2137" s="25" t="e">
        <f aca="false">#REF!</f>
        <v>#REF!</v>
      </c>
      <c r="J2137" s="25" t="e">
        <f aca="false">#REF!</f>
        <v>#REF!</v>
      </c>
      <c r="K2137" s="25" t="e">
        <f aca="false">#REF!</f>
        <v>#REF!</v>
      </c>
      <c r="L2137" s="25" t="e">
        <f aca="false">#REF!</f>
        <v>#REF!</v>
      </c>
      <c r="M2137" s="25" t="e">
        <f aca="false">#REF!</f>
        <v>#REF!</v>
      </c>
      <c r="N2137" s="25" t="e">
        <f aca="false">#REF!</f>
        <v>#REF!</v>
      </c>
      <c r="O2137" s="25" t="e">
        <f aca="false">(N2137+N2136)/2</f>
        <v>#REF!</v>
      </c>
      <c r="P2137" s="25" t="e">
        <f aca="false">(M2137+M2136)/2</f>
        <v>#REF!</v>
      </c>
      <c r="Q2137" s="25" t="e">
        <f aca="false">(L2137+L2136)/2</f>
        <v>#REF!</v>
      </c>
      <c r="R2137" s="25" t="n">
        <f aca="false">R2136</f>
        <v>90</v>
      </c>
      <c r="S2137" s="25" t="n">
        <f aca="false">S2136</f>
        <v>0</v>
      </c>
      <c r="T2137" s="25" t="n">
        <v>0</v>
      </c>
    </row>
    <row r="2138" customFormat="false" ht="12.75" hidden="false" customHeight="true" outlineLevel="0" collapsed="false">
      <c r="A2138" s="25" t="e">
        <f aca="false">#REF!</f>
        <v>#REF!</v>
      </c>
      <c r="B2138" s="25" t="e">
        <f aca="false">#REF!</f>
        <v>#REF!</v>
      </c>
      <c r="C2138" s="25" t="e">
        <f aca="false">#REF!</f>
        <v>#REF!</v>
      </c>
      <c r="D2138" s="25" t="e">
        <f aca="false">#REF!</f>
        <v>#REF!</v>
      </c>
      <c r="E2138" s="25" t="e">
        <f aca="false">#REF!</f>
        <v>#REF!</v>
      </c>
      <c r="F2138" s="25" t="e">
        <f aca="false">#REF!</f>
        <v>#REF!</v>
      </c>
      <c r="G2138" s="25" t="e">
        <f aca="false">#REF!</f>
        <v>#REF!</v>
      </c>
      <c r="H2138" s="25" t="e">
        <f aca="false">#REF!</f>
        <v>#REF!</v>
      </c>
      <c r="I2138" s="25" t="e">
        <f aca="false">#REF!</f>
        <v>#REF!</v>
      </c>
      <c r="J2138" s="25" t="e">
        <f aca="false">#REF!</f>
        <v>#REF!</v>
      </c>
      <c r="K2138" s="25" t="e">
        <f aca="false">#REF!</f>
        <v>#REF!</v>
      </c>
      <c r="L2138" s="25" t="e">
        <f aca="false">#REF!</f>
        <v>#REF!</v>
      </c>
      <c r="M2138" s="25" t="e">
        <f aca="false">#REF!</f>
        <v>#REF!</v>
      </c>
      <c r="N2138" s="25" t="e">
        <f aca="false">#REF!</f>
        <v>#REF!</v>
      </c>
      <c r="O2138" s="25" t="e">
        <f aca="false">(N2138+N2137)/2</f>
        <v>#REF!</v>
      </c>
      <c r="P2138" s="25" t="e">
        <f aca="false">(M2138+M2137)/2</f>
        <v>#REF!</v>
      </c>
      <c r="Q2138" s="25" t="e">
        <f aca="false">(L2138+L2137)/2</f>
        <v>#REF!</v>
      </c>
      <c r="R2138" s="25" t="n">
        <f aca="false">R2137</f>
        <v>90</v>
      </c>
      <c r="S2138" s="25" t="n">
        <f aca="false">S2137</f>
        <v>0</v>
      </c>
      <c r="T2138" s="25" t="n">
        <v>0</v>
      </c>
    </row>
    <row r="2139" customFormat="false" ht="12.75" hidden="true" customHeight="false" outlineLevel="0" collapsed="false">
      <c r="A2139" s="25" t="e">
        <f aca="false">#REF!</f>
        <v>#REF!</v>
      </c>
      <c r="B2139" s="25" t="e">
        <f aca="false">#REF!</f>
        <v>#REF!</v>
      </c>
      <c r="C2139" s="25" t="e">
        <f aca="false">#REF!</f>
        <v>#REF!</v>
      </c>
      <c r="D2139" s="25" t="e">
        <f aca="false">#REF!</f>
        <v>#REF!</v>
      </c>
      <c r="E2139" s="25" t="e">
        <f aca="false">#REF!</f>
        <v>#REF!</v>
      </c>
      <c r="F2139" s="25" t="e">
        <f aca="false">#REF!</f>
        <v>#REF!</v>
      </c>
      <c r="G2139" s="25" t="e">
        <f aca="false">#REF!</f>
        <v>#REF!</v>
      </c>
      <c r="H2139" s="25" t="e">
        <f aca="false">#REF!</f>
        <v>#REF!</v>
      </c>
      <c r="I2139" s="25" t="e">
        <f aca="false">#REF!</f>
        <v>#REF!</v>
      </c>
      <c r="J2139" s="25" t="e">
        <f aca="false">#REF!</f>
        <v>#REF!</v>
      </c>
      <c r="K2139" s="25" t="e">
        <f aca="false">#REF!</f>
        <v>#REF!</v>
      </c>
      <c r="L2139" s="25" t="e">
        <f aca="false">#REF!</f>
        <v>#REF!</v>
      </c>
      <c r="M2139" s="25" t="e">
        <f aca="false">#REF!</f>
        <v>#REF!</v>
      </c>
      <c r="N2139" s="25" t="e">
        <f aca="false">#REF!</f>
        <v>#REF!</v>
      </c>
      <c r="O2139" s="25" t="e">
        <f aca="false">(N2139+N2138)/2</f>
        <v>#REF!</v>
      </c>
      <c r="P2139" s="25" t="e">
        <f aca="false">(M2139+M2138)/2</f>
        <v>#REF!</v>
      </c>
      <c r="Q2139" s="25" t="e">
        <f aca="false">(L2139+L2138)/2</f>
        <v>#REF!</v>
      </c>
      <c r="R2139" s="25" t="n">
        <f aca="false">R2138</f>
        <v>90</v>
      </c>
      <c r="S2139" s="25" t="n">
        <f aca="false">S2138</f>
        <v>0</v>
      </c>
      <c r="T2139" s="25" t="n">
        <v>0</v>
      </c>
    </row>
    <row r="2140" customFormat="false" ht="12.75" hidden="true" customHeight="true" outlineLevel="0" collapsed="false">
      <c r="A2140" s="25" t="e">
        <f aca="false">#REF!</f>
        <v>#REF!</v>
      </c>
      <c r="B2140" s="25" t="e">
        <f aca="false">#REF!</f>
        <v>#REF!</v>
      </c>
      <c r="C2140" s="25" t="e">
        <f aca="false">#REF!</f>
        <v>#REF!</v>
      </c>
      <c r="D2140" s="25" t="e">
        <f aca="false">#REF!</f>
        <v>#REF!</v>
      </c>
      <c r="E2140" s="25" t="e">
        <f aca="false">#REF!</f>
        <v>#REF!</v>
      </c>
      <c r="F2140" s="25" t="e">
        <f aca="false">#REF!</f>
        <v>#REF!</v>
      </c>
      <c r="G2140" s="25" t="e">
        <f aca="false">#REF!</f>
        <v>#REF!</v>
      </c>
      <c r="H2140" s="25" t="e">
        <f aca="false">#REF!</f>
        <v>#REF!</v>
      </c>
      <c r="I2140" s="25" t="e">
        <f aca="false">#REF!</f>
        <v>#REF!</v>
      </c>
      <c r="J2140" s="25" t="e">
        <f aca="false">#REF!</f>
        <v>#REF!</v>
      </c>
      <c r="K2140" s="25" t="e">
        <f aca="false">#REF!</f>
        <v>#REF!</v>
      </c>
      <c r="L2140" s="25" t="e">
        <f aca="false">#REF!</f>
        <v>#REF!</v>
      </c>
      <c r="M2140" s="25" t="e">
        <f aca="false">#REF!</f>
        <v>#REF!</v>
      </c>
      <c r="N2140" s="25" t="e">
        <f aca="false">#REF!</f>
        <v>#REF!</v>
      </c>
      <c r="O2140" s="25" t="e">
        <f aca="false">(N2140+N2139)/2</f>
        <v>#REF!</v>
      </c>
      <c r="P2140" s="25" t="e">
        <f aca="false">(M2140+M2139)/2</f>
        <v>#REF!</v>
      </c>
      <c r="Q2140" s="25" t="e">
        <f aca="false">(L2140+L2139)/2</f>
        <v>#REF!</v>
      </c>
      <c r="R2140" s="25" t="n">
        <f aca="false">R2139</f>
        <v>90</v>
      </c>
      <c r="S2140" s="25" t="n">
        <f aca="false">S2139</f>
        <v>0</v>
      </c>
      <c r="T2140" s="25" t="n">
        <v>0</v>
      </c>
    </row>
    <row r="2141" customFormat="false" ht="12.75" hidden="true" customHeight="true" outlineLevel="0" collapsed="false">
      <c r="A2141" s="25" t="e">
        <f aca="false">#REF!</f>
        <v>#REF!</v>
      </c>
      <c r="B2141" s="25" t="e">
        <f aca="false">#REF!</f>
        <v>#REF!</v>
      </c>
      <c r="C2141" s="25" t="e">
        <f aca="false">#REF!</f>
        <v>#REF!</v>
      </c>
      <c r="D2141" s="25" t="e">
        <f aca="false">#REF!</f>
        <v>#REF!</v>
      </c>
      <c r="E2141" s="25" t="e">
        <f aca="false">#REF!</f>
        <v>#REF!</v>
      </c>
      <c r="F2141" s="25" t="e">
        <f aca="false">#REF!</f>
        <v>#REF!</v>
      </c>
      <c r="G2141" s="25" t="e">
        <f aca="false">#REF!</f>
        <v>#REF!</v>
      </c>
      <c r="H2141" s="25" t="e">
        <f aca="false">#REF!</f>
        <v>#REF!</v>
      </c>
      <c r="I2141" s="25" t="e">
        <f aca="false">#REF!</f>
        <v>#REF!</v>
      </c>
      <c r="J2141" s="25" t="e">
        <f aca="false">#REF!</f>
        <v>#REF!</v>
      </c>
      <c r="K2141" s="25" t="e">
        <f aca="false">#REF!</f>
        <v>#REF!</v>
      </c>
      <c r="L2141" s="25" t="e">
        <f aca="false">#REF!</f>
        <v>#REF!</v>
      </c>
      <c r="M2141" s="25" t="e">
        <f aca="false">#REF!</f>
        <v>#REF!</v>
      </c>
      <c r="N2141" s="25" t="e">
        <f aca="false">#REF!</f>
        <v>#REF!</v>
      </c>
      <c r="O2141" s="25" t="e">
        <f aca="false">(N2141+N2140)/2</f>
        <v>#REF!</v>
      </c>
      <c r="P2141" s="25" t="e">
        <f aca="false">(M2141+M2140)/2</f>
        <v>#REF!</v>
      </c>
      <c r="Q2141" s="25" t="e">
        <f aca="false">(L2141+L2140)/2</f>
        <v>#REF!</v>
      </c>
      <c r="R2141" s="25" t="n">
        <f aca="false">R2140</f>
        <v>90</v>
      </c>
      <c r="S2141" s="25" t="n">
        <f aca="false">S2140</f>
        <v>0</v>
      </c>
      <c r="T2141" s="25" t="n">
        <v>0</v>
      </c>
    </row>
    <row r="2142" customFormat="false" ht="12.75" hidden="true" customHeight="true" outlineLevel="0" collapsed="false">
      <c r="A2142" s="25" t="e">
        <f aca="false">#REF!</f>
        <v>#REF!</v>
      </c>
      <c r="B2142" s="25" t="e">
        <f aca="false">#REF!</f>
        <v>#REF!</v>
      </c>
      <c r="C2142" s="25" t="e">
        <f aca="false">#REF!</f>
        <v>#REF!</v>
      </c>
      <c r="D2142" s="25" t="e">
        <f aca="false">#REF!</f>
        <v>#REF!</v>
      </c>
      <c r="E2142" s="25" t="e">
        <f aca="false">#REF!</f>
        <v>#REF!</v>
      </c>
      <c r="F2142" s="25" t="e">
        <f aca="false">#REF!</f>
        <v>#REF!</v>
      </c>
      <c r="G2142" s="25" t="e">
        <f aca="false">#REF!</f>
        <v>#REF!</v>
      </c>
      <c r="H2142" s="25" t="e">
        <f aca="false">#REF!</f>
        <v>#REF!</v>
      </c>
      <c r="I2142" s="25" t="e">
        <f aca="false">#REF!</f>
        <v>#REF!</v>
      </c>
      <c r="J2142" s="25" t="e">
        <f aca="false">#REF!</f>
        <v>#REF!</v>
      </c>
      <c r="K2142" s="25" t="e">
        <f aca="false">#REF!</f>
        <v>#REF!</v>
      </c>
      <c r="L2142" s="25" t="e">
        <f aca="false">#REF!</f>
        <v>#REF!</v>
      </c>
      <c r="M2142" s="25" t="e">
        <f aca="false">#REF!</f>
        <v>#REF!</v>
      </c>
      <c r="N2142" s="25" t="e">
        <f aca="false">#REF!</f>
        <v>#REF!</v>
      </c>
      <c r="O2142" s="25" t="e">
        <f aca="false">(N2142+N2141)/2</f>
        <v>#REF!</v>
      </c>
      <c r="P2142" s="25" t="e">
        <f aca="false">(M2142+M2141)/2</f>
        <v>#REF!</v>
      </c>
      <c r="Q2142" s="25" t="e">
        <f aca="false">(L2142+L2141)/2</f>
        <v>#REF!</v>
      </c>
      <c r="R2142" s="25" t="n">
        <f aca="false">R2141</f>
        <v>90</v>
      </c>
      <c r="S2142" s="25" t="n">
        <f aca="false">S2141</f>
        <v>0</v>
      </c>
      <c r="T2142" s="25" t="n">
        <v>0</v>
      </c>
    </row>
    <row r="2143" customFormat="false" ht="12.75" hidden="true" customHeight="true" outlineLevel="0" collapsed="false">
      <c r="A2143" s="25" t="e">
        <f aca="false">#REF!</f>
        <v>#REF!</v>
      </c>
      <c r="B2143" s="25" t="e">
        <f aca="false">#REF!</f>
        <v>#REF!</v>
      </c>
      <c r="C2143" s="25" t="e">
        <f aca="false">#REF!</f>
        <v>#REF!</v>
      </c>
      <c r="D2143" s="25" t="e">
        <f aca="false">#REF!</f>
        <v>#REF!</v>
      </c>
      <c r="E2143" s="25" t="e">
        <f aca="false">#REF!</f>
        <v>#REF!</v>
      </c>
      <c r="F2143" s="25" t="e">
        <f aca="false">#REF!</f>
        <v>#REF!</v>
      </c>
      <c r="G2143" s="25" t="e">
        <f aca="false">#REF!</f>
        <v>#REF!</v>
      </c>
      <c r="H2143" s="25" t="e">
        <f aca="false">#REF!</f>
        <v>#REF!</v>
      </c>
      <c r="I2143" s="25" t="e">
        <f aca="false">#REF!</f>
        <v>#REF!</v>
      </c>
      <c r="J2143" s="25" t="e">
        <f aca="false">#REF!</f>
        <v>#REF!</v>
      </c>
      <c r="K2143" s="25" t="e">
        <f aca="false">#REF!</f>
        <v>#REF!</v>
      </c>
      <c r="L2143" s="25" t="e">
        <f aca="false">#REF!</f>
        <v>#REF!</v>
      </c>
      <c r="M2143" s="25" t="e">
        <f aca="false">#REF!</f>
        <v>#REF!</v>
      </c>
      <c r="N2143" s="25" t="e">
        <f aca="false">#REF!</f>
        <v>#REF!</v>
      </c>
      <c r="O2143" s="25" t="e">
        <f aca="false">(N2143+N2142)/2</f>
        <v>#REF!</v>
      </c>
      <c r="P2143" s="25" t="e">
        <f aca="false">(M2143+M2142)/2</f>
        <v>#REF!</v>
      </c>
      <c r="Q2143" s="25" t="e">
        <f aca="false">(L2143+L2142)/2</f>
        <v>#REF!</v>
      </c>
      <c r="R2143" s="25" t="n">
        <f aca="false">R2142</f>
        <v>90</v>
      </c>
      <c r="S2143" s="25" t="n">
        <f aca="false">S2142</f>
        <v>0</v>
      </c>
      <c r="T2143" s="25" t="n">
        <v>0</v>
      </c>
    </row>
    <row r="2144" customFormat="false" ht="12.75" hidden="false" customHeight="true" outlineLevel="0" collapsed="false">
      <c r="A2144" s="25" t="e">
        <f aca="false">#REF!</f>
        <v>#REF!</v>
      </c>
      <c r="B2144" s="25" t="e">
        <f aca="false">#REF!</f>
        <v>#REF!</v>
      </c>
      <c r="C2144" s="25" t="e">
        <f aca="false">#REF!</f>
        <v>#REF!</v>
      </c>
      <c r="D2144" s="25" t="e">
        <f aca="false">#REF!</f>
        <v>#REF!</v>
      </c>
      <c r="E2144" s="25" t="e">
        <f aca="false">#REF!</f>
        <v>#REF!</v>
      </c>
      <c r="F2144" s="25" t="e">
        <f aca="false">#REF!</f>
        <v>#REF!</v>
      </c>
      <c r="G2144" s="25" t="e">
        <f aca="false">#REF!</f>
        <v>#REF!</v>
      </c>
      <c r="H2144" s="25" t="e">
        <f aca="false">#REF!</f>
        <v>#REF!</v>
      </c>
      <c r="I2144" s="25" t="e">
        <f aca="false">#REF!</f>
        <v>#REF!</v>
      </c>
      <c r="J2144" s="25" t="e">
        <f aca="false">#REF!</f>
        <v>#REF!</v>
      </c>
      <c r="K2144" s="25" t="e">
        <f aca="false">#REF!</f>
        <v>#REF!</v>
      </c>
      <c r="L2144" s="25" t="e">
        <f aca="false">#REF!</f>
        <v>#REF!</v>
      </c>
      <c r="M2144" s="25" t="e">
        <f aca="false">#REF!</f>
        <v>#REF!</v>
      </c>
      <c r="N2144" s="25" t="e">
        <f aca="false">#REF!</f>
        <v>#REF!</v>
      </c>
      <c r="O2144" s="25" t="e">
        <f aca="false">(N2144+N2143)/2</f>
        <v>#REF!</v>
      </c>
      <c r="P2144" s="25" t="e">
        <f aca="false">(M2144+M2143)/2</f>
        <v>#REF!</v>
      </c>
      <c r="Q2144" s="25" t="e">
        <f aca="false">(L2144+L2143)/2</f>
        <v>#REF!</v>
      </c>
      <c r="R2144" s="25" t="n">
        <f aca="false">R2143</f>
        <v>90</v>
      </c>
      <c r="S2144" s="25" t="n">
        <f aca="false">S2143</f>
        <v>0</v>
      </c>
      <c r="T2144" s="25" t="n">
        <v>0</v>
      </c>
    </row>
    <row r="2145" customFormat="false" ht="12.75" hidden="false" customHeight="true" outlineLevel="0" collapsed="false">
      <c r="A2145" s="25" t="e">
        <f aca="false">#REF!</f>
        <v>#REF!</v>
      </c>
      <c r="B2145" s="25" t="e">
        <f aca="false">#REF!</f>
        <v>#REF!</v>
      </c>
      <c r="C2145" s="25" t="e">
        <f aca="false">#REF!</f>
        <v>#REF!</v>
      </c>
      <c r="D2145" s="25" t="e">
        <f aca="false">#REF!</f>
        <v>#REF!</v>
      </c>
      <c r="E2145" s="25" t="e">
        <f aca="false">#REF!</f>
        <v>#REF!</v>
      </c>
      <c r="F2145" s="25" t="e">
        <f aca="false">#REF!</f>
        <v>#REF!</v>
      </c>
      <c r="G2145" s="25" t="e">
        <f aca="false">#REF!</f>
        <v>#REF!</v>
      </c>
      <c r="H2145" s="25" t="e">
        <f aca="false">#REF!</f>
        <v>#REF!</v>
      </c>
      <c r="I2145" s="25" t="e">
        <f aca="false">#REF!</f>
        <v>#REF!</v>
      </c>
      <c r="J2145" s="25" t="e">
        <f aca="false">#REF!</f>
        <v>#REF!</v>
      </c>
      <c r="K2145" s="25" t="e">
        <f aca="false">#REF!</f>
        <v>#REF!</v>
      </c>
      <c r="L2145" s="25" t="e">
        <f aca="false">#REF!</f>
        <v>#REF!</v>
      </c>
      <c r="M2145" s="25" t="e">
        <f aca="false">#REF!</f>
        <v>#REF!</v>
      </c>
      <c r="N2145" s="25" t="e">
        <f aca="false">#REF!</f>
        <v>#REF!</v>
      </c>
      <c r="O2145" s="25" t="e">
        <f aca="false">(N2145+N2144)/2</f>
        <v>#REF!</v>
      </c>
      <c r="P2145" s="25" t="e">
        <f aca="false">(M2145+M2144)/2</f>
        <v>#REF!</v>
      </c>
      <c r="Q2145" s="25" t="e">
        <f aca="false">(L2145+L2144)/2</f>
        <v>#REF!</v>
      </c>
      <c r="R2145" s="25" t="n">
        <f aca="false">R2144</f>
        <v>90</v>
      </c>
      <c r="S2145" s="25" t="n">
        <f aca="false">S2144</f>
        <v>0</v>
      </c>
      <c r="T2145" s="25" t="n">
        <v>0</v>
      </c>
    </row>
    <row r="2146" customFormat="false" ht="12.75" hidden="true" customHeight="true" outlineLevel="0" collapsed="false">
      <c r="A2146" s="25" t="e">
        <f aca="false">#REF!</f>
        <v>#REF!</v>
      </c>
      <c r="B2146" s="25" t="e">
        <f aca="false">#REF!</f>
        <v>#REF!</v>
      </c>
      <c r="C2146" s="25" t="e">
        <f aca="false">#REF!</f>
        <v>#REF!</v>
      </c>
      <c r="D2146" s="25" t="e">
        <f aca="false">#REF!</f>
        <v>#REF!</v>
      </c>
      <c r="E2146" s="25" t="e">
        <f aca="false">#REF!</f>
        <v>#REF!</v>
      </c>
      <c r="F2146" s="25" t="e">
        <f aca="false">#REF!</f>
        <v>#REF!</v>
      </c>
      <c r="G2146" s="25" t="e">
        <f aca="false">#REF!</f>
        <v>#REF!</v>
      </c>
      <c r="H2146" s="25" t="e">
        <f aca="false">#REF!</f>
        <v>#REF!</v>
      </c>
      <c r="I2146" s="25" t="e">
        <f aca="false">#REF!</f>
        <v>#REF!</v>
      </c>
      <c r="J2146" s="25" t="e">
        <f aca="false">#REF!</f>
        <v>#REF!</v>
      </c>
      <c r="K2146" s="25" t="e">
        <f aca="false">#REF!</f>
        <v>#REF!</v>
      </c>
      <c r="L2146" s="25" t="e">
        <f aca="false">#REF!</f>
        <v>#REF!</v>
      </c>
      <c r="M2146" s="25" t="e">
        <f aca="false">#REF!</f>
        <v>#REF!</v>
      </c>
      <c r="N2146" s="25" t="e">
        <f aca="false">#REF!</f>
        <v>#REF!</v>
      </c>
      <c r="O2146" s="25" t="e">
        <f aca="false">(N2146+N2145)/2</f>
        <v>#REF!</v>
      </c>
      <c r="P2146" s="25" t="e">
        <f aca="false">(M2146+M2145)/2</f>
        <v>#REF!</v>
      </c>
      <c r="Q2146" s="25" t="e">
        <f aca="false">(L2146+L2145)/2</f>
        <v>#REF!</v>
      </c>
      <c r="R2146" s="25" t="n">
        <f aca="false">R2145</f>
        <v>90</v>
      </c>
      <c r="S2146" s="25" t="n">
        <f aca="false">S2145</f>
        <v>0</v>
      </c>
      <c r="T2146" s="25" t="n">
        <v>0</v>
      </c>
    </row>
    <row r="2147" customFormat="false" ht="12.75" hidden="false" customHeight="true" outlineLevel="0" collapsed="false">
      <c r="A2147" s="25" t="e">
        <f aca="false">#REF!</f>
        <v>#REF!</v>
      </c>
      <c r="B2147" s="25" t="e">
        <f aca="false">#REF!</f>
        <v>#REF!</v>
      </c>
      <c r="C2147" s="25" t="e">
        <f aca="false">#REF!</f>
        <v>#REF!</v>
      </c>
      <c r="D2147" s="25" t="e">
        <f aca="false">#REF!</f>
        <v>#REF!</v>
      </c>
      <c r="E2147" s="25" t="e">
        <f aca="false">#REF!</f>
        <v>#REF!</v>
      </c>
      <c r="F2147" s="25" t="e">
        <f aca="false">#REF!</f>
        <v>#REF!</v>
      </c>
      <c r="G2147" s="25" t="e">
        <f aca="false">#REF!</f>
        <v>#REF!</v>
      </c>
      <c r="H2147" s="25" t="e">
        <f aca="false">#REF!</f>
        <v>#REF!</v>
      </c>
      <c r="I2147" s="25" t="e">
        <f aca="false">#REF!</f>
        <v>#REF!</v>
      </c>
      <c r="J2147" s="25" t="e">
        <f aca="false">#REF!</f>
        <v>#REF!</v>
      </c>
      <c r="K2147" s="25" t="e">
        <f aca="false">#REF!</f>
        <v>#REF!</v>
      </c>
      <c r="L2147" s="25" t="e">
        <f aca="false">#REF!</f>
        <v>#REF!</v>
      </c>
      <c r="M2147" s="25" t="e">
        <f aca="false">#REF!</f>
        <v>#REF!</v>
      </c>
      <c r="N2147" s="25" t="e">
        <f aca="false">#REF!</f>
        <v>#REF!</v>
      </c>
      <c r="O2147" s="25" t="e">
        <f aca="false">(N2147+N2146)/2</f>
        <v>#REF!</v>
      </c>
      <c r="P2147" s="25" t="e">
        <f aca="false">(M2147+M2146)/2</f>
        <v>#REF!</v>
      </c>
      <c r="Q2147" s="25" t="e">
        <f aca="false">(L2147+L2146)/2</f>
        <v>#REF!</v>
      </c>
      <c r="R2147" s="25" t="n">
        <f aca="false">R2146</f>
        <v>90</v>
      </c>
      <c r="S2147" s="25" t="n">
        <f aca="false">S2146</f>
        <v>0</v>
      </c>
      <c r="T2147" s="25" t="n">
        <v>0</v>
      </c>
    </row>
    <row r="2148" customFormat="false" ht="12.75" hidden="true" customHeight="true" outlineLevel="0" collapsed="false">
      <c r="A2148" s="25" t="e">
        <f aca="false">#REF!</f>
        <v>#REF!</v>
      </c>
      <c r="B2148" s="25" t="e">
        <f aca="false">#REF!</f>
        <v>#REF!</v>
      </c>
      <c r="C2148" s="25" t="e">
        <f aca="false">#REF!</f>
        <v>#REF!</v>
      </c>
      <c r="D2148" s="25" t="e">
        <f aca="false">#REF!</f>
        <v>#REF!</v>
      </c>
      <c r="E2148" s="25" t="e">
        <f aca="false">#REF!</f>
        <v>#REF!</v>
      </c>
      <c r="F2148" s="25" t="e">
        <f aca="false">#REF!</f>
        <v>#REF!</v>
      </c>
      <c r="G2148" s="25" t="e">
        <f aca="false">#REF!</f>
        <v>#REF!</v>
      </c>
      <c r="H2148" s="25" t="e">
        <f aca="false">#REF!</f>
        <v>#REF!</v>
      </c>
      <c r="I2148" s="25" t="e">
        <f aca="false">#REF!</f>
        <v>#REF!</v>
      </c>
      <c r="J2148" s="25" t="e">
        <f aca="false">#REF!</f>
        <v>#REF!</v>
      </c>
      <c r="K2148" s="25" t="e">
        <f aca="false">#REF!</f>
        <v>#REF!</v>
      </c>
      <c r="L2148" s="25" t="e">
        <f aca="false">#REF!</f>
        <v>#REF!</v>
      </c>
      <c r="M2148" s="25" t="e">
        <f aca="false">#REF!</f>
        <v>#REF!</v>
      </c>
      <c r="N2148" s="25" t="e">
        <f aca="false">#REF!</f>
        <v>#REF!</v>
      </c>
      <c r="O2148" s="25" t="e">
        <f aca="false">(N2148+N2147)/2</f>
        <v>#REF!</v>
      </c>
      <c r="P2148" s="25" t="e">
        <f aca="false">(M2148+M2147)/2</f>
        <v>#REF!</v>
      </c>
      <c r="Q2148" s="25" t="e">
        <f aca="false">(L2148+L2147)/2</f>
        <v>#REF!</v>
      </c>
      <c r="R2148" s="25" t="n">
        <f aca="false">R2147</f>
        <v>90</v>
      </c>
      <c r="S2148" s="25" t="n">
        <f aca="false">S2147</f>
        <v>0</v>
      </c>
      <c r="T2148" s="25" t="n">
        <v>0</v>
      </c>
    </row>
    <row r="2149" customFormat="false" ht="12.75" hidden="true" customHeight="true" outlineLevel="0" collapsed="false">
      <c r="A2149" s="25" t="e">
        <f aca="false">#REF!</f>
        <v>#REF!</v>
      </c>
      <c r="B2149" s="25" t="e">
        <f aca="false">#REF!</f>
        <v>#REF!</v>
      </c>
      <c r="C2149" s="25" t="e">
        <f aca="false">#REF!</f>
        <v>#REF!</v>
      </c>
      <c r="D2149" s="25" t="e">
        <f aca="false">#REF!</f>
        <v>#REF!</v>
      </c>
      <c r="E2149" s="25" t="e">
        <f aca="false">#REF!</f>
        <v>#REF!</v>
      </c>
      <c r="F2149" s="25" t="e">
        <f aca="false">#REF!</f>
        <v>#REF!</v>
      </c>
      <c r="G2149" s="25" t="e">
        <f aca="false">#REF!</f>
        <v>#REF!</v>
      </c>
      <c r="H2149" s="25" t="e">
        <f aca="false">#REF!</f>
        <v>#REF!</v>
      </c>
      <c r="I2149" s="25" t="e">
        <f aca="false">#REF!</f>
        <v>#REF!</v>
      </c>
      <c r="J2149" s="25" t="e">
        <f aca="false">#REF!</f>
        <v>#REF!</v>
      </c>
      <c r="K2149" s="25" t="e">
        <f aca="false">#REF!</f>
        <v>#REF!</v>
      </c>
      <c r="L2149" s="25" t="e">
        <f aca="false">#REF!</f>
        <v>#REF!</v>
      </c>
      <c r="M2149" s="25" t="e">
        <f aca="false">#REF!</f>
        <v>#REF!</v>
      </c>
      <c r="N2149" s="25" t="e">
        <f aca="false">#REF!</f>
        <v>#REF!</v>
      </c>
      <c r="O2149" s="25" t="e">
        <f aca="false">(N2149+N2148)/2</f>
        <v>#REF!</v>
      </c>
      <c r="P2149" s="25" t="e">
        <f aca="false">(M2149+M2148)/2</f>
        <v>#REF!</v>
      </c>
      <c r="Q2149" s="25" t="e">
        <f aca="false">(L2149+L2148)/2</f>
        <v>#REF!</v>
      </c>
      <c r="R2149" s="25" t="n">
        <f aca="false">R2148</f>
        <v>90</v>
      </c>
      <c r="S2149" s="25" t="n">
        <f aca="false">S2148</f>
        <v>0</v>
      </c>
      <c r="T2149" s="25" t="n">
        <v>0</v>
      </c>
    </row>
    <row r="2150" customFormat="false" ht="12.75" hidden="true" customHeight="true" outlineLevel="0" collapsed="false">
      <c r="A2150" s="25" t="e">
        <f aca="false">#REF!</f>
        <v>#REF!</v>
      </c>
      <c r="B2150" s="25" t="e">
        <f aca="false">#REF!</f>
        <v>#REF!</v>
      </c>
      <c r="C2150" s="25" t="e">
        <f aca="false">#REF!</f>
        <v>#REF!</v>
      </c>
      <c r="D2150" s="25" t="e">
        <f aca="false">#REF!</f>
        <v>#REF!</v>
      </c>
      <c r="E2150" s="25" t="e">
        <f aca="false">#REF!</f>
        <v>#REF!</v>
      </c>
      <c r="F2150" s="25" t="e">
        <f aca="false">#REF!</f>
        <v>#REF!</v>
      </c>
      <c r="G2150" s="25" t="e">
        <f aca="false">#REF!</f>
        <v>#REF!</v>
      </c>
      <c r="H2150" s="25" t="e">
        <f aca="false">#REF!</f>
        <v>#REF!</v>
      </c>
      <c r="I2150" s="25" t="e">
        <f aca="false">#REF!</f>
        <v>#REF!</v>
      </c>
      <c r="J2150" s="25" t="e">
        <f aca="false">#REF!</f>
        <v>#REF!</v>
      </c>
      <c r="K2150" s="25" t="e">
        <f aca="false">#REF!</f>
        <v>#REF!</v>
      </c>
      <c r="L2150" s="25" t="e">
        <f aca="false">#REF!</f>
        <v>#REF!</v>
      </c>
      <c r="M2150" s="25" t="e">
        <f aca="false">#REF!</f>
        <v>#REF!</v>
      </c>
      <c r="N2150" s="25" t="e">
        <f aca="false">#REF!</f>
        <v>#REF!</v>
      </c>
      <c r="O2150" s="25" t="e">
        <f aca="false">(N2150+N2149)/2</f>
        <v>#REF!</v>
      </c>
      <c r="P2150" s="25" t="e">
        <f aca="false">(M2150+M2149)/2</f>
        <v>#REF!</v>
      </c>
      <c r="Q2150" s="25" t="e">
        <f aca="false">(L2150+L2149)/2</f>
        <v>#REF!</v>
      </c>
      <c r="R2150" s="25" t="n">
        <f aca="false">R2149</f>
        <v>90</v>
      </c>
      <c r="S2150" s="25" t="n">
        <f aca="false">S2149</f>
        <v>0</v>
      </c>
      <c r="T2150" s="25" t="n">
        <v>0</v>
      </c>
    </row>
    <row r="2151" customFormat="false" ht="12.75" hidden="true" customHeight="true" outlineLevel="0" collapsed="false">
      <c r="A2151" s="25" t="e">
        <f aca="false">#REF!</f>
        <v>#REF!</v>
      </c>
      <c r="B2151" s="25" t="e">
        <f aca="false">#REF!</f>
        <v>#REF!</v>
      </c>
      <c r="C2151" s="25" t="e">
        <f aca="false">#REF!</f>
        <v>#REF!</v>
      </c>
      <c r="D2151" s="25" t="e">
        <f aca="false">#REF!</f>
        <v>#REF!</v>
      </c>
      <c r="E2151" s="25" t="e">
        <f aca="false">#REF!</f>
        <v>#REF!</v>
      </c>
      <c r="F2151" s="25" t="e">
        <f aca="false">#REF!</f>
        <v>#REF!</v>
      </c>
      <c r="G2151" s="25" t="e">
        <f aca="false">#REF!</f>
        <v>#REF!</v>
      </c>
      <c r="H2151" s="25" t="e">
        <f aca="false">#REF!</f>
        <v>#REF!</v>
      </c>
      <c r="I2151" s="25" t="e">
        <f aca="false">#REF!</f>
        <v>#REF!</v>
      </c>
      <c r="J2151" s="25" t="e">
        <f aca="false">#REF!</f>
        <v>#REF!</v>
      </c>
      <c r="K2151" s="25" t="e">
        <f aca="false">#REF!</f>
        <v>#REF!</v>
      </c>
      <c r="L2151" s="25" t="e">
        <f aca="false">#REF!</f>
        <v>#REF!</v>
      </c>
      <c r="M2151" s="25" t="e">
        <f aca="false">#REF!</f>
        <v>#REF!</v>
      </c>
      <c r="N2151" s="25" t="e">
        <f aca="false">#REF!</f>
        <v>#REF!</v>
      </c>
      <c r="O2151" s="25" t="e">
        <f aca="false">(N2151+N2150)/2</f>
        <v>#REF!</v>
      </c>
      <c r="P2151" s="25" t="e">
        <f aca="false">(M2151+M2150)/2</f>
        <v>#REF!</v>
      </c>
      <c r="Q2151" s="25" t="e">
        <f aca="false">(L2151+L2150)/2</f>
        <v>#REF!</v>
      </c>
      <c r="R2151" s="25" t="n">
        <f aca="false">R2150</f>
        <v>90</v>
      </c>
      <c r="S2151" s="25" t="n">
        <f aca="false">S2150</f>
        <v>0</v>
      </c>
      <c r="T2151" s="25" t="n">
        <v>0</v>
      </c>
    </row>
    <row r="2152" customFormat="false" ht="12.75" hidden="false" customHeight="true" outlineLevel="0" collapsed="false">
      <c r="A2152" s="25" t="e">
        <f aca="false">#REF!</f>
        <v>#REF!</v>
      </c>
      <c r="B2152" s="25" t="e">
        <f aca="false">#REF!</f>
        <v>#REF!</v>
      </c>
      <c r="C2152" s="25" t="e">
        <f aca="false">#REF!</f>
        <v>#REF!</v>
      </c>
      <c r="D2152" s="25" t="e">
        <f aca="false">#REF!</f>
        <v>#REF!</v>
      </c>
      <c r="E2152" s="25" t="e">
        <f aca="false">#REF!</f>
        <v>#REF!</v>
      </c>
      <c r="F2152" s="25" t="e">
        <f aca="false">#REF!</f>
        <v>#REF!</v>
      </c>
      <c r="G2152" s="25" t="e">
        <f aca="false">#REF!</f>
        <v>#REF!</v>
      </c>
      <c r="H2152" s="25" t="e">
        <f aca="false">#REF!</f>
        <v>#REF!</v>
      </c>
      <c r="I2152" s="25" t="e">
        <f aca="false">#REF!</f>
        <v>#REF!</v>
      </c>
      <c r="J2152" s="25" t="e">
        <f aca="false">#REF!</f>
        <v>#REF!</v>
      </c>
      <c r="K2152" s="25" t="e">
        <f aca="false">#REF!</f>
        <v>#REF!</v>
      </c>
      <c r="L2152" s="25" t="e">
        <f aca="false">#REF!</f>
        <v>#REF!</v>
      </c>
      <c r="M2152" s="25" t="e">
        <f aca="false">#REF!</f>
        <v>#REF!</v>
      </c>
      <c r="N2152" s="25" t="e">
        <f aca="false">#REF!</f>
        <v>#REF!</v>
      </c>
      <c r="O2152" s="25" t="e">
        <f aca="false">(N2152+N2151)/2</f>
        <v>#REF!</v>
      </c>
      <c r="P2152" s="25" t="e">
        <f aca="false">(M2152+M2151)/2</f>
        <v>#REF!</v>
      </c>
      <c r="Q2152" s="25" t="e">
        <f aca="false">(L2152+L2151)/2</f>
        <v>#REF!</v>
      </c>
      <c r="R2152" s="25" t="n">
        <f aca="false">R2151</f>
        <v>90</v>
      </c>
      <c r="S2152" s="25" t="n">
        <f aca="false">S2151</f>
        <v>0</v>
      </c>
      <c r="T2152" s="25" t="n">
        <v>0</v>
      </c>
    </row>
    <row r="2153" customFormat="false" ht="12.75" hidden="true" customHeight="false" outlineLevel="0" collapsed="false">
      <c r="A2153" s="25" t="e">
        <f aca="false">#REF!</f>
        <v>#REF!</v>
      </c>
      <c r="B2153" s="25" t="e">
        <f aca="false">#REF!</f>
        <v>#REF!</v>
      </c>
      <c r="C2153" s="25" t="e">
        <f aca="false">#REF!</f>
        <v>#REF!</v>
      </c>
      <c r="D2153" s="25" t="e">
        <f aca="false">#REF!</f>
        <v>#REF!</v>
      </c>
      <c r="E2153" s="25" t="e">
        <f aca="false">#REF!</f>
        <v>#REF!</v>
      </c>
      <c r="F2153" s="25" t="e">
        <f aca="false">#REF!</f>
        <v>#REF!</v>
      </c>
      <c r="G2153" s="25" t="e">
        <f aca="false">#REF!</f>
        <v>#REF!</v>
      </c>
      <c r="H2153" s="25" t="e">
        <f aca="false">#REF!</f>
        <v>#REF!</v>
      </c>
      <c r="I2153" s="25" t="e">
        <f aca="false">#REF!</f>
        <v>#REF!</v>
      </c>
      <c r="J2153" s="25" t="e">
        <f aca="false">#REF!</f>
        <v>#REF!</v>
      </c>
      <c r="K2153" s="25" t="e">
        <f aca="false">#REF!</f>
        <v>#REF!</v>
      </c>
      <c r="L2153" s="25" t="e">
        <f aca="false">#REF!</f>
        <v>#REF!</v>
      </c>
      <c r="M2153" s="25" t="e">
        <f aca="false">#REF!</f>
        <v>#REF!</v>
      </c>
      <c r="N2153" s="25" t="e">
        <f aca="false">#REF!</f>
        <v>#REF!</v>
      </c>
      <c r="O2153" s="25" t="e">
        <f aca="false">(N2153+N2152)/2</f>
        <v>#REF!</v>
      </c>
      <c r="P2153" s="25" t="e">
        <f aca="false">(M2153+M2152)/2</f>
        <v>#REF!</v>
      </c>
      <c r="Q2153" s="25" t="e">
        <f aca="false">(L2153+L2152)/2</f>
        <v>#REF!</v>
      </c>
      <c r="R2153" s="25" t="n">
        <f aca="false">R2152</f>
        <v>90</v>
      </c>
      <c r="S2153" s="25" t="n">
        <f aca="false">S2152</f>
        <v>0</v>
      </c>
      <c r="T2153" s="25" t="n">
        <v>0</v>
      </c>
    </row>
    <row r="2154" customFormat="false" ht="12.75" hidden="true" customHeight="true" outlineLevel="0" collapsed="false">
      <c r="A2154" s="25" t="e">
        <f aca="false">#REF!</f>
        <v>#REF!</v>
      </c>
      <c r="B2154" s="25" t="e">
        <f aca="false">#REF!</f>
        <v>#REF!</v>
      </c>
      <c r="C2154" s="25" t="e">
        <f aca="false">#REF!</f>
        <v>#REF!</v>
      </c>
      <c r="D2154" s="25" t="e">
        <f aca="false">#REF!</f>
        <v>#REF!</v>
      </c>
      <c r="E2154" s="25" t="e">
        <f aca="false">#REF!</f>
        <v>#REF!</v>
      </c>
      <c r="F2154" s="25" t="e">
        <f aca="false">#REF!</f>
        <v>#REF!</v>
      </c>
      <c r="G2154" s="25" t="e">
        <f aca="false">#REF!</f>
        <v>#REF!</v>
      </c>
      <c r="H2154" s="25" t="e">
        <f aca="false">#REF!</f>
        <v>#REF!</v>
      </c>
      <c r="I2154" s="25" t="e">
        <f aca="false">#REF!</f>
        <v>#REF!</v>
      </c>
      <c r="J2154" s="25" t="e">
        <f aca="false">#REF!</f>
        <v>#REF!</v>
      </c>
      <c r="K2154" s="25" t="e">
        <f aca="false">#REF!</f>
        <v>#REF!</v>
      </c>
      <c r="L2154" s="25" t="e">
        <f aca="false">#REF!</f>
        <v>#REF!</v>
      </c>
      <c r="M2154" s="25" t="e">
        <f aca="false">#REF!</f>
        <v>#REF!</v>
      </c>
      <c r="N2154" s="25" t="e">
        <f aca="false">#REF!</f>
        <v>#REF!</v>
      </c>
      <c r="O2154" s="25" t="e">
        <f aca="false">(N2154+N2153)/2</f>
        <v>#REF!</v>
      </c>
      <c r="P2154" s="25" t="e">
        <f aca="false">(M2154+M2153)/2</f>
        <v>#REF!</v>
      </c>
      <c r="Q2154" s="25" t="e">
        <f aca="false">(L2154+L2153)/2</f>
        <v>#REF!</v>
      </c>
      <c r="R2154" s="25" t="n">
        <f aca="false">R2153</f>
        <v>90</v>
      </c>
      <c r="S2154" s="25" t="n">
        <f aca="false">S2153</f>
        <v>0</v>
      </c>
      <c r="T2154" s="25" t="n">
        <v>0</v>
      </c>
    </row>
    <row r="2155" customFormat="false" ht="12.75" hidden="true" customHeight="true" outlineLevel="0" collapsed="false">
      <c r="A2155" s="25" t="e">
        <f aca="false">#REF!</f>
        <v>#REF!</v>
      </c>
      <c r="B2155" s="25" t="e">
        <f aca="false">#REF!</f>
        <v>#REF!</v>
      </c>
      <c r="C2155" s="25" t="e">
        <f aca="false">#REF!</f>
        <v>#REF!</v>
      </c>
      <c r="D2155" s="25" t="e">
        <f aca="false">#REF!</f>
        <v>#REF!</v>
      </c>
      <c r="E2155" s="25" t="e">
        <f aca="false">#REF!</f>
        <v>#REF!</v>
      </c>
      <c r="F2155" s="25" t="e">
        <f aca="false">#REF!</f>
        <v>#REF!</v>
      </c>
      <c r="G2155" s="25" t="e">
        <f aca="false">#REF!</f>
        <v>#REF!</v>
      </c>
      <c r="H2155" s="25" t="e">
        <f aca="false">#REF!</f>
        <v>#REF!</v>
      </c>
      <c r="I2155" s="25" t="e">
        <f aca="false">#REF!</f>
        <v>#REF!</v>
      </c>
      <c r="J2155" s="25" t="e">
        <f aca="false">#REF!</f>
        <v>#REF!</v>
      </c>
      <c r="K2155" s="25" t="e">
        <f aca="false">#REF!</f>
        <v>#REF!</v>
      </c>
      <c r="L2155" s="25" t="e">
        <f aca="false">#REF!</f>
        <v>#REF!</v>
      </c>
      <c r="M2155" s="25" t="e">
        <f aca="false">#REF!</f>
        <v>#REF!</v>
      </c>
      <c r="N2155" s="25" t="e">
        <f aca="false">#REF!</f>
        <v>#REF!</v>
      </c>
      <c r="O2155" s="25" t="e">
        <f aca="false">(N2155+N2154)/2</f>
        <v>#REF!</v>
      </c>
      <c r="P2155" s="25" t="e">
        <f aca="false">(M2155+M2154)/2</f>
        <v>#REF!</v>
      </c>
      <c r="Q2155" s="25" t="e">
        <f aca="false">(L2155+L2154)/2</f>
        <v>#REF!</v>
      </c>
      <c r="R2155" s="25" t="n">
        <f aca="false">R2154</f>
        <v>90</v>
      </c>
      <c r="S2155" s="25" t="n">
        <f aca="false">S2154</f>
        <v>0</v>
      </c>
      <c r="T2155" s="25" t="n">
        <v>0</v>
      </c>
    </row>
    <row r="2156" customFormat="false" ht="12.75" hidden="false" customHeight="true" outlineLevel="0" collapsed="false">
      <c r="A2156" s="25" t="e">
        <f aca="false">#REF!</f>
        <v>#REF!</v>
      </c>
      <c r="B2156" s="25" t="e">
        <f aca="false">#REF!</f>
        <v>#REF!</v>
      </c>
      <c r="C2156" s="25" t="e">
        <f aca="false">#REF!</f>
        <v>#REF!</v>
      </c>
      <c r="D2156" s="25" t="e">
        <f aca="false">#REF!</f>
        <v>#REF!</v>
      </c>
      <c r="E2156" s="25" t="e">
        <f aca="false">#REF!</f>
        <v>#REF!</v>
      </c>
      <c r="F2156" s="25" t="e">
        <f aca="false">#REF!</f>
        <v>#REF!</v>
      </c>
      <c r="G2156" s="25" t="e">
        <f aca="false">#REF!</f>
        <v>#REF!</v>
      </c>
      <c r="H2156" s="25" t="e">
        <f aca="false">#REF!</f>
        <v>#REF!</v>
      </c>
      <c r="I2156" s="25" t="e">
        <f aca="false">#REF!</f>
        <v>#REF!</v>
      </c>
      <c r="J2156" s="25" t="e">
        <f aca="false">#REF!</f>
        <v>#REF!</v>
      </c>
      <c r="K2156" s="25" t="e">
        <f aca="false">#REF!</f>
        <v>#REF!</v>
      </c>
      <c r="L2156" s="25" t="e">
        <f aca="false">#REF!</f>
        <v>#REF!</v>
      </c>
      <c r="M2156" s="25" t="e">
        <f aca="false">#REF!</f>
        <v>#REF!</v>
      </c>
      <c r="N2156" s="25" t="e">
        <f aca="false">#REF!</f>
        <v>#REF!</v>
      </c>
      <c r="O2156" s="25" t="e">
        <f aca="false">(N2156+N2155)/2</f>
        <v>#REF!</v>
      </c>
      <c r="P2156" s="25" t="e">
        <f aca="false">(M2156+M2155)/2</f>
        <v>#REF!</v>
      </c>
      <c r="Q2156" s="25" t="e">
        <f aca="false">(L2156+L2155)/2</f>
        <v>#REF!</v>
      </c>
      <c r="R2156" s="25" t="n">
        <f aca="false">R2155</f>
        <v>90</v>
      </c>
      <c r="S2156" s="25" t="n">
        <f aca="false">S2155</f>
        <v>0</v>
      </c>
      <c r="T2156" s="25" t="n">
        <v>0</v>
      </c>
    </row>
    <row r="2157" customFormat="false" ht="12.75" hidden="true" customHeight="false" outlineLevel="0" collapsed="false">
      <c r="A2157" s="25" t="e">
        <f aca="false">#REF!</f>
        <v>#REF!</v>
      </c>
      <c r="B2157" s="25" t="e">
        <f aca="false">#REF!</f>
        <v>#REF!</v>
      </c>
      <c r="C2157" s="25" t="e">
        <f aca="false">#REF!</f>
        <v>#REF!</v>
      </c>
      <c r="D2157" s="25" t="e">
        <f aca="false">#REF!</f>
        <v>#REF!</v>
      </c>
      <c r="E2157" s="25" t="e">
        <f aca="false">#REF!</f>
        <v>#REF!</v>
      </c>
      <c r="F2157" s="25" t="e">
        <f aca="false">#REF!</f>
        <v>#REF!</v>
      </c>
      <c r="G2157" s="25" t="e">
        <f aca="false">#REF!</f>
        <v>#REF!</v>
      </c>
      <c r="H2157" s="25" t="e">
        <f aca="false">#REF!</f>
        <v>#REF!</v>
      </c>
      <c r="I2157" s="25" t="e">
        <f aca="false">#REF!</f>
        <v>#REF!</v>
      </c>
      <c r="J2157" s="25" t="e">
        <f aca="false">#REF!</f>
        <v>#REF!</v>
      </c>
      <c r="K2157" s="25" t="e">
        <f aca="false">#REF!</f>
        <v>#REF!</v>
      </c>
      <c r="L2157" s="25" t="e">
        <f aca="false">#REF!</f>
        <v>#REF!</v>
      </c>
      <c r="M2157" s="25" t="e">
        <f aca="false">#REF!</f>
        <v>#REF!</v>
      </c>
      <c r="N2157" s="25" t="e">
        <f aca="false">#REF!</f>
        <v>#REF!</v>
      </c>
      <c r="O2157" s="25" t="e">
        <f aca="false">(N2157+N2156)/2</f>
        <v>#REF!</v>
      </c>
      <c r="P2157" s="25" t="e">
        <f aca="false">(M2157+M2156)/2</f>
        <v>#REF!</v>
      </c>
      <c r="Q2157" s="25" t="e">
        <f aca="false">(L2157+L2156)/2</f>
        <v>#REF!</v>
      </c>
      <c r="R2157" s="25" t="n">
        <f aca="false">R2156</f>
        <v>90</v>
      </c>
      <c r="S2157" s="25" t="n">
        <f aca="false">S2156</f>
        <v>0</v>
      </c>
      <c r="T2157" s="25" t="n">
        <v>0</v>
      </c>
    </row>
    <row r="2158" customFormat="false" ht="12.75" hidden="true" customHeight="true" outlineLevel="0" collapsed="false">
      <c r="A2158" s="25" t="e">
        <f aca="false">#REF!</f>
        <v>#REF!</v>
      </c>
      <c r="B2158" s="25" t="e">
        <f aca="false">#REF!</f>
        <v>#REF!</v>
      </c>
      <c r="C2158" s="25" t="e">
        <f aca="false">#REF!</f>
        <v>#REF!</v>
      </c>
      <c r="D2158" s="25" t="e">
        <f aca="false">#REF!</f>
        <v>#REF!</v>
      </c>
      <c r="E2158" s="25" t="e">
        <f aca="false">#REF!</f>
        <v>#REF!</v>
      </c>
      <c r="F2158" s="25" t="e">
        <f aca="false">#REF!</f>
        <v>#REF!</v>
      </c>
      <c r="G2158" s="25" t="e">
        <f aca="false">#REF!</f>
        <v>#REF!</v>
      </c>
      <c r="H2158" s="25" t="e">
        <f aca="false">#REF!</f>
        <v>#REF!</v>
      </c>
      <c r="I2158" s="25" t="e">
        <f aca="false">#REF!</f>
        <v>#REF!</v>
      </c>
      <c r="J2158" s="25" t="e">
        <f aca="false">#REF!</f>
        <v>#REF!</v>
      </c>
      <c r="K2158" s="25" t="e">
        <f aca="false">#REF!</f>
        <v>#REF!</v>
      </c>
      <c r="L2158" s="25" t="e">
        <f aca="false">#REF!</f>
        <v>#REF!</v>
      </c>
      <c r="M2158" s="25" t="e">
        <f aca="false">#REF!</f>
        <v>#REF!</v>
      </c>
      <c r="N2158" s="25" t="e">
        <f aca="false">#REF!</f>
        <v>#REF!</v>
      </c>
      <c r="O2158" s="25" t="e">
        <f aca="false">(N2158+N2157)/2</f>
        <v>#REF!</v>
      </c>
      <c r="P2158" s="25" t="e">
        <f aca="false">(M2158+M2157)/2</f>
        <v>#REF!</v>
      </c>
      <c r="Q2158" s="25" t="e">
        <f aca="false">(L2158+L2157)/2</f>
        <v>#REF!</v>
      </c>
      <c r="R2158" s="25" t="n">
        <f aca="false">R2157</f>
        <v>90</v>
      </c>
      <c r="S2158" s="25" t="n">
        <f aca="false">S2157</f>
        <v>0</v>
      </c>
      <c r="T2158" s="25" t="n">
        <v>0</v>
      </c>
    </row>
    <row r="2159" customFormat="false" ht="12.75" hidden="true" customHeight="true" outlineLevel="0" collapsed="false">
      <c r="A2159" s="25" t="e">
        <f aca="false">#REF!</f>
        <v>#REF!</v>
      </c>
      <c r="B2159" s="25" t="e">
        <f aca="false">#REF!</f>
        <v>#REF!</v>
      </c>
      <c r="C2159" s="25" t="e">
        <f aca="false">#REF!</f>
        <v>#REF!</v>
      </c>
      <c r="D2159" s="25" t="e">
        <f aca="false">#REF!</f>
        <v>#REF!</v>
      </c>
      <c r="E2159" s="25" t="e">
        <f aca="false">#REF!</f>
        <v>#REF!</v>
      </c>
      <c r="F2159" s="25" t="e">
        <f aca="false">#REF!</f>
        <v>#REF!</v>
      </c>
      <c r="G2159" s="25" t="e">
        <f aca="false">#REF!</f>
        <v>#REF!</v>
      </c>
      <c r="H2159" s="25" t="e">
        <f aca="false">#REF!</f>
        <v>#REF!</v>
      </c>
      <c r="I2159" s="25" t="e">
        <f aca="false">#REF!</f>
        <v>#REF!</v>
      </c>
      <c r="J2159" s="25" t="e">
        <f aca="false">#REF!</f>
        <v>#REF!</v>
      </c>
      <c r="K2159" s="25" t="e">
        <f aca="false">#REF!</f>
        <v>#REF!</v>
      </c>
      <c r="L2159" s="25" t="e">
        <f aca="false">#REF!</f>
        <v>#REF!</v>
      </c>
      <c r="M2159" s="25" t="e">
        <f aca="false">#REF!</f>
        <v>#REF!</v>
      </c>
      <c r="N2159" s="25" t="e">
        <f aca="false">#REF!</f>
        <v>#REF!</v>
      </c>
      <c r="O2159" s="25" t="e">
        <f aca="false">(N2159+N2158)/2</f>
        <v>#REF!</v>
      </c>
      <c r="P2159" s="25" t="e">
        <f aca="false">(M2159+M2158)/2</f>
        <v>#REF!</v>
      </c>
      <c r="Q2159" s="25" t="e">
        <f aca="false">(L2159+L2158)/2</f>
        <v>#REF!</v>
      </c>
      <c r="R2159" s="25" t="n">
        <f aca="false">R2158</f>
        <v>90</v>
      </c>
      <c r="S2159" s="25" t="n">
        <f aca="false">S2158</f>
        <v>0</v>
      </c>
      <c r="T2159" s="25" t="n">
        <v>0</v>
      </c>
    </row>
    <row r="2160" customFormat="false" ht="12.75" hidden="false" customHeight="true" outlineLevel="0" collapsed="false">
      <c r="A2160" s="25" t="e">
        <f aca="false">#REF!</f>
        <v>#REF!</v>
      </c>
      <c r="B2160" s="25" t="e">
        <f aca="false">#REF!</f>
        <v>#REF!</v>
      </c>
      <c r="C2160" s="25" t="e">
        <f aca="false">#REF!</f>
        <v>#REF!</v>
      </c>
      <c r="D2160" s="25" t="e">
        <f aca="false">#REF!</f>
        <v>#REF!</v>
      </c>
      <c r="E2160" s="25" t="e">
        <f aca="false">#REF!</f>
        <v>#REF!</v>
      </c>
      <c r="F2160" s="25" t="e">
        <f aca="false">#REF!</f>
        <v>#REF!</v>
      </c>
      <c r="G2160" s="25" t="e">
        <f aca="false">#REF!</f>
        <v>#REF!</v>
      </c>
      <c r="H2160" s="25" t="e">
        <f aca="false">#REF!</f>
        <v>#REF!</v>
      </c>
      <c r="I2160" s="25" t="e">
        <f aca="false">#REF!</f>
        <v>#REF!</v>
      </c>
      <c r="J2160" s="25" t="e">
        <f aca="false">#REF!</f>
        <v>#REF!</v>
      </c>
      <c r="K2160" s="25" t="e">
        <f aca="false">#REF!</f>
        <v>#REF!</v>
      </c>
      <c r="L2160" s="25" t="e">
        <f aca="false">#REF!</f>
        <v>#REF!</v>
      </c>
      <c r="M2160" s="25" t="e">
        <f aca="false">#REF!</f>
        <v>#REF!</v>
      </c>
      <c r="N2160" s="25" t="e">
        <f aca="false">#REF!</f>
        <v>#REF!</v>
      </c>
      <c r="O2160" s="25" t="e">
        <f aca="false">(N2160+N2159)/2</f>
        <v>#REF!</v>
      </c>
      <c r="P2160" s="25" t="e">
        <f aca="false">(M2160+M2159)/2</f>
        <v>#REF!</v>
      </c>
      <c r="Q2160" s="25" t="e">
        <f aca="false">(L2160+L2159)/2</f>
        <v>#REF!</v>
      </c>
      <c r="R2160" s="25" t="n">
        <f aca="false">R2159</f>
        <v>90</v>
      </c>
      <c r="S2160" s="25" t="n">
        <f aca="false">S2159</f>
        <v>0</v>
      </c>
      <c r="T2160" s="25" t="n">
        <v>0</v>
      </c>
    </row>
    <row r="2161" customFormat="false" ht="12.75" hidden="true" customHeight="false" outlineLevel="0" collapsed="false">
      <c r="A2161" s="25" t="e">
        <f aca="false">#REF!</f>
        <v>#REF!</v>
      </c>
      <c r="B2161" s="25" t="e">
        <f aca="false">#REF!</f>
        <v>#REF!</v>
      </c>
      <c r="C2161" s="25" t="e">
        <f aca="false">#REF!</f>
        <v>#REF!</v>
      </c>
      <c r="D2161" s="25" t="e">
        <f aca="false">#REF!</f>
        <v>#REF!</v>
      </c>
      <c r="E2161" s="25" t="e">
        <f aca="false">#REF!</f>
        <v>#REF!</v>
      </c>
      <c r="F2161" s="25" t="e">
        <f aca="false">#REF!</f>
        <v>#REF!</v>
      </c>
      <c r="G2161" s="25" t="e">
        <f aca="false">#REF!</f>
        <v>#REF!</v>
      </c>
      <c r="H2161" s="25" t="e">
        <f aca="false">#REF!</f>
        <v>#REF!</v>
      </c>
      <c r="I2161" s="25" t="e">
        <f aca="false">#REF!</f>
        <v>#REF!</v>
      </c>
      <c r="J2161" s="25" t="e">
        <f aca="false">#REF!</f>
        <v>#REF!</v>
      </c>
      <c r="K2161" s="25" t="e">
        <f aca="false">#REF!</f>
        <v>#REF!</v>
      </c>
      <c r="L2161" s="25" t="e">
        <f aca="false">#REF!</f>
        <v>#REF!</v>
      </c>
      <c r="M2161" s="25" t="e">
        <f aca="false">#REF!</f>
        <v>#REF!</v>
      </c>
      <c r="N2161" s="25" t="e">
        <f aca="false">#REF!</f>
        <v>#REF!</v>
      </c>
      <c r="O2161" s="25" t="e">
        <f aca="false">(N2161+N2160)/2</f>
        <v>#REF!</v>
      </c>
      <c r="P2161" s="25" t="e">
        <f aca="false">(M2161+M2160)/2</f>
        <v>#REF!</v>
      </c>
      <c r="Q2161" s="25" t="e">
        <f aca="false">(L2161+L2160)/2</f>
        <v>#REF!</v>
      </c>
      <c r="R2161" s="25" t="n">
        <f aca="false">R2160</f>
        <v>90</v>
      </c>
      <c r="S2161" s="25" t="n">
        <f aca="false">S2160</f>
        <v>0</v>
      </c>
      <c r="T2161" s="25" t="n">
        <v>0</v>
      </c>
    </row>
    <row r="2162" customFormat="false" ht="12.75" hidden="true" customHeight="true" outlineLevel="0" collapsed="false">
      <c r="A2162" s="25" t="e">
        <f aca="false">#REF!</f>
        <v>#REF!</v>
      </c>
      <c r="B2162" s="25" t="e">
        <f aca="false">#REF!</f>
        <v>#REF!</v>
      </c>
      <c r="C2162" s="25" t="e">
        <f aca="false">#REF!</f>
        <v>#REF!</v>
      </c>
      <c r="D2162" s="25" t="e">
        <f aca="false">#REF!</f>
        <v>#REF!</v>
      </c>
      <c r="E2162" s="25" t="e">
        <f aca="false">#REF!</f>
        <v>#REF!</v>
      </c>
      <c r="F2162" s="25" t="e">
        <f aca="false">#REF!</f>
        <v>#REF!</v>
      </c>
      <c r="G2162" s="25" t="e">
        <f aca="false">#REF!</f>
        <v>#REF!</v>
      </c>
      <c r="H2162" s="25" t="e">
        <f aca="false">#REF!</f>
        <v>#REF!</v>
      </c>
      <c r="I2162" s="25" t="e">
        <f aca="false">#REF!</f>
        <v>#REF!</v>
      </c>
      <c r="J2162" s="25" t="e">
        <f aca="false">#REF!</f>
        <v>#REF!</v>
      </c>
      <c r="K2162" s="25" t="e">
        <f aca="false">#REF!</f>
        <v>#REF!</v>
      </c>
      <c r="L2162" s="25" t="e">
        <f aca="false">#REF!</f>
        <v>#REF!</v>
      </c>
      <c r="M2162" s="25" t="e">
        <f aca="false">#REF!</f>
        <v>#REF!</v>
      </c>
      <c r="N2162" s="25" t="e">
        <f aca="false">#REF!</f>
        <v>#REF!</v>
      </c>
      <c r="O2162" s="25" t="e">
        <f aca="false">(N2162+N2161)/2</f>
        <v>#REF!</v>
      </c>
      <c r="P2162" s="25" t="e">
        <f aca="false">(M2162+M2161)/2</f>
        <v>#REF!</v>
      </c>
      <c r="Q2162" s="25" t="e">
        <f aca="false">(L2162+L2161)/2</f>
        <v>#REF!</v>
      </c>
      <c r="R2162" s="25" t="n">
        <f aca="false">R2161</f>
        <v>90</v>
      </c>
      <c r="S2162" s="25" t="n">
        <f aca="false">S2161</f>
        <v>0</v>
      </c>
      <c r="T2162" s="25" t="n">
        <v>0</v>
      </c>
    </row>
    <row r="2163" customFormat="false" ht="12.75" hidden="true" customHeight="true" outlineLevel="0" collapsed="false">
      <c r="A2163" s="25" t="e">
        <f aca="false">#REF!</f>
        <v>#REF!</v>
      </c>
      <c r="B2163" s="25" t="e">
        <f aca="false">#REF!</f>
        <v>#REF!</v>
      </c>
      <c r="C2163" s="25" t="e">
        <f aca="false">#REF!</f>
        <v>#REF!</v>
      </c>
      <c r="D2163" s="25" t="e">
        <f aca="false">#REF!</f>
        <v>#REF!</v>
      </c>
      <c r="E2163" s="25" t="e">
        <f aca="false">#REF!</f>
        <v>#REF!</v>
      </c>
      <c r="F2163" s="25" t="e">
        <f aca="false">#REF!</f>
        <v>#REF!</v>
      </c>
      <c r="G2163" s="25" t="e">
        <f aca="false">#REF!</f>
        <v>#REF!</v>
      </c>
      <c r="H2163" s="25" t="e">
        <f aca="false">#REF!</f>
        <v>#REF!</v>
      </c>
      <c r="I2163" s="25" t="e">
        <f aca="false">#REF!</f>
        <v>#REF!</v>
      </c>
      <c r="J2163" s="25" t="e">
        <f aca="false">#REF!</f>
        <v>#REF!</v>
      </c>
      <c r="K2163" s="25" t="e">
        <f aca="false">#REF!</f>
        <v>#REF!</v>
      </c>
      <c r="L2163" s="25" t="e">
        <f aca="false">#REF!</f>
        <v>#REF!</v>
      </c>
      <c r="M2163" s="25" t="e">
        <f aca="false">#REF!</f>
        <v>#REF!</v>
      </c>
      <c r="N2163" s="25" t="e">
        <f aca="false">#REF!</f>
        <v>#REF!</v>
      </c>
      <c r="O2163" s="25" t="e">
        <f aca="false">(N2163+N2162)/2</f>
        <v>#REF!</v>
      </c>
      <c r="P2163" s="25" t="e">
        <f aca="false">(M2163+M2162)/2</f>
        <v>#REF!</v>
      </c>
      <c r="Q2163" s="25" t="e">
        <f aca="false">(L2163+L2162)/2</f>
        <v>#REF!</v>
      </c>
      <c r="R2163" s="25" t="n">
        <f aca="false">R2162</f>
        <v>90</v>
      </c>
      <c r="S2163" s="25" t="n">
        <f aca="false">S2162</f>
        <v>0</v>
      </c>
      <c r="T2163" s="25" t="n">
        <v>0</v>
      </c>
    </row>
    <row r="2164" customFormat="false" ht="12.75" hidden="false" customHeight="true" outlineLevel="0" collapsed="false">
      <c r="A2164" s="25" t="e">
        <f aca="false">#REF!</f>
        <v>#REF!</v>
      </c>
      <c r="B2164" s="25" t="e">
        <f aca="false">#REF!</f>
        <v>#REF!</v>
      </c>
      <c r="C2164" s="25" t="e">
        <f aca="false">#REF!</f>
        <v>#REF!</v>
      </c>
      <c r="D2164" s="25" t="e">
        <f aca="false">#REF!</f>
        <v>#REF!</v>
      </c>
      <c r="E2164" s="25" t="e">
        <f aca="false">#REF!</f>
        <v>#REF!</v>
      </c>
      <c r="F2164" s="25" t="e">
        <f aca="false">#REF!</f>
        <v>#REF!</v>
      </c>
      <c r="G2164" s="25" t="e">
        <f aca="false">#REF!</f>
        <v>#REF!</v>
      </c>
      <c r="H2164" s="25" t="e">
        <f aca="false">#REF!</f>
        <v>#REF!</v>
      </c>
      <c r="I2164" s="25" t="e">
        <f aca="false">#REF!</f>
        <v>#REF!</v>
      </c>
      <c r="J2164" s="25" t="e">
        <f aca="false">#REF!</f>
        <v>#REF!</v>
      </c>
      <c r="K2164" s="25" t="e">
        <f aca="false">#REF!</f>
        <v>#REF!</v>
      </c>
      <c r="L2164" s="25" t="e">
        <f aca="false">#REF!</f>
        <v>#REF!</v>
      </c>
      <c r="M2164" s="25" t="e">
        <f aca="false">#REF!</f>
        <v>#REF!</v>
      </c>
      <c r="N2164" s="25" t="e">
        <f aca="false">#REF!</f>
        <v>#REF!</v>
      </c>
      <c r="O2164" s="25" t="e">
        <f aca="false">(N2164+N2163)/2</f>
        <v>#REF!</v>
      </c>
      <c r="P2164" s="25" t="e">
        <f aca="false">(M2164+M2163)/2</f>
        <v>#REF!</v>
      </c>
      <c r="Q2164" s="25" t="e">
        <f aca="false">(L2164+L2163)/2</f>
        <v>#REF!</v>
      </c>
      <c r="R2164" s="25" t="n">
        <f aca="false">R2163</f>
        <v>90</v>
      </c>
      <c r="S2164" s="25" t="n">
        <f aca="false">S2163</f>
        <v>0</v>
      </c>
      <c r="T2164" s="25" t="n">
        <v>0</v>
      </c>
    </row>
    <row r="2165" customFormat="false" ht="12.75" hidden="true" customHeight="false" outlineLevel="0" collapsed="false">
      <c r="A2165" s="25" t="e">
        <f aca="false">#REF!</f>
        <v>#REF!</v>
      </c>
      <c r="B2165" s="25" t="e">
        <f aca="false">#REF!</f>
        <v>#REF!</v>
      </c>
      <c r="C2165" s="25" t="e">
        <f aca="false">#REF!</f>
        <v>#REF!</v>
      </c>
      <c r="D2165" s="25" t="e">
        <f aca="false">#REF!</f>
        <v>#REF!</v>
      </c>
      <c r="E2165" s="25" t="e">
        <f aca="false">#REF!</f>
        <v>#REF!</v>
      </c>
      <c r="F2165" s="25" t="e">
        <f aca="false">#REF!</f>
        <v>#REF!</v>
      </c>
      <c r="G2165" s="25" t="e">
        <f aca="false">#REF!</f>
        <v>#REF!</v>
      </c>
      <c r="H2165" s="25" t="e">
        <f aca="false">#REF!</f>
        <v>#REF!</v>
      </c>
      <c r="I2165" s="25" t="e">
        <f aca="false">#REF!</f>
        <v>#REF!</v>
      </c>
      <c r="J2165" s="25" t="e">
        <f aca="false">#REF!</f>
        <v>#REF!</v>
      </c>
      <c r="K2165" s="25" t="e">
        <f aca="false">#REF!</f>
        <v>#REF!</v>
      </c>
      <c r="L2165" s="25" t="e">
        <f aca="false">#REF!</f>
        <v>#REF!</v>
      </c>
      <c r="M2165" s="25" t="e">
        <f aca="false">#REF!</f>
        <v>#REF!</v>
      </c>
      <c r="N2165" s="25" t="e">
        <f aca="false">#REF!</f>
        <v>#REF!</v>
      </c>
      <c r="O2165" s="25" t="e">
        <f aca="false">(N2165+N2164)/2</f>
        <v>#REF!</v>
      </c>
      <c r="P2165" s="25" t="e">
        <f aca="false">(M2165+M2164)/2</f>
        <v>#REF!</v>
      </c>
      <c r="Q2165" s="25" t="e">
        <f aca="false">(L2165+L2164)/2</f>
        <v>#REF!</v>
      </c>
      <c r="R2165" s="25" t="n">
        <f aca="false">R2164</f>
        <v>90</v>
      </c>
      <c r="S2165" s="25" t="n">
        <f aca="false">S2164</f>
        <v>0</v>
      </c>
      <c r="T2165" s="25" t="n">
        <v>0</v>
      </c>
    </row>
    <row r="2166" customFormat="false" ht="12.75" hidden="true" customHeight="true" outlineLevel="0" collapsed="false">
      <c r="A2166" s="25" t="e">
        <f aca="false">#REF!</f>
        <v>#REF!</v>
      </c>
      <c r="B2166" s="25" t="e">
        <f aca="false">#REF!</f>
        <v>#REF!</v>
      </c>
      <c r="C2166" s="25" t="e">
        <f aca="false">#REF!</f>
        <v>#REF!</v>
      </c>
      <c r="D2166" s="25" t="e">
        <f aca="false">#REF!</f>
        <v>#REF!</v>
      </c>
      <c r="E2166" s="25" t="e">
        <f aca="false">#REF!</f>
        <v>#REF!</v>
      </c>
      <c r="F2166" s="25" t="e">
        <f aca="false">#REF!</f>
        <v>#REF!</v>
      </c>
      <c r="G2166" s="25" t="e">
        <f aca="false">#REF!</f>
        <v>#REF!</v>
      </c>
      <c r="H2166" s="25" t="e">
        <f aca="false">#REF!</f>
        <v>#REF!</v>
      </c>
      <c r="I2166" s="25" t="e">
        <f aca="false">#REF!</f>
        <v>#REF!</v>
      </c>
      <c r="J2166" s="25" t="e">
        <f aca="false">#REF!</f>
        <v>#REF!</v>
      </c>
      <c r="K2166" s="25" t="e">
        <f aca="false">#REF!</f>
        <v>#REF!</v>
      </c>
      <c r="L2166" s="25" t="e">
        <f aca="false">#REF!</f>
        <v>#REF!</v>
      </c>
      <c r="M2166" s="25" t="e">
        <f aca="false">#REF!</f>
        <v>#REF!</v>
      </c>
      <c r="N2166" s="25" t="e">
        <f aca="false">#REF!</f>
        <v>#REF!</v>
      </c>
      <c r="O2166" s="25" t="e">
        <f aca="false">(N2166+N2165)/2</f>
        <v>#REF!</v>
      </c>
      <c r="P2166" s="25" t="e">
        <f aca="false">(M2166+M2165)/2</f>
        <v>#REF!</v>
      </c>
      <c r="Q2166" s="25" t="e">
        <f aca="false">(L2166+L2165)/2</f>
        <v>#REF!</v>
      </c>
      <c r="R2166" s="25" t="n">
        <f aca="false">R2165</f>
        <v>90</v>
      </c>
      <c r="S2166" s="25" t="n">
        <f aca="false">S2165</f>
        <v>0</v>
      </c>
      <c r="T2166" s="25" t="n">
        <v>0</v>
      </c>
    </row>
    <row r="2167" customFormat="false" ht="12.75" hidden="true" customHeight="true" outlineLevel="0" collapsed="false">
      <c r="A2167" s="25" t="e">
        <f aca="false">#REF!</f>
        <v>#REF!</v>
      </c>
      <c r="B2167" s="25" t="e">
        <f aca="false">#REF!</f>
        <v>#REF!</v>
      </c>
      <c r="C2167" s="25" t="e">
        <f aca="false">#REF!</f>
        <v>#REF!</v>
      </c>
      <c r="D2167" s="25" t="e">
        <f aca="false">#REF!</f>
        <v>#REF!</v>
      </c>
      <c r="E2167" s="25" t="e">
        <f aca="false">#REF!</f>
        <v>#REF!</v>
      </c>
      <c r="F2167" s="25" t="e">
        <f aca="false">#REF!</f>
        <v>#REF!</v>
      </c>
      <c r="G2167" s="25" t="e">
        <f aca="false">#REF!</f>
        <v>#REF!</v>
      </c>
      <c r="H2167" s="25" t="e">
        <f aca="false">#REF!</f>
        <v>#REF!</v>
      </c>
      <c r="I2167" s="25" t="e">
        <f aca="false">#REF!</f>
        <v>#REF!</v>
      </c>
      <c r="J2167" s="25" t="e">
        <f aca="false">#REF!</f>
        <v>#REF!</v>
      </c>
      <c r="K2167" s="25" t="e">
        <f aca="false">#REF!</f>
        <v>#REF!</v>
      </c>
      <c r="L2167" s="25" t="e">
        <f aca="false">#REF!</f>
        <v>#REF!</v>
      </c>
      <c r="M2167" s="25" t="e">
        <f aca="false">#REF!</f>
        <v>#REF!</v>
      </c>
      <c r="N2167" s="25" t="e">
        <f aca="false">#REF!</f>
        <v>#REF!</v>
      </c>
      <c r="O2167" s="25" t="e">
        <f aca="false">(N2167+N2166)/2</f>
        <v>#REF!</v>
      </c>
      <c r="P2167" s="25" t="e">
        <f aca="false">(M2167+M2166)/2</f>
        <v>#REF!</v>
      </c>
      <c r="Q2167" s="25" t="e">
        <f aca="false">(L2167+L2166)/2</f>
        <v>#REF!</v>
      </c>
      <c r="R2167" s="25" t="n">
        <f aca="false">R2166</f>
        <v>90</v>
      </c>
      <c r="S2167" s="25" t="n">
        <f aca="false">S2166</f>
        <v>0</v>
      </c>
      <c r="T2167" s="25" t="n">
        <v>0</v>
      </c>
    </row>
    <row r="2168" customFormat="false" ht="12.75" hidden="false" customHeight="true" outlineLevel="0" collapsed="false">
      <c r="A2168" s="25" t="e">
        <f aca="false">#REF!</f>
        <v>#REF!</v>
      </c>
      <c r="B2168" s="25" t="e">
        <f aca="false">#REF!</f>
        <v>#REF!</v>
      </c>
      <c r="C2168" s="25" t="e">
        <f aca="false">#REF!</f>
        <v>#REF!</v>
      </c>
      <c r="D2168" s="25" t="e">
        <f aca="false">#REF!</f>
        <v>#REF!</v>
      </c>
      <c r="E2168" s="25" t="e">
        <f aca="false">#REF!</f>
        <v>#REF!</v>
      </c>
      <c r="F2168" s="25" t="e">
        <f aca="false">#REF!</f>
        <v>#REF!</v>
      </c>
      <c r="G2168" s="25" t="e">
        <f aca="false">#REF!</f>
        <v>#REF!</v>
      </c>
      <c r="H2168" s="25" t="e">
        <f aca="false">#REF!</f>
        <v>#REF!</v>
      </c>
      <c r="I2168" s="25" t="e">
        <f aca="false">#REF!</f>
        <v>#REF!</v>
      </c>
      <c r="J2168" s="25" t="e">
        <f aca="false">#REF!</f>
        <v>#REF!</v>
      </c>
      <c r="K2168" s="25" t="e">
        <f aca="false">#REF!</f>
        <v>#REF!</v>
      </c>
      <c r="L2168" s="25" t="e">
        <f aca="false">#REF!</f>
        <v>#REF!</v>
      </c>
      <c r="M2168" s="25" t="e">
        <f aca="false">#REF!</f>
        <v>#REF!</v>
      </c>
      <c r="N2168" s="25" t="e">
        <f aca="false">#REF!</f>
        <v>#REF!</v>
      </c>
      <c r="O2168" s="25" t="e">
        <f aca="false">(N2168+N2167)/2</f>
        <v>#REF!</v>
      </c>
      <c r="P2168" s="25" t="e">
        <f aca="false">(M2168+M2167)/2</f>
        <v>#REF!</v>
      </c>
      <c r="Q2168" s="25" t="e">
        <f aca="false">(L2168+L2167)/2</f>
        <v>#REF!</v>
      </c>
      <c r="R2168" s="25" t="n">
        <f aca="false">R2167</f>
        <v>90</v>
      </c>
      <c r="S2168" s="25" t="n">
        <f aca="false">S2167</f>
        <v>0</v>
      </c>
      <c r="T2168" s="25" t="n">
        <v>0</v>
      </c>
    </row>
    <row r="2169" customFormat="false" ht="12.75" hidden="true" customHeight="true" outlineLevel="0" collapsed="false">
      <c r="A2169" s="25" t="e">
        <f aca="false">#REF!</f>
        <v>#REF!</v>
      </c>
      <c r="B2169" s="25" t="e">
        <f aca="false">#REF!</f>
        <v>#REF!</v>
      </c>
      <c r="C2169" s="25" t="e">
        <f aca="false">#REF!</f>
        <v>#REF!</v>
      </c>
      <c r="D2169" s="25" t="e">
        <f aca="false">#REF!</f>
        <v>#REF!</v>
      </c>
      <c r="E2169" s="25" t="e">
        <f aca="false">#REF!</f>
        <v>#REF!</v>
      </c>
      <c r="F2169" s="25" t="e">
        <f aca="false">#REF!</f>
        <v>#REF!</v>
      </c>
      <c r="G2169" s="25" t="e">
        <f aca="false">#REF!</f>
        <v>#REF!</v>
      </c>
      <c r="H2169" s="25" t="e">
        <f aca="false">#REF!</f>
        <v>#REF!</v>
      </c>
      <c r="I2169" s="25" t="e">
        <f aca="false">#REF!</f>
        <v>#REF!</v>
      </c>
      <c r="J2169" s="25" t="e">
        <f aca="false">#REF!</f>
        <v>#REF!</v>
      </c>
      <c r="K2169" s="25" t="e">
        <f aca="false">#REF!</f>
        <v>#REF!</v>
      </c>
      <c r="L2169" s="25" t="e">
        <f aca="false">#REF!</f>
        <v>#REF!</v>
      </c>
      <c r="M2169" s="25" t="e">
        <f aca="false">#REF!</f>
        <v>#REF!</v>
      </c>
      <c r="N2169" s="25" t="e">
        <f aca="false">#REF!</f>
        <v>#REF!</v>
      </c>
      <c r="O2169" s="25" t="e">
        <f aca="false">(N2169+N2168)/2</f>
        <v>#REF!</v>
      </c>
      <c r="P2169" s="25" t="e">
        <f aca="false">(M2169+M2168)/2</f>
        <v>#REF!</v>
      </c>
      <c r="Q2169" s="25" t="e">
        <f aca="false">(L2169+L2168)/2</f>
        <v>#REF!</v>
      </c>
      <c r="R2169" s="25" t="n">
        <f aca="false">R2168</f>
        <v>90</v>
      </c>
      <c r="S2169" s="25" t="n">
        <f aca="false">S2168</f>
        <v>0</v>
      </c>
      <c r="T2169" s="25" t="n">
        <v>0</v>
      </c>
    </row>
    <row r="2170" customFormat="false" ht="12.75" hidden="false" customHeight="true" outlineLevel="0" collapsed="false">
      <c r="A2170" s="25" t="e">
        <f aca="false">#REF!</f>
        <v>#REF!</v>
      </c>
      <c r="B2170" s="25" t="e">
        <f aca="false">#REF!</f>
        <v>#REF!</v>
      </c>
      <c r="C2170" s="25" t="e">
        <f aca="false">#REF!</f>
        <v>#REF!</v>
      </c>
      <c r="D2170" s="25" t="e">
        <f aca="false">#REF!</f>
        <v>#REF!</v>
      </c>
      <c r="E2170" s="25" t="e">
        <f aca="false">#REF!</f>
        <v>#REF!</v>
      </c>
      <c r="F2170" s="25" t="e">
        <f aca="false">#REF!</f>
        <v>#REF!</v>
      </c>
      <c r="G2170" s="25" t="e">
        <f aca="false">#REF!</f>
        <v>#REF!</v>
      </c>
      <c r="H2170" s="25" t="e">
        <f aca="false">#REF!</f>
        <v>#REF!</v>
      </c>
      <c r="I2170" s="25" t="e">
        <f aca="false">#REF!</f>
        <v>#REF!</v>
      </c>
      <c r="J2170" s="25" t="e">
        <f aca="false">#REF!</f>
        <v>#REF!</v>
      </c>
      <c r="K2170" s="25" t="e">
        <f aca="false">#REF!</f>
        <v>#REF!</v>
      </c>
      <c r="L2170" s="25" t="e">
        <f aca="false">#REF!</f>
        <v>#REF!</v>
      </c>
      <c r="M2170" s="25" t="e">
        <f aca="false">#REF!</f>
        <v>#REF!</v>
      </c>
      <c r="N2170" s="25" t="e">
        <f aca="false">#REF!</f>
        <v>#REF!</v>
      </c>
      <c r="O2170" s="25" t="e">
        <f aca="false">(N2170+N2169)/2</f>
        <v>#REF!</v>
      </c>
      <c r="P2170" s="25" t="e">
        <f aca="false">(M2170+M2169)/2</f>
        <v>#REF!</v>
      </c>
      <c r="Q2170" s="25" t="e">
        <f aca="false">(L2170+L2169)/2</f>
        <v>#REF!</v>
      </c>
      <c r="R2170" s="25" t="n">
        <f aca="false">R2169</f>
        <v>90</v>
      </c>
      <c r="S2170" s="25" t="n">
        <f aca="false">S2169</f>
        <v>0</v>
      </c>
      <c r="T2170" s="25" t="n">
        <v>0</v>
      </c>
    </row>
    <row r="2171" customFormat="false" ht="12.75" hidden="true" customHeight="false" outlineLevel="0" collapsed="false">
      <c r="A2171" s="25" t="e">
        <f aca="false">#REF!</f>
        <v>#REF!</v>
      </c>
      <c r="B2171" s="25" t="e">
        <f aca="false">#REF!</f>
        <v>#REF!</v>
      </c>
      <c r="C2171" s="25" t="e">
        <f aca="false">#REF!</f>
        <v>#REF!</v>
      </c>
      <c r="D2171" s="25" t="e">
        <f aca="false">#REF!</f>
        <v>#REF!</v>
      </c>
      <c r="E2171" s="25" t="e">
        <f aca="false">#REF!</f>
        <v>#REF!</v>
      </c>
      <c r="F2171" s="25" t="e">
        <f aca="false">#REF!</f>
        <v>#REF!</v>
      </c>
      <c r="G2171" s="25" t="e">
        <f aca="false">#REF!</f>
        <v>#REF!</v>
      </c>
      <c r="H2171" s="25" t="e">
        <f aca="false">#REF!</f>
        <v>#REF!</v>
      </c>
      <c r="I2171" s="25" t="e">
        <f aca="false">#REF!</f>
        <v>#REF!</v>
      </c>
      <c r="J2171" s="25" t="e">
        <f aca="false">#REF!</f>
        <v>#REF!</v>
      </c>
      <c r="K2171" s="25" t="e">
        <f aca="false">#REF!</f>
        <v>#REF!</v>
      </c>
      <c r="L2171" s="25" t="e">
        <f aca="false">#REF!</f>
        <v>#REF!</v>
      </c>
      <c r="M2171" s="25" t="e">
        <f aca="false">#REF!</f>
        <v>#REF!</v>
      </c>
      <c r="N2171" s="25" t="e">
        <f aca="false">#REF!</f>
        <v>#REF!</v>
      </c>
      <c r="O2171" s="25" t="e">
        <f aca="false">(N2171+N2170)/2</f>
        <v>#REF!</v>
      </c>
      <c r="P2171" s="25" t="e">
        <f aca="false">(M2171+M2170)/2</f>
        <v>#REF!</v>
      </c>
      <c r="Q2171" s="25" t="e">
        <f aca="false">(L2171+L2170)/2</f>
        <v>#REF!</v>
      </c>
      <c r="R2171" s="25" t="n">
        <f aca="false">R2170</f>
        <v>90</v>
      </c>
      <c r="S2171" s="25" t="n">
        <f aca="false">S2170</f>
        <v>0</v>
      </c>
      <c r="T2171" s="25" t="n">
        <v>0</v>
      </c>
    </row>
    <row r="2172" customFormat="false" ht="12.75" hidden="true" customHeight="true" outlineLevel="0" collapsed="false">
      <c r="A2172" s="25" t="e">
        <f aca="false">#REF!</f>
        <v>#REF!</v>
      </c>
      <c r="B2172" s="25" t="e">
        <f aca="false">#REF!</f>
        <v>#REF!</v>
      </c>
      <c r="C2172" s="25" t="e">
        <f aca="false">#REF!</f>
        <v>#REF!</v>
      </c>
      <c r="D2172" s="25" t="e">
        <f aca="false">#REF!</f>
        <v>#REF!</v>
      </c>
      <c r="E2172" s="25" t="e">
        <f aca="false">#REF!</f>
        <v>#REF!</v>
      </c>
      <c r="F2172" s="25" t="e">
        <f aca="false">#REF!</f>
        <v>#REF!</v>
      </c>
      <c r="G2172" s="25" t="e">
        <f aca="false">#REF!</f>
        <v>#REF!</v>
      </c>
      <c r="H2172" s="25" t="e">
        <f aca="false">#REF!</f>
        <v>#REF!</v>
      </c>
      <c r="I2172" s="25" t="e">
        <f aca="false">#REF!</f>
        <v>#REF!</v>
      </c>
      <c r="J2172" s="25" t="e">
        <f aca="false">#REF!</f>
        <v>#REF!</v>
      </c>
      <c r="K2172" s="25" t="e">
        <f aca="false">#REF!</f>
        <v>#REF!</v>
      </c>
      <c r="L2172" s="25" t="e">
        <f aca="false">#REF!</f>
        <v>#REF!</v>
      </c>
      <c r="M2172" s="25" t="e">
        <f aca="false">#REF!</f>
        <v>#REF!</v>
      </c>
      <c r="N2172" s="25" t="e">
        <f aca="false">#REF!</f>
        <v>#REF!</v>
      </c>
      <c r="O2172" s="25" t="e">
        <f aca="false">(N2172+N2171)/2</f>
        <v>#REF!</v>
      </c>
      <c r="P2172" s="25" t="e">
        <f aca="false">(M2172+M2171)/2</f>
        <v>#REF!</v>
      </c>
      <c r="Q2172" s="25" t="e">
        <f aca="false">(L2172+L2171)/2</f>
        <v>#REF!</v>
      </c>
      <c r="R2172" s="25" t="n">
        <f aca="false">R2171</f>
        <v>90</v>
      </c>
      <c r="S2172" s="25" t="n">
        <f aca="false">S2171</f>
        <v>0</v>
      </c>
      <c r="T2172" s="25" t="n">
        <v>0</v>
      </c>
    </row>
    <row r="2173" customFormat="false" ht="12.75" hidden="true" customHeight="true" outlineLevel="0" collapsed="false">
      <c r="A2173" s="25" t="e">
        <f aca="false">#REF!</f>
        <v>#REF!</v>
      </c>
      <c r="B2173" s="25" t="e">
        <f aca="false">#REF!</f>
        <v>#REF!</v>
      </c>
      <c r="C2173" s="25" t="e">
        <f aca="false">#REF!</f>
        <v>#REF!</v>
      </c>
      <c r="D2173" s="25" t="e">
        <f aca="false">#REF!</f>
        <v>#REF!</v>
      </c>
      <c r="E2173" s="25" t="e">
        <f aca="false">#REF!</f>
        <v>#REF!</v>
      </c>
      <c r="F2173" s="25" t="e">
        <f aca="false">#REF!</f>
        <v>#REF!</v>
      </c>
      <c r="G2173" s="25" t="e">
        <f aca="false">#REF!</f>
        <v>#REF!</v>
      </c>
      <c r="H2173" s="25" t="e">
        <f aca="false">#REF!</f>
        <v>#REF!</v>
      </c>
      <c r="I2173" s="25" t="e">
        <f aca="false">#REF!</f>
        <v>#REF!</v>
      </c>
      <c r="J2173" s="25" t="e">
        <f aca="false">#REF!</f>
        <v>#REF!</v>
      </c>
      <c r="K2173" s="25" t="e">
        <f aca="false">#REF!</f>
        <v>#REF!</v>
      </c>
      <c r="L2173" s="25" t="e">
        <f aca="false">#REF!</f>
        <v>#REF!</v>
      </c>
      <c r="M2173" s="25" t="e">
        <f aca="false">#REF!</f>
        <v>#REF!</v>
      </c>
      <c r="N2173" s="25" t="e">
        <f aca="false">#REF!</f>
        <v>#REF!</v>
      </c>
      <c r="O2173" s="25" t="e">
        <f aca="false">(N2173+N2172)/2</f>
        <v>#REF!</v>
      </c>
      <c r="P2173" s="25" t="e">
        <f aca="false">(M2173+M2172)/2</f>
        <v>#REF!</v>
      </c>
      <c r="Q2173" s="25" t="e">
        <f aca="false">(L2173+L2172)/2</f>
        <v>#REF!</v>
      </c>
      <c r="R2173" s="25" t="n">
        <f aca="false">R2172</f>
        <v>90</v>
      </c>
      <c r="S2173" s="25" t="n">
        <f aca="false">S2172</f>
        <v>0</v>
      </c>
      <c r="T2173" s="25" t="n">
        <v>0</v>
      </c>
    </row>
    <row r="2174" customFormat="false" ht="12.75" hidden="false" customHeight="true" outlineLevel="0" collapsed="false">
      <c r="A2174" s="25" t="e">
        <f aca="false">#REF!</f>
        <v>#REF!</v>
      </c>
      <c r="B2174" s="25" t="e">
        <f aca="false">#REF!</f>
        <v>#REF!</v>
      </c>
      <c r="C2174" s="25" t="e">
        <f aca="false">#REF!</f>
        <v>#REF!</v>
      </c>
      <c r="D2174" s="25" t="e">
        <f aca="false">#REF!</f>
        <v>#REF!</v>
      </c>
      <c r="E2174" s="25" t="e">
        <f aca="false">#REF!</f>
        <v>#REF!</v>
      </c>
      <c r="F2174" s="25" t="e">
        <f aca="false">#REF!</f>
        <v>#REF!</v>
      </c>
      <c r="G2174" s="25" t="e">
        <f aca="false">#REF!</f>
        <v>#REF!</v>
      </c>
      <c r="H2174" s="25" t="e">
        <f aca="false">#REF!</f>
        <v>#REF!</v>
      </c>
      <c r="I2174" s="25" t="e">
        <f aca="false">#REF!</f>
        <v>#REF!</v>
      </c>
      <c r="J2174" s="25" t="e">
        <f aca="false">#REF!</f>
        <v>#REF!</v>
      </c>
      <c r="K2174" s="25" t="e">
        <f aca="false">#REF!</f>
        <v>#REF!</v>
      </c>
      <c r="L2174" s="25" t="e">
        <f aca="false">#REF!</f>
        <v>#REF!</v>
      </c>
      <c r="M2174" s="25" t="e">
        <f aca="false">#REF!</f>
        <v>#REF!</v>
      </c>
      <c r="N2174" s="25" t="e">
        <f aca="false">#REF!</f>
        <v>#REF!</v>
      </c>
      <c r="O2174" s="25" t="e">
        <f aca="false">(N2174+N2173)/2</f>
        <v>#REF!</v>
      </c>
      <c r="P2174" s="25" t="e">
        <f aca="false">(M2174+M2173)/2</f>
        <v>#REF!</v>
      </c>
      <c r="Q2174" s="25" t="e">
        <f aca="false">(L2174+L2173)/2</f>
        <v>#REF!</v>
      </c>
      <c r="R2174" s="25" t="n">
        <f aca="false">R2173</f>
        <v>90</v>
      </c>
      <c r="S2174" s="25" t="n">
        <f aca="false">S2173</f>
        <v>0</v>
      </c>
      <c r="T2174" s="25" t="n">
        <v>0</v>
      </c>
    </row>
    <row r="2175" customFormat="false" ht="12.75" hidden="true" customHeight="false" outlineLevel="0" collapsed="false">
      <c r="A2175" s="25" t="e">
        <f aca="false">#REF!</f>
        <v>#REF!</v>
      </c>
      <c r="B2175" s="25" t="e">
        <f aca="false">#REF!</f>
        <v>#REF!</v>
      </c>
      <c r="C2175" s="25" t="e">
        <f aca="false">#REF!</f>
        <v>#REF!</v>
      </c>
      <c r="D2175" s="25" t="e">
        <f aca="false">#REF!</f>
        <v>#REF!</v>
      </c>
      <c r="E2175" s="25" t="e">
        <f aca="false">#REF!</f>
        <v>#REF!</v>
      </c>
      <c r="F2175" s="25" t="e">
        <f aca="false">#REF!</f>
        <v>#REF!</v>
      </c>
      <c r="G2175" s="25" t="e">
        <f aca="false">#REF!</f>
        <v>#REF!</v>
      </c>
      <c r="H2175" s="25" t="e">
        <f aca="false">#REF!</f>
        <v>#REF!</v>
      </c>
      <c r="I2175" s="25" t="e">
        <f aca="false">#REF!</f>
        <v>#REF!</v>
      </c>
      <c r="J2175" s="25" t="e">
        <f aca="false">#REF!</f>
        <v>#REF!</v>
      </c>
      <c r="K2175" s="25" t="e">
        <f aca="false">#REF!</f>
        <v>#REF!</v>
      </c>
      <c r="L2175" s="25" t="e">
        <f aca="false">#REF!</f>
        <v>#REF!</v>
      </c>
      <c r="M2175" s="25" t="e">
        <f aca="false">#REF!</f>
        <v>#REF!</v>
      </c>
      <c r="N2175" s="25" t="e">
        <f aca="false">#REF!</f>
        <v>#REF!</v>
      </c>
      <c r="O2175" s="25" t="e">
        <f aca="false">(N2175+N2174)/2</f>
        <v>#REF!</v>
      </c>
      <c r="P2175" s="25" t="e">
        <f aca="false">(M2175+M2174)/2</f>
        <v>#REF!</v>
      </c>
      <c r="Q2175" s="25" t="e">
        <f aca="false">(L2175+L2174)/2</f>
        <v>#REF!</v>
      </c>
      <c r="R2175" s="25" t="n">
        <f aca="false">R2174</f>
        <v>90</v>
      </c>
      <c r="S2175" s="25" t="n">
        <f aca="false">S2174</f>
        <v>0</v>
      </c>
      <c r="T2175" s="25" t="n">
        <v>0</v>
      </c>
    </row>
    <row r="2176" customFormat="false" ht="12.75" hidden="true" customHeight="true" outlineLevel="0" collapsed="false">
      <c r="A2176" s="25" t="e">
        <f aca="false">#REF!</f>
        <v>#REF!</v>
      </c>
      <c r="B2176" s="25" t="e">
        <f aca="false">#REF!</f>
        <v>#REF!</v>
      </c>
      <c r="C2176" s="25" t="e">
        <f aca="false">#REF!</f>
        <v>#REF!</v>
      </c>
      <c r="D2176" s="25" t="e">
        <f aca="false">#REF!</f>
        <v>#REF!</v>
      </c>
      <c r="E2176" s="25" t="e">
        <f aca="false">#REF!</f>
        <v>#REF!</v>
      </c>
      <c r="F2176" s="25" t="e">
        <f aca="false">#REF!</f>
        <v>#REF!</v>
      </c>
      <c r="G2176" s="25" t="e">
        <f aca="false">#REF!</f>
        <v>#REF!</v>
      </c>
      <c r="H2176" s="25" t="e">
        <f aca="false">#REF!</f>
        <v>#REF!</v>
      </c>
      <c r="I2176" s="25" t="e">
        <f aca="false">#REF!</f>
        <v>#REF!</v>
      </c>
      <c r="J2176" s="25" t="e">
        <f aca="false">#REF!</f>
        <v>#REF!</v>
      </c>
      <c r="K2176" s="25" t="e">
        <f aca="false">#REF!</f>
        <v>#REF!</v>
      </c>
      <c r="L2176" s="25" t="e">
        <f aca="false">#REF!</f>
        <v>#REF!</v>
      </c>
      <c r="M2176" s="25" t="e">
        <f aca="false">#REF!</f>
        <v>#REF!</v>
      </c>
      <c r="N2176" s="25" t="e">
        <f aca="false">#REF!</f>
        <v>#REF!</v>
      </c>
      <c r="O2176" s="25" t="e">
        <f aca="false">(N2176+N2175)/2</f>
        <v>#REF!</v>
      </c>
      <c r="P2176" s="25" t="e">
        <f aca="false">(M2176+M2175)/2</f>
        <v>#REF!</v>
      </c>
      <c r="Q2176" s="25" t="e">
        <f aca="false">(L2176+L2175)/2</f>
        <v>#REF!</v>
      </c>
      <c r="R2176" s="25" t="n">
        <f aca="false">R2175</f>
        <v>90</v>
      </c>
      <c r="S2176" s="25" t="n">
        <f aca="false">S2175</f>
        <v>0</v>
      </c>
      <c r="T2176" s="25" t="n">
        <v>0</v>
      </c>
    </row>
    <row r="2177" customFormat="false" ht="12.75" hidden="true" customHeight="true" outlineLevel="0" collapsed="false">
      <c r="A2177" s="25" t="e">
        <f aca="false">#REF!</f>
        <v>#REF!</v>
      </c>
      <c r="B2177" s="25" t="e">
        <f aca="false">#REF!</f>
        <v>#REF!</v>
      </c>
      <c r="C2177" s="25" t="e">
        <f aca="false">#REF!</f>
        <v>#REF!</v>
      </c>
      <c r="D2177" s="25" t="e">
        <f aca="false">#REF!</f>
        <v>#REF!</v>
      </c>
      <c r="E2177" s="25" t="e">
        <f aca="false">#REF!</f>
        <v>#REF!</v>
      </c>
      <c r="F2177" s="25" t="e">
        <f aca="false">#REF!</f>
        <v>#REF!</v>
      </c>
      <c r="G2177" s="25" t="e">
        <f aca="false">#REF!</f>
        <v>#REF!</v>
      </c>
      <c r="H2177" s="25" t="e">
        <f aca="false">#REF!</f>
        <v>#REF!</v>
      </c>
      <c r="I2177" s="25" t="e">
        <f aca="false">#REF!</f>
        <v>#REF!</v>
      </c>
      <c r="J2177" s="25" t="e">
        <f aca="false">#REF!</f>
        <v>#REF!</v>
      </c>
      <c r="K2177" s="25" t="e">
        <f aca="false">#REF!</f>
        <v>#REF!</v>
      </c>
      <c r="L2177" s="25" t="e">
        <f aca="false">#REF!</f>
        <v>#REF!</v>
      </c>
      <c r="M2177" s="25" t="e">
        <f aca="false">#REF!</f>
        <v>#REF!</v>
      </c>
      <c r="N2177" s="25" t="e">
        <f aca="false">#REF!</f>
        <v>#REF!</v>
      </c>
      <c r="O2177" s="25" t="e">
        <f aca="false">(N2177+N2176)/2</f>
        <v>#REF!</v>
      </c>
      <c r="P2177" s="25" t="e">
        <f aca="false">(M2177+M2176)/2</f>
        <v>#REF!</v>
      </c>
      <c r="Q2177" s="25" t="e">
        <f aca="false">(L2177+L2176)/2</f>
        <v>#REF!</v>
      </c>
      <c r="R2177" s="25" t="n">
        <f aca="false">R2176</f>
        <v>90</v>
      </c>
      <c r="S2177" s="25" t="n">
        <f aca="false">S2176</f>
        <v>0</v>
      </c>
      <c r="T2177" s="25" t="n">
        <v>0</v>
      </c>
    </row>
    <row r="2178" customFormat="false" ht="12.75" hidden="false" customHeight="true" outlineLevel="0" collapsed="false">
      <c r="A2178" s="25" t="e">
        <f aca="false">#REF!</f>
        <v>#REF!</v>
      </c>
      <c r="B2178" s="25" t="e">
        <f aca="false">#REF!</f>
        <v>#REF!</v>
      </c>
      <c r="C2178" s="25" t="e">
        <f aca="false">#REF!</f>
        <v>#REF!</v>
      </c>
      <c r="D2178" s="25" t="e">
        <f aca="false">#REF!</f>
        <v>#REF!</v>
      </c>
      <c r="E2178" s="25" t="e">
        <f aca="false">#REF!</f>
        <v>#REF!</v>
      </c>
      <c r="F2178" s="25" t="e">
        <f aca="false">#REF!</f>
        <v>#REF!</v>
      </c>
      <c r="G2178" s="25" t="e">
        <f aca="false">#REF!</f>
        <v>#REF!</v>
      </c>
      <c r="H2178" s="25" t="e">
        <f aca="false">#REF!</f>
        <v>#REF!</v>
      </c>
      <c r="I2178" s="25" t="e">
        <f aca="false">#REF!</f>
        <v>#REF!</v>
      </c>
      <c r="J2178" s="25" t="e">
        <f aca="false">#REF!</f>
        <v>#REF!</v>
      </c>
      <c r="K2178" s="25" t="e">
        <f aca="false">#REF!</f>
        <v>#REF!</v>
      </c>
      <c r="L2178" s="25" t="e">
        <f aca="false">#REF!</f>
        <v>#REF!</v>
      </c>
      <c r="M2178" s="25" t="e">
        <f aca="false">#REF!</f>
        <v>#REF!</v>
      </c>
      <c r="N2178" s="25" t="e">
        <f aca="false">#REF!</f>
        <v>#REF!</v>
      </c>
      <c r="O2178" s="25" t="e">
        <f aca="false">(N2178+N2177)/2</f>
        <v>#REF!</v>
      </c>
      <c r="P2178" s="25" t="e">
        <f aca="false">(M2178+M2177)/2</f>
        <v>#REF!</v>
      </c>
      <c r="Q2178" s="25" t="e">
        <f aca="false">(L2178+L2177)/2</f>
        <v>#REF!</v>
      </c>
      <c r="R2178" s="25" t="n">
        <f aca="false">R2177</f>
        <v>90</v>
      </c>
      <c r="S2178" s="25" t="n">
        <f aca="false">S2177</f>
        <v>0</v>
      </c>
      <c r="T2178" s="25" t="n">
        <v>0</v>
      </c>
    </row>
    <row r="2179" customFormat="false" ht="12.75" hidden="true" customHeight="false" outlineLevel="0" collapsed="false">
      <c r="A2179" s="25" t="e">
        <f aca="false">#REF!</f>
        <v>#REF!</v>
      </c>
      <c r="B2179" s="25" t="e">
        <f aca="false">#REF!</f>
        <v>#REF!</v>
      </c>
      <c r="C2179" s="25" t="e">
        <f aca="false">#REF!</f>
        <v>#REF!</v>
      </c>
      <c r="D2179" s="25" t="e">
        <f aca="false">#REF!</f>
        <v>#REF!</v>
      </c>
      <c r="E2179" s="25" t="e">
        <f aca="false">#REF!</f>
        <v>#REF!</v>
      </c>
      <c r="F2179" s="25" t="e">
        <f aca="false">#REF!</f>
        <v>#REF!</v>
      </c>
      <c r="G2179" s="25" t="e">
        <f aca="false">#REF!</f>
        <v>#REF!</v>
      </c>
      <c r="H2179" s="25" t="e">
        <f aca="false">#REF!</f>
        <v>#REF!</v>
      </c>
      <c r="I2179" s="25" t="e">
        <f aca="false">#REF!</f>
        <v>#REF!</v>
      </c>
      <c r="J2179" s="25" t="e">
        <f aca="false">#REF!</f>
        <v>#REF!</v>
      </c>
      <c r="K2179" s="25" t="e">
        <f aca="false">#REF!</f>
        <v>#REF!</v>
      </c>
      <c r="L2179" s="25" t="e">
        <f aca="false">#REF!</f>
        <v>#REF!</v>
      </c>
      <c r="M2179" s="25" t="e">
        <f aca="false">#REF!</f>
        <v>#REF!</v>
      </c>
      <c r="N2179" s="25" t="e">
        <f aca="false">#REF!</f>
        <v>#REF!</v>
      </c>
      <c r="O2179" s="25" t="e">
        <f aca="false">(N2179+N2178)/2</f>
        <v>#REF!</v>
      </c>
      <c r="P2179" s="25" t="e">
        <f aca="false">(M2179+M2178)/2</f>
        <v>#REF!</v>
      </c>
      <c r="Q2179" s="25" t="e">
        <f aca="false">(L2179+L2178)/2</f>
        <v>#REF!</v>
      </c>
      <c r="R2179" s="25" t="n">
        <f aca="false">R2178</f>
        <v>90</v>
      </c>
      <c r="S2179" s="25" t="n">
        <f aca="false">S2178</f>
        <v>0</v>
      </c>
      <c r="T2179" s="25" t="n">
        <v>0</v>
      </c>
    </row>
    <row r="2180" customFormat="false" ht="12.75" hidden="true" customHeight="true" outlineLevel="0" collapsed="false">
      <c r="A2180" s="25" t="e">
        <f aca="false">#REF!</f>
        <v>#REF!</v>
      </c>
      <c r="B2180" s="25" t="e">
        <f aca="false">#REF!</f>
        <v>#REF!</v>
      </c>
      <c r="C2180" s="25" t="e">
        <f aca="false">#REF!</f>
        <v>#REF!</v>
      </c>
      <c r="D2180" s="25" t="e">
        <f aca="false">#REF!</f>
        <v>#REF!</v>
      </c>
      <c r="E2180" s="25" t="e">
        <f aca="false">#REF!</f>
        <v>#REF!</v>
      </c>
      <c r="F2180" s="25" t="e">
        <f aca="false">#REF!</f>
        <v>#REF!</v>
      </c>
      <c r="G2180" s="25" t="e">
        <f aca="false">#REF!</f>
        <v>#REF!</v>
      </c>
      <c r="H2180" s="25" t="e">
        <f aca="false">#REF!</f>
        <v>#REF!</v>
      </c>
      <c r="I2180" s="25" t="e">
        <f aca="false">#REF!</f>
        <v>#REF!</v>
      </c>
      <c r="J2180" s="25" t="e">
        <f aca="false">#REF!</f>
        <v>#REF!</v>
      </c>
      <c r="K2180" s="25" t="e">
        <f aca="false">#REF!</f>
        <v>#REF!</v>
      </c>
      <c r="L2180" s="25" t="e">
        <f aca="false">#REF!</f>
        <v>#REF!</v>
      </c>
      <c r="M2180" s="25" t="e">
        <f aca="false">#REF!</f>
        <v>#REF!</v>
      </c>
      <c r="N2180" s="25" t="e">
        <f aca="false">#REF!</f>
        <v>#REF!</v>
      </c>
      <c r="O2180" s="25" t="e">
        <f aca="false">(N2180+N2179)/2</f>
        <v>#REF!</v>
      </c>
      <c r="P2180" s="25" t="e">
        <f aca="false">(M2180+M2179)/2</f>
        <v>#REF!</v>
      </c>
      <c r="Q2180" s="25" t="e">
        <f aca="false">(L2180+L2179)/2</f>
        <v>#REF!</v>
      </c>
      <c r="R2180" s="25" t="n">
        <f aca="false">R2179</f>
        <v>90</v>
      </c>
      <c r="S2180" s="25" t="n">
        <f aca="false">S2179</f>
        <v>0</v>
      </c>
      <c r="T2180" s="25" t="n">
        <v>0</v>
      </c>
    </row>
    <row r="2181" customFormat="false" ht="12.75" hidden="true" customHeight="true" outlineLevel="0" collapsed="false">
      <c r="A2181" s="25" t="e">
        <f aca="false">#REF!</f>
        <v>#REF!</v>
      </c>
      <c r="B2181" s="25" t="e">
        <f aca="false">#REF!</f>
        <v>#REF!</v>
      </c>
      <c r="C2181" s="25" t="e">
        <f aca="false">#REF!</f>
        <v>#REF!</v>
      </c>
      <c r="D2181" s="25" t="e">
        <f aca="false">#REF!</f>
        <v>#REF!</v>
      </c>
      <c r="E2181" s="25" t="e">
        <f aca="false">#REF!</f>
        <v>#REF!</v>
      </c>
      <c r="F2181" s="25" t="e">
        <f aca="false">#REF!</f>
        <v>#REF!</v>
      </c>
      <c r="G2181" s="25" t="e">
        <f aca="false">#REF!</f>
        <v>#REF!</v>
      </c>
      <c r="H2181" s="25" t="e">
        <f aca="false">#REF!</f>
        <v>#REF!</v>
      </c>
      <c r="I2181" s="25" t="e">
        <f aca="false">#REF!</f>
        <v>#REF!</v>
      </c>
      <c r="J2181" s="25" t="e">
        <f aca="false">#REF!</f>
        <v>#REF!</v>
      </c>
      <c r="K2181" s="25" t="e">
        <f aca="false">#REF!</f>
        <v>#REF!</v>
      </c>
      <c r="L2181" s="25" t="e">
        <f aca="false">#REF!</f>
        <v>#REF!</v>
      </c>
      <c r="M2181" s="25" t="e">
        <f aca="false">#REF!</f>
        <v>#REF!</v>
      </c>
      <c r="N2181" s="25" t="e">
        <f aca="false">#REF!</f>
        <v>#REF!</v>
      </c>
      <c r="O2181" s="25" t="e">
        <f aca="false">(N2181+N2180)/2</f>
        <v>#REF!</v>
      </c>
      <c r="P2181" s="25" t="e">
        <f aca="false">(M2181+M2180)/2</f>
        <v>#REF!</v>
      </c>
      <c r="Q2181" s="25" t="e">
        <f aca="false">(L2181+L2180)/2</f>
        <v>#REF!</v>
      </c>
      <c r="R2181" s="25" t="n">
        <f aca="false">R2180</f>
        <v>90</v>
      </c>
      <c r="S2181" s="25" t="n">
        <f aca="false">S2180</f>
        <v>0</v>
      </c>
      <c r="T2181" s="25" t="n">
        <v>0</v>
      </c>
    </row>
    <row r="2182" customFormat="false" ht="12.75" hidden="false" customHeight="true" outlineLevel="0" collapsed="false">
      <c r="A2182" s="25" t="e">
        <f aca="false">#REF!</f>
        <v>#REF!</v>
      </c>
      <c r="B2182" s="25" t="e">
        <f aca="false">#REF!</f>
        <v>#REF!</v>
      </c>
      <c r="C2182" s="25" t="e">
        <f aca="false">#REF!</f>
        <v>#REF!</v>
      </c>
      <c r="D2182" s="25" t="e">
        <f aca="false">#REF!</f>
        <v>#REF!</v>
      </c>
      <c r="E2182" s="25" t="e">
        <f aca="false">#REF!</f>
        <v>#REF!</v>
      </c>
      <c r="F2182" s="25" t="e">
        <f aca="false">#REF!</f>
        <v>#REF!</v>
      </c>
      <c r="G2182" s="25" t="e">
        <f aca="false">#REF!</f>
        <v>#REF!</v>
      </c>
      <c r="H2182" s="25" t="e">
        <f aca="false">#REF!</f>
        <v>#REF!</v>
      </c>
      <c r="I2182" s="25" t="e">
        <f aca="false">#REF!</f>
        <v>#REF!</v>
      </c>
      <c r="J2182" s="25" t="e">
        <f aca="false">#REF!</f>
        <v>#REF!</v>
      </c>
      <c r="K2182" s="25" t="e">
        <f aca="false">#REF!</f>
        <v>#REF!</v>
      </c>
      <c r="L2182" s="25" t="e">
        <f aca="false">#REF!</f>
        <v>#REF!</v>
      </c>
      <c r="M2182" s="25" t="e">
        <f aca="false">#REF!</f>
        <v>#REF!</v>
      </c>
      <c r="N2182" s="25" t="e">
        <f aca="false">#REF!</f>
        <v>#REF!</v>
      </c>
      <c r="O2182" s="25" t="e">
        <f aca="false">(N2182+N2181)/2</f>
        <v>#REF!</v>
      </c>
      <c r="P2182" s="25" t="e">
        <f aca="false">(M2182+M2181)/2</f>
        <v>#REF!</v>
      </c>
      <c r="Q2182" s="25" t="e">
        <f aca="false">(L2182+L2181)/2</f>
        <v>#REF!</v>
      </c>
      <c r="R2182" s="25" t="n">
        <f aca="false">R2181</f>
        <v>90</v>
      </c>
      <c r="S2182" s="25" t="n">
        <f aca="false">S2181</f>
        <v>0</v>
      </c>
      <c r="T2182" s="25" t="n">
        <v>0</v>
      </c>
    </row>
    <row r="2183" customFormat="false" ht="12.75" hidden="true" customHeight="false" outlineLevel="0" collapsed="false">
      <c r="A2183" s="25" t="e">
        <f aca="false">#REF!</f>
        <v>#REF!</v>
      </c>
      <c r="B2183" s="25" t="e">
        <f aca="false">#REF!</f>
        <v>#REF!</v>
      </c>
      <c r="C2183" s="25" t="e">
        <f aca="false">#REF!</f>
        <v>#REF!</v>
      </c>
      <c r="D2183" s="25" t="e">
        <f aca="false">#REF!</f>
        <v>#REF!</v>
      </c>
      <c r="E2183" s="25" t="e">
        <f aca="false">#REF!</f>
        <v>#REF!</v>
      </c>
      <c r="F2183" s="25" t="e">
        <f aca="false">#REF!</f>
        <v>#REF!</v>
      </c>
      <c r="G2183" s="25" t="e">
        <f aca="false">#REF!</f>
        <v>#REF!</v>
      </c>
      <c r="H2183" s="25" t="e">
        <f aca="false">#REF!</f>
        <v>#REF!</v>
      </c>
      <c r="I2183" s="25" t="e">
        <f aca="false">#REF!</f>
        <v>#REF!</v>
      </c>
      <c r="J2183" s="25" t="e">
        <f aca="false">#REF!</f>
        <v>#REF!</v>
      </c>
      <c r="K2183" s="25" t="e">
        <f aca="false">#REF!</f>
        <v>#REF!</v>
      </c>
      <c r="L2183" s="25" t="e">
        <f aca="false">#REF!</f>
        <v>#REF!</v>
      </c>
      <c r="M2183" s="25" t="e">
        <f aca="false">#REF!</f>
        <v>#REF!</v>
      </c>
      <c r="N2183" s="25" t="e">
        <f aca="false">#REF!</f>
        <v>#REF!</v>
      </c>
      <c r="O2183" s="25" t="e">
        <f aca="false">(N2183+N2182)/2</f>
        <v>#REF!</v>
      </c>
      <c r="P2183" s="25" t="e">
        <f aca="false">(M2183+M2182)/2</f>
        <v>#REF!</v>
      </c>
      <c r="Q2183" s="25" t="e">
        <f aca="false">(L2183+L2182)/2</f>
        <v>#REF!</v>
      </c>
      <c r="R2183" s="25" t="n">
        <f aca="false">R2182</f>
        <v>90</v>
      </c>
      <c r="S2183" s="25" t="n">
        <f aca="false">S2182</f>
        <v>0</v>
      </c>
      <c r="T2183" s="25" t="n">
        <v>0</v>
      </c>
    </row>
    <row r="2184" customFormat="false" ht="12.75" hidden="true" customHeight="true" outlineLevel="0" collapsed="false">
      <c r="A2184" s="25" t="e">
        <f aca="false">#REF!</f>
        <v>#REF!</v>
      </c>
      <c r="B2184" s="25" t="e">
        <f aca="false">#REF!</f>
        <v>#REF!</v>
      </c>
      <c r="C2184" s="25" t="e">
        <f aca="false">#REF!</f>
        <v>#REF!</v>
      </c>
      <c r="D2184" s="25" t="e">
        <f aca="false">#REF!</f>
        <v>#REF!</v>
      </c>
      <c r="E2184" s="25" t="e">
        <f aca="false">#REF!</f>
        <v>#REF!</v>
      </c>
      <c r="F2184" s="25" t="e">
        <f aca="false">#REF!</f>
        <v>#REF!</v>
      </c>
      <c r="G2184" s="25" t="e">
        <f aca="false">#REF!</f>
        <v>#REF!</v>
      </c>
      <c r="H2184" s="25" t="e">
        <f aca="false">#REF!</f>
        <v>#REF!</v>
      </c>
      <c r="I2184" s="25" t="e">
        <f aca="false">#REF!</f>
        <v>#REF!</v>
      </c>
      <c r="J2184" s="25" t="e">
        <f aca="false">#REF!</f>
        <v>#REF!</v>
      </c>
      <c r="K2184" s="25" t="e">
        <f aca="false">#REF!</f>
        <v>#REF!</v>
      </c>
      <c r="L2184" s="25" t="e">
        <f aca="false">#REF!</f>
        <v>#REF!</v>
      </c>
      <c r="M2184" s="25" t="e">
        <f aca="false">#REF!</f>
        <v>#REF!</v>
      </c>
      <c r="N2184" s="25" t="e">
        <f aca="false">#REF!</f>
        <v>#REF!</v>
      </c>
      <c r="O2184" s="25" t="e">
        <f aca="false">(N2184+N2183)/2</f>
        <v>#REF!</v>
      </c>
      <c r="P2184" s="25" t="e">
        <f aca="false">(M2184+M2183)/2</f>
        <v>#REF!</v>
      </c>
      <c r="Q2184" s="25" t="e">
        <f aca="false">(L2184+L2183)/2</f>
        <v>#REF!</v>
      </c>
      <c r="R2184" s="25" t="n">
        <f aca="false">R2183</f>
        <v>90</v>
      </c>
      <c r="S2184" s="25" t="n">
        <f aca="false">S2183</f>
        <v>0</v>
      </c>
      <c r="T2184" s="25" t="n">
        <v>0</v>
      </c>
    </row>
    <row r="2185" customFormat="false" ht="12.75" hidden="true" customHeight="true" outlineLevel="0" collapsed="false">
      <c r="A2185" s="25" t="e">
        <f aca="false">#REF!</f>
        <v>#REF!</v>
      </c>
      <c r="B2185" s="25" t="e">
        <f aca="false">#REF!</f>
        <v>#REF!</v>
      </c>
      <c r="C2185" s="25" t="e">
        <f aca="false">#REF!</f>
        <v>#REF!</v>
      </c>
      <c r="D2185" s="25" t="e">
        <f aca="false">#REF!</f>
        <v>#REF!</v>
      </c>
      <c r="E2185" s="25" t="e">
        <f aca="false">#REF!</f>
        <v>#REF!</v>
      </c>
      <c r="F2185" s="25" t="e">
        <f aca="false">#REF!</f>
        <v>#REF!</v>
      </c>
      <c r="G2185" s="25" t="e">
        <f aca="false">#REF!</f>
        <v>#REF!</v>
      </c>
      <c r="H2185" s="25" t="e">
        <f aca="false">#REF!</f>
        <v>#REF!</v>
      </c>
      <c r="I2185" s="25" t="e">
        <f aca="false">#REF!</f>
        <v>#REF!</v>
      </c>
      <c r="J2185" s="25" t="e">
        <f aca="false">#REF!</f>
        <v>#REF!</v>
      </c>
      <c r="K2185" s="25" t="e">
        <f aca="false">#REF!</f>
        <v>#REF!</v>
      </c>
      <c r="L2185" s="25" t="e">
        <f aca="false">#REF!</f>
        <v>#REF!</v>
      </c>
      <c r="M2185" s="25" t="e">
        <f aca="false">#REF!</f>
        <v>#REF!</v>
      </c>
      <c r="N2185" s="25" t="e">
        <f aca="false">#REF!</f>
        <v>#REF!</v>
      </c>
      <c r="O2185" s="25" t="e">
        <f aca="false">(N2185+N2184)/2</f>
        <v>#REF!</v>
      </c>
      <c r="P2185" s="25" t="e">
        <f aca="false">(M2185+M2184)/2</f>
        <v>#REF!</v>
      </c>
      <c r="Q2185" s="25" t="e">
        <f aca="false">(L2185+L2184)/2</f>
        <v>#REF!</v>
      </c>
      <c r="R2185" s="25" t="n">
        <f aca="false">R2184</f>
        <v>90</v>
      </c>
      <c r="S2185" s="25" t="n">
        <f aca="false">S2184</f>
        <v>0</v>
      </c>
      <c r="T2185" s="25" t="n">
        <v>0</v>
      </c>
    </row>
    <row r="2186" customFormat="false" ht="12.75" hidden="true" customHeight="true" outlineLevel="0" collapsed="false">
      <c r="A2186" s="25" t="e">
        <f aca="false">#REF!</f>
        <v>#REF!</v>
      </c>
      <c r="B2186" s="25" t="e">
        <f aca="false">#REF!</f>
        <v>#REF!</v>
      </c>
      <c r="C2186" s="25" t="e">
        <f aca="false">#REF!</f>
        <v>#REF!</v>
      </c>
      <c r="D2186" s="25" t="e">
        <f aca="false">#REF!</f>
        <v>#REF!</v>
      </c>
      <c r="E2186" s="25" t="e">
        <f aca="false">#REF!</f>
        <v>#REF!</v>
      </c>
      <c r="F2186" s="25" t="e">
        <f aca="false">#REF!</f>
        <v>#REF!</v>
      </c>
      <c r="G2186" s="25" t="e">
        <f aca="false">#REF!</f>
        <v>#REF!</v>
      </c>
      <c r="H2186" s="25" t="e">
        <f aca="false">#REF!</f>
        <v>#REF!</v>
      </c>
      <c r="I2186" s="25" t="e">
        <f aca="false">#REF!</f>
        <v>#REF!</v>
      </c>
      <c r="J2186" s="25" t="e">
        <f aca="false">#REF!</f>
        <v>#REF!</v>
      </c>
      <c r="K2186" s="25" t="e">
        <f aca="false">#REF!</f>
        <v>#REF!</v>
      </c>
      <c r="L2186" s="25" t="e">
        <f aca="false">#REF!</f>
        <v>#REF!</v>
      </c>
      <c r="M2186" s="25" t="e">
        <f aca="false">#REF!</f>
        <v>#REF!</v>
      </c>
      <c r="N2186" s="25" t="e">
        <f aca="false">#REF!</f>
        <v>#REF!</v>
      </c>
      <c r="O2186" s="25" t="e">
        <f aca="false">(N2186+N2185)/2</f>
        <v>#REF!</v>
      </c>
      <c r="P2186" s="25" t="e">
        <f aca="false">(M2186+M2185)/2</f>
        <v>#REF!</v>
      </c>
      <c r="Q2186" s="25" t="e">
        <f aca="false">(L2186+L2185)/2</f>
        <v>#REF!</v>
      </c>
      <c r="R2186" s="25" t="n">
        <f aca="false">R2185</f>
        <v>90</v>
      </c>
      <c r="S2186" s="25" t="n">
        <f aca="false">S2185</f>
        <v>0</v>
      </c>
      <c r="T2186" s="25" t="n">
        <v>0</v>
      </c>
    </row>
    <row r="2187" customFormat="false" ht="12.75" hidden="true" customHeight="true" outlineLevel="0" collapsed="false">
      <c r="A2187" s="25" t="e">
        <f aca="false">#REF!</f>
        <v>#REF!</v>
      </c>
      <c r="B2187" s="25" t="e">
        <f aca="false">#REF!</f>
        <v>#REF!</v>
      </c>
      <c r="C2187" s="25" t="e">
        <f aca="false">#REF!</f>
        <v>#REF!</v>
      </c>
      <c r="D2187" s="25" t="e">
        <f aca="false">#REF!</f>
        <v>#REF!</v>
      </c>
      <c r="E2187" s="25" t="e">
        <f aca="false">#REF!</f>
        <v>#REF!</v>
      </c>
      <c r="F2187" s="25" t="e">
        <f aca="false">#REF!</f>
        <v>#REF!</v>
      </c>
      <c r="G2187" s="25" t="e">
        <f aca="false">#REF!</f>
        <v>#REF!</v>
      </c>
      <c r="H2187" s="25" t="e">
        <f aca="false">#REF!</f>
        <v>#REF!</v>
      </c>
      <c r="I2187" s="25" t="e">
        <f aca="false">#REF!</f>
        <v>#REF!</v>
      </c>
      <c r="J2187" s="25" t="e">
        <f aca="false">#REF!</f>
        <v>#REF!</v>
      </c>
      <c r="K2187" s="25" t="e">
        <f aca="false">#REF!</f>
        <v>#REF!</v>
      </c>
      <c r="L2187" s="25" t="e">
        <f aca="false">#REF!</f>
        <v>#REF!</v>
      </c>
      <c r="M2187" s="25" t="e">
        <f aca="false">#REF!</f>
        <v>#REF!</v>
      </c>
      <c r="N2187" s="25" t="e">
        <f aca="false">#REF!</f>
        <v>#REF!</v>
      </c>
      <c r="O2187" s="25" t="e">
        <f aca="false">(N2187+N2186)/2</f>
        <v>#REF!</v>
      </c>
      <c r="P2187" s="25" t="e">
        <f aca="false">(M2187+M2186)/2</f>
        <v>#REF!</v>
      </c>
      <c r="Q2187" s="25" t="e">
        <f aca="false">(L2187+L2186)/2</f>
        <v>#REF!</v>
      </c>
      <c r="R2187" s="25" t="n">
        <f aca="false">R2186</f>
        <v>90</v>
      </c>
      <c r="S2187" s="25" t="n">
        <f aca="false">S2186</f>
        <v>0</v>
      </c>
      <c r="T2187" s="25" t="n">
        <v>0</v>
      </c>
    </row>
    <row r="2188" customFormat="false" ht="12.75" hidden="false" customHeight="true" outlineLevel="0" collapsed="false">
      <c r="A2188" s="25" t="e">
        <f aca="false">#REF!</f>
        <v>#REF!</v>
      </c>
      <c r="B2188" s="25" t="e">
        <f aca="false">#REF!</f>
        <v>#REF!</v>
      </c>
      <c r="C2188" s="25" t="e">
        <f aca="false">#REF!</f>
        <v>#REF!</v>
      </c>
      <c r="D2188" s="25" t="e">
        <f aca="false">#REF!</f>
        <v>#REF!</v>
      </c>
      <c r="E2188" s="25" t="e">
        <f aca="false">#REF!</f>
        <v>#REF!</v>
      </c>
      <c r="F2188" s="25" t="e">
        <f aca="false">#REF!</f>
        <v>#REF!</v>
      </c>
      <c r="G2188" s="25" t="e">
        <f aca="false">#REF!</f>
        <v>#REF!</v>
      </c>
      <c r="H2188" s="25" t="e">
        <f aca="false">#REF!</f>
        <v>#REF!</v>
      </c>
      <c r="I2188" s="25" t="e">
        <f aca="false">#REF!</f>
        <v>#REF!</v>
      </c>
      <c r="J2188" s="25" t="e">
        <f aca="false">#REF!</f>
        <v>#REF!</v>
      </c>
      <c r="K2188" s="25" t="e">
        <f aca="false">#REF!</f>
        <v>#REF!</v>
      </c>
      <c r="L2188" s="25" t="e">
        <f aca="false">#REF!</f>
        <v>#REF!</v>
      </c>
      <c r="M2188" s="25" t="e">
        <f aca="false">#REF!</f>
        <v>#REF!</v>
      </c>
      <c r="N2188" s="25" t="e">
        <f aca="false">#REF!</f>
        <v>#REF!</v>
      </c>
      <c r="O2188" s="25" t="e">
        <f aca="false">(N2188+N2187)/2</f>
        <v>#REF!</v>
      </c>
      <c r="P2188" s="25" t="e">
        <f aca="false">(M2188+M2187)/2</f>
        <v>#REF!</v>
      </c>
      <c r="Q2188" s="25" t="e">
        <f aca="false">(L2188+L2187)/2</f>
        <v>#REF!</v>
      </c>
      <c r="R2188" s="25" t="n">
        <f aca="false">R2187</f>
        <v>90</v>
      </c>
      <c r="S2188" s="25" t="n">
        <f aca="false">S2187</f>
        <v>0</v>
      </c>
      <c r="T2188" s="25" t="n">
        <v>0</v>
      </c>
    </row>
    <row r="2189" customFormat="false" ht="12.75" hidden="false" customHeight="true" outlineLevel="0" collapsed="false">
      <c r="A2189" s="25" t="e">
        <f aca="false">#REF!</f>
        <v>#REF!</v>
      </c>
      <c r="B2189" s="25" t="e">
        <f aca="false">#REF!</f>
        <v>#REF!</v>
      </c>
      <c r="C2189" s="25" t="e">
        <f aca="false">#REF!</f>
        <v>#REF!</v>
      </c>
      <c r="D2189" s="25" t="e">
        <f aca="false">#REF!</f>
        <v>#REF!</v>
      </c>
      <c r="E2189" s="25" t="e">
        <f aca="false">#REF!</f>
        <v>#REF!</v>
      </c>
      <c r="F2189" s="25" t="e">
        <f aca="false">#REF!</f>
        <v>#REF!</v>
      </c>
      <c r="G2189" s="25" t="e">
        <f aca="false">#REF!</f>
        <v>#REF!</v>
      </c>
      <c r="H2189" s="25" t="e">
        <f aca="false">#REF!</f>
        <v>#REF!</v>
      </c>
      <c r="I2189" s="25" t="e">
        <f aca="false">#REF!</f>
        <v>#REF!</v>
      </c>
      <c r="J2189" s="25" t="e">
        <f aca="false">#REF!</f>
        <v>#REF!</v>
      </c>
      <c r="K2189" s="25" t="e">
        <f aca="false">#REF!</f>
        <v>#REF!</v>
      </c>
      <c r="L2189" s="25" t="e">
        <f aca="false">#REF!</f>
        <v>#REF!</v>
      </c>
      <c r="M2189" s="25" t="e">
        <f aca="false">#REF!</f>
        <v>#REF!</v>
      </c>
      <c r="N2189" s="25" t="e">
        <f aca="false">#REF!</f>
        <v>#REF!</v>
      </c>
      <c r="O2189" s="25" t="e">
        <f aca="false">(N2189+N2188)/2</f>
        <v>#REF!</v>
      </c>
      <c r="P2189" s="25" t="e">
        <f aca="false">(M2189+M2188)/2</f>
        <v>#REF!</v>
      </c>
      <c r="Q2189" s="25" t="e">
        <f aca="false">(L2189+L2188)/2</f>
        <v>#REF!</v>
      </c>
      <c r="R2189" s="25" t="n">
        <f aca="false">R2188</f>
        <v>90</v>
      </c>
      <c r="S2189" s="25" t="n">
        <f aca="false">S2188</f>
        <v>0</v>
      </c>
      <c r="T2189" s="25" t="n">
        <v>0</v>
      </c>
    </row>
    <row r="2190" customFormat="false" ht="12.75" hidden="true" customHeight="true" outlineLevel="0" collapsed="false">
      <c r="A2190" s="25" t="e">
        <f aca="false">#REF!</f>
        <v>#REF!</v>
      </c>
      <c r="B2190" s="25" t="e">
        <f aca="false">#REF!</f>
        <v>#REF!</v>
      </c>
      <c r="C2190" s="25" t="e">
        <f aca="false">#REF!</f>
        <v>#REF!</v>
      </c>
      <c r="D2190" s="25" t="e">
        <f aca="false">#REF!</f>
        <v>#REF!</v>
      </c>
      <c r="E2190" s="25" t="e">
        <f aca="false">#REF!</f>
        <v>#REF!</v>
      </c>
      <c r="F2190" s="25" t="e">
        <f aca="false">#REF!</f>
        <v>#REF!</v>
      </c>
      <c r="G2190" s="25" t="e">
        <f aca="false">#REF!</f>
        <v>#REF!</v>
      </c>
      <c r="H2190" s="25" t="e">
        <f aca="false">#REF!</f>
        <v>#REF!</v>
      </c>
      <c r="I2190" s="25" t="e">
        <f aca="false">#REF!</f>
        <v>#REF!</v>
      </c>
      <c r="J2190" s="25" t="e">
        <f aca="false">#REF!</f>
        <v>#REF!</v>
      </c>
      <c r="K2190" s="25" t="e">
        <f aca="false">#REF!</f>
        <v>#REF!</v>
      </c>
      <c r="L2190" s="25" t="e">
        <f aca="false">#REF!</f>
        <v>#REF!</v>
      </c>
      <c r="M2190" s="25" t="e">
        <f aca="false">#REF!</f>
        <v>#REF!</v>
      </c>
      <c r="N2190" s="25" t="e">
        <f aca="false">#REF!</f>
        <v>#REF!</v>
      </c>
      <c r="O2190" s="25" t="e">
        <f aca="false">(N2190+N2189)/2</f>
        <v>#REF!</v>
      </c>
      <c r="P2190" s="25" t="e">
        <f aca="false">(M2190+M2189)/2</f>
        <v>#REF!</v>
      </c>
      <c r="Q2190" s="25" t="e">
        <f aca="false">(L2190+L2189)/2</f>
        <v>#REF!</v>
      </c>
      <c r="R2190" s="25" t="n">
        <f aca="false">R2189</f>
        <v>90</v>
      </c>
      <c r="S2190" s="25" t="n">
        <f aca="false">S2189</f>
        <v>0</v>
      </c>
      <c r="T2190" s="25" t="n">
        <v>0</v>
      </c>
    </row>
    <row r="2191" customFormat="false" ht="12.75" hidden="false" customHeight="true" outlineLevel="0" collapsed="false">
      <c r="A2191" s="25" t="e">
        <f aca="false">#REF!</f>
        <v>#REF!</v>
      </c>
      <c r="B2191" s="25" t="e">
        <f aca="false">#REF!</f>
        <v>#REF!</v>
      </c>
      <c r="C2191" s="25" t="e">
        <f aca="false">#REF!</f>
        <v>#REF!</v>
      </c>
      <c r="D2191" s="25" t="e">
        <f aca="false">#REF!</f>
        <v>#REF!</v>
      </c>
      <c r="E2191" s="25" t="e">
        <f aca="false">#REF!</f>
        <v>#REF!</v>
      </c>
      <c r="F2191" s="25" t="e">
        <f aca="false">#REF!</f>
        <v>#REF!</v>
      </c>
      <c r="G2191" s="25" t="e">
        <f aca="false">#REF!</f>
        <v>#REF!</v>
      </c>
      <c r="H2191" s="25" t="e">
        <f aca="false">#REF!</f>
        <v>#REF!</v>
      </c>
      <c r="I2191" s="25" t="e">
        <f aca="false">#REF!</f>
        <v>#REF!</v>
      </c>
      <c r="J2191" s="25" t="e">
        <f aca="false">#REF!</f>
        <v>#REF!</v>
      </c>
      <c r="K2191" s="25" t="e">
        <f aca="false">#REF!</f>
        <v>#REF!</v>
      </c>
      <c r="L2191" s="25" t="e">
        <f aca="false">#REF!</f>
        <v>#REF!</v>
      </c>
      <c r="M2191" s="25" t="e">
        <f aca="false">#REF!</f>
        <v>#REF!</v>
      </c>
      <c r="N2191" s="25" t="e">
        <f aca="false">#REF!</f>
        <v>#REF!</v>
      </c>
      <c r="O2191" s="25" t="e">
        <f aca="false">(N2191+N2190)/2</f>
        <v>#REF!</v>
      </c>
      <c r="P2191" s="25" t="e">
        <f aca="false">(M2191+M2190)/2</f>
        <v>#REF!</v>
      </c>
      <c r="Q2191" s="25" t="e">
        <f aca="false">(L2191+L2190)/2</f>
        <v>#REF!</v>
      </c>
      <c r="R2191" s="25" t="n">
        <f aca="false">R2190</f>
        <v>90</v>
      </c>
      <c r="S2191" s="25" t="n">
        <f aca="false">S2190</f>
        <v>0</v>
      </c>
      <c r="T2191" s="25" t="n">
        <v>0</v>
      </c>
    </row>
    <row r="2192" customFormat="false" ht="12.75" hidden="true" customHeight="true" outlineLevel="0" collapsed="false">
      <c r="A2192" s="25" t="e">
        <f aca="false">#REF!</f>
        <v>#REF!</v>
      </c>
      <c r="B2192" s="25" t="e">
        <f aca="false">#REF!</f>
        <v>#REF!</v>
      </c>
      <c r="C2192" s="25" t="e">
        <f aca="false">#REF!</f>
        <v>#REF!</v>
      </c>
      <c r="D2192" s="25" t="e">
        <f aca="false">#REF!</f>
        <v>#REF!</v>
      </c>
      <c r="E2192" s="25" t="e">
        <f aca="false">#REF!</f>
        <v>#REF!</v>
      </c>
      <c r="F2192" s="25" t="e">
        <f aca="false">#REF!</f>
        <v>#REF!</v>
      </c>
      <c r="G2192" s="25" t="e">
        <f aca="false">#REF!</f>
        <v>#REF!</v>
      </c>
      <c r="H2192" s="25" t="e">
        <f aca="false">#REF!</f>
        <v>#REF!</v>
      </c>
      <c r="I2192" s="25" t="e">
        <f aca="false">#REF!</f>
        <v>#REF!</v>
      </c>
      <c r="J2192" s="25" t="e">
        <f aca="false">#REF!</f>
        <v>#REF!</v>
      </c>
      <c r="K2192" s="25" t="e">
        <f aca="false">#REF!</f>
        <v>#REF!</v>
      </c>
      <c r="L2192" s="25" t="e">
        <f aca="false">#REF!</f>
        <v>#REF!</v>
      </c>
      <c r="M2192" s="25" t="e">
        <f aca="false">#REF!</f>
        <v>#REF!</v>
      </c>
      <c r="N2192" s="25" t="e">
        <f aca="false">#REF!</f>
        <v>#REF!</v>
      </c>
      <c r="O2192" s="25" t="e">
        <f aca="false">(N2192+N2191)/2</f>
        <v>#REF!</v>
      </c>
      <c r="P2192" s="25" t="e">
        <f aca="false">(M2192+M2191)/2</f>
        <v>#REF!</v>
      </c>
      <c r="Q2192" s="25" t="e">
        <f aca="false">(L2192+L2191)/2</f>
        <v>#REF!</v>
      </c>
      <c r="R2192" s="25" t="n">
        <f aca="false">R2191</f>
        <v>90</v>
      </c>
      <c r="S2192" s="25" t="n">
        <f aca="false">S2191</f>
        <v>0</v>
      </c>
      <c r="T2192" s="25" t="n">
        <v>0</v>
      </c>
    </row>
    <row r="2193" customFormat="false" ht="12.75" hidden="true" customHeight="true" outlineLevel="0" collapsed="false">
      <c r="A2193" s="25" t="e">
        <f aca="false">#REF!</f>
        <v>#REF!</v>
      </c>
      <c r="B2193" s="25" t="e">
        <f aca="false">#REF!</f>
        <v>#REF!</v>
      </c>
      <c r="C2193" s="25" t="e">
        <f aca="false">#REF!</f>
        <v>#REF!</v>
      </c>
      <c r="D2193" s="25" t="e">
        <f aca="false">#REF!</f>
        <v>#REF!</v>
      </c>
      <c r="E2193" s="25" t="e">
        <f aca="false">#REF!</f>
        <v>#REF!</v>
      </c>
      <c r="F2193" s="25" t="e">
        <f aca="false">#REF!</f>
        <v>#REF!</v>
      </c>
      <c r="G2193" s="25" t="e">
        <f aca="false">#REF!</f>
        <v>#REF!</v>
      </c>
      <c r="H2193" s="25" t="e">
        <f aca="false">#REF!</f>
        <v>#REF!</v>
      </c>
      <c r="I2193" s="25" t="e">
        <f aca="false">#REF!</f>
        <v>#REF!</v>
      </c>
      <c r="J2193" s="25" t="e">
        <f aca="false">#REF!</f>
        <v>#REF!</v>
      </c>
      <c r="K2193" s="25" t="e">
        <f aca="false">#REF!</f>
        <v>#REF!</v>
      </c>
      <c r="L2193" s="25" t="e">
        <f aca="false">#REF!</f>
        <v>#REF!</v>
      </c>
      <c r="M2193" s="25" t="e">
        <f aca="false">#REF!</f>
        <v>#REF!</v>
      </c>
      <c r="N2193" s="25" t="e">
        <f aca="false">#REF!</f>
        <v>#REF!</v>
      </c>
      <c r="O2193" s="25" t="e">
        <f aca="false">(N2193+N2192)/2</f>
        <v>#REF!</v>
      </c>
      <c r="P2193" s="25" t="e">
        <f aca="false">(M2193+M2192)/2</f>
        <v>#REF!</v>
      </c>
      <c r="Q2193" s="25" t="e">
        <f aca="false">(L2193+L2192)/2</f>
        <v>#REF!</v>
      </c>
      <c r="R2193" s="25" t="n">
        <f aca="false">R2192</f>
        <v>90</v>
      </c>
      <c r="S2193" s="25" t="n">
        <f aca="false">S2192</f>
        <v>0</v>
      </c>
      <c r="T2193" s="25" t="n">
        <v>0</v>
      </c>
    </row>
    <row r="2194" customFormat="false" ht="12.75" hidden="true" customHeight="true" outlineLevel="0" collapsed="false">
      <c r="A2194" s="25" t="e">
        <f aca="false">#REF!</f>
        <v>#REF!</v>
      </c>
      <c r="B2194" s="25" t="e">
        <f aca="false">#REF!</f>
        <v>#REF!</v>
      </c>
      <c r="C2194" s="25" t="e">
        <f aca="false">#REF!</f>
        <v>#REF!</v>
      </c>
      <c r="D2194" s="25" t="e">
        <f aca="false">#REF!</f>
        <v>#REF!</v>
      </c>
      <c r="E2194" s="25" t="e">
        <f aca="false">#REF!</f>
        <v>#REF!</v>
      </c>
      <c r="F2194" s="25" t="e">
        <f aca="false">#REF!</f>
        <v>#REF!</v>
      </c>
      <c r="G2194" s="25" t="e">
        <f aca="false">#REF!</f>
        <v>#REF!</v>
      </c>
      <c r="H2194" s="25" t="e">
        <f aca="false">#REF!</f>
        <v>#REF!</v>
      </c>
      <c r="I2194" s="25" t="e">
        <f aca="false">#REF!</f>
        <v>#REF!</v>
      </c>
      <c r="J2194" s="25" t="e">
        <f aca="false">#REF!</f>
        <v>#REF!</v>
      </c>
      <c r="K2194" s="25" t="e">
        <f aca="false">#REF!</f>
        <v>#REF!</v>
      </c>
      <c r="L2194" s="25" t="e">
        <f aca="false">#REF!</f>
        <v>#REF!</v>
      </c>
      <c r="M2194" s="25" t="e">
        <f aca="false">#REF!</f>
        <v>#REF!</v>
      </c>
      <c r="N2194" s="25" t="e">
        <f aca="false">#REF!</f>
        <v>#REF!</v>
      </c>
      <c r="O2194" s="25" t="e">
        <f aca="false">(N2194+N2193)/2</f>
        <v>#REF!</v>
      </c>
      <c r="P2194" s="25" t="e">
        <f aca="false">(M2194+M2193)/2</f>
        <v>#REF!</v>
      </c>
      <c r="Q2194" s="25" t="e">
        <f aca="false">(L2194+L2193)/2</f>
        <v>#REF!</v>
      </c>
      <c r="R2194" s="25" t="n">
        <f aca="false">R2193</f>
        <v>90</v>
      </c>
      <c r="S2194" s="25" t="n">
        <f aca="false">S2193</f>
        <v>0</v>
      </c>
      <c r="T2194" s="25" t="n">
        <v>0</v>
      </c>
    </row>
    <row r="2195" customFormat="false" ht="12.75" hidden="true" customHeight="true" outlineLevel="0" collapsed="false">
      <c r="A2195" s="25" t="e">
        <f aca="false">#REF!</f>
        <v>#REF!</v>
      </c>
      <c r="B2195" s="25" t="e">
        <f aca="false">#REF!</f>
        <v>#REF!</v>
      </c>
      <c r="C2195" s="25" t="e">
        <f aca="false">#REF!</f>
        <v>#REF!</v>
      </c>
      <c r="D2195" s="25" t="e">
        <f aca="false">#REF!</f>
        <v>#REF!</v>
      </c>
      <c r="E2195" s="25" t="e">
        <f aca="false">#REF!</f>
        <v>#REF!</v>
      </c>
      <c r="F2195" s="25" t="e">
        <f aca="false">#REF!</f>
        <v>#REF!</v>
      </c>
      <c r="G2195" s="25" t="e">
        <f aca="false">#REF!</f>
        <v>#REF!</v>
      </c>
      <c r="H2195" s="25" t="e">
        <f aca="false">#REF!</f>
        <v>#REF!</v>
      </c>
      <c r="I2195" s="25" t="e">
        <f aca="false">#REF!</f>
        <v>#REF!</v>
      </c>
      <c r="J2195" s="25" t="e">
        <f aca="false">#REF!</f>
        <v>#REF!</v>
      </c>
      <c r="K2195" s="25" t="e">
        <f aca="false">#REF!</f>
        <v>#REF!</v>
      </c>
      <c r="L2195" s="25" t="e">
        <f aca="false">#REF!</f>
        <v>#REF!</v>
      </c>
      <c r="M2195" s="25" t="e">
        <f aca="false">#REF!</f>
        <v>#REF!</v>
      </c>
      <c r="N2195" s="25" t="e">
        <f aca="false">#REF!</f>
        <v>#REF!</v>
      </c>
      <c r="O2195" s="25" t="e">
        <f aca="false">(N2195+N2194)/2</f>
        <v>#REF!</v>
      </c>
      <c r="P2195" s="25" t="e">
        <f aca="false">(M2195+M2194)/2</f>
        <v>#REF!</v>
      </c>
      <c r="Q2195" s="25" t="e">
        <f aca="false">(L2195+L2194)/2</f>
        <v>#REF!</v>
      </c>
      <c r="R2195" s="25" t="n">
        <f aca="false">R2194</f>
        <v>90</v>
      </c>
      <c r="S2195" s="25" t="n">
        <f aca="false">S2194</f>
        <v>0</v>
      </c>
      <c r="T2195" s="25" t="n">
        <v>0</v>
      </c>
    </row>
    <row r="2196" customFormat="false" ht="12.75" hidden="false" customHeight="true" outlineLevel="0" collapsed="false">
      <c r="A2196" s="25" t="e">
        <f aca="false">#REF!</f>
        <v>#REF!</v>
      </c>
      <c r="B2196" s="25" t="e">
        <f aca="false">#REF!</f>
        <v>#REF!</v>
      </c>
      <c r="C2196" s="25" t="e">
        <f aca="false">#REF!</f>
        <v>#REF!</v>
      </c>
      <c r="D2196" s="25" t="e">
        <f aca="false">#REF!</f>
        <v>#REF!</v>
      </c>
      <c r="E2196" s="25" t="e">
        <f aca="false">#REF!</f>
        <v>#REF!</v>
      </c>
      <c r="F2196" s="25" t="e">
        <f aca="false">#REF!</f>
        <v>#REF!</v>
      </c>
      <c r="G2196" s="25" t="e">
        <f aca="false">#REF!</f>
        <v>#REF!</v>
      </c>
      <c r="H2196" s="25" t="e">
        <f aca="false">#REF!</f>
        <v>#REF!</v>
      </c>
      <c r="I2196" s="25" t="e">
        <f aca="false">#REF!</f>
        <v>#REF!</v>
      </c>
      <c r="J2196" s="25" t="e">
        <f aca="false">#REF!</f>
        <v>#REF!</v>
      </c>
      <c r="K2196" s="25" t="e">
        <f aca="false">#REF!</f>
        <v>#REF!</v>
      </c>
      <c r="L2196" s="25" t="e">
        <f aca="false">#REF!</f>
        <v>#REF!</v>
      </c>
      <c r="M2196" s="25" t="e">
        <f aca="false">#REF!</f>
        <v>#REF!</v>
      </c>
      <c r="N2196" s="25" t="e">
        <f aca="false">#REF!</f>
        <v>#REF!</v>
      </c>
      <c r="O2196" s="25" t="e">
        <f aca="false">(N2196+N2195)/2</f>
        <v>#REF!</v>
      </c>
      <c r="P2196" s="25" t="e">
        <f aca="false">(M2196+M2195)/2</f>
        <v>#REF!</v>
      </c>
      <c r="Q2196" s="25" t="e">
        <f aca="false">(L2196+L2195)/2</f>
        <v>#REF!</v>
      </c>
      <c r="R2196" s="25" t="n">
        <f aca="false">R2195</f>
        <v>90</v>
      </c>
      <c r="S2196" s="25" t="n">
        <f aca="false">S2195</f>
        <v>0</v>
      </c>
      <c r="T2196" s="25" t="n">
        <v>0</v>
      </c>
    </row>
    <row r="2197" customFormat="false" ht="12.75" hidden="true" customHeight="false" outlineLevel="0" collapsed="false">
      <c r="A2197" s="25" t="e">
        <f aca="false">#REF!</f>
        <v>#REF!</v>
      </c>
      <c r="B2197" s="25" t="e">
        <f aca="false">#REF!</f>
        <v>#REF!</v>
      </c>
      <c r="C2197" s="25" t="e">
        <f aca="false">#REF!</f>
        <v>#REF!</v>
      </c>
      <c r="D2197" s="25" t="e">
        <f aca="false">#REF!</f>
        <v>#REF!</v>
      </c>
      <c r="E2197" s="25" t="e">
        <f aca="false">#REF!</f>
        <v>#REF!</v>
      </c>
      <c r="F2197" s="25" t="e">
        <f aca="false">#REF!</f>
        <v>#REF!</v>
      </c>
      <c r="G2197" s="25" t="e">
        <f aca="false">#REF!</f>
        <v>#REF!</v>
      </c>
      <c r="H2197" s="25" t="e">
        <f aca="false">#REF!</f>
        <v>#REF!</v>
      </c>
      <c r="I2197" s="25" t="e">
        <f aca="false">#REF!</f>
        <v>#REF!</v>
      </c>
      <c r="J2197" s="25" t="e">
        <f aca="false">#REF!</f>
        <v>#REF!</v>
      </c>
      <c r="K2197" s="25" t="e">
        <f aca="false">#REF!</f>
        <v>#REF!</v>
      </c>
      <c r="L2197" s="25" t="e">
        <f aca="false">#REF!</f>
        <v>#REF!</v>
      </c>
      <c r="M2197" s="25" t="e">
        <f aca="false">#REF!</f>
        <v>#REF!</v>
      </c>
      <c r="N2197" s="25" t="e">
        <f aca="false">#REF!</f>
        <v>#REF!</v>
      </c>
      <c r="O2197" s="25" t="e">
        <f aca="false">(N2197+N2196)/2</f>
        <v>#REF!</v>
      </c>
      <c r="P2197" s="25" t="e">
        <f aca="false">(M2197+M2196)/2</f>
        <v>#REF!</v>
      </c>
      <c r="Q2197" s="25" t="e">
        <f aca="false">(L2197+L2196)/2</f>
        <v>#REF!</v>
      </c>
      <c r="R2197" s="25" t="n">
        <f aca="false">R2196</f>
        <v>90</v>
      </c>
      <c r="S2197" s="25" t="n">
        <f aca="false">S2196</f>
        <v>0</v>
      </c>
      <c r="T2197" s="25" t="n">
        <v>0</v>
      </c>
    </row>
    <row r="2198" customFormat="false" ht="12.75" hidden="true" customHeight="true" outlineLevel="0" collapsed="false">
      <c r="A2198" s="25" t="e">
        <f aca="false">#REF!</f>
        <v>#REF!</v>
      </c>
      <c r="B2198" s="25" t="e">
        <f aca="false">#REF!</f>
        <v>#REF!</v>
      </c>
      <c r="C2198" s="25" t="e">
        <f aca="false">#REF!</f>
        <v>#REF!</v>
      </c>
      <c r="D2198" s="25" t="e">
        <f aca="false">#REF!</f>
        <v>#REF!</v>
      </c>
      <c r="E2198" s="25" t="e">
        <f aca="false">#REF!</f>
        <v>#REF!</v>
      </c>
      <c r="F2198" s="25" t="e">
        <f aca="false">#REF!</f>
        <v>#REF!</v>
      </c>
      <c r="G2198" s="25" t="e">
        <f aca="false">#REF!</f>
        <v>#REF!</v>
      </c>
      <c r="H2198" s="25" t="e">
        <f aca="false">#REF!</f>
        <v>#REF!</v>
      </c>
      <c r="I2198" s="25" t="e">
        <f aca="false">#REF!</f>
        <v>#REF!</v>
      </c>
      <c r="J2198" s="25" t="e">
        <f aca="false">#REF!</f>
        <v>#REF!</v>
      </c>
      <c r="K2198" s="25" t="e">
        <f aca="false">#REF!</f>
        <v>#REF!</v>
      </c>
      <c r="L2198" s="25" t="e">
        <f aca="false">#REF!</f>
        <v>#REF!</v>
      </c>
      <c r="M2198" s="25" t="e">
        <f aca="false">#REF!</f>
        <v>#REF!</v>
      </c>
      <c r="N2198" s="25" t="e">
        <f aca="false">#REF!</f>
        <v>#REF!</v>
      </c>
      <c r="O2198" s="25" t="e">
        <f aca="false">(N2198+N2197)/2</f>
        <v>#REF!</v>
      </c>
      <c r="P2198" s="25" t="e">
        <f aca="false">(M2198+M2197)/2</f>
        <v>#REF!</v>
      </c>
      <c r="Q2198" s="25" t="e">
        <f aca="false">(L2198+L2197)/2</f>
        <v>#REF!</v>
      </c>
      <c r="R2198" s="25" t="n">
        <f aca="false">R2197</f>
        <v>90</v>
      </c>
      <c r="S2198" s="25" t="n">
        <f aca="false">S2197</f>
        <v>0</v>
      </c>
      <c r="T2198" s="25" t="n">
        <v>0</v>
      </c>
    </row>
    <row r="2199" customFormat="false" ht="12.75" hidden="true" customHeight="true" outlineLevel="0" collapsed="false">
      <c r="A2199" s="25" t="e">
        <f aca="false">#REF!</f>
        <v>#REF!</v>
      </c>
      <c r="B2199" s="25" t="e">
        <f aca="false">#REF!</f>
        <v>#REF!</v>
      </c>
      <c r="C2199" s="25" t="e">
        <f aca="false">#REF!</f>
        <v>#REF!</v>
      </c>
      <c r="D2199" s="25" t="e">
        <f aca="false">#REF!</f>
        <v>#REF!</v>
      </c>
      <c r="E2199" s="25" t="e">
        <f aca="false">#REF!</f>
        <v>#REF!</v>
      </c>
      <c r="F2199" s="25" t="e">
        <f aca="false">#REF!</f>
        <v>#REF!</v>
      </c>
      <c r="G2199" s="25" t="e">
        <f aca="false">#REF!</f>
        <v>#REF!</v>
      </c>
      <c r="H2199" s="25" t="e">
        <f aca="false">#REF!</f>
        <v>#REF!</v>
      </c>
      <c r="I2199" s="25" t="e">
        <f aca="false">#REF!</f>
        <v>#REF!</v>
      </c>
      <c r="J2199" s="25" t="e">
        <f aca="false">#REF!</f>
        <v>#REF!</v>
      </c>
      <c r="K2199" s="25" t="e">
        <f aca="false">#REF!</f>
        <v>#REF!</v>
      </c>
      <c r="L2199" s="25" t="e">
        <f aca="false">#REF!</f>
        <v>#REF!</v>
      </c>
      <c r="M2199" s="25" t="e">
        <f aca="false">#REF!</f>
        <v>#REF!</v>
      </c>
      <c r="N2199" s="25" t="e">
        <f aca="false">#REF!</f>
        <v>#REF!</v>
      </c>
      <c r="O2199" s="25" t="e">
        <f aca="false">(N2199+N2198)/2</f>
        <v>#REF!</v>
      </c>
      <c r="P2199" s="25" t="e">
        <f aca="false">(M2199+M2198)/2</f>
        <v>#REF!</v>
      </c>
      <c r="Q2199" s="25" t="e">
        <f aca="false">(L2199+L2198)/2</f>
        <v>#REF!</v>
      </c>
      <c r="R2199" s="25" t="n">
        <f aca="false">R2198</f>
        <v>90</v>
      </c>
      <c r="S2199" s="25" t="n">
        <f aca="false">S2198</f>
        <v>0</v>
      </c>
      <c r="T2199" s="25" t="n">
        <v>0</v>
      </c>
    </row>
    <row r="2200" customFormat="false" ht="12.75" hidden="false" customHeight="true" outlineLevel="0" collapsed="false">
      <c r="A2200" s="25" t="e">
        <f aca="false">#REF!</f>
        <v>#REF!</v>
      </c>
      <c r="B2200" s="25" t="e">
        <f aca="false">#REF!</f>
        <v>#REF!</v>
      </c>
      <c r="C2200" s="25" t="e">
        <f aca="false">#REF!</f>
        <v>#REF!</v>
      </c>
      <c r="D2200" s="25" t="e">
        <f aca="false">#REF!</f>
        <v>#REF!</v>
      </c>
      <c r="E2200" s="25" t="e">
        <f aca="false">#REF!</f>
        <v>#REF!</v>
      </c>
      <c r="F2200" s="25" t="e">
        <f aca="false">#REF!</f>
        <v>#REF!</v>
      </c>
      <c r="G2200" s="25" t="e">
        <f aca="false">#REF!</f>
        <v>#REF!</v>
      </c>
      <c r="H2200" s="25" t="e">
        <f aca="false">#REF!</f>
        <v>#REF!</v>
      </c>
      <c r="I2200" s="25" t="e">
        <f aca="false">#REF!</f>
        <v>#REF!</v>
      </c>
      <c r="J2200" s="25" t="e">
        <f aca="false">#REF!</f>
        <v>#REF!</v>
      </c>
      <c r="K2200" s="25" t="e">
        <f aca="false">#REF!</f>
        <v>#REF!</v>
      </c>
      <c r="L2200" s="25" t="e">
        <f aca="false">#REF!</f>
        <v>#REF!</v>
      </c>
      <c r="M2200" s="25" t="e">
        <f aca="false">#REF!</f>
        <v>#REF!</v>
      </c>
      <c r="N2200" s="25" t="e">
        <f aca="false">#REF!</f>
        <v>#REF!</v>
      </c>
      <c r="O2200" s="25" t="e">
        <f aca="false">(N2200+N2199)/2</f>
        <v>#REF!</v>
      </c>
      <c r="P2200" s="25" t="e">
        <f aca="false">(M2200+M2199)/2</f>
        <v>#REF!</v>
      </c>
      <c r="Q2200" s="25" t="e">
        <f aca="false">(L2200+L2199)/2</f>
        <v>#REF!</v>
      </c>
      <c r="R2200" s="25" t="n">
        <f aca="false">R2199</f>
        <v>90</v>
      </c>
      <c r="S2200" s="25" t="n">
        <f aca="false">S2199</f>
        <v>0</v>
      </c>
      <c r="T2200" s="25" t="n">
        <v>0</v>
      </c>
    </row>
    <row r="2201" customFormat="false" ht="12.75" hidden="true" customHeight="false" outlineLevel="0" collapsed="false">
      <c r="A2201" s="25" t="e">
        <f aca="false">#REF!</f>
        <v>#REF!</v>
      </c>
      <c r="B2201" s="25" t="e">
        <f aca="false">#REF!</f>
        <v>#REF!</v>
      </c>
      <c r="C2201" s="25" t="e">
        <f aca="false">#REF!</f>
        <v>#REF!</v>
      </c>
      <c r="D2201" s="25" t="e">
        <f aca="false">#REF!</f>
        <v>#REF!</v>
      </c>
      <c r="E2201" s="25" t="e">
        <f aca="false">#REF!</f>
        <v>#REF!</v>
      </c>
      <c r="F2201" s="25" t="e">
        <f aca="false">#REF!</f>
        <v>#REF!</v>
      </c>
      <c r="G2201" s="25" t="e">
        <f aca="false">#REF!</f>
        <v>#REF!</v>
      </c>
      <c r="H2201" s="25" t="e">
        <f aca="false">#REF!</f>
        <v>#REF!</v>
      </c>
      <c r="I2201" s="25" t="e">
        <f aca="false">#REF!</f>
        <v>#REF!</v>
      </c>
      <c r="J2201" s="25" t="e">
        <f aca="false">#REF!</f>
        <v>#REF!</v>
      </c>
      <c r="K2201" s="25" t="e">
        <f aca="false">#REF!</f>
        <v>#REF!</v>
      </c>
      <c r="L2201" s="25" t="e">
        <f aca="false">#REF!</f>
        <v>#REF!</v>
      </c>
      <c r="M2201" s="25" t="e">
        <f aca="false">#REF!</f>
        <v>#REF!</v>
      </c>
      <c r="N2201" s="25" t="e">
        <f aca="false">#REF!</f>
        <v>#REF!</v>
      </c>
      <c r="O2201" s="25" t="e">
        <f aca="false">(N2201+N2200)/2</f>
        <v>#REF!</v>
      </c>
      <c r="P2201" s="25" t="e">
        <f aca="false">(M2201+M2200)/2</f>
        <v>#REF!</v>
      </c>
      <c r="Q2201" s="25" t="e">
        <f aca="false">(L2201+L2200)/2</f>
        <v>#REF!</v>
      </c>
      <c r="R2201" s="25" t="n">
        <f aca="false">R2200</f>
        <v>90</v>
      </c>
      <c r="S2201" s="25" t="n">
        <f aca="false">S2200</f>
        <v>0</v>
      </c>
      <c r="T2201" s="25" t="n">
        <v>0</v>
      </c>
    </row>
    <row r="2202" customFormat="false" ht="12.75" hidden="true" customHeight="true" outlineLevel="0" collapsed="false">
      <c r="A2202" s="25" t="e">
        <f aca="false">#REF!</f>
        <v>#REF!</v>
      </c>
      <c r="B2202" s="25" t="e">
        <f aca="false">#REF!</f>
        <v>#REF!</v>
      </c>
      <c r="C2202" s="25" t="e">
        <f aca="false">#REF!</f>
        <v>#REF!</v>
      </c>
      <c r="D2202" s="25" t="e">
        <f aca="false">#REF!</f>
        <v>#REF!</v>
      </c>
      <c r="E2202" s="25" t="e">
        <f aca="false">#REF!</f>
        <v>#REF!</v>
      </c>
      <c r="F2202" s="25" t="e">
        <f aca="false">#REF!</f>
        <v>#REF!</v>
      </c>
      <c r="G2202" s="25" t="e">
        <f aca="false">#REF!</f>
        <v>#REF!</v>
      </c>
      <c r="H2202" s="25" t="e">
        <f aca="false">#REF!</f>
        <v>#REF!</v>
      </c>
      <c r="I2202" s="25" t="e">
        <f aca="false">#REF!</f>
        <v>#REF!</v>
      </c>
      <c r="J2202" s="25" t="e">
        <f aca="false">#REF!</f>
        <v>#REF!</v>
      </c>
      <c r="K2202" s="25" t="e">
        <f aca="false">#REF!</f>
        <v>#REF!</v>
      </c>
      <c r="L2202" s="25" t="e">
        <f aca="false">#REF!</f>
        <v>#REF!</v>
      </c>
      <c r="M2202" s="25" t="e">
        <f aca="false">#REF!</f>
        <v>#REF!</v>
      </c>
      <c r="N2202" s="25" t="e">
        <f aca="false">#REF!</f>
        <v>#REF!</v>
      </c>
      <c r="O2202" s="25" t="e">
        <f aca="false">(N2202+N2201)/2</f>
        <v>#REF!</v>
      </c>
      <c r="P2202" s="25" t="e">
        <f aca="false">(M2202+M2201)/2</f>
        <v>#REF!</v>
      </c>
      <c r="Q2202" s="25" t="e">
        <f aca="false">(L2202+L2201)/2</f>
        <v>#REF!</v>
      </c>
      <c r="R2202" s="25" t="n">
        <f aca="false">R2201</f>
        <v>90</v>
      </c>
      <c r="S2202" s="25" t="n">
        <f aca="false">S2201</f>
        <v>0</v>
      </c>
      <c r="T2202" s="25" t="n">
        <v>0</v>
      </c>
    </row>
    <row r="2203" customFormat="false" ht="12.75" hidden="true" customHeight="true" outlineLevel="0" collapsed="false">
      <c r="A2203" s="25" t="e">
        <f aca="false">#REF!</f>
        <v>#REF!</v>
      </c>
      <c r="B2203" s="25" t="e">
        <f aca="false">#REF!</f>
        <v>#REF!</v>
      </c>
      <c r="C2203" s="25" t="e">
        <f aca="false">#REF!</f>
        <v>#REF!</v>
      </c>
      <c r="D2203" s="25" t="e">
        <f aca="false">#REF!</f>
        <v>#REF!</v>
      </c>
      <c r="E2203" s="25" t="e">
        <f aca="false">#REF!</f>
        <v>#REF!</v>
      </c>
      <c r="F2203" s="25" t="e">
        <f aca="false">#REF!</f>
        <v>#REF!</v>
      </c>
      <c r="G2203" s="25" t="e">
        <f aca="false">#REF!</f>
        <v>#REF!</v>
      </c>
      <c r="H2203" s="25" t="e">
        <f aca="false">#REF!</f>
        <v>#REF!</v>
      </c>
      <c r="I2203" s="25" t="e">
        <f aca="false">#REF!</f>
        <v>#REF!</v>
      </c>
      <c r="J2203" s="25" t="e">
        <f aca="false">#REF!</f>
        <v>#REF!</v>
      </c>
      <c r="K2203" s="25" t="e">
        <f aca="false">#REF!</f>
        <v>#REF!</v>
      </c>
      <c r="L2203" s="25" t="e">
        <f aca="false">#REF!</f>
        <v>#REF!</v>
      </c>
      <c r="M2203" s="25" t="e">
        <f aca="false">#REF!</f>
        <v>#REF!</v>
      </c>
      <c r="N2203" s="25" t="e">
        <f aca="false">#REF!</f>
        <v>#REF!</v>
      </c>
      <c r="O2203" s="25" t="e">
        <f aca="false">(N2203+N2202)/2</f>
        <v>#REF!</v>
      </c>
      <c r="P2203" s="25" t="e">
        <f aca="false">(M2203+M2202)/2</f>
        <v>#REF!</v>
      </c>
      <c r="Q2203" s="25" t="e">
        <f aca="false">(L2203+L2202)/2</f>
        <v>#REF!</v>
      </c>
      <c r="R2203" s="25" t="n">
        <f aca="false">R2202</f>
        <v>90</v>
      </c>
      <c r="S2203" s="25" t="n">
        <f aca="false">S2202</f>
        <v>0</v>
      </c>
      <c r="T2203" s="25" t="n">
        <v>0</v>
      </c>
    </row>
    <row r="2204" customFormat="false" ht="12.75" hidden="false" customHeight="true" outlineLevel="0" collapsed="false">
      <c r="A2204" s="25" t="e">
        <f aca="false">#REF!</f>
        <v>#REF!</v>
      </c>
      <c r="B2204" s="25" t="e">
        <f aca="false">#REF!</f>
        <v>#REF!</v>
      </c>
      <c r="C2204" s="25" t="e">
        <f aca="false">#REF!</f>
        <v>#REF!</v>
      </c>
      <c r="D2204" s="25" t="e">
        <f aca="false">#REF!</f>
        <v>#REF!</v>
      </c>
      <c r="E2204" s="25" t="e">
        <f aca="false">#REF!</f>
        <v>#REF!</v>
      </c>
      <c r="F2204" s="25" t="e">
        <f aca="false">#REF!</f>
        <v>#REF!</v>
      </c>
      <c r="G2204" s="25" t="e">
        <f aca="false">#REF!</f>
        <v>#REF!</v>
      </c>
      <c r="H2204" s="25" t="e">
        <f aca="false">#REF!</f>
        <v>#REF!</v>
      </c>
      <c r="I2204" s="25" t="e">
        <f aca="false">#REF!</f>
        <v>#REF!</v>
      </c>
      <c r="J2204" s="25" t="e">
        <f aca="false">#REF!</f>
        <v>#REF!</v>
      </c>
      <c r="K2204" s="25" t="e">
        <f aca="false">#REF!</f>
        <v>#REF!</v>
      </c>
      <c r="L2204" s="25" t="e">
        <f aca="false">#REF!</f>
        <v>#REF!</v>
      </c>
      <c r="M2204" s="25" t="e">
        <f aca="false">#REF!</f>
        <v>#REF!</v>
      </c>
      <c r="N2204" s="25" t="e">
        <f aca="false">#REF!</f>
        <v>#REF!</v>
      </c>
      <c r="O2204" s="25" t="e">
        <f aca="false">(N2204+N2203)/2</f>
        <v>#REF!</v>
      </c>
      <c r="P2204" s="25" t="e">
        <f aca="false">(M2204+M2203)/2</f>
        <v>#REF!</v>
      </c>
      <c r="Q2204" s="25" t="e">
        <f aca="false">(L2204+L2203)/2</f>
        <v>#REF!</v>
      </c>
      <c r="R2204" s="25" t="n">
        <f aca="false">R2203</f>
        <v>90</v>
      </c>
      <c r="S2204" s="25" t="n">
        <f aca="false">S2203</f>
        <v>0</v>
      </c>
      <c r="T2204" s="25" t="n">
        <v>0</v>
      </c>
    </row>
    <row r="2205" customFormat="false" ht="12.75" hidden="true" customHeight="false" outlineLevel="0" collapsed="false">
      <c r="A2205" s="25" t="e">
        <f aca="false">#REF!</f>
        <v>#REF!</v>
      </c>
      <c r="B2205" s="25" t="e">
        <f aca="false">#REF!</f>
        <v>#REF!</v>
      </c>
      <c r="C2205" s="25" t="e">
        <f aca="false">#REF!</f>
        <v>#REF!</v>
      </c>
      <c r="D2205" s="25" t="e">
        <f aca="false">#REF!</f>
        <v>#REF!</v>
      </c>
      <c r="E2205" s="25" t="e">
        <f aca="false">#REF!</f>
        <v>#REF!</v>
      </c>
      <c r="F2205" s="25" t="e">
        <f aca="false">#REF!</f>
        <v>#REF!</v>
      </c>
      <c r="G2205" s="25" t="e">
        <f aca="false">#REF!</f>
        <v>#REF!</v>
      </c>
      <c r="H2205" s="25" t="e">
        <f aca="false">#REF!</f>
        <v>#REF!</v>
      </c>
      <c r="I2205" s="25" t="e">
        <f aca="false">#REF!</f>
        <v>#REF!</v>
      </c>
      <c r="J2205" s="25" t="e">
        <f aca="false">#REF!</f>
        <v>#REF!</v>
      </c>
      <c r="K2205" s="25" t="e">
        <f aca="false">#REF!</f>
        <v>#REF!</v>
      </c>
      <c r="L2205" s="25" t="e">
        <f aca="false">#REF!</f>
        <v>#REF!</v>
      </c>
      <c r="M2205" s="25" t="e">
        <f aca="false">#REF!</f>
        <v>#REF!</v>
      </c>
      <c r="N2205" s="25" t="e">
        <f aca="false">#REF!</f>
        <v>#REF!</v>
      </c>
      <c r="O2205" s="25" t="e">
        <f aca="false">(N2205+N2204)/2</f>
        <v>#REF!</v>
      </c>
      <c r="P2205" s="25" t="e">
        <f aca="false">(M2205+M2204)/2</f>
        <v>#REF!</v>
      </c>
      <c r="Q2205" s="25" t="e">
        <f aca="false">(L2205+L2204)/2</f>
        <v>#REF!</v>
      </c>
      <c r="R2205" s="25" t="n">
        <f aca="false">R2204</f>
        <v>90</v>
      </c>
      <c r="S2205" s="25" t="n">
        <f aca="false">S2204</f>
        <v>0</v>
      </c>
      <c r="T2205" s="25" t="n">
        <v>0</v>
      </c>
    </row>
    <row r="2206" customFormat="false" ht="12.75" hidden="true" customHeight="true" outlineLevel="0" collapsed="false">
      <c r="A2206" s="25" t="e">
        <f aca="false">#REF!</f>
        <v>#REF!</v>
      </c>
      <c r="B2206" s="25" t="e">
        <f aca="false">#REF!</f>
        <v>#REF!</v>
      </c>
      <c r="C2206" s="25" t="e">
        <f aca="false">#REF!</f>
        <v>#REF!</v>
      </c>
      <c r="D2206" s="25" t="e">
        <f aca="false">#REF!</f>
        <v>#REF!</v>
      </c>
      <c r="E2206" s="25" t="e">
        <f aca="false">#REF!</f>
        <v>#REF!</v>
      </c>
      <c r="F2206" s="25" t="e">
        <f aca="false">#REF!</f>
        <v>#REF!</v>
      </c>
      <c r="G2206" s="25" t="e">
        <f aca="false">#REF!</f>
        <v>#REF!</v>
      </c>
      <c r="H2206" s="25" t="e">
        <f aca="false">#REF!</f>
        <v>#REF!</v>
      </c>
      <c r="I2206" s="25" t="e">
        <f aca="false">#REF!</f>
        <v>#REF!</v>
      </c>
      <c r="J2206" s="25" t="e">
        <f aca="false">#REF!</f>
        <v>#REF!</v>
      </c>
      <c r="K2206" s="25" t="e">
        <f aca="false">#REF!</f>
        <v>#REF!</v>
      </c>
      <c r="L2206" s="25" t="e">
        <f aca="false">#REF!</f>
        <v>#REF!</v>
      </c>
      <c r="M2206" s="25" t="e">
        <f aca="false">#REF!</f>
        <v>#REF!</v>
      </c>
      <c r="N2206" s="25" t="e">
        <f aca="false">#REF!</f>
        <v>#REF!</v>
      </c>
      <c r="O2206" s="25" t="e">
        <f aca="false">(N2206+N2205)/2</f>
        <v>#REF!</v>
      </c>
      <c r="P2206" s="25" t="e">
        <f aca="false">(M2206+M2205)/2</f>
        <v>#REF!</v>
      </c>
      <c r="Q2206" s="25" t="e">
        <f aca="false">(L2206+L2205)/2</f>
        <v>#REF!</v>
      </c>
      <c r="R2206" s="25" t="n">
        <f aca="false">R2205</f>
        <v>90</v>
      </c>
      <c r="S2206" s="25" t="n">
        <f aca="false">S2205</f>
        <v>0</v>
      </c>
      <c r="T2206" s="25" t="n">
        <v>0</v>
      </c>
    </row>
    <row r="2207" customFormat="false" ht="12.75" hidden="true" customHeight="true" outlineLevel="0" collapsed="false">
      <c r="A2207" s="25" t="e">
        <f aca="false">#REF!</f>
        <v>#REF!</v>
      </c>
      <c r="B2207" s="25" t="e">
        <f aca="false">#REF!</f>
        <v>#REF!</v>
      </c>
      <c r="C2207" s="25" t="e">
        <f aca="false">#REF!</f>
        <v>#REF!</v>
      </c>
      <c r="D2207" s="25" t="e">
        <f aca="false">#REF!</f>
        <v>#REF!</v>
      </c>
      <c r="E2207" s="25" t="e">
        <f aca="false">#REF!</f>
        <v>#REF!</v>
      </c>
      <c r="F2207" s="25" t="e">
        <f aca="false">#REF!</f>
        <v>#REF!</v>
      </c>
      <c r="G2207" s="25" t="e">
        <f aca="false">#REF!</f>
        <v>#REF!</v>
      </c>
      <c r="H2207" s="25" t="e">
        <f aca="false">#REF!</f>
        <v>#REF!</v>
      </c>
      <c r="I2207" s="25" t="e">
        <f aca="false">#REF!</f>
        <v>#REF!</v>
      </c>
      <c r="J2207" s="25" t="e">
        <f aca="false">#REF!</f>
        <v>#REF!</v>
      </c>
      <c r="K2207" s="25" t="e">
        <f aca="false">#REF!</f>
        <v>#REF!</v>
      </c>
      <c r="L2207" s="25" t="e">
        <f aca="false">#REF!</f>
        <v>#REF!</v>
      </c>
      <c r="M2207" s="25" t="e">
        <f aca="false">#REF!</f>
        <v>#REF!</v>
      </c>
      <c r="N2207" s="25" t="e">
        <f aca="false">#REF!</f>
        <v>#REF!</v>
      </c>
      <c r="O2207" s="25" t="e">
        <f aca="false">(N2207+N2206)/2</f>
        <v>#REF!</v>
      </c>
      <c r="P2207" s="25" t="e">
        <f aca="false">(M2207+M2206)/2</f>
        <v>#REF!</v>
      </c>
      <c r="Q2207" s="25" t="e">
        <f aca="false">(L2207+L2206)/2</f>
        <v>#REF!</v>
      </c>
      <c r="R2207" s="25" t="n">
        <f aca="false">R2206</f>
        <v>90</v>
      </c>
      <c r="S2207" s="25" t="n">
        <f aca="false">S2206</f>
        <v>0</v>
      </c>
      <c r="T2207" s="25" t="n">
        <v>0</v>
      </c>
    </row>
    <row r="2208" customFormat="false" ht="12.75" hidden="false" customHeight="true" outlineLevel="0" collapsed="false">
      <c r="A2208" s="25" t="e">
        <f aca="false">#REF!</f>
        <v>#REF!</v>
      </c>
      <c r="B2208" s="25" t="e">
        <f aca="false">#REF!</f>
        <v>#REF!</v>
      </c>
      <c r="C2208" s="25" t="e">
        <f aca="false">#REF!</f>
        <v>#REF!</v>
      </c>
      <c r="D2208" s="25" t="e">
        <f aca="false">#REF!</f>
        <v>#REF!</v>
      </c>
      <c r="E2208" s="25" t="e">
        <f aca="false">#REF!</f>
        <v>#REF!</v>
      </c>
      <c r="F2208" s="25" t="e">
        <f aca="false">#REF!</f>
        <v>#REF!</v>
      </c>
      <c r="G2208" s="25" t="e">
        <f aca="false">#REF!</f>
        <v>#REF!</v>
      </c>
      <c r="H2208" s="25" t="e">
        <f aca="false">#REF!</f>
        <v>#REF!</v>
      </c>
      <c r="I2208" s="25" t="e">
        <f aca="false">#REF!</f>
        <v>#REF!</v>
      </c>
      <c r="J2208" s="25" t="e">
        <f aca="false">#REF!</f>
        <v>#REF!</v>
      </c>
      <c r="K2208" s="25" t="e">
        <f aca="false">#REF!</f>
        <v>#REF!</v>
      </c>
      <c r="L2208" s="25" t="e">
        <f aca="false">#REF!</f>
        <v>#REF!</v>
      </c>
      <c r="M2208" s="25" t="e">
        <f aca="false">#REF!</f>
        <v>#REF!</v>
      </c>
      <c r="N2208" s="25" t="e">
        <f aca="false">#REF!</f>
        <v>#REF!</v>
      </c>
      <c r="O2208" s="25" t="e">
        <f aca="false">(N2208+N2207)/2</f>
        <v>#REF!</v>
      </c>
      <c r="P2208" s="25" t="e">
        <f aca="false">(M2208+M2207)/2</f>
        <v>#REF!</v>
      </c>
      <c r="Q2208" s="25" t="e">
        <f aca="false">(L2208+L2207)/2</f>
        <v>#REF!</v>
      </c>
      <c r="R2208" s="25" t="n">
        <f aca="false">R2207</f>
        <v>90</v>
      </c>
      <c r="S2208" s="25" t="n">
        <f aca="false">S2207</f>
        <v>0</v>
      </c>
      <c r="T2208" s="25" t="n">
        <v>0</v>
      </c>
    </row>
    <row r="2209" customFormat="false" ht="12.75" hidden="true" customHeight="false" outlineLevel="0" collapsed="false">
      <c r="A2209" s="25" t="e">
        <f aca="false">#REF!</f>
        <v>#REF!</v>
      </c>
      <c r="B2209" s="25" t="e">
        <f aca="false">#REF!</f>
        <v>#REF!</v>
      </c>
      <c r="C2209" s="25" t="e">
        <f aca="false">#REF!</f>
        <v>#REF!</v>
      </c>
      <c r="D2209" s="25" t="e">
        <f aca="false">#REF!</f>
        <v>#REF!</v>
      </c>
      <c r="E2209" s="25" t="e">
        <f aca="false">#REF!</f>
        <v>#REF!</v>
      </c>
      <c r="F2209" s="25" t="e">
        <f aca="false">#REF!</f>
        <v>#REF!</v>
      </c>
      <c r="G2209" s="25" t="e">
        <f aca="false">#REF!</f>
        <v>#REF!</v>
      </c>
      <c r="H2209" s="25" t="e">
        <f aca="false">#REF!</f>
        <v>#REF!</v>
      </c>
      <c r="I2209" s="25" t="e">
        <f aca="false">#REF!</f>
        <v>#REF!</v>
      </c>
      <c r="J2209" s="25" t="e">
        <f aca="false">#REF!</f>
        <v>#REF!</v>
      </c>
      <c r="K2209" s="25" t="e">
        <f aca="false">#REF!</f>
        <v>#REF!</v>
      </c>
      <c r="L2209" s="25" t="e">
        <f aca="false">#REF!</f>
        <v>#REF!</v>
      </c>
      <c r="M2209" s="25" t="e">
        <f aca="false">#REF!</f>
        <v>#REF!</v>
      </c>
      <c r="N2209" s="25" t="e">
        <f aca="false">#REF!</f>
        <v>#REF!</v>
      </c>
      <c r="O2209" s="25" t="e">
        <f aca="false">(N2209+N2208)/2</f>
        <v>#REF!</v>
      </c>
      <c r="P2209" s="25" t="e">
        <f aca="false">(M2209+M2208)/2</f>
        <v>#REF!</v>
      </c>
      <c r="Q2209" s="25" t="e">
        <f aca="false">(L2209+L2208)/2</f>
        <v>#REF!</v>
      </c>
      <c r="R2209" s="25" t="n">
        <f aca="false">R2208</f>
        <v>90</v>
      </c>
      <c r="S2209" s="25" t="n">
        <f aca="false">S2208</f>
        <v>0</v>
      </c>
      <c r="T2209" s="25" t="n">
        <v>0</v>
      </c>
    </row>
    <row r="2210" customFormat="false" ht="12.75" hidden="true" customHeight="true" outlineLevel="0" collapsed="false">
      <c r="A2210" s="25" t="e">
        <f aca="false">#REF!</f>
        <v>#REF!</v>
      </c>
      <c r="B2210" s="25" t="e">
        <f aca="false">#REF!</f>
        <v>#REF!</v>
      </c>
      <c r="C2210" s="25" t="e">
        <f aca="false">#REF!</f>
        <v>#REF!</v>
      </c>
      <c r="D2210" s="25" t="e">
        <f aca="false">#REF!</f>
        <v>#REF!</v>
      </c>
      <c r="E2210" s="25" t="e">
        <f aca="false">#REF!</f>
        <v>#REF!</v>
      </c>
      <c r="F2210" s="25" t="e">
        <f aca="false">#REF!</f>
        <v>#REF!</v>
      </c>
      <c r="G2210" s="25" t="e">
        <f aca="false">#REF!</f>
        <v>#REF!</v>
      </c>
      <c r="H2210" s="25" t="e">
        <f aca="false">#REF!</f>
        <v>#REF!</v>
      </c>
      <c r="I2210" s="25" t="e">
        <f aca="false">#REF!</f>
        <v>#REF!</v>
      </c>
      <c r="J2210" s="25" t="e">
        <f aca="false">#REF!</f>
        <v>#REF!</v>
      </c>
      <c r="K2210" s="25" t="e">
        <f aca="false">#REF!</f>
        <v>#REF!</v>
      </c>
      <c r="L2210" s="25" t="e">
        <f aca="false">#REF!</f>
        <v>#REF!</v>
      </c>
      <c r="M2210" s="25" t="e">
        <f aca="false">#REF!</f>
        <v>#REF!</v>
      </c>
      <c r="N2210" s="25" t="e">
        <f aca="false">#REF!</f>
        <v>#REF!</v>
      </c>
      <c r="O2210" s="25" t="e">
        <f aca="false">(N2210+N2209)/2</f>
        <v>#REF!</v>
      </c>
      <c r="P2210" s="25" t="e">
        <f aca="false">(M2210+M2209)/2</f>
        <v>#REF!</v>
      </c>
      <c r="Q2210" s="25" t="e">
        <f aca="false">(L2210+L2209)/2</f>
        <v>#REF!</v>
      </c>
      <c r="R2210" s="25" t="n">
        <f aca="false">R2209</f>
        <v>90</v>
      </c>
      <c r="S2210" s="25" t="n">
        <f aca="false">S2209</f>
        <v>0</v>
      </c>
      <c r="T2210" s="25" t="n">
        <v>0</v>
      </c>
    </row>
    <row r="2211" customFormat="false" ht="12.75" hidden="true" customHeight="true" outlineLevel="0" collapsed="false">
      <c r="A2211" s="25" t="e">
        <f aca="false">#REF!</f>
        <v>#REF!</v>
      </c>
      <c r="B2211" s="25" t="e">
        <f aca="false">#REF!</f>
        <v>#REF!</v>
      </c>
      <c r="C2211" s="25" t="e">
        <f aca="false">#REF!</f>
        <v>#REF!</v>
      </c>
      <c r="D2211" s="25" t="e">
        <f aca="false">#REF!</f>
        <v>#REF!</v>
      </c>
      <c r="E2211" s="25" t="e">
        <f aca="false">#REF!</f>
        <v>#REF!</v>
      </c>
      <c r="F2211" s="25" t="e">
        <f aca="false">#REF!</f>
        <v>#REF!</v>
      </c>
      <c r="G2211" s="25" t="e">
        <f aca="false">#REF!</f>
        <v>#REF!</v>
      </c>
      <c r="H2211" s="25" t="e">
        <f aca="false">#REF!</f>
        <v>#REF!</v>
      </c>
      <c r="I2211" s="25" t="e">
        <f aca="false">#REF!</f>
        <v>#REF!</v>
      </c>
      <c r="J2211" s="25" t="e">
        <f aca="false">#REF!</f>
        <v>#REF!</v>
      </c>
      <c r="K2211" s="25" t="e">
        <f aca="false">#REF!</f>
        <v>#REF!</v>
      </c>
      <c r="L2211" s="25" t="e">
        <f aca="false">#REF!</f>
        <v>#REF!</v>
      </c>
      <c r="M2211" s="25" t="e">
        <f aca="false">#REF!</f>
        <v>#REF!</v>
      </c>
      <c r="N2211" s="25" t="e">
        <f aca="false">#REF!</f>
        <v>#REF!</v>
      </c>
      <c r="O2211" s="25" t="e">
        <f aca="false">(N2211+N2210)/2</f>
        <v>#REF!</v>
      </c>
      <c r="P2211" s="25" t="e">
        <f aca="false">(M2211+M2210)/2</f>
        <v>#REF!</v>
      </c>
      <c r="Q2211" s="25" t="e">
        <f aca="false">(L2211+L2210)/2</f>
        <v>#REF!</v>
      </c>
      <c r="R2211" s="25" t="n">
        <f aca="false">R2210</f>
        <v>90</v>
      </c>
      <c r="S2211" s="25" t="n">
        <f aca="false">S2210</f>
        <v>0</v>
      </c>
      <c r="T2211" s="25" t="n">
        <v>0</v>
      </c>
    </row>
    <row r="2212" customFormat="false" ht="12.75" hidden="false" customHeight="true" outlineLevel="0" collapsed="false">
      <c r="A2212" s="25" t="e">
        <f aca="false">#REF!</f>
        <v>#REF!</v>
      </c>
      <c r="B2212" s="25" t="e">
        <f aca="false">#REF!</f>
        <v>#REF!</v>
      </c>
      <c r="C2212" s="25" t="e">
        <f aca="false">#REF!</f>
        <v>#REF!</v>
      </c>
      <c r="D2212" s="25" t="e">
        <f aca="false">#REF!</f>
        <v>#REF!</v>
      </c>
      <c r="E2212" s="25" t="e">
        <f aca="false">#REF!</f>
        <v>#REF!</v>
      </c>
      <c r="F2212" s="25" t="e">
        <f aca="false">#REF!</f>
        <v>#REF!</v>
      </c>
      <c r="G2212" s="25" t="e">
        <f aca="false">#REF!</f>
        <v>#REF!</v>
      </c>
      <c r="H2212" s="25" t="e">
        <f aca="false">#REF!</f>
        <v>#REF!</v>
      </c>
      <c r="I2212" s="25" t="e">
        <f aca="false">#REF!</f>
        <v>#REF!</v>
      </c>
      <c r="J2212" s="25" t="e">
        <f aca="false">#REF!</f>
        <v>#REF!</v>
      </c>
      <c r="K2212" s="25" t="e">
        <f aca="false">#REF!</f>
        <v>#REF!</v>
      </c>
      <c r="L2212" s="25" t="e">
        <f aca="false">#REF!</f>
        <v>#REF!</v>
      </c>
      <c r="M2212" s="25" t="e">
        <f aca="false">#REF!</f>
        <v>#REF!</v>
      </c>
      <c r="N2212" s="25" t="e">
        <f aca="false">#REF!</f>
        <v>#REF!</v>
      </c>
      <c r="O2212" s="25" t="e">
        <f aca="false">(N2212+N2211)/2</f>
        <v>#REF!</v>
      </c>
      <c r="P2212" s="25" t="e">
        <f aca="false">(M2212+M2211)/2</f>
        <v>#REF!</v>
      </c>
      <c r="Q2212" s="25" t="e">
        <f aca="false">(L2212+L2211)/2</f>
        <v>#REF!</v>
      </c>
      <c r="R2212" s="25" t="n">
        <f aca="false">R2211</f>
        <v>90</v>
      </c>
      <c r="S2212" s="25" t="n">
        <f aca="false">S2211</f>
        <v>0</v>
      </c>
      <c r="T2212" s="25" t="n">
        <v>0</v>
      </c>
    </row>
    <row r="2213" customFormat="false" ht="12.75" hidden="true" customHeight="true" outlineLevel="0" collapsed="false">
      <c r="A2213" s="25" t="e">
        <f aca="false">#REF!</f>
        <v>#REF!</v>
      </c>
      <c r="B2213" s="25" t="e">
        <f aca="false">#REF!</f>
        <v>#REF!</v>
      </c>
      <c r="C2213" s="25" t="e">
        <f aca="false">#REF!</f>
        <v>#REF!</v>
      </c>
      <c r="D2213" s="25" t="e">
        <f aca="false">#REF!</f>
        <v>#REF!</v>
      </c>
      <c r="E2213" s="25" t="e">
        <f aca="false">#REF!</f>
        <v>#REF!</v>
      </c>
      <c r="F2213" s="25" t="e">
        <f aca="false">#REF!</f>
        <v>#REF!</v>
      </c>
      <c r="G2213" s="25" t="e">
        <f aca="false">#REF!</f>
        <v>#REF!</v>
      </c>
      <c r="H2213" s="25" t="e">
        <f aca="false">#REF!</f>
        <v>#REF!</v>
      </c>
      <c r="I2213" s="25" t="e">
        <f aca="false">#REF!</f>
        <v>#REF!</v>
      </c>
      <c r="J2213" s="25" t="e">
        <f aca="false">#REF!</f>
        <v>#REF!</v>
      </c>
      <c r="K2213" s="25" t="e">
        <f aca="false">#REF!</f>
        <v>#REF!</v>
      </c>
      <c r="L2213" s="25" t="e">
        <f aca="false">#REF!</f>
        <v>#REF!</v>
      </c>
      <c r="M2213" s="25" t="e">
        <f aca="false">#REF!</f>
        <v>#REF!</v>
      </c>
      <c r="N2213" s="25" t="e">
        <f aca="false">#REF!</f>
        <v>#REF!</v>
      </c>
      <c r="O2213" s="25" t="e">
        <f aca="false">(N2213+N2212)/2</f>
        <v>#REF!</v>
      </c>
      <c r="P2213" s="25" t="e">
        <f aca="false">(M2213+M2212)/2</f>
        <v>#REF!</v>
      </c>
      <c r="Q2213" s="25" t="e">
        <f aca="false">(L2213+L2212)/2</f>
        <v>#REF!</v>
      </c>
      <c r="R2213" s="25" t="n">
        <f aca="false">R2212</f>
        <v>90</v>
      </c>
      <c r="S2213" s="25" t="n">
        <f aca="false">S2212</f>
        <v>0</v>
      </c>
      <c r="T2213" s="25" t="n">
        <v>0</v>
      </c>
    </row>
    <row r="2214" customFormat="false" ht="12.75" hidden="false" customHeight="true" outlineLevel="0" collapsed="false">
      <c r="A2214" s="25" t="e">
        <f aca="false">#REF!</f>
        <v>#REF!</v>
      </c>
      <c r="B2214" s="25" t="e">
        <f aca="false">#REF!</f>
        <v>#REF!</v>
      </c>
      <c r="C2214" s="25" t="e">
        <f aca="false">#REF!</f>
        <v>#REF!</v>
      </c>
      <c r="D2214" s="25" t="e">
        <f aca="false">#REF!</f>
        <v>#REF!</v>
      </c>
      <c r="E2214" s="25" t="e">
        <f aca="false">#REF!</f>
        <v>#REF!</v>
      </c>
      <c r="F2214" s="25" t="e">
        <f aca="false">#REF!</f>
        <v>#REF!</v>
      </c>
      <c r="G2214" s="25" t="e">
        <f aca="false">#REF!</f>
        <v>#REF!</v>
      </c>
      <c r="H2214" s="25" t="e">
        <f aca="false">#REF!</f>
        <v>#REF!</v>
      </c>
      <c r="I2214" s="25" t="e">
        <f aca="false">#REF!</f>
        <v>#REF!</v>
      </c>
      <c r="J2214" s="25" t="e">
        <f aca="false">#REF!</f>
        <v>#REF!</v>
      </c>
      <c r="K2214" s="25" t="e">
        <f aca="false">#REF!</f>
        <v>#REF!</v>
      </c>
      <c r="L2214" s="25" t="e">
        <f aca="false">#REF!</f>
        <v>#REF!</v>
      </c>
      <c r="M2214" s="25" t="e">
        <f aca="false">#REF!</f>
        <v>#REF!</v>
      </c>
      <c r="N2214" s="25" t="e">
        <f aca="false">#REF!</f>
        <v>#REF!</v>
      </c>
      <c r="O2214" s="25" t="e">
        <f aca="false">(N2214+N2213)/2</f>
        <v>#REF!</v>
      </c>
      <c r="P2214" s="25" t="e">
        <f aca="false">(M2214+M2213)/2</f>
        <v>#REF!</v>
      </c>
      <c r="Q2214" s="25" t="e">
        <f aca="false">(L2214+L2213)/2</f>
        <v>#REF!</v>
      </c>
      <c r="R2214" s="25" t="n">
        <f aca="false">R2213</f>
        <v>90</v>
      </c>
      <c r="S2214" s="25" t="n">
        <f aca="false">S2213</f>
        <v>0</v>
      </c>
      <c r="T2214" s="25" t="n">
        <v>0</v>
      </c>
    </row>
    <row r="2215" customFormat="false" ht="12.75" hidden="true" customHeight="false" outlineLevel="0" collapsed="false">
      <c r="A2215" s="25" t="e">
        <f aca="false">#REF!</f>
        <v>#REF!</v>
      </c>
      <c r="B2215" s="25" t="e">
        <f aca="false">#REF!</f>
        <v>#REF!</v>
      </c>
      <c r="C2215" s="25" t="e">
        <f aca="false">#REF!</f>
        <v>#REF!</v>
      </c>
      <c r="D2215" s="25" t="e">
        <f aca="false">#REF!</f>
        <v>#REF!</v>
      </c>
      <c r="E2215" s="25" t="e">
        <f aca="false">#REF!</f>
        <v>#REF!</v>
      </c>
      <c r="F2215" s="25" t="e">
        <f aca="false">#REF!</f>
        <v>#REF!</v>
      </c>
      <c r="G2215" s="25" t="e">
        <f aca="false">#REF!</f>
        <v>#REF!</v>
      </c>
      <c r="H2215" s="25" t="e">
        <f aca="false">#REF!</f>
        <v>#REF!</v>
      </c>
      <c r="I2215" s="25" t="e">
        <f aca="false">#REF!</f>
        <v>#REF!</v>
      </c>
      <c r="J2215" s="25" t="e">
        <f aca="false">#REF!</f>
        <v>#REF!</v>
      </c>
      <c r="K2215" s="25" t="e">
        <f aca="false">#REF!</f>
        <v>#REF!</v>
      </c>
      <c r="L2215" s="25" t="e">
        <f aca="false">#REF!</f>
        <v>#REF!</v>
      </c>
      <c r="M2215" s="25" t="e">
        <f aca="false">#REF!</f>
        <v>#REF!</v>
      </c>
      <c r="N2215" s="25" t="e">
        <f aca="false">#REF!</f>
        <v>#REF!</v>
      </c>
      <c r="O2215" s="25" t="e">
        <f aca="false">(N2215+N2214)/2</f>
        <v>#REF!</v>
      </c>
      <c r="P2215" s="25" t="e">
        <f aca="false">(M2215+M2214)/2</f>
        <v>#REF!</v>
      </c>
      <c r="Q2215" s="25" t="e">
        <f aca="false">(L2215+L2214)/2</f>
        <v>#REF!</v>
      </c>
      <c r="R2215" s="25" t="n">
        <f aca="false">R2214</f>
        <v>90</v>
      </c>
      <c r="S2215" s="25" t="n">
        <f aca="false">S2214</f>
        <v>0</v>
      </c>
      <c r="T2215" s="25" t="n">
        <v>0</v>
      </c>
    </row>
    <row r="2216" customFormat="false" ht="12.75" hidden="true" customHeight="true" outlineLevel="0" collapsed="false">
      <c r="A2216" s="25" t="e">
        <f aca="false">#REF!</f>
        <v>#REF!</v>
      </c>
      <c r="B2216" s="25" t="e">
        <f aca="false">#REF!</f>
        <v>#REF!</v>
      </c>
      <c r="C2216" s="25" t="e">
        <f aca="false">#REF!</f>
        <v>#REF!</v>
      </c>
      <c r="D2216" s="25" t="e">
        <f aca="false">#REF!</f>
        <v>#REF!</v>
      </c>
      <c r="E2216" s="25" t="e">
        <f aca="false">#REF!</f>
        <v>#REF!</v>
      </c>
      <c r="F2216" s="25" t="e">
        <f aca="false">#REF!</f>
        <v>#REF!</v>
      </c>
      <c r="G2216" s="25" t="e">
        <f aca="false">#REF!</f>
        <v>#REF!</v>
      </c>
      <c r="H2216" s="25" t="e">
        <f aca="false">#REF!</f>
        <v>#REF!</v>
      </c>
      <c r="I2216" s="25" t="e">
        <f aca="false">#REF!</f>
        <v>#REF!</v>
      </c>
      <c r="J2216" s="25" t="e">
        <f aca="false">#REF!</f>
        <v>#REF!</v>
      </c>
      <c r="K2216" s="25" t="e">
        <f aca="false">#REF!</f>
        <v>#REF!</v>
      </c>
      <c r="L2216" s="25" t="e">
        <f aca="false">#REF!</f>
        <v>#REF!</v>
      </c>
      <c r="M2216" s="25" t="e">
        <f aca="false">#REF!</f>
        <v>#REF!</v>
      </c>
      <c r="N2216" s="25" t="e">
        <f aca="false">#REF!</f>
        <v>#REF!</v>
      </c>
      <c r="O2216" s="25" t="e">
        <f aca="false">(N2216+N2215)/2</f>
        <v>#REF!</v>
      </c>
      <c r="P2216" s="25" t="e">
        <f aca="false">(M2216+M2215)/2</f>
        <v>#REF!</v>
      </c>
      <c r="Q2216" s="25" t="e">
        <f aca="false">(L2216+L2215)/2</f>
        <v>#REF!</v>
      </c>
      <c r="R2216" s="25" t="n">
        <f aca="false">R2215</f>
        <v>90</v>
      </c>
      <c r="S2216" s="25" t="n">
        <f aca="false">S2215</f>
        <v>0</v>
      </c>
      <c r="T2216" s="25" t="n">
        <v>0</v>
      </c>
    </row>
    <row r="2217" customFormat="false" ht="12.75" hidden="true" customHeight="true" outlineLevel="0" collapsed="false">
      <c r="A2217" s="25" t="e">
        <f aca="false">#REF!</f>
        <v>#REF!</v>
      </c>
      <c r="B2217" s="25" t="e">
        <f aca="false">#REF!</f>
        <v>#REF!</v>
      </c>
      <c r="C2217" s="25" t="e">
        <f aca="false">#REF!</f>
        <v>#REF!</v>
      </c>
      <c r="D2217" s="25" t="e">
        <f aca="false">#REF!</f>
        <v>#REF!</v>
      </c>
      <c r="E2217" s="25" t="e">
        <f aca="false">#REF!</f>
        <v>#REF!</v>
      </c>
      <c r="F2217" s="25" t="e">
        <f aca="false">#REF!</f>
        <v>#REF!</v>
      </c>
      <c r="G2217" s="25" t="e">
        <f aca="false">#REF!</f>
        <v>#REF!</v>
      </c>
      <c r="H2217" s="25" t="e">
        <f aca="false">#REF!</f>
        <v>#REF!</v>
      </c>
      <c r="I2217" s="25" t="e">
        <f aca="false">#REF!</f>
        <v>#REF!</v>
      </c>
      <c r="J2217" s="25" t="e">
        <f aca="false">#REF!</f>
        <v>#REF!</v>
      </c>
      <c r="K2217" s="25" t="e">
        <f aca="false">#REF!</f>
        <v>#REF!</v>
      </c>
      <c r="L2217" s="25" t="e">
        <f aca="false">#REF!</f>
        <v>#REF!</v>
      </c>
      <c r="M2217" s="25" t="e">
        <f aca="false">#REF!</f>
        <v>#REF!</v>
      </c>
      <c r="N2217" s="25" t="e">
        <f aca="false">#REF!</f>
        <v>#REF!</v>
      </c>
      <c r="O2217" s="25" t="e">
        <f aca="false">(N2217+N2216)/2</f>
        <v>#REF!</v>
      </c>
      <c r="P2217" s="25" t="e">
        <f aca="false">(M2217+M2216)/2</f>
        <v>#REF!</v>
      </c>
      <c r="Q2217" s="25" t="e">
        <f aca="false">(L2217+L2216)/2</f>
        <v>#REF!</v>
      </c>
      <c r="R2217" s="25" t="n">
        <f aca="false">R2216</f>
        <v>90</v>
      </c>
      <c r="S2217" s="25" t="n">
        <f aca="false">S2216</f>
        <v>0</v>
      </c>
      <c r="T2217" s="25" t="n">
        <v>0</v>
      </c>
    </row>
    <row r="2218" customFormat="false" ht="12.75" hidden="false" customHeight="true" outlineLevel="0" collapsed="false">
      <c r="A2218" s="25" t="e">
        <f aca="false">#REF!</f>
        <v>#REF!</v>
      </c>
      <c r="B2218" s="25" t="e">
        <f aca="false">#REF!</f>
        <v>#REF!</v>
      </c>
      <c r="C2218" s="25" t="e">
        <f aca="false">#REF!</f>
        <v>#REF!</v>
      </c>
      <c r="D2218" s="25" t="e">
        <f aca="false">#REF!</f>
        <v>#REF!</v>
      </c>
      <c r="E2218" s="25" t="e">
        <f aca="false">#REF!</f>
        <v>#REF!</v>
      </c>
      <c r="F2218" s="25" t="e">
        <f aca="false">#REF!</f>
        <v>#REF!</v>
      </c>
      <c r="G2218" s="25" t="e">
        <f aca="false">#REF!</f>
        <v>#REF!</v>
      </c>
      <c r="H2218" s="25" t="e">
        <f aca="false">#REF!</f>
        <v>#REF!</v>
      </c>
      <c r="I2218" s="25" t="e">
        <f aca="false">#REF!</f>
        <v>#REF!</v>
      </c>
      <c r="J2218" s="25" t="e">
        <f aca="false">#REF!</f>
        <v>#REF!</v>
      </c>
      <c r="K2218" s="25" t="e">
        <f aca="false">#REF!</f>
        <v>#REF!</v>
      </c>
      <c r="L2218" s="25" t="e">
        <f aca="false">#REF!</f>
        <v>#REF!</v>
      </c>
      <c r="M2218" s="25" t="e">
        <f aca="false">#REF!</f>
        <v>#REF!</v>
      </c>
      <c r="N2218" s="25" t="e">
        <f aca="false">#REF!</f>
        <v>#REF!</v>
      </c>
      <c r="O2218" s="25" t="e">
        <f aca="false">(N2218+N2217)/2</f>
        <v>#REF!</v>
      </c>
      <c r="P2218" s="25" t="e">
        <f aca="false">(M2218+M2217)/2</f>
        <v>#REF!</v>
      </c>
      <c r="Q2218" s="25" t="e">
        <f aca="false">(L2218+L2217)/2</f>
        <v>#REF!</v>
      </c>
      <c r="R2218" s="25" t="n">
        <f aca="false">R2217</f>
        <v>90</v>
      </c>
      <c r="S2218" s="25" t="n">
        <f aca="false">S2217</f>
        <v>0</v>
      </c>
      <c r="T2218" s="25" t="n">
        <v>0</v>
      </c>
    </row>
    <row r="2219" customFormat="false" ht="12.75" hidden="true" customHeight="false" outlineLevel="0" collapsed="false">
      <c r="A2219" s="25" t="e">
        <f aca="false">#REF!</f>
        <v>#REF!</v>
      </c>
      <c r="B2219" s="25" t="e">
        <f aca="false">#REF!</f>
        <v>#REF!</v>
      </c>
      <c r="C2219" s="25" t="e">
        <f aca="false">#REF!</f>
        <v>#REF!</v>
      </c>
      <c r="D2219" s="25" t="e">
        <f aca="false">#REF!</f>
        <v>#REF!</v>
      </c>
      <c r="E2219" s="25" t="e">
        <f aca="false">#REF!</f>
        <v>#REF!</v>
      </c>
      <c r="F2219" s="25" t="e">
        <f aca="false">#REF!</f>
        <v>#REF!</v>
      </c>
      <c r="G2219" s="25" t="e">
        <f aca="false">#REF!</f>
        <v>#REF!</v>
      </c>
      <c r="H2219" s="25" t="e">
        <f aca="false">#REF!</f>
        <v>#REF!</v>
      </c>
      <c r="I2219" s="25" t="e">
        <f aca="false">#REF!</f>
        <v>#REF!</v>
      </c>
      <c r="J2219" s="25" t="e">
        <f aca="false">#REF!</f>
        <v>#REF!</v>
      </c>
      <c r="K2219" s="25" t="e">
        <f aca="false">#REF!</f>
        <v>#REF!</v>
      </c>
      <c r="L2219" s="25" t="e">
        <f aca="false">#REF!</f>
        <v>#REF!</v>
      </c>
      <c r="M2219" s="25" t="e">
        <f aca="false">#REF!</f>
        <v>#REF!</v>
      </c>
      <c r="N2219" s="25" t="e">
        <f aca="false">#REF!</f>
        <v>#REF!</v>
      </c>
      <c r="O2219" s="25" t="e">
        <f aca="false">(N2219+N2218)/2</f>
        <v>#REF!</v>
      </c>
      <c r="P2219" s="25" t="e">
        <f aca="false">(M2219+M2218)/2</f>
        <v>#REF!</v>
      </c>
      <c r="Q2219" s="25" t="e">
        <f aca="false">(L2219+L2218)/2</f>
        <v>#REF!</v>
      </c>
      <c r="R2219" s="25" t="n">
        <f aca="false">R2218</f>
        <v>90</v>
      </c>
      <c r="S2219" s="25" t="n">
        <f aca="false">S2218</f>
        <v>0</v>
      </c>
      <c r="T2219" s="25" t="n">
        <v>0</v>
      </c>
    </row>
    <row r="2220" customFormat="false" ht="12.75" hidden="true" customHeight="true" outlineLevel="0" collapsed="false">
      <c r="A2220" s="25" t="e">
        <f aca="false">#REF!</f>
        <v>#REF!</v>
      </c>
      <c r="B2220" s="25" t="e">
        <f aca="false">#REF!</f>
        <v>#REF!</v>
      </c>
      <c r="C2220" s="25" t="e">
        <f aca="false">#REF!</f>
        <v>#REF!</v>
      </c>
      <c r="D2220" s="25" t="e">
        <f aca="false">#REF!</f>
        <v>#REF!</v>
      </c>
      <c r="E2220" s="25" t="e">
        <f aca="false">#REF!</f>
        <v>#REF!</v>
      </c>
      <c r="F2220" s="25" t="e">
        <f aca="false">#REF!</f>
        <v>#REF!</v>
      </c>
      <c r="G2220" s="25" t="e">
        <f aca="false">#REF!</f>
        <v>#REF!</v>
      </c>
      <c r="H2220" s="25" t="e">
        <f aca="false">#REF!</f>
        <v>#REF!</v>
      </c>
      <c r="I2220" s="25" t="e">
        <f aca="false">#REF!</f>
        <v>#REF!</v>
      </c>
      <c r="J2220" s="25" t="e">
        <f aca="false">#REF!</f>
        <v>#REF!</v>
      </c>
      <c r="K2220" s="25" t="e">
        <f aca="false">#REF!</f>
        <v>#REF!</v>
      </c>
      <c r="L2220" s="25" t="e">
        <f aca="false">#REF!</f>
        <v>#REF!</v>
      </c>
      <c r="M2220" s="25" t="e">
        <f aca="false">#REF!</f>
        <v>#REF!</v>
      </c>
      <c r="N2220" s="25" t="e">
        <f aca="false">#REF!</f>
        <v>#REF!</v>
      </c>
      <c r="O2220" s="25" t="e">
        <f aca="false">(N2220+N2219)/2</f>
        <v>#REF!</v>
      </c>
      <c r="P2220" s="25" t="e">
        <f aca="false">(M2220+M2219)/2</f>
        <v>#REF!</v>
      </c>
      <c r="Q2220" s="25" t="e">
        <f aca="false">(L2220+L2219)/2</f>
        <v>#REF!</v>
      </c>
      <c r="R2220" s="25" t="n">
        <f aca="false">R2219</f>
        <v>90</v>
      </c>
      <c r="S2220" s="25" t="n">
        <f aca="false">S2219</f>
        <v>0</v>
      </c>
      <c r="T2220" s="25" t="n">
        <v>0</v>
      </c>
    </row>
    <row r="2221" customFormat="false" ht="12.75" hidden="true" customHeight="true" outlineLevel="0" collapsed="false">
      <c r="A2221" s="25" t="e">
        <f aca="false">#REF!</f>
        <v>#REF!</v>
      </c>
      <c r="B2221" s="25" t="e">
        <f aca="false">#REF!</f>
        <v>#REF!</v>
      </c>
      <c r="C2221" s="25" t="e">
        <f aca="false">#REF!</f>
        <v>#REF!</v>
      </c>
      <c r="D2221" s="25" t="e">
        <f aca="false">#REF!</f>
        <v>#REF!</v>
      </c>
      <c r="E2221" s="25" t="e">
        <f aca="false">#REF!</f>
        <v>#REF!</v>
      </c>
      <c r="F2221" s="25" t="e">
        <f aca="false">#REF!</f>
        <v>#REF!</v>
      </c>
      <c r="G2221" s="25" t="e">
        <f aca="false">#REF!</f>
        <v>#REF!</v>
      </c>
      <c r="H2221" s="25" t="e">
        <f aca="false">#REF!</f>
        <v>#REF!</v>
      </c>
      <c r="I2221" s="25" t="e">
        <f aca="false">#REF!</f>
        <v>#REF!</v>
      </c>
      <c r="J2221" s="25" t="e">
        <f aca="false">#REF!</f>
        <v>#REF!</v>
      </c>
      <c r="K2221" s="25" t="e">
        <f aca="false">#REF!</f>
        <v>#REF!</v>
      </c>
      <c r="L2221" s="25" t="e">
        <f aca="false">#REF!</f>
        <v>#REF!</v>
      </c>
      <c r="M2221" s="25" t="e">
        <f aca="false">#REF!</f>
        <v>#REF!</v>
      </c>
      <c r="N2221" s="25" t="e">
        <f aca="false">#REF!</f>
        <v>#REF!</v>
      </c>
      <c r="O2221" s="25" t="e">
        <f aca="false">(N2221+N2220)/2</f>
        <v>#REF!</v>
      </c>
      <c r="P2221" s="25" t="e">
        <f aca="false">(M2221+M2220)/2</f>
        <v>#REF!</v>
      </c>
      <c r="Q2221" s="25" t="e">
        <f aca="false">(L2221+L2220)/2</f>
        <v>#REF!</v>
      </c>
      <c r="R2221" s="25" t="n">
        <f aca="false">R2220</f>
        <v>90</v>
      </c>
      <c r="S2221" s="25" t="n">
        <f aca="false">S2220</f>
        <v>0</v>
      </c>
      <c r="T2221" s="25" t="n">
        <v>0</v>
      </c>
    </row>
    <row r="2222" customFormat="false" ht="12.75" hidden="false" customHeight="true" outlineLevel="0" collapsed="false">
      <c r="A2222" s="25" t="e">
        <f aca="false">#REF!</f>
        <v>#REF!</v>
      </c>
      <c r="B2222" s="25" t="e">
        <f aca="false">#REF!</f>
        <v>#REF!</v>
      </c>
      <c r="C2222" s="25" t="e">
        <f aca="false">#REF!</f>
        <v>#REF!</v>
      </c>
      <c r="D2222" s="25" t="e">
        <f aca="false">#REF!</f>
        <v>#REF!</v>
      </c>
      <c r="E2222" s="25" t="e">
        <f aca="false">#REF!</f>
        <v>#REF!</v>
      </c>
      <c r="F2222" s="25" t="e">
        <f aca="false">#REF!</f>
        <v>#REF!</v>
      </c>
      <c r="G2222" s="25" t="e">
        <f aca="false">#REF!</f>
        <v>#REF!</v>
      </c>
      <c r="H2222" s="25" t="e">
        <f aca="false">#REF!</f>
        <v>#REF!</v>
      </c>
      <c r="I2222" s="25" t="e">
        <f aca="false">#REF!</f>
        <v>#REF!</v>
      </c>
      <c r="J2222" s="25" t="e">
        <f aca="false">#REF!</f>
        <v>#REF!</v>
      </c>
      <c r="K2222" s="25" t="e">
        <f aca="false">#REF!</f>
        <v>#REF!</v>
      </c>
      <c r="L2222" s="25" t="e">
        <f aca="false">#REF!</f>
        <v>#REF!</v>
      </c>
      <c r="M2222" s="25" t="e">
        <f aca="false">#REF!</f>
        <v>#REF!</v>
      </c>
      <c r="N2222" s="25" t="e">
        <f aca="false">#REF!</f>
        <v>#REF!</v>
      </c>
      <c r="O2222" s="25" t="e">
        <f aca="false">(N2222+N2221)/2</f>
        <v>#REF!</v>
      </c>
      <c r="P2222" s="25" t="e">
        <f aca="false">(M2222+M2221)/2</f>
        <v>#REF!</v>
      </c>
      <c r="Q2222" s="25" t="e">
        <f aca="false">(L2222+L2221)/2</f>
        <v>#REF!</v>
      </c>
      <c r="R2222" s="25" t="n">
        <f aca="false">R2221</f>
        <v>90</v>
      </c>
      <c r="S2222" s="25" t="n">
        <f aca="false">S2221</f>
        <v>0</v>
      </c>
      <c r="T2222" s="25" t="n">
        <v>0</v>
      </c>
    </row>
    <row r="2223" customFormat="false" ht="12.75" hidden="true" customHeight="false" outlineLevel="0" collapsed="false">
      <c r="A2223" s="25" t="e">
        <f aca="false">#REF!</f>
        <v>#REF!</v>
      </c>
      <c r="B2223" s="25" t="e">
        <f aca="false">#REF!</f>
        <v>#REF!</v>
      </c>
      <c r="C2223" s="25" t="e">
        <f aca="false">#REF!</f>
        <v>#REF!</v>
      </c>
      <c r="D2223" s="25" t="e">
        <f aca="false">#REF!</f>
        <v>#REF!</v>
      </c>
      <c r="E2223" s="25" t="e">
        <f aca="false">#REF!</f>
        <v>#REF!</v>
      </c>
      <c r="F2223" s="25" t="e">
        <f aca="false">#REF!</f>
        <v>#REF!</v>
      </c>
      <c r="G2223" s="25" t="e">
        <f aca="false">#REF!</f>
        <v>#REF!</v>
      </c>
      <c r="H2223" s="25" t="e">
        <f aca="false">#REF!</f>
        <v>#REF!</v>
      </c>
      <c r="I2223" s="25" t="e">
        <f aca="false">#REF!</f>
        <v>#REF!</v>
      </c>
      <c r="J2223" s="25" t="e">
        <f aca="false">#REF!</f>
        <v>#REF!</v>
      </c>
      <c r="K2223" s="25" t="e">
        <f aca="false">#REF!</f>
        <v>#REF!</v>
      </c>
      <c r="L2223" s="25" t="e">
        <f aca="false">#REF!</f>
        <v>#REF!</v>
      </c>
      <c r="M2223" s="25" t="e">
        <f aca="false">#REF!</f>
        <v>#REF!</v>
      </c>
      <c r="N2223" s="25" t="e">
        <f aca="false">#REF!</f>
        <v>#REF!</v>
      </c>
      <c r="O2223" s="25" t="e">
        <f aca="false">(N2223+N2222)/2</f>
        <v>#REF!</v>
      </c>
      <c r="P2223" s="25" t="e">
        <f aca="false">(M2223+M2222)/2</f>
        <v>#REF!</v>
      </c>
      <c r="Q2223" s="25" t="e">
        <f aca="false">(L2223+L2222)/2</f>
        <v>#REF!</v>
      </c>
      <c r="R2223" s="25" t="n">
        <f aca="false">R2222</f>
        <v>90</v>
      </c>
      <c r="S2223" s="25" t="n">
        <f aca="false">S2222</f>
        <v>0</v>
      </c>
      <c r="T2223" s="25" t="n">
        <v>0</v>
      </c>
    </row>
    <row r="2224" customFormat="false" ht="12.75" hidden="true" customHeight="true" outlineLevel="0" collapsed="false">
      <c r="A2224" s="25" t="e">
        <f aca="false">#REF!</f>
        <v>#REF!</v>
      </c>
      <c r="B2224" s="25" t="e">
        <f aca="false">#REF!</f>
        <v>#REF!</v>
      </c>
      <c r="C2224" s="25" t="e">
        <f aca="false">#REF!</f>
        <v>#REF!</v>
      </c>
      <c r="D2224" s="25" t="e">
        <f aca="false">#REF!</f>
        <v>#REF!</v>
      </c>
      <c r="E2224" s="25" t="e">
        <f aca="false">#REF!</f>
        <v>#REF!</v>
      </c>
      <c r="F2224" s="25" t="e">
        <f aca="false">#REF!</f>
        <v>#REF!</v>
      </c>
      <c r="G2224" s="25" t="e">
        <f aca="false">#REF!</f>
        <v>#REF!</v>
      </c>
      <c r="H2224" s="25" t="e">
        <f aca="false">#REF!</f>
        <v>#REF!</v>
      </c>
      <c r="I2224" s="25" t="e">
        <f aca="false">#REF!</f>
        <v>#REF!</v>
      </c>
      <c r="J2224" s="25" t="e">
        <f aca="false">#REF!</f>
        <v>#REF!</v>
      </c>
      <c r="K2224" s="25" t="e">
        <f aca="false">#REF!</f>
        <v>#REF!</v>
      </c>
      <c r="L2224" s="25" t="e">
        <f aca="false">#REF!</f>
        <v>#REF!</v>
      </c>
      <c r="M2224" s="25" t="e">
        <f aca="false">#REF!</f>
        <v>#REF!</v>
      </c>
      <c r="N2224" s="25" t="e">
        <f aca="false">#REF!</f>
        <v>#REF!</v>
      </c>
      <c r="O2224" s="25" t="e">
        <f aca="false">(N2224+N2223)/2</f>
        <v>#REF!</v>
      </c>
      <c r="P2224" s="25" t="e">
        <f aca="false">(M2224+M2223)/2</f>
        <v>#REF!</v>
      </c>
      <c r="Q2224" s="25" t="e">
        <f aca="false">(L2224+L2223)/2</f>
        <v>#REF!</v>
      </c>
      <c r="R2224" s="25" t="n">
        <f aca="false">R2223</f>
        <v>90</v>
      </c>
      <c r="S2224" s="25" t="n">
        <f aca="false">S2223</f>
        <v>0</v>
      </c>
      <c r="T2224" s="25" t="n">
        <v>0</v>
      </c>
    </row>
    <row r="2225" customFormat="false" ht="12.75" hidden="true" customHeight="true" outlineLevel="0" collapsed="false">
      <c r="A2225" s="25" t="e">
        <f aca="false">#REF!</f>
        <v>#REF!</v>
      </c>
      <c r="B2225" s="25" t="e">
        <f aca="false">#REF!</f>
        <v>#REF!</v>
      </c>
      <c r="C2225" s="25" t="e">
        <f aca="false">#REF!</f>
        <v>#REF!</v>
      </c>
      <c r="D2225" s="25" t="e">
        <f aca="false">#REF!</f>
        <v>#REF!</v>
      </c>
      <c r="E2225" s="25" t="e">
        <f aca="false">#REF!</f>
        <v>#REF!</v>
      </c>
      <c r="F2225" s="25" t="e">
        <f aca="false">#REF!</f>
        <v>#REF!</v>
      </c>
      <c r="G2225" s="25" t="e">
        <f aca="false">#REF!</f>
        <v>#REF!</v>
      </c>
      <c r="H2225" s="25" t="e">
        <f aca="false">#REF!</f>
        <v>#REF!</v>
      </c>
      <c r="I2225" s="25" t="e">
        <f aca="false">#REF!</f>
        <v>#REF!</v>
      </c>
      <c r="J2225" s="25" t="e">
        <f aca="false">#REF!</f>
        <v>#REF!</v>
      </c>
      <c r="K2225" s="25" t="e">
        <f aca="false">#REF!</f>
        <v>#REF!</v>
      </c>
      <c r="L2225" s="25" t="e">
        <f aca="false">#REF!</f>
        <v>#REF!</v>
      </c>
      <c r="M2225" s="25" t="e">
        <f aca="false">#REF!</f>
        <v>#REF!</v>
      </c>
      <c r="N2225" s="25" t="e">
        <f aca="false">#REF!</f>
        <v>#REF!</v>
      </c>
      <c r="O2225" s="25" t="e">
        <f aca="false">(N2225+N2224)/2</f>
        <v>#REF!</v>
      </c>
      <c r="P2225" s="25" t="e">
        <f aca="false">(M2225+M2224)/2</f>
        <v>#REF!</v>
      </c>
      <c r="Q2225" s="25" t="e">
        <f aca="false">(L2225+L2224)/2</f>
        <v>#REF!</v>
      </c>
      <c r="R2225" s="25" t="n">
        <f aca="false">R2224</f>
        <v>90</v>
      </c>
      <c r="S2225" s="25" t="n">
        <f aca="false">S2224</f>
        <v>0</v>
      </c>
      <c r="T2225" s="25" t="n">
        <v>0</v>
      </c>
    </row>
    <row r="2226" customFormat="false" ht="12.75" hidden="false" customHeight="true" outlineLevel="0" collapsed="false">
      <c r="A2226" s="25" t="e">
        <f aca="false">#REF!</f>
        <v>#REF!</v>
      </c>
      <c r="B2226" s="25" t="e">
        <f aca="false">#REF!</f>
        <v>#REF!</v>
      </c>
      <c r="C2226" s="25" t="e">
        <f aca="false">#REF!</f>
        <v>#REF!</v>
      </c>
      <c r="D2226" s="25" t="e">
        <f aca="false">#REF!</f>
        <v>#REF!</v>
      </c>
      <c r="E2226" s="25" t="e">
        <f aca="false">#REF!</f>
        <v>#REF!</v>
      </c>
      <c r="F2226" s="25" t="e">
        <f aca="false">#REF!</f>
        <v>#REF!</v>
      </c>
      <c r="G2226" s="25" t="e">
        <f aca="false">#REF!</f>
        <v>#REF!</v>
      </c>
      <c r="H2226" s="25" t="e">
        <f aca="false">#REF!</f>
        <v>#REF!</v>
      </c>
      <c r="I2226" s="25" t="e">
        <f aca="false">#REF!</f>
        <v>#REF!</v>
      </c>
      <c r="J2226" s="25" t="e">
        <f aca="false">#REF!</f>
        <v>#REF!</v>
      </c>
      <c r="K2226" s="25" t="e">
        <f aca="false">#REF!</f>
        <v>#REF!</v>
      </c>
      <c r="L2226" s="25" t="e">
        <f aca="false">#REF!</f>
        <v>#REF!</v>
      </c>
      <c r="M2226" s="25" t="e">
        <f aca="false">#REF!</f>
        <v>#REF!</v>
      </c>
      <c r="N2226" s="25" t="e">
        <f aca="false">#REF!</f>
        <v>#REF!</v>
      </c>
      <c r="O2226" s="25" t="e">
        <f aca="false">(N2226+N2225)/2</f>
        <v>#REF!</v>
      </c>
      <c r="P2226" s="25" t="e">
        <f aca="false">(M2226+M2225)/2</f>
        <v>#REF!</v>
      </c>
      <c r="Q2226" s="25" t="e">
        <f aca="false">(L2226+L2225)/2</f>
        <v>#REF!</v>
      </c>
      <c r="R2226" s="25" t="n">
        <f aca="false">R2225</f>
        <v>90</v>
      </c>
      <c r="S2226" s="25" t="n">
        <f aca="false">S2225</f>
        <v>0</v>
      </c>
      <c r="T2226" s="25" t="n">
        <v>0</v>
      </c>
    </row>
    <row r="2227" customFormat="false" ht="12.75" hidden="true" customHeight="false" outlineLevel="0" collapsed="false">
      <c r="A2227" s="25" t="e">
        <f aca="false">#REF!</f>
        <v>#REF!</v>
      </c>
      <c r="B2227" s="25" t="e">
        <f aca="false">#REF!</f>
        <v>#REF!</v>
      </c>
      <c r="C2227" s="25" t="e">
        <f aca="false">#REF!</f>
        <v>#REF!</v>
      </c>
      <c r="D2227" s="25" t="e">
        <f aca="false">#REF!</f>
        <v>#REF!</v>
      </c>
      <c r="E2227" s="25" t="e">
        <f aca="false">#REF!</f>
        <v>#REF!</v>
      </c>
      <c r="F2227" s="25" t="e">
        <f aca="false">#REF!</f>
        <v>#REF!</v>
      </c>
      <c r="G2227" s="25" t="e">
        <f aca="false">#REF!</f>
        <v>#REF!</v>
      </c>
      <c r="H2227" s="25" t="e">
        <f aca="false">#REF!</f>
        <v>#REF!</v>
      </c>
      <c r="I2227" s="25" t="e">
        <f aca="false">#REF!</f>
        <v>#REF!</v>
      </c>
      <c r="J2227" s="25" t="e">
        <f aca="false">#REF!</f>
        <v>#REF!</v>
      </c>
      <c r="K2227" s="25" t="e">
        <f aca="false">#REF!</f>
        <v>#REF!</v>
      </c>
      <c r="L2227" s="25" t="e">
        <f aca="false">#REF!</f>
        <v>#REF!</v>
      </c>
      <c r="M2227" s="25" t="e">
        <f aca="false">#REF!</f>
        <v>#REF!</v>
      </c>
      <c r="N2227" s="25" t="e">
        <f aca="false">#REF!</f>
        <v>#REF!</v>
      </c>
      <c r="O2227" s="25" t="e">
        <f aca="false">(N2227+N2226)/2</f>
        <v>#REF!</v>
      </c>
      <c r="P2227" s="25" t="e">
        <f aca="false">(M2227+M2226)/2</f>
        <v>#REF!</v>
      </c>
      <c r="Q2227" s="25" t="e">
        <f aca="false">(L2227+L2226)/2</f>
        <v>#REF!</v>
      </c>
      <c r="R2227" s="25" t="n">
        <f aca="false">R2226</f>
        <v>90</v>
      </c>
      <c r="S2227" s="25" t="n">
        <f aca="false">S2226</f>
        <v>0</v>
      </c>
      <c r="T2227" s="25" t="n">
        <v>0</v>
      </c>
    </row>
    <row r="2228" customFormat="false" ht="12.75" hidden="true" customHeight="true" outlineLevel="0" collapsed="false">
      <c r="A2228" s="25" t="e">
        <f aca="false">#REF!</f>
        <v>#REF!</v>
      </c>
      <c r="B2228" s="25" t="e">
        <f aca="false">#REF!</f>
        <v>#REF!</v>
      </c>
      <c r="C2228" s="25" t="e">
        <f aca="false">#REF!</f>
        <v>#REF!</v>
      </c>
      <c r="D2228" s="25" t="e">
        <f aca="false">#REF!</f>
        <v>#REF!</v>
      </c>
      <c r="E2228" s="25" t="e">
        <f aca="false">#REF!</f>
        <v>#REF!</v>
      </c>
      <c r="F2228" s="25" t="e">
        <f aca="false">#REF!</f>
        <v>#REF!</v>
      </c>
      <c r="G2228" s="25" t="e">
        <f aca="false">#REF!</f>
        <v>#REF!</v>
      </c>
      <c r="H2228" s="25" t="e">
        <f aca="false">#REF!</f>
        <v>#REF!</v>
      </c>
      <c r="I2228" s="25" t="e">
        <f aca="false">#REF!</f>
        <v>#REF!</v>
      </c>
      <c r="J2228" s="25" t="e">
        <f aca="false">#REF!</f>
        <v>#REF!</v>
      </c>
      <c r="K2228" s="25" t="e">
        <f aca="false">#REF!</f>
        <v>#REF!</v>
      </c>
      <c r="L2228" s="25" t="e">
        <f aca="false">#REF!</f>
        <v>#REF!</v>
      </c>
      <c r="M2228" s="25" t="e">
        <f aca="false">#REF!</f>
        <v>#REF!</v>
      </c>
      <c r="N2228" s="25" t="e">
        <f aca="false">#REF!</f>
        <v>#REF!</v>
      </c>
      <c r="O2228" s="25" t="e">
        <f aca="false">(N2228+N2227)/2</f>
        <v>#REF!</v>
      </c>
      <c r="P2228" s="25" t="e">
        <f aca="false">(M2228+M2227)/2</f>
        <v>#REF!</v>
      </c>
      <c r="Q2228" s="25" t="e">
        <f aca="false">(L2228+L2227)/2</f>
        <v>#REF!</v>
      </c>
      <c r="R2228" s="25" t="n">
        <f aca="false">R2227</f>
        <v>90</v>
      </c>
      <c r="S2228" s="25" t="n">
        <f aca="false">S2227</f>
        <v>0</v>
      </c>
      <c r="T2228" s="25" t="n">
        <v>0</v>
      </c>
    </row>
    <row r="2229" customFormat="false" ht="12.75" hidden="true" customHeight="true" outlineLevel="0" collapsed="false">
      <c r="A2229" s="25" t="e">
        <f aca="false">#REF!</f>
        <v>#REF!</v>
      </c>
      <c r="B2229" s="25" t="e">
        <f aca="false">#REF!</f>
        <v>#REF!</v>
      </c>
      <c r="C2229" s="25" t="e">
        <f aca="false">#REF!</f>
        <v>#REF!</v>
      </c>
      <c r="D2229" s="25" t="e">
        <f aca="false">#REF!</f>
        <v>#REF!</v>
      </c>
      <c r="E2229" s="25" t="e">
        <f aca="false">#REF!</f>
        <v>#REF!</v>
      </c>
      <c r="F2229" s="25" t="e">
        <f aca="false">#REF!</f>
        <v>#REF!</v>
      </c>
      <c r="G2229" s="25" t="e">
        <f aca="false">#REF!</f>
        <v>#REF!</v>
      </c>
      <c r="H2229" s="25" t="e">
        <f aca="false">#REF!</f>
        <v>#REF!</v>
      </c>
      <c r="I2229" s="25" t="e">
        <f aca="false">#REF!</f>
        <v>#REF!</v>
      </c>
      <c r="J2229" s="25" t="e">
        <f aca="false">#REF!</f>
        <v>#REF!</v>
      </c>
      <c r="K2229" s="25" t="e">
        <f aca="false">#REF!</f>
        <v>#REF!</v>
      </c>
      <c r="L2229" s="25" t="e">
        <f aca="false">#REF!</f>
        <v>#REF!</v>
      </c>
      <c r="M2229" s="25" t="e">
        <f aca="false">#REF!</f>
        <v>#REF!</v>
      </c>
      <c r="N2229" s="25" t="e">
        <f aca="false">#REF!</f>
        <v>#REF!</v>
      </c>
      <c r="O2229" s="25" t="e">
        <f aca="false">(N2229+N2228)/2</f>
        <v>#REF!</v>
      </c>
      <c r="P2229" s="25" t="e">
        <f aca="false">(M2229+M2228)/2</f>
        <v>#REF!</v>
      </c>
      <c r="Q2229" s="25" t="e">
        <f aca="false">(L2229+L2228)/2</f>
        <v>#REF!</v>
      </c>
      <c r="R2229" s="25" t="n">
        <f aca="false">R2228</f>
        <v>90</v>
      </c>
      <c r="S2229" s="25" t="n">
        <f aca="false">S2228</f>
        <v>0</v>
      </c>
      <c r="T2229" s="25" t="n">
        <v>0</v>
      </c>
    </row>
    <row r="2230" customFormat="false" ht="12.75" hidden="true" customHeight="true" outlineLevel="0" collapsed="false">
      <c r="A2230" s="25" t="e">
        <f aca="false">#REF!</f>
        <v>#REF!</v>
      </c>
      <c r="B2230" s="25" t="e">
        <f aca="false">#REF!</f>
        <v>#REF!</v>
      </c>
      <c r="C2230" s="25" t="e">
        <f aca="false">#REF!</f>
        <v>#REF!</v>
      </c>
      <c r="D2230" s="25" t="e">
        <f aca="false">#REF!</f>
        <v>#REF!</v>
      </c>
      <c r="E2230" s="25" t="e">
        <f aca="false">#REF!</f>
        <v>#REF!</v>
      </c>
      <c r="F2230" s="25" t="e">
        <f aca="false">#REF!</f>
        <v>#REF!</v>
      </c>
      <c r="G2230" s="25" t="e">
        <f aca="false">#REF!</f>
        <v>#REF!</v>
      </c>
      <c r="H2230" s="25" t="e">
        <f aca="false">#REF!</f>
        <v>#REF!</v>
      </c>
      <c r="I2230" s="25" t="e">
        <f aca="false">#REF!</f>
        <v>#REF!</v>
      </c>
      <c r="J2230" s="25" t="e">
        <f aca="false">#REF!</f>
        <v>#REF!</v>
      </c>
      <c r="K2230" s="25" t="e">
        <f aca="false">#REF!</f>
        <v>#REF!</v>
      </c>
      <c r="L2230" s="25" t="e">
        <f aca="false">#REF!</f>
        <v>#REF!</v>
      </c>
      <c r="M2230" s="25" t="e">
        <f aca="false">#REF!</f>
        <v>#REF!</v>
      </c>
      <c r="N2230" s="25" t="e">
        <f aca="false">#REF!</f>
        <v>#REF!</v>
      </c>
      <c r="O2230" s="25" t="e">
        <f aca="false">(N2230+N2229)/2</f>
        <v>#REF!</v>
      </c>
      <c r="P2230" s="25" t="e">
        <f aca="false">(M2230+M2229)/2</f>
        <v>#REF!</v>
      </c>
      <c r="Q2230" s="25" t="e">
        <f aca="false">(L2230+L2229)/2</f>
        <v>#REF!</v>
      </c>
      <c r="R2230" s="25" t="n">
        <f aca="false">R2229</f>
        <v>90</v>
      </c>
      <c r="S2230" s="25" t="n">
        <f aca="false">S2229</f>
        <v>0</v>
      </c>
      <c r="T2230" s="25" t="n">
        <v>0</v>
      </c>
    </row>
    <row r="2231" customFormat="false" ht="12.75" hidden="true" customHeight="true" outlineLevel="0" collapsed="false">
      <c r="A2231" s="25" t="e">
        <f aca="false">#REF!</f>
        <v>#REF!</v>
      </c>
      <c r="B2231" s="25" t="e">
        <f aca="false">#REF!</f>
        <v>#REF!</v>
      </c>
      <c r="C2231" s="25" t="e">
        <f aca="false">#REF!</f>
        <v>#REF!</v>
      </c>
      <c r="D2231" s="25" t="e">
        <f aca="false">#REF!</f>
        <v>#REF!</v>
      </c>
      <c r="E2231" s="25" t="e">
        <f aca="false">#REF!</f>
        <v>#REF!</v>
      </c>
      <c r="F2231" s="25" t="e">
        <f aca="false">#REF!</f>
        <v>#REF!</v>
      </c>
      <c r="G2231" s="25" t="e">
        <f aca="false">#REF!</f>
        <v>#REF!</v>
      </c>
      <c r="H2231" s="25" t="e">
        <f aca="false">#REF!</f>
        <v>#REF!</v>
      </c>
      <c r="I2231" s="25" t="e">
        <f aca="false">#REF!</f>
        <v>#REF!</v>
      </c>
      <c r="J2231" s="25" t="e">
        <f aca="false">#REF!</f>
        <v>#REF!</v>
      </c>
      <c r="K2231" s="25" t="e">
        <f aca="false">#REF!</f>
        <v>#REF!</v>
      </c>
      <c r="L2231" s="25" t="e">
        <f aca="false">#REF!</f>
        <v>#REF!</v>
      </c>
      <c r="M2231" s="25" t="e">
        <f aca="false">#REF!</f>
        <v>#REF!</v>
      </c>
      <c r="N2231" s="25" t="e">
        <f aca="false">#REF!</f>
        <v>#REF!</v>
      </c>
      <c r="O2231" s="25" t="e">
        <f aca="false">(N2231+N2230)/2</f>
        <v>#REF!</v>
      </c>
      <c r="P2231" s="25" t="e">
        <f aca="false">(M2231+M2230)/2</f>
        <v>#REF!</v>
      </c>
      <c r="Q2231" s="25" t="e">
        <f aca="false">(L2231+L2230)/2</f>
        <v>#REF!</v>
      </c>
      <c r="R2231" s="25" t="n">
        <f aca="false">R2230</f>
        <v>90</v>
      </c>
      <c r="S2231" s="25" t="n">
        <f aca="false">S2230</f>
        <v>0</v>
      </c>
      <c r="T2231" s="25" t="n">
        <v>0</v>
      </c>
    </row>
    <row r="2232" customFormat="false" ht="12.75" hidden="false" customHeight="true" outlineLevel="0" collapsed="false">
      <c r="A2232" s="25" t="e">
        <f aca="false">#REF!</f>
        <v>#REF!</v>
      </c>
      <c r="B2232" s="25" t="e">
        <f aca="false">#REF!</f>
        <v>#REF!</v>
      </c>
      <c r="C2232" s="25" t="e">
        <f aca="false">#REF!</f>
        <v>#REF!</v>
      </c>
      <c r="D2232" s="25" t="e">
        <f aca="false">#REF!</f>
        <v>#REF!</v>
      </c>
      <c r="E2232" s="25" t="e">
        <f aca="false">#REF!</f>
        <v>#REF!</v>
      </c>
      <c r="F2232" s="25" t="e">
        <f aca="false">#REF!</f>
        <v>#REF!</v>
      </c>
      <c r="G2232" s="25" t="e">
        <f aca="false">#REF!</f>
        <v>#REF!</v>
      </c>
      <c r="H2232" s="25" t="e">
        <f aca="false">#REF!</f>
        <v>#REF!</v>
      </c>
      <c r="I2232" s="25" t="e">
        <f aca="false">#REF!</f>
        <v>#REF!</v>
      </c>
      <c r="J2232" s="25" t="e">
        <f aca="false">#REF!</f>
        <v>#REF!</v>
      </c>
      <c r="K2232" s="25" t="e">
        <f aca="false">#REF!</f>
        <v>#REF!</v>
      </c>
      <c r="L2232" s="25" t="e">
        <f aca="false">#REF!</f>
        <v>#REF!</v>
      </c>
      <c r="M2232" s="25" t="e">
        <f aca="false">#REF!</f>
        <v>#REF!</v>
      </c>
      <c r="N2232" s="25" t="e">
        <f aca="false">#REF!</f>
        <v>#REF!</v>
      </c>
      <c r="O2232" s="25" t="e">
        <f aca="false">(N2232+N2231)/2</f>
        <v>#REF!</v>
      </c>
      <c r="P2232" s="25" t="e">
        <f aca="false">(M2232+M2231)/2</f>
        <v>#REF!</v>
      </c>
      <c r="Q2232" s="25" t="e">
        <f aca="false">(L2232+L2231)/2</f>
        <v>#REF!</v>
      </c>
      <c r="R2232" s="25" t="n">
        <f aca="false">R2231</f>
        <v>90</v>
      </c>
      <c r="S2232" s="25" t="n">
        <f aca="false">S2231</f>
        <v>0</v>
      </c>
      <c r="T2232" s="25" t="n">
        <v>0</v>
      </c>
    </row>
    <row r="2233" customFormat="false" ht="12.75" hidden="false" customHeight="true" outlineLevel="0" collapsed="false">
      <c r="A2233" s="25" t="e">
        <f aca="false">#REF!</f>
        <v>#REF!</v>
      </c>
      <c r="B2233" s="25" t="e">
        <f aca="false">#REF!</f>
        <v>#REF!</v>
      </c>
      <c r="C2233" s="25" t="e">
        <f aca="false">#REF!</f>
        <v>#REF!</v>
      </c>
      <c r="D2233" s="25" t="e">
        <f aca="false">#REF!</f>
        <v>#REF!</v>
      </c>
      <c r="E2233" s="25" t="e">
        <f aca="false">#REF!</f>
        <v>#REF!</v>
      </c>
      <c r="F2233" s="25" t="e">
        <f aca="false">#REF!</f>
        <v>#REF!</v>
      </c>
      <c r="G2233" s="25" t="e">
        <f aca="false">#REF!</f>
        <v>#REF!</v>
      </c>
      <c r="H2233" s="25" t="e">
        <f aca="false">#REF!</f>
        <v>#REF!</v>
      </c>
      <c r="I2233" s="25" t="e">
        <f aca="false">#REF!</f>
        <v>#REF!</v>
      </c>
      <c r="J2233" s="25" t="e">
        <f aca="false">#REF!</f>
        <v>#REF!</v>
      </c>
      <c r="K2233" s="25" t="e">
        <f aca="false">#REF!</f>
        <v>#REF!</v>
      </c>
      <c r="L2233" s="25" t="e">
        <f aca="false">#REF!</f>
        <v>#REF!</v>
      </c>
      <c r="M2233" s="25" t="e">
        <f aca="false">#REF!</f>
        <v>#REF!</v>
      </c>
      <c r="N2233" s="25" t="e">
        <f aca="false">#REF!</f>
        <v>#REF!</v>
      </c>
      <c r="O2233" s="25" t="e">
        <f aca="false">(N2233+N2232)/2</f>
        <v>#REF!</v>
      </c>
      <c r="P2233" s="25" t="e">
        <f aca="false">(M2233+M2232)/2</f>
        <v>#REF!</v>
      </c>
      <c r="Q2233" s="25" t="e">
        <f aca="false">(L2233+L2232)/2</f>
        <v>#REF!</v>
      </c>
      <c r="R2233" s="25" t="n">
        <f aca="false">R2232</f>
        <v>90</v>
      </c>
      <c r="S2233" s="25" t="n">
        <f aca="false">S2232</f>
        <v>0</v>
      </c>
      <c r="T2233" s="25" t="n">
        <v>0</v>
      </c>
    </row>
    <row r="2234" customFormat="false" ht="12.75" hidden="true" customHeight="true" outlineLevel="0" collapsed="false">
      <c r="A2234" s="25" t="e">
        <f aca="false">#REF!</f>
        <v>#REF!</v>
      </c>
      <c r="B2234" s="25" t="e">
        <f aca="false">#REF!</f>
        <v>#REF!</v>
      </c>
      <c r="C2234" s="25" t="e">
        <f aca="false">#REF!</f>
        <v>#REF!</v>
      </c>
      <c r="D2234" s="25" t="e">
        <f aca="false">#REF!</f>
        <v>#REF!</v>
      </c>
      <c r="E2234" s="25" t="e">
        <f aca="false">#REF!</f>
        <v>#REF!</v>
      </c>
      <c r="F2234" s="25" t="e">
        <f aca="false">#REF!</f>
        <v>#REF!</v>
      </c>
      <c r="G2234" s="25" t="e">
        <f aca="false">#REF!</f>
        <v>#REF!</v>
      </c>
      <c r="H2234" s="25" t="e">
        <f aca="false">#REF!</f>
        <v>#REF!</v>
      </c>
      <c r="I2234" s="25" t="e">
        <f aca="false">#REF!</f>
        <v>#REF!</v>
      </c>
      <c r="J2234" s="25" t="e">
        <f aca="false">#REF!</f>
        <v>#REF!</v>
      </c>
      <c r="K2234" s="25" t="e">
        <f aca="false">#REF!</f>
        <v>#REF!</v>
      </c>
      <c r="L2234" s="25" t="e">
        <f aca="false">#REF!</f>
        <v>#REF!</v>
      </c>
      <c r="M2234" s="25" t="e">
        <f aca="false">#REF!</f>
        <v>#REF!</v>
      </c>
      <c r="N2234" s="25" t="e">
        <f aca="false">#REF!</f>
        <v>#REF!</v>
      </c>
      <c r="O2234" s="25" t="e">
        <f aca="false">(N2234+N2233)/2</f>
        <v>#REF!</v>
      </c>
      <c r="P2234" s="25" t="e">
        <f aca="false">(M2234+M2233)/2</f>
        <v>#REF!</v>
      </c>
      <c r="Q2234" s="25" t="e">
        <f aca="false">(L2234+L2233)/2</f>
        <v>#REF!</v>
      </c>
      <c r="R2234" s="25" t="n">
        <f aca="false">R2233</f>
        <v>90</v>
      </c>
      <c r="S2234" s="25" t="n">
        <f aca="false">S2233</f>
        <v>0</v>
      </c>
      <c r="T2234" s="25" t="n">
        <v>0</v>
      </c>
    </row>
    <row r="2235" customFormat="false" ht="12.75" hidden="false" customHeight="true" outlineLevel="0" collapsed="false">
      <c r="A2235" s="25" t="e">
        <f aca="false">#REF!</f>
        <v>#REF!</v>
      </c>
      <c r="B2235" s="25" t="e">
        <f aca="false">#REF!</f>
        <v>#REF!</v>
      </c>
      <c r="C2235" s="25" t="e">
        <f aca="false">#REF!</f>
        <v>#REF!</v>
      </c>
      <c r="D2235" s="25" t="e">
        <f aca="false">#REF!</f>
        <v>#REF!</v>
      </c>
      <c r="E2235" s="25" t="e">
        <f aca="false">#REF!</f>
        <v>#REF!</v>
      </c>
      <c r="F2235" s="25" t="e">
        <f aca="false">#REF!</f>
        <v>#REF!</v>
      </c>
      <c r="G2235" s="25" t="e">
        <f aca="false">#REF!</f>
        <v>#REF!</v>
      </c>
      <c r="H2235" s="25" t="e">
        <f aca="false">#REF!</f>
        <v>#REF!</v>
      </c>
      <c r="I2235" s="25" t="e">
        <f aca="false">#REF!</f>
        <v>#REF!</v>
      </c>
      <c r="J2235" s="25" t="e">
        <f aca="false">#REF!</f>
        <v>#REF!</v>
      </c>
      <c r="K2235" s="25" t="e">
        <f aca="false">#REF!</f>
        <v>#REF!</v>
      </c>
      <c r="L2235" s="25" t="e">
        <f aca="false">#REF!</f>
        <v>#REF!</v>
      </c>
      <c r="M2235" s="25" t="e">
        <f aca="false">#REF!</f>
        <v>#REF!</v>
      </c>
      <c r="N2235" s="25" t="e">
        <f aca="false">#REF!</f>
        <v>#REF!</v>
      </c>
      <c r="O2235" s="25" t="e">
        <f aca="false">(N2235+N2234)/2</f>
        <v>#REF!</v>
      </c>
      <c r="P2235" s="25" t="e">
        <f aca="false">(M2235+M2234)/2</f>
        <v>#REF!</v>
      </c>
      <c r="Q2235" s="25" t="e">
        <f aca="false">(L2235+L2234)/2</f>
        <v>#REF!</v>
      </c>
      <c r="R2235" s="25" t="n">
        <f aca="false">R2234</f>
        <v>90</v>
      </c>
      <c r="S2235" s="25" t="n">
        <f aca="false">S2234</f>
        <v>0</v>
      </c>
      <c r="T2235" s="25" t="n">
        <v>0</v>
      </c>
    </row>
    <row r="2236" customFormat="false" ht="12.75" hidden="true" customHeight="true" outlineLevel="0" collapsed="false">
      <c r="A2236" s="25" t="e">
        <f aca="false">#REF!</f>
        <v>#REF!</v>
      </c>
      <c r="B2236" s="25" t="e">
        <f aca="false">#REF!</f>
        <v>#REF!</v>
      </c>
      <c r="C2236" s="25" t="e">
        <f aca="false">#REF!</f>
        <v>#REF!</v>
      </c>
      <c r="D2236" s="25" t="e">
        <f aca="false">#REF!</f>
        <v>#REF!</v>
      </c>
      <c r="E2236" s="25" t="e">
        <f aca="false">#REF!</f>
        <v>#REF!</v>
      </c>
      <c r="F2236" s="25" t="e">
        <f aca="false">#REF!</f>
        <v>#REF!</v>
      </c>
      <c r="G2236" s="25" t="e">
        <f aca="false">#REF!</f>
        <v>#REF!</v>
      </c>
      <c r="H2236" s="25" t="e">
        <f aca="false">#REF!</f>
        <v>#REF!</v>
      </c>
      <c r="I2236" s="25" t="e">
        <f aca="false">#REF!</f>
        <v>#REF!</v>
      </c>
      <c r="J2236" s="25" t="e">
        <f aca="false">#REF!</f>
        <v>#REF!</v>
      </c>
      <c r="K2236" s="25" t="e">
        <f aca="false">#REF!</f>
        <v>#REF!</v>
      </c>
      <c r="L2236" s="25" t="e">
        <f aca="false">#REF!</f>
        <v>#REF!</v>
      </c>
      <c r="M2236" s="25" t="e">
        <f aca="false">#REF!</f>
        <v>#REF!</v>
      </c>
      <c r="N2236" s="25" t="e">
        <f aca="false">#REF!</f>
        <v>#REF!</v>
      </c>
      <c r="O2236" s="25" t="e">
        <f aca="false">(N2236+N2235)/2</f>
        <v>#REF!</v>
      </c>
      <c r="P2236" s="25" t="e">
        <f aca="false">(M2236+M2235)/2</f>
        <v>#REF!</v>
      </c>
      <c r="Q2236" s="25" t="e">
        <f aca="false">(L2236+L2235)/2</f>
        <v>#REF!</v>
      </c>
      <c r="R2236" s="25" t="n">
        <f aca="false">R2235</f>
        <v>90</v>
      </c>
      <c r="S2236" s="25" t="n">
        <f aca="false">S2235</f>
        <v>0</v>
      </c>
      <c r="T2236" s="25" t="n">
        <v>0</v>
      </c>
    </row>
    <row r="2237" customFormat="false" ht="12.75" hidden="true" customHeight="true" outlineLevel="0" collapsed="false">
      <c r="A2237" s="25" t="e">
        <f aca="false">#REF!</f>
        <v>#REF!</v>
      </c>
      <c r="B2237" s="25" t="e">
        <f aca="false">#REF!</f>
        <v>#REF!</v>
      </c>
      <c r="C2237" s="25" t="e">
        <f aca="false">#REF!</f>
        <v>#REF!</v>
      </c>
      <c r="D2237" s="25" t="e">
        <f aca="false">#REF!</f>
        <v>#REF!</v>
      </c>
      <c r="E2237" s="25" t="e">
        <f aca="false">#REF!</f>
        <v>#REF!</v>
      </c>
      <c r="F2237" s="25" t="e">
        <f aca="false">#REF!</f>
        <v>#REF!</v>
      </c>
      <c r="G2237" s="25" t="e">
        <f aca="false">#REF!</f>
        <v>#REF!</v>
      </c>
      <c r="H2237" s="25" t="e">
        <f aca="false">#REF!</f>
        <v>#REF!</v>
      </c>
      <c r="I2237" s="25" t="e">
        <f aca="false">#REF!</f>
        <v>#REF!</v>
      </c>
      <c r="J2237" s="25" t="e">
        <f aca="false">#REF!</f>
        <v>#REF!</v>
      </c>
      <c r="K2237" s="25" t="e">
        <f aca="false">#REF!</f>
        <v>#REF!</v>
      </c>
      <c r="L2237" s="25" t="e">
        <f aca="false">#REF!</f>
        <v>#REF!</v>
      </c>
      <c r="M2237" s="25" t="e">
        <f aca="false">#REF!</f>
        <v>#REF!</v>
      </c>
      <c r="N2237" s="25" t="e">
        <f aca="false">#REF!</f>
        <v>#REF!</v>
      </c>
      <c r="O2237" s="25" t="e">
        <f aca="false">(N2237+N2236)/2</f>
        <v>#REF!</v>
      </c>
      <c r="P2237" s="25" t="e">
        <f aca="false">(M2237+M2236)/2</f>
        <v>#REF!</v>
      </c>
      <c r="Q2237" s="25" t="e">
        <f aca="false">(L2237+L2236)/2</f>
        <v>#REF!</v>
      </c>
      <c r="R2237" s="25" t="n">
        <f aca="false">R2236</f>
        <v>90</v>
      </c>
      <c r="S2237" s="25" t="n">
        <f aca="false">S2236</f>
        <v>0</v>
      </c>
      <c r="T2237" s="25" t="n">
        <v>0</v>
      </c>
    </row>
    <row r="2238" customFormat="false" ht="12.75" hidden="true" customHeight="true" outlineLevel="0" collapsed="false">
      <c r="A2238" s="25" t="e">
        <f aca="false">#REF!</f>
        <v>#REF!</v>
      </c>
      <c r="B2238" s="25" t="e">
        <f aca="false">#REF!</f>
        <v>#REF!</v>
      </c>
      <c r="C2238" s="25" t="e">
        <f aca="false">#REF!</f>
        <v>#REF!</v>
      </c>
      <c r="D2238" s="25" t="e">
        <f aca="false">#REF!</f>
        <v>#REF!</v>
      </c>
      <c r="E2238" s="25" t="e">
        <f aca="false">#REF!</f>
        <v>#REF!</v>
      </c>
      <c r="F2238" s="25" t="e">
        <f aca="false">#REF!</f>
        <v>#REF!</v>
      </c>
      <c r="G2238" s="25" t="e">
        <f aca="false">#REF!</f>
        <v>#REF!</v>
      </c>
      <c r="H2238" s="25" t="e">
        <f aca="false">#REF!</f>
        <v>#REF!</v>
      </c>
      <c r="I2238" s="25" t="e">
        <f aca="false">#REF!</f>
        <v>#REF!</v>
      </c>
      <c r="J2238" s="25" t="e">
        <f aca="false">#REF!</f>
        <v>#REF!</v>
      </c>
      <c r="K2238" s="25" t="e">
        <f aca="false">#REF!</f>
        <v>#REF!</v>
      </c>
      <c r="L2238" s="25" t="e">
        <f aca="false">#REF!</f>
        <v>#REF!</v>
      </c>
      <c r="M2238" s="25" t="e">
        <f aca="false">#REF!</f>
        <v>#REF!</v>
      </c>
      <c r="N2238" s="25" t="e">
        <f aca="false">#REF!</f>
        <v>#REF!</v>
      </c>
      <c r="O2238" s="25" t="e">
        <f aca="false">(N2238+N2237)/2</f>
        <v>#REF!</v>
      </c>
      <c r="P2238" s="25" t="e">
        <f aca="false">(M2238+M2237)/2</f>
        <v>#REF!</v>
      </c>
      <c r="Q2238" s="25" t="e">
        <f aca="false">(L2238+L2237)/2</f>
        <v>#REF!</v>
      </c>
      <c r="R2238" s="25" t="n">
        <f aca="false">R2237</f>
        <v>90</v>
      </c>
      <c r="S2238" s="25" t="n">
        <f aca="false">S2237</f>
        <v>0</v>
      </c>
      <c r="T2238" s="25" t="n">
        <v>0</v>
      </c>
    </row>
    <row r="2239" customFormat="false" ht="12.75" hidden="true" customHeight="true" outlineLevel="0" collapsed="false">
      <c r="A2239" s="25" t="e">
        <f aca="false">#REF!</f>
        <v>#REF!</v>
      </c>
      <c r="B2239" s="25" t="e">
        <f aca="false">#REF!</f>
        <v>#REF!</v>
      </c>
      <c r="C2239" s="25" t="e">
        <f aca="false">#REF!</f>
        <v>#REF!</v>
      </c>
      <c r="D2239" s="25" t="e">
        <f aca="false">#REF!</f>
        <v>#REF!</v>
      </c>
      <c r="E2239" s="25" t="e">
        <f aca="false">#REF!</f>
        <v>#REF!</v>
      </c>
      <c r="F2239" s="25" t="e">
        <f aca="false">#REF!</f>
        <v>#REF!</v>
      </c>
      <c r="G2239" s="25" t="e">
        <f aca="false">#REF!</f>
        <v>#REF!</v>
      </c>
      <c r="H2239" s="25" t="e">
        <f aca="false">#REF!</f>
        <v>#REF!</v>
      </c>
      <c r="I2239" s="25" t="e">
        <f aca="false">#REF!</f>
        <v>#REF!</v>
      </c>
      <c r="J2239" s="25" t="e">
        <f aca="false">#REF!</f>
        <v>#REF!</v>
      </c>
      <c r="K2239" s="25" t="e">
        <f aca="false">#REF!</f>
        <v>#REF!</v>
      </c>
      <c r="L2239" s="25" t="e">
        <f aca="false">#REF!</f>
        <v>#REF!</v>
      </c>
      <c r="M2239" s="25" t="e">
        <f aca="false">#REF!</f>
        <v>#REF!</v>
      </c>
      <c r="N2239" s="25" t="e">
        <f aca="false">#REF!</f>
        <v>#REF!</v>
      </c>
      <c r="O2239" s="25" t="e">
        <f aca="false">(N2239+N2238)/2</f>
        <v>#REF!</v>
      </c>
      <c r="P2239" s="25" t="e">
        <f aca="false">(M2239+M2238)/2</f>
        <v>#REF!</v>
      </c>
      <c r="Q2239" s="25" t="e">
        <f aca="false">(L2239+L2238)/2</f>
        <v>#REF!</v>
      </c>
      <c r="R2239" s="25" t="n">
        <f aca="false">R2238</f>
        <v>90</v>
      </c>
      <c r="S2239" s="25" t="n">
        <f aca="false">S2238</f>
        <v>0</v>
      </c>
      <c r="T2239" s="25" t="n">
        <v>0</v>
      </c>
    </row>
    <row r="2240" customFormat="false" ht="12.75" hidden="false" customHeight="true" outlineLevel="0" collapsed="false">
      <c r="A2240" s="25" t="e">
        <f aca="false">#REF!</f>
        <v>#REF!</v>
      </c>
      <c r="B2240" s="25" t="e">
        <f aca="false">#REF!</f>
        <v>#REF!</v>
      </c>
      <c r="C2240" s="25" t="e">
        <f aca="false">#REF!</f>
        <v>#REF!</v>
      </c>
      <c r="D2240" s="25" t="e">
        <f aca="false">#REF!</f>
        <v>#REF!</v>
      </c>
      <c r="E2240" s="25" t="e">
        <f aca="false">#REF!</f>
        <v>#REF!</v>
      </c>
      <c r="F2240" s="25" t="e">
        <f aca="false">#REF!</f>
        <v>#REF!</v>
      </c>
      <c r="G2240" s="25" t="e">
        <f aca="false">#REF!</f>
        <v>#REF!</v>
      </c>
      <c r="H2240" s="25" t="e">
        <f aca="false">#REF!</f>
        <v>#REF!</v>
      </c>
      <c r="I2240" s="25" t="e">
        <f aca="false">#REF!</f>
        <v>#REF!</v>
      </c>
      <c r="J2240" s="25" t="e">
        <f aca="false">#REF!</f>
        <v>#REF!</v>
      </c>
      <c r="K2240" s="25" t="e">
        <f aca="false">#REF!</f>
        <v>#REF!</v>
      </c>
      <c r="L2240" s="25" t="e">
        <f aca="false">#REF!</f>
        <v>#REF!</v>
      </c>
      <c r="M2240" s="25" t="e">
        <f aca="false">#REF!</f>
        <v>#REF!</v>
      </c>
      <c r="N2240" s="25" t="e">
        <f aca="false">#REF!</f>
        <v>#REF!</v>
      </c>
      <c r="O2240" s="25" t="e">
        <f aca="false">(N2240+N2239)/2</f>
        <v>#REF!</v>
      </c>
      <c r="P2240" s="25" t="e">
        <f aca="false">(M2240+M2239)/2</f>
        <v>#REF!</v>
      </c>
      <c r="Q2240" s="25" t="e">
        <f aca="false">(L2240+L2239)/2</f>
        <v>#REF!</v>
      </c>
      <c r="R2240" s="25" t="n">
        <f aca="false">R2239</f>
        <v>90</v>
      </c>
      <c r="S2240" s="25" t="n">
        <f aca="false">S2239</f>
        <v>0</v>
      </c>
      <c r="T2240" s="25" t="n">
        <v>0</v>
      </c>
    </row>
    <row r="2241" customFormat="false" ht="12.75" hidden="true" customHeight="false" outlineLevel="0" collapsed="false">
      <c r="A2241" s="25" t="e">
        <f aca="false">#REF!</f>
        <v>#REF!</v>
      </c>
      <c r="B2241" s="25" t="e">
        <f aca="false">#REF!</f>
        <v>#REF!</v>
      </c>
      <c r="C2241" s="25" t="e">
        <f aca="false">#REF!</f>
        <v>#REF!</v>
      </c>
      <c r="D2241" s="25" t="e">
        <f aca="false">#REF!</f>
        <v>#REF!</v>
      </c>
      <c r="E2241" s="25" t="e">
        <f aca="false">#REF!</f>
        <v>#REF!</v>
      </c>
      <c r="F2241" s="25" t="e">
        <f aca="false">#REF!</f>
        <v>#REF!</v>
      </c>
      <c r="G2241" s="25" t="e">
        <f aca="false">#REF!</f>
        <v>#REF!</v>
      </c>
      <c r="H2241" s="25" t="e">
        <f aca="false">#REF!</f>
        <v>#REF!</v>
      </c>
      <c r="I2241" s="25" t="e">
        <f aca="false">#REF!</f>
        <v>#REF!</v>
      </c>
      <c r="J2241" s="25" t="e">
        <f aca="false">#REF!</f>
        <v>#REF!</v>
      </c>
      <c r="K2241" s="25" t="e">
        <f aca="false">#REF!</f>
        <v>#REF!</v>
      </c>
      <c r="L2241" s="25" t="e">
        <f aca="false">#REF!</f>
        <v>#REF!</v>
      </c>
      <c r="M2241" s="25" t="e">
        <f aca="false">#REF!</f>
        <v>#REF!</v>
      </c>
      <c r="N2241" s="25" t="e">
        <f aca="false">#REF!</f>
        <v>#REF!</v>
      </c>
      <c r="O2241" s="25" t="e">
        <f aca="false">(N2241+N2240)/2</f>
        <v>#REF!</v>
      </c>
      <c r="P2241" s="25" t="e">
        <f aca="false">(M2241+M2240)/2</f>
        <v>#REF!</v>
      </c>
      <c r="Q2241" s="25" t="e">
        <f aca="false">(L2241+L2240)/2</f>
        <v>#REF!</v>
      </c>
      <c r="R2241" s="25" t="n">
        <f aca="false">R2240</f>
        <v>90</v>
      </c>
      <c r="S2241" s="25" t="n">
        <f aca="false">S2240</f>
        <v>0</v>
      </c>
      <c r="T2241" s="25" t="n">
        <v>0</v>
      </c>
    </row>
    <row r="2242" customFormat="false" ht="12.75" hidden="true" customHeight="true" outlineLevel="0" collapsed="false">
      <c r="A2242" s="25" t="e">
        <f aca="false">#REF!</f>
        <v>#REF!</v>
      </c>
      <c r="B2242" s="25" t="e">
        <f aca="false">#REF!</f>
        <v>#REF!</v>
      </c>
      <c r="C2242" s="25" t="e">
        <f aca="false">#REF!</f>
        <v>#REF!</v>
      </c>
      <c r="D2242" s="25" t="e">
        <f aca="false">#REF!</f>
        <v>#REF!</v>
      </c>
      <c r="E2242" s="25" t="e">
        <f aca="false">#REF!</f>
        <v>#REF!</v>
      </c>
      <c r="F2242" s="25" t="e">
        <f aca="false">#REF!</f>
        <v>#REF!</v>
      </c>
      <c r="G2242" s="25" t="e">
        <f aca="false">#REF!</f>
        <v>#REF!</v>
      </c>
      <c r="H2242" s="25" t="e">
        <f aca="false">#REF!</f>
        <v>#REF!</v>
      </c>
      <c r="I2242" s="25" t="e">
        <f aca="false">#REF!</f>
        <v>#REF!</v>
      </c>
      <c r="J2242" s="25" t="e">
        <f aca="false">#REF!</f>
        <v>#REF!</v>
      </c>
      <c r="K2242" s="25" t="e">
        <f aca="false">#REF!</f>
        <v>#REF!</v>
      </c>
      <c r="L2242" s="25" t="e">
        <f aca="false">#REF!</f>
        <v>#REF!</v>
      </c>
      <c r="M2242" s="25" t="e">
        <f aca="false">#REF!</f>
        <v>#REF!</v>
      </c>
      <c r="N2242" s="25" t="e">
        <f aca="false">#REF!</f>
        <v>#REF!</v>
      </c>
      <c r="O2242" s="25" t="e">
        <f aca="false">(N2242+N2241)/2</f>
        <v>#REF!</v>
      </c>
      <c r="P2242" s="25" t="e">
        <f aca="false">(M2242+M2241)/2</f>
        <v>#REF!</v>
      </c>
      <c r="Q2242" s="25" t="e">
        <f aca="false">(L2242+L2241)/2</f>
        <v>#REF!</v>
      </c>
      <c r="R2242" s="25" t="n">
        <f aca="false">R2241</f>
        <v>90</v>
      </c>
      <c r="S2242" s="25" t="n">
        <f aca="false">S2241</f>
        <v>0</v>
      </c>
      <c r="T2242" s="25" t="n">
        <v>0</v>
      </c>
    </row>
    <row r="2243" customFormat="false" ht="12.75" hidden="true" customHeight="true" outlineLevel="0" collapsed="false">
      <c r="A2243" s="25" t="e">
        <f aca="false">#REF!</f>
        <v>#REF!</v>
      </c>
      <c r="B2243" s="25" t="e">
        <f aca="false">#REF!</f>
        <v>#REF!</v>
      </c>
      <c r="C2243" s="25" t="e">
        <f aca="false">#REF!</f>
        <v>#REF!</v>
      </c>
      <c r="D2243" s="25" t="e">
        <f aca="false">#REF!</f>
        <v>#REF!</v>
      </c>
      <c r="E2243" s="25" t="e">
        <f aca="false">#REF!</f>
        <v>#REF!</v>
      </c>
      <c r="F2243" s="25" t="e">
        <f aca="false">#REF!</f>
        <v>#REF!</v>
      </c>
      <c r="G2243" s="25" t="e">
        <f aca="false">#REF!</f>
        <v>#REF!</v>
      </c>
      <c r="H2243" s="25" t="e">
        <f aca="false">#REF!</f>
        <v>#REF!</v>
      </c>
      <c r="I2243" s="25" t="e">
        <f aca="false">#REF!</f>
        <v>#REF!</v>
      </c>
      <c r="J2243" s="25" t="e">
        <f aca="false">#REF!</f>
        <v>#REF!</v>
      </c>
      <c r="K2243" s="25" t="e">
        <f aca="false">#REF!</f>
        <v>#REF!</v>
      </c>
      <c r="L2243" s="25" t="e">
        <f aca="false">#REF!</f>
        <v>#REF!</v>
      </c>
      <c r="M2243" s="25" t="e">
        <f aca="false">#REF!</f>
        <v>#REF!</v>
      </c>
      <c r="N2243" s="25" t="e">
        <f aca="false">#REF!</f>
        <v>#REF!</v>
      </c>
      <c r="O2243" s="25" t="e">
        <f aca="false">(N2243+N2242)/2</f>
        <v>#REF!</v>
      </c>
      <c r="P2243" s="25" t="e">
        <f aca="false">(M2243+M2242)/2</f>
        <v>#REF!</v>
      </c>
      <c r="Q2243" s="25" t="e">
        <f aca="false">(L2243+L2242)/2</f>
        <v>#REF!</v>
      </c>
      <c r="R2243" s="25" t="n">
        <f aca="false">R2242</f>
        <v>90</v>
      </c>
      <c r="S2243" s="25" t="n">
        <f aca="false">S2242</f>
        <v>0</v>
      </c>
      <c r="T2243" s="25" t="n">
        <v>0</v>
      </c>
    </row>
    <row r="2244" customFormat="false" ht="12.75" hidden="false" customHeight="true" outlineLevel="0" collapsed="false">
      <c r="A2244" s="25" t="e">
        <f aca="false">#REF!</f>
        <v>#REF!</v>
      </c>
      <c r="B2244" s="25" t="e">
        <f aca="false">#REF!</f>
        <v>#REF!</v>
      </c>
      <c r="C2244" s="25" t="e">
        <f aca="false">#REF!</f>
        <v>#REF!</v>
      </c>
      <c r="D2244" s="25" t="e">
        <f aca="false">#REF!</f>
        <v>#REF!</v>
      </c>
      <c r="E2244" s="25" t="e">
        <f aca="false">#REF!</f>
        <v>#REF!</v>
      </c>
      <c r="F2244" s="25" t="e">
        <f aca="false">#REF!</f>
        <v>#REF!</v>
      </c>
      <c r="G2244" s="25" t="e">
        <f aca="false">#REF!</f>
        <v>#REF!</v>
      </c>
      <c r="H2244" s="25" t="e">
        <f aca="false">#REF!</f>
        <v>#REF!</v>
      </c>
      <c r="I2244" s="25" t="e">
        <f aca="false">#REF!</f>
        <v>#REF!</v>
      </c>
      <c r="J2244" s="25" t="e">
        <f aca="false">#REF!</f>
        <v>#REF!</v>
      </c>
      <c r="K2244" s="25" t="e">
        <f aca="false">#REF!</f>
        <v>#REF!</v>
      </c>
      <c r="L2244" s="25" t="e">
        <f aca="false">#REF!</f>
        <v>#REF!</v>
      </c>
      <c r="M2244" s="25" t="e">
        <f aca="false">#REF!</f>
        <v>#REF!</v>
      </c>
      <c r="N2244" s="25" t="e">
        <f aca="false">#REF!</f>
        <v>#REF!</v>
      </c>
      <c r="O2244" s="25" t="e">
        <f aca="false">(N2244+N2243)/2</f>
        <v>#REF!</v>
      </c>
      <c r="P2244" s="25" t="e">
        <f aca="false">(M2244+M2243)/2</f>
        <v>#REF!</v>
      </c>
      <c r="Q2244" s="25" t="e">
        <f aca="false">(L2244+L2243)/2</f>
        <v>#REF!</v>
      </c>
      <c r="R2244" s="25" t="n">
        <f aca="false">R2243</f>
        <v>90</v>
      </c>
      <c r="S2244" s="25" t="n">
        <f aca="false">S2243</f>
        <v>0</v>
      </c>
      <c r="T2244" s="25" t="n">
        <v>0</v>
      </c>
    </row>
    <row r="2245" customFormat="false" ht="12.75" hidden="true" customHeight="false" outlineLevel="0" collapsed="false">
      <c r="A2245" s="25" t="e">
        <f aca="false">#REF!</f>
        <v>#REF!</v>
      </c>
      <c r="B2245" s="25" t="e">
        <f aca="false">#REF!</f>
        <v>#REF!</v>
      </c>
      <c r="C2245" s="25" t="e">
        <f aca="false">#REF!</f>
        <v>#REF!</v>
      </c>
      <c r="D2245" s="25" t="e">
        <f aca="false">#REF!</f>
        <v>#REF!</v>
      </c>
      <c r="E2245" s="25" t="e">
        <f aca="false">#REF!</f>
        <v>#REF!</v>
      </c>
      <c r="F2245" s="25" t="e">
        <f aca="false">#REF!</f>
        <v>#REF!</v>
      </c>
      <c r="G2245" s="25" t="e">
        <f aca="false">#REF!</f>
        <v>#REF!</v>
      </c>
      <c r="H2245" s="25" t="e">
        <f aca="false">#REF!</f>
        <v>#REF!</v>
      </c>
      <c r="I2245" s="25" t="e">
        <f aca="false">#REF!</f>
        <v>#REF!</v>
      </c>
      <c r="J2245" s="25" t="e">
        <f aca="false">#REF!</f>
        <v>#REF!</v>
      </c>
      <c r="K2245" s="25" t="e">
        <f aca="false">#REF!</f>
        <v>#REF!</v>
      </c>
      <c r="L2245" s="25" t="e">
        <f aca="false">#REF!</f>
        <v>#REF!</v>
      </c>
      <c r="M2245" s="25" t="e">
        <f aca="false">#REF!</f>
        <v>#REF!</v>
      </c>
      <c r="N2245" s="25" t="e">
        <f aca="false">#REF!</f>
        <v>#REF!</v>
      </c>
      <c r="O2245" s="25" t="e">
        <f aca="false">(N2245+N2244)/2</f>
        <v>#REF!</v>
      </c>
      <c r="P2245" s="25" t="e">
        <f aca="false">(M2245+M2244)/2</f>
        <v>#REF!</v>
      </c>
      <c r="Q2245" s="25" t="e">
        <f aca="false">(L2245+L2244)/2</f>
        <v>#REF!</v>
      </c>
      <c r="R2245" s="25" t="n">
        <f aca="false">R2244</f>
        <v>90</v>
      </c>
      <c r="S2245" s="25" t="n">
        <f aca="false">S2244</f>
        <v>0</v>
      </c>
      <c r="T2245" s="25" t="n">
        <v>0</v>
      </c>
    </row>
    <row r="2246" customFormat="false" ht="12.75" hidden="true" customHeight="true" outlineLevel="0" collapsed="false">
      <c r="A2246" s="25" t="e">
        <f aca="false">#REF!</f>
        <v>#REF!</v>
      </c>
      <c r="B2246" s="25" t="e">
        <f aca="false">#REF!</f>
        <v>#REF!</v>
      </c>
      <c r="C2246" s="25" t="e">
        <f aca="false">#REF!</f>
        <v>#REF!</v>
      </c>
      <c r="D2246" s="25" t="e">
        <f aca="false">#REF!</f>
        <v>#REF!</v>
      </c>
      <c r="E2246" s="25" t="e">
        <f aca="false">#REF!</f>
        <v>#REF!</v>
      </c>
      <c r="F2246" s="25" t="e">
        <f aca="false">#REF!</f>
        <v>#REF!</v>
      </c>
      <c r="G2246" s="25" t="e">
        <f aca="false">#REF!</f>
        <v>#REF!</v>
      </c>
      <c r="H2246" s="25" t="e">
        <f aca="false">#REF!</f>
        <v>#REF!</v>
      </c>
      <c r="I2246" s="25" t="e">
        <f aca="false">#REF!</f>
        <v>#REF!</v>
      </c>
      <c r="J2246" s="25" t="e">
        <f aca="false">#REF!</f>
        <v>#REF!</v>
      </c>
      <c r="K2246" s="25" t="e">
        <f aca="false">#REF!</f>
        <v>#REF!</v>
      </c>
      <c r="L2246" s="25" t="e">
        <f aca="false">#REF!</f>
        <v>#REF!</v>
      </c>
      <c r="M2246" s="25" t="e">
        <f aca="false">#REF!</f>
        <v>#REF!</v>
      </c>
      <c r="N2246" s="25" t="e">
        <f aca="false">#REF!</f>
        <v>#REF!</v>
      </c>
      <c r="O2246" s="25" t="e">
        <f aca="false">(N2246+N2245)/2</f>
        <v>#REF!</v>
      </c>
      <c r="P2246" s="25" t="e">
        <f aca="false">(M2246+M2245)/2</f>
        <v>#REF!</v>
      </c>
      <c r="Q2246" s="25" t="e">
        <f aca="false">(L2246+L2245)/2</f>
        <v>#REF!</v>
      </c>
      <c r="R2246" s="25" t="n">
        <f aca="false">R2245</f>
        <v>90</v>
      </c>
      <c r="S2246" s="25" t="n">
        <f aca="false">S2245</f>
        <v>0</v>
      </c>
      <c r="T2246" s="25" t="n">
        <v>0</v>
      </c>
    </row>
    <row r="2247" customFormat="false" ht="12.75" hidden="true" customHeight="true" outlineLevel="0" collapsed="false">
      <c r="A2247" s="25" t="e">
        <f aca="false">#REF!</f>
        <v>#REF!</v>
      </c>
      <c r="B2247" s="25" t="e">
        <f aca="false">#REF!</f>
        <v>#REF!</v>
      </c>
      <c r="C2247" s="25" t="e">
        <f aca="false">#REF!</f>
        <v>#REF!</v>
      </c>
      <c r="D2247" s="25" t="e">
        <f aca="false">#REF!</f>
        <v>#REF!</v>
      </c>
      <c r="E2247" s="25" t="e">
        <f aca="false">#REF!</f>
        <v>#REF!</v>
      </c>
      <c r="F2247" s="25" t="e">
        <f aca="false">#REF!</f>
        <v>#REF!</v>
      </c>
      <c r="G2247" s="25" t="e">
        <f aca="false">#REF!</f>
        <v>#REF!</v>
      </c>
      <c r="H2247" s="25" t="e">
        <f aca="false">#REF!</f>
        <v>#REF!</v>
      </c>
      <c r="I2247" s="25" t="e">
        <f aca="false">#REF!</f>
        <v>#REF!</v>
      </c>
      <c r="J2247" s="25" t="e">
        <f aca="false">#REF!</f>
        <v>#REF!</v>
      </c>
      <c r="K2247" s="25" t="e">
        <f aca="false">#REF!</f>
        <v>#REF!</v>
      </c>
      <c r="L2247" s="25" t="e">
        <f aca="false">#REF!</f>
        <v>#REF!</v>
      </c>
      <c r="M2247" s="25" t="e">
        <f aca="false">#REF!</f>
        <v>#REF!</v>
      </c>
      <c r="N2247" s="25" t="e">
        <f aca="false">#REF!</f>
        <v>#REF!</v>
      </c>
      <c r="O2247" s="25" t="e">
        <f aca="false">(N2247+N2246)/2</f>
        <v>#REF!</v>
      </c>
      <c r="P2247" s="25" t="e">
        <f aca="false">(M2247+M2246)/2</f>
        <v>#REF!</v>
      </c>
      <c r="Q2247" s="25" t="e">
        <f aca="false">(L2247+L2246)/2</f>
        <v>#REF!</v>
      </c>
      <c r="R2247" s="25" t="n">
        <f aca="false">R2246</f>
        <v>90</v>
      </c>
      <c r="S2247" s="25" t="n">
        <f aca="false">S2246</f>
        <v>0</v>
      </c>
      <c r="T2247" s="25" t="n">
        <v>0</v>
      </c>
    </row>
    <row r="2248" customFormat="false" ht="12.75" hidden="false" customHeight="true" outlineLevel="0" collapsed="false">
      <c r="A2248" s="25" t="e">
        <f aca="false">#REF!</f>
        <v>#REF!</v>
      </c>
      <c r="B2248" s="25" t="e">
        <f aca="false">#REF!</f>
        <v>#REF!</v>
      </c>
      <c r="C2248" s="25" t="e">
        <f aca="false">#REF!</f>
        <v>#REF!</v>
      </c>
      <c r="D2248" s="25" t="e">
        <f aca="false">#REF!</f>
        <v>#REF!</v>
      </c>
      <c r="E2248" s="25" t="e">
        <f aca="false">#REF!</f>
        <v>#REF!</v>
      </c>
      <c r="F2248" s="25" t="e">
        <f aca="false">#REF!</f>
        <v>#REF!</v>
      </c>
      <c r="G2248" s="25" t="e">
        <f aca="false">#REF!</f>
        <v>#REF!</v>
      </c>
      <c r="H2248" s="25" t="e">
        <f aca="false">#REF!</f>
        <v>#REF!</v>
      </c>
      <c r="I2248" s="25" t="e">
        <f aca="false">#REF!</f>
        <v>#REF!</v>
      </c>
      <c r="J2248" s="25" t="e">
        <f aca="false">#REF!</f>
        <v>#REF!</v>
      </c>
      <c r="K2248" s="25" t="e">
        <f aca="false">#REF!</f>
        <v>#REF!</v>
      </c>
      <c r="L2248" s="25" t="e">
        <f aca="false">#REF!</f>
        <v>#REF!</v>
      </c>
      <c r="M2248" s="25" t="e">
        <f aca="false">#REF!</f>
        <v>#REF!</v>
      </c>
      <c r="N2248" s="25" t="e">
        <f aca="false">#REF!</f>
        <v>#REF!</v>
      </c>
      <c r="O2248" s="25" t="e">
        <f aca="false">(N2248+N2247)/2</f>
        <v>#REF!</v>
      </c>
      <c r="P2248" s="25" t="e">
        <f aca="false">(M2248+M2247)/2</f>
        <v>#REF!</v>
      </c>
      <c r="Q2248" s="25" t="e">
        <f aca="false">(L2248+L2247)/2</f>
        <v>#REF!</v>
      </c>
      <c r="R2248" s="25" t="n">
        <f aca="false">R2247</f>
        <v>90</v>
      </c>
      <c r="S2248" s="25" t="n">
        <f aca="false">S2247</f>
        <v>0</v>
      </c>
      <c r="T2248" s="25" t="n">
        <v>0</v>
      </c>
    </row>
    <row r="2249" customFormat="false" ht="12.75" hidden="true" customHeight="false" outlineLevel="0" collapsed="false">
      <c r="A2249" s="25" t="e">
        <f aca="false">#REF!</f>
        <v>#REF!</v>
      </c>
      <c r="B2249" s="25" t="e">
        <f aca="false">#REF!</f>
        <v>#REF!</v>
      </c>
      <c r="C2249" s="25" t="e">
        <f aca="false">#REF!</f>
        <v>#REF!</v>
      </c>
      <c r="D2249" s="25" t="e">
        <f aca="false">#REF!</f>
        <v>#REF!</v>
      </c>
      <c r="E2249" s="25" t="e">
        <f aca="false">#REF!</f>
        <v>#REF!</v>
      </c>
      <c r="F2249" s="25" t="e">
        <f aca="false">#REF!</f>
        <v>#REF!</v>
      </c>
      <c r="G2249" s="25" t="e">
        <f aca="false">#REF!</f>
        <v>#REF!</v>
      </c>
      <c r="H2249" s="25" t="e">
        <f aca="false">#REF!</f>
        <v>#REF!</v>
      </c>
      <c r="I2249" s="25" t="e">
        <f aca="false">#REF!</f>
        <v>#REF!</v>
      </c>
      <c r="J2249" s="25" t="e">
        <f aca="false">#REF!</f>
        <v>#REF!</v>
      </c>
      <c r="K2249" s="25" t="e">
        <f aca="false">#REF!</f>
        <v>#REF!</v>
      </c>
      <c r="L2249" s="25" t="e">
        <f aca="false">#REF!</f>
        <v>#REF!</v>
      </c>
      <c r="M2249" s="25" t="e">
        <f aca="false">#REF!</f>
        <v>#REF!</v>
      </c>
      <c r="N2249" s="25" t="e">
        <f aca="false">#REF!</f>
        <v>#REF!</v>
      </c>
      <c r="O2249" s="25" t="e">
        <f aca="false">(N2249+N2248)/2</f>
        <v>#REF!</v>
      </c>
      <c r="P2249" s="25" t="e">
        <f aca="false">(M2249+M2248)/2</f>
        <v>#REF!</v>
      </c>
      <c r="Q2249" s="25" t="e">
        <f aca="false">(L2249+L2248)/2</f>
        <v>#REF!</v>
      </c>
      <c r="R2249" s="25" t="n">
        <f aca="false">R2248</f>
        <v>90</v>
      </c>
      <c r="S2249" s="25" t="n">
        <f aca="false">S2248</f>
        <v>0</v>
      </c>
      <c r="T2249" s="25" t="n">
        <v>0</v>
      </c>
    </row>
    <row r="2250" customFormat="false" ht="12.75" hidden="true" customHeight="true" outlineLevel="0" collapsed="false">
      <c r="A2250" s="25" t="e">
        <f aca="false">#REF!</f>
        <v>#REF!</v>
      </c>
      <c r="B2250" s="25" t="e">
        <f aca="false">#REF!</f>
        <v>#REF!</v>
      </c>
      <c r="C2250" s="25" t="e">
        <f aca="false">#REF!</f>
        <v>#REF!</v>
      </c>
      <c r="D2250" s="25" t="e">
        <f aca="false">#REF!</f>
        <v>#REF!</v>
      </c>
      <c r="E2250" s="25" t="e">
        <f aca="false">#REF!</f>
        <v>#REF!</v>
      </c>
      <c r="F2250" s="25" t="e">
        <f aca="false">#REF!</f>
        <v>#REF!</v>
      </c>
      <c r="G2250" s="25" t="e">
        <f aca="false">#REF!</f>
        <v>#REF!</v>
      </c>
      <c r="H2250" s="25" t="e">
        <f aca="false">#REF!</f>
        <v>#REF!</v>
      </c>
      <c r="I2250" s="25" t="e">
        <f aca="false">#REF!</f>
        <v>#REF!</v>
      </c>
      <c r="J2250" s="25" t="e">
        <f aca="false">#REF!</f>
        <v>#REF!</v>
      </c>
      <c r="K2250" s="25" t="e">
        <f aca="false">#REF!</f>
        <v>#REF!</v>
      </c>
      <c r="L2250" s="25" t="e">
        <f aca="false">#REF!</f>
        <v>#REF!</v>
      </c>
      <c r="M2250" s="25" t="e">
        <f aca="false">#REF!</f>
        <v>#REF!</v>
      </c>
      <c r="N2250" s="25" t="e">
        <f aca="false">#REF!</f>
        <v>#REF!</v>
      </c>
      <c r="O2250" s="25" t="e">
        <f aca="false">(N2250+N2249)/2</f>
        <v>#REF!</v>
      </c>
      <c r="P2250" s="25" t="e">
        <f aca="false">(M2250+M2249)/2</f>
        <v>#REF!</v>
      </c>
      <c r="Q2250" s="25" t="e">
        <f aca="false">(L2250+L2249)/2</f>
        <v>#REF!</v>
      </c>
      <c r="R2250" s="25" t="n">
        <f aca="false">R2249</f>
        <v>90</v>
      </c>
      <c r="S2250" s="25" t="n">
        <f aca="false">S2249</f>
        <v>0</v>
      </c>
      <c r="T2250" s="25" t="n">
        <v>0</v>
      </c>
    </row>
    <row r="2251" customFormat="false" ht="12.75" hidden="true" customHeight="true" outlineLevel="0" collapsed="false">
      <c r="A2251" s="25" t="e">
        <f aca="false">#REF!</f>
        <v>#REF!</v>
      </c>
      <c r="B2251" s="25" t="e">
        <f aca="false">#REF!</f>
        <v>#REF!</v>
      </c>
      <c r="C2251" s="25" t="e">
        <f aca="false">#REF!</f>
        <v>#REF!</v>
      </c>
      <c r="D2251" s="25" t="e">
        <f aca="false">#REF!</f>
        <v>#REF!</v>
      </c>
      <c r="E2251" s="25" t="e">
        <f aca="false">#REF!</f>
        <v>#REF!</v>
      </c>
      <c r="F2251" s="25" t="e">
        <f aca="false">#REF!</f>
        <v>#REF!</v>
      </c>
      <c r="G2251" s="25" t="e">
        <f aca="false">#REF!</f>
        <v>#REF!</v>
      </c>
      <c r="H2251" s="25" t="e">
        <f aca="false">#REF!</f>
        <v>#REF!</v>
      </c>
      <c r="I2251" s="25" t="e">
        <f aca="false">#REF!</f>
        <v>#REF!</v>
      </c>
      <c r="J2251" s="25" t="e">
        <f aca="false">#REF!</f>
        <v>#REF!</v>
      </c>
      <c r="K2251" s="25" t="e">
        <f aca="false">#REF!</f>
        <v>#REF!</v>
      </c>
      <c r="L2251" s="25" t="e">
        <f aca="false">#REF!</f>
        <v>#REF!</v>
      </c>
      <c r="M2251" s="25" t="e">
        <f aca="false">#REF!</f>
        <v>#REF!</v>
      </c>
      <c r="N2251" s="25" t="e">
        <f aca="false">#REF!</f>
        <v>#REF!</v>
      </c>
      <c r="O2251" s="25" t="e">
        <f aca="false">(N2251+N2250)/2</f>
        <v>#REF!</v>
      </c>
      <c r="P2251" s="25" t="e">
        <f aca="false">(M2251+M2250)/2</f>
        <v>#REF!</v>
      </c>
      <c r="Q2251" s="25" t="e">
        <f aca="false">(L2251+L2250)/2</f>
        <v>#REF!</v>
      </c>
      <c r="R2251" s="25" t="n">
        <f aca="false">R2250</f>
        <v>90</v>
      </c>
      <c r="S2251" s="25" t="n">
        <f aca="false">S2250</f>
        <v>0</v>
      </c>
      <c r="T2251" s="25" t="n">
        <v>0</v>
      </c>
    </row>
    <row r="2252" customFormat="false" ht="12.75" hidden="false" customHeight="true" outlineLevel="0" collapsed="false">
      <c r="A2252" s="25" t="e">
        <f aca="false">#REF!</f>
        <v>#REF!</v>
      </c>
      <c r="B2252" s="25" t="e">
        <f aca="false">#REF!</f>
        <v>#REF!</v>
      </c>
      <c r="C2252" s="25" t="e">
        <f aca="false">#REF!</f>
        <v>#REF!</v>
      </c>
      <c r="D2252" s="25" t="e">
        <f aca="false">#REF!</f>
        <v>#REF!</v>
      </c>
      <c r="E2252" s="25" t="e">
        <f aca="false">#REF!</f>
        <v>#REF!</v>
      </c>
      <c r="F2252" s="25" t="e">
        <f aca="false">#REF!</f>
        <v>#REF!</v>
      </c>
      <c r="G2252" s="25" t="e">
        <f aca="false">#REF!</f>
        <v>#REF!</v>
      </c>
      <c r="H2252" s="25" t="e">
        <f aca="false">#REF!</f>
        <v>#REF!</v>
      </c>
      <c r="I2252" s="25" t="e">
        <f aca="false">#REF!</f>
        <v>#REF!</v>
      </c>
      <c r="J2252" s="25" t="e">
        <f aca="false">#REF!</f>
        <v>#REF!</v>
      </c>
      <c r="K2252" s="25" t="e">
        <f aca="false">#REF!</f>
        <v>#REF!</v>
      </c>
      <c r="L2252" s="25" t="e">
        <f aca="false">#REF!</f>
        <v>#REF!</v>
      </c>
      <c r="M2252" s="25" t="e">
        <f aca="false">#REF!</f>
        <v>#REF!</v>
      </c>
      <c r="N2252" s="25" t="e">
        <f aca="false">#REF!</f>
        <v>#REF!</v>
      </c>
      <c r="O2252" s="25" t="e">
        <f aca="false">(N2252+N2251)/2</f>
        <v>#REF!</v>
      </c>
      <c r="P2252" s="25" t="e">
        <f aca="false">(M2252+M2251)/2</f>
        <v>#REF!</v>
      </c>
      <c r="Q2252" s="25" t="e">
        <f aca="false">(L2252+L2251)/2</f>
        <v>#REF!</v>
      </c>
      <c r="R2252" s="25" t="n">
        <f aca="false">R2251</f>
        <v>90</v>
      </c>
      <c r="S2252" s="25" t="n">
        <f aca="false">S2251</f>
        <v>0</v>
      </c>
      <c r="T2252" s="25" t="n">
        <v>0</v>
      </c>
    </row>
    <row r="2253" customFormat="false" ht="12.75" hidden="true" customHeight="false" outlineLevel="0" collapsed="false">
      <c r="A2253" s="25" t="e">
        <f aca="false">#REF!</f>
        <v>#REF!</v>
      </c>
      <c r="B2253" s="25" t="e">
        <f aca="false">#REF!</f>
        <v>#REF!</v>
      </c>
      <c r="C2253" s="25" t="e">
        <f aca="false">#REF!</f>
        <v>#REF!</v>
      </c>
      <c r="D2253" s="25" t="e">
        <f aca="false">#REF!</f>
        <v>#REF!</v>
      </c>
      <c r="E2253" s="25" t="e">
        <f aca="false">#REF!</f>
        <v>#REF!</v>
      </c>
      <c r="F2253" s="25" t="e">
        <f aca="false">#REF!</f>
        <v>#REF!</v>
      </c>
      <c r="G2253" s="25" t="e">
        <f aca="false">#REF!</f>
        <v>#REF!</v>
      </c>
      <c r="H2253" s="25" t="e">
        <f aca="false">#REF!</f>
        <v>#REF!</v>
      </c>
      <c r="I2253" s="25" t="e">
        <f aca="false">#REF!</f>
        <v>#REF!</v>
      </c>
      <c r="J2253" s="25" t="e">
        <f aca="false">#REF!</f>
        <v>#REF!</v>
      </c>
      <c r="K2253" s="25" t="e">
        <f aca="false">#REF!</f>
        <v>#REF!</v>
      </c>
      <c r="L2253" s="25" t="e">
        <f aca="false">#REF!</f>
        <v>#REF!</v>
      </c>
      <c r="M2253" s="25" t="e">
        <f aca="false">#REF!</f>
        <v>#REF!</v>
      </c>
      <c r="N2253" s="25" t="e">
        <f aca="false">#REF!</f>
        <v>#REF!</v>
      </c>
      <c r="O2253" s="25" t="e">
        <f aca="false">(N2253+N2252)/2</f>
        <v>#REF!</v>
      </c>
      <c r="P2253" s="25" t="e">
        <f aca="false">(M2253+M2252)/2</f>
        <v>#REF!</v>
      </c>
      <c r="Q2253" s="25" t="e">
        <f aca="false">(L2253+L2252)/2</f>
        <v>#REF!</v>
      </c>
      <c r="R2253" s="25" t="n">
        <f aca="false">R2252</f>
        <v>90</v>
      </c>
      <c r="S2253" s="25" t="n">
        <f aca="false">S2252</f>
        <v>0</v>
      </c>
      <c r="T2253" s="25" t="n">
        <v>0</v>
      </c>
    </row>
    <row r="2254" customFormat="false" ht="12.75" hidden="true" customHeight="true" outlineLevel="0" collapsed="false">
      <c r="A2254" s="25" t="e">
        <f aca="false">#REF!</f>
        <v>#REF!</v>
      </c>
      <c r="B2254" s="25" t="e">
        <f aca="false">#REF!</f>
        <v>#REF!</v>
      </c>
      <c r="C2254" s="25" t="e">
        <f aca="false">#REF!</f>
        <v>#REF!</v>
      </c>
      <c r="D2254" s="25" t="e">
        <f aca="false">#REF!</f>
        <v>#REF!</v>
      </c>
      <c r="E2254" s="25" t="e">
        <f aca="false">#REF!</f>
        <v>#REF!</v>
      </c>
      <c r="F2254" s="25" t="e">
        <f aca="false">#REF!</f>
        <v>#REF!</v>
      </c>
      <c r="G2254" s="25" t="e">
        <f aca="false">#REF!</f>
        <v>#REF!</v>
      </c>
      <c r="H2254" s="25" t="e">
        <f aca="false">#REF!</f>
        <v>#REF!</v>
      </c>
      <c r="I2254" s="25" t="e">
        <f aca="false">#REF!</f>
        <v>#REF!</v>
      </c>
      <c r="J2254" s="25" t="e">
        <f aca="false">#REF!</f>
        <v>#REF!</v>
      </c>
      <c r="K2254" s="25" t="e">
        <f aca="false">#REF!</f>
        <v>#REF!</v>
      </c>
      <c r="L2254" s="25" t="e">
        <f aca="false">#REF!</f>
        <v>#REF!</v>
      </c>
      <c r="M2254" s="25" t="e">
        <f aca="false">#REF!</f>
        <v>#REF!</v>
      </c>
      <c r="N2254" s="25" t="e">
        <f aca="false">#REF!</f>
        <v>#REF!</v>
      </c>
      <c r="O2254" s="25" t="e">
        <f aca="false">(N2254+N2253)/2</f>
        <v>#REF!</v>
      </c>
      <c r="P2254" s="25" t="e">
        <f aca="false">(M2254+M2253)/2</f>
        <v>#REF!</v>
      </c>
      <c r="Q2254" s="25" t="e">
        <f aca="false">(L2254+L2253)/2</f>
        <v>#REF!</v>
      </c>
      <c r="R2254" s="25" t="n">
        <f aca="false">R2253</f>
        <v>90</v>
      </c>
      <c r="S2254" s="25" t="n">
        <f aca="false">S2253</f>
        <v>0</v>
      </c>
      <c r="T2254" s="25" t="n">
        <v>0</v>
      </c>
    </row>
    <row r="2255" customFormat="false" ht="12.75" hidden="true" customHeight="true" outlineLevel="0" collapsed="false">
      <c r="A2255" s="25" t="e">
        <f aca="false">#REF!</f>
        <v>#REF!</v>
      </c>
      <c r="B2255" s="25" t="e">
        <f aca="false">#REF!</f>
        <v>#REF!</v>
      </c>
      <c r="C2255" s="25" t="e">
        <f aca="false">#REF!</f>
        <v>#REF!</v>
      </c>
      <c r="D2255" s="25" t="e">
        <f aca="false">#REF!</f>
        <v>#REF!</v>
      </c>
      <c r="E2255" s="25" t="e">
        <f aca="false">#REF!</f>
        <v>#REF!</v>
      </c>
      <c r="F2255" s="25" t="e">
        <f aca="false">#REF!</f>
        <v>#REF!</v>
      </c>
      <c r="G2255" s="25" t="e">
        <f aca="false">#REF!</f>
        <v>#REF!</v>
      </c>
      <c r="H2255" s="25" t="e">
        <f aca="false">#REF!</f>
        <v>#REF!</v>
      </c>
      <c r="I2255" s="25" t="e">
        <f aca="false">#REF!</f>
        <v>#REF!</v>
      </c>
      <c r="J2255" s="25" t="e">
        <f aca="false">#REF!</f>
        <v>#REF!</v>
      </c>
      <c r="K2255" s="25" t="e">
        <f aca="false">#REF!</f>
        <v>#REF!</v>
      </c>
      <c r="L2255" s="25" t="e">
        <f aca="false">#REF!</f>
        <v>#REF!</v>
      </c>
      <c r="M2255" s="25" t="e">
        <f aca="false">#REF!</f>
        <v>#REF!</v>
      </c>
      <c r="N2255" s="25" t="e">
        <f aca="false">#REF!</f>
        <v>#REF!</v>
      </c>
      <c r="O2255" s="25" t="e">
        <f aca="false">(N2255+N2254)/2</f>
        <v>#REF!</v>
      </c>
      <c r="P2255" s="25" t="e">
        <f aca="false">(M2255+M2254)/2</f>
        <v>#REF!</v>
      </c>
      <c r="Q2255" s="25" t="e">
        <f aca="false">(L2255+L2254)/2</f>
        <v>#REF!</v>
      </c>
      <c r="R2255" s="25" t="n">
        <f aca="false">R2254</f>
        <v>90</v>
      </c>
      <c r="S2255" s="25" t="n">
        <f aca="false">S2254</f>
        <v>0</v>
      </c>
      <c r="T2255" s="25" t="n">
        <v>0</v>
      </c>
    </row>
    <row r="2256" customFormat="false" ht="12.75" hidden="false" customHeight="true" outlineLevel="0" collapsed="false">
      <c r="A2256" s="25" t="e">
        <f aca="false">#REF!</f>
        <v>#REF!</v>
      </c>
      <c r="B2256" s="25" t="e">
        <f aca="false">#REF!</f>
        <v>#REF!</v>
      </c>
      <c r="C2256" s="25" t="e">
        <f aca="false">#REF!</f>
        <v>#REF!</v>
      </c>
      <c r="D2256" s="25" t="e">
        <f aca="false">#REF!</f>
        <v>#REF!</v>
      </c>
      <c r="E2256" s="25" t="e">
        <f aca="false">#REF!</f>
        <v>#REF!</v>
      </c>
      <c r="F2256" s="25" t="e">
        <f aca="false">#REF!</f>
        <v>#REF!</v>
      </c>
      <c r="G2256" s="25" t="e">
        <f aca="false">#REF!</f>
        <v>#REF!</v>
      </c>
      <c r="H2256" s="25" t="e">
        <f aca="false">#REF!</f>
        <v>#REF!</v>
      </c>
      <c r="I2256" s="25" t="e">
        <f aca="false">#REF!</f>
        <v>#REF!</v>
      </c>
      <c r="J2256" s="25" t="e">
        <f aca="false">#REF!</f>
        <v>#REF!</v>
      </c>
      <c r="K2256" s="25" t="e">
        <f aca="false">#REF!</f>
        <v>#REF!</v>
      </c>
      <c r="L2256" s="25" t="e">
        <f aca="false">#REF!</f>
        <v>#REF!</v>
      </c>
      <c r="M2256" s="25" t="e">
        <f aca="false">#REF!</f>
        <v>#REF!</v>
      </c>
      <c r="N2256" s="25" t="e">
        <f aca="false">#REF!</f>
        <v>#REF!</v>
      </c>
      <c r="O2256" s="25" t="e">
        <f aca="false">(N2256+N2255)/2</f>
        <v>#REF!</v>
      </c>
      <c r="P2256" s="25" t="e">
        <f aca="false">(M2256+M2255)/2</f>
        <v>#REF!</v>
      </c>
      <c r="Q2256" s="25" t="e">
        <f aca="false">(L2256+L2255)/2</f>
        <v>#REF!</v>
      </c>
      <c r="R2256" s="25" t="n">
        <f aca="false">R2255</f>
        <v>90</v>
      </c>
      <c r="S2256" s="25" t="n">
        <f aca="false">S2255</f>
        <v>0</v>
      </c>
      <c r="T2256" s="25" t="n">
        <v>0</v>
      </c>
    </row>
    <row r="2257" customFormat="false" ht="12.75" hidden="true" customHeight="true" outlineLevel="0" collapsed="false">
      <c r="A2257" s="25" t="e">
        <f aca="false">#REF!</f>
        <v>#REF!</v>
      </c>
      <c r="B2257" s="25" t="e">
        <f aca="false">#REF!</f>
        <v>#REF!</v>
      </c>
      <c r="C2257" s="25" t="e">
        <f aca="false">#REF!</f>
        <v>#REF!</v>
      </c>
      <c r="D2257" s="25" t="e">
        <f aca="false">#REF!</f>
        <v>#REF!</v>
      </c>
      <c r="E2257" s="25" t="e">
        <f aca="false">#REF!</f>
        <v>#REF!</v>
      </c>
      <c r="F2257" s="25" t="e">
        <f aca="false">#REF!</f>
        <v>#REF!</v>
      </c>
      <c r="G2257" s="25" t="e">
        <f aca="false">#REF!</f>
        <v>#REF!</v>
      </c>
      <c r="H2257" s="25" t="e">
        <f aca="false">#REF!</f>
        <v>#REF!</v>
      </c>
      <c r="I2257" s="25" t="e">
        <f aca="false">#REF!</f>
        <v>#REF!</v>
      </c>
      <c r="J2257" s="25" t="e">
        <f aca="false">#REF!</f>
        <v>#REF!</v>
      </c>
      <c r="K2257" s="25" t="e">
        <f aca="false">#REF!</f>
        <v>#REF!</v>
      </c>
      <c r="L2257" s="25" t="e">
        <f aca="false">#REF!</f>
        <v>#REF!</v>
      </c>
      <c r="M2257" s="25" t="e">
        <f aca="false">#REF!</f>
        <v>#REF!</v>
      </c>
      <c r="N2257" s="25" t="e">
        <f aca="false">#REF!</f>
        <v>#REF!</v>
      </c>
      <c r="O2257" s="25" t="e">
        <f aca="false">(N2257+N2256)/2</f>
        <v>#REF!</v>
      </c>
      <c r="P2257" s="25" t="e">
        <f aca="false">(M2257+M2256)/2</f>
        <v>#REF!</v>
      </c>
      <c r="Q2257" s="25" t="e">
        <f aca="false">(L2257+L2256)/2</f>
        <v>#REF!</v>
      </c>
      <c r="R2257" s="25" t="n">
        <f aca="false">R2256</f>
        <v>90</v>
      </c>
      <c r="S2257" s="25" t="n">
        <f aca="false">S2256</f>
        <v>0</v>
      </c>
      <c r="T2257" s="25" t="n">
        <v>0</v>
      </c>
    </row>
    <row r="2258" customFormat="false" ht="12.75" hidden="false" customHeight="true" outlineLevel="0" collapsed="false">
      <c r="A2258" s="25" t="e">
        <f aca="false">#REF!</f>
        <v>#REF!</v>
      </c>
      <c r="B2258" s="25" t="e">
        <f aca="false">#REF!</f>
        <v>#REF!</v>
      </c>
      <c r="C2258" s="25" t="e">
        <f aca="false">#REF!</f>
        <v>#REF!</v>
      </c>
      <c r="D2258" s="25" t="e">
        <f aca="false">#REF!</f>
        <v>#REF!</v>
      </c>
      <c r="E2258" s="25" t="e">
        <f aca="false">#REF!</f>
        <v>#REF!</v>
      </c>
      <c r="F2258" s="25" t="e">
        <f aca="false">#REF!</f>
        <v>#REF!</v>
      </c>
      <c r="G2258" s="25" t="e">
        <f aca="false">#REF!</f>
        <v>#REF!</v>
      </c>
      <c r="H2258" s="25" t="e">
        <f aca="false">#REF!</f>
        <v>#REF!</v>
      </c>
      <c r="I2258" s="25" t="e">
        <f aca="false">#REF!</f>
        <v>#REF!</v>
      </c>
      <c r="J2258" s="25" t="e">
        <f aca="false">#REF!</f>
        <v>#REF!</v>
      </c>
      <c r="K2258" s="25" t="e">
        <f aca="false">#REF!</f>
        <v>#REF!</v>
      </c>
      <c r="L2258" s="25" t="e">
        <f aca="false">#REF!</f>
        <v>#REF!</v>
      </c>
      <c r="M2258" s="25" t="e">
        <f aca="false">#REF!</f>
        <v>#REF!</v>
      </c>
      <c r="N2258" s="25" t="e">
        <f aca="false">#REF!</f>
        <v>#REF!</v>
      </c>
      <c r="O2258" s="25" t="e">
        <f aca="false">(N2258+N2257)/2</f>
        <v>#REF!</v>
      </c>
      <c r="P2258" s="25" t="e">
        <f aca="false">(M2258+M2257)/2</f>
        <v>#REF!</v>
      </c>
      <c r="Q2258" s="25" t="e">
        <f aca="false">(L2258+L2257)/2</f>
        <v>#REF!</v>
      </c>
      <c r="R2258" s="25" t="n">
        <f aca="false">R2257</f>
        <v>90</v>
      </c>
      <c r="S2258" s="25" t="n">
        <f aca="false">S2257</f>
        <v>0</v>
      </c>
      <c r="T2258" s="25" t="n">
        <v>0</v>
      </c>
    </row>
    <row r="2259" customFormat="false" ht="12.75" hidden="true" customHeight="false" outlineLevel="0" collapsed="false">
      <c r="A2259" s="25" t="e">
        <f aca="false">#REF!</f>
        <v>#REF!</v>
      </c>
      <c r="B2259" s="25" t="e">
        <f aca="false">#REF!</f>
        <v>#REF!</v>
      </c>
      <c r="C2259" s="25" t="e">
        <f aca="false">#REF!</f>
        <v>#REF!</v>
      </c>
      <c r="D2259" s="25" t="e">
        <f aca="false">#REF!</f>
        <v>#REF!</v>
      </c>
      <c r="E2259" s="25" t="e">
        <f aca="false">#REF!</f>
        <v>#REF!</v>
      </c>
      <c r="F2259" s="25" t="e">
        <f aca="false">#REF!</f>
        <v>#REF!</v>
      </c>
      <c r="G2259" s="25" t="e">
        <f aca="false">#REF!</f>
        <v>#REF!</v>
      </c>
      <c r="H2259" s="25" t="e">
        <f aca="false">#REF!</f>
        <v>#REF!</v>
      </c>
      <c r="I2259" s="25" t="e">
        <f aca="false">#REF!</f>
        <v>#REF!</v>
      </c>
      <c r="J2259" s="25" t="e">
        <f aca="false">#REF!</f>
        <v>#REF!</v>
      </c>
      <c r="K2259" s="25" t="e">
        <f aca="false">#REF!</f>
        <v>#REF!</v>
      </c>
      <c r="L2259" s="25" t="e">
        <f aca="false">#REF!</f>
        <v>#REF!</v>
      </c>
      <c r="M2259" s="25" t="e">
        <f aca="false">#REF!</f>
        <v>#REF!</v>
      </c>
      <c r="N2259" s="25" t="e">
        <f aca="false">#REF!</f>
        <v>#REF!</v>
      </c>
      <c r="O2259" s="25" t="e">
        <f aca="false">(N2259+N2258)/2</f>
        <v>#REF!</v>
      </c>
      <c r="P2259" s="25" t="e">
        <f aca="false">(M2259+M2258)/2</f>
        <v>#REF!</v>
      </c>
      <c r="Q2259" s="25" t="e">
        <f aca="false">(L2259+L2258)/2</f>
        <v>#REF!</v>
      </c>
      <c r="R2259" s="25" t="n">
        <f aca="false">R2258</f>
        <v>90</v>
      </c>
      <c r="S2259" s="25" t="n">
        <f aca="false">S2258</f>
        <v>0</v>
      </c>
      <c r="T2259" s="25" t="n">
        <v>0</v>
      </c>
    </row>
    <row r="2260" customFormat="false" ht="12.75" hidden="true" customHeight="true" outlineLevel="0" collapsed="false">
      <c r="A2260" s="25" t="e">
        <f aca="false">#REF!</f>
        <v>#REF!</v>
      </c>
      <c r="B2260" s="25" t="e">
        <f aca="false">#REF!</f>
        <v>#REF!</v>
      </c>
      <c r="C2260" s="25" t="e">
        <f aca="false">#REF!</f>
        <v>#REF!</v>
      </c>
      <c r="D2260" s="25" t="e">
        <f aca="false">#REF!</f>
        <v>#REF!</v>
      </c>
      <c r="E2260" s="25" t="e">
        <f aca="false">#REF!</f>
        <v>#REF!</v>
      </c>
      <c r="F2260" s="25" t="e">
        <f aca="false">#REF!</f>
        <v>#REF!</v>
      </c>
      <c r="G2260" s="25" t="e">
        <f aca="false">#REF!</f>
        <v>#REF!</v>
      </c>
      <c r="H2260" s="25" t="e">
        <f aca="false">#REF!</f>
        <v>#REF!</v>
      </c>
      <c r="I2260" s="25" t="e">
        <f aca="false">#REF!</f>
        <v>#REF!</v>
      </c>
      <c r="J2260" s="25" t="e">
        <f aca="false">#REF!</f>
        <v>#REF!</v>
      </c>
      <c r="K2260" s="25" t="e">
        <f aca="false">#REF!</f>
        <v>#REF!</v>
      </c>
      <c r="L2260" s="25" t="e">
        <f aca="false">#REF!</f>
        <v>#REF!</v>
      </c>
      <c r="M2260" s="25" t="e">
        <f aca="false">#REF!</f>
        <v>#REF!</v>
      </c>
      <c r="N2260" s="25" t="e">
        <f aca="false">#REF!</f>
        <v>#REF!</v>
      </c>
      <c r="O2260" s="25" t="e">
        <f aca="false">(N2260+N2259)/2</f>
        <v>#REF!</v>
      </c>
      <c r="P2260" s="25" t="e">
        <f aca="false">(M2260+M2259)/2</f>
        <v>#REF!</v>
      </c>
      <c r="Q2260" s="25" t="e">
        <f aca="false">(L2260+L2259)/2</f>
        <v>#REF!</v>
      </c>
      <c r="R2260" s="25" t="n">
        <f aca="false">R2259</f>
        <v>90</v>
      </c>
      <c r="S2260" s="25" t="n">
        <f aca="false">S2259</f>
        <v>0</v>
      </c>
      <c r="T2260" s="25" t="n">
        <v>0</v>
      </c>
    </row>
    <row r="2261" customFormat="false" ht="12.75" hidden="true" customHeight="true" outlineLevel="0" collapsed="false">
      <c r="A2261" s="25" t="e">
        <f aca="false">#REF!</f>
        <v>#REF!</v>
      </c>
      <c r="B2261" s="25" t="e">
        <f aca="false">#REF!</f>
        <v>#REF!</v>
      </c>
      <c r="C2261" s="25" t="e">
        <f aca="false">#REF!</f>
        <v>#REF!</v>
      </c>
      <c r="D2261" s="25" t="e">
        <f aca="false">#REF!</f>
        <v>#REF!</v>
      </c>
      <c r="E2261" s="25" t="e">
        <f aca="false">#REF!</f>
        <v>#REF!</v>
      </c>
      <c r="F2261" s="25" t="e">
        <f aca="false">#REF!</f>
        <v>#REF!</v>
      </c>
      <c r="G2261" s="25" t="e">
        <f aca="false">#REF!</f>
        <v>#REF!</v>
      </c>
      <c r="H2261" s="25" t="e">
        <f aca="false">#REF!</f>
        <v>#REF!</v>
      </c>
      <c r="I2261" s="25" t="e">
        <f aca="false">#REF!</f>
        <v>#REF!</v>
      </c>
      <c r="J2261" s="25" t="e">
        <f aca="false">#REF!</f>
        <v>#REF!</v>
      </c>
      <c r="K2261" s="25" t="e">
        <f aca="false">#REF!</f>
        <v>#REF!</v>
      </c>
      <c r="L2261" s="25" t="e">
        <f aca="false">#REF!</f>
        <v>#REF!</v>
      </c>
      <c r="M2261" s="25" t="e">
        <f aca="false">#REF!</f>
        <v>#REF!</v>
      </c>
      <c r="N2261" s="25" t="e">
        <f aca="false">#REF!</f>
        <v>#REF!</v>
      </c>
      <c r="O2261" s="25" t="e">
        <f aca="false">(N2261+N2260)/2</f>
        <v>#REF!</v>
      </c>
      <c r="P2261" s="25" t="e">
        <f aca="false">(M2261+M2260)/2</f>
        <v>#REF!</v>
      </c>
      <c r="Q2261" s="25" t="e">
        <f aca="false">(L2261+L2260)/2</f>
        <v>#REF!</v>
      </c>
      <c r="R2261" s="25" t="n">
        <f aca="false">R2260</f>
        <v>90</v>
      </c>
      <c r="S2261" s="25" t="n">
        <f aca="false">S2260</f>
        <v>0</v>
      </c>
      <c r="T2261" s="25" t="n">
        <v>0</v>
      </c>
    </row>
    <row r="2262" customFormat="false" ht="12.75" hidden="false" customHeight="true" outlineLevel="0" collapsed="false">
      <c r="A2262" s="25" t="e">
        <f aca="false">#REF!</f>
        <v>#REF!</v>
      </c>
      <c r="B2262" s="25" t="e">
        <f aca="false">#REF!</f>
        <v>#REF!</v>
      </c>
      <c r="C2262" s="25" t="e">
        <f aca="false">#REF!</f>
        <v>#REF!</v>
      </c>
      <c r="D2262" s="25" t="e">
        <f aca="false">#REF!</f>
        <v>#REF!</v>
      </c>
      <c r="E2262" s="25" t="e">
        <f aca="false">#REF!</f>
        <v>#REF!</v>
      </c>
      <c r="F2262" s="25" t="e">
        <f aca="false">#REF!</f>
        <v>#REF!</v>
      </c>
      <c r="G2262" s="25" t="e">
        <f aca="false">#REF!</f>
        <v>#REF!</v>
      </c>
      <c r="H2262" s="25" t="e">
        <f aca="false">#REF!</f>
        <v>#REF!</v>
      </c>
      <c r="I2262" s="25" t="e">
        <f aca="false">#REF!</f>
        <v>#REF!</v>
      </c>
      <c r="J2262" s="25" t="e">
        <f aca="false">#REF!</f>
        <v>#REF!</v>
      </c>
      <c r="K2262" s="25" t="e">
        <f aca="false">#REF!</f>
        <v>#REF!</v>
      </c>
      <c r="L2262" s="25" t="e">
        <f aca="false">#REF!</f>
        <v>#REF!</v>
      </c>
      <c r="M2262" s="25" t="e">
        <f aca="false">#REF!</f>
        <v>#REF!</v>
      </c>
      <c r="N2262" s="25" t="e">
        <f aca="false">#REF!</f>
        <v>#REF!</v>
      </c>
      <c r="O2262" s="25" t="e">
        <f aca="false">(N2262+N2261)/2</f>
        <v>#REF!</v>
      </c>
      <c r="P2262" s="25" t="e">
        <f aca="false">(M2262+M2261)/2</f>
        <v>#REF!</v>
      </c>
      <c r="Q2262" s="25" t="e">
        <f aca="false">(L2262+L2261)/2</f>
        <v>#REF!</v>
      </c>
      <c r="R2262" s="25" t="n">
        <f aca="false">R2261</f>
        <v>90</v>
      </c>
      <c r="S2262" s="25" t="n">
        <f aca="false">S2261</f>
        <v>0</v>
      </c>
      <c r="T2262" s="25" t="n">
        <v>0</v>
      </c>
    </row>
    <row r="2263" customFormat="false" ht="12.75" hidden="true" customHeight="false" outlineLevel="0" collapsed="false">
      <c r="A2263" s="25" t="e">
        <f aca="false">#REF!</f>
        <v>#REF!</v>
      </c>
      <c r="B2263" s="25" t="e">
        <f aca="false">#REF!</f>
        <v>#REF!</v>
      </c>
      <c r="C2263" s="25" t="e">
        <f aca="false">#REF!</f>
        <v>#REF!</v>
      </c>
      <c r="D2263" s="25" t="e">
        <f aca="false">#REF!</f>
        <v>#REF!</v>
      </c>
      <c r="E2263" s="25" t="e">
        <f aca="false">#REF!</f>
        <v>#REF!</v>
      </c>
      <c r="F2263" s="25" t="e">
        <f aca="false">#REF!</f>
        <v>#REF!</v>
      </c>
      <c r="G2263" s="25" t="e">
        <f aca="false">#REF!</f>
        <v>#REF!</v>
      </c>
      <c r="H2263" s="25" t="e">
        <f aca="false">#REF!</f>
        <v>#REF!</v>
      </c>
      <c r="I2263" s="25" t="e">
        <f aca="false">#REF!</f>
        <v>#REF!</v>
      </c>
      <c r="J2263" s="25" t="e">
        <f aca="false">#REF!</f>
        <v>#REF!</v>
      </c>
      <c r="K2263" s="25" t="e">
        <f aca="false">#REF!</f>
        <v>#REF!</v>
      </c>
      <c r="L2263" s="25" t="e">
        <f aca="false">#REF!</f>
        <v>#REF!</v>
      </c>
      <c r="M2263" s="25" t="e">
        <f aca="false">#REF!</f>
        <v>#REF!</v>
      </c>
      <c r="N2263" s="25" t="e">
        <f aca="false">#REF!</f>
        <v>#REF!</v>
      </c>
      <c r="O2263" s="25" t="e">
        <f aca="false">(N2263+N2262)/2</f>
        <v>#REF!</v>
      </c>
      <c r="P2263" s="25" t="e">
        <f aca="false">(M2263+M2262)/2</f>
        <v>#REF!</v>
      </c>
      <c r="Q2263" s="25" t="e">
        <f aca="false">(L2263+L2262)/2</f>
        <v>#REF!</v>
      </c>
      <c r="R2263" s="25" t="n">
        <f aca="false">R2262</f>
        <v>90</v>
      </c>
      <c r="S2263" s="25" t="n">
        <f aca="false">S2262</f>
        <v>0</v>
      </c>
      <c r="T2263" s="25" t="n">
        <v>0</v>
      </c>
    </row>
    <row r="2264" customFormat="false" ht="12.75" hidden="true" customHeight="true" outlineLevel="0" collapsed="false">
      <c r="A2264" s="25" t="e">
        <f aca="false">#REF!</f>
        <v>#REF!</v>
      </c>
      <c r="B2264" s="25" t="e">
        <f aca="false">#REF!</f>
        <v>#REF!</v>
      </c>
      <c r="C2264" s="25" t="e">
        <f aca="false">#REF!</f>
        <v>#REF!</v>
      </c>
      <c r="D2264" s="25" t="e">
        <f aca="false">#REF!</f>
        <v>#REF!</v>
      </c>
      <c r="E2264" s="25" t="e">
        <f aca="false">#REF!</f>
        <v>#REF!</v>
      </c>
      <c r="F2264" s="25" t="e">
        <f aca="false">#REF!</f>
        <v>#REF!</v>
      </c>
      <c r="G2264" s="25" t="e">
        <f aca="false">#REF!</f>
        <v>#REF!</v>
      </c>
      <c r="H2264" s="25" t="e">
        <f aca="false">#REF!</f>
        <v>#REF!</v>
      </c>
      <c r="I2264" s="25" t="e">
        <f aca="false">#REF!</f>
        <v>#REF!</v>
      </c>
      <c r="J2264" s="25" t="e">
        <f aca="false">#REF!</f>
        <v>#REF!</v>
      </c>
      <c r="K2264" s="25" t="e">
        <f aca="false">#REF!</f>
        <v>#REF!</v>
      </c>
      <c r="L2264" s="25" t="e">
        <f aca="false">#REF!</f>
        <v>#REF!</v>
      </c>
      <c r="M2264" s="25" t="e">
        <f aca="false">#REF!</f>
        <v>#REF!</v>
      </c>
      <c r="N2264" s="25" t="e">
        <f aca="false">#REF!</f>
        <v>#REF!</v>
      </c>
      <c r="O2264" s="25" t="e">
        <f aca="false">(N2264+N2263)/2</f>
        <v>#REF!</v>
      </c>
      <c r="P2264" s="25" t="e">
        <f aca="false">(M2264+M2263)/2</f>
        <v>#REF!</v>
      </c>
      <c r="Q2264" s="25" t="e">
        <f aca="false">(L2264+L2263)/2</f>
        <v>#REF!</v>
      </c>
      <c r="R2264" s="25" t="n">
        <f aca="false">R2263</f>
        <v>90</v>
      </c>
      <c r="S2264" s="25" t="n">
        <f aca="false">S2263</f>
        <v>0</v>
      </c>
      <c r="T2264" s="25" t="n">
        <v>0</v>
      </c>
    </row>
    <row r="2265" customFormat="false" ht="12.75" hidden="true" customHeight="true" outlineLevel="0" collapsed="false">
      <c r="A2265" s="25" t="e">
        <f aca="false">#REF!</f>
        <v>#REF!</v>
      </c>
      <c r="B2265" s="25" t="e">
        <f aca="false">#REF!</f>
        <v>#REF!</v>
      </c>
      <c r="C2265" s="25" t="e">
        <f aca="false">#REF!</f>
        <v>#REF!</v>
      </c>
      <c r="D2265" s="25" t="e">
        <f aca="false">#REF!</f>
        <v>#REF!</v>
      </c>
      <c r="E2265" s="25" t="e">
        <f aca="false">#REF!</f>
        <v>#REF!</v>
      </c>
      <c r="F2265" s="25" t="e">
        <f aca="false">#REF!</f>
        <v>#REF!</v>
      </c>
      <c r="G2265" s="25" t="e">
        <f aca="false">#REF!</f>
        <v>#REF!</v>
      </c>
      <c r="H2265" s="25" t="e">
        <f aca="false">#REF!</f>
        <v>#REF!</v>
      </c>
      <c r="I2265" s="25" t="e">
        <f aca="false">#REF!</f>
        <v>#REF!</v>
      </c>
      <c r="J2265" s="25" t="e">
        <f aca="false">#REF!</f>
        <v>#REF!</v>
      </c>
      <c r="K2265" s="25" t="e">
        <f aca="false">#REF!</f>
        <v>#REF!</v>
      </c>
      <c r="L2265" s="25" t="e">
        <f aca="false">#REF!</f>
        <v>#REF!</v>
      </c>
      <c r="M2265" s="25" t="e">
        <f aca="false">#REF!</f>
        <v>#REF!</v>
      </c>
      <c r="N2265" s="25" t="e">
        <f aca="false">#REF!</f>
        <v>#REF!</v>
      </c>
      <c r="O2265" s="25" t="e">
        <f aca="false">(N2265+N2264)/2</f>
        <v>#REF!</v>
      </c>
      <c r="P2265" s="25" t="e">
        <f aca="false">(M2265+M2264)/2</f>
        <v>#REF!</v>
      </c>
      <c r="Q2265" s="25" t="e">
        <f aca="false">(L2265+L2264)/2</f>
        <v>#REF!</v>
      </c>
      <c r="R2265" s="25" t="n">
        <f aca="false">R2264</f>
        <v>90</v>
      </c>
      <c r="S2265" s="25" t="n">
        <f aca="false">S2264</f>
        <v>0</v>
      </c>
      <c r="T2265" s="25" t="n">
        <v>0</v>
      </c>
    </row>
    <row r="2266" customFormat="false" ht="12.75" hidden="false" customHeight="true" outlineLevel="0" collapsed="false">
      <c r="A2266" s="25" t="e">
        <f aca="false">#REF!</f>
        <v>#REF!</v>
      </c>
      <c r="B2266" s="25" t="e">
        <f aca="false">#REF!</f>
        <v>#REF!</v>
      </c>
      <c r="C2266" s="25" t="e">
        <f aca="false">#REF!</f>
        <v>#REF!</v>
      </c>
      <c r="D2266" s="25" t="e">
        <f aca="false">#REF!</f>
        <v>#REF!</v>
      </c>
      <c r="E2266" s="25" t="e">
        <f aca="false">#REF!</f>
        <v>#REF!</v>
      </c>
      <c r="F2266" s="25" t="e">
        <f aca="false">#REF!</f>
        <v>#REF!</v>
      </c>
      <c r="G2266" s="25" t="e">
        <f aca="false">#REF!</f>
        <v>#REF!</v>
      </c>
      <c r="H2266" s="25" t="e">
        <f aca="false">#REF!</f>
        <v>#REF!</v>
      </c>
      <c r="I2266" s="25" t="e">
        <f aca="false">#REF!</f>
        <v>#REF!</v>
      </c>
      <c r="J2266" s="25" t="e">
        <f aca="false">#REF!</f>
        <v>#REF!</v>
      </c>
      <c r="K2266" s="25" t="e">
        <f aca="false">#REF!</f>
        <v>#REF!</v>
      </c>
      <c r="L2266" s="25" t="e">
        <f aca="false">#REF!</f>
        <v>#REF!</v>
      </c>
      <c r="M2266" s="25" t="e">
        <f aca="false">#REF!</f>
        <v>#REF!</v>
      </c>
      <c r="N2266" s="25" t="e">
        <f aca="false">#REF!</f>
        <v>#REF!</v>
      </c>
      <c r="O2266" s="25" t="e">
        <f aca="false">(N2266+N2265)/2</f>
        <v>#REF!</v>
      </c>
      <c r="P2266" s="25" t="e">
        <f aca="false">(M2266+M2265)/2</f>
        <v>#REF!</v>
      </c>
      <c r="Q2266" s="25" t="e">
        <f aca="false">(L2266+L2265)/2</f>
        <v>#REF!</v>
      </c>
      <c r="R2266" s="25" t="n">
        <f aca="false">R2265</f>
        <v>90</v>
      </c>
      <c r="S2266" s="25" t="n">
        <f aca="false">S2265</f>
        <v>0</v>
      </c>
      <c r="T2266" s="25" t="n">
        <v>0</v>
      </c>
    </row>
    <row r="2267" customFormat="false" ht="12.75" hidden="true" customHeight="false" outlineLevel="0" collapsed="false">
      <c r="A2267" s="25" t="e">
        <f aca="false">#REF!</f>
        <v>#REF!</v>
      </c>
      <c r="B2267" s="25" t="e">
        <f aca="false">#REF!</f>
        <v>#REF!</v>
      </c>
      <c r="C2267" s="25" t="e">
        <f aca="false">#REF!</f>
        <v>#REF!</v>
      </c>
      <c r="D2267" s="25" t="e">
        <f aca="false">#REF!</f>
        <v>#REF!</v>
      </c>
      <c r="E2267" s="25" t="e">
        <f aca="false">#REF!</f>
        <v>#REF!</v>
      </c>
      <c r="F2267" s="25" t="e">
        <f aca="false">#REF!</f>
        <v>#REF!</v>
      </c>
      <c r="G2267" s="25" t="e">
        <f aca="false">#REF!</f>
        <v>#REF!</v>
      </c>
      <c r="H2267" s="25" t="e">
        <f aca="false">#REF!</f>
        <v>#REF!</v>
      </c>
      <c r="I2267" s="25" t="e">
        <f aca="false">#REF!</f>
        <v>#REF!</v>
      </c>
      <c r="J2267" s="25" t="e">
        <f aca="false">#REF!</f>
        <v>#REF!</v>
      </c>
      <c r="K2267" s="25" t="e">
        <f aca="false">#REF!</f>
        <v>#REF!</v>
      </c>
      <c r="L2267" s="25" t="e">
        <f aca="false">#REF!</f>
        <v>#REF!</v>
      </c>
      <c r="M2267" s="25" t="e">
        <f aca="false">#REF!</f>
        <v>#REF!</v>
      </c>
      <c r="N2267" s="25" t="e">
        <f aca="false">#REF!</f>
        <v>#REF!</v>
      </c>
      <c r="O2267" s="25" t="e">
        <f aca="false">(N2267+N2266)/2</f>
        <v>#REF!</v>
      </c>
      <c r="P2267" s="25" t="e">
        <f aca="false">(M2267+M2266)/2</f>
        <v>#REF!</v>
      </c>
      <c r="Q2267" s="25" t="e">
        <f aca="false">(L2267+L2266)/2</f>
        <v>#REF!</v>
      </c>
      <c r="R2267" s="25" t="n">
        <f aca="false">R2266</f>
        <v>90</v>
      </c>
      <c r="S2267" s="25" t="n">
        <f aca="false">S2266</f>
        <v>0</v>
      </c>
      <c r="T2267" s="25" t="n">
        <v>0</v>
      </c>
    </row>
    <row r="2268" customFormat="false" ht="12.75" hidden="true" customHeight="true" outlineLevel="0" collapsed="false">
      <c r="A2268" s="25" t="e">
        <f aca="false">#REF!</f>
        <v>#REF!</v>
      </c>
      <c r="B2268" s="25" t="e">
        <f aca="false">#REF!</f>
        <v>#REF!</v>
      </c>
      <c r="C2268" s="25" t="e">
        <f aca="false">#REF!</f>
        <v>#REF!</v>
      </c>
      <c r="D2268" s="25" t="e">
        <f aca="false">#REF!</f>
        <v>#REF!</v>
      </c>
      <c r="E2268" s="25" t="e">
        <f aca="false">#REF!</f>
        <v>#REF!</v>
      </c>
      <c r="F2268" s="25" t="e">
        <f aca="false">#REF!</f>
        <v>#REF!</v>
      </c>
      <c r="G2268" s="25" t="e">
        <f aca="false">#REF!</f>
        <v>#REF!</v>
      </c>
      <c r="H2268" s="25" t="e">
        <f aca="false">#REF!</f>
        <v>#REF!</v>
      </c>
      <c r="I2268" s="25" t="e">
        <f aca="false">#REF!</f>
        <v>#REF!</v>
      </c>
      <c r="J2268" s="25" t="e">
        <f aca="false">#REF!</f>
        <v>#REF!</v>
      </c>
      <c r="K2268" s="25" t="e">
        <f aca="false">#REF!</f>
        <v>#REF!</v>
      </c>
      <c r="L2268" s="25" t="e">
        <f aca="false">#REF!</f>
        <v>#REF!</v>
      </c>
      <c r="M2268" s="25" t="e">
        <f aca="false">#REF!</f>
        <v>#REF!</v>
      </c>
      <c r="N2268" s="25" t="e">
        <f aca="false">#REF!</f>
        <v>#REF!</v>
      </c>
      <c r="O2268" s="25" t="e">
        <f aca="false">(N2268+N2267)/2</f>
        <v>#REF!</v>
      </c>
      <c r="P2268" s="25" t="e">
        <f aca="false">(M2268+M2267)/2</f>
        <v>#REF!</v>
      </c>
      <c r="Q2268" s="25" t="e">
        <f aca="false">(L2268+L2267)/2</f>
        <v>#REF!</v>
      </c>
      <c r="R2268" s="25" t="n">
        <f aca="false">R2267</f>
        <v>90</v>
      </c>
      <c r="S2268" s="25" t="n">
        <f aca="false">S2267</f>
        <v>0</v>
      </c>
      <c r="T2268" s="25" t="n">
        <v>0</v>
      </c>
    </row>
    <row r="2269" customFormat="false" ht="12.75" hidden="true" customHeight="true" outlineLevel="0" collapsed="false">
      <c r="A2269" s="25" t="e">
        <f aca="false">#REF!</f>
        <v>#REF!</v>
      </c>
      <c r="B2269" s="25" t="e">
        <f aca="false">#REF!</f>
        <v>#REF!</v>
      </c>
      <c r="C2269" s="25" t="e">
        <f aca="false">#REF!</f>
        <v>#REF!</v>
      </c>
      <c r="D2269" s="25" t="e">
        <f aca="false">#REF!</f>
        <v>#REF!</v>
      </c>
      <c r="E2269" s="25" t="e">
        <f aca="false">#REF!</f>
        <v>#REF!</v>
      </c>
      <c r="F2269" s="25" t="e">
        <f aca="false">#REF!</f>
        <v>#REF!</v>
      </c>
      <c r="G2269" s="25" t="e">
        <f aca="false">#REF!</f>
        <v>#REF!</v>
      </c>
      <c r="H2269" s="25" t="e">
        <f aca="false">#REF!</f>
        <v>#REF!</v>
      </c>
      <c r="I2269" s="25" t="e">
        <f aca="false">#REF!</f>
        <v>#REF!</v>
      </c>
      <c r="J2269" s="25" t="e">
        <f aca="false">#REF!</f>
        <v>#REF!</v>
      </c>
      <c r="K2269" s="25" t="e">
        <f aca="false">#REF!</f>
        <v>#REF!</v>
      </c>
      <c r="L2269" s="25" t="e">
        <f aca="false">#REF!</f>
        <v>#REF!</v>
      </c>
      <c r="M2269" s="25" t="e">
        <f aca="false">#REF!</f>
        <v>#REF!</v>
      </c>
      <c r="N2269" s="25" t="e">
        <f aca="false">#REF!</f>
        <v>#REF!</v>
      </c>
      <c r="O2269" s="25" t="e">
        <f aca="false">(N2269+N2268)/2</f>
        <v>#REF!</v>
      </c>
      <c r="P2269" s="25" t="e">
        <f aca="false">(M2269+M2268)/2</f>
        <v>#REF!</v>
      </c>
      <c r="Q2269" s="25" t="e">
        <f aca="false">(L2269+L2268)/2</f>
        <v>#REF!</v>
      </c>
      <c r="R2269" s="25" t="n">
        <f aca="false">R2268</f>
        <v>90</v>
      </c>
      <c r="S2269" s="25" t="n">
        <f aca="false">S2268</f>
        <v>0</v>
      </c>
      <c r="T2269" s="25" t="n">
        <v>0</v>
      </c>
    </row>
    <row r="2270" customFormat="false" ht="12.75" hidden="false" customHeight="true" outlineLevel="0" collapsed="false">
      <c r="A2270" s="25" t="e">
        <f aca="false">#REF!</f>
        <v>#REF!</v>
      </c>
      <c r="B2270" s="25" t="e">
        <f aca="false">#REF!</f>
        <v>#REF!</v>
      </c>
      <c r="C2270" s="25" t="e">
        <f aca="false">#REF!</f>
        <v>#REF!</v>
      </c>
      <c r="D2270" s="25" t="e">
        <f aca="false">#REF!</f>
        <v>#REF!</v>
      </c>
      <c r="E2270" s="25" t="e">
        <f aca="false">#REF!</f>
        <v>#REF!</v>
      </c>
      <c r="F2270" s="25" t="e">
        <f aca="false">#REF!</f>
        <v>#REF!</v>
      </c>
      <c r="G2270" s="25" t="e">
        <f aca="false">#REF!</f>
        <v>#REF!</v>
      </c>
      <c r="H2270" s="25" t="e">
        <f aca="false">#REF!</f>
        <v>#REF!</v>
      </c>
      <c r="I2270" s="25" t="e">
        <f aca="false">#REF!</f>
        <v>#REF!</v>
      </c>
      <c r="J2270" s="25" t="e">
        <f aca="false">#REF!</f>
        <v>#REF!</v>
      </c>
      <c r="K2270" s="25" t="e">
        <f aca="false">#REF!</f>
        <v>#REF!</v>
      </c>
      <c r="L2270" s="25" t="e">
        <f aca="false">#REF!</f>
        <v>#REF!</v>
      </c>
      <c r="M2270" s="25" t="e">
        <f aca="false">#REF!</f>
        <v>#REF!</v>
      </c>
      <c r="N2270" s="25" t="e">
        <f aca="false">#REF!</f>
        <v>#REF!</v>
      </c>
      <c r="O2270" s="25" t="e">
        <f aca="false">(N2270+N2269)/2</f>
        <v>#REF!</v>
      </c>
      <c r="P2270" s="25" t="e">
        <f aca="false">(M2270+M2269)/2</f>
        <v>#REF!</v>
      </c>
      <c r="Q2270" s="25" t="e">
        <f aca="false">(L2270+L2269)/2</f>
        <v>#REF!</v>
      </c>
      <c r="R2270" s="25" t="n">
        <f aca="false">R2269</f>
        <v>90</v>
      </c>
      <c r="S2270" s="25" t="n">
        <f aca="false">S2269</f>
        <v>0</v>
      </c>
      <c r="T2270" s="25" t="n">
        <v>0</v>
      </c>
    </row>
    <row r="2271" customFormat="false" ht="12.75" hidden="true" customHeight="false" outlineLevel="0" collapsed="false">
      <c r="A2271" s="25" t="e">
        <f aca="false">#REF!</f>
        <v>#REF!</v>
      </c>
      <c r="B2271" s="25" t="e">
        <f aca="false">#REF!</f>
        <v>#REF!</v>
      </c>
      <c r="C2271" s="25" t="e">
        <f aca="false">#REF!</f>
        <v>#REF!</v>
      </c>
      <c r="D2271" s="25" t="e">
        <f aca="false">#REF!</f>
        <v>#REF!</v>
      </c>
      <c r="E2271" s="25" t="e">
        <f aca="false">#REF!</f>
        <v>#REF!</v>
      </c>
      <c r="F2271" s="25" t="e">
        <f aca="false">#REF!</f>
        <v>#REF!</v>
      </c>
      <c r="G2271" s="25" t="e">
        <f aca="false">#REF!</f>
        <v>#REF!</v>
      </c>
      <c r="H2271" s="25" t="e">
        <f aca="false">#REF!</f>
        <v>#REF!</v>
      </c>
      <c r="I2271" s="25" t="e">
        <f aca="false">#REF!</f>
        <v>#REF!</v>
      </c>
      <c r="J2271" s="25" t="e">
        <f aca="false">#REF!</f>
        <v>#REF!</v>
      </c>
      <c r="K2271" s="25" t="e">
        <f aca="false">#REF!</f>
        <v>#REF!</v>
      </c>
      <c r="L2271" s="25" t="e">
        <f aca="false">#REF!</f>
        <v>#REF!</v>
      </c>
      <c r="M2271" s="25" t="e">
        <f aca="false">#REF!</f>
        <v>#REF!</v>
      </c>
      <c r="N2271" s="25" t="e">
        <f aca="false">#REF!</f>
        <v>#REF!</v>
      </c>
      <c r="O2271" s="25" t="e">
        <f aca="false">(N2271+N2270)/2</f>
        <v>#REF!</v>
      </c>
      <c r="P2271" s="25" t="e">
        <f aca="false">(M2271+M2270)/2</f>
        <v>#REF!</v>
      </c>
      <c r="Q2271" s="25" t="e">
        <f aca="false">(L2271+L2270)/2</f>
        <v>#REF!</v>
      </c>
      <c r="R2271" s="25" t="n">
        <f aca="false">R2270</f>
        <v>90</v>
      </c>
      <c r="S2271" s="25" t="n">
        <f aca="false">S2270</f>
        <v>0</v>
      </c>
      <c r="T2271" s="25" t="n">
        <v>0</v>
      </c>
    </row>
    <row r="2272" customFormat="false" ht="12.75" hidden="true" customHeight="true" outlineLevel="0" collapsed="false">
      <c r="A2272" s="25" t="e">
        <f aca="false">#REF!</f>
        <v>#REF!</v>
      </c>
      <c r="B2272" s="25" t="e">
        <f aca="false">#REF!</f>
        <v>#REF!</v>
      </c>
      <c r="C2272" s="25" t="e">
        <f aca="false">#REF!</f>
        <v>#REF!</v>
      </c>
      <c r="D2272" s="25" t="e">
        <f aca="false">#REF!</f>
        <v>#REF!</v>
      </c>
      <c r="E2272" s="25" t="e">
        <f aca="false">#REF!</f>
        <v>#REF!</v>
      </c>
      <c r="F2272" s="25" t="e">
        <f aca="false">#REF!</f>
        <v>#REF!</v>
      </c>
      <c r="G2272" s="25" t="e">
        <f aca="false">#REF!</f>
        <v>#REF!</v>
      </c>
      <c r="H2272" s="25" t="e">
        <f aca="false">#REF!</f>
        <v>#REF!</v>
      </c>
      <c r="I2272" s="25" t="e">
        <f aca="false">#REF!</f>
        <v>#REF!</v>
      </c>
      <c r="J2272" s="25" t="e">
        <f aca="false">#REF!</f>
        <v>#REF!</v>
      </c>
      <c r="K2272" s="25" t="e">
        <f aca="false">#REF!</f>
        <v>#REF!</v>
      </c>
      <c r="L2272" s="25" t="e">
        <f aca="false">#REF!</f>
        <v>#REF!</v>
      </c>
      <c r="M2272" s="25" t="e">
        <f aca="false">#REF!</f>
        <v>#REF!</v>
      </c>
      <c r="N2272" s="25" t="e">
        <f aca="false">#REF!</f>
        <v>#REF!</v>
      </c>
      <c r="O2272" s="25" t="e">
        <f aca="false">(N2272+N2271)/2</f>
        <v>#REF!</v>
      </c>
      <c r="P2272" s="25" t="e">
        <f aca="false">(M2272+M2271)/2</f>
        <v>#REF!</v>
      </c>
      <c r="Q2272" s="25" t="e">
        <f aca="false">(L2272+L2271)/2</f>
        <v>#REF!</v>
      </c>
      <c r="R2272" s="25" t="n">
        <f aca="false">R2271</f>
        <v>90</v>
      </c>
      <c r="S2272" s="25" t="n">
        <f aca="false">S2271</f>
        <v>0</v>
      </c>
      <c r="T2272" s="25" t="n">
        <v>0</v>
      </c>
    </row>
    <row r="2273" customFormat="false" ht="12.75" hidden="true" customHeight="true" outlineLevel="0" collapsed="false">
      <c r="A2273" s="25" t="e">
        <f aca="false">#REF!</f>
        <v>#REF!</v>
      </c>
      <c r="B2273" s="25" t="e">
        <f aca="false">#REF!</f>
        <v>#REF!</v>
      </c>
      <c r="C2273" s="25" t="e">
        <f aca="false">#REF!</f>
        <v>#REF!</v>
      </c>
      <c r="D2273" s="25" t="e">
        <f aca="false">#REF!</f>
        <v>#REF!</v>
      </c>
      <c r="E2273" s="25" t="e">
        <f aca="false">#REF!</f>
        <v>#REF!</v>
      </c>
      <c r="F2273" s="25" t="e">
        <f aca="false">#REF!</f>
        <v>#REF!</v>
      </c>
      <c r="G2273" s="25" t="e">
        <f aca="false">#REF!</f>
        <v>#REF!</v>
      </c>
      <c r="H2273" s="25" t="e">
        <f aca="false">#REF!</f>
        <v>#REF!</v>
      </c>
      <c r="I2273" s="25" t="e">
        <f aca="false">#REF!</f>
        <v>#REF!</v>
      </c>
      <c r="J2273" s="25" t="e">
        <f aca="false">#REF!</f>
        <v>#REF!</v>
      </c>
      <c r="K2273" s="25" t="e">
        <f aca="false">#REF!</f>
        <v>#REF!</v>
      </c>
      <c r="L2273" s="25" t="e">
        <f aca="false">#REF!</f>
        <v>#REF!</v>
      </c>
      <c r="M2273" s="25" t="e">
        <f aca="false">#REF!</f>
        <v>#REF!</v>
      </c>
      <c r="N2273" s="25" t="e">
        <f aca="false">#REF!</f>
        <v>#REF!</v>
      </c>
      <c r="O2273" s="25" t="e">
        <f aca="false">(N2273+N2272)/2</f>
        <v>#REF!</v>
      </c>
      <c r="P2273" s="25" t="e">
        <f aca="false">(M2273+M2272)/2</f>
        <v>#REF!</v>
      </c>
      <c r="Q2273" s="25" t="e">
        <f aca="false">(L2273+L2272)/2</f>
        <v>#REF!</v>
      </c>
      <c r="R2273" s="25" t="n">
        <f aca="false">R2272</f>
        <v>90</v>
      </c>
      <c r="S2273" s="25" t="n">
        <f aca="false">S2272</f>
        <v>0</v>
      </c>
      <c r="T2273" s="25" t="n">
        <v>0</v>
      </c>
    </row>
    <row r="2274" customFormat="false" ht="12.75" hidden="true" customHeight="true" outlineLevel="0" collapsed="false">
      <c r="A2274" s="25" t="e">
        <f aca="false">#REF!</f>
        <v>#REF!</v>
      </c>
      <c r="B2274" s="25" t="e">
        <f aca="false">#REF!</f>
        <v>#REF!</v>
      </c>
      <c r="C2274" s="25" t="e">
        <f aca="false">#REF!</f>
        <v>#REF!</v>
      </c>
      <c r="D2274" s="25" t="e">
        <f aca="false">#REF!</f>
        <v>#REF!</v>
      </c>
      <c r="E2274" s="25" t="e">
        <f aca="false">#REF!</f>
        <v>#REF!</v>
      </c>
      <c r="F2274" s="25" t="e">
        <f aca="false">#REF!</f>
        <v>#REF!</v>
      </c>
      <c r="G2274" s="25" t="e">
        <f aca="false">#REF!</f>
        <v>#REF!</v>
      </c>
      <c r="H2274" s="25" t="e">
        <f aca="false">#REF!</f>
        <v>#REF!</v>
      </c>
      <c r="I2274" s="25" t="e">
        <f aca="false">#REF!</f>
        <v>#REF!</v>
      </c>
      <c r="J2274" s="25" t="e">
        <f aca="false">#REF!</f>
        <v>#REF!</v>
      </c>
      <c r="K2274" s="25" t="e">
        <f aca="false">#REF!</f>
        <v>#REF!</v>
      </c>
      <c r="L2274" s="25" t="e">
        <f aca="false">#REF!</f>
        <v>#REF!</v>
      </c>
      <c r="M2274" s="25" t="e">
        <f aca="false">#REF!</f>
        <v>#REF!</v>
      </c>
      <c r="N2274" s="25" t="e">
        <f aca="false">#REF!</f>
        <v>#REF!</v>
      </c>
      <c r="O2274" s="25" t="e">
        <f aca="false">(N2274+N2273)/2</f>
        <v>#REF!</v>
      </c>
      <c r="P2274" s="25" t="e">
        <f aca="false">(M2274+M2273)/2</f>
        <v>#REF!</v>
      </c>
      <c r="Q2274" s="25" t="e">
        <f aca="false">(L2274+L2273)/2</f>
        <v>#REF!</v>
      </c>
      <c r="R2274" s="25" t="n">
        <f aca="false">R2273</f>
        <v>90</v>
      </c>
      <c r="S2274" s="25" t="n">
        <f aca="false">S2273</f>
        <v>0</v>
      </c>
      <c r="T2274" s="25" t="n">
        <v>0</v>
      </c>
    </row>
    <row r="2275" customFormat="false" ht="12.75" hidden="true" customHeight="true" outlineLevel="0" collapsed="false">
      <c r="A2275" s="25" t="e">
        <f aca="false">#REF!</f>
        <v>#REF!</v>
      </c>
      <c r="B2275" s="25" t="e">
        <f aca="false">#REF!</f>
        <v>#REF!</v>
      </c>
      <c r="C2275" s="25" t="e">
        <f aca="false">#REF!</f>
        <v>#REF!</v>
      </c>
      <c r="D2275" s="25" t="e">
        <f aca="false">#REF!</f>
        <v>#REF!</v>
      </c>
      <c r="E2275" s="25" t="e">
        <f aca="false">#REF!</f>
        <v>#REF!</v>
      </c>
      <c r="F2275" s="25" t="e">
        <f aca="false">#REF!</f>
        <v>#REF!</v>
      </c>
      <c r="G2275" s="25" t="e">
        <f aca="false">#REF!</f>
        <v>#REF!</v>
      </c>
      <c r="H2275" s="25" t="e">
        <f aca="false">#REF!</f>
        <v>#REF!</v>
      </c>
      <c r="I2275" s="25" t="e">
        <f aca="false">#REF!</f>
        <v>#REF!</v>
      </c>
      <c r="J2275" s="25" t="e">
        <f aca="false">#REF!</f>
        <v>#REF!</v>
      </c>
      <c r="K2275" s="25" t="e">
        <f aca="false">#REF!</f>
        <v>#REF!</v>
      </c>
      <c r="L2275" s="25" t="e">
        <f aca="false">#REF!</f>
        <v>#REF!</v>
      </c>
      <c r="M2275" s="25" t="e">
        <f aca="false">#REF!</f>
        <v>#REF!</v>
      </c>
      <c r="N2275" s="25" t="e">
        <f aca="false">#REF!</f>
        <v>#REF!</v>
      </c>
      <c r="O2275" s="25" t="e">
        <f aca="false">(N2275+N2274)/2</f>
        <v>#REF!</v>
      </c>
      <c r="P2275" s="25" t="e">
        <f aca="false">(M2275+M2274)/2</f>
        <v>#REF!</v>
      </c>
      <c r="Q2275" s="25" t="e">
        <f aca="false">(L2275+L2274)/2</f>
        <v>#REF!</v>
      </c>
      <c r="R2275" s="25" t="n">
        <f aca="false">R2274</f>
        <v>90</v>
      </c>
      <c r="S2275" s="25" t="n">
        <f aca="false">S2274</f>
        <v>0</v>
      </c>
      <c r="T2275" s="25" t="n">
        <v>0</v>
      </c>
    </row>
    <row r="2276" customFormat="false" ht="12.75" hidden="false" customHeight="true" outlineLevel="0" collapsed="false">
      <c r="A2276" s="25" t="e">
        <f aca="false">#REF!</f>
        <v>#REF!</v>
      </c>
      <c r="B2276" s="25" t="e">
        <f aca="false">#REF!</f>
        <v>#REF!</v>
      </c>
      <c r="C2276" s="25" t="e">
        <f aca="false">#REF!</f>
        <v>#REF!</v>
      </c>
      <c r="D2276" s="25" t="e">
        <f aca="false">#REF!</f>
        <v>#REF!</v>
      </c>
      <c r="E2276" s="25" t="e">
        <f aca="false">#REF!</f>
        <v>#REF!</v>
      </c>
      <c r="F2276" s="25" t="e">
        <f aca="false">#REF!</f>
        <v>#REF!</v>
      </c>
      <c r="G2276" s="25" t="e">
        <f aca="false">#REF!</f>
        <v>#REF!</v>
      </c>
      <c r="H2276" s="25" t="e">
        <f aca="false">#REF!</f>
        <v>#REF!</v>
      </c>
      <c r="I2276" s="25" t="e">
        <f aca="false">#REF!</f>
        <v>#REF!</v>
      </c>
      <c r="J2276" s="25" t="e">
        <f aca="false">#REF!</f>
        <v>#REF!</v>
      </c>
      <c r="K2276" s="25" t="e">
        <f aca="false">#REF!</f>
        <v>#REF!</v>
      </c>
      <c r="L2276" s="25" t="e">
        <f aca="false">#REF!</f>
        <v>#REF!</v>
      </c>
      <c r="M2276" s="25" t="e">
        <f aca="false">#REF!</f>
        <v>#REF!</v>
      </c>
      <c r="N2276" s="25" t="e">
        <f aca="false">#REF!</f>
        <v>#REF!</v>
      </c>
      <c r="O2276" s="25" t="e">
        <f aca="false">(N2276+N2275)/2</f>
        <v>#REF!</v>
      </c>
      <c r="P2276" s="25" t="e">
        <f aca="false">(M2276+M2275)/2</f>
        <v>#REF!</v>
      </c>
      <c r="Q2276" s="25" t="e">
        <f aca="false">(L2276+L2275)/2</f>
        <v>#REF!</v>
      </c>
      <c r="R2276" s="25" t="n">
        <f aca="false">R2275</f>
        <v>90</v>
      </c>
      <c r="S2276" s="25" t="n">
        <f aca="false">S2275</f>
        <v>0</v>
      </c>
      <c r="T2276" s="25" t="n">
        <v>0</v>
      </c>
    </row>
    <row r="2277" customFormat="false" ht="12.75" hidden="false" customHeight="true" outlineLevel="0" collapsed="false">
      <c r="A2277" s="25" t="e">
        <f aca="false">#REF!</f>
        <v>#REF!</v>
      </c>
      <c r="B2277" s="25" t="e">
        <f aca="false">#REF!</f>
        <v>#REF!</v>
      </c>
      <c r="C2277" s="25" t="e">
        <f aca="false">#REF!</f>
        <v>#REF!</v>
      </c>
      <c r="D2277" s="25" t="e">
        <f aca="false">#REF!</f>
        <v>#REF!</v>
      </c>
      <c r="E2277" s="25" t="e">
        <f aca="false">#REF!</f>
        <v>#REF!</v>
      </c>
      <c r="F2277" s="25" t="e">
        <f aca="false">#REF!</f>
        <v>#REF!</v>
      </c>
      <c r="G2277" s="25" t="e">
        <f aca="false">#REF!</f>
        <v>#REF!</v>
      </c>
      <c r="H2277" s="25" t="e">
        <f aca="false">#REF!</f>
        <v>#REF!</v>
      </c>
      <c r="I2277" s="25" t="e">
        <f aca="false">#REF!</f>
        <v>#REF!</v>
      </c>
      <c r="J2277" s="25" t="e">
        <f aca="false">#REF!</f>
        <v>#REF!</v>
      </c>
      <c r="K2277" s="25" t="e">
        <f aca="false">#REF!</f>
        <v>#REF!</v>
      </c>
      <c r="L2277" s="25" t="e">
        <f aca="false">#REF!</f>
        <v>#REF!</v>
      </c>
      <c r="M2277" s="25" t="e">
        <f aca="false">#REF!</f>
        <v>#REF!</v>
      </c>
      <c r="N2277" s="25" t="e">
        <f aca="false">#REF!</f>
        <v>#REF!</v>
      </c>
      <c r="O2277" s="25" t="e">
        <f aca="false">(N2277+N2276)/2</f>
        <v>#REF!</v>
      </c>
      <c r="P2277" s="25" t="e">
        <f aca="false">(M2277+M2276)/2</f>
        <v>#REF!</v>
      </c>
      <c r="Q2277" s="25" t="e">
        <f aca="false">(L2277+L2276)/2</f>
        <v>#REF!</v>
      </c>
      <c r="R2277" s="25" t="n">
        <f aca="false">R2276</f>
        <v>90</v>
      </c>
      <c r="S2277" s="25" t="n">
        <f aca="false">S2276</f>
        <v>0</v>
      </c>
      <c r="T2277" s="25" t="n">
        <v>0</v>
      </c>
    </row>
    <row r="2278" customFormat="false" ht="12.75" hidden="true" customHeight="true" outlineLevel="0" collapsed="false">
      <c r="A2278" s="25" t="e">
        <f aca="false">#REF!</f>
        <v>#REF!</v>
      </c>
      <c r="B2278" s="25" t="e">
        <f aca="false">#REF!</f>
        <v>#REF!</v>
      </c>
      <c r="C2278" s="25" t="e">
        <f aca="false">#REF!</f>
        <v>#REF!</v>
      </c>
      <c r="D2278" s="25" t="e">
        <f aca="false">#REF!</f>
        <v>#REF!</v>
      </c>
      <c r="E2278" s="25" t="e">
        <f aca="false">#REF!</f>
        <v>#REF!</v>
      </c>
      <c r="F2278" s="25" t="e">
        <f aca="false">#REF!</f>
        <v>#REF!</v>
      </c>
      <c r="G2278" s="25" t="e">
        <f aca="false">#REF!</f>
        <v>#REF!</v>
      </c>
      <c r="H2278" s="25" t="e">
        <f aca="false">#REF!</f>
        <v>#REF!</v>
      </c>
      <c r="I2278" s="25" t="e">
        <f aca="false">#REF!</f>
        <v>#REF!</v>
      </c>
      <c r="J2278" s="25" t="e">
        <f aca="false">#REF!</f>
        <v>#REF!</v>
      </c>
      <c r="K2278" s="25" t="e">
        <f aca="false">#REF!</f>
        <v>#REF!</v>
      </c>
      <c r="L2278" s="25" t="e">
        <f aca="false">#REF!</f>
        <v>#REF!</v>
      </c>
      <c r="M2278" s="25" t="e">
        <f aca="false">#REF!</f>
        <v>#REF!</v>
      </c>
      <c r="N2278" s="25" t="e">
        <f aca="false">#REF!</f>
        <v>#REF!</v>
      </c>
      <c r="O2278" s="25" t="e">
        <f aca="false">(N2278+N2277)/2</f>
        <v>#REF!</v>
      </c>
      <c r="P2278" s="25" t="e">
        <f aca="false">(M2278+M2277)/2</f>
        <v>#REF!</v>
      </c>
      <c r="Q2278" s="25" t="e">
        <f aca="false">(L2278+L2277)/2</f>
        <v>#REF!</v>
      </c>
      <c r="R2278" s="25" t="n">
        <f aca="false">R2277</f>
        <v>90</v>
      </c>
      <c r="S2278" s="25" t="n">
        <f aca="false">S2277</f>
        <v>0</v>
      </c>
      <c r="T2278" s="25" t="n">
        <v>0</v>
      </c>
    </row>
    <row r="2279" customFormat="false" ht="12.75" hidden="false" customHeight="true" outlineLevel="0" collapsed="false">
      <c r="A2279" s="25" t="e">
        <f aca="false">#REF!</f>
        <v>#REF!</v>
      </c>
      <c r="B2279" s="25" t="e">
        <f aca="false">#REF!</f>
        <v>#REF!</v>
      </c>
      <c r="C2279" s="25" t="e">
        <f aca="false">#REF!</f>
        <v>#REF!</v>
      </c>
      <c r="D2279" s="25" t="e">
        <f aca="false">#REF!</f>
        <v>#REF!</v>
      </c>
      <c r="E2279" s="25" t="e">
        <f aca="false">#REF!</f>
        <v>#REF!</v>
      </c>
      <c r="F2279" s="25" t="e">
        <f aca="false">#REF!</f>
        <v>#REF!</v>
      </c>
      <c r="G2279" s="25" t="e">
        <f aca="false">#REF!</f>
        <v>#REF!</v>
      </c>
      <c r="H2279" s="25" t="e">
        <f aca="false">#REF!</f>
        <v>#REF!</v>
      </c>
      <c r="I2279" s="25" t="e">
        <f aca="false">#REF!</f>
        <v>#REF!</v>
      </c>
      <c r="J2279" s="25" t="e">
        <f aca="false">#REF!</f>
        <v>#REF!</v>
      </c>
      <c r="K2279" s="25" t="e">
        <f aca="false">#REF!</f>
        <v>#REF!</v>
      </c>
      <c r="L2279" s="25" t="e">
        <f aca="false">#REF!</f>
        <v>#REF!</v>
      </c>
      <c r="M2279" s="25" t="e">
        <f aca="false">#REF!</f>
        <v>#REF!</v>
      </c>
      <c r="N2279" s="25" t="e">
        <f aca="false">#REF!</f>
        <v>#REF!</v>
      </c>
      <c r="O2279" s="25" t="e">
        <f aca="false">(N2279+N2278)/2</f>
        <v>#REF!</v>
      </c>
      <c r="P2279" s="25" t="e">
        <f aca="false">(M2279+M2278)/2</f>
        <v>#REF!</v>
      </c>
      <c r="Q2279" s="25" t="e">
        <f aca="false">(L2279+L2278)/2</f>
        <v>#REF!</v>
      </c>
      <c r="R2279" s="25" t="n">
        <f aca="false">R2278</f>
        <v>90</v>
      </c>
      <c r="S2279" s="25" t="n">
        <f aca="false">S2278</f>
        <v>0</v>
      </c>
      <c r="T2279" s="25" t="n">
        <v>0</v>
      </c>
    </row>
    <row r="2280" customFormat="false" ht="12.75" hidden="true" customHeight="true" outlineLevel="0" collapsed="false">
      <c r="A2280" s="25" t="e">
        <f aca="false">#REF!</f>
        <v>#REF!</v>
      </c>
      <c r="B2280" s="25" t="e">
        <f aca="false">#REF!</f>
        <v>#REF!</v>
      </c>
      <c r="C2280" s="25" t="e">
        <f aca="false">#REF!</f>
        <v>#REF!</v>
      </c>
      <c r="D2280" s="25" t="e">
        <f aca="false">#REF!</f>
        <v>#REF!</v>
      </c>
      <c r="E2280" s="25" t="e">
        <f aca="false">#REF!</f>
        <v>#REF!</v>
      </c>
      <c r="F2280" s="25" t="e">
        <f aca="false">#REF!</f>
        <v>#REF!</v>
      </c>
      <c r="G2280" s="25" t="e">
        <f aca="false">#REF!</f>
        <v>#REF!</v>
      </c>
      <c r="H2280" s="25" t="e">
        <f aca="false">#REF!</f>
        <v>#REF!</v>
      </c>
      <c r="I2280" s="25" t="e">
        <f aca="false">#REF!</f>
        <v>#REF!</v>
      </c>
      <c r="J2280" s="25" t="e">
        <f aca="false">#REF!</f>
        <v>#REF!</v>
      </c>
      <c r="K2280" s="25" t="e">
        <f aca="false">#REF!</f>
        <v>#REF!</v>
      </c>
      <c r="L2280" s="25" t="e">
        <f aca="false">#REF!</f>
        <v>#REF!</v>
      </c>
      <c r="M2280" s="25" t="e">
        <f aca="false">#REF!</f>
        <v>#REF!</v>
      </c>
      <c r="N2280" s="25" t="e">
        <f aca="false">#REF!</f>
        <v>#REF!</v>
      </c>
      <c r="O2280" s="25" t="e">
        <f aca="false">(N2280+N2279)/2</f>
        <v>#REF!</v>
      </c>
      <c r="P2280" s="25" t="e">
        <f aca="false">(M2280+M2279)/2</f>
        <v>#REF!</v>
      </c>
      <c r="Q2280" s="25" t="e">
        <f aca="false">(L2280+L2279)/2</f>
        <v>#REF!</v>
      </c>
      <c r="R2280" s="25" t="n">
        <f aca="false">R2279</f>
        <v>90</v>
      </c>
      <c r="S2280" s="25" t="n">
        <f aca="false">S2279</f>
        <v>0</v>
      </c>
      <c r="T2280" s="25" t="n">
        <v>0</v>
      </c>
    </row>
    <row r="2281" customFormat="false" ht="12.75" hidden="true" customHeight="true" outlineLevel="0" collapsed="false">
      <c r="A2281" s="25" t="e">
        <f aca="false">#REF!</f>
        <v>#REF!</v>
      </c>
      <c r="B2281" s="25" t="e">
        <f aca="false">#REF!</f>
        <v>#REF!</v>
      </c>
      <c r="C2281" s="25" t="e">
        <f aca="false">#REF!</f>
        <v>#REF!</v>
      </c>
      <c r="D2281" s="25" t="e">
        <f aca="false">#REF!</f>
        <v>#REF!</v>
      </c>
      <c r="E2281" s="25" t="e">
        <f aca="false">#REF!</f>
        <v>#REF!</v>
      </c>
      <c r="F2281" s="25" t="e">
        <f aca="false">#REF!</f>
        <v>#REF!</v>
      </c>
      <c r="G2281" s="25" t="e">
        <f aca="false">#REF!</f>
        <v>#REF!</v>
      </c>
      <c r="H2281" s="25" t="e">
        <f aca="false">#REF!</f>
        <v>#REF!</v>
      </c>
      <c r="I2281" s="25" t="e">
        <f aca="false">#REF!</f>
        <v>#REF!</v>
      </c>
      <c r="J2281" s="25" t="e">
        <f aca="false">#REF!</f>
        <v>#REF!</v>
      </c>
      <c r="K2281" s="25" t="e">
        <f aca="false">#REF!</f>
        <v>#REF!</v>
      </c>
      <c r="L2281" s="25" t="e">
        <f aca="false">#REF!</f>
        <v>#REF!</v>
      </c>
      <c r="M2281" s="25" t="e">
        <f aca="false">#REF!</f>
        <v>#REF!</v>
      </c>
      <c r="N2281" s="25" t="e">
        <f aca="false">#REF!</f>
        <v>#REF!</v>
      </c>
      <c r="O2281" s="25" t="e">
        <f aca="false">(N2281+N2280)/2</f>
        <v>#REF!</v>
      </c>
      <c r="P2281" s="25" t="e">
        <f aca="false">(M2281+M2280)/2</f>
        <v>#REF!</v>
      </c>
      <c r="Q2281" s="25" t="e">
        <f aca="false">(L2281+L2280)/2</f>
        <v>#REF!</v>
      </c>
      <c r="R2281" s="25" t="n">
        <f aca="false">R2280</f>
        <v>90</v>
      </c>
      <c r="S2281" s="25" t="n">
        <f aca="false">S2280</f>
        <v>0</v>
      </c>
      <c r="T2281" s="25" t="n">
        <v>0</v>
      </c>
    </row>
    <row r="2282" customFormat="false" ht="12.75" hidden="true" customHeight="true" outlineLevel="0" collapsed="false">
      <c r="A2282" s="25" t="e">
        <f aca="false">#REF!</f>
        <v>#REF!</v>
      </c>
      <c r="B2282" s="25" t="e">
        <f aca="false">#REF!</f>
        <v>#REF!</v>
      </c>
      <c r="C2282" s="25" t="e">
        <f aca="false">#REF!</f>
        <v>#REF!</v>
      </c>
      <c r="D2282" s="25" t="e">
        <f aca="false">#REF!</f>
        <v>#REF!</v>
      </c>
      <c r="E2282" s="25" t="e">
        <f aca="false">#REF!</f>
        <v>#REF!</v>
      </c>
      <c r="F2282" s="25" t="e">
        <f aca="false">#REF!</f>
        <v>#REF!</v>
      </c>
      <c r="G2282" s="25" t="e">
        <f aca="false">#REF!</f>
        <v>#REF!</v>
      </c>
      <c r="H2282" s="25" t="e">
        <f aca="false">#REF!</f>
        <v>#REF!</v>
      </c>
      <c r="I2282" s="25" t="e">
        <f aca="false">#REF!</f>
        <v>#REF!</v>
      </c>
      <c r="J2282" s="25" t="e">
        <f aca="false">#REF!</f>
        <v>#REF!</v>
      </c>
      <c r="K2282" s="25" t="e">
        <f aca="false">#REF!</f>
        <v>#REF!</v>
      </c>
      <c r="L2282" s="25" t="e">
        <f aca="false">#REF!</f>
        <v>#REF!</v>
      </c>
      <c r="M2282" s="25" t="e">
        <f aca="false">#REF!</f>
        <v>#REF!</v>
      </c>
      <c r="N2282" s="25" t="e">
        <f aca="false">#REF!</f>
        <v>#REF!</v>
      </c>
      <c r="O2282" s="25" t="e">
        <f aca="false">(N2282+N2281)/2</f>
        <v>#REF!</v>
      </c>
      <c r="P2282" s="25" t="e">
        <f aca="false">(M2282+M2281)/2</f>
        <v>#REF!</v>
      </c>
      <c r="Q2282" s="25" t="e">
        <f aca="false">(L2282+L2281)/2</f>
        <v>#REF!</v>
      </c>
      <c r="R2282" s="25" t="n">
        <f aca="false">R2281</f>
        <v>90</v>
      </c>
      <c r="S2282" s="25" t="n">
        <f aca="false">S2281</f>
        <v>0</v>
      </c>
      <c r="T2282" s="25" t="n">
        <v>0</v>
      </c>
    </row>
    <row r="2283" customFormat="false" ht="12.75" hidden="true" customHeight="true" outlineLevel="0" collapsed="false">
      <c r="A2283" s="25" t="e">
        <f aca="false">#REF!</f>
        <v>#REF!</v>
      </c>
      <c r="B2283" s="25" t="e">
        <f aca="false">#REF!</f>
        <v>#REF!</v>
      </c>
      <c r="C2283" s="25" t="e">
        <f aca="false">#REF!</f>
        <v>#REF!</v>
      </c>
      <c r="D2283" s="25" t="e">
        <f aca="false">#REF!</f>
        <v>#REF!</v>
      </c>
      <c r="E2283" s="25" t="e">
        <f aca="false">#REF!</f>
        <v>#REF!</v>
      </c>
      <c r="F2283" s="25" t="e">
        <f aca="false">#REF!</f>
        <v>#REF!</v>
      </c>
      <c r="G2283" s="25" t="e">
        <f aca="false">#REF!</f>
        <v>#REF!</v>
      </c>
      <c r="H2283" s="25" t="e">
        <f aca="false">#REF!</f>
        <v>#REF!</v>
      </c>
      <c r="I2283" s="25" t="e">
        <f aca="false">#REF!</f>
        <v>#REF!</v>
      </c>
      <c r="J2283" s="25" t="e">
        <f aca="false">#REF!</f>
        <v>#REF!</v>
      </c>
      <c r="K2283" s="25" t="e">
        <f aca="false">#REF!</f>
        <v>#REF!</v>
      </c>
      <c r="L2283" s="25" t="e">
        <f aca="false">#REF!</f>
        <v>#REF!</v>
      </c>
      <c r="M2283" s="25" t="e">
        <f aca="false">#REF!</f>
        <v>#REF!</v>
      </c>
      <c r="N2283" s="25" t="e">
        <f aca="false">#REF!</f>
        <v>#REF!</v>
      </c>
      <c r="O2283" s="25" t="e">
        <f aca="false">(N2283+N2282)/2</f>
        <v>#REF!</v>
      </c>
      <c r="P2283" s="25" t="e">
        <f aca="false">(M2283+M2282)/2</f>
        <v>#REF!</v>
      </c>
      <c r="Q2283" s="25" t="e">
        <f aca="false">(L2283+L2282)/2</f>
        <v>#REF!</v>
      </c>
      <c r="R2283" s="25" t="n">
        <f aca="false">R2282</f>
        <v>90</v>
      </c>
      <c r="S2283" s="25" t="n">
        <f aca="false">S2282</f>
        <v>0</v>
      </c>
      <c r="T2283" s="25" t="n">
        <v>0</v>
      </c>
    </row>
    <row r="2284" customFormat="false" ht="12.75" hidden="false" customHeight="true" outlineLevel="0" collapsed="false">
      <c r="A2284" s="25" t="e">
        <f aca="false">#REF!</f>
        <v>#REF!</v>
      </c>
      <c r="B2284" s="25" t="e">
        <f aca="false">#REF!</f>
        <v>#REF!</v>
      </c>
      <c r="C2284" s="25" t="e">
        <f aca="false">#REF!</f>
        <v>#REF!</v>
      </c>
      <c r="D2284" s="25" t="e">
        <f aca="false">#REF!</f>
        <v>#REF!</v>
      </c>
      <c r="E2284" s="25" t="e">
        <f aca="false">#REF!</f>
        <v>#REF!</v>
      </c>
      <c r="F2284" s="25" t="e">
        <f aca="false">#REF!</f>
        <v>#REF!</v>
      </c>
      <c r="G2284" s="25" t="e">
        <f aca="false">#REF!</f>
        <v>#REF!</v>
      </c>
      <c r="H2284" s="25" t="e">
        <f aca="false">#REF!</f>
        <v>#REF!</v>
      </c>
      <c r="I2284" s="25" t="e">
        <f aca="false">#REF!</f>
        <v>#REF!</v>
      </c>
      <c r="J2284" s="25" t="e">
        <f aca="false">#REF!</f>
        <v>#REF!</v>
      </c>
      <c r="K2284" s="25" t="e">
        <f aca="false">#REF!</f>
        <v>#REF!</v>
      </c>
      <c r="L2284" s="25" t="e">
        <f aca="false">#REF!</f>
        <v>#REF!</v>
      </c>
      <c r="M2284" s="25" t="e">
        <f aca="false">#REF!</f>
        <v>#REF!</v>
      </c>
      <c r="N2284" s="25" t="e">
        <f aca="false">#REF!</f>
        <v>#REF!</v>
      </c>
      <c r="O2284" s="25" t="e">
        <f aca="false">(N2284+N2283)/2</f>
        <v>#REF!</v>
      </c>
      <c r="P2284" s="25" t="e">
        <f aca="false">(M2284+M2283)/2</f>
        <v>#REF!</v>
      </c>
      <c r="Q2284" s="25" t="e">
        <f aca="false">(L2284+L2283)/2</f>
        <v>#REF!</v>
      </c>
      <c r="R2284" s="25" t="n">
        <f aca="false">R2283</f>
        <v>90</v>
      </c>
      <c r="S2284" s="25" t="n">
        <f aca="false">S2283</f>
        <v>0</v>
      </c>
      <c r="T2284" s="25" t="n">
        <v>0</v>
      </c>
    </row>
    <row r="2285" customFormat="false" ht="12.75" hidden="true" customHeight="false" outlineLevel="0" collapsed="false">
      <c r="A2285" s="25" t="e">
        <f aca="false">#REF!</f>
        <v>#REF!</v>
      </c>
      <c r="B2285" s="25" t="e">
        <f aca="false">#REF!</f>
        <v>#REF!</v>
      </c>
      <c r="C2285" s="25" t="e">
        <f aca="false">#REF!</f>
        <v>#REF!</v>
      </c>
      <c r="D2285" s="25" t="e">
        <f aca="false">#REF!</f>
        <v>#REF!</v>
      </c>
      <c r="E2285" s="25" t="e">
        <f aca="false">#REF!</f>
        <v>#REF!</v>
      </c>
      <c r="F2285" s="25" t="e">
        <f aca="false">#REF!</f>
        <v>#REF!</v>
      </c>
      <c r="G2285" s="25" t="e">
        <f aca="false">#REF!</f>
        <v>#REF!</v>
      </c>
      <c r="H2285" s="25" t="e">
        <f aca="false">#REF!</f>
        <v>#REF!</v>
      </c>
      <c r="I2285" s="25" t="e">
        <f aca="false">#REF!</f>
        <v>#REF!</v>
      </c>
      <c r="J2285" s="25" t="e">
        <f aca="false">#REF!</f>
        <v>#REF!</v>
      </c>
      <c r="K2285" s="25" t="e">
        <f aca="false">#REF!</f>
        <v>#REF!</v>
      </c>
      <c r="L2285" s="25" t="e">
        <f aca="false">#REF!</f>
        <v>#REF!</v>
      </c>
      <c r="M2285" s="25" t="e">
        <f aca="false">#REF!</f>
        <v>#REF!</v>
      </c>
      <c r="N2285" s="25" t="e">
        <f aca="false">#REF!</f>
        <v>#REF!</v>
      </c>
      <c r="O2285" s="25" t="e">
        <f aca="false">(N2285+N2284)/2</f>
        <v>#REF!</v>
      </c>
      <c r="P2285" s="25" t="e">
        <f aca="false">(M2285+M2284)/2</f>
        <v>#REF!</v>
      </c>
      <c r="Q2285" s="25" t="e">
        <f aca="false">(L2285+L2284)/2</f>
        <v>#REF!</v>
      </c>
      <c r="R2285" s="25" t="n">
        <f aca="false">R2284</f>
        <v>90</v>
      </c>
      <c r="S2285" s="25" t="n">
        <f aca="false">S2284</f>
        <v>0</v>
      </c>
      <c r="T2285" s="25" t="n">
        <v>0</v>
      </c>
    </row>
    <row r="2286" customFormat="false" ht="12.75" hidden="true" customHeight="true" outlineLevel="0" collapsed="false">
      <c r="A2286" s="25" t="e">
        <f aca="false">#REF!</f>
        <v>#REF!</v>
      </c>
      <c r="B2286" s="25" t="e">
        <f aca="false">#REF!</f>
        <v>#REF!</v>
      </c>
      <c r="C2286" s="25" t="e">
        <f aca="false">#REF!</f>
        <v>#REF!</v>
      </c>
      <c r="D2286" s="25" t="e">
        <f aca="false">#REF!</f>
        <v>#REF!</v>
      </c>
      <c r="E2286" s="25" t="e">
        <f aca="false">#REF!</f>
        <v>#REF!</v>
      </c>
      <c r="F2286" s="25" t="e">
        <f aca="false">#REF!</f>
        <v>#REF!</v>
      </c>
      <c r="G2286" s="25" t="e">
        <f aca="false">#REF!</f>
        <v>#REF!</v>
      </c>
      <c r="H2286" s="25" t="e">
        <f aca="false">#REF!</f>
        <v>#REF!</v>
      </c>
      <c r="I2286" s="25" t="e">
        <f aca="false">#REF!</f>
        <v>#REF!</v>
      </c>
      <c r="J2286" s="25" t="e">
        <f aca="false">#REF!</f>
        <v>#REF!</v>
      </c>
      <c r="K2286" s="25" t="e">
        <f aca="false">#REF!</f>
        <v>#REF!</v>
      </c>
      <c r="L2286" s="25" t="e">
        <f aca="false">#REF!</f>
        <v>#REF!</v>
      </c>
      <c r="M2286" s="25" t="e">
        <f aca="false">#REF!</f>
        <v>#REF!</v>
      </c>
      <c r="N2286" s="25" t="e">
        <f aca="false">#REF!</f>
        <v>#REF!</v>
      </c>
      <c r="O2286" s="25" t="e">
        <f aca="false">(N2286+N2285)/2</f>
        <v>#REF!</v>
      </c>
      <c r="P2286" s="25" t="e">
        <f aca="false">(M2286+M2285)/2</f>
        <v>#REF!</v>
      </c>
      <c r="Q2286" s="25" t="e">
        <f aca="false">(L2286+L2285)/2</f>
        <v>#REF!</v>
      </c>
      <c r="R2286" s="25" t="n">
        <f aca="false">R2285</f>
        <v>90</v>
      </c>
      <c r="S2286" s="25" t="n">
        <f aca="false">S2285</f>
        <v>0</v>
      </c>
      <c r="T2286" s="25" t="n">
        <v>0</v>
      </c>
    </row>
    <row r="2287" customFormat="false" ht="12.75" hidden="true" customHeight="true" outlineLevel="0" collapsed="false">
      <c r="A2287" s="25" t="e">
        <f aca="false">#REF!</f>
        <v>#REF!</v>
      </c>
      <c r="B2287" s="25" t="e">
        <f aca="false">#REF!</f>
        <v>#REF!</v>
      </c>
      <c r="C2287" s="25" t="e">
        <f aca="false">#REF!</f>
        <v>#REF!</v>
      </c>
      <c r="D2287" s="25" t="e">
        <f aca="false">#REF!</f>
        <v>#REF!</v>
      </c>
      <c r="E2287" s="25" t="e">
        <f aca="false">#REF!</f>
        <v>#REF!</v>
      </c>
      <c r="F2287" s="25" t="e">
        <f aca="false">#REF!</f>
        <v>#REF!</v>
      </c>
      <c r="G2287" s="25" t="e">
        <f aca="false">#REF!</f>
        <v>#REF!</v>
      </c>
      <c r="H2287" s="25" t="e">
        <f aca="false">#REF!</f>
        <v>#REF!</v>
      </c>
      <c r="I2287" s="25" t="e">
        <f aca="false">#REF!</f>
        <v>#REF!</v>
      </c>
      <c r="J2287" s="25" t="e">
        <f aca="false">#REF!</f>
        <v>#REF!</v>
      </c>
      <c r="K2287" s="25" t="e">
        <f aca="false">#REF!</f>
        <v>#REF!</v>
      </c>
      <c r="L2287" s="25" t="e">
        <f aca="false">#REF!</f>
        <v>#REF!</v>
      </c>
      <c r="M2287" s="25" t="e">
        <f aca="false">#REF!</f>
        <v>#REF!</v>
      </c>
      <c r="N2287" s="25" t="e">
        <f aca="false">#REF!</f>
        <v>#REF!</v>
      </c>
      <c r="O2287" s="25" t="e">
        <f aca="false">(N2287+N2286)/2</f>
        <v>#REF!</v>
      </c>
      <c r="P2287" s="25" t="e">
        <f aca="false">(M2287+M2286)/2</f>
        <v>#REF!</v>
      </c>
      <c r="Q2287" s="25" t="e">
        <f aca="false">(L2287+L2286)/2</f>
        <v>#REF!</v>
      </c>
      <c r="R2287" s="25" t="n">
        <f aca="false">R2286</f>
        <v>90</v>
      </c>
      <c r="S2287" s="25" t="n">
        <f aca="false">S2286</f>
        <v>0</v>
      </c>
      <c r="T2287" s="25" t="n">
        <v>0</v>
      </c>
    </row>
    <row r="2288" customFormat="false" ht="12.75" hidden="false" customHeight="true" outlineLevel="0" collapsed="false">
      <c r="A2288" s="25" t="e">
        <f aca="false">#REF!</f>
        <v>#REF!</v>
      </c>
      <c r="B2288" s="25" t="e">
        <f aca="false">#REF!</f>
        <v>#REF!</v>
      </c>
      <c r="C2288" s="25" t="e">
        <f aca="false">#REF!</f>
        <v>#REF!</v>
      </c>
      <c r="D2288" s="25" t="e">
        <f aca="false">#REF!</f>
        <v>#REF!</v>
      </c>
      <c r="E2288" s="25" t="e">
        <f aca="false">#REF!</f>
        <v>#REF!</v>
      </c>
      <c r="F2288" s="25" t="e">
        <f aca="false">#REF!</f>
        <v>#REF!</v>
      </c>
      <c r="G2288" s="25" t="e">
        <f aca="false">#REF!</f>
        <v>#REF!</v>
      </c>
      <c r="H2288" s="25" t="e">
        <f aca="false">#REF!</f>
        <v>#REF!</v>
      </c>
      <c r="I2288" s="25" t="e">
        <f aca="false">#REF!</f>
        <v>#REF!</v>
      </c>
      <c r="J2288" s="25" t="e">
        <f aca="false">#REF!</f>
        <v>#REF!</v>
      </c>
      <c r="K2288" s="25" t="e">
        <f aca="false">#REF!</f>
        <v>#REF!</v>
      </c>
      <c r="L2288" s="25" t="e">
        <f aca="false">#REF!</f>
        <v>#REF!</v>
      </c>
      <c r="M2288" s="25" t="e">
        <f aca="false">#REF!</f>
        <v>#REF!</v>
      </c>
      <c r="N2288" s="25" t="e">
        <f aca="false">#REF!</f>
        <v>#REF!</v>
      </c>
      <c r="O2288" s="25" t="e">
        <f aca="false">(N2288+N2287)/2</f>
        <v>#REF!</v>
      </c>
      <c r="P2288" s="25" t="e">
        <f aca="false">(M2288+M2287)/2</f>
        <v>#REF!</v>
      </c>
      <c r="Q2288" s="25" t="e">
        <f aca="false">(L2288+L2287)/2</f>
        <v>#REF!</v>
      </c>
      <c r="R2288" s="25" t="n">
        <f aca="false">R2287</f>
        <v>90</v>
      </c>
      <c r="S2288" s="25" t="n">
        <f aca="false">S2287</f>
        <v>0</v>
      </c>
      <c r="T2288" s="25" t="n">
        <v>0</v>
      </c>
    </row>
    <row r="2289" customFormat="false" ht="12.75" hidden="true" customHeight="false" outlineLevel="0" collapsed="false">
      <c r="A2289" s="25" t="e">
        <f aca="false">#REF!</f>
        <v>#REF!</v>
      </c>
      <c r="B2289" s="25" t="e">
        <f aca="false">#REF!</f>
        <v>#REF!</v>
      </c>
      <c r="C2289" s="25" t="e">
        <f aca="false">#REF!</f>
        <v>#REF!</v>
      </c>
      <c r="D2289" s="25" t="e">
        <f aca="false">#REF!</f>
        <v>#REF!</v>
      </c>
      <c r="E2289" s="25" t="e">
        <f aca="false">#REF!</f>
        <v>#REF!</v>
      </c>
      <c r="F2289" s="25" t="e">
        <f aca="false">#REF!</f>
        <v>#REF!</v>
      </c>
      <c r="G2289" s="25" t="e">
        <f aca="false">#REF!</f>
        <v>#REF!</v>
      </c>
      <c r="H2289" s="25" t="e">
        <f aca="false">#REF!</f>
        <v>#REF!</v>
      </c>
      <c r="I2289" s="25" t="e">
        <f aca="false">#REF!</f>
        <v>#REF!</v>
      </c>
      <c r="J2289" s="25" t="e">
        <f aca="false">#REF!</f>
        <v>#REF!</v>
      </c>
      <c r="K2289" s="25" t="e">
        <f aca="false">#REF!</f>
        <v>#REF!</v>
      </c>
      <c r="L2289" s="25" t="e">
        <f aca="false">#REF!</f>
        <v>#REF!</v>
      </c>
      <c r="M2289" s="25" t="e">
        <f aca="false">#REF!</f>
        <v>#REF!</v>
      </c>
      <c r="N2289" s="25" t="e">
        <f aca="false">#REF!</f>
        <v>#REF!</v>
      </c>
      <c r="O2289" s="25" t="e">
        <f aca="false">(N2289+N2288)/2</f>
        <v>#REF!</v>
      </c>
      <c r="P2289" s="25" t="e">
        <f aca="false">(M2289+M2288)/2</f>
        <v>#REF!</v>
      </c>
      <c r="Q2289" s="25" t="e">
        <f aca="false">(L2289+L2288)/2</f>
        <v>#REF!</v>
      </c>
      <c r="R2289" s="25" t="n">
        <f aca="false">R2288</f>
        <v>90</v>
      </c>
      <c r="S2289" s="25" t="n">
        <f aca="false">S2288</f>
        <v>0</v>
      </c>
      <c r="T2289" s="25" t="n">
        <v>0</v>
      </c>
    </row>
    <row r="2290" customFormat="false" ht="12.75" hidden="true" customHeight="true" outlineLevel="0" collapsed="false">
      <c r="A2290" s="25" t="e">
        <f aca="false">#REF!</f>
        <v>#REF!</v>
      </c>
      <c r="B2290" s="25" t="e">
        <f aca="false">#REF!</f>
        <v>#REF!</v>
      </c>
      <c r="C2290" s="25" t="e">
        <f aca="false">#REF!</f>
        <v>#REF!</v>
      </c>
      <c r="D2290" s="25" t="e">
        <f aca="false">#REF!</f>
        <v>#REF!</v>
      </c>
      <c r="E2290" s="25" t="e">
        <f aca="false">#REF!</f>
        <v>#REF!</v>
      </c>
      <c r="F2290" s="25" t="e">
        <f aca="false">#REF!</f>
        <v>#REF!</v>
      </c>
      <c r="G2290" s="25" t="e">
        <f aca="false">#REF!</f>
        <v>#REF!</v>
      </c>
      <c r="H2290" s="25" t="e">
        <f aca="false">#REF!</f>
        <v>#REF!</v>
      </c>
      <c r="I2290" s="25" t="e">
        <f aca="false">#REF!</f>
        <v>#REF!</v>
      </c>
      <c r="J2290" s="25" t="e">
        <f aca="false">#REF!</f>
        <v>#REF!</v>
      </c>
      <c r="K2290" s="25" t="e">
        <f aca="false">#REF!</f>
        <v>#REF!</v>
      </c>
      <c r="L2290" s="25" t="e">
        <f aca="false">#REF!</f>
        <v>#REF!</v>
      </c>
      <c r="M2290" s="25" t="e">
        <f aca="false">#REF!</f>
        <v>#REF!</v>
      </c>
      <c r="N2290" s="25" t="e">
        <f aca="false">#REF!</f>
        <v>#REF!</v>
      </c>
      <c r="O2290" s="25" t="e">
        <f aca="false">(N2290+N2289)/2</f>
        <v>#REF!</v>
      </c>
      <c r="P2290" s="25" t="e">
        <f aca="false">(M2290+M2289)/2</f>
        <v>#REF!</v>
      </c>
      <c r="Q2290" s="25" t="e">
        <f aca="false">(L2290+L2289)/2</f>
        <v>#REF!</v>
      </c>
      <c r="R2290" s="25" t="n">
        <f aca="false">R2289</f>
        <v>90</v>
      </c>
      <c r="S2290" s="25" t="n">
        <f aca="false">S2289</f>
        <v>0</v>
      </c>
      <c r="T2290" s="25" t="n">
        <v>0</v>
      </c>
    </row>
    <row r="2291" customFormat="false" ht="12.75" hidden="true" customHeight="true" outlineLevel="0" collapsed="false">
      <c r="A2291" s="25" t="e">
        <f aca="false">#REF!</f>
        <v>#REF!</v>
      </c>
      <c r="B2291" s="25" t="e">
        <f aca="false">#REF!</f>
        <v>#REF!</v>
      </c>
      <c r="C2291" s="25" t="e">
        <f aca="false">#REF!</f>
        <v>#REF!</v>
      </c>
      <c r="D2291" s="25" t="e">
        <f aca="false">#REF!</f>
        <v>#REF!</v>
      </c>
      <c r="E2291" s="25" t="e">
        <f aca="false">#REF!</f>
        <v>#REF!</v>
      </c>
      <c r="F2291" s="25" t="e">
        <f aca="false">#REF!</f>
        <v>#REF!</v>
      </c>
      <c r="G2291" s="25" t="e">
        <f aca="false">#REF!</f>
        <v>#REF!</v>
      </c>
      <c r="H2291" s="25" t="e">
        <f aca="false">#REF!</f>
        <v>#REF!</v>
      </c>
      <c r="I2291" s="25" t="e">
        <f aca="false">#REF!</f>
        <v>#REF!</v>
      </c>
      <c r="J2291" s="25" t="e">
        <f aca="false">#REF!</f>
        <v>#REF!</v>
      </c>
      <c r="K2291" s="25" t="e">
        <f aca="false">#REF!</f>
        <v>#REF!</v>
      </c>
      <c r="L2291" s="25" t="e">
        <f aca="false">#REF!</f>
        <v>#REF!</v>
      </c>
      <c r="M2291" s="25" t="e">
        <f aca="false">#REF!</f>
        <v>#REF!</v>
      </c>
      <c r="N2291" s="25" t="e">
        <f aca="false">#REF!</f>
        <v>#REF!</v>
      </c>
      <c r="O2291" s="25" t="e">
        <f aca="false">(N2291+N2290)/2</f>
        <v>#REF!</v>
      </c>
      <c r="P2291" s="25" t="e">
        <f aca="false">(M2291+M2290)/2</f>
        <v>#REF!</v>
      </c>
      <c r="Q2291" s="25" t="e">
        <f aca="false">(L2291+L2290)/2</f>
        <v>#REF!</v>
      </c>
      <c r="R2291" s="25" t="n">
        <f aca="false">R2290</f>
        <v>90</v>
      </c>
      <c r="S2291" s="25" t="n">
        <f aca="false">S2290</f>
        <v>0</v>
      </c>
      <c r="T2291" s="25" t="n">
        <v>0</v>
      </c>
    </row>
    <row r="2292" customFormat="false" ht="12.75" hidden="false" customHeight="true" outlineLevel="0" collapsed="false">
      <c r="A2292" s="25" t="e">
        <f aca="false">#REF!</f>
        <v>#REF!</v>
      </c>
      <c r="B2292" s="25" t="e">
        <f aca="false">#REF!</f>
        <v>#REF!</v>
      </c>
      <c r="C2292" s="25" t="e">
        <f aca="false">#REF!</f>
        <v>#REF!</v>
      </c>
      <c r="D2292" s="25" t="e">
        <f aca="false">#REF!</f>
        <v>#REF!</v>
      </c>
      <c r="E2292" s="25" t="e">
        <f aca="false">#REF!</f>
        <v>#REF!</v>
      </c>
      <c r="F2292" s="25" t="e">
        <f aca="false">#REF!</f>
        <v>#REF!</v>
      </c>
      <c r="G2292" s="25" t="e">
        <f aca="false">#REF!</f>
        <v>#REF!</v>
      </c>
      <c r="H2292" s="25" t="e">
        <f aca="false">#REF!</f>
        <v>#REF!</v>
      </c>
      <c r="I2292" s="25" t="e">
        <f aca="false">#REF!</f>
        <v>#REF!</v>
      </c>
      <c r="J2292" s="25" t="e">
        <f aca="false">#REF!</f>
        <v>#REF!</v>
      </c>
      <c r="K2292" s="25" t="e">
        <f aca="false">#REF!</f>
        <v>#REF!</v>
      </c>
      <c r="L2292" s="25" t="e">
        <f aca="false">#REF!</f>
        <v>#REF!</v>
      </c>
      <c r="M2292" s="25" t="e">
        <f aca="false">#REF!</f>
        <v>#REF!</v>
      </c>
      <c r="N2292" s="25" t="e">
        <f aca="false">#REF!</f>
        <v>#REF!</v>
      </c>
      <c r="O2292" s="25" t="e">
        <f aca="false">(N2292+N2291)/2</f>
        <v>#REF!</v>
      </c>
      <c r="P2292" s="25" t="e">
        <f aca="false">(M2292+M2291)/2</f>
        <v>#REF!</v>
      </c>
      <c r="Q2292" s="25" t="e">
        <f aca="false">(L2292+L2291)/2</f>
        <v>#REF!</v>
      </c>
      <c r="R2292" s="25" t="n">
        <f aca="false">R2291</f>
        <v>90</v>
      </c>
      <c r="S2292" s="25" t="n">
        <f aca="false">S2291</f>
        <v>0</v>
      </c>
      <c r="T2292" s="25" t="n">
        <v>0</v>
      </c>
    </row>
    <row r="2293" customFormat="false" ht="12.75" hidden="true" customHeight="false" outlineLevel="0" collapsed="false">
      <c r="A2293" s="25" t="e">
        <f aca="false">#REF!</f>
        <v>#REF!</v>
      </c>
      <c r="B2293" s="25" t="e">
        <f aca="false">#REF!</f>
        <v>#REF!</v>
      </c>
      <c r="C2293" s="25" t="e">
        <f aca="false">#REF!</f>
        <v>#REF!</v>
      </c>
      <c r="D2293" s="25" t="e">
        <f aca="false">#REF!</f>
        <v>#REF!</v>
      </c>
      <c r="E2293" s="25" t="e">
        <f aca="false">#REF!</f>
        <v>#REF!</v>
      </c>
      <c r="F2293" s="25" t="e">
        <f aca="false">#REF!</f>
        <v>#REF!</v>
      </c>
      <c r="G2293" s="25" t="e">
        <f aca="false">#REF!</f>
        <v>#REF!</v>
      </c>
      <c r="H2293" s="25" t="e">
        <f aca="false">#REF!</f>
        <v>#REF!</v>
      </c>
      <c r="I2293" s="25" t="e">
        <f aca="false">#REF!</f>
        <v>#REF!</v>
      </c>
      <c r="J2293" s="25" t="e">
        <f aca="false">#REF!</f>
        <v>#REF!</v>
      </c>
      <c r="K2293" s="25" t="e">
        <f aca="false">#REF!</f>
        <v>#REF!</v>
      </c>
      <c r="L2293" s="25" t="e">
        <f aca="false">#REF!</f>
        <v>#REF!</v>
      </c>
      <c r="M2293" s="25" t="e">
        <f aca="false">#REF!</f>
        <v>#REF!</v>
      </c>
      <c r="N2293" s="25" t="e">
        <f aca="false">#REF!</f>
        <v>#REF!</v>
      </c>
      <c r="O2293" s="25" t="e">
        <f aca="false">(N2293+N2292)/2</f>
        <v>#REF!</v>
      </c>
      <c r="P2293" s="25" t="e">
        <f aca="false">(M2293+M2292)/2</f>
        <v>#REF!</v>
      </c>
      <c r="Q2293" s="25" t="e">
        <f aca="false">(L2293+L2292)/2</f>
        <v>#REF!</v>
      </c>
      <c r="R2293" s="25" t="n">
        <f aca="false">R2292</f>
        <v>90</v>
      </c>
      <c r="S2293" s="25" t="n">
        <f aca="false">S2292</f>
        <v>0</v>
      </c>
      <c r="T2293" s="25" t="n">
        <v>0</v>
      </c>
    </row>
    <row r="2294" customFormat="false" ht="12.75" hidden="true" customHeight="true" outlineLevel="0" collapsed="false">
      <c r="A2294" s="25" t="e">
        <f aca="false">#REF!</f>
        <v>#REF!</v>
      </c>
      <c r="B2294" s="25" t="e">
        <f aca="false">#REF!</f>
        <v>#REF!</v>
      </c>
      <c r="C2294" s="25" t="e">
        <f aca="false">#REF!</f>
        <v>#REF!</v>
      </c>
      <c r="D2294" s="25" t="e">
        <f aca="false">#REF!</f>
        <v>#REF!</v>
      </c>
      <c r="E2294" s="25" t="e">
        <f aca="false">#REF!</f>
        <v>#REF!</v>
      </c>
      <c r="F2294" s="25" t="e">
        <f aca="false">#REF!</f>
        <v>#REF!</v>
      </c>
      <c r="G2294" s="25" t="e">
        <f aca="false">#REF!</f>
        <v>#REF!</v>
      </c>
      <c r="H2294" s="25" t="e">
        <f aca="false">#REF!</f>
        <v>#REF!</v>
      </c>
      <c r="I2294" s="25" t="e">
        <f aca="false">#REF!</f>
        <v>#REF!</v>
      </c>
      <c r="J2294" s="25" t="e">
        <f aca="false">#REF!</f>
        <v>#REF!</v>
      </c>
      <c r="K2294" s="25" t="e">
        <f aca="false">#REF!</f>
        <v>#REF!</v>
      </c>
      <c r="L2294" s="25" t="e">
        <f aca="false">#REF!</f>
        <v>#REF!</v>
      </c>
      <c r="M2294" s="25" t="e">
        <f aca="false">#REF!</f>
        <v>#REF!</v>
      </c>
      <c r="N2294" s="25" t="e">
        <f aca="false">#REF!</f>
        <v>#REF!</v>
      </c>
      <c r="O2294" s="25" t="e">
        <f aca="false">(N2294+N2293)/2</f>
        <v>#REF!</v>
      </c>
      <c r="P2294" s="25" t="e">
        <f aca="false">(M2294+M2293)/2</f>
        <v>#REF!</v>
      </c>
      <c r="Q2294" s="25" t="e">
        <f aca="false">(L2294+L2293)/2</f>
        <v>#REF!</v>
      </c>
      <c r="R2294" s="25" t="n">
        <f aca="false">R2293</f>
        <v>90</v>
      </c>
      <c r="S2294" s="25" t="n">
        <f aca="false">S2293</f>
        <v>0</v>
      </c>
      <c r="T2294" s="25" t="n">
        <v>0</v>
      </c>
    </row>
    <row r="2295" customFormat="false" ht="12.75" hidden="true" customHeight="true" outlineLevel="0" collapsed="false">
      <c r="A2295" s="25" t="e">
        <f aca="false">#REF!</f>
        <v>#REF!</v>
      </c>
      <c r="B2295" s="25" t="e">
        <f aca="false">#REF!</f>
        <v>#REF!</v>
      </c>
      <c r="C2295" s="25" t="e">
        <f aca="false">#REF!</f>
        <v>#REF!</v>
      </c>
      <c r="D2295" s="25" t="e">
        <f aca="false">#REF!</f>
        <v>#REF!</v>
      </c>
      <c r="E2295" s="25" t="e">
        <f aca="false">#REF!</f>
        <v>#REF!</v>
      </c>
      <c r="F2295" s="25" t="e">
        <f aca="false">#REF!</f>
        <v>#REF!</v>
      </c>
      <c r="G2295" s="25" t="e">
        <f aca="false">#REF!</f>
        <v>#REF!</v>
      </c>
      <c r="H2295" s="25" t="e">
        <f aca="false">#REF!</f>
        <v>#REF!</v>
      </c>
      <c r="I2295" s="25" t="e">
        <f aca="false">#REF!</f>
        <v>#REF!</v>
      </c>
      <c r="J2295" s="25" t="e">
        <f aca="false">#REF!</f>
        <v>#REF!</v>
      </c>
      <c r="K2295" s="25" t="e">
        <f aca="false">#REF!</f>
        <v>#REF!</v>
      </c>
      <c r="L2295" s="25" t="e">
        <f aca="false">#REF!</f>
        <v>#REF!</v>
      </c>
      <c r="M2295" s="25" t="e">
        <f aca="false">#REF!</f>
        <v>#REF!</v>
      </c>
      <c r="N2295" s="25" t="e">
        <f aca="false">#REF!</f>
        <v>#REF!</v>
      </c>
      <c r="O2295" s="25" t="e">
        <f aca="false">(N2295+N2294)/2</f>
        <v>#REF!</v>
      </c>
      <c r="P2295" s="25" t="e">
        <f aca="false">(M2295+M2294)/2</f>
        <v>#REF!</v>
      </c>
      <c r="Q2295" s="25" t="e">
        <f aca="false">(L2295+L2294)/2</f>
        <v>#REF!</v>
      </c>
      <c r="R2295" s="25" t="n">
        <f aca="false">R2294</f>
        <v>90</v>
      </c>
      <c r="S2295" s="25" t="n">
        <f aca="false">S2294</f>
        <v>0</v>
      </c>
      <c r="T2295" s="25" t="n">
        <v>0</v>
      </c>
    </row>
    <row r="2296" customFormat="false" ht="12.75" hidden="false" customHeight="true" outlineLevel="0" collapsed="false">
      <c r="A2296" s="25" t="e">
        <f aca="false">#REF!</f>
        <v>#REF!</v>
      </c>
      <c r="B2296" s="25" t="e">
        <f aca="false">#REF!</f>
        <v>#REF!</v>
      </c>
      <c r="C2296" s="25" t="e">
        <f aca="false">#REF!</f>
        <v>#REF!</v>
      </c>
      <c r="D2296" s="25" t="e">
        <f aca="false">#REF!</f>
        <v>#REF!</v>
      </c>
      <c r="E2296" s="25" t="e">
        <f aca="false">#REF!</f>
        <v>#REF!</v>
      </c>
      <c r="F2296" s="25" t="e">
        <f aca="false">#REF!</f>
        <v>#REF!</v>
      </c>
      <c r="G2296" s="25" t="e">
        <f aca="false">#REF!</f>
        <v>#REF!</v>
      </c>
      <c r="H2296" s="25" t="e">
        <f aca="false">#REF!</f>
        <v>#REF!</v>
      </c>
      <c r="I2296" s="25" t="e">
        <f aca="false">#REF!</f>
        <v>#REF!</v>
      </c>
      <c r="J2296" s="25" t="e">
        <f aca="false">#REF!</f>
        <v>#REF!</v>
      </c>
      <c r="K2296" s="25" t="e">
        <f aca="false">#REF!</f>
        <v>#REF!</v>
      </c>
      <c r="L2296" s="25" t="e">
        <f aca="false">#REF!</f>
        <v>#REF!</v>
      </c>
      <c r="M2296" s="25" t="e">
        <f aca="false">#REF!</f>
        <v>#REF!</v>
      </c>
      <c r="N2296" s="25" t="e">
        <f aca="false">#REF!</f>
        <v>#REF!</v>
      </c>
      <c r="O2296" s="25" t="e">
        <f aca="false">(N2296+N2295)/2</f>
        <v>#REF!</v>
      </c>
      <c r="P2296" s="25" t="e">
        <f aca="false">(M2296+M2295)/2</f>
        <v>#REF!</v>
      </c>
      <c r="Q2296" s="25" t="e">
        <f aca="false">(L2296+L2295)/2</f>
        <v>#REF!</v>
      </c>
      <c r="R2296" s="25" t="n">
        <f aca="false">R2295</f>
        <v>90</v>
      </c>
      <c r="S2296" s="25" t="n">
        <f aca="false">S2295</f>
        <v>0</v>
      </c>
      <c r="T2296" s="25" t="n">
        <v>0</v>
      </c>
    </row>
    <row r="2297" customFormat="false" ht="12.75" hidden="true" customHeight="false" outlineLevel="0" collapsed="false">
      <c r="A2297" s="25" t="e">
        <f aca="false">#REF!</f>
        <v>#REF!</v>
      </c>
      <c r="B2297" s="25" t="e">
        <f aca="false">#REF!</f>
        <v>#REF!</v>
      </c>
      <c r="C2297" s="25" t="e">
        <f aca="false">#REF!</f>
        <v>#REF!</v>
      </c>
      <c r="D2297" s="25" t="e">
        <f aca="false">#REF!</f>
        <v>#REF!</v>
      </c>
      <c r="E2297" s="25" t="e">
        <f aca="false">#REF!</f>
        <v>#REF!</v>
      </c>
      <c r="F2297" s="25" t="e">
        <f aca="false">#REF!</f>
        <v>#REF!</v>
      </c>
      <c r="G2297" s="25" t="e">
        <f aca="false">#REF!</f>
        <v>#REF!</v>
      </c>
      <c r="H2297" s="25" t="e">
        <f aca="false">#REF!</f>
        <v>#REF!</v>
      </c>
      <c r="I2297" s="25" t="e">
        <f aca="false">#REF!</f>
        <v>#REF!</v>
      </c>
      <c r="J2297" s="25" t="e">
        <f aca="false">#REF!</f>
        <v>#REF!</v>
      </c>
      <c r="K2297" s="25" t="e">
        <f aca="false">#REF!</f>
        <v>#REF!</v>
      </c>
      <c r="L2297" s="25" t="e">
        <f aca="false">#REF!</f>
        <v>#REF!</v>
      </c>
      <c r="M2297" s="25" t="e">
        <f aca="false">#REF!</f>
        <v>#REF!</v>
      </c>
      <c r="N2297" s="25" t="e">
        <f aca="false">#REF!</f>
        <v>#REF!</v>
      </c>
      <c r="O2297" s="25" t="e">
        <f aca="false">(N2297+N2296)/2</f>
        <v>#REF!</v>
      </c>
      <c r="P2297" s="25" t="e">
        <f aca="false">(M2297+M2296)/2</f>
        <v>#REF!</v>
      </c>
      <c r="Q2297" s="25" t="e">
        <f aca="false">(L2297+L2296)/2</f>
        <v>#REF!</v>
      </c>
      <c r="R2297" s="25" t="n">
        <f aca="false">R2296</f>
        <v>90</v>
      </c>
      <c r="S2297" s="25" t="n">
        <f aca="false">S2296</f>
        <v>0</v>
      </c>
      <c r="T2297" s="25" t="n">
        <v>0</v>
      </c>
    </row>
    <row r="2298" customFormat="false" ht="12.75" hidden="true" customHeight="true" outlineLevel="0" collapsed="false">
      <c r="A2298" s="25" t="e">
        <f aca="false">#REF!</f>
        <v>#REF!</v>
      </c>
      <c r="B2298" s="25" t="e">
        <f aca="false">#REF!</f>
        <v>#REF!</v>
      </c>
      <c r="C2298" s="25" t="e">
        <f aca="false">#REF!</f>
        <v>#REF!</v>
      </c>
      <c r="D2298" s="25" t="e">
        <f aca="false">#REF!</f>
        <v>#REF!</v>
      </c>
      <c r="E2298" s="25" t="e">
        <f aca="false">#REF!</f>
        <v>#REF!</v>
      </c>
      <c r="F2298" s="25" t="e">
        <f aca="false">#REF!</f>
        <v>#REF!</v>
      </c>
      <c r="G2298" s="25" t="e">
        <f aca="false">#REF!</f>
        <v>#REF!</v>
      </c>
      <c r="H2298" s="25" t="e">
        <f aca="false">#REF!</f>
        <v>#REF!</v>
      </c>
      <c r="I2298" s="25" t="e">
        <f aca="false">#REF!</f>
        <v>#REF!</v>
      </c>
      <c r="J2298" s="25" t="e">
        <f aca="false">#REF!</f>
        <v>#REF!</v>
      </c>
      <c r="K2298" s="25" t="e">
        <f aca="false">#REF!</f>
        <v>#REF!</v>
      </c>
      <c r="L2298" s="25" t="e">
        <f aca="false">#REF!</f>
        <v>#REF!</v>
      </c>
      <c r="M2298" s="25" t="e">
        <f aca="false">#REF!</f>
        <v>#REF!</v>
      </c>
      <c r="N2298" s="25" t="e">
        <f aca="false">#REF!</f>
        <v>#REF!</v>
      </c>
      <c r="O2298" s="25" t="e">
        <f aca="false">(N2298+N2297)/2</f>
        <v>#REF!</v>
      </c>
      <c r="P2298" s="25" t="e">
        <f aca="false">(M2298+M2297)/2</f>
        <v>#REF!</v>
      </c>
      <c r="Q2298" s="25" t="e">
        <f aca="false">(L2298+L2297)/2</f>
        <v>#REF!</v>
      </c>
      <c r="R2298" s="25" t="n">
        <f aca="false">R2297</f>
        <v>90</v>
      </c>
      <c r="S2298" s="25" t="n">
        <f aca="false">S2297</f>
        <v>0</v>
      </c>
      <c r="T2298" s="25" t="n">
        <v>0</v>
      </c>
    </row>
    <row r="2299" customFormat="false" ht="12.75" hidden="true" customHeight="true" outlineLevel="0" collapsed="false">
      <c r="A2299" s="25" t="e">
        <f aca="false">#REF!</f>
        <v>#REF!</v>
      </c>
      <c r="B2299" s="25" t="e">
        <f aca="false">#REF!</f>
        <v>#REF!</v>
      </c>
      <c r="C2299" s="25" t="e">
        <f aca="false">#REF!</f>
        <v>#REF!</v>
      </c>
      <c r="D2299" s="25" t="e">
        <f aca="false">#REF!</f>
        <v>#REF!</v>
      </c>
      <c r="E2299" s="25" t="e">
        <f aca="false">#REF!</f>
        <v>#REF!</v>
      </c>
      <c r="F2299" s="25" t="e">
        <f aca="false">#REF!</f>
        <v>#REF!</v>
      </c>
      <c r="G2299" s="25" t="e">
        <f aca="false">#REF!</f>
        <v>#REF!</v>
      </c>
      <c r="H2299" s="25" t="e">
        <f aca="false">#REF!</f>
        <v>#REF!</v>
      </c>
      <c r="I2299" s="25" t="e">
        <f aca="false">#REF!</f>
        <v>#REF!</v>
      </c>
      <c r="J2299" s="25" t="e">
        <f aca="false">#REF!</f>
        <v>#REF!</v>
      </c>
      <c r="K2299" s="25" t="e">
        <f aca="false">#REF!</f>
        <v>#REF!</v>
      </c>
      <c r="L2299" s="25" t="e">
        <f aca="false">#REF!</f>
        <v>#REF!</v>
      </c>
      <c r="M2299" s="25" t="e">
        <f aca="false">#REF!</f>
        <v>#REF!</v>
      </c>
      <c r="N2299" s="25" t="e">
        <f aca="false">#REF!</f>
        <v>#REF!</v>
      </c>
      <c r="O2299" s="25" t="e">
        <f aca="false">(N2299+N2298)/2</f>
        <v>#REF!</v>
      </c>
      <c r="P2299" s="25" t="e">
        <f aca="false">(M2299+M2298)/2</f>
        <v>#REF!</v>
      </c>
      <c r="Q2299" s="25" t="e">
        <f aca="false">(L2299+L2298)/2</f>
        <v>#REF!</v>
      </c>
      <c r="R2299" s="25" t="n">
        <f aca="false">R2298</f>
        <v>90</v>
      </c>
      <c r="S2299" s="25" t="n">
        <f aca="false">S2298</f>
        <v>0</v>
      </c>
      <c r="T2299" s="25" t="n">
        <v>0</v>
      </c>
    </row>
    <row r="2300" customFormat="false" ht="12.75" hidden="false" customHeight="true" outlineLevel="0" collapsed="false">
      <c r="A2300" s="25" t="e">
        <f aca="false">#REF!</f>
        <v>#REF!</v>
      </c>
      <c r="B2300" s="25" t="e">
        <f aca="false">#REF!</f>
        <v>#REF!</v>
      </c>
      <c r="C2300" s="25" t="e">
        <f aca="false">#REF!</f>
        <v>#REF!</v>
      </c>
      <c r="D2300" s="25" t="e">
        <f aca="false">#REF!</f>
        <v>#REF!</v>
      </c>
      <c r="E2300" s="25" t="e">
        <f aca="false">#REF!</f>
        <v>#REF!</v>
      </c>
      <c r="F2300" s="25" t="e">
        <f aca="false">#REF!</f>
        <v>#REF!</v>
      </c>
      <c r="G2300" s="25" t="e">
        <f aca="false">#REF!</f>
        <v>#REF!</v>
      </c>
      <c r="H2300" s="25" t="e">
        <f aca="false">#REF!</f>
        <v>#REF!</v>
      </c>
      <c r="I2300" s="25" t="e">
        <f aca="false">#REF!</f>
        <v>#REF!</v>
      </c>
      <c r="J2300" s="25" t="e">
        <f aca="false">#REF!</f>
        <v>#REF!</v>
      </c>
      <c r="K2300" s="25" t="e">
        <f aca="false">#REF!</f>
        <v>#REF!</v>
      </c>
      <c r="L2300" s="25" t="e">
        <f aca="false">#REF!</f>
        <v>#REF!</v>
      </c>
      <c r="M2300" s="25" t="e">
        <f aca="false">#REF!</f>
        <v>#REF!</v>
      </c>
      <c r="N2300" s="25" t="e">
        <f aca="false">#REF!</f>
        <v>#REF!</v>
      </c>
      <c r="O2300" s="25" t="e">
        <f aca="false">(N2300+N2299)/2</f>
        <v>#REF!</v>
      </c>
      <c r="P2300" s="25" t="e">
        <f aca="false">(M2300+M2299)/2</f>
        <v>#REF!</v>
      </c>
      <c r="Q2300" s="25" t="e">
        <f aca="false">(L2300+L2299)/2</f>
        <v>#REF!</v>
      </c>
      <c r="R2300" s="25" t="n">
        <f aca="false">R2299</f>
        <v>90</v>
      </c>
      <c r="S2300" s="25" t="n">
        <f aca="false">S2299</f>
        <v>0</v>
      </c>
      <c r="T2300" s="25" t="n">
        <v>0</v>
      </c>
    </row>
    <row r="2301" customFormat="false" ht="12.75" hidden="true" customHeight="true" outlineLevel="0" collapsed="false">
      <c r="A2301" s="25" t="e">
        <f aca="false">#REF!</f>
        <v>#REF!</v>
      </c>
      <c r="B2301" s="25" t="e">
        <f aca="false">#REF!</f>
        <v>#REF!</v>
      </c>
      <c r="C2301" s="25" t="e">
        <f aca="false">#REF!</f>
        <v>#REF!</v>
      </c>
      <c r="D2301" s="25" t="e">
        <f aca="false">#REF!</f>
        <v>#REF!</v>
      </c>
      <c r="E2301" s="25" t="e">
        <f aca="false">#REF!</f>
        <v>#REF!</v>
      </c>
      <c r="F2301" s="25" t="e">
        <f aca="false">#REF!</f>
        <v>#REF!</v>
      </c>
      <c r="G2301" s="25" t="e">
        <f aca="false">#REF!</f>
        <v>#REF!</v>
      </c>
      <c r="H2301" s="25" t="e">
        <f aca="false">#REF!</f>
        <v>#REF!</v>
      </c>
      <c r="I2301" s="25" t="e">
        <f aca="false">#REF!</f>
        <v>#REF!</v>
      </c>
      <c r="J2301" s="25" t="e">
        <f aca="false">#REF!</f>
        <v>#REF!</v>
      </c>
      <c r="K2301" s="25" t="e">
        <f aca="false">#REF!</f>
        <v>#REF!</v>
      </c>
      <c r="L2301" s="25" t="e">
        <f aca="false">#REF!</f>
        <v>#REF!</v>
      </c>
      <c r="M2301" s="25" t="e">
        <f aca="false">#REF!</f>
        <v>#REF!</v>
      </c>
      <c r="N2301" s="25" t="e">
        <f aca="false">#REF!</f>
        <v>#REF!</v>
      </c>
      <c r="O2301" s="25" t="e">
        <f aca="false">(N2301+N2300)/2</f>
        <v>#REF!</v>
      </c>
      <c r="P2301" s="25" t="e">
        <f aca="false">(M2301+M2300)/2</f>
        <v>#REF!</v>
      </c>
      <c r="Q2301" s="25" t="e">
        <f aca="false">(L2301+L2300)/2</f>
        <v>#REF!</v>
      </c>
      <c r="R2301" s="25" t="n">
        <f aca="false">R2300</f>
        <v>90</v>
      </c>
      <c r="S2301" s="25" t="n">
        <f aca="false">S2300</f>
        <v>0</v>
      </c>
      <c r="T2301" s="25" t="n">
        <v>0</v>
      </c>
    </row>
    <row r="2302" customFormat="false" ht="12.75" hidden="false" customHeight="true" outlineLevel="0" collapsed="false">
      <c r="A2302" s="25" t="e">
        <f aca="false">#REF!</f>
        <v>#REF!</v>
      </c>
      <c r="B2302" s="25" t="e">
        <f aca="false">#REF!</f>
        <v>#REF!</v>
      </c>
      <c r="C2302" s="25" t="e">
        <f aca="false">#REF!</f>
        <v>#REF!</v>
      </c>
      <c r="D2302" s="25" t="e">
        <f aca="false">#REF!</f>
        <v>#REF!</v>
      </c>
      <c r="E2302" s="25" t="e">
        <f aca="false">#REF!</f>
        <v>#REF!</v>
      </c>
      <c r="F2302" s="25" t="e">
        <f aca="false">#REF!</f>
        <v>#REF!</v>
      </c>
      <c r="G2302" s="25" t="e">
        <f aca="false">#REF!</f>
        <v>#REF!</v>
      </c>
      <c r="H2302" s="25" t="e">
        <f aca="false">#REF!</f>
        <v>#REF!</v>
      </c>
      <c r="I2302" s="25" t="e">
        <f aca="false">#REF!</f>
        <v>#REF!</v>
      </c>
      <c r="J2302" s="25" t="e">
        <f aca="false">#REF!</f>
        <v>#REF!</v>
      </c>
      <c r="K2302" s="25" t="e">
        <f aca="false">#REF!</f>
        <v>#REF!</v>
      </c>
      <c r="L2302" s="25" t="e">
        <f aca="false">#REF!</f>
        <v>#REF!</v>
      </c>
      <c r="M2302" s="25" t="e">
        <f aca="false">#REF!</f>
        <v>#REF!</v>
      </c>
      <c r="N2302" s="25" t="e">
        <f aca="false">#REF!</f>
        <v>#REF!</v>
      </c>
      <c r="O2302" s="25" t="e">
        <f aca="false">(N2302+N2301)/2</f>
        <v>#REF!</v>
      </c>
      <c r="P2302" s="25" t="e">
        <f aca="false">(M2302+M2301)/2</f>
        <v>#REF!</v>
      </c>
      <c r="Q2302" s="25" t="e">
        <f aca="false">(L2302+L2301)/2</f>
        <v>#REF!</v>
      </c>
      <c r="R2302" s="25" t="n">
        <f aca="false">R2301</f>
        <v>90</v>
      </c>
      <c r="S2302" s="25" t="n">
        <f aca="false">S2301</f>
        <v>0</v>
      </c>
      <c r="T2302" s="25" t="n">
        <v>0</v>
      </c>
    </row>
    <row r="2303" customFormat="false" ht="12.75" hidden="true" customHeight="false" outlineLevel="0" collapsed="false">
      <c r="A2303" s="25" t="e">
        <f aca="false">#REF!</f>
        <v>#REF!</v>
      </c>
      <c r="B2303" s="25" t="e">
        <f aca="false">#REF!</f>
        <v>#REF!</v>
      </c>
      <c r="C2303" s="25" t="e">
        <f aca="false">#REF!</f>
        <v>#REF!</v>
      </c>
      <c r="D2303" s="25" t="e">
        <f aca="false">#REF!</f>
        <v>#REF!</v>
      </c>
      <c r="E2303" s="25" t="e">
        <f aca="false">#REF!</f>
        <v>#REF!</v>
      </c>
      <c r="F2303" s="25" t="e">
        <f aca="false">#REF!</f>
        <v>#REF!</v>
      </c>
      <c r="G2303" s="25" t="e">
        <f aca="false">#REF!</f>
        <v>#REF!</v>
      </c>
      <c r="H2303" s="25" t="e">
        <f aca="false">#REF!</f>
        <v>#REF!</v>
      </c>
      <c r="I2303" s="25" t="e">
        <f aca="false">#REF!</f>
        <v>#REF!</v>
      </c>
      <c r="J2303" s="25" t="e">
        <f aca="false">#REF!</f>
        <v>#REF!</v>
      </c>
      <c r="K2303" s="25" t="e">
        <f aca="false">#REF!</f>
        <v>#REF!</v>
      </c>
      <c r="L2303" s="25" t="e">
        <f aca="false">#REF!</f>
        <v>#REF!</v>
      </c>
      <c r="M2303" s="25" t="e">
        <f aca="false">#REF!</f>
        <v>#REF!</v>
      </c>
      <c r="N2303" s="25" t="e">
        <f aca="false">#REF!</f>
        <v>#REF!</v>
      </c>
      <c r="O2303" s="25" t="e">
        <f aca="false">(N2303+N2302)/2</f>
        <v>#REF!</v>
      </c>
      <c r="P2303" s="25" t="e">
        <f aca="false">(M2303+M2302)/2</f>
        <v>#REF!</v>
      </c>
      <c r="Q2303" s="25" t="e">
        <f aca="false">(L2303+L2302)/2</f>
        <v>#REF!</v>
      </c>
      <c r="R2303" s="25" t="n">
        <f aca="false">R2302</f>
        <v>90</v>
      </c>
      <c r="S2303" s="25" t="n">
        <f aca="false">S2302</f>
        <v>0</v>
      </c>
      <c r="T2303" s="25" t="n">
        <v>0</v>
      </c>
    </row>
    <row r="2304" customFormat="false" ht="12.75" hidden="true" customHeight="true" outlineLevel="0" collapsed="false">
      <c r="A2304" s="25" t="e">
        <f aca="false">#REF!</f>
        <v>#REF!</v>
      </c>
      <c r="B2304" s="25" t="e">
        <f aca="false">#REF!</f>
        <v>#REF!</v>
      </c>
      <c r="C2304" s="25" t="e">
        <f aca="false">#REF!</f>
        <v>#REF!</v>
      </c>
      <c r="D2304" s="25" t="e">
        <f aca="false">#REF!</f>
        <v>#REF!</v>
      </c>
      <c r="E2304" s="25" t="e">
        <f aca="false">#REF!</f>
        <v>#REF!</v>
      </c>
      <c r="F2304" s="25" t="e">
        <f aca="false">#REF!</f>
        <v>#REF!</v>
      </c>
      <c r="G2304" s="25" t="e">
        <f aca="false">#REF!</f>
        <v>#REF!</v>
      </c>
      <c r="H2304" s="25" t="e">
        <f aca="false">#REF!</f>
        <v>#REF!</v>
      </c>
      <c r="I2304" s="25" t="e">
        <f aca="false">#REF!</f>
        <v>#REF!</v>
      </c>
      <c r="J2304" s="25" t="e">
        <f aca="false">#REF!</f>
        <v>#REF!</v>
      </c>
      <c r="K2304" s="25" t="e">
        <f aca="false">#REF!</f>
        <v>#REF!</v>
      </c>
      <c r="L2304" s="25" t="e">
        <f aca="false">#REF!</f>
        <v>#REF!</v>
      </c>
      <c r="M2304" s="25" t="e">
        <f aca="false">#REF!</f>
        <v>#REF!</v>
      </c>
      <c r="N2304" s="25" t="e">
        <f aca="false">#REF!</f>
        <v>#REF!</v>
      </c>
      <c r="O2304" s="25" t="e">
        <f aca="false">(N2304+N2303)/2</f>
        <v>#REF!</v>
      </c>
      <c r="P2304" s="25" t="e">
        <f aca="false">(M2304+M2303)/2</f>
        <v>#REF!</v>
      </c>
      <c r="Q2304" s="25" t="e">
        <f aca="false">(L2304+L2303)/2</f>
        <v>#REF!</v>
      </c>
      <c r="R2304" s="25" t="n">
        <f aca="false">R2303</f>
        <v>90</v>
      </c>
      <c r="S2304" s="25" t="n">
        <f aca="false">S2303</f>
        <v>0</v>
      </c>
      <c r="T2304" s="25" t="n">
        <v>0</v>
      </c>
    </row>
    <row r="2305" customFormat="false" ht="12.75" hidden="true" customHeight="true" outlineLevel="0" collapsed="false">
      <c r="A2305" s="25" t="e">
        <f aca="false">#REF!</f>
        <v>#REF!</v>
      </c>
      <c r="B2305" s="25" t="e">
        <f aca="false">#REF!</f>
        <v>#REF!</v>
      </c>
      <c r="C2305" s="25" t="e">
        <f aca="false">#REF!</f>
        <v>#REF!</v>
      </c>
      <c r="D2305" s="25" t="e">
        <f aca="false">#REF!</f>
        <v>#REF!</v>
      </c>
      <c r="E2305" s="25" t="e">
        <f aca="false">#REF!</f>
        <v>#REF!</v>
      </c>
      <c r="F2305" s="25" t="e">
        <f aca="false">#REF!</f>
        <v>#REF!</v>
      </c>
      <c r="G2305" s="25" t="e">
        <f aca="false">#REF!</f>
        <v>#REF!</v>
      </c>
      <c r="H2305" s="25" t="e">
        <f aca="false">#REF!</f>
        <v>#REF!</v>
      </c>
      <c r="I2305" s="25" t="e">
        <f aca="false">#REF!</f>
        <v>#REF!</v>
      </c>
      <c r="J2305" s="25" t="e">
        <f aca="false">#REF!</f>
        <v>#REF!</v>
      </c>
      <c r="K2305" s="25" t="e">
        <f aca="false">#REF!</f>
        <v>#REF!</v>
      </c>
      <c r="L2305" s="25" t="e">
        <f aca="false">#REF!</f>
        <v>#REF!</v>
      </c>
      <c r="M2305" s="25" t="e">
        <f aca="false">#REF!</f>
        <v>#REF!</v>
      </c>
      <c r="N2305" s="25" t="e">
        <f aca="false">#REF!</f>
        <v>#REF!</v>
      </c>
      <c r="O2305" s="25" t="e">
        <f aca="false">(N2305+N2304)/2</f>
        <v>#REF!</v>
      </c>
      <c r="P2305" s="25" t="e">
        <f aca="false">(M2305+M2304)/2</f>
        <v>#REF!</v>
      </c>
      <c r="Q2305" s="25" t="e">
        <f aca="false">(L2305+L2304)/2</f>
        <v>#REF!</v>
      </c>
      <c r="R2305" s="25" t="n">
        <f aca="false">R2304</f>
        <v>90</v>
      </c>
      <c r="S2305" s="25" t="n">
        <f aca="false">S2304</f>
        <v>0</v>
      </c>
      <c r="T2305" s="25" t="n">
        <v>0</v>
      </c>
    </row>
    <row r="2306" customFormat="false" ht="12.75" hidden="false" customHeight="true" outlineLevel="0" collapsed="false">
      <c r="A2306" s="25" t="e">
        <f aca="false">#REF!</f>
        <v>#REF!</v>
      </c>
      <c r="B2306" s="25" t="e">
        <f aca="false">#REF!</f>
        <v>#REF!</v>
      </c>
      <c r="C2306" s="25" t="e">
        <f aca="false">#REF!</f>
        <v>#REF!</v>
      </c>
      <c r="D2306" s="25" t="e">
        <f aca="false">#REF!</f>
        <v>#REF!</v>
      </c>
      <c r="E2306" s="25" t="e">
        <f aca="false">#REF!</f>
        <v>#REF!</v>
      </c>
      <c r="F2306" s="25" t="e">
        <f aca="false">#REF!</f>
        <v>#REF!</v>
      </c>
      <c r="G2306" s="25" t="e">
        <f aca="false">#REF!</f>
        <v>#REF!</v>
      </c>
      <c r="H2306" s="25" t="e">
        <f aca="false">#REF!</f>
        <v>#REF!</v>
      </c>
      <c r="I2306" s="25" t="e">
        <f aca="false">#REF!</f>
        <v>#REF!</v>
      </c>
      <c r="J2306" s="25" t="e">
        <f aca="false">#REF!</f>
        <v>#REF!</v>
      </c>
      <c r="K2306" s="25" t="e">
        <f aca="false">#REF!</f>
        <v>#REF!</v>
      </c>
      <c r="L2306" s="25" t="e">
        <f aca="false">#REF!</f>
        <v>#REF!</v>
      </c>
      <c r="M2306" s="25" t="e">
        <f aca="false">#REF!</f>
        <v>#REF!</v>
      </c>
      <c r="N2306" s="25" t="e">
        <f aca="false">#REF!</f>
        <v>#REF!</v>
      </c>
      <c r="O2306" s="25" t="e">
        <f aca="false">(N2306+N2305)/2</f>
        <v>#REF!</v>
      </c>
      <c r="P2306" s="25" t="e">
        <f aca="false">(M2306+M2305)/2</f>
        <v>#REF!</v>
      </c>
      <c r="Q2306" s="25" t="e">
        <f aca="false">(L2306+L2305)/2</f>
        <v>#REF!</v>
      </c>
      <c r="R2306" s="25" t="n">
        <f aca="false">R2305</f>
        <v>90</v>
      </c>
      <c r="S2306" s="25" t="n">
        <f aca="false">S2305</f>
        <v>0</v>
      </c>
      <c r="T2306" s="25" t="n">
        <v>0</v>
      </c>
    </row>
    <row r="2307" customFormat="false" ht="12.75" hidden="true" customHeight="false" outlineLevel="0" collapsed="false">
      <c r="A2307" s="25" t="e">
        <f aca="false">#REF!</f>
        <v>#REF!</v>
      </c>
      <c r="B2307" s="25" t="e">
        <f aca="false">#REF!</f>
        <v>#REF!</v>
      </c>
      <c r="C2307" s="25" t="e">
        <f aca="false">#REF!</f>
        <v>#REF!</v>
      </c>
      <c r="D2307" s="25" t="e">
        <f aca="false">#REF!</f>
        <v>#REF!</v>
      </c>
      <c r="E2307" s="25" t="e">
        <f aca="false">#REF!</f>
        <v>#REF!</v>
      </c>
      <c r="F2307" s="25" t="e">
        <f aca="false">#REF!</f>
        <v>#REF!</v>
      </c>
      <c r="G2307" s="25" t="e">
        <f aca="false">#REF!</f>
        <v>#REF!</v>
      </c>
      <c r="H2307" s="25" t="e">
        <f aca="false">#REF!</f>
        <v>#REF!</v>
      </c>
      <c r="I2307" s="25" t="e">
        <f aca="false">#REF!</f>
        <v>#REF!</v>
      </c>
      <c r="J2307" s="25" t="e">
        <f aca="false">#REF!</f>
        <v>#REF!</v>
      </c>
      <c r="K2307" s="25" t="e">
        <f aca="false">#REF!</f>
        <v>#REF!</v>
      </c>
      <c r="L2307" s="25" t="e">
        <f aca="false">#REF!</f>
        <v>#REF!</v>
      </c>
      <c r="M2307" s="25" t="e">
        <f aca="false">#REF!</f>
        <v>#REF!</v>
      </c>
      <c r="N2307" s="25" t="e">
        <f aca="false">#REF!</f>
        <v>#REF!</v>
      </c>
      <c r="O2307" s="25" t="e">
        <f aca="false">(N2307+N2306)/2</f>
        <v>#REF!</v>
      </c>
      <c r="P2307" s="25" t="e">
        <f aca="false">(M2307+M2306)/2</f>
        <v>#REF!</v>
      </c>
      <c r="Q2307" s="25" t="e">
        <f aca="false">(L2307+L2306)/2</f>
        <v>#REF!</v>
      </c>
      <c r="R2307" s="25" t="n">
        <f aca="false">R2306</f>
        <v>90</v>
      </c>
      <c r="S2307" s="25" t="n">
        <f aca="false">S2306</f>
        <v>0</v>
      </c>
      <c r="T2307" s="25" t="n">
        <v>0</v>
      </c>
    </row>
    <row r="2308" customFormat="false" ht="12.75" hidden="true" customHeight="true" outlineLevel="0" collapsed="false">
      <c r="A2308" s="25" t="e">
        <f aca="false">#REF!</f>
        <v>#REF!</v>
      </c>
      <c r="B2308" s="25" t="e">
        <f aca="false">#REF!</f>
        <v>#REF!</v>
      </c>
      <c r="C2308" s="25" t="e">
        <f aca="false">#REF!</f>
        <v>#REF!</v>
      </c>
      <c r="D2308" s="25" t="e">
        <f aca="false">#REF!</f>
        <v>#REF!</v>
      </c>
      <c r="E2308" s="25" t="e">
        <f aca="false">#REF!</f>
        <v>#REF!</v>
      </c>
      <c r="F2308" s="25" t="e">
        <f aca="false">#REF!</f>
        <v>#REF!</v>
      </c>
      <c r="G2308" s="25" t="e">
        <f aca="false">#REF!</f>
        <v>#REF!</v>
      </c>
      <c r="H2308" s="25" t="e">
        <f aca="false">#REF!</f>
        <v>#REF!</v>
      </c>
      <c r="I2308" s="25" t="e">
        <f aca="false">#REF!</f>
        <v>#REF!</v>
      </c>
      <c r="J2308" s="25" t="e">
        <f aca="false">#REF!</f>
        <v>#REF!</v>
      </c>
      <c r="K2308" s="25" t="e">
        <f aca="false">#REF!</f>
        <v>#REF!</v>
      </c>
      <c r="L2308" s="25" t="e">
        <f aca="false">#REF!</f>
        <v>#REF!</v>
      </c>
      <c r="M2308" s="25" t="e">
        <f aca="false">#REF!</f>
        <v>#REF!</v>
      </c>
      <c r="N2308" s="25" t="e">
        <f aca="false">#REF!</f>
        <v>#REF!</v>
      </c>
      <c r="O2308" s="25" t="e">
        <f aca="false">(N2308+N2307)/2</f>
        <v>#REF!</v>
      </c>
      <c r="P2308" s="25" t="e">
        <f aca="false">(M2308+M2307)/2</f>
        <v>#REF!</v>
      </c>
      <c r="Q2308" s="25" t="e">
        <f aca="false">(L2308+L2307)/2</f>
        <v>#REF!</v>
      </c>
      <c r="R2308" s="25" t="n">
        <f aca="false">R2307</f>
        <v>90</v>
      </c>
      <c r="S2308" s="25" t="n">
        <f aca="false">S2307</f>
        <v>0</v>
      </c>
      <c r="T2308" s="25" t="n">
        <v>0</v>
      </c>
    </row>
    <row r="2309" customFormat="false" ht="12.75" hidden="true" customHeight="true" outlineLevel="0" collapsed="false">
      <c r="A2309" s="25" t="e">
        <f aca="false">#REF!</f>
        <v>#REF!</v>
      </c>
      <c r="B2309" s="25" t="e">
        <f aca="false">#REF!</f>
        <v>#REF!</v>
      </c>
      <c r="C2309" s="25" t="e">
        <f aca="false">#REF!</f>
        <v>#REF!</v>
      </c>
      <c r="D2309" s="25" t="e">
        <f aca="false">#REF!</f>
        <v>#REF!</v>
      </c>
      <c r="E2309" s="25" t="e">
        <f aca="false">#REF!</f>
        <v>#REF!</v>
      </c>
      <c r="F2309" s="25" t="e">
        <f aca="false">#REF!</f>
        <v>#REF!</v>
      </c>
      <c r="G2309" s="25" t="e">
        <f aca="false">#REF!</f>
        <v>#REF!</v>
      </c>
      <c r="H2309" s="25" t="e">
        <f aca="false">#REF!</f>
        <v>#REF!</v>
      </c>
      <c r="I2309" s="25" t="e">
        <f aca="false">#REF!</f>
        <v>#REF!</v>
      </c>
      <c r="J2309" s="25" t="e">
        <f aca="false">#REF!</f>
        <v>#REF!</v>
      </c>
      <c r="K2309" s="25" t="e">
        <f aca="false">#REF!</f>
        <v>#REF!</v>
      </c>
      <c r="L2309" s="25" t="e">
        <f aca="false">#REF!</f>
        <v>#REF!</v>
      </c>
      <c r="M2309" s="25" t="e">
        <f aca="false">#REF!</f>
        <v>#REF!</v>
      </c>
      <c r="N2309" s="25" t="e">
        <f aca="false">#REF!</f>
        <v>#REF!</v>
      </c>
      <c r="O2309" s="25" t="e">
        <f aca="false">(N2309+N2308)/2</f>
        <v>#REF!</v>
      </c>
      <c r="P2309" s="25" t="e">
        <f aca="false">(M2309+M2308)/2</f>
        <v>#REF!</v>
      </c>
      <c r="Q2309" s="25" t="e">
        <f aca="false">(L2309+L2308)/2</f>
        <v>#REF!</v>
      </c>
      <c r="R2309" s="25" t="n">
        <f aca="false">R2308</f>
        <v>90</v>
      </c>
      <c r="S2309" s="25" t="n">
        <f aca="false">S2308</f>
        <v>0</v>
      </c>
      <c r="T2309" s="25" t="n">
        <v>0</v>
      </c>
    </row>
    <row r="2310" customFormat="false" ht="12.75" hidden="false" customHeight="true" outlineLevel="0" collapsed="false">
      <c r="A2310" s="25" t="e">
        <f aca="false">#REF!</f>
        <v>#REF!</v>
      </c>
      <c r="B2310" s="25" t="e">
        <f aca="false">#REF!</f>
        <v>#REF!</v>
      </c>
      <c r="C2310" s="25" t="e">
        <f aca="false">#REF!</f>
        <v>#REF!</v>
      </c>
      <c r="D2310" s="25" t="e">
        <f aca="false">#REF!</f>
        <v>#REF!</v>
      </c>
      <c r="E2310" s="25" t="e">
        <f aca="false">#REF!</f>
        <v>#REF!</v>
      </c>
      <c r="F2310" s="25" t="e">
        <f aca="false">#REF!</f>
        <v>#REF!</v>
      </c>
      <c r="G2310" s="25" t="e">
        <f aca="false">#REF!</f>
        <v>#REF!</v>
      </c>
      <c r="H2310" s="25" t="e">
        <f aca="false">#REF!</f>
        <v>#REF!</v>
      </c>
      <c r="I2310" s="25" t="e">
        <f aca="false">#REF!</f>
        <v>#REF!</v>
      </c>
      <c r="J2310" s="25" t="e">
        <f aca="false">#REF!</f>
        <v>#REF!</v>
      </c>
      <c r="K2310" s="25" t="e">
        <f aca="false">#REF!</f>
        <v>#REF!</v>
      </c>
      <c r="L2310" s="25" t="e">
        <f aca="false">#REF!</f>
        <v>#REF!</v>
      </c>
      <c r="M2310" s="25" t="e">
        <f aca="false">#REF!</f>
        <v>#REF!</v>
      </c>
      <c r="N2310" s="25" t="e">
        <f aca="false">#REF!</f>
        <v>#REF!</v>
      </c>
      <c r="O2310" s="25" t="e">
        <f aca="false">(N2310+N2309)/2</f>
        <v>#REF!</v>
      </c>
      <c r="P2310" s="25" t="e">
        <f aca="false">(M2310+M2309)/2</f>
        <v>#REF!</v>
      </c>
      <c r="Q2310" s="25" t="e">
        <f aca="false">(L2310+L2309)/2</f>
        <v>#REF!</v>
      </c>
      <c r="R2310" s="25" t="n">
        <f aca="false">R2309</f>
        <v>90</v>
      </c>
      <c r="S2310" s="25" t="n">
        <f aca="false">S2309</f>
        <v>0</v>
      </c>
      <c r="T2310" s="25" t="n">
        <v>0</v>
      </c>
    </row>
    <row r="2311" customFormat="false" ht="12.75" hidden="true" customHeight="false" outlineLevel="0" collapsed="false">
      <c r="A2311" s="25" t="e">
        <f aca="false">#REF!</f>
        <v>#REF!</v>
      </c>
      <c r="B2311" s="25" t="e">
        <f aca="false">#REF!</f>
        <v>#REF!</v>
      </c>
      <c r="C2311" s="25" t="e">
        <f aca="false">#REF!</f>
        <v>#REF!</v>
      </c>
      <c r="D2311" s="25" t="e">
        <f aca="false">#REF!</f>
        <v>#REF!</v>
      </c>
      <c r="E2311" s="25" t="e">
        <f aca="false">#REF!</f>
        <v>#REF!</v>
      </c>
      <c r="F2311" s="25" t="e">
        <f aca="false">#REF!</f>
        <v>#REF!</v>
      </c>
      <c r="G2311" s="25" t="e">
        <f aca="false">#REF!</f>
        <v>#REF!</v>
      </c>
      <c r="H2311" s="25" t="e">
        <f aca="false">#REF!</f>
        <v>#REF!</v>
      </c>
      <c r="I2311" s="25" t="e">
        <f aca="false">#REF!</f>
        <v>#REF!</v>
      </c>
      <c r="J2311" s="25" t="e">
        <f aca="false">#REF!</f>
        <v>#REF!</v>
      </c>
      <c r="K2311" s="25" t="e">
        <f aca="false">#REF!</f>
        <v>#REF!</v>
      </c>
      <c r="L2311" s="25" t="e">
        <f aca="false">#REF!</f>
        <v>#REF!</v>
      </c>
      <c r="M2311" s="25" t="e">
        <f aca="false">#REF!</f>
        <v>#REF!</v>
      </c>
      <c r="N2311" s="25" t="e">
        <f aca="false">#REF!</f>
        <v>#REF!</v>
      </c>
      <c r="O2311" s="25" t="e">
        <f aca="false">(N2311+N2310)/2</f>
        <v>#REF!</v>
      </c>
      <c r="P2311" s="25" t="e">
        <f aca="false">(M2311+M2310)/2</f>
        <v>#REF!</v>
      </c>
      <c r="Q2311" s="25" t="e">
        <f aca="false">(L2311+L2310)/2</f>
        <v>#REF!</v>
      </c>
      <c r="R2311" s="25" t="n">
        <f aca="false">R2310</f>
        <v>90</v>
      </c>
      <c r="S2311" s="25" t="n">
        <f aca="false">S2310</f>
        <v>0</v>
      </c>
      <c r="T2311" s="25" t="n">
        <v>0</v>
      </c>
    </row>
    <row r="2312" customFormat="false" ht="12.75" hidden="true" customHeight="true" outlineLevel="0" collapsed="false">
      <c r="A2312" s="25" t="e">
        <f aca="false">#REF!</f>
        <v>#REF!</v>
      </c>
      <c r="B2312" s="25" t="e">
        <f aca="false">#REF!</f>
        <v>#REF!</v>
      </c>
      <c r="C2312" s="25" t="e">
        <f aca="false">#REF!</f>
        <v>#REF!</v>
      </c>
      <c r="D2312" s="25" t="e">
        <f aca="false">#REF!</f>
        <v>#REF!</v>
      </c>
      <c r="E2312" s="25" t="e">
        <f aca="false">#REF!</f>
        <v>#REF!</v>
      </c>
      <c r="F2312" s="25" t="e">
        <f aca="false">#REF!</f>
        <v>#REF!</v>
      </c>
      <c r="G2312" s="25" t="e">
        <f aca="false">#REF!</f>
        <v>#REF!</v>
      </c>
      <c r="H2312" s="25" t="e">
        <f aca="false">#REF!</f>
        <v>#REF!</v>
      </c>
      <c r="I2312" s="25" t="e">
        <f aca="false">#REF!</f>
        <v>#REF!</v>
      </c>
      <c r="J2312" s="25" t="e">
        <f aca="false">#REF!</f>
        <v>#REF!</v>
      </c>
      <c r="K2312" s="25" t="e">
        <f aca="false">#REF!</f>
        <v>#REF!</v>
      </c>
      <c r="L2312" s="25" t="e">
        <f aca="false">#REF!</f>
        <v>#REF!</v>
      </c>
      <c r="M2312" s="25" t="e">
        <f aca="false">#REF!</f>
        <v>#REF!</v>
      </c>
      <c r="N2312" s="25" t="e">
        <f aca="false">#REF!</f>
        <v>#REF!</v>
      </c>
      <c r="O2312" s="25" t="e">
        <f aca="false">(N2312+N2311)/2</f>
        <v>#REF!</v>
      </c>
      <c r="P2312" s="25" t="e">
        <f aca="false">(M2312+M2311)/2</f>
        <v>#REF!</v>
      </c>
      <c r="Q2312" s="25" t="e">
        <f aca="false">(L2312+L2311)/2</f>
        <v>#REF!</v>
      </c>
      <c r="R2312" s="25" t="n">
        <f aca="false">R2311</f>
        <v>90</v>
      </c>
      <c r="S2312" s="25" t="n">
        <f aca="false">S2311</f>
        <v>0</v>
      </c>
      <c r="T2312" s="25" t="n">
        <v>0</v>
      </c>
    </row>
    <row r="2313" customFormat="false" ht="12.75" hidden="true" customHeight="true" outlineLevel="0" collapsed="false">
      <c r="A2313" s="25" t="e">
        <f aca="false">#REF!</f>
        <v>#REF!</v>
      </c>
      <c r="B2313" s="25" t="e">
        <f aca="false">#REF!</f>
        <v>#REF!</v>
      </c>
      <c r="C2313" s="25" t="e">
        <f aca="false">#REF!</f>
        <v>#REF!</v>
      </c>
      <c r="D2313" s="25" t="e">
        <f aca="false">#REF!</f>
        <v>#REF!</v>
      </c>
      <c r="E2313" s="25" t="e">
        <f aca="false">#REF!</f>
        <v>#REF!</v>
      </c>
      <c r="F2313" s="25" t="e">
        <f aca="false">#REF!</f>
        <v>#REF!</v>
      </c>
      <c r="G2313" s="25" t="e">
        <f aca="false">#REF!</f>
        <v>#REF!</v>
      </c>
      <c r="H2313" s="25" t="e">
        <f aca="false">#REF!</f>
        <v>#REF!</v>
      </c>
      <c r="I2313" s="25" t="e">
        <f aca="false">#REF!</f>
        <v>#REF!</v>
      </c>
      <c r="J2313" s="25" t="e">
        <f aca="false">#REF!</f>
        <v>#REF!</v>
      </c>
      <c r="K2313" s="25" t="e">
        <f aca="false">#REF!</f>
        <v>#REF!</v>
      </c>
      <c r="L2313" s="25" t="e">
        <f aca="false">#REF!</f>
        <v>#REF!</v>
      </c>
      <c r="M2313" s="25" t="e">
        <f aca="false">#REF!</f>
        <v>#REF!</v>
      </c>
      <c r="N2313" s="25" t="e">
        <f aca="false">#REF!</f>
        <v>#REF!</v>
      </c>
      <c r="O2313" s="25" t="e">
        <f aca="false">(N2313+N2312)/2</f>
        <v>#REF!</v>
      </c>
      <c r="P2313" s="25" t="e">
        <f aca="false">(M2313+M2312)/2</f>
        <v>#REF!</v>
      </c>
      <c r="Q2313" s="25" t="e">
        <f aca="false">(L2313+L2312)/2</f>
        <v>#REF!</v>
      </c>
      <c r="R2313" s="25" t="n">
        <f aca="false">R2312</f>
        <v>90</v>
      </c>
      <c r="S2313" s="25" t="n">
        <f aca="false">S2312</f>
        <v>0</v>
      </c>
      <c r="T2313" s="25" t="n">
        <v>0</v>
      </c>
    </row>
    <row r="2314" customFormat="false" ht="12.75" hidden="false" customHeight="true" outlineLevel="0" collapsed="false">
      <c r="A2314" s="25" t="e">
        <f aca="false">#REF!</f>
        <v>#REF!</v>
      </c>
      <c r="B2314" s="25" t="e">
        <f aca="false">#REF!</f>
        <v>#REF!</v>
      </c>
      <c r="C2314" s="25" t="e">
        <f aca="false">#REF!</f>
        <v>#REF!</v>
      </c>
      <c r="D2314" s="25" t="e">
        <f aca="false">#REF!</f>
        <v>#REF!</v>
      </c>
      <c r="E2314" s="25" t="e">
        <f aca="false">#REF!</f>
        <v>#REF!</v>
      </c>
      <c r="F2314" s="25" t="e">
        <f aca="false">#REF!</f>
        <v>#REF!</v>
      </c>
      <c r="G2314" s="25" t="e">
        <f aca="false">#REF!</f>
        <v>#REF!</v>
      </c>
      <c r="H2314" s="25" t="e">
        <f aca="false">#REF!</f>
        <v>#REF!</v>
      </c>
      <c r="I2314" s="25" t="e">
        <f aca="false">#REF!</f>
        <v>#REF!</v>
      </c>
      <c r="J2314" s="25" t="e">
        <f aca="false">#REF!</f>
        <v>#REF!</v>
      </c>
      <c r="K2314" s="25" t="e">
        <f aca="false">#REF!</f>
        <v>#REF!</v>
      </c>
      <c r="L2314" s="25" t="e">
        <f aca="false">#REF!</f>
        <v>#REF!</v>
      </c>
      <c r="M2314" s="25" t="e">
        <f aca="false">#REF!</f>
        <v>#REF!</v>
      </c>
      <c r="N2314" s="25" t="e">
        <f aca="false">#REF!</f>
        <v>#REF!</v>
      </c>
      <c r="O2314" s="25" t="e">
        <f aca="false">(N2314+N2313)/2</f>
        <v>#REF!</v>
      </c>
      <c r="P2314" s="25" t="e">
        <f aca="false">(M2314+M2313)/2</f>
        <v>#REF!</v>
      </c>
      <c r="Q2314" s="25" t="e">
        <f aca="false">(L2314+L2313)/2</f>
        <v>#REF!</v>
      </c>
      <c r="R2314" s="25" t="n">
        <f aca="false">R2313</f>
        <v>90</v>
      </c>
      <c r="S2314" s="25" t="n">
        <f aca="false">S2313</f>
        <v>0</v>
      </c>
      <c r="T2314" s="25" t="n">
        <v>0</v>
      </c>
    </row>
    <row r="2315" customFormat="false" ht="12.75" hidden="true" customHeight="false" outlineLevel="0" collapsed="false">
      <c r="A2315" s="25" t="e">
        <f aca="false">#REF!</f>
        <v>#REF!</v>
      </c>
      <c r="B2315" s="25" t="e">
        <f aca="false">#REF!</f>
        <v>#REF!</v>
      </c>
      <c r="C2315" s="25" t="e">
        <f aca="false">#REF!</f>
        <v>#REF!</v>
      </c>
      <c r="D2315" s="25" t="e">
        <f aca="false">#REF!</f>
        <v>#REF!</v>
      </c>
      <c r="E2315" s="25" t="e">
        <f aca="false">#REF!</f>
        <v>#REF!</v>
      </c>
      <c r="F2315" s="25" t="e">
        <f aca="false">#REF!</f>
        <v>#REF!</v>
      </c>
      <c r="G2315" s="25" t="e">
        <f aca="false">#REF!</f>
        <v>#REF!</v>
      </c>
      <c r="H2315" s="25" t="e">
        <f aca="false">#REF!</f>
        <v>#REF!</v>
      </c>
      <c r="I2315" s="25" t="e">
        <f aca="false">#REF!</f>
        <v>#REF!</v>
      </c>
      <c r="J2315" s="25" t="e">
        <f aca="false">#REF!</f>
        <v>#REF!</v>
      </c>
      <c r="K2315" s="25" t="e">
        <f aca="false">#REF!</f>
        <v>#REF!</v>
      </c>
      <c r="L2315" s="25" t="e">
        <f aca="false">#REF!</f>
        <v>#REF!</v>
      </c>
      <c r="M2315" s="25" t="e">
        <f aca="false">#REF!</f>
        <v>#REF!</v>
      </c>
      <c r="N2315" s="25" t="e">
        <f aca="false">#REF!</f>
        <v>#REF!</v>
      </c>
      <c r="O2315" s="25" t="e">
        <f aca="false">(N2315+N2314)/2</f>
        <v>#REF!</v>
      </c>
      <c r="P2315" s="25" t="e">
        <f aca="false">(M2315+M2314)/2</f>
        <v>#REF!</v>
      </c>
      <c r="Q2315" s="25" t="e">
        <f aca="false">(L2315+L2314)/2</f>
        <v>#REF!</v>
      </c>
      <c r="R2315" s="25" t="n">
        <f aca="false">R2314</f>
        <v>90</v>
      </c>
      <c r="S2315" s="25" t="n">
        <f aca="false">S2314</f>
        <v>0</v>
      </c>
      <c r="T2315" s="25" t="n">
        <v>0</v>
      </c>
    </row>
    <row r="2316" customFormat="false" ht="12.75" hidden="true" customHeight="true" outlineLevel="0" collapsed="false">
      <c r="A2316" s="25" t="e">
        <f aca="false">#REF!</f>
        <v>#REF!</v>
      </c>
      <c r="B2316" s="25" t="e">
        <f aca="false">#REF!</f>
        <v>#REF!</v>
      </c>
      <c r="C2316" s="25" t="e">
        <f aca="false">#REF!</f>
        <v>#REF!</v>
      </c>
      <c r="D2316" s="25" t="e">
        <f aca="false">#REF!</f>
        <v>#REF!</v>
      </c>
      <c r="E2316" s="25" t="e">
        <f aca="false">#REF!</f>
        <v>#REF!</v>
      </c>
      <c r="F2316" s="25" t="e">
        <f aca="false">#REF!</f>
        <v>#REF!</v>
      </c>
      <c r="G2316" s="25" t="e">
        <f aca="false">#REF!</f>
        <v>#REF!</v>
      </c>
      <c r="H2316" s="25" t="e">
        <f aca="false">#REF!</f>
        <v>#REF!</v>
      </c>
      <c r="I2316" s="25" t="e">
        <f aca="false">#REF!</f>
        <v>#REF!</v>
      </c>
      <c r="J2316" s="25" t="e">
        <f aca="false">#REF!</f>
        <v>#REF!</v>
      </c>
      <c r="K2316" s="25" t="e">
        <f aca="false">#REF!</f>
        <v>#REF!</v>
      </c>
      <c r="L2316" s="25" t="e">
        <f aca="false">#REF!</f>
        <v>#REF!</v>
      </c>
      <c r="M2316" s="25" t="e">
        <f aca="false">#REF!</f>
        <v>#REF!</v>
      </c>
      <c r="N2316" s="25" t="e">
        <f aca="false">#REF!</f>
        <v>#REF!</v>
      </c>
      <c r="O2316" s="25" t="e">
        <f aca="false">(N2316+N2315)/2</f>
        <v>#REF!</v>
      </c>
      <c r="P2316" s="25" t="e">
        <f aca="false">(M2316+M2315)/2</f>
        <v>#REF!</v>
      </c>
      <c r="Q2316" s="25" t="e">
        <f aca="false">(L2316+L2315)/2</f>
        <v>#REF!</v>
      </c>
      <c r="R2316" s="25" t="n">
        <f aca="false">R2315</f>
        <v>90</v>
      </c>
      <c r="S2316" s="25" t="n">
        <f aca="false">S2315</f>
        <v>0</v>
      </c>
      <c r="T2316" s="25" t="n">
        <v>0</v>
      </c>
    </row>
    <row r="2317" customFormat="false" ht="12.75" hidden="true" customHeight="true" outlineLevel="0" collapsed="false">
      <c r="A2317" s="25" t="e">
        <f aca="false">#REF!</f>
        <v>#REF!</v>
      </c>
      <c r="B2317" s="25" t="e">
        <f aca="false">#REF!</f>
        <v>#REF!</v>
      </c>
      <c r="C2317" s="25" t="e">
        <f aca="false">#REF!</f>
        <v>#REF!</v>
      </c>
      <c r="D2317" s="25" t="e">
        <f aca="false">#REF!</f>
        <v>#REF!</v>
      </c>
      <c r="E2317" s="25" t="e">
        <f aca="false">#REF!</f>
        <v>#REF!</v>
      </c>
      <c r="F2317" s="25" t="e">
        <f aca="false">#REF!</f>
        <v>#REF!</v>
      </c>
      <c r="G2317" s="25" t="e">
        <f aca="false">#REF!</f>
        <v>#REF!</v>
      </c>
      <c r="H2317" s="25" t="e">
        <f aca="false">#REF!</f>
        <v>#REF!</v>
      </c>
      <c r="I2317" s="25" t="e">
        <f aca="false">#REF!</f>
        <v>#REF!</v>
      </c>
      <c r="J2317" s="25" t="e">
        <f aca="false">#REF!</f>
        <v>#REF!</v>
      </c>
      <c r="K2317" s="25" t="e">
        <f aca="false">#REF!</f>
        <v>#REF!</v>
      </c>
      <c r="L2317" s="25" t="e">
        <f aca="false">#REF!</f>
        <v>#REF!</v>
      </c>
      <c r="M2317" s="25" t="e">
        <f aca="false">#REF!</f>
        <v>#REF!</v>
      </c>
      <c r="N2317" s="25" t="e">
        <f aca="false">#REF!</f>
        <v>#REF!</v>
      </c>
      <c r="O2317" s="25" t="e">
        <f aca="false">(N2317+N2316)/2</f>
        <v>#REF!</v>
      </c>
      <c r="P2317" s="25" t="e">
        <f aca="false">(M2317+M2316)/2</f>
        <v>#REF!</v>
      </c>
      <c r="Q2317" s="25" t="e">
        <f aca="false">(L2317+L2316)/2</f>
        <v>#REF!</v>
      </c>
      <c r="R2317" s="25" t="n">
        <f aca="false">R2316</f>
        <v>90</v>
      </c>
      <c r="S2317" s="25" t="n">
        <f aca="false">S2316</f>
        <v>0</v>
      </c>
      <c r="T2317" s="25" t="n">
        <v>0</v>
      </c>
    </row>
    <row r="2318" customFormat="false" ht="12.75" hidden="true" customHeight="true" outlineLevel="0" collapsed="false">
      <c r="A2318" s="25" t="e">
        <f aca="false">#REF!</f>
        <v>#REF!</v>
      </c>
      <c r="B2318" s="25" t="e">
        <f aca="false">#REF!</f>
        <v>#REF!</v>
      </c>
      <c r="C2318" s="25" t="e">
        <f aca="false">#REF!</f>
        <v>#REF!</v>
      </c>
      <c r="D2318" s="25" t="e">
        <f aca="false">#REF!</f>
        <v>#REF!</v>
      </c>
      <c r="E2318" s="25" t="e">
        <f aca="false">#REF!</f>
        <v>#REF!</v>
      </c>
      <c r="F2318" s="25" t="e">
        <f aca="false">#REF!</f>
        <v>#REF!</v>
      </c>
      <c r="G2318" s="25" t="e">
        <f aca="false">#REF!</f>
        <v>#REF!</v>
      </c>
      <c r="H2318" s="25" t="e">
        <f aca="false">#REF!</f>
        <v>#REF!</v>
      </c>
      <c r="I2318" s="25" t="e">
        <f aca="false">#REF!</f>
        <v>#REF!</v>
      </c>
      <c r="J2318" s="25" t="e">
        <f aca="false">#REF!</f>
        <v>#REF!</v>
      </c>
      <c r="K2318" s="25" t="e">
        <f aca="false">#REF!</f>
        <v>#REF!</v>
      </c>
      <c r="L2318" s="25" t="e">
        <f aca="false">#REF!</f>
        <v>#REF!</v>
      </c>
      <c r="M2318" s="25" t="e">
        <f aca="false">#REF!</f>
        <v>#REF!</v>
      </c>
      <c r="N2318" s="25" t="e">
        <f aca="false">#REF!</f>
        <v>#REF!</v>
      </c>
      <c r="O2318" s="25" t="e">
        <f aca="false">(N2318+N2317)/2</f>
        <v>#REF!</v>
      </c>
      <c r="P2318" s="25" t="e">
        <f aca="false">(M2318+M2317)/2</f>
        <v>#REF!</v>
      </c>
      <c r="Q2318" s="25" t="e">
        <f aca="false">(L2318+L2317)/2</f>
        <v>#REF!</v>
      </c>
      <c r="R2318" s="25" t="n">
        <f aca="false">R2317</f>
        <v>90</v>
      </c>
      <c r="S2318" s="25" t="n">
        <f aca="false">S2317</f>
        <v>0</v>
      </c>
      <c r="T2318" s="25" t="n">
        <v>0</v>
      </c>
    </row>
    <row r="2319" customFormat="false" ht="12.75" hidden="true" customHeight="true" outlineLevel="0" collapsed="false">
      <c r="A2319" s="25" t="e">
        <f aca="false">#REF!</f>
        <v>#REF!</v>
      </c>
      <c r="B2319" s="25" t="e">
        <f aca="false">#REF!</f>
        <v>#REF!</v>
      </c>
      <c r="C2319" s="25" t="e">
        <f aca="false">#REF!</f>
        <v>#REF!</v>
      </c>
      <c r="D2319" s="25" t="e">
        <f aca="false">#REF!</f>
        <v>#REF!</v>
      </c>
      <c r="E2319" s="25" t="e">
        <f aca="false">#REF!</f>
        <v>#REF!</v>
      </c>
      <c r="F2319" s="25" t="e">
        <f aca="false">#REF!</f>
        <v>#REF!</v>
      </c>
      <c r="G2319" s="25" t="e">
        <f aca="false">#REF!</f>
        <v>#REF!</v>
      </c>
      <c r="H2319" s="25" t="e">
        <f aca="false">#REF!</f>
        <v>#REF!</v>
      </c>
      <c r="I2319" s="25" t="e">
        <f aca="false">#REF!</f>
        <v>#REF!</v>
      </c>
      <c r="J2319" s="25" t="e">
        <f aca="false">#REF!</f>
        <v>#REF!</v>
      </c>
      <c r="K2319" s="25" t="e">
        <f aca="false">#REF!</f>
        <v>#REF!</v>
      </c>
      <c r="L2319" s="25" t="e">
        <f aca="false">#REF!</f>
        <v>#REF!</v>
      </c>
      <c r="M2319" s="25" t="e">
        <f aca="false">#REF!</f>
        <v>#REF!</v>
      </c>
      <c r="N2319" s="25" t="e">
        <f aca="false">#REF!</f>
        <v>#REF!</v>
      </c>
      <c r="O2319" s="25" t="e">
        <f aca="false">(N2319+N2318)/2</f>
        <v>#REF!</v>
      </c>
      <c r="P2319" s="25" t="e">
        <f aca="false">(M2319+M2318)/2</f>
        <v>#REF!</v>
      </c>
      <c r="Q2319" s="25" t="e">
        <f aca="false">(L2319+L2318)/2</f>
        <v>#REF!</v>
      </c>
      <c r="R2319" s="25" t="n">
        <f aca="false">R2318</f>
        <v>90</v>
      </c>
      <c r="S2319" s="25" t="n">
        <f aca="false">S2318</f>
        <v>0</v>
      </c>
      <c r="T2319" s="25" t="n">
        <v>0</v>
      </c>
    </row>
    <row r="2320" customFormat="false" ht="12.75" hidden="false" customHeight="true" outlineLevel="0" collapsed="false">
      <c r="A2320" s="25" t="e">
        <f aca="false">#REF!</f>
        <v>#REF!</v>
      </c>
      <c r="B2320" s="25" t="e">
        <f aca="false">#REF!</f>
        <v>#REF!</v>
      </c>
      <c r="C2320" s="25" t="e">
        <f aca="false">#REF!</f>
        <v>#REF!</v>
      </c>
      <c r="D2320" s="25" t="e">
        <f aca="false">#REF!</f>
        <v>#REF!</v>
      </c>
      <c r="E2320" s="25" t="e">
        <f aca="false">#REF!</f>
        <v>#REF!</v>
      </c>
      <c r="F2320" s="25" t="e">
        <f aca="false">#REF!</f>
        <v>#REF!</v>
      </c>
      <c r="G2320" s="25" t="e">
        <f aca="false">#REF!</f>
        <v>#REF!</v>
      </c>
      <c r="H2320" s="25" t="e">
        <f aca="false">#REF!</f>
        <v>#REF!</v>
      </c>
      <c r="I2320" s="25" t="e">
        <f aca="false">#REF!</f>
        <v>#REF!</v>
      </c>
      <c r="J2320" s="25" t="e">
        <f aca="false">#REF!</f>
        <v>#REF!</v>
      </c>
      <c r="K2320" s="25" t="e">
        <f aca="false">#REF!</f>
        <v>#REF!</v>
      </c>
      <c r="L2320" s="25" t="e">
        <f aca="false">#REF!</f>
        <v>#REF!</v>
      </c>
      <c r="M2320" s="25" t="e">
        <f aca="false">#REF!</f>
        <v>#REF!</v>
      </c>
      <c r="N2320" s="25" t="e">
        <f aca="false">#REF!</f>
        <v>#REF!</v>
      </c>
      <c r="O2320" s="25" t="e">
        <f aca="false">(N2320+N2319)/2</f>
        <v>#REF!</v>
      </c>
      <c r="P2320" s="25" t="e">
        <f aca="false">(M2320+M2319)/2</f>
        <v>#REF!</v>
      </c>
      <c r="Q2320" s="25" t="e">
        <f aca="false">(L2320+L2319)/2</f>
        <v>#REF!</v>
      </c>
      <c r="R2320" s="25" t="n">
        <f aca="false">R2319</f>
        <v>90</v>
      </c>
      <c r="S2320" s="25" t="n">
        <f aca="false">S2319</f>
        <v>0</v>
      </c>
      <c r="T2320" s="25" t="n">
        <v>0</v>
      </c>
    </row>
    <row r="2321" customFormat="false" ht="12.75" hidden="false" customHeight="true" outlineLevel="0" collapsed="false">
      <c r="A2321" s="25" t="e">
        <f aca="false">#REF!</f>
        <v>#REF!</v>
      </c>
      <c r="B2321" s="25" t="e">
        <f aca="false">#REF!</f>
        <v>#REF!</v>
      </c>
      <c r="C2321" s="25" t="e">
        <f aca="false">#REF!</f>
        <v>#REF!</v>
      </c>
      <c r="D2321" s="25" t="e">
        <f aca="false">#REF!</f>
        <v>#REF!</v>
      </c>
      <c r="E2321" s="25" t="e">
        <f aca="false">#REF!</f>
        <v>#REF!</v>
      </c>
      <c r="F2321" s="25" t="e">
        <f aca="false">#REF!</f>
        <v>#REF!</v>
      </c>
      <c r="G2321" s="25" t="e">
        <f aca="false">#REF!</f>
        <v>#REF!</v>
      </c>
      <c r="H2321" s="25" t="e">
        <f aca="false">#REF!</f>
        <v>#REF!</v>
      </c>
      <c r="I2321" s="25" t="e">
        <f aca="false">#REF!</f>
        <v>#REF!</v>
      </c>
      <c r="J2321" s="25" t="e">
        <f aca="false">#REF!</f>
        <v>#REF!</v>
      </c>
      <c r="K2321" s="25" t="e">
        <f aca="false">#REF!</f>
        <v>#REF!</v>
      </c>
      <c r="L2321" s="25" t="e">
        <f aca="false">#REF!</f>
        <v>#REF!</v>
      </c>
      <c r="M2321" s="25" t="e">
        <f aca="false">#REF!</f>
        <v>#REF!</v>
      </c>
      <c r="N2321" s="25" t="e">
        <f aca="false">#REF!</f>
        <v>#REF!</v>
      </c>
      <c r="O2321" s="25" t="e">
        <f aca="false">(N2321+N2320)/2</f>
        <v>#REF!</v>
      </c>
      <c r="P2321" s="25" t="e">
        <f aca="false">(M2321+M2320)/2</f>
        <v>#REF!</v>
      </c>
      <c r="Q2321" s="25" t="e">
        <f aca="false">(L2321+L2320)/2</f>
        <v>#REF!</v>
      </c>
      <c r="R2321" s="25" t="n">
        <f aca="false">R2320</f>
        <v>90</v>
      </c>
      <c r="S2321" s="25" t="n">
        <f aca="false">S2320</f>
        <v>0</v>
      </c>
      <c r="T2321" s="25" t="n">
        <v>0</v>
      </c>
    </row>
    <row r="2322" customFormat="false" ht="12.75" hidden="true" customHeight="true" outlineLevel="0" collapsed="false">
      <c r="A2322" s="25" t="e">
        <f aca="false">#REF!</f>
        <v>#REF!</v>
      </c>
      <c r="B2322" s="25" t="e">
        <f aca="false">#REF!</f>
        <v>#REF!</v>
      </c>
      <c r="C2322" s="25" t="e">
        <f aca="false">#REF!</f>
        <v>#REF!</v>
      </c>
      <c r="D2322" s="25" t="e">
        <f aca="false">#REF!</f>
        <v>#REF!</v>
      </c>
      <c r="E2322" s="25" t="e">
        <f aca="false">#REF!</f>
        <v>#REF!</v>
      </c>
      <c r="F2322" s="25" t="e">
        <f aca="false">#REF!</f>
        <v>#REF!</v>
      </c>
      <c r="G2322" s="25" t="e">
        <f aca="false">#REF!</f>
        <v>#REF!</v>
      </c>
      <c r="H2322" s="25" t="e">
        <f aca="false">#REF!</f>
        <v>#REF!</v>
      </c>
      <c r="I2322" s="25" t="e">
        <f aca="false">#REF!</f>
        <v>#REF!</v>
      </c>
      <c r="J2322" s="25" t="e">
        <f aca="false">#REF!</f>
        <v>#REF!</v>
      </c>
      <c r="K2322" s="25" t="e">
        <f aca="false">#REF!</f>
        <v>#REF!</v>
      </c>
      <c r="L2322" s="25" t="e">
        <f aca="false">#REF!</f>
        <v>#REF!</v>
      </c>
      <c r="M2322" s="25" t="e">
        <f aca="false">#REF!</f>
        <v>#REF!</v>
      </c>
      <c r="N2322" s="25" t="e">
        <f aca="false">#REF!</f>
        <v>#REF!</v>
      </c>
      <c r="O2322" s="25" t="e">
        <f aca="false">(N2322+N2321)/2</f>
        <v>#REF!</v>
      </c>
      <c r="P2322" s="25" t="e">
        <f aca="false">(M2322+M2321)/2</f>
        <v>#REF!</v>
      </c>
      <c r="Q2322" s="25" t="e">
        <f aca="false">(L2322+L2321)/2</f>
        <v>#REF!</v>
      </c>
      <c r="R2322" s="25" t="n">
        <f aca="false">R2321</f>
        <v>90</v>
      </c>
      <c r="S2322" s="25" t="n">
        <f aca="false">S2321</f>
        <v>0</v>
      </c>
      <c r="T2322" s="25" t="n">
        <v>0</v>
      </c>
    </row>
    <row r="2323" customFormat="false" ht="12.75" hidden="false" customHeight="true" outlineLevel="0" collapsed="false">
      <c r="A2323" s="25" t="e">
        <f aca="false">#REF!</f>
        <v>#REF!</v>
      </c>
      <c r="B2323" s="25" t="e">
        <f aca="false">#REF!</f>
        <v>#REF!</v>
      </c>
      <c r="C2323" s="25" t="e">
        <f aca="false">#REF!</f>
        <v>#REF!</v>
      </c>
      <c r="D2323" s="25" t="e">
        <f aca="false">#REF!</f>
        <v>#REF!</v>
      </c>
      <c r="E2323" s="25" t="e">
        <f aca="false">#REF!</f>
        <v>#REF!</v>
      </c>
      <c r="F2323" s="25" t="e">
        <f aca="false">#REF!</f>
        <v>#REF!</v>
      </c>
      <c r="G2323" s="25" t="e">
        <f aca="false">#REF!</f>
        <v>#REF!</v>
      </c>
      <c r="H2323" s="25" t="e">
        <f aca="false">#REF!</f>
        <v>#REF!</v>
      </c>
      <c r="I2323" s="25" t="e">
        <f aca="false">#REF!</f>
        <v>#REF!</v>
      </c>
      <c r="J2323" s="25" t="e">
        <f aca="false">#REF!</f>
        <v>#REF!</v>
      </c>
      <c r="K2323" s="25" t="e">
        <f aca="false">#REF!</f>
        <v>#REF!</v>
      </c>
      <c r="L2323" s="25" t="e">
        <f aca="false">#REF!</f>
        <v>#REF!</v>
      </c>
      <c r="M2323" s="25" t="e">
        <f aca="false">#REF!</f>
        <v>#REF!</v>
      </c>
      <c r="N2323" s="25" t="e">
        <f aca="false">#REF!</f>
        <v>#REF!</v>
      </c>
      <c r="O2323" s="25" t="e">
        <f aca="false">(N2323+N2322)/2</f>
        <v>#REF!</v>
      </c>
      <c r="P2323" s="25" t="e">
        <f aca="false">(M2323+M2322)/2</f>
        <v>#REF!</v>
      </c>
      <c r="Q2323" s="25" t="e">
        <f aca="false">(L2323+L2322)/2</f>
        <v>#REF!</v>
      </c>
      <c r="R2323" s="25" t="n">
        <f aca="false">R2322</f>
        <v>90</v>
      </c>
      <c r="S2323" s="25" t="n">
        <f aca="false">S2322</f>
        <v>0</v>
      </c>
      <c r="T2323" s="25" t="n">
        <v>0</v>
      </c>
    </row>
    <row r="2324" customFormat="false" ht="12.75" hidden="true" customHeight="true" outlineLevel="0" collapsed="false">
      <c r="A2324" s="25" t="e">
        <f aca="false">#REF!</f>
        <v>#REF!</v>
      </c>
      <c r="B2324" s="25" t="e">
        <f aca="false">#REF!</f>
        <v>#REF!</v>
      </c>
      <c r="C2324" s="25" t="e">
        <f aca="false">#REF!</f>
        <v>#REF!</v>
      </c>
      <c r="D2324" s="25" t="e">
        <f aca="false">#REF!</f>
        <v>#REF!</v>
      </c>
      <c r="E2324" s="25" t="e">
        <f aca="false">#REF!</f>
        <v>#REF!</v>
      </c>
      <c r="F2324" s="25" t="e">
        <f aca="false">#REF!</f>
        <v>#REF!</v>
      </c>
      <c r="G2324" s="25" t="e">
        <f aca="false">#REF!</f>
        <v>#REF!</v>
      </c>
      <c r="H2324" s="25" t="e">
        <f aca="false">#REF!</f>
        <v>#REF!</v>
      </c>
      <c r="I2324" s="25" t="e">
        <f aca="false">#REF!</f>
        <v>#REF!</v>
      </c>
      <c r="J2324" s="25" t="e">
        <f aca="false">#REF!</f>
        <v>#REF!</v>
      </c>
      <c r="K2324" s="25" t="e">
        <f aca="false">#REF!</f>
        <v>#REF!</v>
      </c>
      <c r="L2324" s="25" t="e">
        <f aca="false">#REF!</f>
        <v>#REF!</v>
      </c>
      <c r="M2324" s="25" t="e">
        <f aca="false">#REF!</f>
        <v>#REF!</v>
      </c>
      <c r="N2324" s="25" t="e">
        <f aca="false">#REF!</f>
        <v>#REF!</v>
      </c>
      <c r="O2324" s="25" t="e">
        <f aca="false">(N2324+N2323)/2</f>
        <v>#REF!</v>
      </c>
      <c r="P2324" s="25" t="e">
        <f aca="false">(M2324+M2323)/2</f>
        <v>#REF!</v>
      </c>
      <c r="Q2324" s="25" t="e">
        <f aca="false">(L2324+L2323)/2</f>
        <v>#REF!</v>
      </c>
      <c r="R2324" s="25" t="n">
        <f aca="false">R2323</f>
        <v>90</v>
      </c>
      <c r="S2324" s="25" t="n">
        <f aca="false">S2323</f>
        <v>0</v>
      </c>
      <c r="T2324" s="25" t="n">
        <v>0</v>
      </c>
    </row>
    <row r="2325" customFormat="false" ht="12.75" hidden="true" customHeight="true" outlineLevel="0" collapsed="false">
      <c r="A2325" s="25" t="e">
        <f aca="false">#REF!</f>
        <v>#REF!</v>
      </c>
      <c r="B2325" s="25" t="e">
        <f aca="false">#REF!</f>
        <v>#REF!</v>
      </c>
      <c r="C2325" s="25" t="e">
        <f aca="false">#REF!</f>
        <v>#REF!</v>
      </c>
      <c r="D2325" s="25" t="e">
        <f aca="false">#REF!</f>
        <v>#REF!</v>
      </c>
      <c r="E2325" s="25" t="e">
        <f aca="false">#REF!</f>
        <v>#REF!</v>
      </c>
      <c r="F2325" s="25" t="e">
        <f aca="false">#REF!</f>
        <v>#REF!</v>
      </c>
      <c r="G2325" s="25" t="e">
        <f aca="false">#REF!</f>
        <v>#REF!</v>
      </c>
      <c r="H2325" s="25" t="e">
        <f aca="false">#REF!</f>
        <v>#REF!</v>
      </c>
      <c r="I2325" s="25" t="e">
        <f aca="false">#REF!</f>
        <v>#REF!</v>
      </c>
      <c r="J2325" s="25" t="e">
        <f aca="false">#REF!</f>
        <v>#REF!</v>
      </c>
      <c r="K2325" s="25" t="e">
        <f aca="false">#REF!</f>
        <v>#REF!</v>
      </c>
      <c r="L2325" s="25" t="e">
        <f aca="false">#REF!</f>
        <v>#REF!</v>
      </c>
      <c r="M2325" s="25" t="e">
        <f aca="false">#REF!</f>
        <v>#REF!</v>
      </c>
      <c r="N2325" s="25" t="e">
        <f aca="false">#REF!</f>
        <v>#REF!</v>
      </c>
      <c r="O2325" s="25" t="e">
        <f aca="false">(N2325+N2324)/2</f>
        <v>#REF!</v>
      </c>
      <c r="P2325" s="25" t="e">
        <f aca="false">(M2325+M2324)/2</f>
        <v>#REF!</v>
      </c>
      <c r="Q2325" s="25" t="e">
        <f aca="false">(L2325+L2324)/2</f>
        <v>#REF!</v>
      </c>
      <c r="R2325" s="25" t="n">
        <f aca="false">R2324</f>
        <v>90</v>
      </c>
      <c r="S2325" s="25" t="n">
        <f aca="false">S2324</f>
        <v>0</v>
      </c>
      <c r="T2325" s="25" t="n">
        <v>0</v>
      </c>
    </row>
    <row r="2326" customFormat="false" ht="12.75" hidden="true" customHeight="true" outlineLevel="0" collapsed="false">
      <c r="A2326" s="25" t="e">
        <f aca="false">#REF!</f>
        <v>#REF!</v>
      </c>
      <c r="B2326" s="25" t="e">
        <f aca="false">#REF!</f>
        <v>#REF!</v>
      </c>
      <c r="C2326" s="25" t="e">
        <f aca="false">#REF!</f>
        <v>#REF!</v>
      </c>
      <c r="D2326" s="25" t="e">
        <f aca="false">#REF!</f>
        <v>#REF!</v>
      </c>
      <c r="E2326" s="25" t="e">
        <f aca="false">#REF!</f>
        <v>#REF!</v>
      </c>
      <c r="F2326" s="25" t="e">
        <f aca="false">#REF!</f>
        <v>#REF!</v>
      </c>
      <c r="G2326" s="25" t="e">
        <f aca="false">#REF!</f>
        <v>#REF!</v>
      </c>
      <c r="H2326" s="25" t="e">
        <f aca="false">#REF!</f>
        <v>#REF!</v>
      </c>
      <c r="I2326" s="25" t="e">
        <f aca="false">#REF!</f>
        <v>#REF!</v>
      </c>
      <c r="J2326" s="25" t="e">
        <f aca="false">#REF!</f>
        <v>#REF!</v>
      </c>
      <c r="K2326" s="25" t="e">
        <f aca="false">#REF!</f>
        <v>#REF!</v>
      </c>
      <c r="L2326" s="25" t="e">
        <f aca="false">#REF!</f>
        <v>#REF!</v>
      </c>
      <c r="M2326" s="25" t="e">
        <f aca="false">#REF!</f>
        <v>#REF!</v>
      </c>
      <c r="N2326" s="25" t="e">
        <f aca="false">#REF!</f>
        <v>#REF!</v>
      </c>
      <c r="O2326" s="25" t="e">
        <f aca="false">(N2326+N2325)/2</f>
        <v>#REF!</v>
      </c>
      <c r="P2326" s="25" t="e">
        <f aca="false">(M2326+M2325)/2</f>
        <v>#REF!</v>
      </c>
      <c r="Q2326" s="25" t="e">
        <f aca="false">(L2326+L2325)/2</f>
        <v>#REF!</v>
      </c>
      <c r="R2326" s="25" t="n">
        <f aca="false">R2325</f>
        <v>90</v>
      </c>
      <c r="S2326" s="25" t="n">
        <f aca="false">S2325</f>
        <v>0</v>
      </c>
      <c r="T2326" s="25" t="n">
        <v>0</v>
      </c>
    </row>
    <row r="2327" customFormat="false" ht="12.75" hidden="true" customHeight="true" outlineLevel="0" collapsed="false">
      <c r="A2327" s="25" t="e">
        <f aca="false">#REF!</f>
        <v>#REF!</v>
      </c>
      <c r="B2327" s="25" t="e">
        <f aca="false">#REF!</f>
        <v>#REF!</v>
      </c>
      <c r="C2327" s="25" t="e">
        <f aca="false">#REF!</f>
        <v>#REF!</v>
      </c>
      <c r="D2327" s="25" t="e">
        <f aca="false">#REF!</f>
        <v>#REF!</v>
      </c>
      <c r="E2327" s="25" t="e">
        <f aca="false">#REF!</f>
        <v>#REF!</v>
      </c>
      <c r="F2327" s="25" t="e">
        <f aca="false">#REF!</f>
        <v>#REF!</v>
      </c>
      <c r="G2327" s="25" t="e">
        <f aca="false">#REF!</f>
        <v>#REF!</v>
      </c>
      <c r="H2327" s="25" t="e">
        <f aca="false">#REF!</f>
        <v>#REF!</v>
      </c>
      <c r="I2327" s="25" t="e">
        <f aca="false">#REF!</f>
        <v>#REF!</v>
      </c>
      <c r="J2327" s="25" t="e">
        <f aca="false">#REF!</f>
        <v>#REF!</v>
      </c>
      <c r="K2327" s="25" t="e">
        <f aca="false">#REF!</f>
        <v>#REF!</v>
      </c>
      <c r="L2327" s="25" t="e">
        <f aca="false">#REF!</f>
        <v>#REF!</v>
      </c>
      <c r="M2327" s="25" t="e">
        <f aca="false">#REF!</f>
        <v>#REF!</v>
      </c>
      <c r="N2327" s="25" t="e">
        <f aca="false">#REF!</f>
        <v>#REF!</v>
      </c>
      <c r="O2327" s="25" t="e">
        <f aca="false">(N2327+N2326)/2</f>
        <v>#REF!</v>
      </c>
      <c r="P2327" s="25" t="e">
        <f aca="false">(M2327+M2326)/2</f>
        <v>#REF!</v>
      </c>
      <c r="Q2327" s="25" t="e">
        <f aca="false">(L2327+L2326)/2</f>
        <v>#REF!</v>
      </c>
      <c r="R2327" s="25" t="n">
        <f aca="false">R2326</f>
        <v>90</v>
      </c>
      <c r="S2327" s="25" t="n">
        <f aca="false">S2326</f>
        <v>0</v>
      </c>
      <c r="T2327" s="25" t="n">
        <v>0</v>
      </c>
    </row>
    <row r="2328" customFormat="false" ht="12.75" hidden="false" customHeight="true" outlineLevel="0" collapsed="false">
      <c r="A2328" s="25" t="e">
        <f aca="false">#REF!</f>
        <v>#REF!</v>
      </c>
      <c r="B2328" s="25" t="e">
        <f aca="false">#REF!</f>
        <v>#REF!</v>
      </c>
      <c r="C2328" s="25" t="e">
        <f aca="false">#REF!</f>
        <v>#REF!</v>
      </c>
      <c r="D2328" s="25" t="e">
        <f aca="false">#REF!</f>
        <v>#REF!</v>
      </c>
      <c r="E2328" s="25" t="e">
        <f aca="false">#REF!</f>
        <v>#REF!</v>
      </c>
      <c r="F2328" s="25" t="e">
        <f aca="false">#REF!</f>
        <v>#REF!</v>
      </c>
      <c r="G2328" s="25" t="e">
        <f aca="false">#REF!</f>
        <v>#REF!</v>
      </c>
      <c r="H2328" s="25" t="e">
        <f aca="false">#REF!</f>
        <v>#REF!</v>
      </c>
      <c r="I2328" s="25" t="e">
        <f aca="false">#REF!</f>
        <v>#REF!</v>
      </c>
      <c r="J2328" s="25" t="e">
        <f aca="false">#REF!</f>
        <v>#REF!</v>
      </c>
      <c r="K2328" s="25" t="e">
        <f aca="false">#REF!</f>
        <v>#REF!</v>
      </c>
      <c r="L2328" s="25" t="e">
        <f aca="false">#REF!</f>
        <v>#REF!</v>
      </c>
      <c r="M2328" s="25" t="e">
        <f aca="false">#REF!</f>
        <v>#REF!</v>
      </c>
      <c r="N2328" s="25" t="e">
        <f aca="false">#REF!</f>
        <v>#REF!</v>
      </c>
      <c r="O2328" s="25" t="e">
        <f aca="false">(N2328+N2327)/2</f>
        <v>#REF!</v>
      </c>
      <c r="P2328" s="25" t="e">
        <f aca="false">(M2328+M2327)/2</f>
        <v>#REF!</v>
      </c>
      <c r="Q2328" s="25" t="e">
        <f aca="false">(L2328+L2327)/2</f>
        <v>#REF!</v>
      </c>
      <c r="R2328" s="25" t="n">
        <f aca="false">R2327</f>
        <v>90</v>
      </c>
      <c r="S2328" s="25" t="n">
        <f aca="false">S2327</f>
        <v>0</v>
      </c>
      <c r="T2328" s="25" t="n">
        <v>0</v>
      </c>
    </row>
    <row r="2329" customFormat="false" ht="12.75" hidden="true" customHeight="false" outlineLevel="0" collapsed="false">
      <c r="A2329" s="25" t="e">
        <f aca="false">#REF!</f>
        <v>#REF!</v>
      </c>
      <c r="B2329" s="25" t="e">
        <f aca="false">#REF!</f>
        <v>#REF!</v>
      </c>
      <c r="C2329" s="25" t="e">
        <f aca="false">#REF!</f>
        <v>#REF!</v>
      </c>
      <c r="D2329" s="25" t="e">
        <f aca="false">#REF!</f>
        <v>#REF!</v>
      </c>
      <c r="E2329" s="25" t="e">
        <f aca="false">#REF!</f>
        <v>#REF!</v>
      </c>
      <c r="F2329" s="25" t="e">
        <f aca="false">#REF!</f>
        <v>#REF!</v>
      </c>
      <c r="G2329" s="25" t="e">
        <f aca="false">#REF!</f>
        <v>#REF!</v>
      </c>
      <c r="H2329" s="25" t="e">
        <f aca="false">#REF!</f>
        <v>#REF!</v>
      </c>
      <c r="I2329" s="25" t="e">
        <f aca="false">#REF!</f>
        <v>#REF!</v>
      </c>
      <c r="J2329" s="25" t="e">
        <f aca="false">#REF!</f>
        <v>#REF!</v>
      </c>
      <c r="K2329" s="25" t="e">
        <f aca="false">#REF!</f>
        <v>#REF!</v>
      </c>
      <c r="L2329" s="25" t="e">
        <f aca="false">#REF!</f>
        <v>#REF!</v>
      </c>
      <c r="M2329" s="25" t="e">
        <f aca="false">#REF!</f>
        <v>#REF!</v>
      </c>
      <c r="N2329" s="25" t="e">
        <f aca="false">#REF!</f>
        <v>#REF!</v>
      </c>
      <c r="O2329" s="25" t="e">
        <f aca="false">(N2329+N2328)/2</f>
        <v>#REF!</v>
      </c>
      <c r="P2329" s="25" t="e">
        <f aca="false">(M2329+M2328)/2</f>
        <v>#REF!</v>
      </c>
      <c r="Q2329" s="25" t="e">
        <f aca="false">(L2329+L2328)/2</f>
        <v>#REF!</v>
      </c>
      <c r="R2329" s="25" t="n">
        <f aca="false">R2328</f>
        <v>90</v>
      </c>
      <c r="S2329" s="25" t="n">
        <f aca="false">S2328</f>
        <v>0</v>
      </c>
      <c r="T2329" s="25" t="n">
        <v>0</v>
      </c>
    </row>
    <row r="2330" customFormat="false" ht="12.75" hidden="true" customHeight="true" outlineLevel="0" collapsed="false">
      <c r="A2330" s="25" t="e">
        <f aca="false">#REF!</f>
        <v>#REF!</v>
      </c>
      <c r="B2330" s="25" t="e">
        <f aca="false">#REF!</f>
        <v>#REF!</v>
      </c>
      <c r="C2330" s="25" t="e">
        <f aca="false">#REF!</f>
        <v>#REF!</v>
      </c>
      <c r="D2330" s="25" t="e">
        <f aca="false">#REF!</f>
        <v>#REF!</v>
      </c>
      <c r="E2330" s="25" t="e">
        <f aca="false">#REF!</f>
        <v>#REF!</v>
      </c>
      <c r="F2330" s="25" t="e">
        <f aca="false">#REF!</f>
        <v>#REF!</v>
      </c>
      <c r="G2330" s="25" t="e">
        <f aca="false">#REF!</f>
        <v>#REF!</v>
      </c>
      <c r="H2330" s="25" t="e">
        <f aca="false">#REF!</f>
        <v>#REF!</v>
      </c>
      <c r="I2330" s="25" t="e">
        <f aca="false">#REF!</f>
        <v>#REF!</v>
      </c>
      <c r="J2330" s="25" t="e">
        <f aca="false">#REF!</f>
        <v>#REF!</v>
      </c>
      <c r="K2330" s="25" t="e">
        <f aca="false">#REF!</f>
        <v>#REF!</v>
      </c>
      <c r="L2330" s="25" t="e">
        <f aca="false">#REF!</f>
        <v>#REF!</v>
      </c>
      <c r="M2330" s="25" t="e">
        <f aca="false">#REF!</f>
        <v>#REF!</v>
      </c>
      <c r="N2330" s="25" t="e">
        <f aca="false">#REF!</f>
        <v>#REF!</v>
      </c>
      <c r="O2330" s="25" t="e">
        <f aca="false">(N2330+N2329)/2</f>
        <v>#REF!</v>
      </c>
      <c r="P2330" s="25" t="e">
        <f aca="false">(M2330+M2329)/2</f>
        <v>#REF!</v>
      </c>
      <c r="Q2330" s="25" t="e">
        <f aca="false">(L2330+L2329)/2</f>
        <v>#REF!</v>
      </c>
      <c r="R2330" s="25" t="n">
        <f aca="false">R2329</f>
        <v>90</v>
      </c>
      <c r="S2330" s="25" t="n">
        <f aca="false">S2329</f>
        <v>0</v>
      </c>
      <c r="T2330" s="25" t="n">
        <v>0</v>
      </c>
    </row>
    <row r="2331" customFormat="false" ht="12.75" hidden="true" customHeight="true" outlineLevel="0" collapsed="false">
      <c r="A2331" s="25" t="e">
        <f aca="false">#REF!</f>
        <v>#REF!</v>
      </c>
      <c r="B2331" s="25" t="e">
        <f aca="false">#REF!</f>
        <v>#REF!</v>
      </c>
      <c r="C2331" s="25" t="e">
        <f aca="false">#REF!</f>
        <v>#REF!</v>
      </c>
      <c r="D2331" s="25" t="e">
        <f aca="false">#REF!</f>
        <v>#REF!</v>
      </c>
      <c r="E2331" s="25" t="e">
        <f aca="false">#REF!</f>
        <v>#REF!</v>
      </c>
      <c r="F2331" s="25" t="e">
        <f aca="false">#REF!</f>
        <v>#REF!</v>
      </c>
      <c r="G2331" s="25" t="e">
        <f aca="false">#REF!</f>
        <v>#REF!</v>
      </c>
      <c r="H2331" s="25" t="e">
        <f aca="false">#REF!</f>
        <v>#REF!</v>
      </c>
      <c r="I2331" s="25" t="e">
        <f aca="false">#REF!</f>
        <v>#REF!</v>
      </c>
      <c r="J2331" s="25" t="e">
        <f aca="false">#REF!</f>
        <v>#REF!</v>
      </c>
      <c r="K2331" s="25" t="e">
        <f aca="false">#REF!</f>
        <v>#REF!</v>
      </c>
      <c r="L2331" s="25" t="e">
        <f aca="false">#REF!</f>
        <v>#REF!</v>
      </c>
      <c r="M2331" s="25" t="e">
        <f aca="false">#REF!</f>
        <v>#REF!</v>
      </c>
      <c r="N2331" s="25" t="e">
        <f aca="false">#REF!</f>
        <v>#REF!</v>
      </c>
      <c r="O2331" s="25" t="e">
        <f aca="false">(N2331+N2330)/2</f>
        <v>#REF!</v>
      </c>
      <c r="P2331" s="25" t="e">
        <f aca="false">(M2331+M2330)/2</f>
        <v>#REF!</v>
      </c>
      <c r="Q2331" s="25" t="e">
        <f aca="false">(L2331+L2330)/2</f>
        <v>#REF!</v>
      </c>
      <c r="R2331" s="25" t="n">
        <f aca="false">R2330</f>
        <v>90</v>
      </c>
      <c r="S2331" s="25" t="n">
        <f aca="false">S2330</f>
        <v>0</v>
      </c>
      <c r="T2331" s="25" t="n">
        <v>0</v>
      </c>
    </row>
    <row r="2332" customFormat="false" ht="12.75" hidden="false" customHeight="true" outlineLevel="0" collapsed="false">
      <c r="A2332" s="25" t="e">
        <f aca="false">#REF!</f>
        <v>#REF!</v>
      </c>
      <c r="B2332" s="25" t="e">
        <f aca="false">#REF!</f>
        <v>#REF!</v>
      </c>
      <c r="C2332" s="25" t="e">
        <f aca="false">#REF!</f>
        <v>#REF!</v>
      </c>
      <c r="D2332" s="25" t="e">
        <f aca="false">#REF!</f>
        <v>#REF!</v>
      </c>
      <c r="E2332" s="25" t="e">
        <f aca="false">#REF!</f>
        <v>#REF!</v>
      </c>
      <c r="F2332" s="25" t="e">
        <f aca="false">#REF!</f>
        <v>#REF!</v>
      </c>
      <c r="G2332" s="25" t="e">
        <f aca="false">#REF!</f>
        <v>#REF!</v>
      </c>
      <c r="H2332" s="25" t="e">
        <f aca="false">#REF!</f>
        <v>#REF!</v>
      </c>
      <c r="I2332" s="25" t="e">
        <f aca="false">#REF!</f>
        <v>#REF!</v>
      </c>
      <c r="J2332" s="25" t="e">
        <f aca="false">#REF!</f>
        <v>#REF!</v>
      </c>
      <c r="K2332" s="25" t="e">
        <f aca="false">#REF!</f>
        <v>#REF!</v>
      </c>
      <c r="L2332" s="25" t="e">
        <f aca="false">#REF!</f>
        <v>#REF!</v>
      </c>
      <c r="M2332" s="25" t="e">
        <f aca="false">#REF!</f>
        <v>#REF!</v>
      </c>
      <c r="N2332" s="25" t="e">
        <f aca="false">#REF!</f>
        <v>#REF!</v>
      </c>
      <c r="O2332" s="25" t="e">
        <f aca="false">(N2332+N2331)/2</f>
        <v>#REF!</v>
      </c>
      <c r="P2332" s="25" t="e">
        <f aca="false">(M2332+M2331)/2</f>
        <v>#REF!</v>
      </c>
      <c r="Q2332" s="25" t="e">
        <f aca="false">(L2332+L2331)/2</f>
        <v>#REF!</v>
      </c>
      <c r="R2332" s="25" t="n">
        <f aca="false">R2331</f>
        <v>90</v>
      </c>
      <c r="S2332" s="25" t="n">
        <f aca="false">S2331</f>
        <v>0</v>
      </c>
      <c r="T2332" s="25" t="n">
        <v>0</v>
      </c>
    </row>
    <row r="2333" customFormat="false" ht="12.75" hidden="true" customHeight="false" outlineLevel="0" collapsed="false">
      <c r="A2333" s="25" t="e">
        <f aca="false">#REF!</f>
        <v>#REF!</v>
      </c>
      <c r="B2333" s="25" t="e">
        <f aca="false">#REF!</f>
        <v>#REF!</v>
      </c>
      <c r="C2333" s="25" t="e">
        <f aca="false">#REF!</f>
        <v>#REF!</v>
      </c>
      <c r="D2333" s="25" t="e">
        <f aca="false">#REF!</f>
        <v>#REF!</v>
      </c>
      <c r="E2333" s="25" t="e">
        <f aca="false">#REF!</f>
        <v>#REF!</v>
      </c>
      <c r="F2333" s="25" t="e">
        <f aca="false">#REF!</f>
        <v>#REF!</v>
      </c>
      <c r="G2333" s="25" t="e">
        <f aca="false">#REF!</f>
        <v>#REF!</v>
      </c>
      <c r="H2333" s="25" t="e">
        <f aca="false">#REF!</f>
        <v>#REF!</v>
      </c>
      <c r="I2333" s="25" t="e">
        <f aca="false">#REF!</f>
        <v>#REF!</v>
      </c>
      <c r="J2333" s="25" t="e">
        <f aca="false">#REF!</f>
        <v>#REF!</v>
      </c>
      <c r="K2333" s="25" t="e">
        <f aca="false">#REF!</f>
        <v>#REF!</v>
      </c>
      <c r="L2333" s="25" t="e">
        <f aca="false">#REF!</f>
        <v>#REF!</v>
      </c>
      <c r="M2333" s="25" t="e">
        <f aca="false">#REF!</f>
        <v>#REF!</v>
      </c>
      <c r="N2333" s="25" t="e">
        <f aca="false">#REF!</f>
        <v>#REF!</v>
      </c>
      <c r="O2333" s="25" t="e">
        <f aca="false">(N2333+N2332)/2</f>
        <v>#REF!</v>
      </c>
      <c r="P2333" s="25" t="e">
        <f aca="false">(M2333+M2332)/2</f>
        <v>#REF!</v>
      </c>
      <c r="Q2333" s="25" t="e">
        <f aca="false">(L2333+L2332)/2</f>
        <v>#REF!</v>
      </c>
      <c r="R2333" s="25" t="n">
        <f aca="false">R2332</f>
        <v>90</v>
      </c>
      <c r="S2333" s="25" t="n">
        <f aca="false">S2332</f>
        <v>0</v>
      </c>
      <c r="T2333" s="25" t="n">
        <v>0</v>
      </c>
    </row>
    <row r="2334" customFormat="false" ht="12.75" hidden="true" customHeight="true" outlineLevel="0" collapsed="false">
      <c r="A2334" s="25" t="e">
        <f aca="false">#REF!</f>
        <v>#REF!</v>
      </c>
      <c r="B2334" s="25" t="e">
        <f aca="false">#REF!</f>
        <v>#REF!</v>
      </c>
      <c r="C2334" s="25" t="e">
        <f aca="false">#REF!</f>
        <v>#REF!</v>
      </c>
      <c r="D2334" s="25" t="e">
        <f aca="false">#REF!</f>
        <v>#REF!</v>
      </c>
      <c r="E2334" s="25" t="e">
        <f aca="false">#REF!</f>
        <v>#REF!</v>
      </c>
      <c r="F2334" s="25" t="e">
        <f aca="false">#REF!</f>
        <v>#REF!</v>
      </c>
      <c r="G2334" s="25" t="e">
        <f aca="false">#REF!</f>
        <v>#REF!</v>
      </c>
      <c r="H2334" s="25" t="e">
        <f aca="false">#REF!</f>
        <v>#REF!</v>
      </c>
      <c r="I2334" s="25" t="e">
        <f aca="false">#REF!</f>
        <v>#REF!</v>
      </c>
      <c r="J2334" s="25" t="e">
        <f aca="false">#REF!</f>
        <v>#REF!</v>
      </c>
      <c r="K2334" s="25" t="e">
        <f aca="false">#REF!</f>
        <v>#REF!</v>
      </c>
      <c r="L2334" s="25" t="e">
        <f aca="false">#REF!</f>
        <v>#REF!</v>
      </c>
      <c r="M2334" s="25" t="e">
        <f aca="false">#REF!</f>
        <v>#REF!</v>
      </c>
      <c r="N2334" s="25" t="e">
        <f aca="false">#REF!</f>
        <v>#REF!</v>
      </c>
      <c r="O2334" s="25" t="e">
        <f aca="false">(N2334+N2333)/2</f>
        <v>#REF!</v>
      </c>
      <c r="P2334" s="25" t="e">
        <f aca="false">(M2334+M2333)/2</f>
        <v>#REF!</v>
      </c>
      <c r="Q2334" s="25" t="e">
        <f aca="false">(L2334+L2333)/2</f>
        <v>#REF!</v>
      </c>
      <c r="R2334" s="25" t="n">
        <f aca="false">R2333</f>
        <v>90</v>
      </c>
      <c r="S2334" s="25" t="n">
        <f aca="false">S2333</f>
        <v>0</v>
      </c>
      <c r="T2334" s="25" t="n">
        <v>0</v>
      </c>
    </row>
    <row r="2335" customFormat="false" ht="12.75" hidden="true" customHeight="true" outlineLevel="0" collapsed="false">
      <c r="A2335" s="25" t="e">
        <f aca="false">#REF!</f>
        <v>#REF!</v>
      </c>
      <c r="B2335" s="25" t="e">
        <f aca="false">#REF!</f>
        <v>#REF!</v>
      </c>
      <c r="C2335" s="25" t="e">
        <f aca="false">#REF!</f>
        <v>#REF!</v>
      </c>
      <c r="D2335" s="25" t="e">
        <f aca="false">#REF!</f>
        <v>#REF!</v>
      </c>
      <c r="E2335" s="25" t="e">
        <f aca="false">#REF!</f>
        <v>#REF!</v>
      </c>
      <c r="F2335" s="25" t="e">
        <f aca="false">#REF!</f>
        <v>#REF!</v>
      </c>
      <c r="G2335" s="25" t="e">
        <f aca="false">#REF!</f>
        <v>#REF!</v>
      </c>
      <c r="H2335" s="25" t="e">
        <f aca="false">#REF!</f>
        <v>#REF!</v>
      </c>
      <c r="I2335" s="25" t="e">
        <f aca="false">#REF!</f>
        <v>#REF!</v>
      </c>
      <c r="J2335" s="25" t="e">
        <f aca="false">#REF!</f>
        <v>#REF!</v>
      </c>
      <c r="K2335" s="25" t="e">
        <f aca="false">#REF!</f>
        <v>#REF!</v>
      </c>
      <c r="L2335" s="25" t="e">
        <f aca="false">#REF!</f>
        <v>#REF!</v>
      </c>
      <c r="M2335" s="25" t="e">
        <f aca="false">#REF!</f>
        <v>#REF!</v>
      </c>
      <c r="N2335" s="25" t="e">
        <f aca="false">#REF!</f>
        <v>#REF!</v>
      </c>
      <c r="O2335" s="25" t="e">
        <f aca="false">(N2335+N2334)/2</f>
        <v>#REF!</v>
      </c>
      <c r="P2335" s="25" t="e">
        <f aca="false">(M2335+M2334)/2</f>
        <v>#REF!</v>
      </c>
      <c r="Q2335" s="25" t="e">
        <f aca="false">(L2335+L2334)/2</f>
        <v>#REF!</v>
      </c>
      <c r="R2335" s="25" t="n">
        <f aca="false">R2334</f>
        <v>90</v>
      </c>
      <c r="S2335" s="25" t="n">
        <f aca="false">S2334</f>
        <v>0</v>
      </c>
      <c r="T2335" s="25" t="n">
        <v>0</v>
      </c>
    </row>
    <row r="2336" customFormat="false" ht="12.75" hidden="false" customHeight="true" outlineLevel="0" collapsed="false">
      <c r="A2336" s="25" t="e">
        <f aca="false">#REF!</f>
        <v>#REF!</v>
      </c>
      <c r="B2336" s="25" t="e">
        <f aca="false">#REF!</f>
        <v>#REF!</v>
      </c>
      <c r="C2336" s="25" t="e">
        <f aca="false">#REF!</f>
        <v>#REF!</v>
      </c>
      <c r="D2336" s="25" t="e">
        <f aca="false">#REF!</f>
        <v>#REF!</v>
      </c>
      <c r="E2336" s="25" t="e">
        <f aca="false">#REF!</f>
        <v>#REF!</v>
      </c>
      <c r="F2336" s="25" t="e">
        <f aca="false">#REF!</f>
        <v>#REF!</v>
      </c>
      <c r="G2336" s="25" t="e">
        <f aca="false">#REF!</f>
        <v>#REF!</v>
      </c>
      <c r="H2336" s="25" t="e">
        <f aca="false">#REF!</f>
        <v>#REF!</v>
      </c>
      <c r="I2336" s="25" t="e">
        <f aca="false">#REF!</f>
        <v>#REF!</v>
      </c>
      <c r="J2336" s="25" t="e">
        <f aca="false">#REF!</f>
        <v>#REF!</v>
      </c>
      <c r="K2336" s="25" t="e">
        <f aca="false">#REF!</f>
        <v>#REF!</v>
      </c>
      <c r="L2336" s="25" t="e">
        <f aca="false">#REF!</f>
        <v>#REF!</v>
      </c>
      <c r="M2336" s="25" t="e">
        <f aca="false">#REF!</f>
        <v>#REF!</v>
      </c>
      <c r="N2336" s="25" t="e">
        <f aca="false">#REF!</f>
        <v>#REF!</v>
      </c>
      <c r="O2336" s="25" t="e">
        <f aca="false">(N2336+N2335)/2</f>
        <v>#REF!</v>
      </c>
      <c r="P2336" s="25" t="e">
        <f aca="false">(M2336+M2335)/2</f>
        <v>#REF!</v>
      </c>
      <c r="Q2336" s="25" t="e">
        <f aca="false">(L2336+L2335)/2</f>
        <v>#REF!</v>
      </c>
      <c r="R2336" s="25" t="n">
        <f aca="false">R2335</f>
        <v>90</v>
      </c>
      <c r="S2336" s="25" t="n">
        <f aca="false">S2335</f>
        <v>0</v>
      </c>
      <c r="T2336" s="25" t="n">
        <v>0</v>
      </c>
    </row>
    <row r="2337" customFormat="false" ht="12.75" hidden="true" customHeight="false" outlineLevel="0" collapsed="false">
      <c r="A2337" s="25" t="e">
        <f aca="false">#REF!</f>
        <v>#REF!</v>
      </c>
      <c r="B2337" s="25" t="e">
        <f aca="false">#REF!</f>
        <v>#REF!</v>
      </c>
      <c r="C2337" s="25" t="e">
        <f aca="false">#REF!</f>
        <v>#REF!</v>
      </c>
      <c r="D2337" s="25" t="e">
        <f aca="false">#REF!</f>
        <v>#REF!</v>
      </c>
      <c r="E2337" s="25" t="e">
        <f aca="false">#REF!</f>
        <v>#REF!</v>
      </c>
      <c r="F2337" s="25" t="e">
        <f aca="false">#REF!</f>
        <v>#REF!</v>
      </c>
      <c r="G2337" s="25" t="e">
        <f aca="false">#REF!</f>
        <v>#REF!</v>
      </c>
      <c r="H2337" s="25" t="e">
        <f aca="false">#REF!</f>
        <v>#REF!</v>
      </c>
      <c r="I2337" s="25" t="e">
        <f aca="false">#REF!</f>
        <v>#REF!</v>
      </c>
      <c r="J2337" s="25" t="e">
        <f aca="false">#REF!</f>
        <v>#REF!</v>
      </c>
      <c r="K2337" s="25" t="e">
        <f aca="false">#REF!</f>
        <v>#REF!</v>
      </c>
      <c r="L2337" s="25" t="e">
        <f aca="false">#REF!</f>
        <v>#REF!</v>
      </c>
      <c r="M2337" s="25" t="e">
        <f aca="false">#REF!</f>
        <v>#REF!</v>
      </c>
      <c r="N2337" s="25" t="e">
        <f aca="false">#REF!</f>
        <v>#REF!</v>
      </c>
      <c r="O2337" s="25" t="e">
        <f aca="false">(N2337+N2336)/2</f>
        <v>#REF!</v>
      </c>
      <c r="P2337" s="25" t="e">
        <f aca="false">(M2337+M2336)/2</f>
        <v>#REF!</v>
      </c>
      <c r="Q2337" s="25" t="e">
        <f aca="false">(L2337+L2336)/2</f>
        <v>#REF!</v>
      </c>
      <c r="R2337" s="25" t="n">
        <f aca="false">R2336</f>
        <v>90</v>
      </c>
      <c r="S2337" s="25" t="n">
        <f aca="false">S2336</f>
        <v>0</v>
      </c>
      <c r="T2337" s="25" t="n">
        <v>0</v>
      </c>
    </row>
    <row r="2338" customFormat="false" ht="12.75" hidden="true" customHeight="true" outlineLevel="0" collapsed="false">
      <c r="A2338" s="25" t="e">
        <f aca="false">#REF!</f>
        <v>#REF!</v>
      </c>
      <c r="B2338" s="25" t="e">
        <f aca="false">#REF!</f>
        <v>#REF!</v>
      </c>
      <c r="C2338" s="25" t="e">
        <f aca="false">#REF!</f>
        <v>#REF!</v>
      </c>
      <c r="D2338" s="25" t="e">
        <f aca="false">#REF!</f>
        <v>#REF!</v>
      </c>
      <c r="E2338" s="25" t="e">
        <f aca="false">#REF!</f>
        <v>#REF!</v>
      </c>
      <c r="F2338" s="25" t="e">
        <f aca="false">#REF!</f>
        <v>#REF!</v>
      </c>
      <c r="G2338" s="25" t="e">
        <f aca="false">#REF!</f>
        <v>#REF!</v>
      </c>
      <c r="H2338" s="25" t="e">
        <f aca="false">#REF!</f>
        <v>#REF!</v>
      </c>
      <c r="I2338" s="25" t="e">
        <f aca="false">#REF!</f>
        <v>#REF!</v>
      </c>
      <c r="J2338" s="25" t="e">
        <f aca="false">#REF!</f>
        <v>#REF!</v>
      </c>
      <c r="K2338" s="25" t="e">
        <f aca="false">#REF!</f>
        <v>#REF!</v>
      </c>
      <c r="L2338" s="25" t="e">
        <f aca="false">#REF!</f>
        <v>#REF!</v>
      </c>
      <c r="M2338" s="25" t="e">
        <f aca="false">#REF!</f>
        <v>#REF!</v>
      </c>
      <c r="N2338" s="25" t="e">
        <f aca="false">#REF!</f>
        <v>#REF!</v>
      </c>
      <c r="O2338" s="25" t="e">
        <f aca="false">(N2338+N2337)/2</f>
        <v>#REF!</v>
      </c>
      <c r="P2338" s="25" t="e">
        <f aca="false">(M2338+M2337)/2</f>
        <v>#REF!</v>
      </c>
      <c r="Q2338" s="25" t="e">
        <f aca="false">(L2338+L2337)/2</f>
        <v>#REF!</v>
      </c>
      <c r="R2338" s="25" t="n">
        <f aca="false">R2337</f>
        <v>90</v>
      </c>
      <c r="S2338" s="25" t="n">
        <f aca="false">S2337</f>
        <v>0</v>
      </c>
      <c r="T2338" s="25" t="n">
        <v>0</v>
      </c>
    </row>
    <row r="2339" customFormat="false" ht="12.75" hidden="true" customHeight="true" outlineLevel="0" collapsed="false">
      <c r="A2339" s="25" t="e">
        <f aca="false">#REF!</f>
        <v>#REF!</v>
      </c>
      <c r="B2339" s="25" t="e">
        <f aca="false">#REF!</f>
        <v>#REF!</v>
      </c>
      <c r="C2339" s="25" t="e">
        <f aca="false">#REF!</f>
        <v>#REF!</v>
      </c>
      <c r="D2339" s="25" t="e">
        <f aca="false">#REF!</f>
        <v>#REF!</v>
      </c>
      <c r="E2339" s="25" t="e">
        <f aca="false">#REF!</f>
        <v>#REF!</v>
      </c>
      <c r="F2339" s="25" t="e">
        <f aca="false">#REF!</f>
        <v>#REF!</v>
      </c>
      <c r="G2339" s="25" t="e">
        <f aca="false">#REF!</f>
        <v>#REF!</v>
      </c>
      <c r="H2339" s="25" t="e">
        <f aca="false">#REF!</f>
        <v>#REF!</v>
      </c>
      <c r="I2339" s="25" t="e">
        <f aca="false">#REF!</f>
        <v>#REF!</v>
      </c>
      <c r="J2339" s="25" t="e">
        <f aca="false">#REF!</f>
        <v>#REF!</v>
      </c>
      <c r="K2339" s="25" t="e">
        <f aca="false">#REF!</f>
        <v>#REF!</v>
      </c>
      <c r="L2339" s="25" t="e">
        <f aca="false">#REF!</f>
        <v>#REF!</v>
      </c>
      <c r="M2339" s="25" t="e">
        <f aca="false">#REF!</f>
        <v>#REF!</v>
      </c>
      <c r="N2339" s="25" t="e">
        <f aca="false">#REF!</f>
        <v>#REF!</v>
      </c>
      <c r="O2339" s="25" t="e">
        <f aca="false">(N2339+N2338)/2</f>
        <v>#REF!</v>
      </c>
      <c r="P2339" s="25" t="e">
        <f aca="false">(M2339+M2338)/2</f>
        <v>#REF!</v>
      </c>
      <c r="Q2339" s="25" t="e">
        <f aca="false">(L2339+L2338)/2</f>
        <v>#REF!</v>
      </c>
      <c r="R2339" s="25" t="n">
        <f aca="false">R2338</f>
        <v>90</v>
      </c>
      <c r="S2339" s="25" t="n">
        <f aca="false">S2338</f>
        <v>0</v>
      </c>
      <c r="T2339" s="25" t="n">
        <v>0</v>
      </c>
    </row>
    <row r="2340" customFormat="false" ht="12.75" hidden="false" customHeight="true" outlineLevel="0" collapsed="false">
      <c r="A2340" s="25" t="e">
        <f aca="false">#REF!</f>
        <v>#REF!</v>
      </c>
      <c r="B2340" s="25" t="e">
        <f aca="false">#REF!</f>
        <v>#REF!</v>
      </c>
      <c r="C2340" s="25" t="e">
        <f aca="false">#REF!</f>
        <v>#REF!</v>
      </c>
      <c r="D2340" s="25" t="e">
        <f aca="false">#REF!</f>
        <v>#REF!</v>
      </c>
      <c r="E2340" s="25" t="e">
        <f aca="false">#REF!</f>
        <v>#REF!</v>
      </c>
      <c r="F2340" s="25" t="e">
        <f aca="false">#REF!</f>
        <v>#REF!</v>
      </c>
      <c r="G2340" s="25" t="e">
        <f aca="false">#REF!</f>
        <v>#REF!</v>
      </c>
      <c r="H2340" s="25" t="e">
        <f aca="false">#REF!</f>
        <v>#REF!</v>
      </c>
      <c r="I2340" s="25" t="e">
        <f aca="false">#REF!</f>
        <v>#REF!</v>
      </c>
      <c r="J2340" s="25" t="e">
        <f aca="false">#REF!</f>
        <v>#REF!</v>
      </c>
      <c r="K2340" s="25" t="e">
        <f aca="false">#REF!</f>
        <v>#REF!</v>
      </c>
      <c r="L2340" s="25" t="e">
        <f aca="false">#REF!</f>
        <v>#REF!</v>
      </c>
      <c r="M2340" s="25" t="e">
        <f aca="false">#REF!</f>
        <v>#REF!</v>
      </c>
      <c r="N2340" s="25" t="e">
        <f aca="false">#REF!</f>
        <v>#REF!</v>
      </c>
      <c r="O2340" s="25" t="e">
        <f aca="false">(N2340+N2339)/2</f>
        <v>#REF!</v>
      </c>
      <c r="P2340" s="25" t="e">
        <f aca="false">(M2340+M2339)/2</f>
        <v>#REF!</v>
      </c>
      <c r="Q2340" s="25" t="e">
        <f aca="false">(L2340+L2339)/2</f>
        <v>#REF!</v>
      </c>
      <c r="R2340" s="25" t="n">
        <f aca="false">R2339</f>
        <v>90</v>
      </c>
      <c r="S2340" s="25" t="n">
        <f aca="false">S2339</f>
        <v>0</v>
      </c>
      <c r="T2340" s="25" t="n">
        <v>0</v>
      </c>
    </row>
    <row r="2341" customFormat="false" ht="12.75" hidden="true" customHeight="false" outlineLevel="0" collapsed="false">
      <c r="A2341" s="25" t="e">
        <f aca="false">#REF!</f>
        <v>#REF!</v>
      </c>
      <c r="B2341" s="25" t="e">
        <f aca="false">#REF!</f>
        <v>#REF!</v>
      </c>
      <c r="C2341" s="25" t="e">
        <f aca="false">#REF!</f>
        <v>#REF!</v>
      </c>
      <c r="D2341" s="25" t="e">
        <f aca="false">#REF!</f>
        <v>#REF!</v>
      </c>
      <c r="E2341" s="25" t="e">
        <f aca="false">#REF!</f>
        <v>#REF!</v>
      </c>
      <c r="F2341" s="25" t="e">
        <f aca="false">#REF!</f>
        <v>#REF!</v>
      </c>
      <c r="G2341" s="25" t="e">
        <f aca="false">#REF!</f>
        <v>#REF!</v>
      </c>
      <c r="H2341" s="25" t="e">
        <f aca="false">#REF!</f>
        <v>#REF!</v>
      </c>
      <c r="I2341" s="25" t="e">
        <f aca="false">#REF!</f>
        <v>#REF!</v>
      </c>
      <c r="J2341" s="25" t="e">
        <f aca="false">#REF!</f>
        <v>#REF!</v>
      </c>
      <c r="K2341" s="25" t="e">
        <f aca="false">#REF!</f>
        <v>#REF!</v>
      </c>
      <c r="L2341" s="25" t="e">
        <f aca="false">#REF!</f>
        <v>#REF!</v>
      </c>
      <c r="M2341" s="25" t="e">
        <f aca="false">#REF!</f>
        <v>#REF!</v>
      </c>
      <c r="N2341" s="25" t="e">
        <f aca="false">#REF!</f>
        <v>#REF!</v>
      </c>
      <c r="O2341" s="25" t="e">
        <f aca="false">(N2341+N2340)/2</f>
        <v>#REF!</v>
      </c>
      <c r="P2341" s="25" t="e">
        <f aca="false">(M2341+M2340)/2</f>
        <v>#REF!</v>
      </c>
      <c r="Q2341" s="25" t="e">
        <f aca="false">(L2341+L2340)/2</f>
        <v>#REF!</v>
      </c>
      <c r="R2341" s="25" t="n">
        <f aca="false">R2340</f>
        <v>90</v>
      </c>
      <c r="S2341" s="25" t="n">
        <f aca="false">S2340</f>
        <v>0</v>
      </c>
      <c r="T2341" s="25" t="n">
        <v>0</v>
      </c>
    </row>
    <row r="2342" customFormat="false" ht="12.75" hidden="true" customHeight="true" outlineLevel="0" collapsed="false">
      <c r="A2342" s="25" t="e">
        <f aca="false">#REF!</f>
        <v>#REF!</v>
      </c>
      <c r="B2342" s="25" t="e">
        <f aca="false">#REF!</f>
        <v>#REF!</v>
      </c>
      <c r="C2342" s="25" t="e">
        <f aca="false">#REF!</f>
        <v>#REF!</v>
      </c>
      <c r="D2342" s="25" t="e">
        <f aca="false">#REF!</f>
        <v>#REF!</v>
      </c>
      <c r="E2342" s="25" t="e">
        <f aca="false">#REF!</f>
        <v>#REF!</v>
      </c>
      <c r="F2342" s="25" t="e">
        <f aca="false">#REF!</f>
        <v>#REF!</v>
      </c>
      <c r="G2342" s="25" t="e">
        <f aca="false">#REF!</f>
        <v>#REF!</v>
      </c>
      <c r="H2342" s="25" t="e">
        <f aca="false">#REF!</f>
        <v>#REF!</v>
      </c>
      <c r="I2342" s="25" t="e">
        <f aca="false">#REF!</f>
        <v>#REF!</v>
      </c>
      <c r="J2342" s="25" t="e">
        <f aca="false">#REF!</f>
        <v>#REF!</v>
      </c>
      <c r="K2342" s="25" t="e">
        <f aca="false">#REF!</f>
        <v>#REF!</v>
      </c>
      <c r="L2342" s="25" t="e">
        <f aca="false">#REF!</f>
        <v>#REF!</v>
      </c>
      <c r="M2342" s="25" t="e">
        <f aca="false">#REF!</f>
        <v>#REF!</v>
      </c>
      <c r="N2342" s="25" t="e">
        <f aca="false">#REF!</f>
        <v>#REF!</v>
      </c>
      <c r="O2342" s="25" t="e">
        <f aca="false">(N2342+N2341)/2</f>
        <v>#REF!</v>
      </c>
      <c r="P2342" s="25" t="e">
        <f aca="false">(M2342+M2341)/2</f>
        <v>#REF!</v>
      </c>
      <c r="Q2342" s="25" t="e">
        <f aca="false">(L2342+L2341)/2</f>
        <v>#REF!</v>
      </c>
      <c r="R2342" s="25" t="n">
        <f aca="false">R2341</f>
        <v>90</v>
      </c>
      <c r="S2342" s="25" t="n">
        <f aca="false">S2341</f>
        <v>0</v>
      </c>
      <c r="T2342" s="25" t="n">
        <v>0</v>
      </c>
    </row>
    <row r="2343" customFormat="false" ht="12.75" hidden="true" customHeight="true" outlineLevel="0" collapsed="false">
      <c r="A2343" s="25" t="e">
        <f aca="false">#REF!</f>
        <v>#REF!</v>
      </c>
      <c r="B2343" s="25" t="e">
        <f aca="false">#REF!</f>
        <v>#REF!</v>
      </c>
      <c r="C2343" s="25" t="e">
        <f aca="false">#REF!</f>
        <v>#REF!</v>
      </c>
      <c r="D2343" s="25" t="e">
        <f aca="false">#REF!</f>
        <v>#REF!</v>
      </c>
      <c r="E2343" s="25" t="e">
        <f aca="false">#REF!</f>
        <v>#REF!</v>
      </c>
      <c r="F2343" s="25" t="e">
        <f aca="false">#REF!</f>
        <v>#REF!</v>
      </c>
      <c r="G2343" s="25" t="e">
        <f aca="false">#REF!</f>
        <v>#REF!</v>
      </c>
      <c r="H2343" s="25" t="e">
        <f aca="false">#REF!</f>
        <v>#REF!</v>
      </c>
      <c r="I2343" s="25" t="e">
        <f aca="false">#REF!</f>
        <v>#REF!</v>
      </c>
      <c r="J2343" s="25" t="e">
        <f aca="false">#REF!</f>
        <v>#REF!</v>
      </c>
      <c r="K2343" s="25" t="e">
        <f aca="false">#REF!</f>
        <v>#REF!</v>
      </c>
      <c r="L2343" s="25" t="e">
        <f aca="false">#REF!</f>
        <v>#REF!</v>
      </c>
      <c r="M2343" s="25" t="e">
        <f aca="false">#REF!</f>
        <v>#REF!</v>
      </c>
      <c r="N2343" s="25" t="e">
        <f aca="false">#REF!</f>
        <v>#REF!</v>
      </c>
      <c r="O2343" s="25" t="e">
        <f aca="false">(N2343+N2342)/2</f>
        <v>#REF!</v>
      </c>
      <c r="P2343" s="25" t="e">
        <f aca="false">(M2343+M2342)/2</f>
        <v>#REF!</v>
      </c>
      <c r="Q2343" s="25" t="e">
        <f aca="false">(L2343+L2342)/2</f>
        <v>#REF!</v>
      </c>
      <c r="R2343" s="25" t="n">
        <f aca="false">R2342</f>
        <v>90</v>
      </c>
      <c r="S2343" s="25" t="n">
        <f aca="false">S2342</f>
        <v>0</v>
      </c>
      <c r="T2343" s="25" t="n">
        <v>0</v>
      </c>
    </row>
    <row r="2344" customFormat="false" ht="12.75" hidden="false" customHeight="true" outlineLevel="0" collapsed="false">
      <c r="A2344" s="25" t="e">
        <f aca="false">#REF!</f>
        <v>#REF!</v>
      </c>
      <c r="B2344" s="25" t="e">
        <f aca="false">#REF!</f>
        <v>#REF!</v>
      </c>
      <c r="C2344" s="25" t="e">
        <f aca="false">#REF!</f>
        <v>#REF!</v>
      </c>
      <c r="D2344" s="25" t="e">
        <f aca="false">#REF!</f>
        <v>#REF!</v>
      </c>
      <c r="E2344" s="25" t="e">
        <f aca="false">#REF!</f>
        <v>#REF!</v>
      </c>
      <c r="F2344" s="25" t="e">
        <f aca="false">#REF!</f>
        <v>#REF!</v>
      </c>
      <c r="G2344" s="25" t="e">
        <f aca="false">#REF!</f>
        <v>#REF!</v>
      </c>
      <c r="H2344" s="25" t="e">
        <f aca="false">#REF!</f>
        <v>#REF!</v>
      </c>
      <c r="I2344" s="25" t="e">
        <f aca="false">#REF!</f>
        <v>#REF!</v>
      </c>
      <c r="J2344" s="25" t="e">
        <f aca="false">#REF!</f>
        <v>#REF!</v>
      </c>
      <c r="K2344" s="25" t="e">
        <f aca="false">#REF!</f>
        <v>#REF!</v>
      </c>
      <c r="L2344" s="25" t="e">
        <f aca="false">#REF!</f>
        <v>#REF!</v>
      </c>
      <c r="M2344" s="25" t="e">
        <f aca="false">#REF!</f>
        <v>#REF!</v>
      </c>
      <c r="N2344" s="25" t="e">
        <f aca="false">#REF!</f>
        <v>#REF!</v>
      </c>
      <c r="O2344" s="25" t="e">
        <f aca="false">(N2344+N2343)/2</f>
        <v>#REF!</v>
      </c>
      <c r="P2344" s="25" t="e">
        <f aca="false">(M2344+M2343)/2</f>
        <v>#REF!</v>
      </c>
      <c r="Q2344" s="25" t="e">
        <f aca="false">(L2344+L2343)/2</f>
        <v>#REF!</v>
      </c>
      <c r="R2344" s="25" t="n">
        <f aca="false">R2343</f>
        <v>90</v>
      </c>
      <c r="S2344" s="25" t="n">
        <f aca="false">S2343</f>
        <v>0</v>
      </c>
      <c r="T2344" s="25" t="n">
        <v>0</v>
      </c>
    </row>
    <row r="2345" customFormat="false" ht="12.75" hidden="true" customHeight="true" outlineLevel="0" collapsed="false">
      <c r="A2345" s="25" t="e">
        <f aca="false">#REF!</f>
        <v>#REF!</v>
      </c>
      <c r="B2345" s="25" t="e">
        <f aca="false">#REF!</f>
        <v>#REF!</v>
      </c>
      <c r="C2345" s="25" t="e">
        <f aca="false">#REF!</f>
        <v>#REF!</v>
      </c>
      <c r="D2345" s="25" t="e">
        <f aca="false">#REF!</f>
        <v>#REF!</v>
      </c>
      <c r="E2345" s="25" t="e">
        <f aca="false">#REF!</f>
        <v>#REF!</v>
      </c>
      <c r="F2345" s="25" t="e">
        <f aca="false">#REF!</f>
        <v>#REF!</v>
      </c>
      <c r="G2345" s="25" t="e">
        <f aca="false">#REF!</f>
        <v>#REF!</v>
      </c>
      <c r="H2345" s="25" t="e">
        <f aca="false">#REF!</f>
        <v>#REF!</v>
      </c>
      <c r="I2345" s="25" t="e">
        <f aca="false">#REF!</f>
        <v>#REF!</v>
      </c>
      <c r="J2345" s="25" t="e">
        <f aca="false">#REF!</f>
        <v>#REF!</v>
      </c>
      <c r="K2345" s="25" t="e">
        <f aca="false">#REF!</f>
        <v>#REF!</v>
      </c>
      <c r="L2345" s="25" t="e">
        <f aca="false">#REF!</f>
        <v>#REF!</v>
      </c>
      <c r="M2345" s="25" t="e">
        <f aca="false">#REF!</f>
        <v>#REF!</v>
      </c>
      <c r="N2345" s="25" t="e">
        <f aca="false">#REF!</f>
        <v>#REF!</v>
      </c>
      <c r="O2345" s="25" t="e">
        <f aca="false">(N2345+N2344)/2</f>
        <v>#REF!</v>
      </c>
      <c r="P2345" s="25" t="e">
        <f aca="false">(M2345+M2344)/2</f>
        <v>#REF!</v>
      </c>
      <c r="Q2345" s="25" t="e">
        <f aca="false">(L2345+L2344)/2</f>
        <v>#REF!</v>
      </c>
      <c r="R2345" s="25" t="n">
        <f aca="false">R2344</f>
        <v>90</v>
      </c>
      <c r="S2345" s="25" t="n">
        <f aca="false">S2344</f>
        <v>0</v>
      </c>
      <c r="T2345" s="25" t="n">
        <v>0</v>
      </c>
    </row>
    <row r="2346" customFormat="false" ht="12.75" hidden="false" customHeight="true" outlineLevel="0" collapsed="false">
      <c r="A2346" s="25" t="e">
        <f aca="false">#REF!</f>
        <v>#REF!</v>
      </c>
      <c r="B2346" s="25" t="e">
        <f aca="false">#REF!</f>
        <v>#REF!</v>
      </c>
      <c r="C2346" s="25" t="e">
        <f aca="false">#REF!</f>
        <v>#REF!</v>
      </c>
      <c r="D2346" s="25" t="e">
        <f aca="false">#REF!</f>
        <v>#REF!</v>
      </c>
      <c r="E2346" s="25" t="e">
        <f aca="false">#REF!</f>
        <v>#REF!</v>
      </c>
      <c r="F2346" s="25" t="e">
        <f aca="false">#REF!</f>
        <v>#REF!</v>
      </c>
      <c r="G2346" s="25" t="e">
        <f aca="false">#REF!</f>
        <v>#REF!</v>
      </c>
      <c r="H2346" s="25" t="e">
        <f aca="false">#REF!</f>
        <v>#REF!</v>
      </c>
      <c r="I2346" s="25" t="e">
        <f aca="false">#REF!</f>
        <v>#REF!</v>
      </c>
      <c r="J2346" s="25" t="e">
        <f aca="false">#REF!</f>
        <v>#REF!</v>
      </c>
      <c r="K2346" s="25" t="e">
        <f aca="false">#REF!</f>
        <v>#REF!</v>
      </c>
      <c r="L2346" s="25" t="e">
        <f aca="false">#REF!</f>
        <v>#REF!</v>
      </c>
      <c r="M2346" s="25" t="e">
        <f aca="false">#REF!</f>
        <v>#REF!</v>
      </c>
      <c r="N2346" s="25" t="e">
        <f aca="false">#REF!</f>
        <v>#REF!</v>
      </c>
      <c r="O2346" s="25" t="e">
        <f aca="false">(N2346+N2345)/2</f>
        <v>#REF!</v>
      </c>
      <c r="P2346" s="25" t="e">
        <f aca="false">(M2346+M2345)/2</f>
        <v>#REF!</v>
      </c>
      <c r="Q2346" s="25" t="e">
        <f aca="false">(L2346+L2345)/2</f>
        <v>#REF!</v>
      </c>
      <c r="R2346" s="25" t="n">
        <f aca="false">R2345</f>
        <v>90</v>
      </c>
      <c r="S2346" s="25" t="n">
        <f aca="false">S2345</f>
        <v>0</v>
      </c>
      <c r="T2346" s="25" t="n">
        <v>0</v>
      </c>
    </row>
    <row r="2347" customFormat="false" ht="12.75" hidden="true" customHeight="false" outlineLevel="0" collapsed="false">
      <c r="A2347" s="25" t="e">
        <f aca="false">#REF!</f>
        <v>#REF!</v>
      </c>
      <c r="B2347" s="25" t="e">
        <f aca="false">#REF!</f>
        <v>#REF!</v>
      </c>
      <c r="C2347" s="25" t="e">
        <f aca="false">#REF!</f>
        <v>#REF!</v>
      </c>
      <c r="D2347" s="25" t="e">
        <f aca="false">#REF!</f>
        <v>#REF!</v>
      </c>
      <c r="E2347" s="25" t="e">
        <f aca="false">#REF!</f>
        <v>#REF!</v>
      </c>
      <c r="F2347" s="25" t="e">
        <f aca="false">#REF!</f>
        <v>#REF!</v>
      </c>
      <c r="G2347" s="25" t="e">
        <f aca="false">#REF!</f>
        <v>#REF!</v>
      </c>
      <c r="H2347" s="25" t="e">
        <f aca="false">#REF!</f>
        <v>#REF!</v>
      </c>
      <c r="I2347" s="25" t="e">
        <f aca="false">#REF!</f>
        <v>#REF!</v>
      </c>
      <c r="J2347" s="25" t="e">
        <f aca="false">#REF!</f>
        <v>#REF!</v>
      </c>
      <c r="K2347" s="25" t="e">
        <f aca="false">#REF!</f>
        <v>#REF!</v>
      </c>
      <c r="L2347" s="25" t="e">
        <f aca="false">#REF!</f>
        <v>#REF!</v>
      </c>
      <c r="M2347" s="25" t="e">
        <f aca="false">#REF!</f>
        <v>#REF!</v>
      </c>
      <c r="N2347" s="25" t="e">
        <f aca="false">#REF!</f>
        <v>#REF!</v>
      </c>
      <c r="O2347" s="25" t="e">
        <f aca="false">(N2347+N2346)/2</f>
        <v>#REF!</v>
      </c>
      <c r="P2347" s="25" t="e">
        <f aca="false">(M2347+M2346)/2</f>
        <v>#REF!</v>
      </c>
      <c r="Q2347" s="25" t="e">
        <f aca="false">(L2347+L2346)/2</f>
        <v>#REF!</v>
      </c>
      <c r="R2347" s="25" t="n">
        <f aca="false">R2346</f>
        <v>90</v>
      </c>
      <c r="S2347" s="25" t="n">
        <f aca="false">S2346</f>
        <v>0</v>
      </c>
      <c r="T2347" s="25" t="n">
        <v>0</v>
      </c>
    </row>
    <row r="2348" customFormat="false" ht="12.75" hidden="true" customHeight="true" outlineLevel="0" collapsed="false">
      <c r="A2348" s="25" t="e">
        <f aca="false">#REF!</f>
        <v>#REF!</v>
      </c>
      <c r="B2348" s="25" t="e">
        <f aca="false">#REF!</f>
        <v>#REF!</v>
      </c>
      <c r="C2348" s="25" t="e">
        <f aca="false">#REF!</f>
        <v>#REF!</v>
      </c>
      <c r="D2348" s="25" t="e">
        <f aca="false">#REF!</f>
        <v>#REF!</v>
      </c>
      <c r="E2348" s="25" t="e">
        <f aca="false">#REF!</f>
        <v>#REF!</v>
      </c>
      <c r="F2348" s="25" t="e">
        <f aca="false">#REF!</f>
        <v>#REF!</v>
      </c>
      <c r="G2348" s="25" t="e">
        <f aca="false">#REF!</f>
        <v>#REF!</v>
      </c>
      <c r="H2348" s="25" t="e">
        <f aca="false">#REF!</f>
        <v>#REF!</v>
      </c>
      <c r="I2348" s="25" t="e">
        <f aca="false">#REF!</f>
        <v>#REF!</v>
      </c>
      <c r="J2348" s="25" t="e">
        <f aca="false">#REF!</f>
        <v>#REF!</v>
      </c>
      <c r="K2348" s="25" t="e">
        <f aca="false">#REF!</f>
        <v>#REF!</v>
      </c>
      <c r="L2348" s="25" t="e">
        <f aca="false">#REF!</f>
        <v>#REF!</v>
      </c>
      <c r="M2348" s="25" t="e">
        <f aca="false">#REF!</f>
        <v>#REF!</v>
      </c>
      <c r="N2348" s="25" t="e">
        <f aca="false">#REF!</f>
        <v>#REF!</v>
      </c>
      <c r="O2348" s="25" t="e">
        <f aca="false">(N2348+N2347)/2</f>
        <v>#REF!</v>
      </c>
      <c r="P2348" s="25" t="e">
        <f aca="false">(M2348+M2347)/2</f>
        <v>#REF!</v>
      </c>
      <c r="Q2348" s="25" t="e">
        <f aca="false">(L2348+L2347)/2</f>
        <v>#REF!</v>
      </c>
      <c r="R2348" s="25" t="n">
        <f aca="false">R2347</f>
        <v>90</v>
      </c>
      <c r="S2348" s="25" t="n">
        <f aca="false">S2347</f>
        <v>0</v>
      </c>
      <c r="T2348" s="25" t="n">
        <v>0</v>
      </c>
    </row>
    <row r="2349" customFormat="false" ht="12.75" hidden="true" customHeight="true" outlineLevel="0" collapsed="false">
      <c r="A2349" s="25" t="e">
        <f aca="false">#REF!</f>
        <v>#REF!</v>
      </c>
      <c r="B2349" s="25" t="e">
        <f aca="false">#REF!</f>
        <v>#REF!</v>
      </c>
      <c r="C2349" s="25" t="e">
        <f aca="false">#REF!</f>
        <v>#REF!</v>
      </c>
      <c r="D2349" s="25" t="e">
        <f aca="false">#REF!</f>
        <v>#REF!</v>
      </c>
      <c r="E2349" s="25" t="e">
        <f aca="false">#REF!</f>
        <v>#REF!</v>
      </c>
      <c r="F2349" s="25" t="e">
        <f aca="false">#REF!</f>
        <v>#REF!</v>
      </c>
      <c r="G2349" s="25" t="e">
        <f aca="false">#REF!</f>
        <v>#REF!</v>
      </c>
      <c r="H2349" s="25" t="e">
        <f aca="false">#REF!</f>
        <v>#REF!</v>
      </c>
      <c r="I2349" s="25" t="e">
        <f aca="false">#REF!</f>
        <v>#REF!</v>
      </c>
      <c r="J2349" s="25" t="e">
        <f aca="false">#REF!</f>
        <v>#REF!</v>
      </c>
      <c r="K2349" s="25" t="e">
        <f aca="false">#REF!</f>
        <v>#REF!</v>
      </c>
      <c r="L2349" s="25" t="e">
        <f aca="false">#REF!</f>
        <v>#REF!</v>
      </c>
      <c r="M2349" s="25" t="e">
        <f aca="false">#REF!</f>
        <v>#REF!</v>
      </c>
      <c r="N2349" s="25" t="e">
        <f aca="false">#REF!</f>
        <v>#REF!</v>
      </c>
      <c r="O2349" s="25" t="e">
        <f aca="false">(N2349+N2348)/2</f>
        <v>#REF!</v>
      </c>
      <c r="P2349" s="25" t="e">
        <f aca="false">(M2349+M2348)/2</f>
        <v>#REF!</v>
      </c>
      <c r="Q2349" s="25" t="e">
        <f aca="false">(L2349+L2348)/2</f>
        <v>#REF!</v>
      </c>
      <c r="R2349" s="25" t="n">
        <f aca="false">R2348</f>
        <v>90</v>
      </c>
      <c r="S2349" s="25" t="n">
        <f aca="false">S2348</f>
        <v>0</v>
      </c>
      <c r="T2349" s="25" t="n">
        <v>0</v>
      </c>
    </row>
    <row r="2350" customFormat="false" ht="12.75" hidden="false" customHeight="true" outlineLevel="0" collapsed="false">
      <c r="A2350" s="25" t="e">
        <f aca="false">#REF!</f>
        <v>#REF!</v>
      </c>
      <c r="B2350" s="25" t="e">
        <f aca="false">#REF!</f>
        <v>#REF!</v>
      </c>
      <c r="C2350" s="25" t="e">
        <f aca="false">#REF!</f>
        <v>#REF!</v>
      </c>
      <c r="D2350" s="25" t="e">
        <f aca="false">#REF!</f>
        <v>#REF!</v>
      </c>
      <c r="E2350" s="25" t="e">
        <f aca="false">#REF!</f>
        <v>#REF!</v>
      </c>
      <c r="F2350" s="25" t="e">
        <f aca="false">#REF!</f>
        <v>#REF!</v>
      </c>
      <c r="G2350" s="25" t="e">
        <f aca="false">#REF!</f>
        <v>#REF!</v>
      </c>
      <c r="H2350" s="25" t="e">
        <f aca="false">#REF!</f>
        <v>#REF!</v>
      </c>
      <c r="I2350" s="25" t="e">
        <f aca="false">#REF!</f>
        <v>#REF!</v>
      </c>
      <c r="J2350" s="25" t="e">
        <f aca="false">#REF!</f>
        <v>#REF!</v>
      </c>
      <c r="K2350" s="25" t="e">
        <f aca="false">#REF!</f>
        <v>#REF!</v>
      </c>
      <c r="L2350" s="25" t="e">
        <f aca="false">#REF!</f>
        <v>#REF!</v>
      </c>
      <c r="M2350" s="25" t="e">
        <f aca="false">#REF!</f>
        <v>#REF!</v>
      </c>
      <c r="N2350" s="25" t="e">
        <f aca="false">#REF!</f>
        <v>#REF!</v>
      </c>
      <c r="O2350" s="25" t="e">
        <f aca="false">(N2350+N2349)/2</f>
        <v>#REF!</v>
      </c>
      <c r="P2350" s="25" t="e">
        <f aca="false">(M2350+M2349)/2</f>
        <v>#REF!</v>
      </c>
      <c r="Q2350" s="25" t="e">
        <f aca="false">(L2350+L2349)/2</f>
        <v>#REF!</v>
      </c>
      <c r="R2350" s="25" t="n">
        <f aca="false">R2349</f>
        <v>90</v>
      </c>
      <c r="S2350" s="25" t="n">
        <f aca="false">S2349</f>
        <v>0</v>
      </c>
      <c r="T2350" s="25" t="n">
        <v>0</v>
      </c>
    </row>
    <row r="2351" customFormat="false" ht="12.75" hidden="true" customHeight="false" outlineLevel="0" collapsed="false">
      <c r="A2351" s="25" t="e">
        <f aca="false">#REF!</f>
        <v>#REF!</v>
      </c>
      <c r="B2351" s="25" t="e">
        <f aca="false">#REF!</f>
        <v>#REF!</v>
      </c>
      <c r="C2351" s="25" t="e">
        <f aca="false">#REF!</f>
        <v>#REF!</v>
      </c>
      <c r="D2351" s="25" t="e">
        <f aca="false">#REF!</f>
        <v>#REF!</v>
      </c>
      <c r="E2351" s="25" t="e">
        <f aca="false">#REF!</f>
        <v>#REF!</v>
      </c>
      <c r="F2351" s="25" t="e">
        <f aca="false">#REF!</f>
        <v>#REF!</v>
      </c>
      <c r="G2351" s="25" t="e">
        <f aca="false">#REF!</f>
        <v>#REF!</v>
      </c>
      <c r="H2351" s="25" t="e">
        <f aca="false">#REF!</f>
        <v>#REF!</v>
      </c>
      <c r="I2351" s="25" t="e">
        <f aca="false">#REF!</f>
        <v>#REF!</v>
      </c>
      <c r="J2351" s="25" t="e">
        <f aca="false">#REF!</f>
        <v>#REF!</v>
      </c>
      <c r="K2351" s="25" t="e">
        <f aca="false">#REF!</f>
        <v>#REF!</v>
      </c>
      <c r="L2351" s="25" t="e">
        <f aca="false">#REF!</f>
        <v>#REF!</v>
      </c>
      <c r="M2351" s="25" t="e">
        <f aca="false">#REF!</f>
        <v>#REF!</v>
      </c>
      <c r="N2351" s="25" t="e">
        <f aca="false">#REF!</f>
        <v>#REF!</v>
      </c>
      <c r="O2351" s="25" t="e">
        <f aca="false">(N2351+N2350)/2</f>
        <v>#REF!</v>
      </c>
      <c r="P2351" s="25" t="e">
        <f aca="false">(M2351+M2350)/2</f>
        <v>#REF!</v>
      </c>
      <c r="Q2351" s="25" t="e">
        <f aca="false">(L2351+L2350)/2</f>
        <v>#REF!</v>
      </c>
      <c r="R2351" s="25" t="n">
        <f aca="false">R2350</f>
        <v>90</v>
      </c>
      <c r="S2351" s="25" t="n">
        <f aca="false">S2350</f>
        <v>0</v>
      </c>
      <c r="T2351" s="25" t="n">
        <v>0</v>
      </c>
    </row>
    <row r="2352" customFormat="false" ht="12.75" hidden="true" customHeight="true" outlineLevel="0" collapsed="false">
      <c r="A2352" s="25" t="e">
        <f aca="false">#REF!</f>
        <v>#REF!</v>
      </c>
      <c r="B2352" s="25" t="e">
        <f aca="false">#REF!</f>
        <v>#REF!</v>
      </c>
      <c r="C2352" s="25" t="e">
        <f aca="false">#REF!</f>
        <v>#REF!</v>
      </c>
      <c r="D2352" s="25" t="e">
        <f aca="false">#REF!</f>
        <v>#REF!</v>
      </c>
      <c r="E2352" s="25" t="e">
        <f aca="false">#REF!</f>
        <v>#REF!</v>
      </c>
      <c r="F2352" s="25" t="e">
        <f aca="false">#REF!</f>
        <v>#REF!</v>
      </c>
      <c r="G2352" s="25" t="e">
        <f aca="false">#REF!</f>
        <v>#REF!</v>
      </c>
      <c r="H2352" s="25" t="e">
        <f aca="false">#REF!</f>
        <v>#REF!</v>
      </c>
      <c r="I2352" s="25" t="e">
        <f aca="false">#REF!</f>
        <v>#REF!</v>
      </c>
      <c r="J2352" s="25" t="e">
        <f aca="false">#REF!</f>
        <v>#REF!</v>
      </c>
      <c r="K2352" s="25" t="e">
        <f aca="false">#REF!</f>
        <v>#REF!</v>
      </c>
      <c r="L2352" s="25" t="e">
        <f aca="false">#REF!</f>
        <v>#REF!</v>
      </c>
      <c r="M2352" s="25" t="e">
        <f aca="false">#REF!</f>
        <v>#REF!</v>
      </c>
      <c r="N2352" s="25" t="e">
        <f aca="false">#REF!</f>
        <v>#REF!</v>
      </c>
      <c r="O2352" s="25" t="e">
        <f aca="false">(N2352+N2351)/2</f>
        <v>#REF!</v>
      </c>
      <c r="P2352" s="25" t="e">
        <f aca="false">(M2352+M2351)/2</f>
        <v>#REF!</v>
      </c>
      <c r="Q2352" s="25" t="e">
        <f aca="false">(L2352+L2351)/2</f>
        <v>#REF!</v>
      </c>
      <c r="R2352" s="25" t="n">
        <f aca="false">R2351</f>
        <v>90</v>
      </c>
      <c r="S2352" s="25" t="n">
        <f aca="false">S2351</f>
        <v>0</v>
      </c>
      <c r="T2352" s="25" t="n">
        <v>0</v>
      </c>
    </row>
    <row r="2353" customFormat="false" ht="12.75" hidden="true" customHeight="true" outlineLevel="0" collapsed="false">
      <c r="A2353" s="25" t="e">
        <f aca="false">#REF!</f>
        <v>#REF!</v>
      </c>
      <c r="B2353" s="25" t="e">
        <f aca="false">#REF!</f>
        <v>#REF!</v>
      </c>
      <c r="C2353" s="25" t="e">
        <f aca="false">#REF!</f>
        <v>#REF!</v>
      </c>
      <c r="D2353" s="25" t="e">
        <f aca="false">#REF!</f>
        <v>#REF!</v>
      </c>
      <c r="E2353" s="25" t="e">
        <f aca="false">#REF!</f>
        <v>#REF!</v>
      </c>
      <c r="F2353" s="25" t="e">
        <f aca="false">#REF!</f>
        <v>#REF!</v>
      </c>
      <c r="G2353" s="25" t="e">
        <f aca="false">#REF!</f>
        <v>#REF!</v>
      </c>
      <c r="H2353" s="25" t="e">
        <f aca="false">#REF!</f>
        <v>#REF!</v>
      </c>
      <c r="I2353" s="25" t="e">
        <f aca="false">#REF!</f>
        <v>#REF!</v>
      </c>
      <c r="J2353" s="25" t="e">
        <f aca="false">#REF!</f>
        <v>#REF!</v>
      </c>
      <c r="K2353" s="25" t="e">
        <f aca="false">#REF!</f>
        <v>#REF!</v>
      </c>
      <c r="L2353" s="25" t="e">
        <f aca="false">#REF!</f>
        <v>#REF!</v>
      </c>
      <c r="M2353" s="25" t="e">
        <f aca="false">#REF!</f>
        <v>#REF!</v>
      </c>
      <c r="N2353" s="25" t="e">
        <f aca="false">#REF!</f>
        <v>#REF!</v>
      </c>
      <c r="O2353" s="25" t="e">
        <f aca="false">(N2353+N2352)/2</f>
        <v>#REF!</v>
      </c>
      <c r="P2353" s="25" t="e">
        <f aca="false">(M2353+M2352)/2</f>
        <v>#REF!</v>
      </c>
      <c r="Q2353" s="25" t="e">
        <f aca="false">(L2353+L2352)/2</f>
        <v>#REF!</v>
      </c>
      <c r="R2353" s="25" t="n">
        <f aca="false">R2352</f>
        <v>90</v>
      </c>
      <c r="S2353" s="25" t="n">
        <f aca="false">S2352</f>
        <v>0</v>
      </c>
      <c r="T2353" s="25" t="n">
        <v>0</v>
      </c>
    </row>
    <row r="2354" customFormat="false" ht="12.75" hidden="false" customHeight="true" outlineLevel="0" collapsed="false">
      <c r="A2354" s="25" t="e">
        <f aca="false">#REF!</f>
        <v>#REF!</v>
      </c>
      <c r="B2354" s="25" t="e">
        <f aca="false">#REF!</f>
        <v>#REF!</v>
      </c>
      <c r="C2354" s="25" t="e">
        <f aca="false">#REF!</f>
        <v>#REF!</v>
      </c>
      <c r="D2354" s="25" t="e">
        <f aca="false">#REF!</f>
        <v>#REF!</v>
      </c>
      <c r="E2354" s="25" t="e">
        <f aca="false">#REF!</f>
        <v>#REF!</v>
      </c>
      <c r="F2354" s="25" t="e">
        <f aca="false">#REF!</f>
        <v>#REF!</v>
      </c>
      <c r="G2354" s="25" t="e">
        <f aca="false">#REF!</f>
        <v>#REF!</v>
      </c>
      <c r="H2354" s="25" t="e">
        <f aca="false">#REF!</f>
        <v>#REF!</v>
      </c>
      <c r="I2354" s="25" t="e">
        <f aca="false">#REF!</f>
        <v>#REF!</v>
      </c>
      <c r="J2354" s="25" t="e">
        <f aca="false">#REF!</f>
        <v>#REF!</v>
      </c>
      <c r="K2354" s="25" t="e">
        <f aca="false">#REF!</f>
        <v>#REF!</v>
      </c>
      <c r="L2354" s="25" t="e">
        <f aca="false">#REF!</f>
        <v>#REF!</v>
      </c>
      <c r="M2354" s="25" t="e">
        <f aca="false">#REF!</f>
        <v>#REF!</v>
      </c>
      <c r="N2354" s="25" t="e">
        <f aca="false">#REF!</f>
        <v>#REF!</v>
      </c>
      <c r="O2354" s="25" t="e">
        <f aca="false">(N2354+N2353)/2</f>
        <v>#REF!</v>
      </c>
      <c r="P2354" s="25" t="e">
        <f aca="false">(M2354+M2353)/2</f>
        <v>#REF!</v>
      </c>
      <c r="Q2354" s="25" t="e">
        <f aca="false">(L2354+L2353)/2</f>
        <v>#REF!</v>
      </c>
      <c r="R2354" s="25" t="n">
        <f aca="false">R2353</f>
        <v>90</v>
      </c>
      <c r="S2354" s="25" t="n">
        <f aca="false">S2353</f>
        <v>0</v>
      </c>
      <c r="T2354" s="25" t="n">
        <v>0</v>
      </c>
    </row>
    <row r="2355" customFormat="false" ht="12.75" hidden="true" customHeight="false" outlineLevel="0" collapsed="false">
      <c r="A2355" s="25" t="e">
        <f aca="false">#REF!</f>
        <v>#REF!</v>
      </c>
      <c r="B2355" s="25" t="e">
        <f aca="false">#REF!</f>
        <v>#REF!</v>
      </c>
      <c r="C2355" s="25" t="e">
        <f aca="false">#REF!</f>
        <v>#REF!</v>
      </c>
      <c r="D2355" s="25" t="e">
        <f aca="false">#REF!</f>
        <v>#REF!</v>
      </c>
      <c r="E2355" s="25" t="e">
        <f aca="false">#REF!</f>
        <v>#REF!</v>
      </c>
      <c r="F2355" s="25" t="e">
        <f aca="false">#REF!</f>
        <v>#REF!</v>
      </c>
      <c r="G2355" s="25" t="e">
        <f aca="false">#REF!</f>
        <v>#REF!</v>
      </c>
      <c r="H2355" s="25" t="e">
        <f aca="false">#REF!</f>
        <v>#REF!</v>
      </c>
      <c r="I2355" s="25" t="e">
        <f aca="false">#REF!</f>
        <v>#REF!</v>
      </c>
      <c r="J2355" s="25" t="e">
        <f aca="false">#REF!</f>
        <v>#REF!</v>
      </c>
      <c r="K2355" s="25" t="e">
        <f aca="false">#REF!</f>
        <v>#REF!</v>
      </c>
      <c r="L2355" s="25" t="e">
        <f aca="false">#REF!</f>
        <v>#REF!</v>
      </c>
      <c r="M2355" s="25" t="e">
        <f aca="false">#REF!</f>
        <v>#REF!</v>
      </c>
      <c r="N2355" s="25" t="e">
        <f aca="false">#REF!</f>
        <v>#REF!</v>
      </c>
      <c r="O2355" s="25" t="e">
        <f aca="false">(N2355+N2354)/2</f>
        <v>#REF!</v>
      </c>
      <c r="P2355" s="25" t="e">
        <f aca="false">(M2355+M2354)/2</f>
        <v>#REF!</v>
      </c>
      <c r="Q2355" s="25" t="e">
        <f aca="false">(L2355+L2354)/2</f>
        <v>#REF!</v>
      </c>
      <c r="R2355" s="25" t="n">
        <f aca="false">R2354</f>
        <v>90</v>
      </c>
      <c r="S2355" s="25" t="n">
        <f aca="false">S2354</f>
        <v>0</v>
      </c>
      <c r="T2355" s="25" t="n">
        <v>0</v>
      </c>
    </row>
    <row r="2356" customFormat="false" ht="12.75" hidden="true" customHeight="true" outlineLevel="0" collapsed="false">
      <c r="A2356" s="25" t="e">
        <f aca="false">#REF!</f>
        <v>#REF!</v>
      </c>
      <c r="B2356" s="25" t="e">
        <f aca="false">#REF!</f>
        <v>#REF!</v>
      </c>
      <c r="C2356" s="25" t="e">
        <f aca="false">#REF!</f>
        <v>#REF!</v>
      </c>
      <c r="D2356" s="25" t="e">
        <f aca="false">#REF!</f>
        <v>#REF!</v>
      </c>
      <c r="E2356" s="25" t="e">
        <f aca="false">#REF!</f>
        <v>#REF!</v>
      </c>
      <c r="F2356" s="25" t="e">
        <f aca="false">#REF!</f>
        <v>#REF!</v>
      </c>
      <c r="G2356" s="25" t="e">
        <f aca="false">#REF!</f>
        <v>#REF!</v>
      </c>
      <c r="H2356" s="25" t="e">
        <f aca="false">#REF!</f>
        <v>#REF!</v>
      </c>
      <c r="I2356" s="25" t="e">
        <f aca="false">#REF!</f>
        <v>#REF!</v>
      </c>
      <c r="J2356" s="25" t="e">
        <f aca="false">#REF!</f>
        <v>#REF!</v>
      </c>
      <c r="K2356" s="25" t="e">
        <f aca="false">#REF!</f>
        <v>#REF!</v>
      </c>
      <c r="L2356" s="25" t="e">
        <f aca="false">#REF!</f>
        <v>#REF!</v>
      </c>
      <c r="M2356" s="25" t="e">
        <f aca="false">#REF!</f>
        <v>#REF!</v>
      </c>
      <c r="N2356" s="25" t="e">
        <f aca="false">#REF!</f>
        <v>#REF!</v>
      </c>
      <c r="O2356" s="25" t="e">
        <f aca="false">(N2356+N2355)/2</f>
        <v>#REF!</v>
      </c>
      <c r="P2356" s="25" t="e">
        <f aca="false">(M2356+M2355)/2</f>
        <v>#REF!</v>
      </c>
      <c r="Q2356" s="25" t="e">
        <f aca="false">(L2356+L2355)/2</f>
        <v>#REF!</v>
      </c>
      <c r="R2356" s="25" t="n">
        <f aca="false">R2355</f>
        <v>90</v>
      </c>
      <c r="S2356" s="25" t="n">
        <f aca="false">S2355</f>
        <v>0</v>
      </c>
      <c r="T2356" s="25" t="n">
        <v>0</v>
      </c>
    </row>
    <row r="2357" customFormat="false" ht="12.75" hidden="true" customHeight="true" outlineLevel="0" collapsed="false">
      <c r="A2357" s="25" t="e">
        <f aca="false">#REF!</f>
        <v>#REF!</v>
      </c>
      <c r="B2357" s="25" t="e">
        <f aca="false">#REF!</f>
        <v>#REF!</v>
      </c>
      <c r="C2357" s="25" t="e">
        <f aca="false">#REF!</f>
        <v>#REF!</v>
      </c>
      <c r="D2357" s="25" t="e">
        <f aca="false">#REF!</f>
        <v>#REF!</v>
      </c>
      <c r="E2357" s="25" t="e">
        <f aca="false">#REF!</f>
        <v>#REF!</v>
      </c>
      <c r="F2357" s="25" t="e">
        <f aca="false">#REF!</f>
        <v>#REF!</v>
      </c>
      <c r="G2357" s="25" t="e">
        <f aca="false">#REF!</f>
        <v>#REF!</v>
      </c>
      <c r="H2357" s="25" t="e">
        <f aca="false">#REF!</f>
        <v>#REF!</v>
      </c>
      <c r="I2357" s="25" t="e">
        <f aca="false">#REF!</f>
        <v>#REF!</v>
      </c>
      <c r="J2357" s="25" t="e">
        <f aca="false">#REF!</f>
        <v>#REF!</v>
      </c>
      <c r="K2357" s="25" t="e">
        <f aca="false">#REF!</f>
        <v>#REF!</v>
      </c>
      <c r="L2357" s="25" t="e">
        <f aca="false">#REF!</f>
        <v>#REF!</v>
      </c>
      <c r="M2357" s="25" t="e">
        <f aca="false">#REF!</f>
        <v>#REF!</v>
      </c>
      <c r="N2357" s="25" t="e">
        <f aca="false">#REF!</f>
        <v>#REF!</v>
      </c>
      <c r="O2357" s="25" t="e">
        <f aca="false">(N2357+N2356)/2</f>
        <v>#REF!</v>
      </c>
      <c r="P2357" s="25" t="e">
        <f aca="false">(M2357+M2356)/2</f>
        <v>#REF!</v>
      </c>
      <c r="Q2357" s="25" t="e">
        <f aca="false">(L2357+L2356)/2</f>
        <v>#REF!</v>
      </c>
      <c r="R2357" s="25" t="n">
        <f aca="false">R2356</f>
        <v>90</v>
      </c>
      <c r="S2357" s="25" t="n">
        <f aca="false">S2356</f>
        <v>0</v>
      </c>
      <c r="T2357" s="25" t="n">
        <v>0</v>
      </c>
    </row>
    <row r="2358" customFormat="false" ht="12.75" hidden="false" customHeight="true" outlineLevel="0" collapsed="false">
      <c r="A2358" s="25" t="e">
        <f aca="false">#REF!</f>
        <v>#REF!</v>
      </c>
      <c r="B2358" s="25" t="e">
        <f aca="false">#REF!</f>
        <v>#REF!</v>
      </c>
      <c r="C2358" s="25" t="e">
        <f aca="false">#REF!</f>
        <v>#REF!</v>
      </c>
      <c r="D2358" s="25" t="e">
        <f aca="false">#REF!</f>
        <v>#REF!</v>
      </c>
      <c r="E2358" s="25" t="e">
        <f aca="false">#REF!</f>
        <v>#REF!</v>
      </c>
      <c r="F2358" s="25" t="e">
        <f aca="false">#REF!</f>
        <v>#REF!</v>
      </c>
      <c r="G2358" s="25" t="e">
        <f aca="false">#REF!</f>
        <v>#REF!</v>
      </c>
      <c r="H2358" s="25" t="e">
        <f aca="false">#REF!</f>
        <v>#REF!</v>
      </c>
      <c r="I2358" s="25" t="e">
        <f aca="false">#REF!</f>
        <v>#REF!</v>
      </c>
      <c r="J2358" s="25" t="e">
        <f aca="false">#REF!</f>
        <v>#REF!</v>
      </c>
      <c r="K2358" s="25" t="e">
        <f aca="false">#REF!</f>
        <v>#REF!</v>
      </c>
      <c r="L2358" s="25" t="e">
        <f aca="false">#REF!</f>
        <v>#REF!</v>
      </c>
      <c r="M2358" s="25" t="e">
        <f aca="false">#REF!</f>
        <v>#REF!</v>
      </c>
      <c r="N2358" s="25" t="e">
        <f aca="false">#REF!</f>
        <v>#REF!</v>
      </c>
      <c r="O2358" s="25" t="e">
        <f aca="false">(N2358+N2357)/2</f>
        <v>#REF!</v>
      </c>
      <c r="P2358" s="25" t="e">
        <f aca="false">(M2358+M2357)/2</f>
        <v>#REF!</v>
      </c>
      <c r="Q2358" s="25" t="e">
        <f aca="false">(L2358+L2357)/2</f>
        <v>#REF!</v>
      </c>
      <c r="R2358" s="25" t="n">
        <f aca="false">R2357</f>
        <v>90</v>
      </c>
      <c r="S2358" s="25" t="n">
        <f aca="false">S2357</f>
        <v>0</v>
      </c>
      <c r="T2358" s="25" t="n">
        <v>0</v>
      </c>
    </row>
    <row r="2359" customFormat="false" ht="12.75" hidden="true" customHeight="false" outlineLevel="0" collapsed="false">
      <c r="A2359" s="25" t="e">
        <f aca="false">#REF!</f>
        <v>#REF!</v>
      </c>
      <c r="B2359" s="25" t="e">
        <f aca="false">#REF!</f>
        <v>#REF!</v>
      </c>
      <c r="C2359" s="25" t="e">
        <f aca="false">#REF!</f>
        <v>#REF!</v>
      </c>
      <c r="D2359" s="25" t="e">
        <f aca="false">#REF!</f>
        <v>#REF!</v>
      </c>
      <c r="E2359" s="25" t="e">
        <f aca="false">#REF!</f>
        <v>#REF!</v>
      </c>
      <c r="F2359" s="25" t="e">
        <f aca="false">#REF!</f>
        <v>#REF!</v>
      </c>
      <c r="G2359" s="25" t="e">
        <f aca="false">#REF!</f>
        <v>#REF!</v>
      </c>
      <c r="H2359" s="25" t="e">
        <f aca="false">#REF!</f>
        <v>#REF!</v>
      </c>
      <c r="I2359" s="25" t="e">
        <f aca="false">#REF!</f>
        <v>#REF!</v>
      </c>
      <c r="J2359" s="25" t="e">
        <f aca="false">#REF!</f>
        <v>#REF!</v>
      </c>
      <c r="K2359" s="25" t="e">
        <f aca="false">#REF!</f>
        <v>#REF!</v>
      </c>
      <c r="L2359" s="25" t="e">
        <f aca="false">#REF!</f>
        <v>#REF!</v>
      </c>
      <c r="M2359" s="25" t="e">
        <f aca="false">#REF!</f>
        <v>#REF!</v>
      </c>
      <c r="N2359" s="25" t="e">
        <f aca="false">#REF!</f>
        <v>#REF!</v>
      </c>
      <c r="O2359" s="25" t="e">
        <f aca="false">(N2359+N2358)/2</f>
        <v>#REF!</v>
      </c>
      <c r="P2359" s="25" t="e">
        <f aca="false">(M2359+M2358)/2</f>
        <v>#REF!</v>
      </c>
      <c r="Q2359" s="25" t="e">
        <f aca="false">(L2359+L2358)/2</f>
        <v>#REF!</v>
      </c>
      <c r="R2359" s="25" t="n">
        <f aca="false">R2358</f>
        <v>90</v>
      </c>
      <c r="S2359" s="25" t="n">
        <f aca="false">S2358</f>
        <v>0</v>
      </c>
      <c r="T2359" s="25" t="n">
        <v>0</v>
      </c>
    </row>
    <row r="2360" customFormat="false" ht="12.75" hidden="true" customHeight="true" outlineLevel="0" collapsed="false">
      <c r="A2360" s="25" t="e">
        <f aca="false">#REF!</f>
        <v>#REF!</v>
      </c>
      <c r="B2360" s="25" t="e">
        <f aca="false">#REF!</f>
        <v>#REF!</v>
      </c>
      <c r="C2360" s="25" t="e">
        <f aca="false">#REF!</f>
        <v>#REF!</v>
      </c>
      <c r="D2360" s="25" t="e">
        <f aca="false">#REF!</f>
        <v>#REF!</v>
      </c>
      <c r="E2360" s="25" t="e">
        <f aca="false">#REF!</f>
        <v>#REF!</v>
      </c>
      <c r="F2360" s="25" t="e">
        <f aca="false">#REF!</f>
        <v>#REF!</v>
      </c>
      <c r="G2360" s="25" t="e">
        <f aca="false">#REF!</f>
        <v>#REF!</v>
      </c>
      <c r="H2360" s="25" t="e">
        <f aca="false">#REF!</f>
        <v>#REF!</v>
      </c>
      <c r="I2360" s="25" t="e">
        <f aca="false">#REF!</f>
        <v>#REF!</v>
      </c>
      <c r="J2360" s="25" t="e">
        <f aca="false">#REF!</f>
        <v>#REF!</v>
      </c>
      <c r="K2360" s="25" t="e">
        <f aca="false">#REF!</f>
        <v>#REF!</v>
      </c>
      <c r="L2360" s="25" t="e">
        <f aca="false">#REF!</f>
        <v>#REF!</v>
      </c>
      <c r="M2360" s="25" t="e">
        <f aca="false">#REF!</f>
        <v>#REF!</v>
      </c>
      <c r="N2360" s="25" t="e">
        <f aca="false">#REF!</f>
        <v>#REF!</v>
      </c>
      <c r="O2360" s="25" t="e">
        <f aca="false">(N2360+N2359)/2</f>
        <v>#REF!</v>
      </c>
      <c r="P2360" s="25" t="e">
        <f aca="false">(M2360+M2359)/2</f>
        <v>#REF!</v>
      </c>
      <c r="Q2360" s="25" t="e">
        <f aca="false">(L2360+L2359)/2</f>
        <v>#REF!</v>
      </c>
      <c r="R2360" s="25" t="n">
        <f aca="false">R2359</f>
        <v>90</v>
      </c>
      <c r="S2360" s="25" t="n">
        <f aca="false">S2359</f>
        <v>0</v>
      </c>
      <c r="T2360" s="25" t="n">
        <v>0</v>
      </c>
    </row>
    <row r="2361" customFormat="false" ht="12.75" hidden="true" customHeight="true" outlineLevel="0" collapsed="false">
      <c r="A2361" s="25" t="e">
        <f aca="false">#REF!</f>
        <v>#REF!</v>
      </c>
      <c r="B2361" s="25" t="e">
        <f aca="false">#REF!</f>
        <v>#REF!</v>
      </c>
      <c r="C2361" s="25" t="e">
        <f aca="false">#REF!</f>
        <v>#REF!</v>
      </c>
      <c r="D2361" s="25" t="e">
        <f aca="false">#REF!</f>
        <v>#REF!</v>
      </c>
      <c r="E2361" s="25" t="e">
        <f aca="false">#REF!</f>
        <v>#REF!</v>
      </c>
      <c r="F2361" s="25" t="e">
        <f aca="false">#REF!</f>
        <v>#REF!</v>
      </c>
      <c r="G2361" s="25" t="e">
        <f aca="false">#REF!</f>
        <v>#REF!</v>
      </c>
      <c r="H2361" s="25" t="e">
        <f aca="false">#REF!</f>
        <v>#REF!</v>
      </c>
      <c r="I2361" s="25" t="e">
        <f aca="false">#REF!</f>
        <v>#REF!</v>
      </c>
      <c r="J2361" s="25" t="e">
        <f aca="false">#REF!</f>
        <v>#REF!</v>
      </c>
      <c r="K2361" s="25" t="e">
        <f aca="false">#REF!</f>
        <v>#REF!</v>
      </c>
      <c r="L2361" s="25" t="e">
        <f aca="false">#REF!</f>
        <v>#REF!</v>
      </c>
      <c r="M2361" s="25" t="e">
        <f aca="false">#REF!</f>
        <v>#REF!</v>
      </c>
      <c r="N2361" s="25" t="e">
        <f aca="false">#REF!</f>
        <v>#REF!</v>
      </c>
      <c r="O2361" s="25" t="e">
        <f aca="false">(N2361+N2360)/2</f>
        <v>#REF!</v>
      </c>
      <c r="P2361" s="25" t="e">
        <f aca="false">(M2361+M2360)/2</f>
        <v>#REF!</v>
      </c>
      <c r="Q2361" s="25" t="e">
        <f aca="false">(L2361+L2360)/2</f>
        <v>#REF!</v>
      </c>
      <c r="R2361" s="25" t="n">
        <f aca="false">R2360</f>
        <v>90</v>
      </c>
      <c r="S2361" s="25" t="n">
        <f aca="false">S2360</f>
        <v>0</v>
      </c>
      <c r="T2361" s="25" t="n">
        <v>0</v>
      </c>
    </row>
    <row r="2362" customFormat="false" ht="12.75" hidden="true" customHeight="true" outlineLevel="0" collapsed="false">
      <c r="A2362" s="25" t="e">
        <f aca="false">#REF!</f>
        <v>#REF!</v>
      </c>
      <c r="B2362" s="25" t="e">
        <f aca="false">#REF!</f>
        <v>#REF!</v>
      </c>
      <c r="C2362" s="25" t="e">
        <f aca="false">#REF!</f>
        <v>#REF!</v>
      </c>
      <c r="D2362" s="25" t="e">
        <f aca="false">#REF!</f>
        <v>#REF!</v>
      </c>
      <c r="E2362" s="25" t="e">
        <f aca="false">#REF!</f>
        <v>#REF!</v>
      </c>
      <c r="F2362" s="25" t="e">
        <f aca="false">#REF!</f>
        <v>#REF!</v>
      </c>
      <c r="G2362" s="25" t="e">
        <f aca="false">#REF!</f>
        <v>#REF!</v>
      </c>
      <c r="H2362" s="25" t="e">
        <f aca="false">#REF!</f>
        <v>#REF!</v>
      </c>
      <c r="I2362" s="25" t="e">
        <f aca="false">#REF!</f>
        <v>#REF!</v>
      </c>
      <c r="J2362" s="25" t="e">
        <f aca="false">#REF!</f>
        <v>#REF!</v>
      </c>
      <c r="K2362" s="25" t="e">
        <f aca="false">#REF!</f>
        <v>#REF!</v>
      </c>
      <c r="L2362" s="25" t="e">
        <f aca="false">#REF!</f>
        <v>#REF!</v>
      </c>
      <c r="M2362" s="25" t="e">
        <f aca="false">#REF!</f>
        <v>#REF!</v>
      </c>
      <c r="N2362" s="25" t="e">
        <f aca="false">#REF!</f>
        <v>#REF!</v>
      </c>
      <c r="O2362" s="25" t="e">
        <f aca="false">(N2362+N2361)/2</f>
        <v>#REF!</v>
      </c>
      <c r="P2362" s="25" t="e">
        <f aca="false">(M2362+M2361)/2</f>
        <v>#REF!</v>
      </c>
      <c r="Q2362" s="25" t="e">
        <f aca="false">(L2362+L2361)/2</f>
        <v>#REF!</v>
      </c>
      <c r="R2362" s="25" t="n">
        <f aca="false">R2361</f>
        <v>90</v>
      </c>
      <c r="S2362" s="25" t="n">
        <f aca="false">S2361</f>
        <v>0</v>
      </c>
      <c r="T2362" s="25" t="n">
        <v>0</v>
      </c>
    </row>
    <row r="2363" customFormat="false" ht="12.75" hidden="true" customHeight="true" outlineLevel="0" collapsed="false">
      <c r="A2363" s="25" t="e">
        <f aca="false">#REF!</f>
        <v>#REF!</v>
      </c>
      <c r="B2363" s="25" t="e">
        <f aca="false">#REF!</f>
        <v>#REF!</v>
      </c>
      <c r="C2363" s="25" t="e">
        <f aca="false">#REF!</f>
        <v>#REF!</v>
      </c>
      <c r="D2363" s="25" t="e">
        <f aca="false">#REF!</f>
        <v>#REF!</v>
      </c>
      <c r="E2363" s="25" t="e">
        <f aca="false">#REF!</f>
        <v>#REF!</v>
      </c>
      <c r="F2363" s="25" t="e">
        <f aca="false">#REF!</f>
        <v>#REF!</v>
      </c>
      <c r="G2363" s="25" t="e">
        <f aca="false">#REF!</f>
        <v>#REF!</v>
      </c>
      <c r="H2363" s="25" t="e">
        <f aca="false">#REF!</f>
        <v>#REF!</v>
      </c>
      <c r="I2363" s="25" t="e">
        <f aca="false">#REF!</f>
        <v>#REF!</v>
      </c>
      <c r="J2363" s="25" t="e">
        <f aca="false">#REF!</f>
        <v>#REF!</v>
      </c>
      <c r="K2363" s="25" t="e">
        <f aca="false">#REF!</f>
        <v>#REF!</v>
      </c>
      <c r="L2363" s="25" t="e">
        <f aca="false">#REF!</f>
        <v>#REF!</v>
      </c>
      <c r="M2363" s="25" t="e">
        <f aca="false">#REF!</f>
        <v>#REF!</v>
      </c>
      <c r="N2363" s="25" t="e">
        <f aca="false">#REF!</f>
        <v>#REF!</v>
      </c>
      <c r="O2363" s="25" t="e">
        <f aca="false">(N2363+N2362)/2</f>
        <v>#REF!</v>
      </c>
      <c r="P2363" s="25" t="e">
        <f aca="false">(M2363+M2362)/2</f>
        <v>#REF!</v>
      </c>
      <c r="Q2363" s="25" t="e">
        <f aca="false">(L2363+L2362)/2</f>
        <v>#REF!</v>
      </c>
      <c r="R2363" s="25" t="n">
        <f aca="false">R2362</f>
        <v>90</v>
      </c>
      <c r="S2363" s="25" t="n">
        <f aca="false">S2362</f>
        <v>0</v>
      </c>
      <c r="T2363" s="25" t="n">
        <v>0</v>
      </c>
    </row>
    <row r="2364" customFormat="false" ht="12.75" hidden="false" customHeight="true" outlineLevel="0" collapsed="false">
      <c r="A2364" s="25" t="e">
        <f aca="false">#REF!</f>
        <v>#REF!</v>
      </c>
      <c r="B2364" s="25" t="e">
        <f aca="false">#REF!</f>
        <v>#REF!</v>
      </c>
      <c r="C2364" s="25" t="e">
        <f aca="false">#REF!</f>
        <v>#REF!</v>
      </c>
      <c r="D2364" s="25" t="e">
        <f aca="false">#REF!</f>
        <v>#REF!</v>
      </c>
      <c r="E2364" s="25" t="e">
        <f aca="false">#REF!</f>
        <v>#REF!</v>
      </c>
      <c r="F2364" s="25" t="e">
        <f aca="false">#REF!</f>
        <v>#REF!</v>
      </c>
      <c r="G2364" s="25" t="e">
        <f aca="false">#REF!</f>
        <v>#REF!</v>
      </c>
      <c r="H2364" s="25" t="e">
        <f aca="false">#REF!</f>
        <v>#REF!</v>
      </c>
      <c r="I2364" s="25" t="e">
        <f aca="false">#REF!</f>
        <v>#REF!</v>
      </c>
      <c r="J2364" s="25" t="e">
        <f aca="false">#REF!</f>
        <v>#REF!</v>
      </c>
      <c r="K2364" s="25" t="e">
        <f aca="false">#REF!</f>
        <v>#REF!</v>
      </c>
      <c r="L2364" s="25" t="e">
        <f aca="false">#REF!</f>
        <v>#REF!</v>
      </c>
      <c r="M2364" s="25" t="e">
        <f aca="false">#REF!</f>
        <v>#REF!</v>
      </c>
      <c r="N2364" s="25" t="e">
        <f aca="false">#REF!</f>
        <v>#REF!</v>
      </c>
      <c r="O2364" s="25" t="e">
        <f aca="false">(N2364+N2363)/2</f>
        <v>#REF!</v>
      </c>
      <c r="P2364" s="25" t="e">
        <f aca="false">(M2364+M2363)/2</f>
        <v>#REF!</v>
      </c>
      <c r="Q2364" s="25" t="e">
        <f aca="false">(L2364+L2363)/2</f>
        <v>#REF!</v>
      </c>
      <c r="R2364" s="25" t="n">
        <f aca="false">R2363</f>
        <v>90</v>
      </c>
      <c r="S2364" s="25" t="n">
        <f aca="false">S2363</f>
        <v>0</v>
      </c>
      <c r="T2364" s="25" t="n">
        <v>0</v>
      </c>
    </row>
    <row r="2365" customFormat="false" ht="12.75" hidden="false" customHeight="true" outlineLevel="0" collapsed="false">
      <c r="A2365" s="25" t="e">
        <f aca="false">#REF!</f>
        <v>#REF!</v>
      </c>
      <c r="B2365" s="25" t="e">
        <f aca="false">#REF!</f>
        <v>#REF!</v>
      </c>
      <c r="C2365" s="25" t="e">
        <f aca="false">#REF!</f>
        <v>#REF!</v>
      </c>
      <c r="D2365" s="25" t="e">
        <f aca="false">#REF!</f>
        <v>#REF!</v>
      </c>
      <c r="E2365" s="25" t="e">
        <f aca="false">#REF!</f>
        <v>#REF!</v>
      </c>
      <c r="F2365" s="25" t="e">
        <f aca="false">#REF!</f>
        <v>#REF!</v>
      </c>
      <c r="G2365" s="25" t="e">
        <f aca="false">#REF!</f>
        <v>#REF!</v>
      </c>
      <c r="H2365" s="25" t="e">
        <f aca="false">#REF!</f>
        <v>#REF!</v>
      </c>
      <c r="I2365" s="25" t="e">
        <f aca="false">#REF!</f>
        <v>#REF!</v>
      </c>
      <c r="J2365" s="25" t="e">
        <f aca="false">#REF!</f>
        <v>#REF!</v>
      </c>
      <c r="K2365" s="25" t="e">
        <f aca="false">#REF!</f>
        <v>#REF!</v>
      </c>
      <c r="L2365" s="25" t="e">
        <f aca="false">#REF!</f>
        <v>#REF!</v>
      </c>
      <c r="M2365" s="25" t="e">
        <f aca="false">#REF!</f>
        <v>#REF!</v>
      </c>
      <c r="N2365" s="25" t="e">
        <f aca="false">#REF!</f>
        <v>#REF!</v>
      </c>
      <c r="O2365" s="25" t="e">
        <f aca="false">(N2365+N2364)/2</f>
        <v>#REF!</v>
      </c>
      <c r="P2365" s="25" t="e">
        <f aca="false">(M2365+M2364)/2</f>
        <v>#REF!</v>
      </c>
      <c r="Q2365" s="25" t="e">
        <f aca="false">(L2365+L2364)/2</f>
        <v>#REF!</v>
      </c>
      <c r="R2365" s="25" t="n">
        <f aca="false">R2364</f>
        <v>90</v>
      </c>
      <c r="S2365" s="25" t="n">
        <f aca="false">S2364</f>
        <v>0</v>
      </c>
      <c r="T2365" s="25" t="n">
        <v>0</v>
      </c>
    </row>
    <row r="2366" customFormat="false" ht="12.75" hidden="true" customHeight="true" outlineLevel="0" collapsed="false">
      <c r="A2366" s="25" t="e">
        <f aca="false">#REF!</f>
        <v>#REF!</v>
      </c>
      <c r="B2366" s="25" t="e">
        <f aca="false">#REF!</f>
        <v>#REF!</v>
      </c>
      <c r="C2366" s="25" t="e">
        <f aca="false">#REF!</f>
        <v>#REF!</v>
      </c>
      <c r="D2366" s="25" t="e">
        <f aca="false">#REF!</f>
        <v>#REF!</v>
      </c>
      <c r="E2366" s="25" t="e">
        <f aca="false">#REF!</f>
        <v>#REF!</v>
      </c>
      <c r="F2366" s="25" t="e">
        <f aca="false">#REF!</f>
        <v>#REF!</v>
      </c>
      <c r="G2366" s="25" t="e">
        <f aca="false">#REF!</f>
        <v>#REF!</v>
      </c>
      <c r="H2366" s="25" t="e">
        <f aca="false">#REF!</f>
        <v>#REF!</v>
      </c>
      <c r="I2366" s="25" t="e">
        <f aca="false">#REF!</f>
        <v>#REF!</v>
      </c>
      <c r="J2366" s="25" t="e">
        <f aca="false">#REF!</f>
        <v>#REF!</v>
      </c>
      <c r="K2366" s="25" t="e">
        <f aca="false">#REF!</f>
        <v>#REF!</v>
      </c>
      <c r="L2366" s="25" t="e">
        <f aca="false">#REF!</f>
        <v>#REF!</v>
      </c>
      <c r="M2366" s="25" t="e">
        <f aca="false">#REF!</f>
        <v>#REF!</v>
      </c>
      <c r="N2366" s="25" t="e">
        <f aca="false">#REF!</f>
        <v>#REF!</v>
      </c>
      <c r="O2366" s="25" t="e">
        <f aca="false">(N2366+N2365)/2</f>
        <v>#REF!</v>
      </c>
      <c r="P2366" s="25" t="e">
        <f aca="false">(M2366+M2365)/2</f>
        <v>#REF!</v>
      </c>
      <c r="Q2366" s="25" t="e">
        <f aca="false">(L2366+L2365)/2</f>
        <v>#REF!</v>
      </c>
      <c r="R2366" s="25" t="n">
        <f aca="false">R2365</f>
        <v>90</v>
      </c>
      <c r="S2366" s="25" t="n">
        <f aca="false">S2365</f>
        <v>0</v>
      </c>
      <c r="T2366" s="25" t="n">
        <v>0</v>
      </c>
    </row>
    <row r="2367" customFormat="false" ht="12.75" hidden="false" customHeight="true" outlineLevel="0" collapsed="false">
      <c r="A2367" s="25" t="e">
        <f aca="false">#REF!</f>
        <v>#REF!</v>
      </c>
      <c r="B2367" s="25" t="e">
        <f aca="false">#REF!</f>
        <v>#REF!</v>
      </c>
      <c r="C2367" s="25" t="e">
        <f aca="false">#REF!</f>
        <v>#REF!</v>
      </c>
      <c r="D2367" s="25" t="e">
        <f aca="false">#REF!</f>
        <v>#REF!</v>
      </c>
      <c r="E2367" s="25" t="e">
        <f aca="false">#REF!</f>
        <v>#REF!</v>
      </c>
      <c r="F2367" s="25" t="e">
        <f aca="false">#REF!</f>
        <v>#REF!</v>
      </c>
      <c r="G2367" s="25" t="e">
        <f aca="false">#REF!</f>
        <v>#REF!</v>
      </c>
      <c r="H2367" s="25" t="e">
        <f aca="false">#REF!</f>
        <v>#REF!</v>
      </c>
      <c r="I2367" s="25" t="e">
        <f aca="false">#REF!</f>
        <v>#REF!</v>
      </c>
      <c r="J2367" s="25" t="e">
        <f aca="false">#REF!</f>
        <v>#REF!</v>
      </c>
      <c r="K2367" s="25" t="e">
        <f aca="false">#REF!</f>
        <v>#REF!</v>
      </c>
      <c r="L2367" s="25" t="e">
        <f aca="false">#REF!</f>
        <v>#REF!</v>
      </c>
      <c r="M2367" s="25" t="e">
        <f aca="false">#REF!</f>
        <v>#REF!</v>
      </c>
      <c r="N2367" s="25" t="e">
        <f aca="false">#REF!</f>
        <v>#REF!</v>
      </c>
      <c r="O2367" s="25" t="e">
        <f aca="false">(N2367+N2366)/2</f>
        <v>#REF!</v>
      </c>
      <c r="P2367" s="25" t="e">
        <f aca="false">(M2367+M2366)/2</f>
        <v>#REF!</v>
      </c>
      <c r="Q2367" s="25" t="e">
        <f aca="false">(L2367+L2366)/2</f>
        <v>#REF!</v>
      </c>
      <c r="R2367" s="25" t="n">
        <f aca="false">R2366</f>
        <v>90</v>
      </c>
      <c r="S2367" s="25" t="n">
        <f aca="false">S2366</f>
        <v>0</v>
      </c>
      <c r="T2367" s="25" t="n">
        <v>0</v>
      </c>
    </row>
    <row r="2368" customFormat="false" ht="12.75" hidden="true" customHeight="true" outlineLevel="0" collapsed="false">
      <c r="A2368" s="25" t="e">
        <f aca="false">#REF!</f>
        <v>#REF!</v>
      </c>
      <c r="B2368" s="25" t="e">
        <f aca="false">#REF!</f>
        <v>#REF!</v>
      </c>
      <c r="C2368" s="25" t="e">
        <f aca="false">#REF!</f>
        <v>#REF!</v>
      </c>
      <c r="D2368" s="25" t="e">
        <f aca="false">#REF!</f>
        <v>#REF!</v>
      </c>
      <c r="E2368" s="25" t="e">
        <f aca="false">#REF!</f>
        <v>#REF!</v>
      </c>
      <c r="F2368" s="25" t="e">
        <f aca="false">#REF!</f>
        <v>#REF!</v>
      </c>
      <c r="G2368" s="25" t="e">
        <f aca="false">#REF!</f>
        <v>#REF!</v>
      </c>
      <c r="H2368" s="25" t="e">
        <f aca="false">#REF!</f>
        <v>#REF!</v>
      </c>
      <c r="I2368" s="25" t="e">
        <f aca="false">#REF!</f>
        <v>#REF!</v>
      </c>
      <c r="J2368" s="25" t="e">
        <f aca="false">#REF!</f>
        <v>#REF!</v>
      </c>
      <c r="K2368" s="25" t="e">
        <f aca="false">#REF!</f>
        <v>#REF!</v>
      </c>
      <c r="L2368" s="25" t="e">
        <f aca="false">#REF!</f>
        <v>#REF!</v>
      </c>
      <c r="M2368" s="25" t="e">
        <f aca="false">#REF!</f>
        <v>#REF!</v>
      </c>
      <c r="N2368" s="25" t="e">
        <f aca="false">#REF!</f>
        <v>#REF!</v>
      </c>
      <c r="O2368" s="25" t="e">
        <f aca="false">(N2368+N2367)/2</f>
        <v>#REF!</v>
      </c>
      <c r="P2368" s="25" t="e">
        <f aca="false">(M2368+M2367)/2</f>
        <v>#REF!</v>
      </c>
      <c r="Q2368" s="25" t="e">
        <f aca="false">(L2368+L2367)/2</f>
        <v>#REF!</v>
      </c>
      <c r="R2368" s="25" t="n">
        <f aca="false">R2367</f>
        <v>90</v>
      </c>
      <c r="S2368" s="25" t="n">
        <f aca="false">S2367</f>
        <v>0</v>
      </c>
      <c r="T2368" s="25" t="n">
        <v>0</v>
      </c>
    </row>
    <row r="2369" customFormat="false" ht="12.75" hidden="true" customHeight="true" outlineLevel="0" collapsed="false">
      <c r="A2369" s="25" t="e">
        <f aca="false">#REF!</f>
        <v>#REF!</v>
      </c>
      <c r="B2369" s="25" t="e">
        <f aca="false">#REF!</f>
        <v>#REF!</v>
      </c>
      <c r="C2369" s="25" t="e">
        <f aca="false">#REF!</f>
        <v>#REF!</v>
      </c>
      <c r="D2369" s="25" t="e">
        <f aca="false">#REF!</f>
        <v>#REF!</v>
      </c>
      <c r="E2369" s="25" t="e">
        <f aca="false">#REF!</f>
        <v>#REF!</v>
      </c>
      <c r="F2369" s="25" t="e">
        <f aca="false">#REF!</f>
        <v>#REF!</v>
      </c>
      <c r="G2369" s="25" t="e">
        <f aca="false">#REF!</f>
        <v>#REF!</v>
      </c>
      <c r="H2369" s="25" t="e">
        <f aca="false">#REF!</f>
        <v>#REF!</v>
      </c>
      <c r="I2369" s="25" t="e">
        <f aca="false">#REF!</f>
        <v>#REF!</v>
      </c>
      <c r="J2369" s="25" t="e">
        <f aca="false">#REF!</f>
        <v>#REF!</v>
      </c>
      <c r="K2369" s="25" t="e">
        <f aca="false">#REF!</f>
        <v>#REF!</v>
      </c>
      <c r="L2369" s="25" t="e">
        <f aca="false">#REF!</f>
        <v>#REF!</v>
      </c>
      <c r="M2369" s="25" t="e">
        <f aca="false">#REF!</f>
        <v>#REF!</v>
      </c>
      <c r="N2369" s="25" t="e">
        <f aca="false">#REF!</f>
        <v>#REF!</v>
      </c>
      <c r="O2369" s="25" t="e">
        <f aca="false">(N2369+N2368)/2</f>
        <v>#REF!</v>
      </c>
      <c r="P2369" s="25" t="e">
        <f aca="false">(M2369+M2368)/2</f>
        <v>#REF!</v>
      </c>
      <c r="Q2369" s="25" t="e">
        <f aca="false">(L2369+L2368)/2</f>
        <v>#REF!</v>
      </c>
      <c r="R2369" s="25" t="n">
        <f aca="false">R2368</f>
        <v>90</v>
      </c>
      <c r="S2369" s="25" t="n">
        <f aca="false">S2368</f>
        <v>0</v>
      </c>
      <c r="T2369" s="25" t="n">
        <v>0</v>
      </c>
    </row>
    <row r="2370" customFormat="false" ht="12.75" hidden="true" customHeight="true" outlineLevel="0" collapsed="false">
      <c r="A2370" s="25" t="e">
        <f aca="false">#REF!</f>
        <v>#REF!</v>
      </c>
      <c r="B2370" s="25" t="e">
        <f aca="false">#REF!</f>
        <v>#REF!</v>
      </c>
      <c r="C2370" s="25" t="e">
        <f aca="false">#REF!</f>
        <v>#REF!</v>
      </c>
      <c r="D2370" s="25" t="e">
        <f aca="false">#REF!</f>
        <v>#REF!</v>
      </c>
      <c r="E2370" s="25" t="e">
        <f aca="false">#REF!</f>
        <v>#REF!</v>
      </c>
      <c r="F2370" s="25" t="e">
        <f aca="false">#REF!</f>
        <v>#REF!</v>
      </c>
      <c r="G2370" s="25" t="e">
        <f aca="false">#REF!</f>
        <v>#REF!</v>
      </c>
      <c r="H2370" s="25" t="e">
        <f aca="false">#REF!</f>
        <v>#REF!</v>
      </c>
      <c r="I2370" s="25" t="e">
        <f aca="false">#REF!</f>
        <v>#REF!</v>
      </c>
      <c r="J2370" s="25" t="e">
        <f aca="false">#REF!</f>
        <v>#REF!</v>
      </c>
      <c r="K2370" s="25" t="e">
        <f aca="false">#REF!</f>
        <v>#REF!</v>
      </c>
      <c r="L2370" s="25" t="e">
        <f aca="false">#REF!</f>
        <v>#REF!</v>
      </c>
      <c r="M2370" s="25" t="e">
        <f aca="false">#REF!</f>
        <v>#REF!</v>
      </c>
      <c r="N2370" s="25" t="e">
        <f aca="false">#REF!</f>
        <v>#REF!</v>
      </c>
      <c r="O2370" s="25" t="e">
        <f aca="false">(N2370+N2369)/2</f>
        <v>#REF!</v>
      </c>
      <c r="P2370" s="25" t="e">
        <f aca="false">(M2370+M2369)/2</f>
        <v>#REF!</v>
      </c>
      <c r="Q2370" s="25" t="e">
        <f aca="false">(L2370+L2369)/2</f>
        <v>#REF!</v>
      </c>
      <c r="R2370" s="25" t="n">
        <f aca="false">R2369</f>
        <v>90</v>
      </c>
      <c r="S2370" s="25" t="n">
        <f aca="false">S2369</f>
        <v>0</v>
      </c>
      <c r="T2370" s="25" t="n">
        <v>0</v>
      </c>
    </row>
    <row r="2371" customFormat="false" ht="12.75" hidden="true" customHeight="true" outlineLevel="0" collapsed="false">
      <c r="A2371" s="25" t="e">
        <f aca="false">#REF!</f>
        <v>#REF!</v>
      </c>
      <c r="B2371" s="25" t="e">
        <f aca="false">#REF!</f>
        <v>#REF!</v>
      </c>
      <c r="C2371" s="25" t="e">
        <f aca="false">#REF!</f>
        <v>#REF!</v>
      </c>
      <c r="D2371" s="25" t="e">
        <f aca="false">#REF!</f>
        <v>#REF!</v>
      </c>
      <c r="E2371" s="25" t="e">
        <f aca="false">#REF!</f>
        <v>#REF!</v>
      </c>
      <c r="F2371" s="25" t="e">
        <f aca="false">#REF!</f>
        <v>#REF!</v>
      </c>
      <c r="G2371" s="25" t="e">
        <f aca="false">#REF!</f>
        <v>#REF!</v>
      </c>
      <c r="H2371" s="25" t="e">
        <f aca="false">#REF!</f>
        <v>#REF!</v>
      </c>
      <c r="I2371" s="25" t="e">
        <f aca="false">#REF!</f>
        <v>#REF!</v>
      </c>
      <c r="J2371" s="25" t="e">
        <f aca="false">#REF!</f>
        <v>#REF!</v>
      </c>
      <c r="K2371" s="25" t="e">
        <f aca="false">#REF!</f>
        <v>#REF!</v>
      </c>
      <c r="L2371" s="25" t="e">
        <f aca="false">#REF!</f>
        <v>#REF!</v>
      </c>
      <c r="M2371" s="25" t="e">
        <f aca="false">#REF!</f>
        <v>#REF!</v>
      </c>
      <c r="N2371" s="25" t="e">
        <f aca="false">#REF!</f>
        <v>#REF!</v>
      </c>
      <c r="O2371" s="25" t="e">
        <f aca="false">(N2371+N2370)/2</f>
        <v>#REF!</v>
      </c>
      <c r="P2371" s="25" t="e">
        <f aca="false">(M2371+M2370)/2</f>
        <v>#REF!</v>
      </c>
      <c r="Q2371" s="25" t="e">
        <f aca="false">(L2371+L2370)/2</f>
        <v>#REF!</v>
      </c>
      <c r="R2371" s="25" t="n">
        <f aca="false">R2370</f>
        <v>90</v>
      </c>
      <c r="S2371" s="25" t="n">
        <f aca="false">S2370</f>
        <v>0</v>
      </c>
      <c r="T2371" s="25" t="n">
        <v>0</v>
      </c>
    </row>
    <row r="2372" customFormat="false" ht="12.75" hidden="false" customHeight="true" outlineLevel="0" collapsed="false">
      <c r="A2372" s="25" t="e">
        <f aca="false">#REF!</f>
        <v>#REF!</v>
      </c>
      <c r="B2372" s="25" t="e">
        <f aca="false">#REF!</f>
        <v>#REF!</v>
      </c>
      <c r="C2372" s="25" t="e">
        <f aca="false">#REF!</f>
        <v>#REF!</v>
      </c>
      <c r="D2372" s="25" t="e">
        <f aca="false">#REF!</f>
        <v>#REF!</v>
      </c>
      <c r="E2372" s="25" t="e">
        <f aca="false">#REF!</f>
        <v>#REF!</v>
      </c>
      <c r="F2372" s="25" t="e">
        <f aca="false">#REF!</f>
        <v>#REF!</v>
      </c>
      <c r="G2372" s="25" t="e">
        <f aca="false">#REF!</f>
        <v>#REF!</v>
      </c>
      <c r="H2372" s="25" t="e">
        <f aca="false">#REF!</f>
        <v>#REF!</v>
      </c>
      <c r="I2372" s="25" t="e">
        <f aca="false">#REF!</f>
        <v>#REF!</v>
      </c>
      <c r="J2372" s="25" t="e">
        <f aca="false">#REF!</f>
        <v>#REF!</v>
      </c>
      <c r="K2372" s="25" t="e">
        <f aca="false">#REF!</f>
        <v>#REF!</v>
      </c>
      <c r="L2372" s="25" t="e">
        <f aca="false">#REF!</f>
        <v>#REF!</v>
      </c>
      <c r="M2372" s="25" t="e">
        <f aca="false">#REF!</f>
        <v>#REF!</v>
      </c>
      <c r="N2372" s="25" t="e">
        <f aca="false">#REF!</f>
        <v>#REF!</v>
      </c>
      <c r="O2372" s="25" t="e">
        <f aca="false">(N2372+N2371)/2</f>
        <v>#REF!</v>
      </c>
      <c r="P2372" s="25" t="e">
        <f aca="false">(M2372+M2371)/2</f>
        <v>#REF!</v>
      </c>
      <c r="Q2372" s="25" t="e">
        <f aca="false">(L2372+L2371)/2</f>
        <v>#REF!</v>
      </c>
      <c r="R2372" s="25" t="n">
        <f aca="false">R2371</f>
        <v>90</v>
      </c>
      <c r="S2372" s="25" t="n">
        <f aca="false">S2371</f>
        <v>0</v>
      </c>
      <c r="T2372" s="25" t="n">
        <v>0</v>
      </c>
    </row>
    <row r="2373" customFormat="false" ht="12.75" hidden="true" customHeight="false" outlineLevel="0" collapsed="false">
      <c r="A2373" s="25" t="e">
        <f aca="false">#REF!</f>
        <v>#REF!</v>
      </c>
      <c r="B2373" s="25" t="e">
        <f aca="false">#REF!</f>
        <v>#REF!</v>
      </c>
      <c r="C2373" s="25" t="e">
        <f aca="false">#REF!</f>
        <v>#REF!</v>
      </c>
      <c r="D2373" s="25" t="e">
        <f aca="false">#REF!</f>
        <v>#REF!</v>
      </c>
      <c r="E2373" s="25" t="e">
        <f aca="false">#REF!</f>
        <v>#REF!</v>
      </c>
      <c r="F2373" s="25" t="e">
        <f aca="false">#REF!</f>
        <v>#REF!</v>
      </c>
      <c r="G2373" s="25" t="e">
        <f aca="false">#REF!</f>
        <v>#REF!</v>
      </c>
      <c r="H2373" s="25" t="e">
        <f aca="false">#REF!</f>
        <v>#REF!</v>
      </c>
      <c r="I2373" s="25" t="e">
        <f aca="false">#REF!</f>
        <v>#REF!</v>
      </c>
      <c r="J2373" s="25" t="e">
        <f aca="false">#REF!</f>
        <v>#REF!</v>
      </c>
      <c r="K2373" s="25" t="e">
        <f aca="false">#REF!</f>
        <v>#REF!</v>
      </c>
      <c r="L2373" s="25" t="e">
        <f aca="false">#REF!</f>
        <v>#REF!</v>
      </c>
      <c r="M2373" s="25" t="e">
        <f aca="false">#REF!</f>
        <v>#REF!</v>
      </c>
      <c r="N2373" s="25" t="e">
        <f aca="false">#REF!</f>
        <v>#REF!</v>
      </c>
      <c r="O2373" s="25" t="e">
        <f aca="false">(N2373+N2372)/2</f>
        <v>#REF!</v>
      </c>
      <c r="P2373" s="25" t="e">
        <f aca="false">(M2373+M2372)/2</f>
        <v>#REF!</v>
      </c>
      <c r="Q2373" s="25" t="e">
        <f aca="false">(L2373+L2372)/2</f>
        <v>#REF!</v>
      </c>
      <c r="R2373" s="25" t="n">
        <f aca="false">R2372</f>
        <v>90</v>
      </c>
      <c r="S2373" s="25" t="n">
        <f aca="false">S2372</f>
        <v>0</v>
      </c>
      <c r="T2373" s="25" t="n">
        <v>0</v>
      </c>
    </row>
    <row r="2374" customFormat="false" ht="12.75" hidden="true" customHeight="true" outlineLevel="0" collapsed="false">
      <c r="A2374" s="25" t="e">
        <f aca="false">#REF!</f>
        <v>#REF!</v>
      </c>
      <c r="B2374" s="25" t="e">
        <f aca="false">#REF!</f>
        <v>#REF!</v>
      </c>
      <c r="C2374" s="25" t="e">
        <f aca="false">#REF!</f>
        <v>#REF!</v>
      </c>
      <c r="D2374" s="25" t="e">
        <f aca="false">#REF!</f>
        <v>#REF!</v>
      </c>
      <c r="E2374" s="25" t="e">
        <f aca="false">#REF!</f>
        <v>#REF!</v>
      </c>
      <c r="F2374" s="25" t="e">
        <f aca="false">#REF!</f>
        <v>#REF!</v>
      </c>
      <c r="G2374" s="25" t="e">
        <f aca="false">#REF!</f>
        <v>#REF!</v>
      </c>
      <c r="H2374" s="25" t="e">
        <f aca="false">#REF!</f>
        <v>#REF!</v>
      </c>
      <c r="I2374" s="25" t="e">
        <f aca="false">#REF!</f>
        <v>#REF!</v>
      </c>
      <c r="J2374" s="25" t="e">
        <f aca="false">#REF!</f>
        <v>#REF!</v>
      </c>
      <c r="K2374" s="25" t="e">
        <f aca="false">#REF!</f>
        <v>#REF!</v>
      </c>
      <c r="L2374" s="25" t="e">
        <f aca="false">#REF!</f>
        <v>#REF!</v>
      </c>
      <c r="M2374" s="25" t="e">
        <f aca="false">#REF!</f>
        <v>#REF!</v>
      </c>
      <c r="N2374" s="25" t="e">
        <f aca="false">#REF!</f>
        <v>#REF!</v>
      </c>
      <c r="O2374" s="25" t="e">
        <f aca="false">(N2374+N2373)/2</f>
        <v>#REF!</v>
      </c>
      <c r="P2374" s="25" t="e">
        <f aca="false">(M2374+M2373)/2</f>
        <v>#REF!</v>
      </c>
      <c r="Q2374" s="25" t="e">
        <f aca="false">(L2374+L2373)/2</f>
        <v>#REF!</v>
      </c>
      <c r="R2374" s="25" t="n">
        <f aca="false">R2373</f>
        <v>90</v>
      </c>
      <c r="S2374" s="25" t="n">
        <f aca="false">S2373</f>
        <v>0</v>
      </c>
      <c r="T2374" s="25" t="n">
        <v>0</v>
      </c>
    </row>
    <row r="2375" customFormat="false" ht="12.75" hidden="true" customHeight="true" outlineLevel="0" collapsed="false">
      <c r="A2375" s="25" t="e">
        <f aca="false">#REF!</f>
        <v>#REF!</v>
      </c>
      <c r="B2375" s="25" t="e">
        <f aca="false">#REF!</f>
        <v>#REF!</v>
      </c>
      <c r="C2375" s="25" t="e">
        <f aca="false">#REF!</f>
        <v>#REF!</v>
      </c>
      <c r="D2375" s="25" t="e">
        <f aca="false">#REF!</f>
        <v>#REF!</v>
      </c>
      <c r="E2375" s="25" t="e">
        <f aca="false">#REF!</f>
        <v>#REF!</v>
      </c>
      <c r="F2375" s="25" t="e">
        <f aca="false">#REF!</f>
        <v>#REF!</v>
      </c>
      <c r="G2375" s="25" t="e">
        <f aca="false">#REF!</f>
        <v>#REF!</v>
      </c>
      <c r="H2375" s="25" t="e">
        <f aca="false">#REF!</f>
        <v>#REF!</v>
      </c>
      <c r="I2375" s="25" t="e">
        <f aca="false">#REF!</f>
        <v>#REF!</v>
      </c>
      <c r="J2375" s="25" t="e">
        <f aca="false">#REF!</f>
        <v>#REF!</v>
      </c>
      <c r="K2375" s="25" t="e">
        <f aca="false">#REF!</f>
        <v>#REF!</v>
      </c>
      <c r="L2375" s="25" t="e">
        <f aca="false">#REF!</f>
        <v>#REF!</v>
      </c>
      <c r="M2375" s="25" t="e">
        <f aca="false">#REF!</f>
        <v>#REF!</v>
      </c>
      <c r="N2375" s="25" t="e">
        <f aca="false">#REF!</f>
        <v>#REF!</v>
      </c>
      <c r="O2375" s="25" t="e">
        <f aca="false">(N2375+N2374)/2</f>
        <v>#REF!</v>
      </c>
      <c r="P2375" s="25" t="e">
        <f aca="false">(M2375+M2374)/2</f>
        <v>#REF!</v>
      </c>
      <c r="Q2375" s="25" t="e">
        <f aca="false">(L2375+L2374)/2</f>
        <v>#REF!</v>
      </c>
      <c r="R2375" s="25" t="n">
        <f aca="false">R2374</f>
        <v>90</v>
      </c>
      <c r="S2375" s="25" t="n">
        <f aca="false">S2374</f>
        <v>0</v>
      </c>
      <c r="T2375" s="25" t="n">
        <v>0</v>
      </c>
    </row>
    <row r="2376" customFormat="false" ht="12.75" hidden="false" customHeight="true" outlineLevel="0" collapsed="false">
      <c r="A2376" s="25" t="e">
        <f aca="false">#REF!</f>
        <v>#REF!</v>
      </c>
      <c r="B2376" s="25" t="e">
        <f aca="false">#REF!</f>
        <v>#REF!</v>
      </c>
      <c r="C2376" s="25" t="e">
        <f aca="false">#REF!</f>
        <v>#REF!</v>
      </c>
      <c r="D2376" s="25" t="e">
        <f aca="false">#REF!</f>
        <v>#REF!</v>
      </c>
      <c r="E2376" s="25" t="e">
        <f aca="false">#REF!</f>
        <v>#REF!</v>
      </c>
      <c r="F2376" s="25" t="e">
        <f aca="false">#REF!</f>
        <v>#REF!</v>
      </c>
      <c r="G2376" s="25" t="e">
        <f aca="false">#REF!</f>
        <v>#REF!</v>
      </c>
      <c r="H2376" s="25" t="e">
        <f aca="false">#REF!</f>
        <v>#REF!</v>
      </c>
      <c r="I2376" s="25" t="e">
        <f aca="false">#REF!</f>
        <v>#REF!</v>
      </c>
      <c r="J2376" s="25" t="e">
        <f aca="false">#REF!</f>
        <v>#REF!</v>
      </c>
      <c r="K2376" s="25" t="e">
        <f aca="false">#REF!</f>
        <v>#REF!</v>
      </c>
      <c r="L2376" s="25" t="e">
        <f aca="false">#REF!</f>
        <v>#REF!</v>
      </c>
      <c r="M2376" s="25" t="e">
        <f aca="false">#REF!</f>
        <v>#REF!</v>
      </c>
      <c r="N2376" s="25" t="e">
        <f aca="false">#REF!</f>
        <v>#REF!</v>
      </c>
      <c r="O2376" s="25" t="e">
        <f aca="false">(N2376+N2375)/2</f>
        <v>#REF!</v>
      </c>
      <c r="P2376" s="25" t="e">
        <f aca="false">(M2376+M2375)/2</f>
        <v>#REF!</v>
      </c>
      <c r="Q2376" s="25" t="e">
        <f aca="false">(L2376+L2375)/2</f>
        <v>#REF!</v>
      </c>
      <c r="R2376" s="25" t="n">
        <f aca="false">R2375</f>
        <v>90</v>
      </c>
      <c r="S2376" s="25" t="n">
        <f aca="false">S2375</f>
        <v>0</v>
      </c>
      <c r="T2376" s="25" t="n">
        <v>0</v>
      </c>
    </row>
    <row r="2377" customFormat="false" ht="12.75" hidden="true" customHeight="false" outlineLevel="0" collapsed="false">
      <c r="A2377" s="25" t="e">
        <f aca="false">#REF!</f>
        <v>#REF!</v>
      </c>
      <c r="B2377" s="25" t="e">
        <f aca="false">#REF!</f>
        <v>#REF!</v>
      </c>
      <c r="C2377" s="25" t="e">
        <f aca="false">#REF!</f>
        <v>#REF!</v>
      </c>
      <c r="D2377" s="25" t="e">
        <f aca="false">#REF!</f>
        <v>#REF!</v>
      </c>
      <c r="E2377" s="25" t="e">
        <f aca="false">#REF!</f>
        <v>#REF!</v>
      </c>
      <c r="F2377" s="25" t="e">
        <f aca="false">#REF!</f>
        <v>#REF!</v>
      </c>
      <c r="G2377" s="25" t="e">
        <f aca="false">#REF!</f>
        <v>#REF!</v>
      </c>
      <c r="H2377" s="25" t="e">
        <f aca="false">#REF!</f>
        <v>#REF!</v>
      </c>
      <c r="I2377" s="25" t="e">
        <f aca="false">#REF!</f>
        <v>#REF!</v>
      </c>
      <c r="J2377" s="25" t="e">
        <f aca="false">#REF!</f>
        <v>#REF!</v>
      </c>
      <c r="K2377" s="25" t="e">
        <f aca="false">#REF!</f>
        <v>#REF!</v>
      </c>
      <c r="L2377" s="25" t="e">
        <f aca="false">#REF!</f>
        <v>#REF!</v>
      </c>
      <c r="M2377" s="25" t="e">
        <f aca="false">#REF!</f>
        <v>#REF!</v>
      </c>
      <c r="N2377" s="25" t="e">
        <f aca="false">#REF!</f>
        <v>#REF!</v>
      </c>
      <c r="O2377" s="25" t="e">
        <f aca="false">(N2377+N2376)/2</f>
        <v>#REF!</v>
      </c>
      <c r="P2377" s="25" t="e">
        <f aca="false">(M2377+M2376)/2</f>
        <v>#REF!</v>
      </c>
      <c r="Q2377" s="25" t="e">
        <f aca="false">(L2377+L2376)/2</f>
        <v>#REF!</v>
      </c>
      <c r="R2377" s="25" t="n">
        <f aca="false">R2376</f>
        <v>90</v>
      </c>
      <c r="S2377" s="25" t="n">
        <f aca="false">S2376</f>
        <v>0</v>
      </c>
      <c r="T2377" s="25" t="n">
        <v>0</v>
      </c>
    </row>
    <row r="2378" customFormat="false" ht="12.75" hidden="true" customHeight="true" outlineLevel="0" collapsed="false">
      <c r="A2378" s="25" t="e">
        <f aca="false">#REF!</f>
        <v>#REF!</v>
      </c>
      <c r="B2378" s="25" t="e">
        <f aca="false">#REF!</f>
        <v>#REF!</v>
      </c>
      <c r="C2378" s="25" t="e">
        <f aca="false">#REF!</f>
        <v>#REF!</v>
      </c>
      <c r="D2378" s="25" t="e">
        <f aca="false">#REF!</f>
        <v>#REF!</v>
      </c>
      <c r="E2378" s="25" t="e">
        <f aca="false">#REF!</f>
        <v>#REF!</v>
      </c>
      <c r="F2378" s="25" t="e">
        <f aca="false">#REF!</f>
        <v>#REF!</v>
      </c>
      <c r="G2378" s="25" t="e">
        <f aca="false">#REF!</f>
        <v>#REF!</v>
      </c>
      <c r="H2378" s="25" t="e">
        <f aca="false">#REF!</f>
        <v>#REF!</v>
      </c>
      <c r="I2378" s="25" t="e">
        <f aca="false">#REF!</f>
        <v>#REF!</v>
      </c>
      <c r="J2378" s="25" t="e">
        <f aca="false">#REF!</f>
        <v>#REF!</v>
      </c>
      <c r="K2378" s="25" t="e">
        <f aca="false">#REF!</f>
        <v>#REF!</v>
      </c>
      <c r="L2378" s="25" t="e">
        <f aca="false">#REF!</f>
        <v>#REF!</v>
      </c>
      <c r="M2378" s="25" t="e">
        <f aca="false">#REF!</f>
        <v>#REF!</v>
      </c>
      <c r="N2378" s="25" t="e">
        <f aca="false">#REF!</f>
        <v>#REF!</v>
      </c>
      <c r="O2378" s="25" t="e">
        <f aca="false">(N2378+N2377)/2</f>
        <v>#REF!</v>
      </c>
      <c r="P2378" s="25" t="e">
        <f aca="false">(M2378+M2377)/2</f>
        <v>#REF!</v>
      </c>
      <c r="Q2378" s="25" t="e">
        <f aca="false">(L2378+L2377)/2</f>
        <v>#REF!</v>
      </c>
      <c r="R2378" s="25" t="n">
        <f aca="false">R2377</f>
        <v>90</v>
      </c>
      <c r="S2378" s="25" t="n">
        <f aca="false">S2377</f>
        <v>0</v>
      </c>
      <c r="T2378" s="25" t="n">
        <v>0</v>
      </c>
    </row>
    <row r="2379" customFormat="false" ht="12.75" hidden="true" customHeight="true" outlineLevel="0" collapsed="false">
      <c r="A2379" s="25" t="e">
        <f aca="false">#REF!</f>
        <v>#REF!</v>
      </c>
      <c r="B2379" s="25" t="e">
        <f aca="false">#REF!</f>
        <v>#REF!</v>
      </c>
      <c r="C2379" s="25" t="e">
        <f aca="false">#REF!</f>
        <v>#REF!</v>
      </c>
      <c r="D2379" s="25" t="e">
        <f aca="false">#REF!</f>
        <v>#REF!</v>
      </c>
      <c r="E2379" s="25" t="e">
        <f aca="false">#REF!</f>
        <v>#REF!</v>
      </c>
      <c r="F2379" s="25" t="e">
        <f aca="false">#REF!</f>
        <v>#REF!</v>
      </c>
      <c r="G2379" s="25" t="e">
        <f aca="false">#REF!</f>
        <v>#REF!</v>
      </c>
      <c r="H2379" s="25" t="e">
        <f aca="false">#REF!</f>
        <v>#REF!</v>
      </c>
      <c r="I2379" s="25" t="e">
        <f aca="false">#REF!</f>
        <v>#REF!</v>
      </c>
      <c r="J2379" s="25" t="e">
        <f aca="false">#REF!</f>
        <v>#REF!</v>
      </c>
      <c r="K2379" s="25" t="e">
        <f aca="false">#REF!</f>
        <v>#REF!</v>
      </c>
      <c r="L2379" s="25" t="e">
        <f aca="false">#REF!</f>
        <v>#REF!</v>
      </c>
      <c r="M2379" s="25" t="e">
        <f aca="false">#REF!</f>
        <v>#REF!</v>
      </c>
      <c r="N2379" s="25" t="e">
        <f aca="false">#REF!</f>
        <v>#REF!</v>
      </c>
      <c r="O2379" s="25" t="e">
        <f aca="false">(N2379+N2378)/2</f>
        <v>#REF!</v>
      </c>
      <c r="P2379" s="25" t="e">
        <f aca="false">(M2379+M2378)/2</f>
        <v>#REF!</v>
      </c>
      <c r="Q2379" s="25" t="e">
        <f aca="false">(L2379+L2378)/2</f>
        <v>#REF!</v>
      </c>
      <c r="R2379" s="25" t="n">
        <f aca="false">R2378</f>
        <v>90</v>
      </c>
      <c r="S2379" s="25" t="n">
        <f aca="false">S2378</f>
        <v>0</v>
      </c>
      <c r="T2379" s="25" t="n">
        <v>0</v>
      </c>
    </row>
    <row r="2380" customFormat="false" ht="12.75" hidden="false" customHeight="true" outlineLevel="0" collapsed="false">
      <c r="A2380" s="25" t="e">
        <f aca="false">#REF!</f>
        <v>#REF!</v>
      </c>
      <c r="B2380" s="25" t="e">
        <f aca="false">#REF!</f>
        <v>#REF!</v>
      </c>
      <c r="C2380" s="25" t="e">
        <f aca="false">#REF!</f>
        <v>#REF!</v>
      </c>
      <c r="D2380" s="25" t="e">
        <f aca="false">#REF!</f>
        <v>#REF!</v>
      </c>
      <c r="E2380" s="25" t="e">
        <f aca="false">#REF!</f>
        <v>#REF!</v>
      </c>
      <c r="F2380" s="25" t="e">
        <f aca="false">#REF!</f>
        <v>#REF!</v>
      </c>
      <c r="G2380" s="25" t="e">
        <f aca="false">#REF!</f>
        <v>#REF!</v>
      </c>
      <c r="H2380" s="25" t="e">
        <f aca="false">#REF!</f>
        <v>#REF!</v>
      </c>
      <c r="I2380" s="25" t="e">
        <f aca="false">#REF!</f>
        <v>#REF!</v>
      </c>
      <c r="J2380" s="25" t="e">
        <f aca="false">#REF!</f>
        <v>#REF!</v>
      </c>
      <c r="K2380" s="25" t="e">
        <f aca="false">#REF!</f>
        <v>#REF!</v>
      </c>
      <c r="L2380" s="25" t="e">
        <f aca="false">#REF!</f>
        <v>#REF!</v>
      </c>
      <c r="M2380" s="25" t="e">
        <f aca="false">#REF!</f>
        <v>#REF!</v>
      </c>
      <c r="N2380" s="25" t="e">
        <f aca="false">#REF!</f>
        <v>#REF!</v>
      </c>
      <c r="O2380" s="25" t="e">
        <f aca="false">(N2380+N2379)/2</f>
        <v>#REF!</v>
      </c>
      <c r="P2380" s="25" t="e">
        <f aca="false">(M2380+M2379)/2</f>
        <v>#REF!</v>
      </c>
      <c r="Q2380" s="25" t="e">
        <f aca="false">(L2380+L2379)/2</f>
        <v>#REF!</v>
      </c>
      <c r="R2380" s="25" t="n">
        <f aca="false">R2379</f>
        <v>90</v>
      </c>
      <c r="S2380" s="25" t="n">
        <f aca="false">S2379</f>
        <v>0</v>
      </c>
      <c r="T2380" s="25" t="n">
        <v>0</v>
      </c>
    </row>
    <row r="2381" customFormat="false" ht="12.75" hidden="true" customHeight="false" outlineLevel="0" collapsed="false">
      <c r="A2381" s="25" t="e">
        <f aca="false">#REF!</f>
        <v>#REF!</v>
      </c>
      <c r="B2381" s="25" t="e">
        <f aca="false">#REF!</f>
        <v>#REF!</v>
      </c>
      <c r="C2381" s="25" t="e">
        <f aca="false">#REF!</f>
        <v>#REF!</v>
      </c>
      <c r="D2381" s="25" t="e">
        <f aca="false">#REF!</f>
        <v>#REF!</v>
      </c>
      <c r="E2381" s="25" t="e">
        <f aca="false">#REF!</f>
        <v>#REF!</v>
      </c>
      <c r="F2381" s="25" t="e">
        <f aca="false">#REF!</f>
        <v>#REF!</v>
      </c>
      <c r="G2381" s="25" t="e">
        <f aca="false">#REF!</f>
        <v>#REF!</v>
      </c>
      <c r="H2381" s="25" t="e">
        <f aca="false">#REF!</f>
        <v>#REF!</v>
      </c>
      <c r="I2381" s="25" t="e">
        <f aca="false">#REF!</f>
        <v>#REF!</v>
      </c>
      <c r="J2381" s="25" t="e">
        <f aca="false">#REF!</f>
        <v>#REF!</v>
      </c>
      <c r="K2381" s="25" t="e">
        <f aca="false">#REF!</f>
        <v>#REF!</v>
      </c>
      <c r="L2381" s="25" t="e">
        <f aca="false">#REF!</f>
        <v>#REF!</v>
      </c>
      <c r="M2381" s="25" t="e">
        <f aca="false">#REF!</f>
        <v>#REF!</v>
      </c>
      <c r="N2381" s="25" t="e">
        <f aca="false">#REF!</f>
        <v>#REF!</v>
      </c>
      <c r="O2381" s="25" t="e">
        <f aca="false">(N2381+N2380)/2</f>
        <v>#REF!</v>
      </c>
      <c r="P2381" s="25" t="e">
        <f aca="false">(M2381+M2380)/2</f>
        <v>#REF!</v>
      </c>
      <c r="Q2381" s="25" t="e">
        <f aca="false">(L2381+L2380)/2</f>
        <v>#REF!</v>
      </c>
      <c r="R2381" s="25" t="n">
        <f aca="false">R2380</f>
        <v>90</v>
      </c>
      <c r="S2381" s="25" t="n">
        <f aca="false">S2380</f>
        <v>0</v>
      </c>
      <c r="T2381" s="25" t="n">
        <v>0</v>
      </c>
    </row>
    <row r="2382" customFormat="false" ht="12.75" hidden="true" customHeight="true" outlineLevel="0" collapsed="false">
      <c r="A2382" s="25" t="e">
        <f aca="false">#REF!</f>
        <v>#REF!</v>
      </c>
      <c r="B2382" s="25" t="e">
        <f aca="false">#REF!</f>
        <v>#REF!</v>
      </c>
      <c r="C2382" s="25" t="e">
        <f aca="false">#REF!</f>
        <v>#REF!</v>
      </c>
      <c r="D2382" s="25" t="e">
        <f aca="false">#REF!</f>
        <v>#REF!</v>
      </c>
      <c r="E2382" s="25" t="e">
        <f aca="false">#REF!</f>
        <v>#REF!</v>
      </c>
      <c r="F2382" s="25" t="e">
        <f aca="false">#REF!</f>
        <v>#REF!</v>
      </c>
      <c r="G2382" s="25" t="e">
        <f aca="false">#REF!</f>
        <v>#REF!</v>
      </c>
      <c r="H2382" s="25" t="e">
        <f aca="false">#REF!</f>
        <v>#REF!</v>
      </c>
      <c r="I2382" s="25" t="e">
        <f aca="false">#REF!</f>
        <v>#REF!</v>
      </c>
      <c r="J2382" s="25" t="e">
        <f aca="false">#REF!</f>
        <v>#REF!</v>
      </c>
      <c r="K2382" s="25" t="e">
        <f aca="false">#REF!</f>
        <v>#REF!</v>
      </c>
      <c r="L2382" s="25" t="e">
        <f aca="false">#REF!</f>
        <v>#REF!</v>
      </c>
      <c r="M2382" s="25" t="e">
        <f aca="false">#REF!</f>
        <v>#REF!</v>
      </c>
      <c r="N2382" s="25" t="e">
        <f aca="false">#REF!</f>
        <v>#REF!</v>
      </c>
      <c r="O2382" s="25" t="e">
        <f aca="false">(N2382+N2381)/2</f>
        <v>#REF!</v>
      </c>
      <c r="P2382" s="25" t="e">
        <f aca="false">(M2382+M2381)/2</f>
        <v>#REF!</v>
      </c>
      <c r="Q2382" s="25" t="e">
        <f aca="false">(L2382+L2381)/2</f>
        <v>#REF!</v>
      </c>
      <c r="R2382" s="25" t="n">
        <f aca="false">R2381</f>
        <v>90</v>
      </c>
      <c r="S2382" s="25" t="n">
        <f aca="false">S2381</f>
        <v>0</v>
      </c>
      <c r="T2382" s="25" t="n">
        <v>0</v>
      </c>
    </row>
    <row r="2383" customFormat="false" ht="12.75" hidden="true" customHeight="true" outlineLevel="0" collapsed="false">
      <c r="A2383" s="25" t="e">
        <f aca="false">#REF!</f>
        <v>#REF!</v>
      </c>
      <c r="B2383" s="25" t="e">
        <f aca="false">#REF!</f>
        <v>#REF!</v>
      </c>
      <c r="C2383" s="25" t="e">
        <f aca="false">#REF!</f>
        <v>#REF!</v>
      </c>
      <c r="D2383" s="25" t="e">
        <f aca="false">#REF!</f>
        <v>#REF!</v>
      </c>
      <c r="E2383" s="25" t="e">
        <f aca="false">#REF!</f>
        <v>#REF!</v>
      </c>
      <c r="F2383" s="25" t="e">
        <f aca="false">#REF!</f>
        <v>#REF!</v>
      </c>
      <c r="G2383" s="25" t="e">
        <f aca="false">#REF!</f>
        <v>#REF!</v>
      </c>
      <c r="H2383" s="25" t="e">
        <f aca="false">#REF!</f>
        <v>#REF!</v>
      </c>
      <c r="I2383" s="25" t="e">
        <f aca="false">#REF!</f>
        <v>#REF!</v>
      </c>
      <c r="J2383" s="25" t="e">
        <f aca="false">#REF!</f>
        <v>#REF!</v>
      </c>
      <c r="K2383" s="25" t="e">
        <f aca="false">#REF!</f>
        <v>#REF!</v>
      </c>
      <c r="L2383" s="25" t="e">
        <f aca="false">#REF!</f>
        <v>#REF!</v>
      </c>
      <c r="M2383" s="25" t="e">
        <f aca="false">#REF!</f>
        <v>#REF!</v>
      </c>
      <c r="N2383" s="25" t="e">
        <f aca="false">#REF!</f>
        <v>#REF!</v>
      </c>
      <c r="O2383" s="25" t="e">
        <f aca="false">(N2383+N2382)/2</f>
        <v>#REF!</v>
      </c>
      <c r="P2383" s="25" t="e">
        <f aca="false">(M2383+M2382)/2</f>
        <v>#REF!</v>
      </c>
      <c r="Q2383" s="25" t="e">
        <f aca="false">(L2383+L2382)/2</f>
        <v>#REF!</v>
      </c>
      <c r="R2383" s="25" t="n">
        <f aca="false">R2382</f>
        <v>90</v>
      </c>
      <c r="S2383" s="25" t="n">
        <f aca="false">S2382</f>
        <v>0</v>
      </c>
      <c r="T2383" s="25" t="n">
        <v>0</v>
      </c>
    </row>
    <row r="2384" customFormat="false" ht="12.75" hidden="false" customHeight="true" outlineLevel="0" collapsed="false">
      <c r="A2384" s="25" t="e">
        <f aca="false">#REF!</f>
        <v>#REF!</v>
      </c>
      <c r="B2384" s="25" t="e">
        <f aca="false">#REF!</f>
        <v>#REF!</v>
      </c>
      <c r="C2384" s="25" t="e">
        <f aca="false">#REF!</f>
        <v>#REF!</v>
      </c>
      <c r="D2384" s="25" t="e">
        <f aca="false">#REF!</f>
        <v>#REF!</v>
      </c>
      <c r="E2384" s="25" t="e">
        <f aca="false">#REF!</f>
        <v>#REF!</v>
      </c>
      <c r="F2384" s="25" t="e">
        <f aca="false">#REF!</f>
        <v>#REF!</v>
      </c>
      <c r="G2384" s="25" t="e">
        <f aca="false">#REF!</f>
        <v>#REF!</v>
      </c>
      <c r="H2384" s="25" t="e">
        <f aca="false">#REF!</f>
        <v>#REF!</v>
      </c>
      <c r="I2384" s="25" t="e">
        <f aca="false">#REF!</f>
        <v>#REF!</v>
      </c>
      <c r="J2384" s="25" t="e">
        <f aca="false">#REF!</f>
        <v>#REF!</v>
      </c>
      <c r="K2384" s="25" t="e">
        <f aca="false">#REF!</f>
        <v>#REF!</v>
      </c>
      <c r="L2384" s="25" t="e">
        <f aca="false">#REF!</f>
        <v>#REF!</v>
      </c>
      <c r="M2384" s="25" t="e">
        <f aca="false">#REF!</f>
        <v>#REF!</v>
      </c>
      <c r="N2384" s="25" t="e">
        <f aca="false">#REF!</f>
        <v>#REF!</v>
      </c>
      <c r="O2384" s="25" t="e">
        <f aca="false">(N2384+N2383)/2</f>
        <v>#REF!</v>
      </c>
      <c r="P2384" s="25" t="e">
        <f aca="false">(M2384+M2383)/2</f>
        <v>#REF!</v>
      </c>
      <c r="Q2384" s="25" t="e">
        <f aca="false">(L2384+L2383)/2</f>
        <v>#REF!</v>
      </c>
      <c r="R2384" s="25" t="n">
        <f aca="false">R2383</f>
        <v>90</v>
      </c>
      <c r="S2384" s="25" t="n">
        <f aca="false">S2383</f>
        <v>0</v>
      </c>
      <c r="T2384" s="25" t="n">
        <v>0</v>
      </c>
    </row>
    <row r="2385" customFormat="false" ht="12.75" hidden="true" customHeight="false" outlineLevel="0" collapsed="false">
      <c r="A2385" s="25" t="e">
        <f aca="false">#REF!</f>
        <v>#REF!</v>
      </c>
      <c r="B2385" s="25" t="e">
        <f aca="false">#REF!</f>
        <v>#REF!</v>
      </c>
      <c r="C2385" s="25" t="e">
        <f aca="false">#REF!</f>
        <v>#REF!</v>
      </c>
      <c r="D2385" s="25" t="e">
        <f aca="false">#REF!</f>
        <v>#REF!</v>
      </c>
      <c r="E2385" s="25" t="e">
        <f aca="false">#REF!</f>
        <v>#REF!</v>
      </c>
      <c r="F2385" s="25" t="e">
        <f aca="false">#REF!</f>
        <v>#REF!</v>
      </c>
      <c r="G2385" s="25" t="e">
        <f aca="false">#REF!</f>
        <v>#REF!</v>
      </c>
      <c r="H2385" s="25" t="e">
        <f aca="false">#REF!</f>
        <v>#REF!</v>
      </c>
      <c r="I2385" s="25" t="e">
        <f aca="false">#REF!</f>
        <v>#REF!</v>
      </c>
      <c r="J2385" s="25" t="e">
        <f aca="false">#REF!</f>
        <v>#REF!</v>
      </c>
      <c r="K2385" s="25" t="e">
        <f aca="false">#REF!</f>
        <v>#REF!</v>
      </c>
      <c r="L2385" s="25" t="e">
        <f aca="false">#REF!</f>
        <v>#REF!</v>
      </c>
      <c r="M2385" s="25" t="e">
        <f aca="false">#REF!</f>
        <v>#REF!</v>
      </c>
      <c r="N2385" s="25" t="e">
        <f aca="false">#REF!</f>
        <v>#REF!</v>
      </c>
      <c r="O2385" s="25" t="e">
        <f aca="false">(N2385+N2384)/2</f>
        <v>#REF!</v>
      </c>
      <c r="P2385" s="25" t="e">
        <f aca="false">(M2385+M2384)/2</f>
        <v>#REF!</v>
      </c>
      <c r="Q2385" s="25" t="e">
        <f aca="false">(L2385+L2384)/2</f>
        <v>#REF!</v>
      </c>
      <c r="R2385" s="25" t="n">
        <f aca="false">R2384</f>
        <v>90</v>
      </c>
      <c r="S2385" s="25" t="n">
        <f aca="false">S2384</f>
        <v>0</v>
      </c>
      <c r="T2385" s="25" t="n">
        <v>0</v>
      </c>
    </row>
    <row r="2386" customFormat="false" ht="12.75" hidden="true" customHeight="true" outlineLevel="0" collapsed="false">
      <c r="A2386" s="25" t="e">
        <f aca="false">#REF!</f>
        <v>#REF!</v>
      </c>
      <c r="B2386" s="25" t="e">
        <f aca="false">#REF!</f>
        <v>#REF!</v>
      </c>
      <c r="C2386" s="25" t="e">
        <f aca="false">#REF!</f>
        <v>#REF!</v>
      </c>
      <c r="D2386" s="25" t="e">
        <f aca="false">#REF!</f>
        <v>#REF!</v>
      </c>
      <c r="E2386" s="25" t="e">
        <f aca="false">#REF!</f>
        <v>#REF!</v>
      </c>
      <c r="F2386" s="25" t="e">
        <f aca="false">#REF!</f>
        <v>#REF!</v>
      </c>
      <c r="G2386" s="25" t="e">
        <f aca="false">#REF!</f>
        <v>#REF!</v>
      </c>
      <c r="H2386" s="25" t="e">
        <f aca="false">#REF!</f>
        <v>#REF!</v>
      </c>
      <c r="I2386" s="25" t="e">
        <f aca="false">#REF!</f>
        <v>#REF!</v>
      </c>
      <c r="J2386" s="25" t="e">
        <f aca="false">#REF!</f>
        <v>#REF!</v>
      </c>
      <c r="K2386" s="25" t="e">
        <f aca="false">#REF!</f>
        <v>#REF!</v>
      </c>
      <c r="L2386" s="25" t="e">
        <f aca="false">#REF!</f>
        <v>#REF!</v>
      </c>
      <c r="M2386" s="25" t="e">
        <f aca="false">#REF!</f>
        <v>#REF!</v>
      </c>
      <c r="N2386" s="25" t="e">
        <f aca="false">#REF!</f>
        <v>#REF!</v>
      </c>
      <c r="O2386" s="25" t="e">
        <f aca="false">(N2386+N2385)/2</f>
        <v>#REF!</v>
      </c>
      <c r="P2386" s="25" t="e">
        <f aca="false">(M2386+M2385)/2</f>
        <v>#REF!</v>
      </c>
      <c r="Q2386" s="25" t="e">
        <f aca="false">(L2386+L2385)/2</f>
        <v>#REF!</v>
      </c>
      <c r="R2386" s="25" t="n">
        <f aca="false">R2385</f>
        <v>90</v>
      </c>
      <c r="S2386" s="25" t="n">
        <f aca="false">S2385</f>
        <v>0</v>
      </c>
      <c r="T2386" s="25" t="n">
        <v>0</v>
      </c>
    </row>
    <row r="2387" customFormat="false" ht="12.75" hidden="true" customHeight="true" outlineLevel="0" collapsed="false">
      <c r="A2387" s="25" t="e">
        <f aca="false">#REF!</f>
        <v>#REF!</v>
      </c>
      <c r="B2387" s="25" t="e">
        <f aca="false">#REF!</f>
        <v>#REF!</v>
      </c>
      <c r="C2387" s="25" t="e">
        <f aca="false">#REF!</f>
        <v>#REF!</v>
      </c>
      <c r="D2387" s="25" t="e">
        <f aca="false">#REF!</f>
        <v>#REF!</v>
      </c>
      <c r="E2387" s="25" t="e">
        <f aca="false">#REF!</f>
        <v>#REF!</v>
      </c>
      <c r="F2387" s="25" t="e">
        <f aca="false">#REF!</f>
        <v>#REF!</v>
      </c>
      <c r="G2387" s="25" t="e">
        <f aca="false">#REF!</f>
        <v>#REF!</v>
      </c>
      <c r="H2387" s="25" t="e">
        <f aca="false">#REF!</f>
        <v>#REF!</v>
      </c>
      <c r="I2387" s="25" t="e">
        <f aca="false">#REF!</f>
        <v>#REF!</v>
      </c>
      <c r="J2387" s="25" t="e">
        <f aca="false">#REF!</f>
        <v>#REF!</v>
      </c>
      <c r="K2387" s="25" t="e">
        <f aca="false">#REF!</f>
        <v>#REF!</v>
      </c>
      <c r="L2387" s="25" t="e">
        <f aca="false">#REF!</f>
        <v>#REF!</v>
      </c>
      <c r="M2387" s="25" t="e">
        <f aca="false">#REF!</f>
        <v>#REF!</v>
      </c>
      <c r="N2387" s="25" t="e">
        <f aca="false">#REF!</f>
        <v>#REF!</v>
      </c>
      <c r="O2387" s="25" t="e">
        <f aca="false">(N2387+N2386)/2</f>
        <v>#REF!</v>
      </c>
      <c r="P2387" s="25" t="e">
        <f aca="false">(M2387+M2386)/2</f>
        <v>#REF!</v>
      </c>
      <c r="Q2387" s="25" t="e">
        <f aca="false">(L2387+L2386)/2</f>
        <v>#REF!</v>
      </c>
      <c r="R2387" s="25" t="n">
        <f aca="false">R2386</f>
        <v>90</v>
      </c>
      <c r="S2387" s="25" t="n">
        <f aca="false">S2386</f>
        <v>0</v>
      </c>
      <c r="T2387" s="25" t="n">
        <v>0</v>
      </c>
    </row>
    <row r="2388" customFormat="false" ht="12.75" hidden="false" customHeight="true" outlineLevel="0" collapsed="false">
      <c r="A2388" s="25" t="e">
        <f aca="false">#REF!</f>
        <v>#REF!</v>
      </c>
      <c r="B2388" s="25" t="e">
        <f aca="false">#REF!</f>
        <v>#REF!</v>
      </c>
      <c r="C2388" s="25" t="e">
        <f aca="false">#REF!</f>
        <v>#REF!</v>
      </c>
      <c r="D2388" s="25" t="e">
        <f aca="false">#REF!</f>
        <v>#REF!</v>
      </c>
      <c r="E2388" s="25" t="e">
        <f aca="false">#REF!</f>
        <v>#REF!</v>
      </c>
      <c r="F2388" s="25" t="e">
        <f aca="false">#REF!</f>
        <v>#REF!</v>
      </c>
      <c r="G2388" s="25" t="e">
        <f aca="false">#REF!</f>
        <v>#REF!</v>
      </c>
      <c r="H2388" s="25" t="e">
        <f aca="false">#REF!</f>
        <v>#REF!</v>
      </c>
      <c r="I2388" s="25" t="e">
        <f aca="false">#REF!</f>
        <v>#REF!</v>
      </c>
      <c r="J2388" s="25" t="e">
        <f aca="false">#REF!</f>
        <v>#REF!</v>
      </c>
      <c r="K2388" s="25" t="e">
        <f aca="false">#REF!</f>
        <v>#REF!</v>
      </c>
      <c r="L2388" s="25" t="e">
        <f aca="false">#REF!</f>
        <v>#REF!</v>
      </c>
      <c r="M2388" s="25" t="e">
        <f aca="false">#REF!</f>
        <v>#REF!</v>
      </c>
      <c r="N2388" s="25" t="e">
        <f aca="false">#REF!</f>
        <v>#REF!</v>
      </c>
      <c r="O2388" s="25" t="e">
        <f aca="false">(N2388+N2387)/2</f>
        <v>#REF!</v>
      </c>
      <c r="P2388" s="25" t="e">
        <f aca="false">(M2388+M2387)/2</f>
        <v>#REF!</v>
      </c>
      <c r="Q2388" s="25" t="e">
        <f aca="false">(L2388+L2387)/2</f>
        <v>#REF!</v>
      </c>
      <c r="R2388" s="25" t="n">
        <f aca="false">R2387</f>
        <v>90</v>
      </c>
      <c r="S2388" s="25" t="n">
        <f aca="false">S2387</f>
        <v>0</v>
      </c>
      <c r="T2388" s="25" t="n">
        <v>0</v>
      </c>
    </row>
    <row r="2389" customFormat="false" ht="12.75" hidden="true" customHeight="true" outlineLevel="0" collapsed="false">
      <c r="A2389" s="25" t="e">
        <f aca="false">#REF!</f>
        <v>#REF!</v>
      </c>
      <c r="B2389" s="25" t="e">
        <f aca="false">#REF!</f>
        <v>#REF!</v>
      </c>
      <c r="C2389" s="25" t="e">
        <f aca="false">#REF!</f>
        <v>#REF!</v>
      </c>
      <c r="D2389" s="25" t="e">
        <f aca="false">#REF!</f>
        <v>#REF!</v>
      </c>
      <c r="E2389" s="25" t="e">
        <f aca="false">#REF!</f>
        <v>#REF!</v>
      </c>
      <c r="F2389" s="25" t="e">
        <f aca="false">#REF!</f>
        <v>#REF!</v>
      </c>
      <c r="G2389" s="25" t="e">
        <f aca="false">#REF!</f>
        <v>#REF!</v>
      </c>
      <c r="H2389" s="25" t="e">
        <f aca="false">#REF!</f>
        <v>#REF!</v>
      </c>
      <c r="I2389" s="25" t="e">
        <f aca="false">#REF!</f>
        <v>#REF!</v>
      </c>
      <c r="J2389" s="25" t="e">
        <f aca="false">#REF!</f>
        <v>#REF!</v>
      </c>
      <c r="K2389" s="25" t="e">
        <f aca="false">#REF!</f>
        <v>#REF!</v>
      </c>
      <c r="L2389" s="25" t="e">
        <f aca="false">#REF!</f>
        <v>#REF!</v>
      </c>
      <c r="M2389" s="25" t="e">
        <f aca="false">#REF!</f>
        <v>#REF!</v>
      </c>
      <c r="N2389" s="25" t="e">
        <f aca="false">#REF!</f>
        <v>#REF!</v>
      </c>
      <c r="O2389" s="25" t="e">
        <f aca="false">(N2389+N2388)/2</f>
        <v>#REF!</v>
      </c>
      <c r="P2389" s="25" t="e">
        <f aca="false">(M2389+M2388)/2</f>
        <v>#REF!</v>
      </c>
      <c r="Q2389" s="25" t="e">
        <f aca="false">(L2389+L2388)/2</f>
        <v>#REF!</v>
      </c>
      <c r="R2389" s="25" t="n">
        <f aca="false">R2388</f>
        <v>90</v>
      </c>
      <c r="S2389" s="25" t="n">
        <f aca="false">S2388</f>
        <v>0</v>
      </c>
      <c r="T2389" s="25" t="n">
        <v>0</v>
      </c>
    </row>
    <row r="2390" customFormat="false" ht="12.75" hidden="false" customHeight="true" outlineLevel="0" collapsed="false">
      <c r="A2390" s="25" t="e">
        <f aca="false">#REF!</f>
        <v>#REF!</v>
      </c>
      <c r="B2390" s="25" t="e">
        <f aca="false">#REF!</f>
        <v>#REF!</v>
      </c>
      <c r="C2390" s="25" t="e">
        <f aca="false">#REF!</f>
        <v>#REF!</v>
      </c>
      <c r="D2390" s="25" t="e">
        <f aca="false">#REF!</f>
        <v>#REF!</v>
      </c>
      <c r="E2390" s="25" t="e">
        <f aca="false">#REF!</f>
        <v>#REF!</v>
      </c>
      <c r="F2390" s="25" t="e">
        <f aca="false">#REF!</f>
        <v>#REF!</v>
      </c>
      <c r="G2390" s="25" t="e">
        <f aca="false">#REF!</f>
        <v>#REF!</v>
      </c>
      <c r="H2390" s="25" t="e">
        <f aca="false">#REF!</f>
        <v>#REF!</v>
      </c>
      <c r="I2390" s="25" t="e">
        <f aca="false">#REF!</f>
        <v>#REF!</v>
      </c>
      <c r="J2390" s="25" t="e">
        <f aca="false">#REF!</f>
        <v>#REF!</v>
      </c>
      <c r="K2390" s="25" t="e">
        <f aca="false">#REF!</f>
        <v>#REF!</v>
      </c>
      <c r="L2390" s="25" t="e">
        <f aca="false">#REF!</f>
        <v>#REF!</v>
      </c>
      <c r="M2390" s="25" t="e">
        <f aca="false">#REF!</f>
        <v>#REF!</v>
      </c>
      <c r="N2390" s="25" t="e">
        <f aca="false">#REF!</f>
        <v>#REF!</v>
      </c>
      <c r="O2390" s="25" t="e">
        <f aca="false">(N2390+N2389)/2</f>
        <v>#REF!</v>
      </c>
      <c r="P2390" s="25" t="e">
        <f aca="false">(M2390+M2389)/2</f>
        <v>#REF!</v>
      </c>
      <c r="Q2390" s="25" t="e">
        <f aca="false">(L2390+L2389)/2</f>
        <v>#REF!</v>
      </c>
      <c r="R2390" s="25" t="n">
        <f aca="false">R2389</f>
        <v>90</v>
      </c>
      <c r="S2390" s="25" t="n">
        <f aca="false">S2389</f>
        <v>0</v>
      </c>
      <c r="T2390" s="25" t="n">
        <v>0</v>
      </c>
    </row>
    <row r="2391" customFormat="false" ht="12.75" hidden="true" customHeight="false" outlineLevel="0" collapsed="false">
      <c r="A2391" s="25" t="e">
        <f aca="false">#REF!</f>
        <v>#REF!</v>
      </c>
      <c r="B2391" s="25" t="e">
        <f aca="false">#REF!</f>
        <v>#REF!</v>
      </c>
      <c r="C2391" s="25" t="e">
        <f aca="false">#REF!</f>
        <v>#REF!</v>
      </c>
      <c r="D2391" s="25" t="e">
        <f aca="false">#REF!</f>
        <v>#REF!</v>
      </c>
      <c r="E2391" s="25" t="e">
        <f aca="false">#REF!</f>
        <v>#REF!</v>
      </c>
      <c r="F2391" s="25" t="e">
        <f aca="false">#REF!</f>
        <v>#REF!</v>
      </c>
      <c r="G2391" s="25" t="e">
        <f aca="false">#REF!</f>
        <v>#REF!</v>
      </c>
      <c r="H2391" s="25" t="e">
        <f aca="false">#REF!</f>
        <v>#REF!</v>
      </c>
      <c r="I2391" s="25" t="e">
        <f aca="false">#REF!</f>
        <v>#REF!</v>
      </c>
      <c r="J2391" s="25" t="e">
        <f aca="false">#REF!</f>
        <v>#REF!</v>
      </c>
      <c r="K2391" s="25" t="e">
        <f aca="false">#REF!</f>
        <v>#REF!</v>
      </c>
      <c r="L2391" s="25" t="e">
        <f aca="false">#REF!</f>
        <v>#REF!</v>
      </c>
      <c r="M2391" s="25" t="e">
        <f aca="false">#REF!</f>
        <v>#REF!</v>
      </c>
      <c r="N2391" s="25" t="e">
        <f aca="false">#REF!</f>
        <v>#REF!</v>
      </c>
      <c r="O2391" s="25" t="e">
        <f aca="false">(N2391+N2390)/2</f>
        <v>#REF!</v>
      </c>
      <c r="P2391" s="25" t="e">
        <f aca="false">(M2391+M2390)/2</f>
        <v>#REF!</v>
      </c>
      <c r="Q2391" s="25" t="e">
        <f aca="false">(L2391+L2390)/2</f>
        <v>#REF!</v>
      </c>
      <c r="R2391" s="25" t="n">
        <f aca="false">R2390</f>
        <v>90</v>
      </c>
      <c r="S2391" s="25" t="n">
        <f aca="false">S2390</f>
        <v>0</v>
      </c>
      <c r="T2391" s="25" t="n">
        <v>0</v>
      </c>
    </row>
    <row r="2392" customFormat="false" ht="12.75" hidden="true" customHeight="true" outlineLevel="0" collapsed="false">
      <c r="A2392" s="25" t="e">
        <f aca="false">#REF!</f>
        <v>#REF!</v>
      </c>
      <c r="B2392" s="25" t="e">
        <f aca="false">#REF!</f>
        <v>#REF!</v>
      </c>
      <c r="C2392" s="25" t="e">
        <f aca="false">#REF!</f>
        <v>#REF!</v>
      </c>
      <c r="D2392" s="25" t="e">
        <f aca="false">#REF!</f>
        <v>#REF!</v>
      </c>
      <c r="E2392" s="25" t="e">
        <f aca="false">#REF!</f>
        <v>#REF!</v>
      </c>
      <c r="F2392" s="25" t="e">
        <f aca="false">#REF!</f>
        <v>#REF!</v>
      </c>
      <c r="G2392" s="25" t="e">
        <f aca="false">#REF!</f>
        <v>#REF!</v>
      </c>
      <c r="H2392" s="25" t="e">
        <f aca="false">#REF!</f>
        <v>#REF!</v>
      </c>
      <c r="I2392" s="25" t="e">
        <f aca="false">#REF!</f>
        <v>#REF!</v>
      </c>
      <c r="J2392" s="25" t="e">
        <f aca="false">#REF!</f>
        <v>#REF!</v>
      </c>
      <c r="K2392" s="25" t="e">
        <f aca="false">#REF!</f>
        <v>#REF!</v>
      </c>
      <c r="L2392" s="25" t="e">
        <f aca="false">#REF!</f>
        <v>#REF!</v>
      </c>
      <c r="M2392" s="25" t="e">
        <f aca="false">#REF!</f>
        <v>#REF!</v>
      </c>
      <c r="N2392" s="25" t="e">
        <f aca="false">#REF!</f>
        <v>#REF!</v>
      </c>
      <c r="O2392" s="25" t="e">
        <f aca="false">(N2392+N2391)/2</f>
        <v>#REF!</v>
      </c>
      <c r="P2392" s="25" t="e">
        <f aca="false">(M2392+M2391)/2</f>
        <v>#REF!</v>
      </c>
      <c r="Q2392" s="25" t="e">
        <f aca="false">(L2392+L2391)/2</f>
        <v>#REF!</v>
      </c>
      <c r="R2392" s="25" t="n">
        <f aca="false">R2391</f>
        <v>90</v>
      </c>
      <c r="S2392" s="25" t="n">
        <f aca="false">S2391</f>
        <v>0</v>
      </c>
      <c r="T2392" s="25" t="n">
        <v>0</v>
      </c>
    </row>
    <row r="2393" customFormat="false" ht="12.75" hidden="true" customHeight="true" outlineLevel="0" collapsed="false">
      <c r="A2393" s="25" t="e">
        <f aca="false">#REF!</f>
        <v>#REF!</v>
      </c>
      <c r="B2393" s="25" t="e">
        <f aca="false">#REF!</f>
        <v>#REF!</v>
      </c>
      <c r="C2393" s="25" t="e">
        <f aca="false">#REF!</f>
        <v>#REF!</v>
      </c>
      <c r="D2393" s="25" t="e">
        <f aca="false">#REF!</f>
        <v>#REF!</v>
      </c>
      <c r="E2393" s="25" t="e">
        <f aca="false">#REF!</f>
        <v>#REF!</v>
      </c>
      <c r="F2393" s="25" t="e">
        <f aca="false">#REF!</f>
        <v>#REF!</v>
      </c>
      <c r="G2393" s="25" t="e">
        <f aca="false">#REF!</f>
        <v>#REF!</v>
      </c>
      <c r="H2393" s="25" t="e">
        <f aca="false">#REF!</f>
        <v>#REF!</v>
      </c>
      <c r="I2393" s="25" t="e">
        <f aca="false">#REF!</f>
        <v>#REF!</v>
      </c>
      <c r="J2393" s="25" t="e">
        <f aca="false">#REF!</f>
        <v>#REF!</v>
      </c>
      <c r="K2393" s="25" t="e">
        <f aca="false">#REF!</f>
        <v>#REF!</v>
      </c>
      <c r="L2393" s="25" t="e">
        <f aca="false">#REF!</f>
        <v>#REF!</v>
      </c>
      <c r="M2393" s="25" t="e">
        <f aca="false">#REF!</f>
        <v>#REF!</v>
      </c>
      <c r="N2393" s="25" t="e">
        <f aca="false">#REF!</f>
        <v>#REF!</v>
      </c>
      <c r="O2393" s="25" t="e">
        <f aca="false">(N2393+N2392)/2</f>
        <v>#REF!</v>
      </c>
      <c r="P2393" s="25" t="e">
        <f aca="false">(M2393+M2392)/2</f>
        <v>#REF!</v>
      </c>
      <c r="Q2393" s="25" t="e">
        <f aca="false">(L2393+L2392)/2</f>
        <v>#REF!</v>
      </c>
      <c r="R2393" s="25" t="n">
        <f aca="false">R2392</f>
        <v>90</v>
      </c>
      <c r="S2393" s="25" t="n">
        <f aca="false">S2392</f>
        <v>0</v>
      </c>
      <c r="T2393" s="25" t="n">
        <v>0</v>
      </c>
    </row>
    <row r="2394" customFormat="false" ht="12.75" hidden="false" customHeight="true" outlineLevel="0" collapsed="false">
      <c r="A2394" s="25" t="e">
        <f aca="false">#REF!</f>
        <v>#REF!</v>
      </c>
      <c r="B2394" s="25" t="e">
        <f aca="false">#REF!</f>
        <v>#REF!</v>
      </c>
      <c r="C2394" s="25" t="e">
        <f aca="false">#REF!</f>
        <v>#REF!</v>
      </c>
      <c r="D2394" s="25" t="e">
        <f aca="false">#REF!</f>
        <v>#REF!</v>
      </c>
      <c r="E2394" s="25" t="e">
        <f aca="false">#REF!</f>
        <v>#REF!</v>
      </c>
      <c r="F2394" s="25" t="e">
        <f aca="false">#REF!</f>
        <v>#REF!</v>
      </c>
      <c r="G2394" s="25" t="e">
        <f aca="false">#REF!</f>
        <v>#REF!</v>
      </c>
      <c r="H2394" s="25" t="e">
        <f aca="false">#REF!</f>
        <v>#REF!</v>
      </c>
      <c r="I2394" s="25" t="e">
        <f aca="false">#REF!</f>
        <v>#REF!</v>
      </c>
      <c r="J2394" s="25" t="e">
        <f aca="false">#REF!</f>
        <v>#REF!</v>
      </c>
      <c r="K2394" s="25" t="e">
        <f aca="false">#REF!</f>
        <v>#REF!</v>
      </c>
      <c r="L2394" s="25" t="e">
        <f aca="false">#REF!</f>
        <v>#REF!</v>
      </c>
      <c r="M2394" s="25" t="e">
        <f aca="false">#REF!</f>
        <v>#REF!</v>
      </c>
      <c r="N2394" s="25" t="e">
        <f aca="false">#REF!</f>
        <v>#REF!</v>
      </c>
      <c r="O2394" s="25" t="e">
        <f aca="false">(N2394+N2393)/2</f>
        <v>#REF!</v>
      </c>
      <c r="P2394" s="25" t="e">
        <f aca="false">(M2394+M2393)/2</f>
        <v>#REF!</v>
      </c>
      <c r="Q2394" s="25" t="e">
        <f aca="false">(L2394+L2393)/2</f>
        <v>#REF!</v>
      </c>
      <c r="R2394" s="25" t="n">
        <f aca="false">R2393</f>
        <v>90</v>
      </c>
      <c r="S2394" s="25" t="n">
        <f aca="false">S2393</f>
        <v>0</v>
      </c>
      <c r="T2394" s="25" t="n">
        <v>0</v>
      </c>
    </row>
    <row r="2395" customFormat="false" ht="12.75" hidden="true" customHeight="false" outlineLevel="0" collapsed="false">
      <c r="A2395" s="25" t="e">
        <f aca="false">#REF!</f>
        <v>#REF!</v>
      </c>
      <c r="B2395" s="25" t="e">
        <f aca="false">#REF!</f>
        <v>#REF!</v>
      </c>
      <c r="C2395" s="25" t="e">
        <f aca="false">#REF!</f>
        <v>#REF!</v>
      </c>
      <c r="D2395" s="25" t="e">
        <f aca="false">#REF!</f>
        <v>#REF!</v>
      </c>
      <c r="E2395" s="25" t="e">
        <f aca="false">#REF!</f>
        <v>#REF!</v>
      </c>
      <c r="F2395" s="25" t="e">
        <f aca="false">#REF!</f>
        <v>#REF!</v>
      </c>
      <c r="G2395" s="25" t="e">
        <f aca="false">#REF!</f>
        <v>#REF!</v>
      </c>
      <c r="H2395" s="25" t="e">
        <f aca="false">#REF!</f>
        <v>#REF!</v>
      </c>
      <c r="I2395" s="25" t="e">
        <f aca="false">#REF!</f>
        <v>#REF!</v>
      </c>
      <c r="J2395" s="25" t="e">
        <f aca="false">#REF!</f>
        <v>#REF!</v>
      </c>
      <c r="K2395" s="25" t="e">
        <f aca="false">#REF!</f>
        <v>#REF!</v>
      </c>
      <c r="L2395" s="25" t="e">
        <f aca="false">#REF!</f>
        <v>#REF!</v>
      </c>
      <c r="M2395" s="25" t="e">
        <f aca="false">#REF!</f>
        <v>#REF!</v>
      </c>
      <c r="N2395" s="25" t="e">
        <f aca="false">#REF!</f>
        <v>#REF!</v>
      </c>
      <c r="O2395" s="25" t="e">
        <f aca="false">(N2395+N2394)/2</f>
        <v>#REF!</v>
      </c>
      <c r="P2395" s="25" t="e">
        <f aca="false">(M2395+M2394)/2</f>
        <v>#REF!</v>
      </c>
      <c r="Q2395" s="25" t="e">
        <f aca="false">(L2395+L2394)/2</f>
        <v>#REF!</v>
      </c>
      <c r="R2395" s="25" t="n">
        <f aca="false">R2394</f>
        <v>90</v>
      </c>
      <c r="S2395" s="25" t="n">
        <f aca="false">S2394</f>
        <v>0</v>
      </c>
      <c r="T2395" s="25" t="n">
        <v>0</v>
      </c>
    </row>
    <row r="2396" customFormat="false" ht="12.75" hidden="true" customHeight="true" outlineLevel="0" collapsed="false">
      <c r="A2396" s="25" t="e">
        <f aca="false">#REF!</f>
        <v>#REF!</v>
      </c>
      <c r="B2396" s="25" t="e">
        <f aca="false">#REF!</f>
        <v>#REF!</v>
      </c>
      <c r="C2396" s="25" t="e">
        <f aca="false">#REF!</f>
        <v>#REF!</v>
      </c>
      <c r="D2396" s="25" t="e">
        <f aca="false">#REF!</f>
        <v>#REF!</v>
      </c>
      <c r="E2396" s="25" t="e">
        <f aca="false">#REF!</f>
        <v>#REF!</v>
      </c>
      <c r="F2396" s="25" t="e">
        <f aca="false">#REF!</f>
        <v>#REF!</v>
      </c>
      <c r="G2396" s="25" t="e">
        <f aca="false">#REF!</f>
        <v>#REF!</v>
      </c>
      <c r="H2396" s="25" t="e">
        <f aca="false">#REF!</f>
        <v>#REF!</v>
      </c>
      <c r="I2396" s="25" t="e">
        <f aca="false">#REF!</f>
        <v>#REF!</v>
      </c>
      <c r="J2396" s="25" t="e">
        <f aca="false">#REF!</f>
        <v>#REF!</v>
      </c>
      <c r="K2396" s="25" t="e">
        <f aca="false">#REF!</f>
        <v>#REF!</v>
      </c>
      <c r="L2396" s="25" t="e">
        <f aca="false">#REF!</f>
        <v>#REF!</v>
      </c>
      <c r="M2396" s="25" t="e">
        <f aca="false">#REF!</f>
        <v>#REF!</v>
      </c>
      <c r="N2396" s="25" t="e">
        <f aca="false">#REF!</f>
        <v>#REF!</v>
      </c>
      <c r="O2396" s="25" t="e">
        <f aca="false">(N2396+N2395)/2</f>
        <v>#REF!</v>
      </c>
      <c r="P2396" s="25" t="e">
        <f aca="false">(M2396+M2395)/2</f>
        <v>#REF!</v>
      </c>
      <c r="Q2396" s="25" t="e">
        <f aca="false">(L2396+L2395)/2</f>
        <v>#REF!</v>
      </c>
      <c r="R2396" s="25" t="n">
        <f aca="false">R2395</f>
        <v>90</v>
      </c>
      <c r="S2396" s="25" t="n">
        <f aca="false">S2395</f>
        <v>0</v>
      </c>
      <c r="T2396" s="25" t="n">
        <v>0</v>
      </c>
    </row>
    <row r="2397" customFormat="false" ht="12.75" hidden="true" customHeight="true" outlineLevel="0" collapsed="false">
      <c r="A2397" s="25" t="e">
        <f aca="false">#REF!</f>
        <v>#REF!</v>
      </c>
      <c r="B2397" s="25" t="e">
        <f aca="false">#REF!</f>
        <v>#REF!</v>
      </c>
      <c r="C2397" s="25" t="e">
        <f aca="false">#REF!</f>
        <v>#REF!</v>
      </c>
      <c r="D2397" s="25" t="e">
        <f aca="false">#REF!</f>
        <v>#REF!</v>
      </c>
      <c r="E2397" s="25" t="e">
        <f aca="false">#REF!</f>
        <v>#REF!</v>
      </c>
      <c r="F2397" s="25" t="e">
        <f aca="false">#REF!</f>
        <v>#REF!</v>
      </c>
      <c r="G2397" s="25" t="e">
        <f aca="false">#REF!</f>
        <v>#REF!</v>
      </c>
      <c r="H2397" s="25" t="e">
        <f aca="false">#REF!</f>
        <v>#REF!</v>
      </c>
      <c r="I2397" s="25" t="e">
        <f aca="false">#REF!</f>
        <v>#REF!</v>
      </c>
      <c r="J2397" s="25" t="e">
        <f aca="false">#REF!</f>
        <v>#REF!</v>
      </c>
      <c r="K2397" s="25" t="e">
        <f aca="false">#REF!</f>
        <v>#REF!</v>
      </c>
      <c r="L2397" s="25" t="e">
        <f aca="false">#REF!</f>
        <v>#REF!</v>
      </c>
      <c r="M2397" s="25" t="e">
        <f aca="false">#REF!</f>
        <v>#REF!</v>
      </c>
      <c r="N2397" s="25" t="e">
        <f aca="false">#REF!</f>
        <v>#REF!</v>
      </c>
      <c r="O2397" s="25" t="e">
        <f aca="false">(N2397+N2396)/2</f>
        <v>#REF!</v>
      </c>
      <c r="P2397" s="25" t="e">
        <f aca="false">(M2397+M2396)/2</f>
        <v>#REF!</v>
      </c>
      <c r="Q2397" s="25" t="e">
        <f aca="false">(L2397+L2396)/2</f>
        <v>#REF!</v>
      </c>
      <c r="R2397" s="25" t="n">
        <f aca="false">R2396</f>
        <v>90</v>
      </c>
      <c r="S2397" s="25" t="n">
        <f aca="false">S2396</f>
        <v>0</v>
      </c>
      <c r="T2397" s="25" t="n">
        <v>0</v>
      </c>
    </row>
    <row r="2398" customFormat="false" ht="12.75" hidden="false" customHeight="true" outlineLevel="0" collapsed="false">
      <c r="A2398" s="25" t="e">
        <f aca="false">#REF!</f>
        <v>#REF!</v>
      </c>
      <c r="B2398" s="25" t="e">
        <f aca="false">#REF!</f>
        <v>#REF!</v>
      </c>
      <c r="C2398" s="25" t="e">
        <f aca="false">#REF!</f>
        <v>#REF!</v>
      </c>
      <c r="D2398" s="25" t="e">
        <f aca="false">#REF!</f>
        <v>#REF!</v>
      </c>
      <c r="E2398" s="25" t="e">
        <f aca="false">#REF!</f>
        <v>#REF!</v>
      </c>
      <c r="F2398" s="25" t="e">
        <f aca="false">#REF!</f>
        <v>#REF!</v>
      </c>
      <c r="G2398" s="25" t="e">
        <f aca="false">#REF!</f>
        <v>#REF!</v>
      </c>
      <c r="H2398" s="25" t="e">
        <f aca="false">#REF!</f>
        <v>#REF!</v>
      </c>
      <c r="I2398" s="25" t="e">
        <f aca="false">#REF!</f>
        <v>#REF!</v>
      </c>
      <c r="J2398" s="25" t="e">
        <f aca="false">#REF!</f>
        <v>#REF!</v>
      </c>
      <c r="K2398" s="25" t="e">
        <f aca="false">#REF!</f>
        <v>#REF!</v>
      </c>
      <c r="L2398" s="25" t="e">
        <f aca="false">#REF!</f>
        <v>#REF!</v>
      </c>
      <c r="M2398" s="25" t="e">
        <f aca="false">#REF!</f>
        <v>#REF!</v>
      </c>
      <c r="N2398" s="25" t="e">
        <f aca="false">#REF!</f>
        <v>#REF!</v>
      </c>
      <c r="O2398" s="25" t="e">
        <f aca="false">(N2398+N2397)/2</f>
        <v>#REF!</v>
      </c>
      <c r="P2398" s="25" t="e">
        <f aca="false">(M2398+M2397)/2</f>
        <v>#REF!</v>
      </c>
      <c r="Q2398" s="25" t="e">
        <f aca="false">(L2398+L2397)/2</f>
        <v>#REF!</v>
      </c>
      <c r="R2398" s="25" t="n">
        <f aca="false">R2397</f>
        <v>90</v>
      </c>
      <c r="S2398" s="25" t="n">
        <f aca="false">S2397</f>
        <v>0</v>
      </c>
      <c r="T2398" s="25" t="n">
        <v>0</v>
      </c>
    </row>
    <row r="2399" customFormat="false" ht="12.75" hidden="true" customHeight="false" outlineLevel="0" collapsed="false">
      <c r="A2399" s="25" t="e">
        <f aca="false">#REF!</f>
        <v>#REF!</v>
      </c>
      <c r="B2399" s="25" t="e">
        <f aca="false">#REF!</f>
        <v>#REF!</v>
      </c>
      <c r="C2399" s="25" t="e">
        <f aca="false">#REF!</f>
        <v>#REF!</v>
      </c>
      <c r="D2399" s="25" t="e">
        <f aca="false">#REF!</f>
        <v>#REF!</v>
      </c>
      <c r="E2399" s="25" t="e">
        <f aca="false">#REF!</f>
        <v>#REF!</v>
      </c>
      <c r="F2399" s="25" t="e">
        <f aca="false">#REF!</f>
        <v>#REF!</v>
      </c>
      <c r="G2399" s="25" t="e">
        <f aca="false">#REF!</f>
        <v>#REF!</v>
      </c>
      <c r="H2399" s="25" t="e">
        <f aca="false">#REF!</f>
        <v>#REF!</v>
      </c>
      <c r="I2399" s="25" t="e">
        <f aca="false">#REF!</f>
        <v>#REF!</v>
      </c>
      <c r="J2399" s="25" t="e">
        <f aca="false">#REF!</f>
        <v>#REF!</v>
      </c>
      <c r="K2399" s="25" t="e">
        <f aca="false">#REF!</f>
        <v>#REF!</v>
      </c>
      <c r="L2399" s="25" t="e">
        <f aca="false">#REF!</f>
        <v>#REF!</v>
      </c>
      <c r="M2399" s="25" t="e">
        <f aca="false">#REF!</f>
        <v>#REF!</v>
      </c>
      <c r="N2399" s="25" t="e">
        <f aca="false">#REF!</f>
        <v>#REF!</v>
      </c>
      <c r="O2399" s="25" t="e">
        <f aca="false">(N2399+N2398)/2</f>
        <v>#REF!</v>
      </c>
      <c r="P2399" s="25" t="e">
        <f aca="false">(M2399+M2398)/2</f>
        <v>#REF!</v>
      </c>
      <c r="Q2399" s="25" t="e">
        <f aca="false">(L2399+L2398)/2</f>
        <v>#REF!</v>
      </c>
      <c r="R2399" s="25" t="n">
        <f aca="false">R2398</f>
        <v>90</v>
      </c>
      <c r="S2399" s="25" t="n">
        <f aca="false">S2398</f>
        <v>0</v>
      </c>
      <c r="T2399" s="25" t="n">
        <v>0</v>
      </c>
    </row>
    <row r="2400" customFormat="false" ht="12.75" hidden="true" customHeight="true" outlineLevel="0" collapsed="false">
      <c r="A2400" s="25" t="e">
        <f aca="false">#REF!</f>
        <v>#REF!</v>
      </c>
      <c r="B2400" s="25" t="e">
        <f aca="false">#REF!</f>
        <v>#REF!</v>
      </c>
      <c r="C2400" s="25" t="e">
        <f aca="false">#REF!</f>
        <v>#REF!</v>
      </c>
      <c r="D2400" s="25" t="e">
        <f aca="false">#REF!</f>
        <v>#REF!</v>
      </c>
      <c r="E2400" s="25" t="e">
        <f aca="false">#REF!</f>
        <v>#REF!</v>
      </c>
      <c r="F2400" s="25" t="e">
        <f aca="false">#REF!</f>
        <v>#REF!</v>
      </c>
      <c r="G2400" s="25" t="e">
        <f aca="false">#REF!</f>
        <v>#REF!</v>
      </c>
      <c r="H2400" s="25" t="e">
        <f aca="false">#REF!</f>
        <v>#REF!</v>
      </c>
      <c r="I2400" s="25" t="e">
        <f aca="false">#REF!</f>
        <v>#REF!</v>
      </c>
      <c r="J2400" s="25" t="e">
        <f aca="false">#REF!</f>
        <v>#REF!</v>
      </c>
      <c r="K2400" s="25" t="e">
        <f aca="false">#REF!</f>
        <v>#REF!</v>
      </c>
      <c r="L2400" s="25" t="e">
        <f aca="false">#REF!</f>
        <v>#REF!</v>
      </c>
      <c r="M2400" s="25" t="e">
        <f aca="false">#REF!</f>
        <v>#REF!</v>
      </c>
      <c r="N2400" s="25" t="e">
        <f aca="false">#REF!</f>
        <v>#REF!</v>
      </c>
      <c r="O2400" s="25" t="e">
        <f aca="false">(N2400+N2399)/2</f>
        <v>#REF!</v>
      </c>
      <c r="P2400" s="25" t="e">
        <f aca="false">(M2400+M2399)/2</f>
        <v>#REF!</v>
      </c>
      <c r="Q2400" s="25" t="e">
        <f aca="false">(L2400+L2399)/2</f>
        <v>#REF!</v>
      </c>
      <c r="R2400" s="25" t="n">
        <f aca="false">R2399</f>
        <v>90</v>
      </c>
      <c r="S2400" s="25" t="n">
        <f aca="false">S2399</f>
        <v>0</v>
      </c>
      <c r="T2400" s="25" t="n">
        <v>0</v>
      </c>
    </row>
    <row r="2401" customFormat="false" ht="12.75" hidden="true" customHeight="true" outlineLevel="0" collapsed="false">
      <c r="A2401" s="25" t="e">
        <f aca="false">#REF!</f>
        <v>#REF!</v>
      </c>
      <c r="B2401" s="25" t="e">
        <f aca="false">#REF!</f>
        <v>#REF!</v>
      </c>
      <c r="C2401" s="25" t="e">
        <f aca="false">#REF!</f>
        <v>#REF!</v>
      </c>
      <c r="D2401" s="25" t="e">
        <f aca="false">#REF!</f>
        <v>#REF!</v>
      </c>
      <c r="E2401" s="25" t="e">
        <f aca="false">#REF!</f>
        <v>#REF!</v>
      </c>
      <c r="F2401" s="25" t="e">
        <f aca="false">#REF!</f>
        <v>#REF!</v>
      </c>
      <c r="G2401" s="25" t="e">
        <f aca="false">#REF!</f>
        <v>#REF!</v>
      </c>
      <c r="H2401" s="25" t="e">
        <f aca="false">#REF!</f>
        <v>#REF!</v>
      </c>
      <c r="I2401" s="25" t="e">
        <f aca="false">#REF!</f>
        <v>#REF!</v>
      </c>
      <c r="J2401" s="25" t="e">
        <f aca="false">#REF!</f>
        <v>#REF!</v>
      </c>
      <c r="K2401" s="25" t="e">
        <f aca="false">#REF!</f>
        <v>#REF!</v>
      </c>
      <c r="L2401" s="25" t="e">
        <f aca="false">#REF!</f>
        <v>#REF!</v>
      </c>
      <c r="M2401" s="25" t="e">
        <f aca="false">#REF!</f>
        <v>#REF!</v>
      </c>
      <c r="N2401" s="25" t="e">
        <f aca="false">#REF!</f>
        <v>#REF!</v>
      </c>
      <c r="O2401" s="25" t="e">
        <f aca="false">(N2401+N2400)/2</f>
        <v>#REF!</v>
      </c>
      <c r="P2401" s="25" t="e">
        <f aca="false">(M2401+M2400)/2</f>
        <v>#REF!</v>
      </c>
      <c r="Q2401" s="25" t="e">
        <f aca="false">(L2401+L2400)/2</f>
        <v>#REF!</v>
      </c>
      <c r="R2401" s="25" t="n">
        <f aca="false">R2400</f>
        <v>90</v>
      </c>
      <c r="S2401" s="25" t="n">
        <f aca="false">S2400</f>
        <v>0</v>
      </c>
      <c r="T2401" s="25" t="n">
        <v>0</v>
      </c>
    </row>
    <row r="2402" customFormat="false" ht="12.75" hidden="false" customHeight="true" outlineLevel="0" collapsed="false">
      <c r="A2402" s="25" t="e">
        <f aca="false">#REF!</f>
        <v>#REF!</v>
      </c>
      <c r="B2402" s="25" t="e">
        <f aca="false">#REF!</f>
        <v>#REF!</v>
      </c>
      <c r="C2402" s="25" t="e">
        <f aca="false">#REF!</f>
        <v>#REF!</v>
      </c>
      <c r="D2402" s="25" t="e">
        <f aca="false">#REF!</f>
        <v>#REF!</v>
      </c>
      <c r="E2402" s="25" t="e">
        <f aca="false">#REF!</f>
        <v>#REF!</v>
      </c>
      <c r="F2402" s="25" t="e">
        <f aca="false">#REF!</f>
        <v>#REF!</v>
      </c>
      <c r="G2402" s="25" t="e">
        <f aca="false">#REF!</f>
        <v>#REF!</v>
      </c>
      <c r="H2402" s="25" t="e">
        <f aca="false">#REF!</f>
        <v>#REF!</v>
      </c>
      <c r="I2402" s="25" t="e">
        <f aca="false">#REF!</f>
        <v>#REF!</v>
      </c>
      <c r="J2402" s="25" t="e">
        <f aca="false">#REF!</f>
        <v>#REF!</v>
      </c>
      <c r="K2402" s="25" t="e">
        <f aca="false">#REF!</f>
        <v>#REF!</v>
      </c>
      <c r="L2402" s="25" t="e">
        <f aca="false">#REF!</f>
        <v>#REF!</v>
      </c>
      <c r="M2402" s="25" t="e">
        <f aca="false">#REF!</f>
        <v>#REF!</v>
      </c>
      <c r="N2402" s="25" t="e">
        <f aca="false">#REF!</f>
        <v>#REF!</v>
      </c>
      <c r="O2402" s="25" t="e">
        <f aca="false">(N2402+N2401)/2</f>
        <v>#REF!</v>
      </c>
      <c r="P2402" s="25" t="e">
        <f aca="false">(M2402+M2401)/2</f>
        <v>#REF!</v>
      </c>
      <c r="Q2402" s="25" t="e">
        <f aca="false">(L2402+L2401)/2</f>
        <v>#REF!</v>
      </c>
      <c r="R2402" s="25" t="n">
        <f aca="false">R2401</f>
        <v>90</v>
      </c>
      <c r="S2402" s="25" t="n">
        <f aca="false">S2401</f>
        <v>0</v>
      </c>
      <c r="T2402" s="25" t="n">
        <v>0</v>
      </c>
    </row>
    <row r="2403" customFormat="false" ht="12.75" hidden="true" customHeight="false" outlineLevel="0" collapsed="false">
      <c r="A2403" s="25" t="e">
        <f aca="false">#REF!</f>
        <v>#REF!</v>
      </c>
      <c r="B2403" s="25" t="e">
        <f aca="false">#REF!</f>
        <v>#REF!</v>
      </c>
      <c r="C2403" s="25" t="e">
        <f aca="false">#REF!</f>
        <v>#REF!</v>
      </c>
      <c r="D2403" s="25" t="e">
        <f aca="false">#REF!</f>
        <v>#REF!</v>
      </c>
      <c r="E2403" s="25" t="e">
        <f aca="false">#REF!</f>
        <v>#REF!</v>
      </c>
      <c r="F2403" s="25" t="e">
        <f aca="false">#REF!</f>
        <v>#REF!</v>
      </c>
      <c r="G2403" s="25" t="e">
        <f aca="false">#REF!</f>
        <v>#REF!</v>
      </c>
      <c r="H2403" s="25" t="e">
        <f aca="false">#REF!</f>
        <v>#REF!</v>
      </c>
      <c r="I2403" s="25" t="e">
        <f aca="false">#REF!</f>
        <v>#REF!</v>
      </c>
      <c r="J2403" s="25" t="e">
        <f aca="false">#REF!</f>
        <v>#REF!</v>
      </c>
      <c r="K2403" s="25" t="e">
        <f aca="false">#REF!</f>
        <v>#REF!</v>
      </c>
      <c r="L2403" s="25" t="e">
        <f aca="false">#REF!</f>
        <v>#REF!</v>
      </c>
      <c r="M2403" s="25" t="e">
        <f aca="false">#REF!</f>
        <v>#REF!</v>
      </c>
      <c r="N2403" s="25" t="e">
        <f aca="false">#REF!</f>
        <v>#REF!</v>
      </c>
      <c r="O2403" s="25" t="e">
        <f aca="false">(N2403+N2402)/2</f>
        <v>#REF!</v>
      </c>
      <c r="P2403" s="25" t="e">
        <f aca="false">(M2403+M2402)/2</f>
        <v>#REF!</v>
      </c>
      <c r="Q2403" s="25" t="e">
        <f aca="false">(L2403+L2402)/2</f>
        <v>#REF!</v>
      </c>
      <c r="R2403" s="25" t="n">
        <f aca="false">R2402</f>
        <v>90</v>
      </c>
      <c r="S2403" s="25" t="n">
        <f aca="false">S2402</f>
        <v>0</v>
      </c>
      <c r="T2403" s="25" t="n">
        <v>0</v>
      </c>
    </row>
    <row r="2404" customFormat="false" ht="12.75" hidden="true" customHeight="true" outlineLevel="0" collapsed="false">
      <c r="A2404" s="25" t="e">
        <f aca="false">#REF!</f>
        <v>#REF!</v>
      </c>
      <c r="B2404" s="25" t="e">
        <f aca="false">#REF!</f>
        <v>#REF!</v>
      </c>
      <c r="C2404" s="25" t="e">
        <f aca="false">#REF!</f>
        <v>#REF!</v>
      </c>
      <c r="D2404" s="25" t="e">
        <f aca="false">#REF!</f>
        <v>#REF!</v>
      </c>
      <c r="E2404" s="25" t="e">
        <f aca="false">#REF!</f>
        <v>#REF!</v>
      </c>
      <c r="F2404" s="25" t="e">
        <f aca="false">#REF!</f>
        <v>#REF!</v>
      </c>
      <c r="G2404" s="25" t="e">
        <f aca="false">#REF!</f>
        <v>#REF!</v>
      </c>
      <c r="H2404" s="25" t="e">
        <f aca="false">#REF!</f>
        <v>#REF!</v>
      </c>
      <c r="I2404" s="25" t="e">
        <f aca="false">#REF!</f>
        <v>#REF!</v>
      </c>
      <c r="J2404" s="25" t="e">
        <f aca="false">#REF!</f>
        <v>#REF!</v>
      </c>
      <c r="K2404" s="25" t="e">
        <f aca="false">#REF!</f>
        <v>#REF!</v>
      </c>
      <c r="L2404" s="25" t="e">
        <f aca="false">#REF!</f>
        <v>#REF!</v>
      </c>
      <c r="M2404" s="25" t="e">
        <f aca="false">#REF!</f>
        <v>#REF!</v>
      </c>
      <c r="N2404" s="25" t="e">
        <f aca="false">#REF!</f>
        <v>#REF!</v>
      </c>
      <c r="O2404" s="25" t="e">
        <f aca="false">(N2404+N2403)/2</f>
        <v>#REF!</v>
      </c>
      <c r="P2404" s="25" t="e">
        <f aca="false">(M2404+M2403)/2</f>
        <v>#REF!</v>
      </c>
      <c r="Q2404" s="25" t="e">
        <f aca="false">(L2404+L2403)/2</f>
        <v>#REF!</v>
      </c>
      <c r="R2404" s="25" t="n">
        <f aca="false">R2403</f>
        <v>90</v>
      </c>
      <c r="S2404" s="25" t="n">
        <f aca="false">S2403</f>
        <v>0</v>
      </c>
      <c r="T2404" s="25" t="n">
        <v>0</v>
      </c>
    </row>
    <row r="2405" customFormat="false" ht="12.75" hidden="true" customHeight="true" outlineLevel="0" collapsed="false">
      <c r="A2405" s="25" t="e">
        <f aca="false">#REF!</f>
        <v>#REF!</v>
      </c>
      <c r="B2405" s="25" t="e">
        <f aca="false">#REF!</f>
        <v>#REF!</v>
      </c>
      <c r="C2405" s="25" t="e">
        <f aca="false">#REF!</f>
        <v>#REF!</v>
      </c>
      <c r="D2405" s="25" t="e">
        <f aca="false">#REF!</f>
        <v>#REF!</v>
      </c>
      <c r="E2405" s="25" t="e">
        <f aca="false">#REF!</f>
        <v>#REF!</v>
      </c>
      <c r="F2405" s="25" t="e">
        <f aca="false">#REF!</f>
        <v>#REF!</v>
      </c>
      <c r="G2405" s="25" t="e">
        <f aca="false">#REF!</f>
        <v>#REF!</v>
      </c>
      <c r="H2405" s="25" t="e">
        <f aca="false">#REF!</f>
        <v>#REF!</v>
      </c>
      <c r="I2405" s="25" t="e">
        <f aca="false">#REF!</f>
        <v>#REF!</v>
      </c>
      <c r="J2405" s="25" t="e">
        <f aca="false">#REF!</f>
        <v>#REF!</v>
      </c>
      <c r="K2405" s="25" t="e">
        <f aca="false">#REF!</f>
        <v>#REF!</v>
      </c>
      <c r="L2405" s="25" t="e">
        <f aca="false">#REF!</f>
        <v>#REF!</v>
      </c>
      <c r="M2405" s="25" t="e">
        <f aca="false">#REF!</f>
        <v>#REF!</v>
      </c>
      <c r="N2405" s="25" t="e">
        <f aca="false">#REF!</f>
        <v>#REF!</v>
      </c>
      <c r="O2405" s="25" t="e">
        <f aca="false">(N2405+N2404)/2</f>
        <v>#REF!</v>
      </c>
      <c r="P2405" s="25" t="e">
        <f aca="false">(M2405+M2404)/2</f>
        <v>#REF!</v>
      </c>
      <c r="Q2405" s="25" t="e">
        <f aca="false">(L2405+L2404)/2</f>
        <v>#REF!</v>
      </c>
      <c r="R2405" s="25" t="n">
        <f aca="false">R2404</f>
        <v>90</v>
      </c>
      <c r="S2405" s="25" t="n">
        <f aca="false">S2404</f>
        <v>0</v>
      </c>
      <c r="T2405" s="25" t="n">
        <v>0</v>
      </c>
    </row>
    <row r="2406" customFormat="false" ht="12.75" hidden="true" customHeight="true" outlineLevel="0" collapsed="false">
      <c r="A2406" s="25" t="e">
        <f aca="false">#REF!</f>
        <v>#REF!</v>
      </c>
      <c r="B2406" s="25" t="e">
        <f aca="false">#REF!</f>
        <v>#REF!</v>
      </c>
      <c r="C2406" s="25" t="e">
        <f aca="false">#REF!</f>
        <v>#REF!</v>
      </c>
      <c r="D2406" s="25" t="e">
        <f aca="false">#REF!</f>
        <v>#REF!</v>
      </c>
      <c r="E2406" s="25" t="e">
        <f aca="false">#REF!</f>
        <v>#REF!</v>
      </c>
      <c r="F2406" s="25" t="e">
        <f aca="false">#REF!</f>
        <v>#REF!</v>
      </c>
      <c r="G2406" s="25" t="e">
        <f aca="false">#REF!</f>
        <v>#REF!</v>
      </c>
      <c r="H2406" s="25" t="e">
        <f aca="false">#REF!</f>
        <v>#REF!</v>
      </c>
      <c r="I2406" s="25" t="e">
        <f aca="false">#REF!</f>
        <v>#REF!</v>
      </c>
      <c r="J2406" s="25" t="e">
        <f aca="false">#REF!</f>
        <v>#REF!</v>
      </c>
      <c r="K2406" s="25" t="e">
        <f aca="false">#REF!</f>
        <v>#REF!</v>
      </c>
      <c r="L2406" s="25" t="e">
        <f aca="false">#REF!</f>
        <v>#REF!</v>
      </c>
      <c r="M2406" s="25" t="e">
        <f aca="false">#REF!</f>
        <v>#REF!</v>
      </c>
      <c r="N2406" s="25" t="e">
        <f aca="false">#REF!</f>
        <v>#REF!</v>
      </c>
      <c r="O2406" s="25" t="e">
        <f aca="false">(N2406+N2405)/2</f>
        <v>#REF!</v>
      </c>
      <c r="P2406" s="25" t="e">
        <f aca="false">(M2406+M2405)/2</f>
        <v>#REF!</v>
      </c>
      <c r="Q2406" s="25" t="e">
        <f aca="false">(L2406+L2405)/2</f>
        <v>#REF!</v>
      </c>
      <c r="R2406" s="25" t="n">
        <f aca="false">R2405</f>
        <v>90</v>
      </c>
      <c r="S2406" s="25" t="n">
        <f aca="false">S2405</f>
        <v>0</v>
      </c>
      <c r="T2406" s="25" t="n">
        <v>0</v>
      </c>
    </row>
    <row r="2407" customFormat="false" ht="12.75" hidden="true" customHeight="true" outlineLevel="0" collapsed="false">
      <c r="A2407" s="25" t="e">
        <f aca="false">#REF!</f>
        <v>#REF!</v>
      </c>
      <c r="B2407" s="25" t="e">
        <f aca="false">#REF!</f>
        <v>#REF!</v>
      </c>
      <c r="C2407" s="25" t="e">
        <f aca="false">#REF!</f>
        <v>#REF!</v>
      </c>
      <c r="D2407" s="25" t="e">
        <f aca="false">#REF!</f>
        <v>#REF!</v>
      </c>
      <c r="E2407" s="25" t="e">
        <f aca="false">#REF!</f>
        <v>#REF!</v>
      </c>
      <c r="F2407" s="25" t="e">
        <f aca="false">#REF!</f>
        <v>#REF!</v>
      </c>
      <c r="G2407" s="25" t="e">
        <f aca="false">#REF!</f>
        <v>#REF!</v>
      </c>
      <c r="H2407" s="25" t="e">
        <f aca="false">#REF!</f>
        <v>#REF!</v>
      </c>
      <c r="I2407" s="25" t="e">
        <f aca="false">#REF!</f>
        <v>#REF!</v>
      </c>
      <c r="J2407" s="25" t="e">
        <f aca="false">#REF!</f>
        <v>#REF!</v>
      </c>
      <c r="K2407" s="25" t="e">
        <f aca="false">#REF!</f>
        <v>#REF!</v>
      </c>
      <c r="L2407" s="25" t="e">
        <f aca="false">#REF!</f>
        <v>#REF!</v>
      </c>
      <c r="M2407" s="25" t="e">
        <f aca="false">#REF!</f>
        <v>#REF!</v>
      </c>
      <c r="N2407" s="25" t="e">
        <f aca="false">#REF!</f>
        <v>#REF!</v>
      </c>
      <c r="O2407" s="25" t="e">
        <f aca="false">(N2407+N2406)/2</f>
        <v>#REF!</v>
      </c>
      <c r="P2407" s="25" t="e">
        <f aca="false">(M2407+M2406)/2</f>
        <v>#REF!</v>
      </c>
      <c r="Q2407" s="25" t="e">
        <f aca="false">(L2407+L2406)/2</f>
        <v>#REF!</v>
      </c>
      <c r="R2407" s="25" t="n">
        <f aca="false">R2406</f>
        <v>90</v>
      </c>
      <c r="S2407" s="25" t="n">
        <f aca="false">S2406</f>
        <v>0</v>
      </c>
      <c r="T2407" s="25" t="n">
        <v>0</v>
      </c>
    </row>
    <row r="2408" customFormat="false" ht="12.75" hidden="false" customHeight="true" outlineLevel="0" collapsed="false">
      <c r="A2408" s="25" t="e">
        <f aca="false">#REF!</f>
        <v>#REF!</v>
      </c>
      <c r="B2408" s="25" t="e">
        <f aca="false">#REF!</f>
        <v>#REF!</v>
      </c>
      <c r="C2408" s="25" t="e">
        <f aca="false">#REF!</f>
        <v>#REF!</v>
      </c>
      <c r="D2408" s="25" t="e">
        <f aca="false">#REF!</f>
        <v>#REF!</v>
      </c>
      <c r="E2408" s="25" t="e">
        <f aca="false">#REF!</f>
        <v>#REF!</v>
      </c>
      <c r="F2408" s="25" t="e">
        <f aca="false">#REF!</f>
        <v>#REF!</v>
      </c>
      <c r="G2408" s="25" t="e">
        <f aca="false">#REF!</f>
        <v>#REF!</v>
      </c>
      <c r="H2408" s="25" t="e">
        <f aca="false">#REF!</f>
        <v>#REF!</v>
      </c>
      <c r="I2408" s="25" t="e">
        <f aca="false">#REF!</f>
        <v>#REF!</v>
      </c>
      <c r="J2408" s="25" t="e">
        <f aca="false">#REF!</f>
        <v>#REF!</v>
      </c>
      <c r="K2408" s="25" t="e">
        <f aca="false">#REF!</f>
        <v>#REF!</v>
      </c>
      <c r="L2408" s="25" t="e">
        <f aca="false">#REF!</f>
        <v>#REF!</v>
      </c>
      <c r="M2408" s="25" t="e">
        <f aca="false">#REF!</f>
        <v>#REF!</v>
      </c>
      <c r="N2408" s="25" t="e">
        <f aca="false">#REF!</f>
        <v>#REF!</v>
      </c>
      <c r="O2408" s="25" t="e">
        <f aca="false">(N2408+N2407)/2</f>
        <v>#REF!</v>
      </c>
      <c r="P2408" s="25" t="e">
        <f aca="false">(M2408+M2407)/2</f>
        <v>#REF!</v>
      </c>
      <c r="Q2408" s="25" t="e">
        <f aca="false">(L2408+L2407)/2</f>
        <v>#REF!</v>
      </c>
      <c r="R2408" s="25" t="n">
        <f aca="false">R2407</f>
        <v>90</v>
      </c>
      <c r="S2408" s="25" t="n">
        <f aca="false">S2407</f>
        <v>0</v>
      </c>
      <c r="T2408" s="25" t="n">
        <v>0</v>
      </c>
    </row>
    <row r="2409" customFormat="false" ht="12.75" hidden="false" customHeight="true" outlineLevel="0" collapsed="false">
      <c r="A2409" s="25" t="e">
        <f aca="false">#REF!</f>
        <v>#REF!</v>
      </c>
      <c r="B2409" s="25" t="e">
        <f aca="false">#REF!</f>
        <v>#REF!</v>
      </c>
      <c r="C2409" s="25" t="e">
        <f aca="false">#REF!</f>
        <v>#REF!</v>
      </c>
      <c r="D2409" s="25" t="e">
        <f aca="false">#REF!</f>
        <v>#REF!</v>
      </c>
      <c r="E2409" s="25" t="e">
        <f aca="false">#REF!</f>
        <v>#REF!</v>
      </c>
      <c r="F2409" s="25" t="e">
        <f aca="false">#REF!</f>
        <v>#REF!</v>
      </c>
      <c r="G2409" s="25" t="e">
        <f aca="false">#REF!</f>
        <v>#REF!</v>
      </c>
      <c r="H2409" s="25" t="e">
        <f aca="false">#REF!</f>
        <v>#REF!</v>
      </c>
      <c r="I2409" s="25" t="e">
        <f aca="false">#REF!</f>
        <v>#REF!</v>
      </c>
      <c r="J2409" s="25" t="e">
        <f aca="false">#REF!</f>
        <v>#REF!</v>
      </c>
      <c r="K2409" s="25" t="e">
        <f aca="false">#REF!</f>
        <v>#REF!</v>
      </c>
      <c r="L2409" s="25" t="e">
        <f aca="false">#REF!</f>
        <v>#REF!</v>
      </c>
      <c r="M2409" s="25" t="e">
        <f aca="false">#REF!</f>
        <v>#REF!</v>
      </c>
      <c r="N2409" s="25" t="e">
        <f aca="false">#REF!</f>
        <v>#REF!</v>
      </c>
      <c r="O2409" s="25" t="e">
        <f aca="false">(N2409+N2408)/2</f>
        <v>#REF!</v>
      </c>
      <c r="P2409" s="25" t="e">
        <f aca="false">(M2409+M2408)/2</f>
        <v>#REF!</v>
      </c>
      <c r="Q2409" s="25" t="e">
        <f aca="false">(L2409+L2408)/2</f>
        <v>#REF!</v>
      </c>
      <c r="R2409" s="25" t="n">
        <f aca="false">R2408</f>
        <v>90</v>
      </c>
      <c r="S2409" s="25" t="n">
        <f aca="false">S2408</f>
        <v>0</v>
      </c>
      <c r="T2409" s="25" t="n">
        <v>0</v>
      </c>
    </row>
    <row r="2410" customFormat="false" ht="12.75" hidden="true" customHeight="true" outlineLevel="0" collapsed="false">
      <c r="A2410" s="25" t="e">
        <f aca="false">#REF!</f>
        <v>#REF!</v>
      </c>
      <c r="B2410" s="25" t="e">
        <f aca="false">#REF!</f>
        <v>#REF!</v>
      </c>
      <c r="C2410" s="25" t="e">
        <f aca="false">#REF!</f>
        <v>#REF!</v>
      </c>
      <c r="D2410" s="25" t="e">
        <f aca="false">#REF!</f>
        <v>#REF!</v>
      </c>
      <c r="E2410" s="25" t="e">
        <f aca="false">#REF!</f>
        <v>#REF!</v>
      </c>
      <c r="F2410" s="25" t="e">
        <f aca="false">#REF!</f>
        <v>#REF!</v>
      </c>
      <c r="G2410" s="25" t="e">
        <f aca="false">#REF!</f>
        <v>#REF!</v>
      </c>
      <c r="H2410" s="25" t="e">
        <f aca="false">#REF!</f>
        <v>#REF!</v>
      </c>
      <c r="I2410" s="25" t="e">
        <f aca="false">#REF!</f>
        <v>#REF!</v>
      </c>
      <c r="J2410" s="25" t="e">
        <f aca="false">#REF!</f>
        <v>#REF!</v>
      </c>
      <c r="K2410" s="25" t="e">
        <f aca="false">#REF!</f>
        <v>#REF!</v>
      </c>
      <c r="L2410" s="25" t="e">
        <f aca="false">#REF!</f>
        <v>#REF!</v>
      </c>
      <c r="M2410" s="25" t="e">
        <f aca="false">#REF!</f>
        <v>#REF!</v>
      </c>
      <c r="N2410" s="25" t="e">
        <f aca="false">#REF!</f>
        <v>#REF!</v>
      </c>
      <c r="O2410" s="25" t="e">
        <f aca="false">(N2410+N2409)/2</f>
        <v>#REF!</v>
      </c>
      <c r="P2410" s="25" t="e">
        <f aca="false">(M2410+M2409)/2</f>
        <v>#REF!</v>
      </c>
      <c r="Q2410" s="25" t="e">
        <f aca="false">(L2410+L2409)/2</f>
        <v>#REF!</v>
      </c>
      <c r="R2410" s="25" t="n">
        <f aca="false">R2409</f>
        <v>90</v>
      </c>
      <c r="S2410" s="25" t="n">
        <f aca="false">S2409</f>
        <v>0</v>
      </c>
      <c r="T2410" s="25" t="n">
        <v>0</v>
      </c>
    </row>
    <row r="2411" customFormat="false" ht="12.75" hidden="false" customHeight="true" outlineLevel="0" collapsed="false">
      <c r="A2411" s="25" t="e">
        <f aca="false">#REF!</f>
        <v>#REF!</v>
      </c>
      <c r="B2411" s="25" t="e">
        <f aca="false">#REF!</f>
        <v>#REF!</v>
      </c>
      <c r="C2411" s="25" t="e">
        <f aca="false">#REF!</f>
        <v>#REF!</v>
      </c>
      <c r="D2411" s="25" t="e">
        <f aca="false">#REF!</f>
        <v>#REF!</v>
      </c>
      <c r="E2411" s="25" t="e">
        <f aca="false">#REF!</f>
        <v>#REF!</v>
      </c>
      <c r="F2411" s="25" t="e">
        <f aca="false">#REF!</f>
        <v>#REF!</v>
      </c>
      <c r="G2411" s="25" t="e">
        <f aca="false">#REF!</f>
        <v>#REF!</v>
      </c>
      <c r="H2411" s="25" t="e">
        <f aca="false">#REF!</f>
        <v>#REF!</v>
      </c>
      <c r="I2411" s="25" t="e">
        <f aca="false">#REF!</f>
        <v>#REF!</v>
      </c>
      <c r="J2411" s="25" t="e">
        <f aca="false">#REF!</f>
        <v>#REF!</v>
      </c>
      <c r="K2411" s="25" t="e">
        <f aca="false">#REF!</f>
        <v>#REF!</v>
      </c>
      <c r="L2411" s="25" t="e">
        <f aca="false">#REF!</f>
        <v>#REF!</v>
      </c>
      <c r="M2411" s="25" t="e">
        <f aca="false">#REF!</f>
        <v>#REF!</v>
      </c>
      <c r="N2411" s="25" t="e">
        <f aca="false">#REF!</f>
        <v>#REF!</v>
      </c>
      <c r="O2411" s="25" t="e">
        <f aca="false">(N2411+N2410)/2</f>
        <v>#REF!</v>
      </c>
      <c r="P2411" s="25" t="e">
        <f aca="false">(M2411+M2410)/2</f>
        <v>#REF!</v>
      </c>
      <c r="Q2411" s="25" t="e">
        <f aca="false">(L2411+L2410)/2</f>
        <v>#REF!</v>
      </c>
      <c r="R2411" s="25" t="n">
        <f aca="false">R2410</f>
        <v>90</v>
      </c>
      <c r="S2411" s="25" t="n">
        <f aca="false">S2410</f>
        <v>0</v>
      </c>
      <c r="T2411" s="25" t="n">
        <v>0</v>
      </c>
    </row>
    <row r="2412" customFormat="false" ht="12.75" hidden="true" customHeight="true" outlineLevel="0" collapsed="false">
      <c r="A2412" s="25" t="e">
        <f aca="false">#REF!</f>
        <v>#REF!</v>
      </c>
      <c r="B2412" s="25" t="e">
        <f aca="false">#REF!</f>
        <v>#REF!</v>
      </c>
      <c r="C2412" s="25" t="e">
        <f aca="false">#REF!</f>
        <v>#REF!</v>
      </c>
      <c r="D2412" s="25" t="e">
        <f aca="false">#REF!</f>
        <v>#REF!</v>
      </c>
      <c r="E2412" s="25" t="e">
        <f aca="false">#REF!</f>
        <v>#REF!</v>
      </c>
      <c r="F2412" s="25" t="e">
        <f aca="false">#REF!</f>
        <v>#REF!</v>
      </c>
      <c r="G2412" s="25" t="e">
        <f aca="false">#REF!</f>
        <v>#REF!</v>
      </c>
      <c r="H2412" s="25" t="e">
        <f aca="false">#REF!</f>
        <v>#REF!</v>
      </c>
      <c r="I2412" s="25" t="e">
        <f aca="false">#REF!</f>
        <v>#REF!</v>
      </c>
      <c r="J2412" s="25" t="e">
        <f aca="false">#REF!</f>
        <v>#REF!</v>
      </c>
      <c r="K2412" s="25" t="e">
        <f aca="false">#REF!</f>
        <v>#REF!</v>
      </c>
      <c r="L2412" s="25" t="e">
        <f aca="false">#REF!</f>
        <v>#REF!</v>
      </c>
      <c r="M2412" s="25" t="e">
        <f aca="false">#REF!</f>
        <v>#REF!</v>
      </c>
      <c r="N2412" s="25" t="e">
        <f aca="false">#REF!</f>
        <v>#REF!</v>
      </c>
      <c r="O2412" s="25" t="e">
        <f aca="false">(N2412+N2411)/2</f>
        <v>#REF!</v>
      </c>
      <c r="P2412" s="25" t="e">
        <f aca="false">(M2412+M2411)/2</f>
        <v>#REF!</v>
      </c>
      <c r="Q2412" s="25" t="e">
        <f aca="false">(L2412+L2411)/2</f>
        <v>#REF!</v>
      </c>
      <c r="R2412" s="25" t="n">
        <f aca="false">R2411</f>
        <v>90</v>
      </c>
      <c r="S2412" s="25" t="n">
        <f aca="false">S2411</f>
        <v>0</v>
      </c>
      <c r="T2412" s="25" t="n">
        <v>0</v>
      </c>
    </row>
    <row r="2413" customFormat="false" ht="12.75" hidden="true" customHeight="true" outlineLevel="0" collapsed="false">
      <c r="A2413" s="25" t="e">
        <f aca="false">#REF!</f>
        <v>#REF!</v>
      </c>
      <c r="B2413" s="25" t="e">
        <f aca="false">#REF!</f>
        <v>#REF!</v>
      </c>
      <c r="C2413" s="25" t="e">
        <f aca="false">#REF!</f>
        <v>#REF!</v>
      </c>
      <c r="D2413" s="25" t="e">
        <f aca="false">#REF!</f>
        <v>#REF!</v>
      </c>
      <c r="E2413" s="25" t="e">
        <f aca="false">#REF!</f>
        <v>#REF!</v>
      </c>
      <c r="F2413" s="25" t="e">
        <f aca="false">#REF!</f>
        <v>#REF!</v>
      </c>
      <c r="G2413" s="25" t="e">
        <f aca="false">#REF!</f>
        <v>#REF!</v>
      </c>
      <c r="H2413" s="25" t="e">
        <f aca="false">#REF!</f>
        <v>#REF!</v>
      </c>
      <c r="I2413" s="25" t="e">
        <f aca="false">#REF!</f>
        <v>#REF!</v>
      </c>
      <c r="J2413" s="25" t="e">
        <f aca="false">#REF!</f>
        <v>#REF!</v>
      </c>
      <c r="K2413" s="25" t="e">
        <f aca="false">#REF!</f>
        <v>#REF!</v>
      </c>
      <c r="L2413" s="25" t="e">
        <f aca="false">#REF!</f>
        <v>#REF!</v>
      </c>
      <c r="M2413" s="25" t="e">
        <f aca="false">#REF!</f>
        <v>#REF!</v>
      </c>
      <c r="N2413" s="25" t="e">
        <f aca="false">#REF!</f>
        <v>#REF!</v>
      </c>
      <c r="O2413" s="25" t="e">
        <f aca="false">(N2413+N2412)/2</f>
        <v>#REF!</v>
      </c>
      <c r="P2413" s="25" t="e">
        <f aca="false">(M2413+M2412)/2</f>
        <v>#REF!</v>
      </c>
      <c r="Q2413" s="25" t="e">
        <f aca="false">(L2413+L2412)/2</f>
        <v>#REF!</v>
      </c>
      <c r="R2413" s="25" t="n">
        <f aca="false">R2412</f>
        <v>90</v>
      </c>
      <c r="S2413" s="25" t="n">
        <f aca="false">S2412</f>
        <v>0</v>
      </c>
      <c r="T2413" s="25" t="n">
        <v>0</v>
      </c>
    </row>
    <row r="2414" customFormat="false" ht="12.75" hidden="true" customHeight="true" outlineLevel="0" collapsed="false">
      <c r="A2414" s="25" t="e">
        <f aca="false">#REF!</f>
        <v>#REF!</v>
      </c>
      <c r="B2414" s="25" t="e">
        <f aca="false">#REF!</f>
        <v>#REF!</v>
      </c>
      <c r="C2414" s="25" t="e">
        <f aca="false">#REF!</f>
        <v>#REF!</v>
      </c>
      <c r="D2414" s="25" t="e">
        <f aca="false">#REF!</f>
        <v>#REF!</v>
      </c>
      <c r="E2414" s="25" t="e">
        <f aca="false">#REF!</f>
        <v>#REF!</v>
      </c>
      <c r="F2414" s="25" t="e">
        <f aca="false">#REF!</f>
        <v>#REF!</v>
      </c>
      <c r="G2414" s="25" t="e">
        <f aca="false">#REF!</f>
        <v>#REF!</v>
      </c>
      <c r="H2414" s="25" t="e">
        <f aca="false">#REF!</f>
        <v>#REF!</v>
      </c>
      <c r="I2414" s="25" t="e">
        <f aca="false">#REF!</f>
        <v>#REF!</v>
      </c>
      <c r="J2414" s="25" t="e">
        <f aca="false">#REF!</f>
        <v>#REF!</v>
      </c>
      <c r="K2414" s="25" t="e">
        <f aca="false">#REF!</f>
        <v>#REF!</v>
      </c>
      <c r="L2414" s="25" t="e">
        <f aca="false">#REF!</f>
        <v>#REF!</v>
      </c>
      <c r="M2414" s="25" t="e">
        <f aca="false">#REF!</f>
        <v>#REF!</v>
      </c>
      <c r="N2414" s="25" t="e">
        <f aca="false">#REF!</f>
        <v>#REF!</v>
      </c>
      <c r="O2414" s="25" t="e">
        <f aca="false">(N2414+N2413)/2</f>
        <v>#REF!</v>
      </c>
      <c r="P2414" s="25" t="e">
        <f aca="false">(M2414+M2413)/2</f>
        <v>#REF!</v>
      </c>
      <c r="Q2414" s="25" t="e">
        <f aca="false">(L2414+L2413)/2</f>
        <v>#REF!</v>
      </c>
      <c r="R2414" s="25" t="n">
        <f aca="false">R2413</f>
        <v>90</v>
      </c>
      <c r="S2414" s="25" t="n">
        <f aca="false">S2413</f>
        <v>0</v>
      </c>
      <c r="T2414" s="25" t="n">
        <v>0</v>
      </c>
    </row>
    <row r="2415" customFormat="false" ht="12.75" hidden="true" customHeight="true" outlineLevel="0" collapsed="false">
      <c r="A2415" s="25" t="e">
        <f aca="false">#REF!</f>
        <v>#REF!</v>
      </c>
      <c r="B2415" s="25" t="e">
        <f aca="false">#REF!</f>
        <v>#REF!</v>
      </c>
      <c r="C2415" s="25" t="e">
        <f aca="false">#REF!</f>
        <v>#REF!</v>
      </c>
      <c r="D2415" s="25" t="e">
        <f aca="false">#REF!</f>
        <v>#REF!</v>
      </c>
      <c r="E2415" s="25" t="e">
        <f aca="false">#REF!</f>
        <v>#REF!</v>
      </c>
      <c r="F2415" s="25" t="e">
        <f aca="false">#REF!</f>
        <v>#REF!</v>
      </c>
      <c r="G2415" s="25" t="e">
        <f aca="false">#REF!</f>
        <v>#REF!</v>
      </c>
      <c r="H2415" s="25" t="e">
        <f aca="false">#REF!</f>
        <v>#REF!</v>
      </c>
      <c r="I2415" s="25" t="e">
        <f aca="false">#REF!</f>
        <v>#REF!</v>
      </c>
      <c r="J2415" s="25" t="e">
        <f aca="false">#REF!</f>
        <v>#REF!</v>
      </c>
      <c r="K2415" s="25" t="e">
        <f aca="false">#REF!</f>
        <v>#REF!</v>
      </c>
      <c r="L2415" s="25" t="e">
        <f aca="false">#REF!</f>
        <v>#REF!</v>
      </c>
      <c r="M2415" s="25" t="e">
        <f aca="false">#REF!</f>
        <v>#REF!</v>
      </c>
      <c r="N2415" s="25" t="e">
        <f aca="false">#REF!</f>
        <v>#REF!</v>
      </c>
      <c r="O2415" s="25" t="e">
        <f aca="false">(N2415+N2414)/2</f>
        <v>#REF!</v>
      </c>
      <c r="P2415" s="25" t="e">
        <f aca="false">(M2415+M2414)/2</f>
        <v>#REF!</v>
      </c>
      <c r="Q2415" s="25" t="e">
        <f aca="false">(L2415+L2414)/2</f>
        <v>#REF!</v>
      </c>
      <c r="R2415" s="25" t="n">
        <f aca="false">R2414</f>
        <v>90</v>
      </c>
      <c r="S2415" s="25" t="n">
        <f aca="false">S2414</f>
        <v>0</v>
      </c>
      <c r="T2415" s="25" t="n">
        <v>0</v>
      </c>
    </row>
    <row r="2416" customFormat="false" ht="12.75" hidden="false" customHeight="true" outlineLevel="0" collapsed="false">
      <c r="A2416" s="25" t="e">
        <f aca="false">#REF!</f>
        <v>#REF!</v>
      </c>
      <c r="B2416" s="25" t="e">
        <f aca="false">#REF!</f>
        <v>#REF!</v>
      </c>
      <c r="C2416" s="25" t="e">
        <f aca="false">#REF!</f>
        <v>#REF!</v>
      </c>
      <c r="D2416" s="25" t="e">
        <f aca="false">#REF!</f>
        <v>#REF!</v>
      </c>
      <c r="E2416" s="25" t="e">
        <f aca="false">#REF!</f>
        <v>#REF!</v>
      </c>
      <c r="F2416" s="25" t="e">
        <f aca="false">#REF!</f>
        <v>#REF!</v>
      </c>
      <c r="G2416" s="25" t="e">
        <f aca="false">#REF!</f>
        <v>#REF!</v>
      </c>
      <c r="H2416" s="25" t="e">
        <f aca="false">#REF!</f>
        <v>#REF!</v>
      </c>
      <c r="I2416" s="25" t="e">
        <f aca="false">#REF!</f>
        <v>#REF!</v>
      </c>
      <c r="J2416" s="25" t="e">
        <f aca="false">#REF!</f>
        <v>#REF!</v>
      </c>
      <c r="K2416" s="25" t="e">
        <f aca="false">#REF!</f>
        <v>#REF!</v>
      </c>
      <c r="L2416" s="25" t="e">
        <f aca="false">#REF!</f>
        <v>#REF!</v>
      </c>
      <c r="M2416" s="25" t="e">
        <f aca="false">#REF!</f>
        <v>#REF!</v>
      </c>
      <c r="N2416" s="25" t="e">
        <f aca="false">#REF!</f>
        <v>#REF!</v>
      </c>
      <c r="O2416" s="25" t="e">
        <f aca="false">(N2416+N2415)/2</f>
        <v>#REF!</v>
      </c>
      <c r="P2416" s="25" t="e">
        <f aca="false">(M2416+M2415)/2</f>
        <v>#REF!</v>
      </c>
      <c r="Q2416" s="25" t="e">
        <f aca="false">(L2416+L2415)/2</f>
        <v>#REF!</v>
      </c>
      <c r="R2416" s="25" t="n">
        <f aca="false">R2415</f>
        <v>90</v>
      </c>
      <c r="S2416" s="25" t="n">
        <f aca="false">S2415</f>
        <v>0</v>
      </c>
      <c r="T2416" s="25" t="n">
        <v>0</v>
      </c>
    </row>
    <row r="2417" customFormat="false" ht="12.75" hidden="true" customHeight="false" outlineLevel="0" collapsed="false">
      <c r="A2417" s="25" t="e">
        <f aca="false">#REF!</f>
        <v>#REF!</v>
      </c>
      <c r="B2417" s="25" t="e">
        <f aca="false">#REF!</f>
        <v>#REF!</v>
      </c>
      <c r="C2417" s="25" t="e">
        <f aca="false">#REF!</f>
        <v>#REF!</v>
      </c>
      <c r="D2417" s="25" t="e">
        <f aca="false">#REF!</f>
        <v>#REF!</v>
      </c>
      <c r="E2417" s="25" t="e">
        <f aca="false">#REF!</f>
        <v>#REF!</v>
      </c>
      <c r="F2417" s="25" t="e">
        <f aca="false">#REF!</f>
        <v>#REF!</v>
      </c>
      <c r="G2417" s="25" t="e">
        <f aca="false">#REF!</f>
        <v>#REF!</v>
      </c>
      <c r="H2417" s="25" t="e">
        <f aca="false">#REF!</f>
        <v>#REF!</v>
      </c>
      <c r="I2417" s="25" t="e">
        <f aca="false">#REF!</f>
        <v>#REF!</v>
      </c>
      <c r="J2417" s="25" t="e">
        <f aca="false">#REF!</f>
        <v>#REF!</v>
      </c>
      <c r="K2417" s="25" t="e">
        <f aca="false">#REF!</f>
        <v>#REF!</v>
      </c>
      <c r="L2417" s="25" t="e">
        <f aca="false">#REF!</f>
        <v>#REF!</v>
      </c>
      <c r="M2417" s="25" t="e">
        <f aca="false">#REF!</f>
        <v>#REF!</v>
      </c>
      <c r="N2417" s="25" t="e">
        <f aca="false">#REF!</f>
        <v>#REF!</v>
      </c>
      <c r="O2417" s="25" t="e">
        <f aca="false">(N2417+N2416)/2</f>
        <v>#REF!</v>
      </c>
      <c r="P2417" s="25" t="e">
        <f aca="false">(M2417+M2416)/2</f>
        <v>#REF!</v>
      </c>
      <c r="Q2417" s="25" t="e">
        <f aca="false">(L2417+L2416)/2</f>
        <v>#REF!</v>
      </c>
      <c r="R2417" s="25" t="n">
        <f aca="false">R2416</f>
        <v>90</v>
      </c>
      <c r="S2417" s="25" t="n">
        <f aca="false">S2416</f>
        <v>0</v>
      </c>
      <c r="T2417" s="25" t="n">
        <v>0</v>
      </c>
    </row>
    <row r="2418" customFormat="false" ht="12.75" hidden="true" customHeight="true" outlineLevel="0" collapsed="false">
      <c r="A2418" s="25" t="e">
        <f aca="false">#REF!</f>
        <v>#REF!</v>
      </c>
      <c r="B2418" s="25" t="e">
        <f aca="false">#REF!</f>
        <v>#REF!</v>
      </c>
      <c r="C2418" s="25" t="e">
        <f aca="false">#REF!</f>
        <v>#REF!</v>
      </c>
      <c r="D2418" s="25" t="e">
        <f aca="false">#REF!</f>
        <v>#REF!</v>
      </c>
      <c r="E2418" s="25" t="e">
        <f aca="false">#REF!</f>
        <v>#REF!</v>
      </c>
      <c r="F2418" s="25" t="e">
        <f aca="false">#REF!</f>
        <v>#REF!</v>
      </c>
      <c r="G2418" s="25" t="e">
        <f aca="false">#REF!</f>
        <v>#REF!</v>
      </c>
      <c r="H2418" s="25" t="e">
        <f aca="false">#REF!</f>
        <v>#REF!</v>
      </c>
      <c r="I2418" s="25" t="e">
        <f aca="false">#REF!</f>
        <v>#REF!</v>
      </c>
      <c r="J2418" s="25" t="e">
        <f aca="false">#REF!</f>
        <v>#REF!</v>
      </c>
      <c r="K2418" s="25" t="e">
        <f aca="false">#REF!</f>
        <v>#REF!</v>
      </c>
      <c r="L2418" s="25" t="e">
        <f aca="false">#REF!</f>
        <v>#REF!</v>
      </c>
      <c r="M2418" s="25" t="e">
        <f aca="false">#REF!</f>
        <v>#REF!</v>
      </c>
      <c r="N2418" s="25" t="e">
        <f aca="false">#REF!</f>
        <v>#REF!</v>
      </c>
      <c r="O2418" s="25" t="e">
        <f aca="false">(N2418+N2417)/2</f>
        <v>#REF!</v>
      </c>
      <c r="P2418" s="25" t="e">
        <f aca="false">(M2418+M2417)/2</f>
        <v>#REF!</v>
      </c>
      <c r="Q2418" s="25" t="e">
        <f aca="false">(L2418+L2417)/2</f>
        <v>#REF!</v>
      </c>
      <c r="R2418" s="25" t="n">
        <f aca="false">R2417</f>
        <v>90</v>
      </c>
      <c r="S2418" s="25" t="n">
        <f aca="false">S2417</f>
        <v>0</v>
      </c>
      <c r="T2418" s="25" t="n">
        <v>0</v>
      </c>
    </row>
    <row r="2419" customFormat="false" ht="12.75" hidden="true" customHeight="true" outlineLevel="0" collapsed="false">
      <c r="A2419" s="25" t="e">
        <f aca="false">#REF!</f>
        <v>#REF!</v>
      </c>
      <c r="B2419" s="25" t="e">
        <f aca="false">#REF!</f>
        <v>#REF!</v>
      </c>
      <c r="C2419" s="25" t="e">
        <f aca="false">#REF!</f>
        <v>#REF!</v>
      </c>
      <c r="D2419" s="25" t="e">
        <f aca="false">#REF!</f>
        <v>#REF!</v>
      </c>
      <c r="E2419" s="25" t="e">
        <f aca="false">#REF!</f>
        <v>#REF!</v>
      </c>
      <c r="F2419" s="25" t="e">
        <f aca="false">#REF!</f>
        <v>#REF!</v>
      </c>
      <c r="G2419" s="25" t="e">
        <f aca="false">#REF!</f>
        <v>#REF!</v>
      </c>
      <c r="H2419" s="25" t="e">
        <f aca="false">#REF!</f>
        <v>#REF!</v>
      </c>
      <c r="I2419" s="25" t="e">
        <f aca="false">#REF!</f>
        <v>#REF!</v>
      </c>
      <c r="J2419" s="25" t="e">
        <f aca="false">#REF!</f>
        <v>#REF!</v>
      </c>
      <c r="K2419" s="25" t="e">
        <f aca="false">#REF!</f>
        <v>#REF!</v>
      </c>
      <c r="L2419" s="25" t="e">
        <f aca="false">#REF!</f>
        <v>#REF!</v>
      </c>
      <c r="M2419" s="25" t="e">
        <f aca="false">#REF!</f>
        <v>#REF!</v>
      </c>
      <c r="N2419" s="25" t="e">
        <f aca="false">#REF!</f>
        <v>#REF!</v>
      </c>
      <c r="O2419" s="25" t="e">
        <f aca="false">(N2419+N2418)/2</f>
        <v>#REF!</v>
      </c>
      <c r="P2419" s="25" t="e">
        <f aca="false">(M2419+M2418)/2</f>
        <v>#REF!</v>
      </c>
      <c r="Q2419" s="25" t="e">
        <f aca="false">(L2419+L2418)/2</f>
        <v>#REF!</v>
      </c>
      <c r="R2419" s="25" t="n">
        <f aca="false">R2418</f>
        <v>90</v>
      </c>
      <c r="S2419" s="25" t="n">
        <f aca="false">S2418</f>
        <v>0</v>
      </c>
      <c r="T2419" s="25" t="n">
        <v>0</v>
      </c>
    </row>
    <row r="2420" customFormat="false" ht="12.75" hidden="false" customHeight="true" outlineLevel="0" collapsed="false">
      <c r="A2420" s="25" t="e">
        <f aca="false">#REF!</f>
        <v>#REF!</v>
      </c>
      <c r="B2420" s="25" t="e">
        <f aca="false">#REF!</f>
        <v>#REF!</v>
      </c>
      <c r="C2420" s="25" t="e">
        <f aca="false">#REF!</f>
        <v>#REF!</v>
      </c>
      <c r="D2420" s="25" t="e">
        <f aca="false">#REF!</f>
        <v>#REF!</v>
      </c>
      <c r="E2420" s="25" t="e">
        <f aca="false">#REF!</f>
        <v>#REF!</v>
      </c>
      <c r="F2420" s="25" t="e">
        <f aca="false">#REF!</f>
        <v>#REF!</v>
      </c>
      <c r="G2420" s="25" t="e">
        <f aca="false">#REF!</f>
        <v>#REF!</v>
      </c>
      <c r="H2420" s="25" t="e">
        <f aca="false">#REF!</f>
        <v>#REF!</v>
      </c>
      <c r="I2420" s="25" t="e">
        <f aca="false">#REF!</f>
        <v>#REF!</v>
      </c>
      <c r="J2420" s="25" t="e">
        <f aca="false">#REF!</f>
        <v>#REF!</v>
      </c>
      <c r="K2420" s="25" t="e">
        <f aca="false">#REF!</f>
        <v>#REF!</v>
      </c>
      <c r="L2420" s="25" t="e">
        <f aca="false">#REF!</f>
        <v>#REF!</v>
      </c>
      <c r="M2420" s="25" t="e">
        <f aca="false">#REF!</f>
        <v>#REF!</v>
      </c>
      <c r="N2420" s="25" t="e">
        <f aca="false">#REF!</f>
        <v>#REF!</v>
      </c>
      <c r="O2420" s="25" t="e">
        <f aca="false">(N2420+N2419)/2</f>
        <v>#REF!</v>
      </c>
      <c r="P2420" s="25" t="e">
        <f aca="false">(M2420+M2419)/2</f>
        <v>#REF!</v>
      </c>
      <c r="Q2420" s="25" t="e">
        <f aca="false">(L2420+L2419)/2</f>
        <v>#REF!</v>
      </c>
      <c r="R2420" s="25" t="n">
        <f aca="false">R2419</f>
        <v>90</v>
      </c>
      <c r="S2420" s="25" t="n">
        <f aca="false">S2419</f>
        <v>0</v>
      </c>
      <c r="T2420" s="25" t="n">
        <v>0</v>
      </c>
    </row>
    <row r="2421" customFormat="false" ht="12.75" hidden="true" customHeight="false" outlineLevel="0" collapsed="false">
      <c r="A2421" s="25" t="e">
        <f aca="false">#REF!</f>
        <v>#REF!</v>
      </c>
      <c r="B2421" s="25" t="e">
        <f aca="false">#REF!</f>
        <v>#REF!</v>
      </c>
      <c r="C2421" s="25" t="e">
        <f aca="false">#REF!</f>
        <v>#REF!</v>
      </c>
      <c r="D2421" s="25" t="e">
        <f aca="false">#REF!</f>
        <v>#REF!</v>
      </c>
      <c r="E2421" s="25" t="e">
        <f aca="false">#REF!</f>
        <v>#REF!</v>
      </c>
      <c r="F2421" s="25" t="e">
        <f aca="false">#REF!</f>
        <v>#REF!</v>
      </c>
      <c r="G2421" s="25" t="e">
        <f aca="false">#REF!</f>
        <v>#REF!</v>
      </c>
      <c r="H2421" s="25" t="e">
        <f aca="false">#REF!</f>
        <v>#REF!</v>
      </c>
      <c r="I2421" s="25" t="e">
        <f aca="false">#REF!</f>
        <v>#REF!</v>
      </c>
      <c r="J2421" s="25" t="e">
        <f aca="false">#REF!</f>
        <v>#REF!</v>
      </c>
      <c r="K2421" s="25" t="e">
        <f aca="false">#REF!</f>
        <v>#REF!</v>
      </c>
      <c r="L2421" s="25" t="e">
        <f aca="false">#REF!</f>
        <v>#REF!</v>
      </c>
      <c r="M2421" s="25" t="e">
        <f aca="false">#REF!</f>
        <v>#REF!</v>
      </c>
      <c r="N2421" s="25" t="e">
        <f aca="false">#REF!</f>
        <v>#REF!</v>
      </c>
      <c r="O2421" s="25" t="e">
        <f aca="false">(N2421+N2420)/2</f>
        <v>#REF!</v>
      </c>
      <c r="P2421" s="25" t="e">
        <f aca="false">(M2421+M2420)/2</f>
        <v>#REF!</v>
      </c>
      <c r="Q2421" s="25" t="e">
        <f aca="false">(L2421+L2420)/2</f>
        <v>#REF!</v>
      </c>
      <c r="R2421" s="25" t="n">
        <f aca="false">R2420</f>
        <v>90</v>
      </c>
      <c r="S2421" s="25" t="n">
        <f aca="false">S2420</f>
        <v>0</v>
      </c>
      <c r="T2421" s="25" t="n">
        <v>0</v>
      </c>
    </row>
    <row r="2422" customFormat="false" ht="12.75" hidden="true" customHeight="true" outlineLevel="0" collapsed="false">
      <c r="A2422" s="25" t="e">
        <f aca="false">#REF!</f>
        <v>#REF!</v>
      </c>
      <c r="B2422" s="25" t="e">
        <f aca="false">#REF!</f>
        <v>#REF!</v>
      </c>
      <c r="C2422" s="25" t="e">
        <f aca="false">#REF!</f>
        <v>#REF!</v>
      </c>
      <c r="D2422" s="25" t="e">
        <f aca="false">#REF!</f>
        <v>#REF!</v>
      </c>
      <c r="E2422" s="25" t="e">
        <f aca="false">#REF!</f>
        <v>#REF!</v>
      </c>
      <c r="F2422" s="25" t="e">
        <f aca="false">#REF!</f>
        <v>#REF!</v>
      </c>
      <c r="G2422" s="25" t="e">
        <f aca="false">#REF!</f>
        <v>#REF!</v>
      </c>
      <c r="H2422" s="25" t="e">
        <f aca="false">#REF!</f>
        <v>#REF!</v>
      </c>
      <c r="I2422" s="25" t="e">
        <f aca="false">#REF!</f>
        <v>#REF!</v>
      </c>
      <c r="J2422" s="25" t="e">
        <f aca="false">#REF!</f>
        <v>#REF!</v>
      </c>
      <c r="K2422" s="25" t="e">
        <f aca="false">#REF!</f>
        <v>#REF!</v>
      </c>
      <c r="L2422" s="25" t="e">
        <f aca="false">#REF!</f>
        <v>#REF!</v>
      </c>
      <c r="M2422" s="25" t="e">
        <f aca="false">#REF!</f>
        <v>#REF!</v>
      </c>
      <c r="N2422" s="25" t="e">
        <f aca="false">#REF!</f>
        <v>#REF!</v>
      </c>
      <c r="O2422" s="25" t="e">
        <f aca="false">(N2422+N2421)/2</f>
        <v>#REF!</v>
      </c>
      <c r="P2422" s="25" t="e">
        <f aca="false">(M2422+M2421)/2</f>
        <v>#REF!</v>
      </c>
      <c r="Q2422" s="25" t="e">
        <f aca="false">(L2422+L2421)/2</f>
        <v>#REF!</v>
      </c>
      <c r="R2422" s="25" t="n">
        <f aca="false">R2421</f>
        <v>90</v>
      </c>
      <c r="S2422" s="25" t="n">
        <f aca="false">S2421</f>
        <v>0</v>
      </c>
      <c r="T2422" s="25" t="n">
        <v>0</v>
      </c>
    </row>
    <row r="2423" customFormat="false" ht="12.75" hidden="true" customHeight="true" outlineLevel="0" collapsed="false">
      <c r="A2423" s="25" t="e">
        <f aca="false">#REF!</f>
        <v>#REF!</v>
      </c>
      <c r="B2423" s="25" t="e">
        <f aca="false">#REF!</f>
        <v>#REF!</v>
      </c>
      <c r="C2423" s="25" t="e">
        <f aca="false">#REF!</f>
        <v>#REF!</v>
      </c>
      <c r="D2423" s="25" t="e">
        <f aca="false">#REF!</f>
        <v>#REF!</v>
      </c>
      <c r="E2423" s="25" t="e">
        <f aca="false">#REF!</f>
        <v>#REF!</v>
      </c>
      <c r="F2423" s="25" t="e">
        <f aca="false">#REF!</f>
        <v>#REF!</v>
      </c>
      <c r="G2423" s="25" t="e">
        <f aca="false">#REF!</f>
        <v>#REF!</v>
      </c>
      <c r="H2423" s="25" t="e">
        <f aca="false">#REF!</f>
        <v>#REF!</v>
      </c>
      <c r="I2423" s="25" t="e">
        <f aca="false">#REF!</f>
        <v>#REF!</v>
      </c>
      <c r="J2423" s="25" t="e">
        <f aca="false">#REF!</f>
        <v>#REF!</v>
      </c>
      <c r="K2423" s="25" t="e">
        <f aca="false">#REF!</f>
        <v>#REF!</v>
      </c>
      <c r="L2423" s="25" t="e">
        <f aca="false">#REF!</f>
        <v>#REF!</v>
      </c>
      <c r="M2423" s="25" t="e">
        <f aca="false">#REF!</f>
        <v>#REF!</v>
      </c>
      <c r="N2423" s="25" t="e">
        <f aca="false">#REF!</f>
        <v>#REF!</v>
      </c>
      <c r="O2423" s="25" t="e">
        <f aca="false">(N2423+N2422)/2</f>
        <v>#REF!</v>
      </c>
      <c r="P2423" s="25" t="e">
        <f aca="false">(M2423+M2422)/2</f>
        <v>#REF!</v>
      </c>
      <c r="Q2423" s="25" t="e">
        <f aca="false">(L2423+L2422)/2</f>
        <v>#REF!</v>
      </c>
      <c r="R2423" s="25" t="n">
        <f aca="false">R2422</f>
        <v>90</v>
      </c>
      <c r="S2423" s="25" t="n">
        <f aca="false">S2422</f>
        <v>0</v>
      </c>
      <c r="T2423" s="25" t="n">
        <v>0</v>
      </c>
    </row>
    <row r="2424" customFormat="false" ht="12.75" hidden="false" customHeight="true" outlineLevel="0" collapsed="false">
      <c r="A2424" s="25" t="e">
        <f aca="false">#REF!</f>
        <v>#REF!</v>
      </c>
      <c r="B2424" s="25" t="e">
        <f aca="false">#REF!</f>
        <v>#REF!</v>
      </c>
      <c r="C2424" s="25" t="e">
        <f aca="false">#REF!</f>
        <v>#REF!</v>
      </c>
      <c r="D2424" s="25" t="e">
        <f aca="false">#REF!</f>
        <v>#REF!</v>
      </c>
      <c r="E2424" s="25" t="e">
        <f aca="false">#REF!</f>
        <v>#REF!</v>
      </c>
      <c r="F2424" s="25" t="e">
        <f aca="false">#REF!</f>
        <v>#REF!</v>
      </c>
      <c r="G2424" s="25" t="e">
        <f aca="false">#REF!</f>
        <v>#REF!</v>
      </c>
      <c r="H2424" s="25" t="e">
        <f aca="false">#REF!</f>
        <v>#REF!</v>
      </c>
      <c r="I2424" s="25" t="e">
        <f aca="false">#REF!</f>
        <v>#REF!</v>
      </c>
      <c r="J2424" s="25" t="e">
        <f aca="false">#REF!</f>
        <v>#REF!</v>
      </c>
      <c r="K2424" s="25" t="e">
        <f aca="false">#REF!</f>
        <v>#REF!</v>
      </c>
      <c r="L2424" s="25" t="e">
        <f aca="false">#REF!</f>
        <v>#REF!</v>
      </c>
      <c r="M2424" s="25" t="e">
        <f aca="false">#REF!</f>
        <v>#REF!</v>
      </c>
      <c r="N2424" s="25" t="e">
        <f aca="false">#REF!</f>
        <v>#REF!</v>
      </c>
      <c r="O2424" s="25" t="e">
        <f aca="false">(N2424+N2423)/2</f>
        <v>#REF!</v>
      </c>
      <c r="P2424" s="25" t="e">
        <f aca="false">(M2424+M2423)/2</f>
        <v>#REF!</v>
      </c>
      <c r="Q2424" s="25" t="e">
        <f aca="false">(L2424+L2423)/2</f>
        <v>#REF!</v>
      </c>
      <c r="R2424" s="25" t="n">
        <f aca="false">R2423</f>
        <v>90</v>
      </c>
      <c r="S2424" s="25" t="n">
        <f aca="false">S2423</f>
        <v>0</v>
      </c>
      <c r="T2424" s="25" t="n">
        <v>0</v>
      </c>
    </row>
    <row r="2425" customFormat="false" ht="12.75" hidden="true" customHeight="false" outlineLevel="0" collapsed="false">
      <c r="A2425" s="25" t="e">
        <f aca="false">#REF!</f>
        <v>#REF!</v>
      </c>
      <c r="B2425" s="25" t="e">
        <f aca="false">#REF!</f>
        <v>#REF!</v>
      </c>
      <c r="C2425" s="25" t="e">
        <f aca="false">#REF!</f>
        <v>#REF!</v>
      </c>
      <c r="D2425" s="25" t="e">
        <f aca="false">#REF!</f>
        <v>#REF!</v>
      </c>
      <c r="E2425" s="25" t="e">
        <f aca="false">#REF!</f>
        <v>#REF!</v>
      </c>
      <c r="F2425" s="25" t="e">
        <f aca="false">#REF!</f>
        <v>#REF!</v>
      </c>
      <c r="G2425" s="25" t="e">
        <f aca="false">#REF!</f>
        <v>#REF!</v>
      </c>
      <c r="H2425" s="25" t="e">
        <f aca="false">#REF!</f>
        <v>#REF!</v>
      </c>
      <c r="I2425" s="25" t="e">
        <f aca="false">#REF!</f>
        <v>#REF!</v>
      </c>
      <c r="J2425" s="25" t="e">
        <f aca="false">#REF!</f>
        <v>#REF!</v>
      </c>
      <c r="K2425" s="25" t="e">
        <f aca="false">#REF!</f>
        <v>#REF!</v>
      </c>
      <c r="L2425" s="25" t="e">
        <f aca="false">#REF!</f>
        <v>#REF!</v>
      </c>
      <c r="M2425" s="25" t="e">
        <f aca="false">#REF!</f>
        <v>#REF!</v>
      </c>
      <c r="N2425" s="25" t="e">
        <f aca="false">#REF!</f>
        <v>#REF!</v>
      </c>
      <c r="O2425" s="25" t="e">
        <f aca="false">(N2425+N2424)/2</f>
        <v>#REF!</v>
      </c>
      <c r="P2425" s="25" t="e">
        <f aca="false">(M2425+M2424)/2</f>
        <v>#REF!</v>
      </c>
      <c r="Q2425" s="25" t="e">
        <f aca="false">(L2425+L2424)/2</f>
        <v>#REF!</v>
      </c>
      <c r="R2425" s="25" t="n">
        <f aca="false">R2424</f>
        <v>90</v>
      </c>
      <c r="S2425" s="25" t="n">
        <f aca="false">S2424</f>
        <v>0</v>
      </c>
      <c r="T2425" s="25" t="n">
        <v>0</v>
      </c>
    </row>
    <row r="2426" customFormat="false" ht="12.75" hidden="true" customHeight="true" outlineLevel="0" collapsed="false">
      <c r="A2426" s="25" t="e">
        <f aca="false">#REF!</f>
        <v>#REF!</v>
      </c>
      <c r="B2426" s="25" t="e">
        <f aca="false">#REF!</f>
        <v>#REF!</v>
      </c>
      <c r="C2426" s="25" t="e">
        <f aca="false">#REF!</f>
        <v>#REF!</v>
      </c>
      <c r="D2426" s="25" t="e">
        <f aca="false">#REF!</f>
        <v>#REF!</v>
      </c>
      <c r="E2426" s="25" t="e">
        <f aca="false">#REF!</f>
        <v>#REF!</v>
      </c>
      <c r="F2426" s="25" t="e">
        <f aca="false">#REF!</f>
        <v>#REF!</v>
      </c>
      <c r="G2426" s="25" t="e">
        <f aca="false">#REF!</f>
        <v>#REF!</v>
      </c>
      <c r="H2426" s="25" t="e">
        <f aca="false">#REF!</f>
        <v>#REF!</v>
      </c>
      <c r="I2426" s="25" t="e">
        <f aca="false">#REF!</f>
        <v>#REF!</v>
      </c>
      <c r="J2426" s="25" t="e">
        <f aca="false">#REF!</f>
        <v>#REF!</v>
      </c>
      <c r="K2426" s="25" t="e">
        <f aca="false">#REF!</f>
        <v>#REF!</v>
      </c>
      <c r="L2426" s="25" t="e">
        <f aca="false">#REF!</f>
        <v>#REF!</v>
      </c>
      <c r="M2426" s="25" t="e">
        <f aca="false">#REF!</f>
        <v>#REF!</v>
      </c>
      <c r="N2426" s="25" t="e">
        <f aca="false">#REF!</f>
        <v>#REF!</v>
      </c>
      <c r="O2426" s="25" t="e">
        <f aca="false">(N2426+N2425)/2</f>
        <v>#REF!</v>
      </c>
      <c r="P2426" s="25" t="e">
        <f aca="false">(M2426+M2425)/2</f>
        <v>#REF!</v>
      </c>
      <c r="Q2426" s="25" t="e">
        <f aca="false">(L2426+L2425)/2</f>
        <v>#REF!</v>
      </c>
      <c r="R2426" s="25" t="n">
        <f aca="false">R2425</f>
        <v>90</v>
      </c>
      <c r="S2426" s="25" t="n">
        <f aca="false">S2425</f>
        <v>0</v>
      </c>
      <c r="T2426" s="25" t="n">
        <v>0</v>
      </c>
    </row>
    <row r="2427" customFormat="false" ht="12.75" hidden="true" customHeight="true" outlineLevel="0" collapsed="false">
      <c r="A2427" s="25" t="e">
        <f aca="false">#REF!</f>
        <v>#REF!</v>
      </c>
      <c r="B2427" s="25" t="e">
        <f aca="false">#REF!</f>
        <v>#REF!</v>
      </c>
      <c r="C2427" s="25" t="e">
        <f aca="false">#REF!</f>
        <v>#REF!</v>
      </c>
      <c r="D2427" s="25" t="e">
        <f aca="false">#REF!</f>
        <v>#REF!</v>
      </c>
      <c r="E2427" s="25" t="e">
        <f aca="false">#REF!</f>
        <v>#REF!</v>
      </c>
      <c r="F2427" s="25" t="e">
        <f aca="false">#REF!</f>
        <v>#REF!</v>
      </c>
      <c r="G2427" s="25" t="e">
        <f aca="false">#REF!</f>
        <v>#REF!</v>
      </c>
      <c r="H2427" s="25" t="e">
        <f aca="false">#REF!</f>
        <v>#REF!</v>
      </c>
      <c r="I2427" s="25" t="e">
        <f aca="false">#REF!</f>
        <v>#REF!</v>
      </c>
      <c r="J2427" s="25" t="e">
        <f aca="false">#REF!</f>
        <v>#REF!</v>
      </c>
      <c r="K2427" s="25" t="e">
        <f aca="false">#REF!</f>
        <v>#REF!</v>
      </c>
      <c r="L2427" s="25" t="e">
        <f aca="false">#REF!</f>
        <v>#REF!</v>
      </c>
      <c r="M2427" s="25" t="e">
        <f aca="false">#REF!</f>
        <v>#REF!</v>
      </c>
      <c r="N2427" s="25" t="e">
        <f aca="false">#REF!</f>
        <v>#REF!</v>
      </c>
      <c r="O2427" s="25" t="e">
        <f aca="false">(N2427+N2426)/2</f>
        <v>#REF!</v>
      </c>
      <c r="P2427" s="25" t="e">
        <f aca="false">(M2427+M2426)/2</f>
        <v>#REF!</v>
      </c>
      <c r="Q2427" s="25" t="e">
        <f aca="false">(L2427+L2426)/2</f>
        <v>#REF!</v>
      </c>
      <c r="R2427" s="25" t="n">
        <f aca="false">R2426</f>
        <v>90</v>
      </c>
      <c r="S2427" s="25" t="n">
        <f aca="false">S2426</f>
        <v>0</v>
      </c>
      <c r="T2427" s="25" t="n">
        <v>0</v>
      </c>
    </row>
    <row r="2428" customFormat="false" ht="12.75" hidden="false" customHeight="true" outlineLevel="0" collapsed="false">
      <c r="A2428" s="25" t="e">
        <f aca="false">#REF!</f>
        <v>#REF!</v>
      </c>
      <c r="B2428" s="25" t="e">
        <f aca="false">#REF!</f>
        <v>#REF!</v>
      </c>
      <c r="C2428" s="25" t="e">
        <f aca="false">#REF!</f>
        <v>#REF!</v>
      </c>
      <c r="D2428" s="25" t="e">
        <f aca="false">#REF!</f>
        <v>#REF!</v>
      </c>
      <c r="E2428" s="25" t="e">
        <f aca="false">#REF!</f>
        <v>#REF!</v>
      </c>
      <c r="F2428" s="25" t="e">
        <f aca="false">#REF!</f>
        <v>#REF!</v>
      </c>
      <c r="G2428" s="25" t="e">
        <f aca="false">#REF!</f>
        <v>#REF!</v>
      </c>
      <c r="H2428" s="25" t="e">
        <f aca="false">#REF!</f>
        <v>#REF!</v>
      </c>
      <c r="I2428" s="25" t="e">
        <f aca="false">#REF!</f>
        <v>#REF!</v>
      </c>
      <c r="J2428" s="25" t="e">
        <f aca="false">#REF!</f>
        <v>#REF!</v>
      </c>
      <c r="K2428" s="25" t="e">
        <f aca="false">#REF!</f>
        <v>#REF!</v>
      </c>
      <c r="L2428" s="25" t="e">
        <f aca="false">#REF!</f>
        <v>#REF!</v>
      </c>
      <c r="M2428" s="25" t="e">
        <f aca="false">#REF!</f>
        <v>#REF!</v>
      </c>
      <c r="N2428" s="25" t="e">
        <f aca="false">#REF!</f>
        <v>#REF!</v>
      </c>
      <c r="O2428" s="25" t="e">
        <f aca="false">(N2428+N2427)/2</f>
        <v>#REF!</v>
      </c>
      <c r="P2428" s="25" t="e">
        <f aca="false">(M2428+M2427)/2</f>
        <v>#REF!</v>
      </c>
      <c r="Q2428" s="25" t="e">
        <f aca="false">(L2428+L2427)/2</f>
        <v>#REF!</v>
      </c>
      <c r="R2428" s="25" t="n">
        <f aca="false">R2427</f>
        <v>90</v>
      </c>
      <c r="S2428" s="25" t="n">
        <f aca="false">S2427</f>
        <v>0</v>
      </c>
      <c r="T2428" s="25" t="n">
        <v>0</v>
      </c>
    </row>
    <row r="2429" customFormat="false" ht="12.75" hidden="true" customHeight="false" outlineLevel="0" collapsed="false">
      <c r="A2429" s="25" t="e">
        <f aca="false">#REF!</f>
        <v>#REF!</v>
      </c>
      <c r="B2429" s="25" t="e">
        <f aca="false">#REF!</f>
        <v>#REF!</v>
      </c>
      <c r="C2429" s="25" t="e">
        <f aca="false">#REF!</f>
        <v>#REF!</v>
      </c>
      <c r="D2429" s="25" t="e">
        <f aca="false">#REF!</f>
        <v>#REF!</v>
      </c>
      <c r="E2429" s="25" t="e">
        <f aca="false">#REF!</f>
        <v>#REF!</v>
      </c>
      <c r="F2429" s="25" t="e">
        <f aca="false">#REF!</f>
        <v>#REF!</v>
      </c>
      <c r="G2429" s="25" t="e">
        <f aca="false">#REF!</f>
        <v>#REF!</v>
      </c>
      <c r="H2429" s="25" t="e">
        <f aca="false">#REF!</f>
        <v>#REF!</v>
      </c>
      <c r="I2429" s="25" t="e">
        <f aca="false">#REF!</f>
        <v>#REF!</v>
      </c>
      <c r="J2429" s="25" t="e">
        <f aca="false">#REF!</f>
        <v>#REF!</v>
      </c>
      <c r="K2429" s="25" t="e">
        <f aca="false">#REF!</f>
        <v>#REF!</v>
      </c>
      <c r="L2429" s="25" t="e">
        <f aca="false">#REF!</f>
        <v>#REF!</v>
      </c>
      <c r="M2429" s="25" t="e">
        <f aca="false">#REF!</f>
        <v>#REF!</v>
      </c>
      <c r="N2429" s="25" t="e">
        <f aca="false">#REF!</f>
        <v>#REF!</v>
      </c>
      <c r="O2429" s="25" t="e">
        <f aca="false">(N2429+N2428)/2</f>
        <v>#REF!</v>
      </c>
      <c r="P2429" s="25" t="e">
        <f aca="false">(M2429+M2428)/2</f>
        <v>#REF!</v>
      </c>
      <c r="Q2429" s="25" t="e">
        <f aca="false">(L2429+L2428)/2</f>
        <v>#REF!</v>
      </c>
      <c r="R2429" s="25" t="n">
        <f aca="false">R2428</f>
        <v>90</v>
      </c>
      <c r="S2429" s="25" t="n">
        <f aca="false">S2428</f>
        <v>0</v>
      </c>
      <c r="T2429" s="25" t="n">
        <v>0</v>
      </c>
    </row>
    <row r="2430" customFormat="false" ht="12.75" hidden="true" customHeight="true" outlineLevel="0" collapsed="false">
      <c r="A2430" s="25" t="e">
        <f aca="false">#REF!</f>
        <v>#REF!</v>
      </c>
      <c r="B2430" s="25" t="e">
        <f aca="false">#REF!</f>
        <v>#REF!</v>
      </c>
      <c r="C2430" s="25" t="e">
        <f aca="false">#REF!</f>
        <v>#REF!</v>
      </c>
      <c r="D2430" s="25" t="e">
        <f aca="false">#REF!</f>
        <v>#REF!</v>
      </c>
      <c r="E2430" s="25" t="e">
        <f aca="false">#REF!</f>
        <v>#REF!</v>
      </c>
      <c r="F2430" s="25" t="e">
        <f aca="false">#REF!</f>
        <v>#REF!</v>
      </c>
      <c r="G2430" s="25" t="e">
        <f aca="false">#REF!</f>
        <v>#REF!</v>
      </c>
      <c r="H2430" s="25" t="e">
        <f aca="false">#REF!</f>
        <v>#REF!</v>
      </c>
      <c r="I2430" s="25" t="e">
        <f aca="false">#REF!</f>
        <v>#REF!</v>
      </c>
      <c r="J2430" s="25" t="e">
        <f aca="false">#REF!</f>
        <v>#REF!</v>
      </c>
      <c r="K2430" s="25" t="e">
        <f aca="false">#REF!</f>
        <v>#REF!</v>
      </c>
      <c r="L2430" s="25" t="e">
        <f aca="false">#REF!</f>
        <v>#REF!</v>
      </c>
      <c r="M2430" s="25" t="e">
        <f aca="false">#REF!</f>
        <v>#REF!</v>
      </c>
      <c r="N2430" s="25" t="e">
        <f aca="false">#REF!</f>
        <v>#REF!</v>
      </c>
      <c r="O2430" s="25" t="e">
        <f aca="false">(N2430+N2429)/2</f>
        <v>#REF!</v>
      </c>
      <c r="P2430" s="25" t="e">
        <f aca="false">(M2430+M2429)/2</f>
        <v>#REF!</v>
      </c>
      <c r="Q2430" s="25" t="e">
        <f aca="false">(L2430+L2429)/2</f>
        <v>#REF!</v>
      </c>
      <c r="R2430" s="25" t="n">
        <f aca="false">R2429</f>
        <v>90</v>
      </c>
      <c r="S2430" s="25" t="n">
        <f aca="false">S2429</f>
        <v>0</v>
      </c>
      <c r="T2430" s="25" t="n">
        <v>0</v>
      </c>
    </row>
    <row r="2431" customFormat="false" ht="12.75" hidden="true" customHeight="true" outlineLevel="0" collapsed="false">
      <c r="A2431" s="25" t="e">
        <f aca="false">#REF!</f>
        <v>#REF!</v>
      </c>
      <c r="B2431" s="25" t="e">
        <f aca="false">#REF!</f>
        <v>#REF!</v>
      </c>
      <c r="C2431" s="25" t="e">
        <f aca="false">#REF!</f>
        <v>#REF!</v>
      </c>
      <c r="D2431" s="25" t="e">
        <f aca="false">#REF!</f>
        <v>#REF!</v>
      </c>
      <c r="E2431" s="25" t="e">
        <f aca="false">#REF!</f>
        <v>#REF!</v>
      </c>
      <c r="F2431" s="25" t="e">
        <f aca="false">#REF!</f>
        <v>#REF!</v>
      </c>
      <c r="G2431" s="25" t="e">
        <f aca="false">#REF!</f>
        <v>#REF!</v>
      </c>
      <c r="H2431" s="25" t="e">
        <f aca="false">#REF!</f>
        <v>#REF!</v>
      </c>
      <c r="I2431" s="25" t="e">
        <f aca="false">#REF!</f>
        <v>#REF!</v>
      </c>
      <c r="J2431" s="25" t="e">
        <f aca="false">#REF!</f>
        <v>#REF!</v>
      </c>
      <c r="K2431" s="25" t="e">
        <f aca="false">#REF!</f>
        <v>#REF!</v>
      </c>
      <c r="L2431" s="25" t="e">
        <f aca="false">#REF!</f>
        <v>#REF!</v>
      </c>
      <c r="M2431" s="25" t="e">
        <f aca="false">#REF!</f>
        <v>#REF!</v>
      </c>
      <c r="N2431" s="25" t="e">
        <f aca="false">#REF!</f>
        <v>#REF!</v>
      </c>
      <c r="O2431" s="25" t="e">
        <f aca="false">(N2431+N2430)/2</f>
        <v>#REF!</v>
      </c>
      <c r="P2431" s="25" t="e">
        <f aca="false">(M2431+M2430)/2</f>
        <v>#REF!</v>
      </c>
      <c r="Q2431" s="25" t="e">
        <f aca="false">(L2431+L2430)/2</f>
        <v>#REF!</v>
      </c>
      <c r="R2431" s="25" t="n">
        <f aca="false">R2430</f>
        <v>90</v>
      </c>
      <c r="S2431" s="25" t="n">
        <f aca="false">S2430</f>
        <v>0</v>
      </c>
      <c r="T2431" s="25" t="n">
        <v>0</v>
      </c>
    </row>
    <row r="2432" customFormat="false" ht="12.75" hidden="false" customHeight="true" outlineLevel="0" collapsed="false">
      <c r="A2432" s="25" t="e">
        <f aca="false">#REF!</f>
        <v>#REF!</v>
      </c>
      <c r="B2432" s="25" t="e">
        <f aca="false">#REF!</f>
        <v>#REF!</v>
      </c>
      <c r="C2432" s="25" t="e">
        <f aca="false">#REF!</f>
        <v>#REF!</v>
      </c>
      <c r="D2432" s="25" t="e">
        <f aca="false">#REF!</f>
        <v>#REF!</v>
      </c>
      <c r="E2432" s="25" t="e">
        <f aca="false">#REF!</f>
        <v>#REF!</v>
      </c>
      <c r="F2432" s="25" t="e">
        <f aca="false">#REF!</f>
        <v>#REF!</v>
      </c>
      <c r="G2432" s="25" t="e">
        <f aca="false">#REF!</f>
        <v>#REF!</v>
      </c>
      <c r="H2432" s="25" t="e">
        <f aca="false">#REF!</f>
        <v>#REF!</v>
      </c>
      <c r="I2432" s="25" t="e">
        <f aca="false">#REF!</f>
        <v>#REF!</v>
      </c>
      <c r="J2432" s="25" t="e">
        <f aca="false">#REF!</f>
        <v>#REF!</v>
      </c>
      <c r="K2432" s="25" t="e">
        <f aca="false">#REF!</f>
        <v>#REF!</v>
      </c>
      <c r="L2432" s="25" t="e">
        <f aca="false">#REF!</f>
        <v>#REF!</v>
      </c>
      <c r="M2432" s="25" t="e">
        <f aca="false">#REF!</f>
        <v>#REF!</v>
      </c>
      <c r="N2432" s="25" t="e">
        <f aca="false">#REF!</f>
        <v>#REF!</v>
      </c>
      <c r="O2432" s="25" t="e">
        <f aca="false">(N2432+N2431)/2</f>
        <v>#REF!</v>
      </c>
      <c r="P2432" s="25" t="e">
        <f aca="false">(M2432+M2431)/2</f>
        <v>#REF!</v>
      </c>
      <c r="Q2432" s="25" t="e">
        <f aca="false">(L2432+L2431)/2</f>
        <v>#REF!</v>
      </c>
      <c r="R2432" s="25" t="n">
        <f aca="false">R2431</f>
        <v>90</v>
      </c>
      <c r="S2432" s="25" t="n">
        <f aca="false">S2431</f>
        <v>0</v>
      </c>
      <c r="T2432" s="25" t="n">
        <v>0</v>
      </c>
    </row>
    <row r="2433" customFormat="false" ht="12.75" hidden="true" customHeight="true" outlineLevel="0" collapsed="false">
      <c r="A2433" s="25" t="e">
        <f aca="false">#REF!</f>
        <v>#REF!</v>
      </c>
      <c r="B2433" s="25" t="e">
        <f aca="false">#REF!</f>
        <v>#REF!</v>
      </c>
      <c r="C2433" s="25" t="e">
        <f aca="false">#REF!</f>
        <v>#REF!</v>
      </c>
      <c r="D2433" s="25" t="e">
        <f aca="false">#REF!</f>
        <v>#REF!</v>
      </c>
      <c r="E2433" s="25" t="e">
        <f aca="false">#REF!</f>
        <v>#REF!</v>
      </c>
      <c r="F2433" s="25" t="e">
        <f aca="false">#REF!</f>
        <v>#REF!</v>
      </c>
      <c r="G2433" s="25" t="e">
        <f aca="false">#REF!</f>
        <v>#REF!</v>
      </c>
      <c r="H2433" s="25" t="e">
        <f aca="false">#REF!</f>
        <v>#REF!</v>
      </c>
      <c r="I2433" s="25" t="e">
        <f aca="false">#REF!</f>
        <v>#REF!</v>
      </c>
      <c r="J2433" s="25" t="e">
        <f aca="false">#REF!</f>
        <v>#REF!</v>
      </c>
      <c r="K2433" s="25" t="e">
        <f aca="false">#REF!</f>
        <v>#REF!</v>
      </c>
      <c r="L2433" s="25" t="e">
        <f aca="false">#REF!</f>
        <v>#REF!</v>
      </c>
      <c r="M2433" s="25" t="e">
        <f aca="false">#REF!</f>
        <v>#REF!</v>
      </c>
      <c r="N2433" s="25" t="e">
        <f aca="false">#REF!</f>
        <v>#REF!</v>
      </c>
      <c r="O2433" s="25" t="e">
        <f aca="false">(N2433+N2432)/2</f>
        <v>#REF!</v>
      </c>
      <c r="P2433" s="25" t="e">
        <f aca="false">(M2433+M2432)/2</f>
        <v>#REF!</v>
      </c>
      <c r="Q2433" s="25" t="e">
        <f aca="false">(L2433+L2432)/2</f>
        <v>#REF!</v>
      </c>
      <c r="R2433" s="25" t="n">
        <f aca="false">R2432</f>
        <v>90</v>
      </c>
      <c r="S2433" s="25" t="n">
        <f aca="false">S2432</f>
        <v>0</v>
      </c>
      <c r="T2433" s="25" t="n">
        <v>0</v>
      </c>
    </row>
    <row r="2434" customFormat="false" ht="12.75" hidden="false" customHeight="true" outlineLevel="0" collapsed="false">
      <c r="A2434" s="25" t="e">
        <f aca="false">#REF!</f>
        <v>#REF!</v>
      </c>
      <c r="B2434" s="25" t="e">
        <f aca="false">#REF!</f>
        <v>#REF!</v>
      </c>
      <c r="C2434" s="25" t="e">
        <f aca="false">#REF!</f>
        <v>#REF!</v>
      </c>
      <c r="D2434" s="25" t="e">
        <f aca="false">#REF!</f>
        <v>#REF!</v>
      </c>
      <c r="E2434" s="25" t="e">
        <f aca="false">#REF!</f>
        <v>#REF!</v>
      </c>
      <c r="F2434" s="25" t="e">
        <f aca="false">#REF!</f>
        <v>#REF!</v>
      </c>
      <c r="G2434" s="25" t="e">
        <f aca="false">#REF!</f>
        <v>#REF!</v>
      </c>
      <c r="H2434" s="25" t="e">
        <f aca="false">#REF!</f>
        <v>#REF!</v>
      </c>
      <c r="I2434" s="25" t="e">
        <f aca="false">#REF!</f>
        <v>#REF!</v>
      </c>
      <c r="J2434" s="25" t="e">
        <f aca="false">#REF!</f>
        <v>#REF!</v>
      </c>
      <c r="K2434" s="25" t="e">
        <f aca="false">#REF!</f>
        <v>#REF!</v>
      </c>
      <c r="L2434" s="25" t="e">
        <f aca="false">#REF!</f>
        <v>#REF!</v>
      </c>
      <c r="M2434" s="25" t="e">
        <f aca="false">#REF!</f>
        <v>#REF!</v>
      </c>
      <c r="N2434" s="25" t="e">
        <f aca="false">#REF!</f>
        <v>#REF!</v>
      </c>
      <c r="O2434" s="25" t="e">
        <f aca="false">(N2434+N2433)/2</f>
        <v>#REF!</v>
      </c>
      <c r="P2434" s="25" t="e">
        <f aca="false">(M2434+M2433)/2</f>
        <v>#REF!</v>
      </c>
      <c r="Q2434" s="25" t="e">
        <f aca="false">(L2434+L2433)/2</f>
        <v>#REF!</v>
      </c>
      <c r="R2434" s="25" t="n">
        <f aca="false">R2433</f>
        <v>90</v>
      </c>
      <c r="S2434" s="25" t="n">
        <f aca="false">S2433</f>
        <v>0</v>
      </c>
      <c r="T2434" s="25" t="n">
        <v>0</v>
      </c>
    </row>
    <row r="2435" customFormat="false" ht="12.75" hidden="true" customHeight="false" outlineLevel="0" collapsed="false">
      <c r="A2435" s="25" t="e">
        <f aca="false">#REF!</f>
        <v>#REF!</v>
      </c>
      <c r="B2435" s="25" t="e">
        <f aca="false">#REF!</f>
        <v>#REF!</v>
      </c>
      <c r="C2435" s="25" t="e">
        <f aca="false">#REF!</f>
        <v>#REF!</v>
      </c>
      <c r="D2435" s="25" t="e">
        <f aca="false">#REF!</f>
        <v>#REF!</v>
      </c>
      <c r="E2435" s="25" t="e">
        <f aca="false">#REF!</f>
        <v>#REF!</v>
      </c>
      <c r="F2435" s="25" t="e">
        <f aca="false">#REF!</f>
        <v>#REF!</v>
      </c>
      <c r="G2435" s="25" t="e">
        <f aca="false">#REF!</f>
        <v>#REF!</v>
      </c>
      <c r="H2435" s="25" t="e">
        <f aca="false">#REF!</f>
        <v>#REF!</v>
      </c>
      <c r="I2435" s="25" t="e">
        <f aca="false">#REF!</f>
        <v>#REF!</v>
      </c>
      <c r="J2435" s="25" t="e">
        <f aca="false">#REF!</f>
        <v>#REF!</v>
      </c>
      <c r="K2435" s="25" t="e">
        <f aca="false">#REF!</f>
        <v>#REF!</v>
      </c>
      <c r="L2435" s="25" t="e">
        <f aca="false">#REF!</f>
        <v>#REF!</v>
      </c>
      <c r="M2435" s="25" t="e">
        <f aca="false">#REF!</f>
        <v>#REF!</v>
      </c>
      <c r="N2435" s="25" t="e">
        <f aca="false">#REF!</f>
        <v>#REF!</v>
      </c>
      <c r="O2435" s="25" t="e">
        <f aca="false">(N2435+N2434)/2</f>
        <v>#REF!</v>
      </c>
      <c r="P2435" s="25" t="e">
        <f aca="false">(M2435+M2434)/2</f>
        <v>#REF!</v>
      </c>
      <c r="Q2435" s="25" t="e">
        <f aca="false">(L2435+L2434)/2</f>
        <v>#REF!</v>
      </c>
      <c r="R2435" s="25" t="n">
        <f aca="false">R2434</f>
        <v>90</v>
      </c>
      <c r="S2435" s="25" t="n">
        <f aca="false">S2434</f>
        <v>0</v>
      </c>
      <c r="T2435" s="25" t="n">
        <v>0</v>
      </c>
    </row>
    <row r="2436" customFormat="false" ht="12.75" hidden="true" customHeight="true" outlineLevel="0" collapsed="false">
      <c r="A2436" s="25" t="e">
        <f aca="false">#REF!</f>
        <v>#REF!</v>
      </c>
      <c r="B2436" s="25" t="e">
        <f aca="false">#REF!</f>
        <v>#REF!</v>
      </c>
      <c r="C2436" s="25" t="e">
        <f aca="false">#REF!</f>
        <v>#REF!</v>
      </c>
      <c r="D2436" s="25" t="e">
        <f aca="false">#REF!</f>
        <v>#REF!</v>
      </c>
      <c r="E2436" s="25" t="e">
        <f aca="false">#REF!</f>
        <v>#REF!</v>
      </c>
      <c r="F2436" s="25" t="e">
        <f aca="false">#REF!</f>
        <v>#REF!</v>
      </c>
      <c r="G2436" s="25" t="e">
        <f aca="false">#REF!</f>
        <v>#REF!</v>
      </c>
      <c r="H2436" s="25" t="e">
        <f aca="false">#REF!</f>
        <v>#REF!</v>
      </c>
      <c r="I2436" s="25" t="e">
        <f aca="false">#REF!</f>
        <v>#REF!</v>
      </c>
      <c r="J2436" s="25" t="e">
        <f aca="false">#REF!</f>
        <v>#REF!</v>
      </c>
      <c r="K2436" s="25" t="e">
        <f aca="false">#REF!</f>
        <v>#REF!</v>
      </c>
      <c r="L2436" s="25" t="e">
        <f aca="false">#REF!</f>
        <v>#REF!</v>
      </c>
      <c r="M2436" s="25" t="e">
        <f aca="false">#REF!</f>
        <v>#REF!</v>
      </c>
      <c r="N2436" s="25" t="e">
        <f aca="false">#REF!</f>
        <v>#REF!</v>
      </c>
      <c r="O2436" s="25" t="e">
        <f aca="false">(N2436+N2435)/2</f>
        <v>#REF!</v>
      </c>
      <c r="P2436" s="25" t="e">
        <f aca="false">(M2436+M2435)/2</f>
        <v>#REF!</v>
      </c>
      <c r="Q2436" s="25" t="e">
        <f aca="false">(L2436+L2435)/2</f>
        <v>#REF!</v>
      </c>
      <c r="R2436" s="25" t="n">
        <f aca="false">R2435</f>
        <v>90</v>
      </c>
      <c r="S2436" s="25" t="n">
        <f aca="false">S2435</f>
        <v>0</v>
      </c>
      <c r="T2436" s="25" t="n">
        <v>0</v>
      </c>
    </row>
    <row r="2437" customFormat="false" ht="12.75" hidden="true" customHeight="true" outlineLevel="0" collapsed="false">
      <c r="A2437" s="25" t="e">
        <f aca="false">#REF!</f>
        <v>#REF!</v>
      </c>
      <c r="B2437" s="25" t="e">
        <f aca="false">#REF!</f>
        <v>#REF!</v>
      </c>
      <c r="C2437" s="25" t="e">
        <f aca="false">#REF!</f>
        <v>#REF!</v>
      </c>
      <c r="D2437" s="25" t="e">
        <f aca="false">#REF!</f>
        <v>#REF!</v>
      </c>
      <c r="E2437" s="25" t="e">
        <f aca="false">#REF!</f>
        <v>#REF!</v>
      </c>
      <c r="F2437" s="25" t="e">
        <f aca="false">#REF!</f>
        <v>#REF!</v>
      </c>
      <c r="G2437" s="25" t="e">
        <f aca="false">#REF!</f>
        <v>#REF!</v>
      </c>
      <c r="H2437" s="25" t="e">
        <f aca="false">#REF!</f>
        <v>#REF!</v>
      </c>
      <c r="I2437" s="25" t="e">
        <f aca="false">#REF!</f>
        <v>#REF!</v>
      </c>
      <c r="J2437" s="25" t="e">
        <f aca="false">#REF!</f>
        <v>#REF!</v>
      </c>
      <c r="K2437" s="25" t="e">
        <f aca="false">#REF!</f>
        <v>#REF!</v>
      </c>
      <c r="L2437" s="25" t="e">
        <f aca="false">#REF!</f>
        <v>#REF!</v>
      </c>
      <c r="M2437" s="25" t="e">
        <f aca="false">#REF!</f>
        <v>#REF!</v>
      </c>
      <c r="N2437" s="25" t="e">
        <f aca="false">#REF!</f>
        <v>#REF!</v>
      </c>
      <c r="O2437" s="25" t="e">
        <f aca="false">(N2437+N2436)/2</f>
        <v>#REF!</v>
      </c>
      <c r="P2437" s="25" t="e">
        <f aca="false">(M2437+M2436)/2</f>
        <v>#REF!</v>
      </c>
      <c r="Q2437" s="25" t="e">
        <f aca="false">(L2437+L2436)/2</f>
        <v>#REF!</v>
      </c>
      <c r="R2437" s="25" t="n">
        <f aca="false">R2436</f>
        <v>90</v>
      </c>
      <c r="S2437" s="25" t="n">
        <f aca="false">S2436</f>
        <v>0</v>
      </c>
      <c r="T2437" s="25" t="n">
        <v>0</v>
      </c>
    </row>
    <row r="2438" customFormat="false" ht="12.75" hidden="false" customHeight="true" outlineLevel="0" collapsed="false">
      <c r="A2438" s="25" t="e">
        <f aca="false">#REF!</f>
        <v>#REF!</v>
      </c>
      <c r="B2438" s="25" t="e">
        <f aca="false">#REF!</f>
        <v>#REF!</v>
      </c>
      <c r="C2438" s="25" t="e">
        <f aca="false">#REF!</f>
        <v>#REF!</v>
      </c>
      <c r="D2438" s="25" t="e">
        <f aca="false">#REF!</f>
        <v>#REF!</v>
      </c>
      <c r="E2438" s="25" t="e">
        <f aca="false">#REF!</f>
        <v>#REF!</v>
      </c>
      <c r="F2438" s="25" t="e">
        <f aca="false">#REF!</f>
        <v>#REF!</v>
      </c>
      <c r="G2438" s="25" t="e">
        <f aca="false">#REF!</f>
        <v>#REF!</v>
      </c>
      <c r="H2438" s="25" t="e">
        <f aca="false">#REF!</f>
        <v>#REF!</v>
      </c>
      <c r="I2438" s="25" t="e">
        <f aca="false">#REF!</f>
        <v>#REF!</v>
      </c>
      <c r="J2438" s="25" t="e">
        <f aca="false">#REF!</f>
        <v>#REF!</v>
      </c>
      <c r="K2438" s="25" t="e">
        <f aca="false">#REF!</f>
        <v>#REF!</v>
      </c>
      <c r="L2438" s="25" t="e">
        <f aca="false">#REF!</f>
        <v>#REF!</v>
      </c>
      <c r="M2438" s="25" t="e">
        <f aca="false">#REF!</f>
        <v>#REF!</v>
      </c>
      <c r="N2438" s="25" t="e">
        <f aca="false">#REF!</f>
        <v>#REF!</v>
      </c>
      <c r="O2438" s="25" t="e">
        <f aca="false">(N2438+N2437)/2</f>
        <v>#REF!</v>
      </c>
      <c r="P2438" s="25" t="e">
        <f aca="false">(M2438+M2437)/2</f>
        <v>#REF!</v>
      </c>
      <c r="Q2438" s="25" t="e">
        <f aca="false">(L2438+L2437)/2</f>
        <v>#REF!</v>
      </c>
      <c r="R2438" s="25" t="n">
        <f aca="false">R2437</f>
        <v>90</v>
      </c>
      <c r="S2438" s="25" t="n">
        <f aca="false">S2437</f>
        <v>0</v>
      </c>
      <c r="T2438" s="25" t="n">
        <v>0</v>
      </c>
    </row>
    <row r="2439" customFormat="false" ht="12.75" hidden="true" customHeight="false" outlineLevel="0" collapsed="false">
      <c r="A2439" s="25" t="e">
        <f aca="false">#REF!</f>
        <v>#REF!</v>
      </c>
      <c r="B2439" s="25" t="e">
        <f aca="false">#REF!</f>
        <v>#REF!</v>
      </c>
      <c r="C2439" s="25" t="e">
        <f aca="false">#REF!</f>
        <v>#REF!</v>
      </c>
      <c r="D2439" s="25" t="e">
        <f aca="false">#REF!</f>
        <v>#REF!</v>
      </c>
      <c r="E2439" s="25" t="e">
        <f aca="false">#REF!</f>
        <v>#REF!</v>
      </c>
      <c r="F2439" s="25" t="e">
        <f aca="false">#REF!</f>
        <v>#REF!</v>
      </c>
      <c r="G2439" s="25" t="e">
        <f aca="false">#REF!</f>
        <v>#REF!</v>
      </c>
      <c r="H2439" s="25" t="e">
        <f aca="false">#REF!</f>
        <v>#REF!</v>
      </c>
      <c r="I2439" s="25" t="e">
        <f aca="false">#REF!</f>
        <v>#REF!</v>
      </c>
      <c r="J2439" s="25" t="e">
        <f aca="false">#REF!</f>
        <v>#REF!</v>
      </c>
      <c r="K2439" s="25" t="e">
        <f aca="false">#REF!</f>
        <v>#REF!</v>
      </c>
      <c r="L2439" s="25" t="e">
        <f aca="false">#REF!</f>
        <v>#REF!</v>
      </c>
      <c r="M2439" s="25" t="e">
        <f aca="false">#REF!</f>
        <v>#REF!</v>
      </c>
      <c r="N2439" s="25" t="e">
        <f aca="false">#REF!</f>
        <v>#REF!</v>
      </c>
      <c r="O2439" s="25" t="e">
        <f aca="false">(N2439+N2438)/2</f>
        <v>#REF!</v>
      </c>
      <c r="P2439" s="25" t="e">
        <f aca="false">(M2439+M2438)/2</f>
        <v>#REF!</v>
      </c>
      <c r="Q2439" s="25" t="e">
        <f aca="false">(L2439+L2438)/2</f>
        <v>#REF!</v>
      </c>
      <c r="R2439" s="25" t="n">
        <f aca="false">R2438</f>
        <v>90</v>
      </c>
      <c r="S2439" s="25" t="n">
        <f aca="false">S2438</f>
        <v>0</v>
      </c>
      <c r="T2439" s="25" t="n">
        <v>0</v>
      </c>
    </row>
    <row r="2440" customFormat="false" ht="12.75" hidden="true" customHeight="true" outlineLevel="0" collapsed="false">
      <c r="A2440" s="25" t="e">
        <f aca="false">#REF!</f>
        <v>#REF!</v>
      </c>
      <c r="B2440" s="25" t="e">
        <f aca="false">#REF!</f>
        <v>#REF!</v>
      </c>
      <c r="C2440" s="25" t="e">
        <f aca="false">#REF!</f>
        <v>#REF!</v>
      </c>
      <c r="D2440" s="25" t="e">
        <f aca="false">#REF!</f>
        <v>#REF!</v>
      </c>
      <c r="E2440" s="25" t="e">
        <f aca="false">#REF!</f>
        <v>#REF!</v>
      </c>
      <c r="F2440" s="25" t="e">
        <f aca="false">#REF!</f>
        <v>#REF!</v>
      </c>
      <c r="G2440" s="25" t="e">
        <f aca="false">#REF!</f>
        <v>#REF!</v>
      </c>
      <c r="H2440" s="25" t="e">
        <f aca="false">#REF!</f>
        <v>#REF!</v>
      </c>
      <c r="I2440" s="25" t="e">
        <f aca="false">#REF!</f>
        <v>#REF!</v>
      </c>
      <c r="J2440" s="25" t="e">
        <f aca="false">#REF!</f>
        <v>#REF!</v>
      </c>
      <c r="K2440" s="25" t="e">
        <f aca="false">#REF!</f>
        <v>#REF!</v>
      </c>
      <c r="L2440" s="25" t="e">
        <f aca="false">#REF!</f>
        <v>#REF!</v>
      </c>
      <c r="M2440" s="25" t="e">
        <f aca="false">#REF!</f>
        <v>#REF!</v>
      </c>
      <c r="N2440" s="25" t="e">
        <f aca="false">#REF!</f>
        <v>#REF!</v>
      </c>
      <c r="O2440" s="25" t="e">
        <f aca="false">(N2440+N2439)/2</f>
        <v>#REF!</v>
      </c>
      <c r="P2440" s="25" t="e">
        <f aca="false">(M2440+M2439)/2</f>
        <v>#REF!</v>
      </c>
      <c r="Q2440" s="25" t="e">
        <f aca="false">(L2440+L2439)/2</f>
        <v>#REF!</v>
      </c>
      <c r="R2440" s="25" t="n">
        <f aca="false">R2439</f>
        <v>90</v>
      </c>
      <c r="S2440" s="25" t="n">
        <f aca="false">S2439</f>
        <v>0</v>
      </c>
      <c r="T2440" s="25" t="n">
        <v>0</v>
      </c>
    </row>
    <row r="2441" customFormat="false" ht="12.75" hidden="true" customHeight="true" outlineLevel="0" collapsed="false">
      <c r="A2441" s="25" t="e">
        <f aca="false">#REF!</f>
        <v>#REF!</v>
      </c>
      <c r="B2441" s="25" t="e">
        <f aca="false">#REF!</f>
        <v>#REF!</v>
      </c>
      <c r="C2441" s="25" t="e">
        <f aca="false">#REF!</f>
        <v>#REF!</v>
      </c>
      <c r="D2441" s="25" t="e">
        <f aca="false">#REF!</f>
        <v>#REF!</v>
      </c>
      <c r="E2441" s="25" t="e">
        <f aca="false">#REF!</f>
        <v>#REF!</v>
      </c>
      <c r="F2441" s="25" t="e">
        <f aca="false">#REF!</f>
        <v>#REF!</v>
      </c>
      <c r="G2441" s="25" t="e">
        <f aca="false">#REF!</f>
        <v>#REF!</v>
      </c>
      <c r="H2441" s="25" t="e">
        <f aca="false">#REF!</f>
        <v>#REF!</v>
      </c>
      <c r="I2441" s="25" t="e">
        <f aca="false">#REF!</f>
        <v>#REF!</v>
      </c>
      <c r="J2441" s="25" t="e">
        <f aca="false">#REF!</f>
        <v>#REF!</v>
      </c>
      <c r="K2441" s="25" t="e">
        <f aca="false">#REF!</f>
        <v>#REF!</v>
      </c>
      <c r="L2441" s="25" t="e">
        <f aca="false">#REF!</f>
        <v>#REF!</v>
      </c>
      <c r="M2441" s="25" t="e">
        <f aca="false">#REF!</f>
        <v>#REF!</v>
      </c>
      <c r="N2441" s="25" t="e">
        <f aca="false">#REF!</f>
        <v>#REF!</v>
      </c>
      <c r="O2441" s="25" t="e">
        <f aca="false">(N2441+N2440)/2</f>
        <v>#REF!</v>
      </c>
      <c r="P2441" s="25" t="e">
        <f aca="false">(M2441+M2440)/2</f>
        <v>#REF!</v>
      </c>
      <c r="Q2441" s="25" t="e">
        <f aca="false">(L2441+L2440)/2</f>
        <v>#REF!</v>
      </c>
      <c r="R2441" s="25" t="n">
        <f aca="false">R2440</f>
        <v>90</v>
      </c>
      <c r="S2441" s="25" t="n">
        <f aca="false">S2440</f>
        <v>0</v>
      </c>
      <c r="T2441" s="25" t="n">
        <v>0</v>
      </c>
    </row>
    <row r="2442" customFormat="false" ht="12.75" hidden="false" customHeight="true" outlineLevel="0" collapsed="false">
      <c r="A2442" s="25" t="e">
        <f aca="false">#REF!</f>
        <v>#REF!</v>
      </c>
      <c r="B2442" s="25" t="e">
        <f aca="false">#REF!</f>
        <v>#REF!</v>
      </c>
      <c r="C2442" s="25" t="e">
        <f aca="false">#REF!</f>
        <v>#REF!</v>
      </c>
      <c r="D2442" s="25" t="e">
        <f aca="false">#REF!</f>
        <v>#REF!</v>
      </c>
      <c r="E2442" s="25" t="e">
        <f aca="false">#REF!</f>
        <v>#REF!</v>
      </c>
      <c r="F2442" s="25" t="e">
        <f aca="false">#REF!</f>
        <v>#REF!</v>
      </c>
      <c r="G2442" s="25" t="e">
        <f aca="false">#REF!</f>
        <v>#REF!</v>
      </c>
      <c r="H2442" s="25" t="e">
        <f aca="false">#REF!</f>
        <v>#REF!</v>
      </c>
      <c r="I2442" s="25" t="e">
        <f aca="false">#REF!</f>
        <v>#REF!</v>
      </c>
      <c r="J2442" s="25" t="e">
        <f aca="false">#REF!</f>
        <v>#REF!</v>
      </c>
      <c r="K2442" s="25" t="e">
        <f aca="false">#REF!</f>
        <v>#REF!</v>
      </c>
      <c r="L2442" s="25" t="e">
        <f aca="false">#REF!</f>
        <v>#REF!</v>
      </c>
      <c r="M2442" s="25" t="e">
        <f aca="false">#REF!</f>
        <v>#REF!</v>
      </c>
      <c r="N2442" s="25" t="e">
        <f aca="false">#REF!</f>
        <v>#REF!</v>
      </c>
      <c r="O2442" s="25" t="e">
        <f aca="false">(N2442+N2441)/2</f>
        <v>#REF!</v>
      </c>
      <c r="P2442" s="25" t="e">
        <f aca="false">(M2442+M2441)/2</f>
        <v>#REF!</v>
      </c>
      <c r="Q2442" s="25" t="e">
        <f aca="false">(L2442+L2441)/2</f>
        <v>#REF!</v>
      </c>
      <c r="R2442" s="25" t="n">
        <f aca="false">R2441</f>
        <v>90</v>
      </c>
      <c r="S2442" s="25" t="n">
        <f aca="false">S2441</f>
        <v>0</v>
      </c>
      <c r="T2442" s="25" t="n">
        <v>0</v>
      </c>
    </row>
    <row r="2443" customFormat="false" ht="12.75" hidden="true" customHeight="false" outlineLevel="0" collapsed="false">
      <c r="A2443" s="25" t="e">
        <f aca="false">#REF!</f>
        <v>#REF!</v>
      </c>
      <c r="B2443" s="25" t="e">
        <f aca="false">#REF!</f>
        <v>#REF!</v>
      </c>
      <c r="C2443" s="25" t="e">
        <f aca="false">#REF!</f>
        <v>#REF!</v>
      </c>
      <c r="D2443" s="25" t="e">
        <f aca="false">#REF!</f>
        <v>#REF!</v>
      </c>
      <c r="E2443" s="25" t="e">
        <f aca="false">#REF!</f>
        <v>#REF!</v>
      </c>
      <c r="F2443" s="25" t="e">
        <f aca="false">#REF!</f>
        <v>#REF!</v>
      </c>
      <c r="G2443" s="25" t="e">
        <f aca="false">#REF!</f>
        <v>#REF!</v>
      </c>
      <c r="H2443" s="25" t="e">
        <f aca="false">#REF!</f>
        <v>#REF!</v>
      </c>
      <c r="I2443" s="25" t="e">
        <f aca="false">#REF!</f>
        <v>#REF!</v>
      </c>
      <c r="J2443" s="25" t="e">
        <f aca="false">#REF!</f>
        <v>#REF!</v>
      </c>
      <c r="K2443" s="25" t="e">
        <f aca="false">#REF!</f>
        <v>#REF!</v>
      </c>
      <c r="L2443" s="25" t="e">
        <f aca="false">#REF!</f>
        <v>#REF!</v>
      </c>
      <c r="M2443" s="25" t="e">
        <f aca="false">#REF!</f>
        <v>#REF!</v>
      </c>
      <c r="N2443" s="25" t="e">
        <f aca="false">#REF!</f>
        <v>#REF!</v>
      </c>
      <c r="O2443" s="25" t="e">
        <f aca="false">(N2443+N2442)/2</f>
        <v>#REF!</v>
      </c>
      <c r="P2443" s="25" t="e">
        <f aca="false">(M2443+M2442)/2</f>
        <v>#REF!</v>
      </c>
      <c r="Q2443" s="25" t="e">
        <f aca="false">(L2443+L2442)/2</f>
        <v>#REF!</v>
      </c>
      <c r="R2443" s="25" t="n">
        <f aca="false">R2442</f>
        <v>90</v>
      </c>
      <c r="S2443" s="25" t="n">
        <f aca="false">S2442</f>
        <v>0</v>
      </c>
      <c r="T2443" s="25" t="n">
        <v>0</v>
      </c>
    </row>
    <row r="2444" customFormat="false" ht="12.75" hidden="true" customHeight="true" outlineLevel="0" collapsed="false">
      <c r="A2444" s="25" t="e">
        <f aca="false">#REF!</f>
        <v>#REF!</v>
      </c>
      <c r="B2444" s="25" t="e">
        <f aca="false">#REF!</f>
        <v>#REF!</v>
      </c>
      <c r="C2444" s="25" t="e">
        <f aca="false">#REF!</f>
        <v>#REF!</v>
      </c>
      <c r="D2444" s="25" t="e">
        <f aca="false">#REF!</f>
        <v>#REF!</v>
      </c>
      <c r="E2444" s="25" t="e">
        <f aca="false">#REF!</f>
        <v>#REF!</v>
      </c>
      <c r="F2444" s="25" t="e">
        <f aca="false">#REF!</f>
        <v>#REF!</v>
      </c>
      <c r="G2444" s="25" t="e">
        <f aca="false">#REF!</f>
        <v>#REF!</v>
      </c>
      <c r="H2444" s="25" t="e">
        <f aca="false">#REF!</f>
        <v>#REF!</v>
      </c>
      <c r="I2444" s="25" t="e">
        <f aca="false">#REF!</f>
        <v>#REF!</v>
      </c>
      <c r="J2444" s="25" t="e">
        <f aca="false">#REF!</f>
        <v>#REF!</v>
      </c>
      <c r="K2444" s="25" t="e">
        <f aca="false">#REF!</f>
        <v>#REF!</v>
      </c>
      <c r="L2444" s="25" t="e">
        <f aca="false">#REF!</f>
        <v>#REF!</v>
      </c>
      <c r="M2444" s="25" t="e">
        <f aca="false">#REF!</f>
        <v>#REF!</v>
      </c>
      <c r="N2444" s="25" t="e">
        <f aca="false">#REF!</f>
        <v>#REF!</v>
      </c>
      <c r="O2444" s="25" t="e">
        <f aca="false">(N2444+N2443)/2</f>
        <v>#REF!</v>
      </c>
      <c r="P2444" s="25" t="e">
        <f aca="false">(M2444+M2443)/2</f>
        <v>#REF!</v>
      </c>
      <c r="Q2444" s="25" t="e">
        <f aca="false">(L2444+L2443)/2</f>
        <v>#REF!</v>
      </c>
      <c r="R2444" s="25" t="n">
        <f aca="false">R2443</f>
        <v>90</v>
      </c>
      <c r="S2444" s="25" t="n">
        <f aca="false">S2443</f>
        <v>0</v>
      </c>
      <c r="T2444" s="25" t="n">
        <v>0</v>
      </c>
    </row>
    <row r="2445" customFormat="false" ht="12.75" hidden="true" customHeight="true" outlineLevel="0" collapsed="false">
      <c r="A2445" s="25" t="e">
        <f aca="false">#REF!</f>
        <v>#REF!</v>
      </c>
      <c r="B2445" s="25" t="e">
        <f aca="false">#REF!</f>
        <v>#REF!</v>
      </c>
      <c r="C2445" s="25" t="e">
        <f aca="false">#REF!</f>
        <v>#REF!</v>
      </c>
      <c r="D2445" s="25" t="e">
        <f aca="false">#REF!</f>
        <v>#REF!</v>
      </c>
      <c r="E2445" s="25" t="e">
        <f aca="false">#REF!</f>
        <v>#REF!</v>
      </c>
      <c r="F2445" s="25" t="e">
        <f aca="false">#REF!</f>
        <v>#REF!</v>
      </c>
      <c r="G2445" s="25" t="e">
        <f aca="false">#REF!</f>
        <v>#REF!</v>
      </c>
      <c r="H2445" s="25" t="e">
        <f aca="false">#REF!</f>
        <v>#REF!</v>
      </c>
      <c r="I2445" s="25" t="e">
        <f aca="false">#REF!</f>
        <v>#REF!</v>
      </c>
      <c r="J2445" s="25" t="e">
        <f aca="false">#REF!</f>
        <v>#REF!</v>
      </c>
      <c r="K2445" s="25" t="e">
        <f aca="false">#REF!</f>
        <v>#REF!</v>
      </c>
      <c r="L2445" s="25" t="e">
        <f aca="false">#REF!</f>
        <v>#REF!</v>
      </c>
      <c r="M2445" s="25" t="e">
        <f aca="false">#REF!</f>
        <v>#REF!</v>
      </c>
      <c r="N2445" s="25" t="e">
        <f aca="false">#REF!</f>
        <v>#REF!</v>
      </c>
      <c r="O2445" s="25" t="e">
        <f aca="false">(N2445+N2444)/2</f>
        <v>#REF!</v>
      </c>
      <c r="P2445" s="25" t="e">
        <f aca="false">(M2445+M2444)/2</f>
        <v>#REF!</v>
      </c>
      <c r="Q2445" s="25" t="e">
        <f aca="false">(L2445+L2444)/2</f>
        <v>#REF!</v>
      </c>
      <c r="R2445" s="25" t="n">
        <f aca="false">R2444</f>
        <v>90</v>
      </c>
      <c r="S2445" s="25" t="n">
        <f aca="false">S2444</f>
        <v>0</v>
      </c>
      <c r="T2445" s="25" t="n">
        <v>0</v>
      </c>
    </row>
    <row r="2446" customFormat="false" ht="12.75" hidden="false" customHeight="true" outlineLevel="0" collapsed="false">
      <c r="A2446" s="25" t="e">
        <f aca="false">#REF!</f>
        <v>#REF!</v>
      </c>
      <c r="B2446" s="25" t="e">
        <f aca="false">#REF!</f>
        <v>#REF!</v>
      </c>
      <c r="C2446" s="25" t="e">
        <f aca="false">#REF!</f>
        <v>#REF!</v>
      </c>
      <c r="D2446" s="25" t="e">
        <f aca="false">#REF!</f>
        <v>#REF!</v>
      </c>
      <c r="E2446" s="25" t="e">
        <f aca="false">#REF!</f>
        <v>#REF!</v>
      </c>
      <c r="F2446" s="25" t="e">
        <f aca="false">#REF!</f>
        <v>#REF!</v>
      </c>
      <c r="G2446" s="25" t="e">
        <f aca="false">#REF!</f>
        <v>#REF!</v>
      </c>
      <c r="H2446" s="25" t="e">
        <f aca="false">#REF!</f>
        <v>#REF!</v>
      </c>
      <c r="I2446" s="25" t="e">
        <f aca="false">#REF!</f>
        <v>#REF!</v>
      </c>
      <c r="J2446" s="25" t="e">
        <f aca="false">#REF!</f>
        <v>#REF!</v>
      </c>
      <c r="K2446" s="25" t="e">
        <f aca="false">#REF!</f>
        <v>#REF!</v>
      </c>
      <c r="L2446" s="25" t="e">
        <f aca="false">#REF!</f>
        <v>#REF!</v>
      </c>
      <c r="M2446" s="25" t="e">
        <f aca="false">#REF!</f>
        <v>#REF!</v>
      </c>
      <c r="N2446" s="25" t="e">
        <f aca="false">#REF!</f>
        <v>#REF!</v>
      </c>
      <c r="O2446" s="25" t="e">
        <f aca="false">(N2446+N2445)/2</f>
        <v>#REF!</v>
      </c>
      <c r="P2446" s="25" t="e">
        <f aca="false">(M2446+M2445)/2</f>
        <v>#REF!</v>
      </c>
      <c r="Q2446" s="25" t="e">
        <f aca="false">(L2446+L2445)/2</f>
        <v>#REF!</v>
      </c>
      <c r="R2446" s="25" t="n">
        <f aca="false">R2445</f>
        <v>90</v>
      </c>
      <c r="S2446" s="25" t="n">
        <f aca="false">S2445</f>
        <v>0</v>
      </c>
      <c r="T2446" s="25" t="n">
        <v>0</v>
      </c>
    </row>
    <row r="2447" customFormat="false" ht="12.75" hidden="true" customHeight="false" outlineLevel="0" collapsed="false">
      <c r="A2447" s="25" t="e">
        <f aca="false">#REF!</f>
        <v>#REF!</v>
      </c>
      <c r="B2447" s="25" t="e">
        <f aca="false">#REF!</f>
        <v>#REF!</v>
      </c>
      <c r="C2447" s="25" t="e">
        <f aca="false">#REF!</f>
        <v>#REF!</v>
      </c>
      <c r="D2447" s="25" t="e">
        <f aca="false">#REF!</f>
        <v>#REF!</v>
      </c>
      <c r="E2447" s="25" t="e">
        <f aca="false">#REF!</f>
        <v>#REF!</v>
      </c>
      <c r="F2447" s="25" t="e">
        <f aca="false">#REF!</f>
        <v>#REF!</v>
      </c>
      <c r="G2447" s="25" t="e">
        <f aca="false">#REF!</f>
        <v>#REF!</v>
      </c>
      <c r="H2447" s="25" t="e">
        <f aca="false">#REF!</f>
        <v>#REF!</v>
      </c>
      <c r="I2447" s="25" t="e">
        <f aca="false">#REF!</f>
        <v>#REF!</v>
      </c>
      <c r="J2447" s="25" t="e">
        <f aca="false">#REF!</f>
        <v>#REF!</v>
      </c>
      <c r="K2447" s="25" t="e">
        <f aca="false">#REF!</f>
        <v>#REF!</v>
      </c>
      <c r="L2447" s="25" t="e">
        <f aca="false">#REF!</f>
        <v>#REF!</v>
      </c>
      <c r="M2447" s="25" t="e">
        <f aca="false">#REF!</f>
        <v>#REF!</v>
      </c>
      <c r="N2447" s="25" t="e">
        <f aca="false">#REF!</f>
        <v>#REF!</v>
      </c>
      <c r="O2447" s="25" t="e">
        <f aca="false">(N2447+N2446)/2</f>
        <v>#REF!</v>
      </c>
      <c r="P2447" s="25" t="e">
        <f aca="false">(M2447+M2446)/2</f>
        <v>#REF!</v>
      </c>
      <c r="Q2447" s="25" t="e">
        <f aca="false">(L2447+L2446)/2</f>
        <v>#REF!</v>
      </c>
      <c r="R2447" s="25" t="n">
        <f aca="false">R2446</f>
        <v>90</v>
      </c>
      <c r="S2447" s="25" t="n">
        <f aca="false">S2446</f>
        <v>0</v>
      </c>
      <c r="T2447" s="25" t="n">
        <v>0</v>
      </c>
    </row>
    <row r="2448" customFormat="false" ht="12.75" hidden="true" customHeight="true" outlineLevel="0" collapsed="false">
      <c r="A2448" s="25" t="e">
        <f aca="false">#REF!</f>
        <v>#REF!</v>
      </c>
      <c r="B2448" s="25" t="e">
        <f aca="false">#REF!</f>
        <v>#REF!</v>
      </c>
      <c r="C2448" s="25" t="e">
        <f aca="false">#REF!</f>
        <v>#REF!</v>
      </c>
      <c r="D2448" s="25" t="e">
        <f aca="false">#REF!</f>
        <v>#REF!</v>
      </c>
      <c r="E2448" s="25" t="e">
        <f aca="false">#REF!</f>
        <v>#REF!</v>
      </c>
      <c r="F2448" s="25" t="e">
        <f aca="false">#REF!</f>
        <v>#REF!</v>
      </c>
      <c r="G2448" s="25" t="e">
        <f aca="false">#REF!</f>
        <v>#REF!</v>
      </c>
      <c r="H2448" s="25" t="e">
        <f aca="false">#REF!</f>
        <v>#REF!</v>
      </c>
      <c r="I2448" s="25" t="e">
        <f aca="false">#REF!</f>
        <v>#REF!</v>
      </c>
      <c r="J2448" s="25" t="e">
        <f aca="false">#REF!</f>
        <v>#REF!</v>
      </c>
      <c r="K2448" s="25" t="e">
        <f aca="false">#REF!</f>
        <v>#REF!</v>
      </c>
      <c r="L2448" s="25" t="e">
        <f aca="false">#REF!</f>
        <v>#REF!</v>
      </c>
      <c r="M2448" s="25" t="e">
        <f aca="false">#REF!</f>
        <v>#REF!</v>
      </c>
      <c r="N2448" s="25" t="e">
        <f aca="false">#REF!</f>
        <v>#REF!</v>
      </c>
      <c r="O2448" s="25" t="e">
        <f aca="false">(N2448+N2447)/2</f>
        <v>#REF!</v>
      </c>
      <c r="P2448" s="25" t="e">
        <f aca="false">(M2448+M2447)/2</f>
        <v>#REF!</v>
      </c>
      <c r="Q2448" s="25" t="e">
        <f aca="false">(L2448+L2447)/2</f>
        <v>#REF!</v>
      </c>
      <c r="R2448" s="25" t="n">
        <f aca="false">R2447</f>
        <v>90</v>
      </c>
      <c r="S2448" s="25" t="n">
        <f aca="false">S2447</f>
        <v>0</v>
      </c>
      <c r="T2448" s="25" t="n">
        <v>0</v>
      </c>
    </row>
    <row r="2449" customFormat="false" ht="12.75" hidden="true" customHeight="true" outlineLevel="0" collapsed="false">
      <c r="A2449" s="25" t="e">
        <f aca="false">#REF!</f>
        <v>#REF!</v>
      </c>
      <c r="B2449" s="25" t="e">
        <f aca="false">#REF!</f>
        <v>#REF!</v>
      </c>
      <c r="C2449" s="25" t="e">
        <f aca="false">#REF!</f>
        <v>#REF!</v>
      </c>
      <c r="D2449" s="25" t="e">
        <f aca="false">#REF!</f>
        <v>#REF!</v>
      </c>
      <c r="E2449" s="25" t="e">
        <f aca="false">#REF!</f>
        <v>#REF!</v>
      </c>
      <c r="F2449" s="25" t="e">
        <f aca="false">#REF!</f>
        <v>#REF!</v>
      </c>
      <c r="G2449" s="25" t="e">
        <f aca="false">#REF!</f>
        <v>#REF!</v>
      </c>
      <c r="H2449" s="25" t="e">
        <f aca="false">#REF!</f>
        <v>#REF!</v>
      </c>
      <c r="I2449" s="25" t="e">
        <f aca="false">#REF!</f>
        <v>#REF!</v>
      </c>
      <c r="J2449" s="25" t="e">
        <f aca="false">#REF!</f>
        <v>#REF!</v>
      </c>
      <c r="K2449" s="25" t="e">
        <f aca="false">#REF!</f>
        <v>#REF!</v>
      </c>
      <c r="L2449" s="25" t="e">
        <f aca="false">#REF!</f>
        <v>#REF!</v>
      </c>
      <c r="M2449" s="25" t="e">
        <f aca="false">#REF!</f>
        <v>#REF!</v>
      </c>
      <c r="N2449" s="25" t="e">
        <f aca="false">#REF!</f>
        <v>#REF!</v>
      </c>
      <c r="O2449" s="25" t="e">
        <f aca="false">(N2449+N2448)/2</f>
        <v>#REF!</v>
      </c>
      <c r="P2449" s="25" t="e">
        <f aca="false">(M2449+M2448)/2</f>
        <v>#REF!</v>
      </c>
      <c r="Q2449" s="25" t="e">
        <f aca="false">(L2449+L2448)/2</f>
        <v>#REF!</v>
      </c>
      <c r="R2449" s="25" t="n">
        <f aca="false">R2448</f>
        <v>90</v>
      </c>
      <c r="S2449" s="25" t="n">
        <f aca="false">S2448</f>
        <v>0</v>
      </c>
      <c r="T2449" s="25" t="n">
        <v>0</v>
      </c>
    </row>
    <row r="2450" customFormat="false" ht="12.75" hidden="true" customHeight="true" outlineLevel="0" collapsed="false">
      <c r="A2450" s="25" t="e">
        <f aca="false">#REF!</f>
        <v>#REF!</v>
      </c>
      <c r="B2450" s="25" t="e">
        <f aca="false">#REF!</f>
        <v>#REF!</v>
      </c>
      <c r="C2450" s="25" t="e">
        <f aca="false">#REF!</f>
        <v>#REF!</v>
      </c>
      <c r="D2450" s="25" t="e">
        <f aca="false">#REF!</f>
        <v>#REF!</v>
      </c>
      <c r="E2450" s="25" t="e">
        <f aca="false">#REF!</f>
        <v>#REF!</v>
      </c>
      <c r="F2450" s="25" t="e">
        <f aca="false">#REF!</f>
        <v>#REF!</v>
      </c>
      <c r="G2450" s="25" t="e">
        <f aca="false">#REF!</f>
        <v>#REF!</v>
      </c>
      <c r="H2450" s="25" t="e">
        <f aca="false">#REF!</f>
        <v>#REF!</v>
      </c>
      <c r="I2450" s="25" t="e">
        <f aca="false">#REF!</f>
        <v>#REF!</v>
      </c>
      <c r="J2450" s="25" t="e">
        <f aca="false">#REF!</f>
        <v>#REF!</v>
      </c>
      <c r="K2450" s="25" t="e">
        <f aca="false">#REF!</f>
        <v>#REF!</v>
      </c>
      <c r="L2450" s="25" t="e">
        <f aca="false">#REF!</f>
        <v>#REF!</v>
      </c>
      <c r="M2450" s="25" t="e">
        <f aca="false">#REF!</f>
        <v>#REF!</v>
      </c>
      <c r="N2450" s="25" t="e">
        <f aca="false">#REF!</f>
        <v>#REF!</v>
      </c>
      <c r="O2450" s="25" t="e">
        <f aca="false">(N2450+N2449)/2</f>
        <v>#REF!</v>
      </c>
      <c r="P2450" s="25" t="e">
        <f aca="false">(M2450+M2449)/2</f>
        <v>#REF!</v>
      </c>
      <c r="Q2450" s="25" t="e">
        <f aca="false">(L2450+L2449)/2</f>
        <v>#REF!</v>
      </c>
      <c r="R2450" s="25" t="n">
        <f aca="false">R2449</f>
        <v>90</v>
      </c>
      <c r="S2450" s="25" t="n">
        <f aca="false">S2449</f>
        <v>0</v>
      </c>
      <c r="T2450" s="25" t="n">
        <v>0</v>
      </c>
    </row>
    <row r="2451" customFormat="false" ht="12.75" hidden="true" customHeight="true" outlineLevel="0" collapsed="false">
      <c r="A2451" s="25" t="e">
        <f aca="false">#REF!</f>
        <v>#REF!</v>
      </c>
      <c r="B2451" s="25" t="e">
        <f aca="false">#REF!</f>
        <v>#REF!</v>
      </c>
      <c r="C2451" s="25" t="e">
        <f aca="false">#REF!</f>
        <v>#REF!</v>
      </c>
      <c r="D2451" s="25" t="e">
        <f aca="false">#REF!</f>
        <v>#REF!</v>
      </c>
      <c r="E2451" s="25" t="e">
        <f aca="false">#REF!</f>
        <v>#REF!</v>
      </c>
      <c r="F2451" s="25" t="e">
        <f aca="false">#REF!</f>
        <v>#REF!</v>
      </c>
      <c r="G2451" s="25" t="e">
        <f aca="false">#REF!</f>
        <v>#REF!</v>
      </c>
      <c r="H2451" s="25" t="e">
        <f aca="false">#REF!</f>
        <v>#REF!</v>
      </c>
      <c r="I2451" s="25" t="e">
        <f aca="false">#REF!</f>
        <v>#REF!</v>
      </c>
      <c r="J2451" s="25" t="e">
        <f aca="false">#REF!</f>
        <v>#REF!</v>
      </c>
      <c r="K2451" s="25" t="e">
        <f aca="false">#REF!</f>
        <v>#REF!</v>
      </c>
      <c r="L2451" s="25" t="e">
        <f aca="false">#REF!</f>
        <v>#REF!</v>
      </c>
      <c r="M2451" s="25" t="e">
        <f aca="false">#REF!</f>
        <v>#REF!</v>
      </c>
      <c r="N2451" s="25" t="e">
        <f aca="false">#REF!</f>
        <v>#REF!</v>
      </c>
      <c r="O2451" s="25" t="e">
        <f aca="false">(N2451+N2450)/2</f>
        <v>#REF!</v>
      </c>
      <c r="P2451" s="25" t="e">
        <f aca="false">(M2451+M2450)/2</f>
        <v>#REF!</v>
      </c>
      <c r="Q2451" s="25" t="e">
        <f aca="false">(L2451+L2450)/2</f>
        <v>#REF!</v>
      </c>
      <c r="R2451" s="25" t="n">
        <f aca="false">R2450</f>
        <v>90</v>
      </c>
      <c r="S2451" s="25" t="n">
        <f aca="false">S2450</f>
        <v>0</v>
      </c>
      <c r="T2451" s="25" t="n">
        <v>0</v>
      </c>
    </row>
    <row r="2452" customFormat="false" ht="12.75" hidden="false" customHeight="true" outlineLevel="0" collapsed="false">
      <c r="A2452" s="25" t="e">
        <f aca="false">#REF!</f>
        <v>#REF!</v>
      </c>
      <c r="B2452" s="25" t="e">
        <f aca="false">#REF!</f>
        <v>#REF!</v>
      </c>
      <c r="C2452" s="25" t="e">
        <f aca="false">#REF!</f>
        <v>#REF!</v>
      </c>
      <c r="D2452" s="25" t="e">
        <f aca="false">#REF!</f>
        <v>#REF!</v>
      </c>
      <c r="E2452" s="25" t="e">
        <f aca="false">#REF!</f>
        <v>#REF!</v>
      </c>
      <c r="F2452" s="25" t="e">
        <f aca="false">#REF!</f>
        <v>#REF!</v>
      </c>
      <c r="G2452" s="25" t="e">
        <f aca="false">#REF!</f>
        <v>#REF!</v>
      </c>
      <c r="H2452" s="25" t="e">
        <f aca="false">#REF!</f>
        <v>#REF!</v>
      </c>
      <c r="I2452" s="25" t="e">
        <f aca="false">#REF!</f>
        <v>#REF!</v>
      </c>
      <c r="J2452" s="25" t="e">
        <f aca="false">#REF!</f>
        <v>#REF!</v>
      </c>
      <c r="K2452" s="25" t="e">
        <f aca="false">#REF!</f>
        <v>#REF!</v>
      </c>
      <c r="L2452" s="25" t="e">
        <f aca="false">#REF!</f>
        <v>#REF!</v>
      </c>
      <c r="M2452" s="25" t="e">
        <f aca="false">#REF!</f>
        <v>#REF!</v>
      </c>
      <c r="N2452" s="25" t="e">
        <f aca="false">#REF!</f>
        <v>#REF!</v>
      </c>
      <c r="O2452" s="25" t="e">
        <f aca="false">(N2452+N2451)/2</f>
        <v>#REF!</v>
      </c>
      <c r="P2452" s="25" t="e">
        <f aca="false">(M2452+M2451)/2</f>
        <v>#REF!</v>
      </c>
      <c r="Q2452" s="25" t="e">
        <f aca="false">(L2452+L2451)/2</f>
        <v>#REF!</v>
      </c>
      <c r="R2452" s="25" t="n">
        <f aca="false">R2451</f>
        <v>90</v>
      </c>
      <c r="S2452" s="25" t="n">
        <f aca="false">S2451</f>
        <v>0</v>
      </c>
      <c r="T2452" s="25" t="n">
        <v>0</v>
      </c>
    </row>
    <row r="2453" customFormat="false" ht="12.75" hidden="false" customHeight="true" outlineLevel="0" collapsed="false">
      <c r="A2453" s="25" t="e">
        <f aca="false">#REF!</f>
        <v>#REF!</v>
      </c>
      <c r="B2453" s="25" t="e">
        <f aca="false">#REF!</f>
        <v>#REF!</v>
      </c>
      <c r="C2453" s="25" t="e">
        <f aca="false">#REF!</f>
        <v>#REF!</v>
      </c>
      <c r="D2453" s="25" t="e">
        <f aca="false">#REF!</f>
        <v>#REF!</v>
      </c>
      <c r="E2453" s="25" t="e">
        <f aca="false">#REF!</f>
        <v>#REF!</v>
      </c>
      <c r="F2453" s="25" t="e">
        <f aca="false">#REF!</f>
        <v>#REF!</v>
      </c>
      <c r="G2453" s="25" t="e">
        <f aca="false">#REF!</f>
        <v>#REF!</v>
      </c>
      <c r="H2453" s="25" t="e">
        <f aca="false">#REF!</f>
        <v>#REF!</v>
      </c>
      <c r="I2453" s="25" t="e">
        <f aca="false">#REF!</f>
        <v>#REF!</v>
      </c>
      <c r="J2453" s="25" t="e">
        <f aca="false">#REF!</f>
        <v>#REF!</v>
      </c>
      <c r="K2453" s="25" t="e">
        <f aca="false">#REF!</f>
        <v>#REF!</v>
      </c>
      <c r="L2453" s="25" t="e">
        <f aca="false">#REF!</f>
        <v>#REF!</v>
      </c>
      <c r="M2453" s="25" t="e">
        <f aca="false">#REF!</f>
        <v>#REF!</v>
      </c>
      <c r="N2453" s="25" t="e">
        <f aca="false">#REF!</f>
        <v>#REF!</v>
      </c>
      <c r="O2453" s="25" t="e">
        <f aca="false">(N2453+N2452)/2</f>
        <v>#REF!</v>
      </c>
      <c r="P2453" s="25" t="e">
        <f aca="false">(M2453+M2452)/2</f>
        <v>#REF!</v>
      </c>
      <c r="Q2453" s="25" t="e">
        <f aca="false">(L2453+L2452)/2</f>
        <v>#REF!</v>
      </c>
      <c r="R2453" s="25" t="n">
        <f aca="false">R2452</f>
        <v>90</v>
      </c>
      <c r="S2453" s="25" t="n">
        <f aca="false">S2452</f>
        <v>0</v>
      </c>
      <c r="T2453" s="25" t="n">
        <v>0</v>
      </c>
    </row>
    <row r="2454" customFormat="false" ht="12.75" hidden="true" customHeight="true" outlineLevel="0" collapsed="false">
      <c r="A2454" s="25" t="e">
        <f aca="false">#REF!</f>
        <v>#REF!</v>
      </c>
      <c r="B2454" s="25" t="e">
        <f aca="false">#REF!</f>
        <v>#REF!</v>
      </c>
      <c r="C2454" s="25" t="e">
        <f aca="false">#REF!</f>
        <v>#REF!</v>
      </c>
      <c r="D2454" s="25" t="e">
        <f aca="false">#REF!</f>
        <v>#REF!</v>
      </c>
      <c r="E2454" s="25" t="e">
        <f aca="false">#REF!</f>
        <v>#REF!</v>
      </c>
      <c r="F2454" s="25" t="e">
        <f aca="false">#REF!</f>
        <v>#REF!</v>
      </c>
      <c r="G2454" s="25" t="e">
        <f aca="false">#REF!</f>
        <v>#REF!</v>
      </c>
      <c r="H2454" s="25" t="e">
        <f aca="false">#REF!</f>
        <v>#REF!</v>
      </c>
      <c r="I2454" s="25" t="e">
        <f aca="false">#REF!</f>
        <v>#REF!</v>
      </c>
      <c r="J2454" s="25" t="e">
        <f aca="false">#REF!</f>
        <v>#REF!</v>
      </c>
      <c r="K2454" s="25" t="e">
        <f aca="false">#REF!</f>
        <v>#REF!</v>
      </c>
      <c r="L2454" s="25" t="e">
        <f aca="false">#REF!</f>
        <v>#REF!</v>
      </c>
      <c r="M2454" s="25" t="e">
        <f aca="false">#REF!</f>
        <v>#REF!</v>
      </c>
      <c r="N2454" s="25" t="e">
        <f aca="false">#REF!</f>
        <v>#REF!</v>
      </c>
      <c r="O2454" s="25" t="e">
        <f aca="false">(N2454+N2453)/2</f>
        <v>#REF!</v>
      </c>
      <c r="P2454" s="25" t="e">
        <f aca="false">(M2454+M2453)/2</f>
        <v>#REF!</v>
      </c>
      <c r="Q2454" s="25" t="e">
        <f aca="false">(L2454+L2453)/2</f>
        <v>#REF!</v>
      </c>
      <c r="R2454" s="25" t="n">
        <f aca="false">R2453</f>
        <v>90</v>
      </c>
      <c r="S2454" s="25" t="n">
        <f aca="false">S2453</f>
        <v>0</v>
      </c>
      <c r="T2454" s="25" t="n">
        <v>0</v>
      </c>
    </row>
    <row r="2455" customFormat="false" ht="12.75" hidden="false" customHeight="true" outlineLevel="0" collapsed="false">
      <c r="A2455" s="25" t="e">
        <f aca="false">#REF!</f>
        <v>#REF!</v>
      </c>
      <c r="B2455" s="25" t="e">
        <f aca="false">#REF!</f>
        <v>#REF!</v>
      </c>
      <c r="C2455" s="25" t="e">
        <f aca="false">#REF!</f>
        <v>#REF!</v>
      </c>
      <c r="D2455" s="25" t="e">
        <f aca="false">#REF!</f>
        <v>#REF!</v>
      </c>
      <c r="E2455" s="25" t="e">
        <f aca="false">#REF!</f>
        <v>#REF!</v>
      </c>
      <c r="F2455" s="25" t="e">
        <f aca="false">#REF!</f>
        <v>#REF!</v>
      </c>
      <c r="G2455" s="25" t="e">
        <f aca="false">#REF!</f>
        <v>#REF!</v>
      </c>
      <c r="H2455" s="25" t="e">
        <f aca="false">#REF!</f>
        <v>#REF!</v>
      </c>
      <c r="I2455" s="25" t="e">
        <f aca="false">#REF!</f>
        <v>#REF!</v>
      </c>
      <c r="J2455" s="25" t="e">
        <f aca="false">#REF!</f>
        <v>#REF!</v>
      </c>
      <c r="K2455" s="25" t="e">
        <f aca="false">#REF!</f>
        <v>#REF!</v>
      </c>
      <c r="L2455" s="25" t="e">
        <f aca="false">#REF!</f>
        <v>#REF!</v>
      </c>
      <c r="M2455" s="25" t="e">
        <f aca="false">#REF!</f>
        <v>#REF!</v>
      </c>
      <c r="N2455" s="25" t="e">
        <f aca="false">#REF!</f>
        <v>#REF!</v>
      </c>
      <c r="O2455" s="25" t="e">
        <f aca="false">(N2455+N2454)/2</f>
        <v>#REF!</v>
      </c>
      <c r="P2455" s="25" t="e">
        <f aca="false">(M2455+M2454)/2</f>
        <v>#REF!</v>
      </c>
      <c r="Q2455" s="25" t="e">
        <f aca="false">(L2455+L2454)/2</f>
        <v>#REF!</v>
      </c>
      <c r="R2455" s="25" t="n">
        <f aca="false">R2454</f>
        <v>90</v>
      </c>
      <c r="S2455" s="25" t="n">
        <f aca="false">S2454</f>
        <v>0</v>
      </c>
      <c r="T2455" s="25" t="n">
        <v>0</v>
      </c>
    </row>
    <row r="2456" customFormat="false" ht="12.75" hidden="true" customHeight="true" outlineLevel="0" collapsed="false">
      <c r="A2456" s="25" t="e">
        <f aca="false">#REF!</f>
        <v>#REF!</v>
      </c>
      <c r="B2456" s="25" t="e">
        <f aca="false">#REF!</f>
        <v>#REF!</v>
      </c>
      <c r="C2456" s="25" t="e">
        <f aca="false">#REF!</f>
        <v>#REF!</v>
      </c>
      <c r="D2456" s="25" t="e">
        <f aca="false">#REF!</f>
        <v>#REF!</v>
      </c>
      <c r="E2456" s="25" t="e">
        <f aca="false">#REF!</f>
        <v>#REF!</v>
      </c>
      <c r="F2456" s="25" t="e">
        <f aca="false">#REF!</f>
        <v>#REF!</v>
      </c>
      <c r="G2456" s="25" t="e">
        <f aca="false">#REF!</f>
        <v>#REF!</v>
      </c>
      <c r="H2456" s="25" t="e">
        <f aca="false">#REF!</f>
        <v>#REF!</v>
      </c>
      <c r="I2456" s="25" t="e">
        <f aca="false">#REF!</f>
        <v>#REF!</v>
      </c>
      <c r="J2456" s="25" t="e">
        <f aca="false">#REF!</f>
        <v>#REF!</v>
      </c>
      <c r="K2456" s="25" t="e">
        <f aca="false">#REF!</f>
        <v>#REF!</v>
      </c>
      <c r="L2456" s="25" t="e">
        <f aca="false">#REF!</f>
        <v>#REF!</v>
      </c>
      <c r="M2456" s="25" t="e">
        <f aca="false">#REF!</f>
        <v>#REF!</v>
      </c>
      <c r="N2456" s="25" t="e">
        <f aca="false">#REF!</f>
        <v>#REF!</v>
      </c>
      <c r="O2456" s="25" t="e">
        <f aca="false">(N2456+N2455)/2</f>
        <v>#REF!</v>
      </c>
      <c r="P2456" s="25" t="e">
        <f aca="false">(M2456+M2455)/2</f>
        <v>#REF!</v>
      </c>
      <c r="Q2456" s="25" t="e">
        <f aca="false">(L2456+L2455)/2</f>
        <v>#REF!</v>
      </c>
      <c r="R2456" s="25" t="n">
        <f aca="false">R2455</f>
        <v>90</v>
      </c>
      <c r="S2456" s="25" t="n">
        <f aca="false">S2455</f>
        <v>0</v>
      </c>
      <c r="T2456" s="25" t="n">
        <v>0</v>
      </c>
    </row>
    <row r="2457" customFormat="false" ht="12.75" hidden="true" customHeight="true" outlineLevel="0" collapsed="false">
      <c r="A2457" s="25" t="e">
        <f aca="false">#REF!</f>
        <v>#REF!</v>
      </c>
      <c r="B2457" s="25" t="e">
        <f aca="false">#REF!</f>
        <v>#REF!</v>
      </c>
      <c r="C2457" s="25" t="e">
        <f aca="false">#REF!</f>
        <v>#REF!</v>
      </c>
      <c r="D2457" s="25" t="e">
        <f aca="false">#REF!</f>
        <v>#REF!</v>
      </c>
      <c r="E2457" s="25" t="e">
        <f aca="false">#REF!</f>
        <v>#REF!</v>
      </c>
      <c r="F2457" s="25" t="e">
        <f aca="false">#REF!</f>
        <v>#REF!</v>
      </c>
      <c r="G2457" s="25" t="e">
        <f aca="false">#REF!</f>
        <v>#REF!</v>
      </c>
      <c r="H2457" s="25" t="e">
        <f aca="false">#REF!</f>
        <v>#REF!</v>
      </c>
      <c r="I2457" s="25" t="e">
        <f aca="false">#REF!</f>
        <v>#REF!</v>
      </c>
      <c r="J2457" s="25" t="e">
        <f aca="false">#REF!</f>
        <v>#REF!</v>
      </c>
      <c r="K2457" s="25" t="e">
        <f aca="false">#REF!</f>
        <v>#REF!</v>
      </c>
      <c r="L2457" s="25" t="e">
        <f aca="false">#REF!</f>
        <v>#REF!</v>
      </c>
      <c r="M2457" s="25" t="e">
        <f aca="false">#REF!</f>
        <v>#REF!</v>
      </c>
      <c r="N2457" s="25" t="e">
        <f aca="false">#REF!</f>
        <v>#REF!</v>
      </c>
      <c r="O2457" s="25" t="e">
        <f aca="false">(N2457+N2456)/2</f>
        <v>#REF!</v>
      </c>
      <c r="P2457" s="25" t="e">
        <f aca="false">(M2457+M2456)/2</f>
        <v>#REF!</v>
      </c>
      <c r="Q2457" s="25" t="e">
        <f aca="false">(L2457+L2456)/2</f>
        <v>#REF!</v>
      </c>
      <c r="R2457" s="25" t="n">
        <f aca="false">R2456</f>
        <v>90</v>
      </c>
      <c r="S2457" s="25" t="n">
        <f aca="false">S2456</f>
        <v>0</v>
      </c>
      <c r="T2457" s="25" t="n">
        <v>0</v>
      </c>
    </row>
    <row r="2458" customFormat="false" ht="12.75" hidden="true" customHeight="true" outlineLevel="0" collapsed="false">
      <c r="A2458" s="25" t="e">
        <f aca="false">#REF!</f>
        <v>#REF!</v>
      </c>
      <c r="B2458" s="25" t="e">
        <f aca="false">#REF!</f>
        <v>#REF!</v>
      </c>
      <c r="C2458" s="25" t="e">
        <f aca="false">#REF!</f>
        <v>#REF!</v>
      </c>
      <c r="D2458" s="25" t="e">
        <f aca="false">#REF!</f>
        <v>#REF!</v>
      </c>
      <c r="E2458" s="25" t="e">
        <f aca="false">#REF!</f>
        <v>#REF!</v>
      </c>
      <c r="F2458" s="25" t="e">
        <f aca="false">#REF!</f>
        <v>#REF!</v>
      </c>
      <c r="G2458" s="25" t="e">
        <f aca="false">#REF!</f>
        <v>#REF!</v>
      </c>
      <c r="H2458" s="25" t="e">
        <f aca="false">#REF!</f>
        <v>#REF!</v>
      </c>
      <c r="I2458" s="25" t="e">
        <f aca="false">#REF!</f>
        <v>#REF!</v>
      </c>
      <c r="J2458" s="25" t="e">
        <f aca="false">#REF!</f>
        <v>#REF!</v>
      </c>
      <c r="K2458" s="25" t="e">
        <f aca="false">#REF!</f>
        <v>#REF!</v>
      </c>
      <c r="L2458" s="25" t="e">
        <f aca="false">#REF!</f>
        <v>#REF!</v>
      </c>
      <c r="M2458" s="25" t="e">
        <f aca="false">#REF!</f>
        <v>#REF!</v>
      </c>
      <c r="N2458" s="25" t="e">
        <f aca="false">#REF!</f>
        <v>#REF!</v>
      </c>
      <c r="O2458" s="25" t="e">
        <f aca="false">(N2458+N2457)/2</f>
        <v>#REF!</v>
      </c>
      <c r="P2458" s="25" t="e">
        <f aca="false">(M2458+M2457)/2</f>
        <v>#REF!</v>
      </c>
      <c r="Q2458" s="25" t="e">
        <f aca="false">(L2458+L2457)/2</f>
        <v>#REF!</v>
      </c>
      <c r="R2458" s="25" t="n">
        <f aca="false">R2457</f>
        <v>90</v>
      </c>
      <c r="S2458" s="25" t="n">
        <f aca="false">S2457</f>
        <v>0</v>
      </c>
      <c r="T2458" s="25" t="n">
        <v>0</v>
      </c>
    </row>
    <row r="2459" customFormat="false" ht="12.75" hidden="true" customHeight="true" outlineLevel="0" collapsed="false">
      <c r="A2459" s="25" t="e">
        <f aca="false">#REF!</f>
        <v>#REF!</v>
      </c>
      <c r="B2459" s="25" t="e">
        <f aca="false">#REF!</f>
        <v>#REF!</v>
      </c>
      <c r="C2459" s="25" t="e">
        <f aca="false">#REF!</f>
        <v>#REF!</v>
      </c>
      <c r="D2459" s="25" t="e">
        <f aca="false">#REF!</f>
        <v>#REF!</v>
      </c>
      <c r="E2459" s="25" t="e">
        <f aca="false">#REF!</f>
        <v>#REF!</v>
      </c>
      <c r="F2459" s="25" t="e">
        <f aca="false">#REF!</f>
        <v>#REF!</v>
      </c>
      <c r="G2459" s="25" t="e">
        <f aca="false">#REF!</f>
        <v>#REF!</v>
      </c>
      <c r="H2459" s="25" t="e">
        <f aca="false">#REF!</f>
        <v>#REF!</v>
      </c>
      <c r="I2459" s="25" t="e">
        <f aca="false">#REF!</f>
        <v>#REF!</v>
      </c>
      <c r="J2459" s="25" t="e">
        <f aca="false">#REF!</f>
        <v>#REF!</v>
      </c>
      <c r="K2459" s="25" t="e">
        <f aca="false">#REF!</f>
        <v>#REF!</v>
      </c>
      <c r="L2459" s="25" t="e">
        <f aca="false">#REF!</f>
        <v>#REF!</v>
      </c>
      <c r="M2459" s="25" t="e">
        <f aca="false">#REF!</f>
        <v>#REF!</v>
      </c>
      <c r="N2459" s="25" t="e">
        <f aca="false">#REF!</f>
        <v>#REF!</v>
      </c>
      <c r="O2459" s="25" t="e">
        <f aca="false">(N2459+N2458)/2</f>
        <v>#REF!</v>
      </c>
      <c r="P2459" s="25" t="e">
        <f aca="false">(M2459+M2458)/2</f>
        <v>#REF!</v>
      </c>
      <c r="Q2459" s="25" t="e">
        <f aca="false">(L2459+L2458)/2</f>
        <v>#REF!</v>
      </c>
      <c r="R2459" s="25" t="n">
        <f aca="false">R2458</f>
        <v>90</v>
      </c>
      <c r="S2459" s="25" t="n">
        <f aca="false">S2458</f>
        <v>0</v>
      </c>
      <c r="T2459" s="25" t="n">
        <v>0</v>
      </c>
    </row>
    <row r="2460" customFormat="false" ht="12.75" hidden="false" customHeight="true" outlineLevel="0" collapsed="false">
      <c r="A2460" s="25" t="e">
        <f aca="false">#REF!</f>
        <v>#REF!</v>
      </c>
      <c r="B2460" s="25" t="e">
        <f aca="false">#REF!</f>
        <v>#REF!</v>
      </c>
      <c r="C2460" s="25" t="e">
        <f aca="false">#REF!</f>
        <v>#REF!</v>
      </c>
      <c r="D2460" s="25" t="e">
        <f aca="false">#REF!</f>
        <v>#REF!</v>
      </c>
      <c r="E2460" s="25" t="e">
        <f aca="false">#REF!</f>
        <v>#REF!</v>
      </c>
      <c r="F2460" s="25" t="e">
        <f aca="false">#REF!</f>
        <v>#REF!</v>
      </c>
      <c r="G2460" s="25" t="e">
        <f aca="false">#REF!</f>
        <v>#REF!</v>
      </c>
      <c r="H2460" s="25" t="e">
        <f aca="false">#REF!</f>
        <v>#REF!</v>
      </c>
      <c r="I2460" s="25" t="e">
        <f aca="false">#REF!</f>
        <v>#REF!</v>
      </c>
      <c r="J2460" s="25" t="e">
        <f aca="false">#REF!</f>
        <v>#REF!</v>
      </c>
      <c r="K2460" s="25" t="e">
        <f aca="false">#REF!</f>
        <v>#REF!</v>
      </c>
      <c r="L2460" s="25" t="e">
        <f aca="false">#REF!</f>
        <v>#REF!</v>
      </c>
      <c r="M2460" s="25" t="e">
        <f aca="false">#REF!</f>
        <v>#REF!</v>
      </c>
      <c r="N2460" s="25" t="e">
        <f aca="false">#REF!</f>
        <v>#REF!</v>
      </c>
      <c r="O2460" s="25" t="e">
        <f aca="false">(N2460+N2459)/2</f>
        <v>#REF!</v>
      </c>
      <c r="P2460" s="25" t="e">
        <f aca="false">(M2460+M2459)/2</f>
        <v>#REF!</v>
      </c>
      <c r="Q2460" s="25" t="e">
        <f aca="false">(L2460+L2459)/2</f>
        <v>#REF!</v>
      </c>
      <c r="R2460" s="25" t="n">
        <f aca="false">R2459</f>
        <v>90</v>
      </c>
      <c r="S2460" s="25" t="n">
        <f aca="false">S2459</f>
        <v>0</v>
      </c>
      <c r="T2460" s="25" t="n">
        <v>0</v>
      </c>
    </row>
    <row r="2461" customFormat="false" ht="12.75" hidden="true" customHeight="false" outlineLevel="0" collapsed="false">
      <c r="A2461" s="25" t="e">
        <f aca="false">#REF!</f>
        <v>#REF!</v>
      </c>
      <c r="B2461" s="25" t="e">
        <f aca="false">#REF!</f>
        <v>#REF!</v>
      </c>
      <c r="C2461" s="25" t="e">
        <f aca="false">#REF!</f>
        <v>#REF!</v>
      </c>
      <c r="D2461" s="25" t="e">
        <f aca="false">#REF!</f>
        <v>#REF!</v>
      </c>
      <c r="E2461" s="25" t="e">
        <f aca="false">#REF!</f>
        <v>#REF!</v>
      </c>
      <c r="F2461" s="25" t="e">
        <f aca="false">#REF!</f>
        <v>#REF!</v>
      </c>
      <c r="G2461" s="25" t="e">
        <f aca="false">#REF!</f>
        <v>#REF!</v>
      </c>
      <c r="H2461" s="25" t="e">
        <f aca="false">#REF!</f>
        <v>#REF!</v>
      </c>
      <c r="I2461" s="25" t="e">
        <f aca="false">#REF!</f>
        <v>#REF!</v>
      </c>
      <c r="J2461" s="25" t="e">
        <f aca="false">#REF!</f>
        <v>#REF!</v>
      </c>
      <c r="K2461" s="25" t="e">
        <f aca="false">#REF!</f>
        <v>#REF!</v>
      </c>
      <c r="L2461" s="25" t="e">
        <f aca="false">#REF!</f>
        <v>#REF!</v>
      </c>
      <c r="M2461" s="25" t="e">
        <f aca="false">#REF!</f>
        <v>#REF!</v>
      </c>
      <c r="N2461" s="25" t="e">
        <f aca="false">#REF!</f>
        <v>#REF!</v>
      </c>
      <c r="O2461" s="25" t="e">
        <f aca="false">(N2461+N2460)/2</f>
        <v>#REF!</v>
      </c>
      <c r="P2461" s="25" t="e">
        <f aca="false">(M2461+M2460)/2</f>
        <v>#REF!</v>
      </c>
      <c r="Q2461" s="25" t="e">
        <f aca="false">(L2461+L2460)/2</f>
        <v>#REF!</v>
      </c>
      <c r="R2461" s="25" t="n">
        <f aca="false">R2460</f>
        <v>90</v>
      </c>
      <c r="S2461" s="25" t="n">
        <f aca="false">S2460</f>
        <v>0</v>
      </c>
      <c r="T2461" s="25" t="n">
        <v>0</v>
      </c>
    </row>
    <row r="2462" customFormat="false" ht="12.75" hidden="true" customHeight="true" outlineLevel="0" collapsed="false">
      <c r="A2462" s="25" t="e">
        <f aca="false">#REF!</f>
        <v>#REF!</v>
      </c>
      <c r="B2462" s="25" t="e">
        <f aca="false">#REF!</f>
        <v>#REF!</v>
      </c>
      <c r="C2462" s="25" t="e">
        <f aca="false">#REF!</f>
        <v>#REF!</v>
      </c>
      <c r="D2462" s="25" t="e">
        <f aca="false">#REF!</f>
        <v>#REF!</v>
      </c>
      <c r="E2462" s="25" t="e">
        <f aca="false">#REF!</f>
        <v>#REF!</v>
      </c>
      <c r="F2462" s="25" t="e">
        <f aca="false">#REF!</f>
        <v>#REF!</v>
      </c>
      <c r="G2462" s="25" t="e">
        <f aca="false">#REF!</f>
        <v>#REF!</v>
      </c>
      <c r="H2462" s="25" t="e">
        <f aca="false">#REF!</f>
        <v>#REF!</v>
      </c>
      <c r="I2462" s="25" t="e">
        <f aca="false">#REF!</f>
        <v>#REF!</v>
      </c>
      <c r="J2462" s="25" t="e">
        <f aca="false">#REF!</f>
        <v>#REF!</v>
      </c>
      <c r="K2462" s="25" t="e">
        <f aca="false">#REF!</f>
        <v>#REF!</v>
      </c>
      <c r="L2462" s="25" t="e">
        <f aca="false">#REF!</f>
        <v>#REF!</v>
      </c>
      <c r="M2462" s="25" t="e">
        <f aca="false">#REF!</f>
        <v>#REF!</v>
      </c>
      <c r="N2462" s="25" t="e">
        <f aca="false">#REF!</f>
        <v>#REF!</v>
      </c>
      <c r="O2462" s="25" t="e">
        <f aca="false">(N2462+N2461)/2</f>
        <v>#REF!</v>
      </c>
      <c r="P2462" s="25" t="e">
        <f aca="false">(M2462+M2461)/2</f>
        <v>#REF!</v>
      </c>
      <c r="Q2462" s="25" t="e">
        <f aca="false">(L2462+L2461)/2</f>
        <v>#REF!</v>
      </c>
      <c r="R2462" s="25" t="n">
        <f aca="false">R2461</f>
        <v>90</v>
      </c>
      <c r="S2462" s="25" t="n">
        <f aca="false">S2461</f>
        <v>0</v>
      </c>
      <c r="T2462" s="25" t="n">
        <v>0</v>
      </c>
    </row>
    <row r="2463" customFormat="false" ht="12.75" hidden="true" customHeight="true" outlineLevel="0" collapsed="false">
      <c r="A2463" s="25" t="e">
        <f aca="false">#REF!</f>
        <v>#REF!</v>
      </c>
      <c r="B2463" s="25" t="e">
        <f aca="false">#REF!</f>
        <v>#REF!</v>
      </c>
      <c r="C2463" s="25" t="e">
        <f aca="false">#REF!</f>
        <v>#REF!</v>
      </c>
      <c r="D2463" s="25" t="e">
        <f aca="false">#REF!</f>
        <v>#REF!</v>
      </c>
      <c r="E2463" s="25" t="e">
        <f aca="false">#REF!</f>
        <v>#REF!</v>
      </c>
      <c r="F2463" s="25" t="e">
        <f aca="false">#REF!</f>
        <v>#REF!</v>
      </c>
      <c r="G2463" s="25" t="e">
        <f aca="false">#REF!</f>
        <v>#REF!</v>
      </c>
      <c r="H2463" s="25" t="e">
        <f aca="false">#REF!</f>
        <v>#REF!</v>
      </c>
      <c r="I2463" s="25" t="e">
        <f aca="false">#REF!</f>
        <v>#REF!</v>
      </c>
      <c r="J2463" s="25" t="e">
        <f aca="false">#REF!</f>
        <v>#REF!</v>
      </c>
      <c r="K2463" s="25" t="e">
        <f aca="false">#REF!</f>
        <v>#REF!</v>
      </c>
      <c r="L2463" s="25" t="e">
        <f aca="false">#REF!</f>
        <v>#REF!</v>
      </c>
      <c r="M2463" s="25" t="e">
        <f aca="false">#REF!</f>
        <v>#REF!</v>
      </c>
      <c r="N2463" s="25" t="e">
        <f aca="false">#REF!</f>
        <v>#REF!</v>
      </c>
      <c r="O2463" s="25" t="e">
        <f aca="false">(N2463+N2462)/2</f>
        <v>#REF!</v>
      </c>
      <c r="P2463" s="25" t="e">
        <f aca="false">(M2463+M2462)/2</f>
        <v>#REF!</v>
      </c>
      <c r="Q2463" s="25" t="e">
        <f aca="false">(L2463+L2462)/2</f>
        <v>#REF!</v>
      </c>
      <c r="R2463" s="25" t="n">
        <f aca="false">R2462</f>
        <v>90</v>
      </c>
      <c r="S2463" s="25" t="n">
        <f aca="false">S2462</f>
        <v>0</v>
      </c>
      <c r="T2463" s="25" t="n">
        <v>0</v>
      </c>
    </row>
    <row r="2464" customFormat="false" ht="12.75" hidden="false" customHeight="true" outlineLevel="0" collapsed="false">
      <c r="A2464" s="25" t="e">
        <f aca="false">#REF!</f>
        <v>#REF!</v>
      </c>
      <c r="B2464" s="25" t="e">
        <f aca="false">#REF!</f>
        <v>#REF!</v>
      </c>
      <c r="C2464" s="25" t="e">
        <f aca="false">#REF!</f>
        <v>#REF!</v>
      </c>
      <c r="D2464" s="25" t="e">
        <f aca="false">#REF!</f>
        <v>#REF!</v>
      </c>
      <c r="E2464" s="25" t="e">
        <f aca="false">#REF!</f>
        <v>#REF!</v>
      </c>
      <c r="F2464" s="25" t="e">
        <f aca="false">#REF!</f>
        <v>#REF!</v>
      </c>
      <c r="G2464" s="25" t="e">
        <f aca="false">#REF!</f>
        <v>#REF!</v>
      </c>
      <c r="H2464" s="25" t="e">
        <f aca="false">#REF!</f>
        <v>#REF!</v>
      </c>
      <c r="I2464" s="25" t="e">
        <f aca="false">#REF!</f>
        <v>#REF!</v>
      </c>
      <c r="J2464" s="25" t="e">
        <f aca="false">#REF!</f>
        <v>#REF!</v>
      </c>
      <c r="K2464" s="25" t="e">
        <f aca="false">#REF!</f>
        <v>#REF!</v>
      </c>
      <c r="L2464" s="25" t="e">
        <f aca="false">#REF!</f>
        <v>#REF!</v>
      </c>
      <c r="M2464" s="25" t="e">
        <f aca="false">#REF!</f>
        <v>#REF!</v>
      </c>
      <c r="N2464" s="25" t="e">
        <f aca="false">#REF!</f>
        <v>#REF!</v>
      </c>
      <c r="O2464" s="25" t="e">
        <f aca="false">(N2464+N2463)/2</f>
        <v>#REF!</v>
      </c>
      <c r="P2464" s="25" t="e">
        <f aca="false">(M2464+M2463)/2</f>
        <v>#REF!</v>
      </c>
      <c r="Q2464" s="25" t="e">
        <f aca="false">(L2464+L2463)/2</f>
        <v>#REF!</v>
      </c>
      <c r="R2464" s="25" t="n">
        <f aca="false">R2463</f>
        <v>90</v>
      </c>
      <c r="S2464" s="25" t="n">
        <f aca="false">S2463</f>
        <v>0</v>
      </c>
      <c r="T2464" s="25" t="n">
        <v>0</v>
      </c>
    </row>
    <row r="2465" customFormat="false" ht="12.75" hidden="true" customHeight="false" outlineLevel="0" collapsed="false">
      <c r="A2465" s="25" t="e">
        <f aca="false">#REF!</f>
        <v>#REF!</v>
      </c>
      <c r="B2465" s="25" t="e">
        <f aca="false">#REF!</f>
        <v>#REF!</v>
      </c>
      <c r="C2465" s="25" t="e">
        <f aca="false">#REF!</f>
        <v>#REF!</v>
      </c>
      <c r="D2465" s="25" t="e">
        <f aca="false">#REF!</f>
        <v>#REF!</v>
      </c>
      <c r="E2465" s="25" t="e">
        <f aca="false">#REF!</f>
        <v>#REF!</v>
      </c>
      <c r="F2465" s="25" t="e">
        <f aca="false">#REF!</f>
        <v>#REF!</v>
      </c>
      <c r="G2465" s="25" t="e">
        <f aca="false">#REF!</f>
        <v>#REF!</v>
      </c>
      <c r="H2465" s="25" t="e">
        <f aca="false">#REF!</f>
        <v>#REF!</v>
      </c>
      <c r="I2465" s="25" t="e">
        <f aca="false">#REF!</f>
        <v>#REF!</v>
      </c>
      <c r="J2465" s="25" t="e">
        <f aca="false">#REF!</f>
        <v>#REF!</v>
      </c>
      <c r="K2465" s="25" t="e">
        <f aca="false">#REF!</f>
        <v>#REF!</v>
      </c>
      <c r="L2465" s="25" t="e">
        <f aca="false">#REF!</f>
        <v>#REF!</v>
      </c>
      <c r="M2465" s="25" t="e">
        <f aca="false">#REF!</f>
        <v>#REF!</v>
      </c>
      <c r="N2465" s="25" t="e">
        <f aca="false">#REF!</f>
        <v>#REF!</v>
      </c>
      <c r="O2465" s="25" t="e">
        <f aca="false">(N2465+N2464)/2</f>
        <v>#REF!</v>
      </c>
      <c r="P2465" s="25" t="e">
        <f aca="false">(M2465+M2464)/2</f>
        <v>#REF!</v>
      </c>
      <c r="Q2465" s="25" t="e">
        <f aca="false">(L2465+L2464)/2</f>
        <v>#REF!</v>
      </c>
      <c r="R2465" s="25" t="n">
        <f aca="false">R2464</f>
        <v>90</v>
      </c>
      <c r="S2465" s="25" t="n">
        <f aca="false">S2464</f>
        <v>0</v>
      </c>
      <c r="T2465" s="25" t="n">
        <v>0</v>
      </c>
    </row>
    <row r="2466" customFormat="false" ht="12.75" hidden="true" customHeight="true" outlineLevel="0" collapsed="false">
      <c r="A2466" s="25" t="e">
        <f aca="false">#REF!</f>
        <v>#REF!</v>
      </c>
      <c r="B2466" s="25" t="e">
        <f aca="false">#REF!</f>
        <v>#REF!</v>
      </c>
      <c r="C2466" s="25" t="e">
        <f aca="false">#REF!</f>
        <v>#REF!</v>
      </c>
      <c r="D2466" s="25" t="e">
        <f aca="false">#REF!</f>
        <v>#REF!</v>
      </c>
      <c r="E2466" s="25" t="e">
        <f aca="false">#REF!</f>
        <v>#REF!</v>
      </c>
      <c r="F2466" s="25" t="e">
        <f aca="false">#REF!</f>
        <v>#REF!</v>
      </c>
      <c r="G2466" s="25" t="e">
        <f aca="false">#REF!</f>
        <v>#REF!</v>
      </c>
      <c r="H2466" s="25" t="e">
        <f aca="false">#REF!</f>
        <v>#REF!</v>
      </c>
      <c r="I2466" s="25" t="e">
        <f aca="false">#REF!</f>
        <v>#REF!</v>
      </c>
      <c r="J2466" s="25" t="e">
        <f aca="false">#REF!</f>
        <v>#REF!</v>
      </c>
      <c r="K2466" s="25" t="e">
        <f aca="false">#REF!</f>
        <v>#REF!</v>
      </c>
      <c r="L2466" s="25" t="e">
        <f aca="false">#REF!</f>
        <v>#REF!</v>
      </c>
      <c r="M2466" s="25" t="e">
        <f aca="false">#REF!</f>
        <v>#REF!</v>
      </c>
      <c r="N2466" s="25" t="e">
        <f aca="false">#REF!</f>
        <v>#REF!</v>
      </c>
      <c r="O2466" s="25" t="e">
        <f aca="false">(N2466+N2465)/2</f>
        <v>#REF!</v>
      </c>
      <c r="P2466" s="25" t="e">
        <f aca="false">(M2466+M2465)/2</f>
        <v>#REF!</v>
      </c>
      <c r="Q2466" s="25" t="e">
        <f aca="false">(L2466+L2465)/2</f>
        <v>#REF!</v>
      </c>
      <c r="R2466" s="25" t="n">
        <f aca="false">R2465</f>
        <v>90</v>
      </c>
      <c r="S2466" s="25" t="n">
        <f aca="false">S2465</f>
        <v>0</v>
      </c>
      <c r="T2466" s="25" t="n">
        <v>0</v>
      </c>
    </row>
    <row r="2467" customFormat="false" ht="12.75" hidden="true" customHeight="true" outlineLevel="0" collapsed="false">
      <c r="A2467" s="25" t="e">
        <f aca="false">#REF!</f>
        <v>#REF!</v>
      </c>
      <c r="B2467" s="25" t="e">
        <f aca="false">#REF!</f>
        <v>#REF!</v>
      </c>
      <c r="C2467" s="25" t="e">
        <f aca="false">#REF!</f>
        <v>#REF!</v>
      </c>
      <c r="D2467" s="25" t="e">
        <f aca="false">#REF!</f>
        <v>#REF!</v>
      </c>
      <c r="E2467" s="25" t="e">
        <f aca="false">#REF!</f>
        <v>#REF!</v>
      </c>
      <c r="F2467" s="25" t="e">
        <f aca="false">#REF!</f>
        <v>#REF!</v>
      </c>
      <c r="G2467" s="25" t="e">
        <f aca="false">#REF!</f>
        <v>#REF!</v>
      </c>
      <c r="H2467" s="25" t="e">
        <f aca="false">#REF!</f>
        <v>#REF!</v>
      </c>
      <c r="I2467" s="25" t="e">
        <f aca="false">#REF!</f>
        <v>#REF!</v>
      </c>
      <c r="J2467" s="25" t="e">
        <f aca="false">#REF!</f>
        <v>#REF!</v>
      </c>
      <c r="K2467" s="25" t="e">
        <f aca="false">#REF!</f>
        <v>#REF!</v>
      </c>
      <c r="L2467" s="25" t="e">
        <f aca="false">#REF!</f>
        <v>#REF!</v>
      </c>
      <c r="M2467" s="25" t="e">
        <f aca="false">#REF!</f>
        <v>#REF!</v>
      </c>
      <c r="N2467" s="25" t="e">
        <f aca="false">#REF!</f>
        <v>#REF!</v>
      </c>
      <c r="O2467" s="25" t="e">
        <f aca="false">(N2467+N2466)/2</f>
        <v>#REF!</v>
      </c>
      <c r="P2467" s="25" t="e">
        <f aca="false">(M2467+M2466)/2</f>
        <v>#REF!</v>
      </c>
      <c r="Q2467" s="25" t="e">
        <f aca="false">(L2467+L2466)/2</f>
        <v>#REF!</v>
      </c>
      <c r="R2467" s="25" t="n">
        <f aca="false">R2466</f>
        <v>90</v>
      </c>
      <c r="S2467" s="25" t="n">
        <f aca="false">S2466</f>
        <v>0</v>
      </c>
      <c r="T2467" s="25" t="n">
        <v>0</v>
      </c>
    </row>
    <row r="2468" customFormat="false" ht="12.75" hidden="false" customHeight="true" outlineLevel="0" collapsed="false">
      <c r="A2468" s="25" t="e">
        <f aca="false">#REF!</f>
        <v>#REF!</v>
      </c>
      <c r="B2468" s="25" t="e">
        <f aca="false">#REF!</f>
        <v>#REF!</v>
      </c>
      <c r="C2468" s="25" t="e">
        <f aca="false">#REF!</f>
        <v>#REF!</v>
      </c>
      <c r="D2468" s="25" t="e">
        <f aca="false">#REF!</f>
        <v>#REF!</v>
      </c>
      <c r="E2468" s="25" t="e">
        <f aca="false">#REF!</f>
        <v>#REF!</v>
      </c>
      <c r="F2468" s="25" t="e">
        <f aca="false">#REF!</f>
        <v>#REF!</v>
      </c>
      <c r="G2468" s="25" t="e">
        <f aca="false">#REF!</f>
        <v>#REF!</v>
      </c>
      <c r="H2468" s="25" t="e">
        <f aca="false">#REF!</f>
        <v>#REF!</v>
      </c>
      <c r="I2468" s="25" t="e">
        <f aca="false">#REF!</f>
        <v>#REF!</v>
      </c>
      <c r="J2468" s="25" t="e">
        <f aca="false">#REF!</f>
        <v>#REF!</v>
      </c>
      <c r="K2468" s="25" t="e">
        <f aca="false">#REF!</f>
        <v>#REF!</v>
      </c>
      <c r="L2468" s="25" t="e">
        <f aca="false">#REF!</f>
        <v>#REF!</v>
      </c>
      <c r="M2468" s="25" t="e">
        <f aca="false">#REF!</f>
        <v>#REF!</v>
      </c>
      <c r="N2468" s="25" t="e">
        <f aca="false">#REF!</f>
        <v>#REF!</v>
      </c>
      <c r="O2468" s="25" t="e">
        <f aca="false">(N2468+N2467)/2</f>
        <v>#REF!</v>
      </c>
      <c r="P2468" s="25" t="e">
        <f aca="false">(M2468+M2467)/2</f>
        <v>#REF!</v>
      </c>
      <c r="Q2468" s="25" t="e">
        <f aca="false">(L2468+L2467)/2</f>
        <v>#REF!</v>
      </c>
      <c r="R2468" s="25" t="n">
        <f aca="false">R2467</f>
        <v>90</v>
      </c>
      <c r="S2468" s="25" t="n">
        <f aca="false">S2467</f>
        <v>0</v>
      </c>
      <c r="T2468" s="25" t="n">
        <v>0</v>
      </c>
    </row>
    <row r="2469" customFormat="false" ht="12.75" hidden="true" customHeight="false" outlineLevel="0" collapsed="false">
      <c r="A2469" s="25" t="e">
        <f aca="false">#REF!</f>
        <v>#REF!</v>
      </c>
      <c r="B2469" s="25" t="e">
        <f aca="false">#REF!</f>
        <v>#REF!</v>
      </c>
      <c r="C2469" s="25" t="e">
        <f aca="false">#REF!</f>
        <v>#REF!</v>
      </c>
      <c r="D2469" s="25" t="e">
        <f aca="false">#REF!</f>
        <v>#REF!</v>
      </c>
      <c r="E2469" s="25" t="e">
        <f aca="false">#REF!</f>
        <v>#REF!</v>
      </c>
      <c r="F2469" s="25" t="e">
        <f aca="false">#REF!</f>
        <v>#REF!</v>
      </c>
      <c r="G2469" s="25" t="e">
        <f aca="false">#REF!</f>
        <v>#REF!</v>
      </c>
      <c r="H2469" s="25" t="e">
        <f aca="false">#REF!</f>
        <v>#REF!</v>
      </c>
      <c r="I2469" s="25" t="e">
        <f aca="false">#REF!</f>
        <v>#REF!</v>
      </c>
      <c r="J2469" s="25" t="e">
        <f aca="false">#REF!</f>
        <v>#REF!</v>
      </c>
      <c r="K2469" s="25" t="e">
        <f aca="false">#REF!</f>
        <v>#REF!</v>
      </c>
      <c r="L2469" s="25" t="e">
        <f aca="false">#REF!</f>
        <v>#REF!</v>
      </c>
      <c r="M2469" s="25" t="e">
        <f aca="false">#REF!</f>
        <v>#REF!</v>
      </c>
      <c r="N2469" s="25" t="e">
        <f aca="false">#REF!</f>
        <v>#REF!</v>
      </c>
      <c r="O2469" s="25" t="e">
        <f aca="false">(N2469+N2468)/2</f>
        <v>#REF!</v>
      </c>
      <c r="P2469" s="25" t="e">
        <f aca="false">(M2469+M2468)/2</f>
        <v>#REF!</v>
      </c>
      <c r="Q2469" s="25" t="e">
        <f aca="false">(L2469+L2468)/2</f>
        <v>#REF!</v>
      </c>
      <c r="R2469" s="25" t="n">
        <f aca="false">R2468</f>
        <v>90</v>
      </c>
      <c r="S2469" s="25" t="n">
        <f aca="false">S2468</f>
        <v>0</v>
      </c>
      <c r="T2469" s="25" t="n">
        <v>0</v>
      </c>
    </row>
    <row r="2470" customFormat="false" ht="12.75" hidden="true" customHeight="true" outlineLevel="0" collapsed="false">
      <c r="A2470" s="25" t="e">
        <f aca="false">#REF!</f>
        <v>#REF!</v>
      </c>
      <c r="B2470" s="25" t="e">
        <f aca="false">#REF!</f>
        <v>#REF!</v>
      </c>
      <c r="C2470" s="25" t="e">
        <f aca="false">#REF!</f>
        <v>#REF!</v>
      </c>
      <c r="D2470" s="25" t="e">
        <f aca="false">#REF!</f>
        <v>#REF!</v>
      </c>
      <c r="E2470" s="25" t="e">
        <f aca="false">#REF!</f>
        <v>#REF!</v>
      </c>
      <c r="F2470" s="25" t="e">
        <f aca="false">#REF!</f>
        <v>#REF!</v>
      </c>
      <c r="G2470" s="25" t="e">
        <f aca="false">#REF!</f>
        <v>#REF!</v>
      </c>
      <c r="H2470" s="25" t="e">
        <f aca="false">#REF!</f>
        <v>#REF!</v>
      </c>
      <c r="I2470" s="25" t="e">
        <f aca="false">#REF!</f>
        <v>#REF!</v>
      </c>
      <c r="J2470" s="25" t="e">
        <f aca="false">#REF!</f>
        <v>#REF!</v>
      </c>
      <c r="K2470" s="25" t="e">
        <f aca="false">#REF!</f>
        <v>#REF!</v>
      </c>
      <c r="L2470" s="25" t="e">
        <f aca="false">#REF!</f>
        <v>#REF!</v>
      </c>
      <c r="M2470" s="25" t="e">
        <f aca="false">#REF!</f>
        <v>#REF!</v>
      </c>
      <c r="N2470" s="25" t="e">
        <f aca="false">#REF!</f>
        <v>#REF!</v>
      </c>
      <c r="O2470" s="25" t="e">
        <f aca="false">(N2470+N2469)/2</f>
        <v>#REF!</v>
      </c>
      <c r="P2470" s="25" t="e">
        <f aca="false">(M2470+M2469)/2</f>
        <v>#REF!</v>
      </c>
      <c r="Q2470" s="25" t="e">
        <f aca="false">(L2470+L2469)/2</f>
        <v>#REF!</v>
      </c>
      <c r="R2470" s="25" t="n">
        <f aca="false">R2469</f>
        <v>90</v>
      </c>
      <c r="S2470" s="25" t="n">
        <f aca="false">S2469</f>
        <v>0</v>
      </c>
      <c r="T2470" s="25" t="n">
        <v>0</v>
      </c>
    </row>
    <row r="2471" customFormat="false" ht="12.75" hidden="true" customHeight="true" outlineLevel="0" collapsed="false">
      <c r="A2471" s="25" t="e">
        <f aca="false">#REF!</f>
        <v>#REF!</v>
      </c>
      <c r="B2471" s="25" t="e">
        <f aca="false">#REF!</f>
        <v>#REF!</v>
      </c>
      <c r="C2471" s="25" t="e">
        <f aca="false">#REF!</f>
        <v>#REF!</v>
      </c>
      <c r="D2471" s="25" t="e">
        <f aca="false">#REF!</f>
        <v>#REF!</v>
      </c>
      <c r="E2471" s="25" t="e">
        <f aca="false">#REF!</f>
        <v>#REF!</v>
      </c>
      <c r="F2471" s="25" t="e">
        <f aca="false">#REF!</f>
        <v>#REF!</v>
      </c>
      <c r="G2471" s="25" t="e">
        <f aca="false">#REF!</f>
        <v>#REF!</v>
      </c>
      <c r="H2471" s="25" t="e">
        <f aca="false">#REF!</f>
        <v>#REF!</v>
      </c>
      <c r="I2471" s="25" t="e">
        <f aca="false">#REF!</f>
        <v>#REF!</v>
      </c>
      <c r="J2471" s="25" t="e">
        <f aca="false">#REF!</f>
        <v>#REF!</v>
      </c>
      <c r="K2471" s="25" t="e">
        <f aca="false">#REF!</f>
        <v>#REF!</v>
      </c>
      <c r="L2471" s="25" t="e">
        <f aca="false">#REF!</f>
        <v>#REF!</v>
      </c>
      <c r="M2471" s="25" t="e">
        <f aca="false">#REF!</f>
        <v>#REF!</v>
      </c>
      <c r="N2471" s="25" t="e">
        <f aca="false">#REF!</f>
        <v>#REF!</v>
      </c>
      <c r="O2471" s="25" t="e">
        <f aca="false">(N2471+N2470)/2</f>
        <v>#REF!</v>
      </c>
      <c r="P2471" s="25" t="e">
        <f aca="false">(M2471+M2470)/2</f>
        <v>#REF!</v>
      </c>
      <c r="Q2471" s="25" t="e">
        <f aca="false">(L2471+L2470)/2</f>
        <v>#REF!</v>
      </c>
      <c r="R2471" s="25" t="n">
        <f aca="false">R2470</f>
        <v>90</v>
      </c>
      <c r="S2471" s="25" t="n">
        <f aca="false">S2470</f>
        <v>0</v>
      </c>
      <c r="T2471" s="25" t="n">
        <v>0</v>
      </c>
    </row>
    <row r="2472" customFormat="false" ht="12.75" hidden="false" customHeight="true" outlineLevel="0" collapsed="false">
      <c r="A2472" s="25" t="e">
        <f aca="false">#REF!</f>
        <v>#REF!</v>
      </c>
      <c r="B2472" s="25" t="e">
        <f aca="false">#REF!</f>
        <v>#REF!</v>
      </c>
      <c r="C2472" s="25" t="e">
        <f aca="false">#REF!</f>
        <v>#REF!</v>
      </c>
      <c r="D2472" s="25" t="e">
        <f aca="false">#REF!</f>
        <v>#REF!</v>
      </c>
      <c r="E2472" s="25" t="e">
        <f aca="false">#REF!</f>
        <v>#REF!</v>
      </c>
      <c r="F2472" s="25" t="e">
        <f aca="false">#REF!</f>
        <v>#REF!</v>
      </c>
      <c r="G2472" s="25" t="e">
        <f aca="false">#REF!</f>
        <v>#REF!</v>
      </c>
      <c r="H2472" s="25" t="e">
        <f aca="false">#REF!</f>
        <v>#REF!</v>
      </c>
      <c r="I2472" s="25" t="e">
        <f aca="false">#REF!</f>
        <v>#REF!</v>
      </c>
      <c r="J2472" s="25" t="e">
        <f aca="false">#REF!</f>
        <v>#REF!</v>
      </c>
      <c r="K2472" s="25" t="e">
        <f aca="false">#REF!</f>
        <v>#REF!</v>
      </c>
      <c r="L2472" s="25" t="e">
        <f aca="false">#REF!</f>
        <v>#REF!</v>
      </c>
      <c r="M2472" s="25" t="e">
        <f aca="false">#REF!</f>
        <v>#REF!</v>
      </c>
      <c r="N2472" s="25" t="e">
        <f aca="false">#REF!</f>
        <v>#REF!</v>
      </c>
      <c r="O2472" s="25" t="e">
        <f aca="false">(N2472+N2471)/2</f>
        <v>#REF!</v>
      </c>
      <c r="P2472" s="25" t="e">
        <f aca="false">(M2472+M2471)/2</f>
        <v>#REF!</v>
      </c>
      <c r="Q2472" s="25" t="e">
        <f aca="false">(L2472+L2471)/2</f>
        <v>#REF!</v>
      </c>
      <c r="R2472" s="25" t="n">
        <f aca="false">R2471</f>
        <v>90</v>
      </c>
      <c r="S2472" s="25" t="n">
        <f aca="false">S2471</f>
        <v>0</v>
      </c>
      <c r="T2472" s="25" t="n">
        <v>0</v>
      </c>
    </row>
    <row r="2473" customFormat="false" ht="12.75" hidden="true" customHeight="false" outlineLevel="0" collapsed="false">
      <c r="A2473" s="25" t="e">
        <f aca="false">#REF!</f>
        <v>#REF!</v>
      </c>
      <c r="B2473" s="25" t="e">
        <f aca="false">#REF!</f>
        <v>#REF!</v>
      </c>
      <c r="C2473" s="25" t="e">
        <f aca="false">#REF!</f>
        <v>#REF!</v>
      </c>
      <c r="D2473" s="25" t="e">
        <f aca="false">#REF!</f>
        <v>#REF!</v>
      </c>
      <c r="E2473" s="25" t="e">
        <f aca="false">#REF!</f>
        <v>#REF!</v>
      </c>
      <c r="F2473" s="25" t="e">
        <f aca="false">#REF!</f>
        <v>#REF!</v>
      </c>
      <c r="G2473" s="25" t="e">
        <f aca="false">#REF!</f>
        <v>#REF!</v>
      </c>
      <c r="H2473" s="25" t="e">
        <f aca="false">#REF!</f>
        <v>#REF!</v>
      </c>
      <c r="I2473" s="25" t="e">
        <f aca="false">#REF!</f>
        <v>#REF!</v>
      </c>
      <c r="J2473" s="25" t="e">
        <f aca="false">#REF!</f>
        <v>#REF!</v>
      </c>
      <c r="K2473" s="25" t="e">
        <f aca="false">#REF!</f>
        <v>#REF!</v>
      </c>
      <c r="L2473" s="25" t="e">
        <f aca="false">#REF!</f>
        <v>#REF!</v>
      </c>
      <c r="M2473" s="25" t="e">
        <f aca="false">#REF!</f>
        <v>#REF!</v>
      </c>
      <c r="N2473" s="25" t="e">
        <f aca="false">#REF!</f>
        <v>#REF!</v>
      </c>
      <c r="O2473" s="25" t="e">
        <f aca="false">(N2473+N2472)/2</f>
        <v>#REF!</v>
      </c>
      <c r="P2473" s="25" t="e">
        <f aca="false">(M2473+M2472)/2</f>
        <v>#REF!</v>
      </c>
      <c r="Q2473" s="25" t="e">
        <f aca="false">(L2473+L2472)/2</f>
        <v>#REF!</v>
      </c>
      <c r="R2473" s="25" t="n">
        <f aca="false">R2472</f>
        <v>90</v>
      </c>
      <c r="S2473" s="25" t="n">
        <f aca="false">S2472</f>
        <v>0</v>
      </c>
      <c r="T2473" s="25" t="n">
        <v>0</v>
      </c>
    </row>
    <row r="2474" customFormat="false" ht="12.75" hidden="true" customHeight="true" outlineLevel="0" collapsed="false">
      <c r="A2474" s="25" t="e">
        <f aca="false">#REF!</f>
        <v>#REF!</v>
      </c>
      <c r="B2474" s="25" t="e">
        <f aca="false">#REF!</f>
        <v>#REF!</v>
      </c>
      <c r="C2474" s="25" t="e">
        <f aca="false">#REF!</f>
        <v>#REF!</v>
      </c>
      <c r="D2474" s="25" t="e">
        <f aca="false">#REF!</f>
        <v>#REF!</v>
      </c>
      <c r="E2474" s="25" t="e">
        <f aca="false">#REF!</f>
        <v>#REF!</v>
      </c>
      <c r="F2474" s="25" t="e">
        <f aca="false">#REF!</f>
        <v>#REF!</v>
      </c>
      <c r="G2474" s="25" t="e">
        <f aca="false">#REF!</f>
        <v>#REF!</v>
      </c>
      <c r="H2474" s="25" t="e">
        <f aca="false">#REF!</f>
        <v>#REF!</v>
      </c>
      <c r="I2474" s="25" t="e">
        <f aca="false">#REF!</f>
        <v>#REF!</v>
      </c>
      <c r="J2474" s="25" t="e">
        <f aca="false">#REF!</f>
        <v>#REF!</v>
      </c>
      <c r="K2474" s="25" t="e">
        <f aca="false">#REF!</f>
        <v>#REF!</v>
      </c>
      <c r="L2474" s="25" t="e">
        <f aca="false">#REF!</f>
        <v>#REF!</v>
      </c>
      <c r="M2474" s="25" t="e">
        <f aca="false">#REF!</f>
        <v>#REF!</v>
      </c>
      <c r="N2474" s="25" t="e">
        <f aca="false">#REF!</f>
        <v>#REF!</v>
      </c>
      <c r="O2474" s="25" t="e">
        <f aca="false">(N2474+N2473)/2</f>
        <v>#REF!</v>
      </c>
      <c r="P2474" s="25" t="e">
        <f aca="false">(M2474+M2473)/2</f>
        <v>#REF!</v>
      </c>
      <c r="Q2474" s="25" t="e">
        <f aca="false">(L2474+L2473)/2</f>
        <v>#REF!</v>
      </c>
      <c r="R2474" s="25" t="n">
        <f aca="false">R2473</f>
        <v>90</v>
      </c>
      <c r="S2474" s="25" t="n">
        <f aca="false">S2473</f>
        <v>0</v>
      </c>
      <c r="T2474" s="25" t="n">
        <v>0</v>
      </c>
    </row>
    <row r="2475" customFormat="false" ht="12.75" hidden="true" customHeight="true" outlineLevel="0" collapsed="false">
      <c r="A2475" s="25" t="e">
        <f aca="false">#REF!</f>
        <v>#REF!</v>
      </c>
      <c r="B2475" s="25" t="e">
        <f aca="false">#REF!</f>
        <v>#REF!</v>
      </c>
      <c r="C2475" s="25" t="e">
        <f aca="false">#REF!</f>
        <v>#REF!</v>
      </c>
      <c r="D2475" s="25" t="e">
        <f aca="false">#REF!</f>
        <v>#REF!</v>
      </c>
      <c r="E2475" s="25" t="e">
        <f aca="false">#REF!</f>
        <v>#REF!</v>
      </c>
      <c r="F2475" s="25" t="e">
        <f aca="false">#REF!</f>
        <v>#REF!</v>
      </c>
      <c r="G2475" s="25" t="e">
        <f aca="false">#REF!</f>
        <v>#REF!</v>
      </c>
      <c r="H2475" s="25" t="e">
        <f aca="false">#REF!</f>
        <v>#REF!</v>
      </c>
      <c r="I2475" s="25" t="e">
        <f aca="false">#REF!</f>
        <v>#REF!</v>
      </c>
      <c r="J2475" s="25" t="e">
        <f aca="false">#REF!</f>
        <v>#REF!</v>
      </c>
      <c r="K2475" s="25" t="e">
        <f aca="false">#REF!</f>
        <v>#REF!</v>
      </c>
      <c r="L2475" s="25" t="e">
        <f aca="false">#REF!</f>
        <v>#REF!</v>
      </c>
      <c r="M2475" s="25" t="e">
        <f aca="false">#REF!</f>
        <v>#REF!</v>
      </c>
      <c r="N2475" s="25" t="e">
        <f aca="false">#REF!</f>
        <v>#REF!</v>
      </c>
      <c r="O2475" s="25" t="e">
        <f aca="false">(N2475+N2474)/2</f>
        <v>#REF!</v>
      </c>
      <c r="P2475" s="25" t="e">
        <f aca="false">(M2475+M2474)/2</f>
        <v>#REF!</v>
      </c>
      <c r="Q2475" s="25" t="e">
        <f aca="false">(L2475+L2474)/2</f>
        <v>#REF!</v>
      </c>
      <c r="R2475" s="25" t="n">
        <f aca="false">R2474</f>
        <v>90</v>
      </c>
      <c r="S2475" s="25" t="n">
        <f aca="false">S2474</f>
        <v>0</v>
      </c>
      <c r="T2475" s="25" t="n">
        <v>0</v>
      </c>
    </row>
    <row r="2476" customFormat="false" ht="12.75" hidden="false" customHeight="true" outlineLevel="0" collapsed="false">
      <c r="A2476" s="25" t="e">
        <f aca="false">#REF!</f>
        <v>#REF!</v>
      </c>
      <c r="B2476" s="25" t="e">
        <f aca="false">#REF!</f>
        <v>#REF!</v>
      </c>
      <c r="C2476" s="25" t="e">
        <f aca="false">#REF!</f>
        <v>#REF!</v>
      </c>
      <c r="D2476" s="25" t="e">
        <f aca="false">#REF!</f>
        <v>#REF!</v>
      </c>
      <c r="E2476" s="25" t="e">
        <f aca="false">#REF!</f>
        <v>#REF!</v>
      </c>
      <c r="F2476" s="25" t="e">
        <f aca="false">#REF!</f>
        <v>#REF!</v>
      </c>
      <c r="G2476" s="25" t="e">
        <f aca="false">#REF!</f>
        <v>#REF!</v>
      </c>
      <c r="H2476" s="25" t="e">
        <f aca="false">#REF!</f>
        <v>#REF!</v>
      </c>
      <c r="I2476" s="25" t="e">
        <f aca="false">#REF!</f>
        <v>#REF!</v>
      </c>
      <c r="J2476" s="25" t="e">
        <f aca="false">#REF!</f>
        <v>#REF!</v>
      </c>
      <c r="K2476" s="25" t="e">
        <f aca="false">#REF!</f>
        <v>#REF!</v>
      </c>
      <c r="L2476" s="25" t="e">
        <f aca="false">#REF!</f>
        <v>#REF!</v>
      </c>
      <c r="M2476" s="25" t="e">
        <f aca="false">#REF!</f>
        <v>#REF!</v>
      </c>
      <c r="N2476" s="25" t="e">
        <f aca="false">#REF!</f>
        <v>#REF!</v>
      </c>
      <c r="O2476" s="25" t="e">
        <f aca="false">(N2476+N2475)/2</f>
        <v>#REF!</v>
      </c>
      <c r="P2476" s="25" t="e">
        <f aca="false">(M2476+M2475)/2</f>
        <v>#REF!</v>
      </c>
      <c r="Q2476" s="25" t="e">
        <f aca="false">(L2476+L2475)/2</f>
        <v>#REF!</v>
      </c>
      <c r="R2476" s="25" t="n">
        <f aca="false">R2475</f>
        <v>90</v>
      </c>
      <c r="S2476" s="25" t="n">
        <f aca="false">S2475</f>
        <v>0</v>
      </c>
      <c r="T2476" s="25" t="n">
        <v>0</v>
      </c>
    </row>
    <row r="2477" customFormat="false" ht="12.75" hidden="true" customHeight="true" outlineLevel="0" collapsed="false">
      <c r="A2477" s="25" t="e">
        <f aca="false">#REF!</f>
        <v>#REF!</v>
      </c>
      <c r="B2477" s="25" t="e">
        <f aca="false">#REF!</f>
        <v>#REF!</v>
      </c>
      <c r="C2477" s="25" t="e">
        <f aca="false">#REF!</f>
        <v>#REF!</v>
      </c>
      <c r="D2477" s="25" t="e">
        <f aca="false">#REF!</f>
        <v>#REF!</v>
      </c>
      <c r="E2477" s="25" t="e">
        <f aca="false">#REF!</f>
        <v>#REF!</v>
      </c>
      <c r="F2477" s="25" t="e">
        <f aca="false">#REF!</f>
        <v>#REF!</v>
      </c>
      <c r="G2477" s="25" t="e">
        <f aca="false">#REF!</f>
        <v>#REF!</v>
      </c>
      <c r="H2477" s="25" t="e">
        <f aca="false">#REF!</f>
        <v>#REF!</v>
      </c>
      <c r="I2477" s="25" t="e">
        <f aca="false">#REF!</f>
        <v>#REF!</v>
      </c>
      <c r="J2477" s="25" t="e">
        <f aca="false">#REF!</f>
        <v>#REF!</v>
      </c>
      <c r="K2477" s="25" t="e">
        <f aca="false">#REF!</f>
        <v>#REF!</v>
      </c>
      <c r="L2477" s="25" t="e">
        <f aca="false">#REF!</f>
        <v>#REF!</v>
      </c>
      <c r="M2477" s="25" t="e">
        <f aca="false">#REF!</f>
        <v>#REF!</v>
      </c>
      <c r="N2477" s="25" t="e">
        <f aca="false">#REF!</f>
        <v>#REF!</v>
      </c>
      <c r="O2477" s="25" t="e">
        <f aca="false">(N2477+N2476)/2</f>
        <v>#REF!</v>
      </c>
      <c r="P2477" s="25" t="e">
        <f aca="false">(M2477+M2476)/2</f>
        <v>#REF!</v>
      </c>
      <c r="Q2477" s="25" t="e">
        <f aca="false">(L2477+L2476)/2</f>
        <v>#REF!</v>
      </c>
      <c r="R2477" s="25" t="n">
        <f aca="false">R2476</f>
        <v>90</v>
      </c>
      <c r="S2477" s="25" t="n">
        <f aca="false">S2476</f>
        <v>0</v>
      </c>
      <c r="T2477" s="25" t="n">
        <v>0</v>
      </c>
    </row>
    <row r="2478" customFormat="false" ht="12.75" hidden="false" customHeight="true" outlineLevel="0" collapsed="false">
      <c r="A2478" s="25" t="e">
        <f aca="false">#REF!</f>
        <v>#REF!</v>
      </c>
      <c r="B2478" s="25" t="e">
        <f aca="false">#REF!</f>
        <v>#REF!</v>
      </c>
      <c r="C2478" s="25" t="e">
        <f aca="false">#REF!</f>
        <v>#REF!</v>
      </c>
      <c r="D2478" s="25" t="e">
        <f aca="false">#REF!</f>
        <v>#REF!</v>
      </c>
      <c r="E2478" s="25" t="e">
        <f aca="false">#REF!</f>
        <v>#REF!</v>
      </c>
      <c r="F2478" s="25" t="e">
        <f aca="false">#REF!</f>
        <v>#REF!</v>
      </c>
      <c r="G2478" s="25" t="e">
        <f aca="false">#REF!</f>
        <v>#REF!</v>
      </c>
      <c r="H2478" s="25" t="e">
        <f aca="false">#REF!</f>
        <v>#REF!</v>
      </c>
      <c r="I2478" s="25" t="e">
        <f aca="false">#REF!</f>
        <v>#REF!</v>
      </c>
      <c r="J2478" s="25" t="e">
        <f aca="false">#REF!</f>
        <v>#REF!</v>
      </c>
      <c r="K2478" s="25" t="e">
        <f aca="false">#REF!</f>
        <v>#REF!</v>
      </c>
      <c r="L2478" s="25" t="e">
        <f aca="false">#REF!</f>
        <v>#REF!</v>
      </c>
      <c r="M2478" s="25" t="e">
        <f aca="false">#REF!</f>
        <v>#REF!</v>
      </c>
      <c r="N2478" s="25" t="e">
        <f aca="false">#REF!</f>
        <v>#REF!</v>
      </c>
      <c r="O2478" s="25" t="e">
        <f aca="false">(N2478+N2477)/2</f>
        <v>#REF!</v>
      </c>
      <c r="P2478" s="25" t="e">
        <f aca="false">(M2478+M2477)/2</f>
        <v>#REF!</v>
      </c>
      <c r="Q2478" s="25" t="e">
        <f aca="false">(L2478+L2477)/2</f>
        <v>#REF!</v>
      </c>
      <c r="R2478" s="25" t="n">
        <f aca="false">R2477</f>
        <v>90</v>
      </c>
      <c r="S2478" s="25" t="n">
        <f aca="false">S2477</f>
        <v>0</v>
      </c>
      <c r="T2478" s="25" t="n">
        <v>0</v>
      </c>
    </row>
    <row r="2479" customFormat="false" ht="12.75" hidden="true" customHeight="false" outlineLevel="0" collapsed="false">
      <c r="A2479" s="25" t="e">
        <f aca="false">#REF!</f>
        <v>#REF!</v>
      </c>
      <c r="B2479" s="25" t="e">
        <f aca="false">#REF!</f>
        <v>#REF!</v>
      </c>
      <c r="C2479" s="25" t="e">
        <f aca="false">#REF!</f>
        <v>#REF!</v>
      </c>
      <c r="D2479" s="25" t="e">
        <f aca="false">#REF!</f>
        <v>#REF!</v>
      </c>
      <c r="E2479" s="25" t="e">
        <f aca="false">#REF!</f>
        <v>#REF!</v>
      </c>
      <c r="F2479" s="25" t="e">
        <f aca="false">#REF!</f>
        <v>#REF!</v>
      </c>
      <c r="G2479" s="25" t="e">
        <f aca="false">#REF!</f>
        <v>#REF!</v>
      </c>
      <c r="H2479" s="25" t="e">
        <f aca="false">#REF!</f>
        <v>#REF!</v>
      </c>
      <c r="I2479" s="25" t="e">
        <f aca="false">#REF!</f>
        <v>#REF!</v>
      </c>
      <c r="J2479" s="25" t="e">
        <f aca="false">#REF!</f>
        <v>#REF!</v>
      </c>
      <c r="K2479" s="25" t="e">
        <f aca="false">#REF!</f>
        <v>#REF!</v>
      </c>
      <c r="L2479" s="25" t="e">
        <f aca="false">#REF!</f>
        <v>#REF!</v>
      </c>
      <c r="M2479" s="25" t="e">
        <f aca="false">#REF!</f>
        <v>#REF!</v>
      </c>
      <c r="N2479" s="25" t="e">
        <f aca="false">#REF!</f>
        <v>#REF!</v>
      </c>
      <c r="O2479" s="25" t="e">
        <f aca="false">(N2479+N2478)/2</f>
        <v>#REF!</v>
      </c>
      <c r="P2479" s="25" t="e">
        <f aca="false">(M2479+M2478)/2</f>
        <v>#REF!</v>
      </c>
      <c r="Q2479" s="25" t="e">
        <f aca="false">(L2479+L2478)/2</f>
        <v>#REF!</v>
      </c>
      <c r="R2479" s="25" t="n">
        <f aca="false">R2478</f>
        <v>90</v>
      </c>
      <c r="S2479" s="25" t="n">
        <f aca="false">S2478</f>
        <v>0</v>
      </c>
      <c r="T2479" s="25" t="n">
        <v>0</v>
      </c>
    </row>
    <row r="2480" customFormat="false" ht="12.75" hidden="true" customHeight="true" outlineLevel="0" collapsed="false">
      <c r="A2480" s="25" t="e">
        <f aca="false">#REF!</f>
        <v>#REF!</v>
      </c>
      <c r="B2480" s="25" t="e">
        <f aca="false">#REF!</f>
        <v>#REF!</v>
      </c>
      <c r="C2480" s="25" t="e">
        <f aca="false">#REF!</f>
        <v>#REF!</v>
      </c>
      <c r="D2480" s="25" t="e">
        <f aca="false">#REF!</f>
        <v>#REF!</v>
      </c>
      <c r="E2480" s="25" t="e">
        <f aca="false">#REF!</f>
        <v>#REF!</v>
      </c>
      <c r="F2480" s="25" t="e">
        <f aca="false">#REF!</f>
        <v>#REF!</v>
      </c>
      <c r="G2480" s="25" t="e">
        <f aca="false">#REF!</f>
        <v>#REF!</v>
      </c>
      <c r="H2480" s="25" t="e">
        <f aca="false">#REF!</f>
        <v>#REF!</v>
      </c>
      <c r="I2480" s="25" t="e">
        <f aca="false">#REF!</f>
        <v>#REF!</v>
      </c>
      <c r="J2480" s="25" t="e">
        <f aca="false">#REF!</f>
        <v>#REF!</v>
      </c>
      <c r="K2480" s="25" t="e">
        <f aca="false">#REF!</f>
        <v>#REF!</v>
      </c>
      <c r="L2480" s="25" t="e">
        <f aca="false">#REF!</f>
        <v>#REF!</v>
      </c>
      <c r="M2480" s="25" t="e">
        <f aca="false">#REF!</f>
        <v>#REF!</v>
      </c>
      <c r="N2480" s="25" t="e">
        <f aca="false">#REF!</f>
        <v>#REF!</v>
      </c>
      <c r="O2480" s="25" t="e">
        <f aca="false">(N2480+N2479)/2</f>
        <v>#REF!</v>
      </c>
      <c r="P2480" s="25" t="e">
        <f aca="false">(M2480+M2479)/2</f>
        <v>#REF!</v>
      </c>
      <c r="Q2480" s="25" t="e">
        <f aca="false">(L2480+L2479)/2</f>
        <v>#REF!</v>
      </c>
      <c r="R2480" s="25" t="n">
        <f aca="false">R2479</f>
        <v>90</v>
      </c>
      <c r="S2480" s="25" t="n">
        <f aca="false">S2479</f>
        <v>0</v>
      </c>
      <c r="T2480" s="25" t="n">
        <v>0</v>
      </c>
    </row>
    <row r="2481" customFormat="false" ht="12.75" hidden="true" customHeight="true" outlineLevel="0" collapsed="false">
      <c r="A2481" s="25" t="e">
        <f aca="false">#REF!</f>
        <v>#REF!</v>
      </c>
      <c r="B2481" s="25" t="e">
        <f aca="false">#REF!</f>
        <v>#REF!</v>
      </c>
      <c r="C2481" s="25" t="e">
        <f aca="false">#REF!</f>
        <v>#REF!</v>
      </c>
      <c r="D2481" s="25" t="e">
        <f aca="false">#REF!</f>
        <v>#REF!</v>
      </c>
      <c r="E2481" s="25" t="e">
        <f aca="false">#REF!</f>
        <v>#REF!</v>
      </c>
      <c r="F2481" s="25" t="e">
        <f aca="false">#REF!</f>
        <v>#REF!</v>
      </c>
      <c r="G2481" s="25" t="e">
        <f aca="false">#REF!</f>
        <v>#REF!</v>
      </c>
      <c r="H2481" s="25" t="e">
        <f aca="false">#REF!</f>
        <v>#REF!</v>
      </c>
      <c r="I2481" s="25" t="e">
        <f aca="false">#REF!</f>
        <v>#REF!</v>
      </c>
      <c r="J2481" s="25" t="e">
        <f aca="false">#REF!</f>
        <v>#REF!</v>
      </c>
      <c r="K2481" s="25" t="e">
        <f aca="false">#REF!</f>
        <v>#REF!</v>
      </c>
      <c r="L2481" s="25" t="e">
        <f aca="false">#REF!</f>
        <v>#REF!</v>
      </c>
      <c r="M2481" s="25" t="e">
        <f aca="false">#REF!</f>
        <v>#REF!</v>
      </c>
      <c r="N2481" s="25" t="e">
        <f aca="false">#REF!</f>
        <v>#REF!</v>
      </c>
      <c r="O2481" s="25" t="e">
        <f aca="false">(N2481+N2480)/2</f>
        <v>#REF!</v>
      </c>
      <c r="P2481" s="25" t="e">
        <f aca="false">(M2481+M2480)/2</f>
        <v>#REF!</v>
      </c>
      <c r="Q2481" s="25" t="e">
        <f aca="false">(L2481+L2480)/2</f>
        <v>#REF!</v>
      </c>
      <c r="R2481" s="25" t="n">
        <f aca="false">R2480</f>
        <v>90</v>
      </c>
      <c r="S2481" s="25" t="n">
        <f aca="false">S2480</f>
        <v>0</v>
      </c>
      <c r="T2481" s="25" t="n">
        <v>0</v>
      </c>
    </row>
    <row r="2482" customFormat="false" ht="12.75" hidden="false" customHeight="true" outlineLevel="0" collapsed="false">
      <c r="A2482" s="25" t="e">
        <f aca="false">#REF!</f>
        <v>#REF!</v>
      </c>
      <c r="B2482" s="25" t="e">
        <f aca="false">#REF!</f>
        <v>#REF!</v>
      </c>
      <c r="C2482" s="25" t="e">
        <f aca="false">#REF!</f>
        <v>#REF!</v>
      </c>
      <c r="D2482" s="25" t="e">
        <f aca="false">#REF!</f>
        <v>#REF!</v>
      </c>
      <c r="E2482" s="25" t="e">
        <f aca="false">#REF!</f>
        <v>#REF!</v>
      </c>
      <c r="F2482" s="25" t="e">
        <f aca="false">#REF!</f>
        <v>#REF!</v>
      </c>
      <c r="G2482" s="25" t="e">
        <f aca="false">#REF!</f>
        <v>#REF!</v>
      </c>
      <c r="H2482" s="25" t="e">
        <f aca="false">#REF!</f>
        <v>#REF!</v>
      </c>
      <c r="I2482" s="25" t="e">
        <f aca="false">#REF!</f>
        <v>#REF!</v>
      </c>
      <c r="J2482" s="25" t="e">
        <f aca="false">#REF!</f>
        <v>#REF!</v>
      </c>
      <c r="K2482" s="25" t="e">
        <f aca="false">#REF!</f>
        <v>#REF!</v>
      </c>
      <c r="L2482" s="25" t="e">
        <f aca="false">#REF!</f>
        <v>#REF!</v>
      </c>
      <c r="M2482" s="25" t="e">
        <f aca="false">#REF!</f>
        <v>#REF!</v>
      </c>
      <c r="N2482" s="25" t="e">
        <f aca="false">#REF!</f>
        <v>#REF!</v>
      </c>
      <c r="O2482" s="25" t="e">
        <f aca="false">(N2482+N2481)/2</f>
        <v>#REF!</v>
      </c>
      <c r="P2482" s="25" t="e">
        <f aca="false">(M2482+M2481)/2</f>
        <v>#REF!</v>
      </c>
      <c r="Q2482" s="25" t="e">
        <f aca="false">(L2482+L2481)/2</f>
        <v>#REF!</v>
      </c>
      <c r="R2482" s="25" t="n">
        <f aca="false">R2481</f>
        <v>90</v>
      </c>
      <c r="S2482" s="25" t="n">
        <f aca="false">S2481</f>
        <v>0</v>
      </c>
      <c r="T2482" s="25" t="n">
        <v>0</v>
      </c>
    </row>
    <row r="2483" customFormat="false" ht="12.75" hidden="true" customHeight="false" outlineLevel="0" collapsed="false">
      <c r="A2483" s="25" t="e">
        <f aca="false">#REF!</f>
        <v>#REF!</v>
      </c>
      <c r="B2483" s="25" t="e">
        <f aca="false">#REF!</f>
        <v>#REF!</v>
      </c>
      <c r="C2483" s="25" t="e">
        <f aca="false">#REF!</f>
        <v>#REF!</v>
      </c>
      <c r="D2483" s="25" t="e">
        <f aca="false">#REF!</f>
        <v>#REF!</v>
      </c>
      <c r="E2483" s="25" t="e">
        <f aca="false">#REF!</f>
        <v>#REF!</v>
      </c>
      <c r="F2483" s="25" t="e">
        <f aca="false">#REF!</f>
        <v>#REF!</v>
      </c>
      <c r="G2483" s="25" t="e">
        <f aca="false">#REF!</f>
        <v>#REF!</v>
      </c>
      <c r="H2483" s="25" t="e">
        <f aca="false">#REF!</f>
        <v>#REF!</v>
      </c>
      <c r="I2483" s="25" t="e">
        <f aca="false">#REF!</f>
        <v>#REF!</v>
      </c>
      <c r="J2483" s="25" t="e">
        <f aca="false">#REF!</f>
        <v>#REF!</v>
      </c>
      <c r="K2483" s="25" t="e">
        <f aca="false">#REF!</f>
        <v>#REF!</v>
      </c>
      <c r="L2483" s="25" t="e">
        <f aca="false">#REF!</f>
        <v>#REF!</v>
      </c>
      <c r="M2483" s="25" t="e">
        <f aca="false">#REF!</f>
        <v>#REF!</v>
      </c>
      <c r="N2483" s="25" t="e">
        <f aca="false">#REF!</f>
        <v>#REF!</v>
      </c>
      <c r="O2483" s="25" t="e">
        <f aca="false">(N2483+N2482)/2</f>
        <v>#REF!</v>
      </c>
      <c r="P2483" s="25" t="e">
        <f aca="false">(M2483+M2482)/2</f>
        <v>#REF!</v>
      </c>
      <c r="Q2483" s="25" t="e">
        <f aca="false">(L2483+L2482)/2</f>
        <v>#REF!</v>
      </c>
      <c r="R2483" s="25" t="n">
        <f aca="false">R2482</f>
        <v>90</v>
      </c>
      <c r="S2483" s="25" t="n">
        <f aca="false">S2482</f>
        <v>0</v>
      </c>
      <c r="T2483" s="25" t="n">
        <v>0</v>
      </c>
    </row>
    <row r="2484" customFormat="false" ht="12.75" hidden="true" customHeight="true" outlineLevel="0" collapsed="false">
      <c r="A2484" s="25" t="e">
        <f aca="false">#REF!</f>
        <v>#REF!</v>
      </c>
      <c r="B2484" s="25" t="e">
        <f aca="false">#REF!</f>
        <v>#REF!</v>
      </c>
      <c r="C2484" s="25" t="e">
        <f aca="false">#REF!</f>
        <v>#REF!</v>
      </c>
      <c r="D2484" s="25" t="e">
        <f aca="false">#REF!</f>
        <v>#REF!</v>
      </c>
      <c r="E2484" s="25" t="e">
        <f aca="false">#REF!</f>
        <v>#REF!</v>
      </c>
      <c r="F2484" s="25" t="e">
        <f aca="false">#REF!</f>
        <v>#REF!</v>
      </c>
      <c r="G2484" s="25" t="e">
        <f aca="false">#REF!</f>
        <v>#REF!</v>
      </c>
      <c r="H2484" s="25" t="e">
        <f aca="false">#REF!</f>
        <v>#REF!</v>
      </c>
      <c r="I2484" s="25" t="e">
        <f aca="false">#REF!</f>
        <v>#REF!</v>
      </c>
      <c r="J2484" s="25" t="e">
        <f aca="false">#REF!</f>
        <v>#REF!</v>
      </c>
      <c r="K2484" s="25" t="e">
        <f aca="false">#REF!</f>
        <v>#REF!</v>
      </c>
      <c r="L2484" s="25" t="e">
        <f aca="false">#REF!</f>
        <v>#REF!</v>
      </c>
      <c r="M2484" s="25" t="e">
        <f aca="false">#REF!</f>
        <v>#REF!</v>
      </c>
      <c r="N2484" s="25" t="e">
        <f aca="false">#REF!</f>
        <v>#REF!</v>
      </c>
      <c r="O2484" s="25" t="e">
        <f aca="false">(N2484+N2483)/2</f>
        <v>#REF!</v>
      </c>
      <c r="P2484" s="25" t="e">
        <f aca="false">(M2484+M2483)/2</f>
        <v>#REF!</v>
      </c>
      <c r="Q2484" s="25" t="e">
        <f aca="false">(L2484+L2483)/2</f>
        <v>#REF!</v>
      </c>
      <c r="R2484" s="25" t="n">
        <f aca="false">R2483</f>
        <v>90</v>
      </c>
      <c r="S2484" s="25" t="n">
        <f aca="false">S2483</f>
        <v>0</v>
      </c>
      <c r="T2484" s="25" t="n">
        <v>0</v>
      </c>
    </row>
    <row r="2485" customFormat="false" ht="12.75" hidden="true" customHeight="true" outlineLevel="0" collapsed="false">
      <c r="A2485" s="25" t="e">
        <f aca="false">#REF!</f>
        <v>#REF!</v>
      </c>
      <c r="B2485" s="25" t="e">
        <f aca="false">#REF!</f>
        <v>#REF!</v>
      </c>
      <c r="C2485" s="25" t="e">
        <f aca="false">#REF!</f>
        <v>#REF!</v>
      </c>
      <c r="D2485" s="25" t="e">
        <f aca="false">#REF!</f>
        <v>#REF!</v>
      </c>
      <c r="E2485" s="25" t="e">
        <f aca="false">#REF!</f>
        <v>#REF!</v>
      </c>
      <c r="F2485" s="25" t="e">
        <f aca="false">#REF!</f>
        <v>#REF!</v>
      </c>
      <c r="G2485" s="25" t="e">
        <f aca="false">#REF!</f>
        <v>#REF!</v>
      </c>
      <c r="H2485" s="25" t="e">
        <f aca="false">#REF!</f>
        <v>#REF!</v>
      </c>
      <c r="I2485" s="25" t="e">
        <f aca="false">#REF!</f>
        <v>#REF!</v>
      </c>
      <c r="J2485" s="25" t="e">
        <f aca="false">#REF!</f>
        <v>#REF!</v>
      </c>
      <c r="K2485" s="25" t="e">
        <f aca="false">#REF!</f>
        <v>#REF!</v>
      </c>
      <c r="L2485" s="25" t="e">
        <f aca="false">#REF!</f>
        <v>#REF!</v>
      </c>
      <c r="M2485" s="25" t="e">
        <f aca="false">#REF!</f>
        <v>#REF!</v>
      </c>
      <c r="N2485" s="25" t="e">
        <f aca="false">#REF!</f>
        <v>#REF!</v>
      </c>
      <c r="O2485" s="25" t="e">
        <f aca="false">(N2485+N2484)/2</f>
        <v>#REF!</v>
      </c>
      <c r="P2485" s="25" t="e">
        <f aca="false">(M2485+M2484)/2</f>
        <v>#REF!</v>
      </c>
      <c r="Q2485" s="25" t="e">
        <f aca="false">(L2485+L2484)/2</f>
        <v>#REF!</v>
      </c>
      <c r="R2485" s="25" t="n">
        <f aca="false">R2484</f>
        <v>90</v>
      </c>
      <c r="S2485" s="25" t="n">
        <f aca="false">S2484</f>
        <v>0</v>
      </c>
      <c r="T2485" s="25" t="n">
        <v>0</v>
      </c>
    </row>
    <row r="2486" customFormat="false" ht="12.75" hidden="false" customHeight="true" outlineLevel="0" collapsed="false">
      <c r="A2486" s="25" t="e">
        <f aca="false">#REF!</f>
        <v>#REF!</v>
      </c>
      <c r="B2486" s="25" t="e">
        <f aca="false">#REF!</f>
        <v>#REF!</v>
      </c>
      <c r="C2486" s="25" t="e">
        <f aca="false">#REF!</f>
        <v>#REF!</v>
      </c>
      <c r="D2486" s="25" t="e">
        <f aca="false">#REF!</f>
        <v>#REF!</v>
      </c>
      <c r="E2486" s="25" t="e">
        <f aca="false">#REF!</f>
        <v>#REF!</v>
      </c>
      <c r="F2486" s="25" t="e">
        <f aca="false">#REF!</f>
        <v>#REF!</v>
      </c>
      <c r="G2486" s="25" t="e">
        <f aca="false">#REF!</f>
        <v>#REF!</v>
      </c>
      <c r="H2486" s="25" t="e">
        <f aca="false">#REF!</f>
        <v>#REF!</v>
      </c>
      <c r="I2486" s="25" t="e">
        <f aca="false">#REF!</f>
        <v>#REF!</v>
      </c>
      <c r="J2486" s="25" t="e">
        <f aca="false">#REF!</f>
        <v>#REF!</v>
      </c>
      <c r="K2486" s="25" t="e">
        <f aca="false">#REF!</f>
        <v>#REF!</v>
      </c>
      <c r="L2486" s="25" t="e">
        <f aca="false">#REF!</f>
        <v>#REF!</v>
      </c>
      <c r="M2486" s="25" t="e">
        <f aca="false">#REF!</f>
        <v>#REF!</v>
      </c>
      <c r="N2486" s="25" t="e">
        <f aca="false">#REF!</f>
        <v>#REF!</v>
      </c>
      <c r="O2486" s="25" t="e">
        <f aca="false">(N2486+N2485)/2</f>
        <v>#REF!</v>
      </c>
      <c r="P2486" s="25" t="e">
        <f aca="false">(M2486+M2485)/2</f>
        <v>#REF!</v>
      </c>
      <c r="Q2486" s="25" t="e">
        <f aca="false">(L2486+L2485)/2</f>
        <v>#REF!</v>
      </c>
      <c r="R2486" s="25" t="n">
        <f aca="false">R2485</f>
        <v>90</v>
      </c>
      <c r="S2486" s="25" t="n">
        <f aca="false">S2485</f>
        <v>0</v>
      </c>
      <c r="T2486" s="25" t="n">
        <v>0</v>
      </c>
    </row>
    <row r="2487" customFormat="false" ht="12.75" hidden="true" customHeight="false" outlineLevel="0" collapsed="false">
      <c r="A2487" s="25" t="e">
        <f aca="false">#REF!</f>
        <v>#REF!</v>
      </c>
      <c r="B2487" s="25" t="e">
        <f aca="false">#REF!</f>
        <v>#REF!</v>
      </c>
      <c r="C2487" s="25" t="e">
        <f aca="false">#REF!</f>
        <v>#REF!</v>
      </c>
      <c r="D2487" s="25" t="e">
        <f aca="false">#REF!</f>
        <v>#REF!</v>
      </c>
      <c r="E2487" s="25" t="e">
        <f aca="false">#REF!</f>
        <v>#REF!</v>
      </c>
      <c r="F2487" s="25" t="e">
        <f aca="false">#REF!</f>
        <v>#REF!</v>
      </c>
      <c r="G2487" s="25" t="e">
        <f aca="false">#REF!</f>
        <v>#REF!</v>
      </c>
      <c r="H2487" s="25" t="e">
        <f aca="false">#REF!</f>
        <v>#REF!</v>
      </c>
      <c r="I2487" s="25" t="e">
        <f aca="false">#REF!</f>
        <v>#REF!</v>
      </c>
      <c r="J2487" s="25" t="e">
        <f aca="false">#REF!</f>
        <v>#REF!</v>
      </c>
      <c r="K2487" s="25" t="e">
        <f aca="false">#REF!</f>
        <v>#REF!</v>
      </c>
      <c r="L2487" s="25" t="e">
        <f aca="false">#REF!</f>
        <v>#REF!</v>
      </c>
      <c r="M2487" s="25" t="e">
        <f aca="false">#REF!</f>
        <v>#REF!</v>
      </c>
      <c r="N2487" s="25" t="e">
        <f aca="false">#REF!</f>
        <v>#REF!</v>
      </c>
      <c r="O2487" s="25" t="e">
        <f aca="false">(N2487+N2486)/2</f>
        <v>#REF!</v>
      </c>
      <c r="P2487" s="25" t="e">
        <f aca="false">(M2487+M2486)/2</f>
        <v>#REF!</v>
      </c>
      <c r="Q2487" s="25" t="e">
        <f aca="false">(L2487+L2486)/2</f>
        <v>#REF!</v>
      </c>
      <c r="R2487" s="25" t="n">
        <f aca="false">R2486</f>
        <v>90</v>
      </c>
      <c r="S2487" s="25" t="n">
        <f aca="false">S2486</f>
        <v>0</v>
      </c>
      <c r="T2487" s="25" t="n">
        <v>0</v>
      </c>
    </row>
    <row r="2488" customFormat="false" ht="12.75" hidden="true" customHeight="true" outlineLevel="0" collapsed="false">
      <c r="A2488" s="25" t="e">
        <f aca="false">#REF!</f>
        <v>#REF!</v>
      </c>
      <c r="B2488" s="25" t="e">
        <f aca="false">#REF!</f>
        <v>#REF!</v>
      </c>
      <c r="C2488" s="25" t="e">
        <f aca="false">#REF!</f>
        <v>#REF!</v>
      </c>
      <c r="D2488" s="25" t="e">
        <f aca="false">#REF!</f>
        <v>#REF!</v>
      </c>
      <c r="E2488" s="25" t="e">
        <f aca="false">#REF!</f>
        <v>#REF!</v>
      </c>
      <c r="F2488" s="25" t="e">
        <f aca="false">#REF!</f>
        <v>#REF!</v>
      </c>
      <c r="G2488" s="25" t="e">
        <f aca="false">#REF!</f>
        <v>#REF!</v>
      </c>
      <c r="H2488" s="25" t="e">
        <f aca="false">#REF!</f>
        <v>#REF!</v>
      </c>
      <c r="I2488" s="25" t="e">
        <f aca="false">#REF!</f>
        <v>#REF!</v>
      </c>
      <c r="J2488" s="25" t="e">
        <f aca="false">#REF!</f>
        <v>#REF!</v>
      </c>
      <c r="K2488" s="25" t="e">
        <f aca="false">#REF!</f>
        <v>#REF!</v>
      </c>
      <c r="L2488" s="25" t="e">
        <f aca="false">#REF!</f>
        <v>#REF!</v>
      </c>
      <c r="M2488" s="25" t="e">
        <f aca="false">#REF!</f>
        <v>#REF!</v>
      </c>
      <c r="N2488" s="25" t="e">
        <f aca="false">#REF!</f>
        <v>#REF!</v>
      </c>
      <c r="O2488" s="25" t="e">
        <f aca="false">(N2488+N2487)/2</f>
        <v>#REF!</v>
      </c>
      <c r="P2488" s="25" t="e">
        <f aca="false">(M2488+M2487)/2</f>
        <v>#REF!</v>
      </c>
      <c r="Q2488" s="25" t="e">
        <f aca="false">(L2488+L2487)/2</f>
        <v>#REF!</v>
      </c>
      <c r="R2488" s="25" t="n">
        <f aca="false">R2487</f>
        <v>90</v>
      </c>
      <c r="S2488" s="25" t="n">
        <f aca="false">S2487</f>
        <v>0</v>
      </c>
      <c r="T2488" s="25" t="n">
        <v>0</v>
      </c>
    </row>
    <row r="2489" customFormat="false" ht="12.75" hidden="true" customHeight="true" outlineLevel="0" collapsed="false">
      <c r="A2489" s="25" t="e">
        <f aca="false">#REF!</f>
        <v>#REF!</v>
      </c>
      <c r="B2489" s="25" t="e">
        <f aca="false">#REF!</f>
        <v>#REF!</v>
      </c>
      <c r="C2489" s="25" t="e">
        <f aca="false">#REF!</f>
        <v>#REF!</v>
      </c>
      <c r="D2489" s="25" t="e">
        <f aca="false">#REF!</f>
        <v>#REF!</v>
      </c>
      <c r="E2489" s="25" t="e">
        <f aca="false">#REF!</f>
        <v>#REF!</v>
      </c>
      <c r="F2489" s="25" t="e">
        <f aca="false">#REF!</f>
        <v>#REF!</v>
      </c>
      <c r="G2489" s="25" t="e">
        <f aca="false">#REF!</f>
        <v>#REF!</v>
      </c>
      <c r="H2489" s="25" t="e">
        <f aca="false">#REF!</f>
        <v>#REF!</v>
      </c>
      <c r="I2489" s="25" t="e">
        <f aca="false">#REF!</f>
        <v>#REF!</v>
      </c>
      <c r="J2489" s="25" t="e">
        <f aca="false">#REF!</f>
        <v>#REF!</v>
      </c>
      <c r="K2489" s="25" t="e">
        <f aca="false">#REF!</f>
        <v>#REF!</v>
      </c>
      <c r="L2489" s="25" t="e">
        <f aca="false">#REF!</f>
        <v>#REF!</v>
      </c>
      <c r="M2489" s="25" t="e">
        <f aca="false">#REF!</f>
        <v>#REF!</v>
      </c>
      <c r="N2489" s="25" t="e">
        <f aca="false">#REF!</f>
        <v>#REF!</v>
      </c>
      <c r="O2489" s="25" t="e">
        <f aca="false">(N2489+N2488)/2</f>
        <v>#REF!</v>
      </c>
      <c r="P2489" s="25" t="e">
        <f aca="false">(M2489+M2488)/2</f>
        <v>#REF!</v>
      </c>
      <c r="Q2489" s="25" t="e">
        <f aca="false">(L2489+L2488)/2</f>
        <v>#REF!</v>
      </c>
      <c r="R2489" s="25" t="n">
        <f aca="false">R2488</f>
        <v>90</v>
      </c>
      <c r="S2489" s="25" t="n">
        <f aca="false">S2488</f>
        <v>0</v>
      </c>
      <c r="T2489" s="25" t="n">
        <v>0</v>
      </c>
    </row>
    <row r="2490" customFormat="false" ht="12.75" hidden="false" customHeight="true" outlineLevel="0" collapsed="false">
      <c r="A2490" s="25" t="e">
        <f aca="false">#REF!</f>
        <v>#REF!</v>
      </c>
      <c r="B2490" s="25" t="e">
        <f aca="false">#REF!</f>
        <v>#REF!</v>
      </c>
      <c r="C2490" s="25" t="e">
        <f aca="false">#REF!</f>
        <v>#REF!</v>
      </c>
      <c r="D2490" s="25" t="e">
        <f aca="false">#REF!</f>
        <v>#REF!</v>
      </c>
      <c r="E2490" s="25" t="e">
        <f aca="false">#REF!</f>
        <v>#REF!</v>
      </c>
      <c r="F2490" s="25" t="e">
        <f aca="false">#REF!</f>
        <v>#REF!</v>
      </c>
      <c r="G2490" s="25" t="e">
        <f aca="false">#REF!</f>
        <v>#REF!</v>
      </c>
      <c r="H2490" s="25" t="e">
        <f aca="false">#REF!</f>
        <v>#REF!</v>
      </c>
      <c r="I2490" s="25" t="e">
        <f aca="false">#REF!</f>
        <v>#REF!</v>
      </c>
      <c r="J2490" s="25" t="e">
        <f aca="false">#REF!</f>
        <v>#REF!</v>
      </c>
      <c r="K2490" s="25" t="e">
        <f aca="false">#REF!</f>
        <v>#REF!</v>
      </c>
      <c r="L2490" s="25" t="e">
        <f aca="false">#REF!</f>
        <v>#REF!</v>
      </c>
      <c r="M2490" s="25" t="e">
        <f aca="false">#REF!</f>
        <v>#REF!</v>
      </c>
      <c r="N2490" s="25" t="e">
        <f aca="false">#REF!</f>
        <v>#REF!</v>
      </c>
      <c r="O2490" s="25" t="e">
        <f aca="false">(N2490+N2489)/2</f>
        <v>#REF!</v>
      </c>
      <c r="P2490" s="25" t="e">
        <f aca="false">(M2490+M2489)/2</f>
        <v>#REF!</v>
      </c>
      <c r="Q2490" s="25" t="e">
        <f aca="false">(L2490+L2489)/2</f>
        <v>#REF!</v>
      </c>
      <c r="R2490" s="25" t="n">
        <f aca="false">R2489</f>
        <v>90</v>
      </c>
      <c r="S2490" s="25" t="n">
        <f aca="false">S2489</f>
        <v>0</v>
      </c>
      <c r="T2490" s="25" t="n">
        <v>0</v>
      </c>
    </row>
    <row r="2491" customFormat="false" ht="12.75" hidden="true" customHeight="false" outlineLevel="0" collapsed="false">
      <c r="A2491" s="25" t="e">
        <f aca="false">#REF!</f>
        <v>#REF!</v>
      </c>
      <c r="B2491" s="25" t="e">
        <f aca="false">#REF!</f>
        <v>#REF!</v>
      </c>
      <c r="C2491" s="25" t="e">
        <f aca="false">#REF!</f>
        <v>#REF!</v>
      </c>
      <c r="D2491" s="25" t="e">
        <f aca="false">#REF!</f>
        <v>#REF!</v>
      </c>
      <c r="E2491" s="25" t="e">
        <f aca="false">#REF!</f>
        <v>#REF!</v>
      </c>
      <c r="F2491" s="25" t="e">
        <f aca="false">#REF!</f>
        <v>#REF!</v>
      </c>
      <c r="G2491" s="25" t="e">
        <f aca="false">#REF!</f>
        <v>#REF!</v>
      </c>
      <c r="H2491" s="25" t="e">
        <f aca="false">#REF!</f>
        <v>#REF!</v>
      </c>
      <c r="I2491" s="25" t="e">
        <f aca="false">#REF!</f>
        <v>#REF!</v>
      </c>
      <c r="J2491" s="25" t="e">
        <f aca="false">#REF!</f>
        <v>#REF!</v>
      </c>
      <c r="K2491" s="25" t="e">
        <f aca="false">#REF!</f>
        <v>#REF!</v>
      </c>
      <c r="L2491" s="25" t="e">
        <f aca="false">#REF!</f>
        <v>#REF!</v>
      </c>
      <c r="M2491" s="25" t="e">
        <f aca="false">#REF!</f>
        <v>#REF!</v>
      </c>
      <c r="N2491" s="25" t="e">
        <f aca="false">#REF!</f>
        <v>#REF!</v>
      </c>
      <c r="O2491" s="25" t="e">
        <f aca="false">(N2491+N2490)/2</f>
        <v>#REF!</v>
      </c>
      <c r="P2491" s="25" t="e">
        <f aca="false">(M2491+M2490)/2</f>
        <v>#REF!</v>
      </c>
      <c r="Q2491" s="25" t="e">
        <f aca="false">(L2491+L2490)/2</f>
        <v>#REF!</v>
      </c>
      <c r="R2491" s="25" t="n">
        <f aca="false">R2490</f>
        <v>90</v>
      </c>
      <c r="S2491" s="25" t="n">
        <f aca="false">S2490</f>
        <v>0</v>
      </c>
      <c r="T2491" s="25" t="n">
        <v>0</v>
      </c>
    </row>
    <row r="2492" customFormat="false" ht="12.75" hidden="true" customHeight="true" outlineLevel="0" collapsed="false">
      <c r="A2492" s="25" t="e">
        <f aca="false">#REF!</f>
        <v>#REF!</v>
      </c>
      <c r="B2492" s="25" t="e">
        <f aca="false">#REF!</f>
        <v>#REF!</v>
      </c>
      <c r="C2492" s="25" t="e">
        <f aca="false">#REF!</f>
        <v>#REF!</v>
      </c>
      <c r="D2492" s="25" t="e">
        <f aca="false">#REF!</f>
        <v>#REF!</v>
      </c>
      <c r="E2492" s="25" t="e">
        <f aca="false">#REF!</f>
        <v>#REF!</v>
      </c>
      <c r="F2492" s="25" t="e">
        <f aca="false">#REF!</f>
        <v>#REF!</v>
      </c>
      <c r="G2492" s="25" t="e">
        <f aca="false">#REF!</f>
        <v>#REF!</v>
      </c>
      <c r="H2492" s="25" t="e">
        <f aca="false">#REF!</f>
        <v>#REF!</v>
      </c>
      <c r="I2492" s="25" t="e">
        <f aca="false">#REF!</f>
        <v>#REF!</v>
      </c>
      <c r="J2492" s="25" t="e">
        <f aca="false">#REF!</f>
        <v>#REF!</v>
      </c>
      <c r="K2492" s="25" t="e">
        <f aca="false">#REF!</f>
        <v>#REF!</v>
      </c>
      <c r="L2492" s="25" t="e">
        <f aca="false">#REF!</f>
        <v>#REF!</v>
      </c>
      <c r="M2492" s="25" t="e">
        <f aca="false">#REF!</f>
        <v>#REF!</v>
      </c>
      <c r="N2492" s="25" t="e">
        <f aca="false">#REF!</f>
        <v>#REF!</v>
      </c>
      <c r="O2492" s="25" t="e">
        <f aca="false">(N2492+N2491)/2</f>
        <v>#REF!</v>
      </c>
      <c r="P2492" s="25" t="e">
        <f aca="false">(M2492+M2491)/2</f>
        <v>#REF!</v>
      </c>
      <c r="Q2492" s="25" t="e">
        <f aca="false">(L2492+L2491)/2</f>
        <v>#REF!</v>
      </c>
      <c r="R2492" s="25" t="n">
        <f aca="false">R2491</f>
        <v>90</v>
      </c>
      <c r="S2492" s="25" t="n">
        <f aca="false">S2491</f>
        <v>0</v>
      </c>
      <c r="T2492" s="25" t="n">
        <v>0</v>
      </c>
    </row>
    <row r="2493" customFormat="false" ht="12.75" hidden="true" customHeight="true" outlineLevel="0" collapsed="false">
      <c r="A2493" s="25" t="e">
        <f aca="false">#REF!</f>
        <v>#REF!</v>
      </c>
      <c r="B2493" s="25" t="e">
        <f aca="false">#REF!</f>
        <v>#REF!</v>
      </c>
      <c r="C2493" s="25" t="e">
        <f aca="false">#REF!</f>
        <v>#REF!</v>
      </c>
      <c r="D2493" s="25" t="e">
        <f aca="false">#REF!</f>
        <v>#REF!</v>
      </c>
      <c r="E2493" s="25" t="e">
        <f aca="false">#REF!</f>
        <v>#REF!</v>
      </c>
      <c r="F2493" s="25" t="e">
        <f aca="false">#REF!</f>
        <v>#REF!</v>
      </c>
      <c r="G2493" s="25" t="e">
        <f aca="false">#REF!</f>
        <v>#REF!</v>
      </c>
      <c r="H2493" s="25" t="e">
        <f aca="false">#REF!</f>
        <v>#REF!</v>
      </c>
      <c r="I2493" s="25" t="e">
        <f aca="false">#REF!</f>
        <v>#REF!</v>
      </c>
      <c r="J2493" s="25" t="e">
        <f aca="false">#REF!</f>
        <v>#REF!</v>
      </c>
      <c r="K2493" s="25" t="e">
        <f aca="false">#REF!</f>
        <v>#REF!</v>
      </c>
      <c r="L2493" s="25" t="e">
        <f aca="false">#REF!</f>
        <v>#REF!</v>
      </c>
      <c r="M2493" s="25" t="e">
        <f aca="false">#REF!</f>
        <v>#REF!</v>
      </c>
      <c r="N2493" s="25" t="e">
        <f aca="false">#REF!</f>
        <v>#REF!</v>
      </c>
      <c r="O2493" s="25" t="e">
        <f aca="false">(N2493+N2492)/2</f>
        <v>#REF!</v>
      </c>
      <c r="P2493" s="25" t="e">
        <f aca="false">(M2493+M2492)/2</f>
        <v>#REF!</v>
      </c>
      <c r="Q2493" s="25" t="e">
        <f aca="false">(L2493+L2492)/2</f>
        <v>#REF!</v>
      </c>
      <c r="R2493" s="25" t="n">
        <f aca="false">R2492</f>
        <v>90</v>
      </c>
      <c r="S2493" s="25" t="n">
        <f aca="false">S2492</f>
        <v>0</v>
      </c>
      <c r="T2493" s="25" t="n">
        <v>0</v>
      </c>
    </row>
    <row r="2494" customFormat="false" ht="12.75" hidden="true" customHeight="true" outlineLevel="0" collapsed="false">
      <c r="A2494" s="25" t="e">
        <f aca="false">#REF!</f>
        <v>#REF!</v>
      </c>
      <c r="B2494" s="25" t="e">
        <f aca="false">#REF!</f>
        <v>#REF!</v>
      </c>
      <c r="C2494" s="25" t="e">
        <f aca="false">#REF!</f>
        <v>#REF!</v>
      </c>
      <c r="D2494" s="25" t="e">
        <f aca="false">#REF!</f>
        <v>#REF!</v>
      </c>
      <c r="E2494" s="25" t="e">
        <f aca="false">#REF!</f>
        <v>#REF!</v>
      </c>
      <c r="F2494" s="25" t="e">
        <f aca="false">#REF!</f>
        <v>#REF!</v>
      </c>
      <c r="G2494" s="25" t="e">
        <f aca="false">#REF!</f>
        <v>#REF!</v>
      </c>
      <c r="H2494" s="25" t="e">
        <f aca="false">#REF!</f>
        <v>#REF!</v>
      </c>
      <c r="I2494" s="25" t="e">
        <f aca="false">#REF!</f>
        <v>#REF!</v>
      </c>
      <c r="J2494" s="25" t="e">
        <f aca="false">#REF!</f>
        <v>#REF!</v>
      </c>
      <c r="K2494" s="25" t="e">
        <f aca="false">#REF!</f>
        <v>#REF!</v>
      </c>
      <c r="L2494" s="25" t="e">
        <f aca="false">#REF!</f>
        <v>#REF!</v>
      </c>
      <c r="M2494" s="25" t="e">
        <f aca="false">#REF!</f>
        <v>#REF!</v>
      </c>
      <c r="N2494" s="25" t="e">
        <f aca="false">#REF!</f>
        <v>#REF!</v>
      </c>
      <c r="O2494" s="25" t="e">
        <f aca="false">(N2494+N2493)/2</f>
        <v>#REF!</v>
      </c>
      <c r="P2494" s="25" t="e">
        <f aca="false">(M2494+M2493)/2</f>
        <v>#REF!</v>
      </c>
      <c r="Q2494" s="25" t="e">
        <f aca="false">(L2494+L2493)/2</f>
        <v>#REF!</v>
      </c>
      <c r="R2494" s="25" t="n">
        <f aca="false">R2493</f>
        <v>90</v>
      </c>
      <c r="S2494" s="25" t="n">
        <f aca="false">S2493</f>
        <v>0</v>
      </c>
      <c r="T2494" s="25" t="n">
        <v>0</v>
      </c>
    </row>
    <row r="2495" customFormat="false" ht="12.75" hidden="true" customHeight="true" outlineLevel="0" collapsed="false">
      <c r="A2495" s="25" t="e">
        <f aca="false">#REF!</f>
        <v>#REF!</v>
      </c>
      <c r="B2495" s="25" t="e">
        <f aca="false">#REF!</f>
        <v>#REF!</v>
      </c>
      <c r="C2495" s="25" t="e">
        <f aca="false">#REF!</f>
        <v>#REF!</v>
      </c>
      <c r="D2495" s="25" t="e">
        <f aca="false">#REF!</f>
        <v>#REF!</v>
      </c>
      <c r="E2495" s="25" t="e">
        <f aca="false">#REF!</f>
        <v>#REF!</v>
      </c>
      <c r="F2495" s="25" t="e">
        <f aca="false">#REF!</f>
        <v>#REF!</v>
      </c>
      <c r="G2495" s="25" t="e">
        <f aca="false">#REF!</f>
        <v>#REF!</v>
      </c>
      <c r="H2495" s="25" t="e">
        <f aca="false">#REF!</f>
        <v>#REF!</v>
      </c>
      <c r="I2495" s="25" t="e">
        <f aca="false">#REF!</f>
        <v>#REF!</v>
      </c>
      <c r="J2495" s="25" t="e">
        <f aca="false">#REF!</f>
        <v>#REF!</v>
      </c>
      <c r="K2495" s="25" t="e">
        <f aca="false">#REF!</f>
        <v>#REF!</v>
      </c>
      <c r="L2495" s="25" t="e">
        <f aca="false">#REF!</f>
        <v>#REF!</v>
      </c>
      <c r="M2495" s="25" t="e">
        <f aca="false">#REF!</f>
        <v>#REF!</v>
      </c>
      <c r="N2495" s="25" t="e">
        <f aca="false">#REF!</f>
        <v>#REF!</v>
      </c>
      <c r="O2495" s="25" t="e">
        <f aca="false">(N2495+N2494)/2</f>
        <v>#REF!</v>
      </c>
      <c r="P2495" s="25" t="e">
        <f aca="false">(M2495+M2494)/2</f>
        <v>#REF!</v>
      </c>
      <c r="Q2495" s="25" t="e">
        <f aca="false">(L2495+L2494)/2</f>
        <v>#REF!</v>
      </c>
      <c r="R2495" s="25" t="n">
        <f aca="false">R2494</f>
        <v>90</v>
      </c>
      <c r="S2495" s="25" t="n">
        <f aca="false">S2494</f>
        <v>0</v>
      </c>
      <c r="T2495" s="25" t="n">
        <v>0</v>
      </c>
    </row>
    <row r="2496" customFormat="false" ht="12.75" hidden="false" customHeight="true" outlineLevel="0" collapsed="false">
      <c r="A2496" s="25" t="e">
        <f aca="false">#REF!</f>
        <v>#REF!</v>
      </c>
      <c r="B2496" s="25" t="e">
        <f aca="false">#REF!</f>
        <v>#REF!</v>
      </c>
      <c r="C2496" s="25" t="e">
        <f aca="false">#REF!</f>
        <v>#REF!</v>
      </c>
      <c r="D2496" s="25" t="e">
        <f aca="false">#REF!</f>
        <v>#REF!</v>
      </c>
      <c r="E2496" s="25" t="e">
        <f aca="false">#REF!</f>
        <v>#REF!</v>
      </c>
      <c r="F2496" s="25" t="e">
        <f aca="false">#REF!</f>
        <v>#REF!</v>
      </c>
      <c r="G2496" s="25" t="e">
        <f aca="false">#REF!</f>
        <v>#REF!</v>
      </c>
      <c r="H2496" s="25" t="e">
        <f aca="false">#REF!</f>
        <v>#REF!</v>
      </c>
      <c r="I2496" s="25" t="e">
        <f aca="false">#REF!</f>
        <v>#REF!</v>
      </c>
      <c r="J2496" s="25" t="e">
        <f aca="false">#REF!</f>
        <v>#REF!</v>
      </c>
      <c r="K2496" s="25" t="e">
        <f aca="false">#REF!</f>
        <v>#REF!</v>
      </c>
      <c r="L2496" s="25" t="e">
        <f aca="false">#REF!</f>
        <v>#REF!</v>
      </c>
      <c r="M2496" s="25" t="e">
        <f aca="false">#REF!</f>
        <v>#REF!</v>
      </c>
      <c r="N2496" s="25" t="e">
        <f aca="false">#REF!</f>
        <v>#REF!</v>
      </c>
      <c r="O2496" s="25" t="e">
        <f aca="false">(N2496+N2495)/2</f>
        <v>#REF!</v>
      </c>
      <c r="P2496" s="25" t="e">
        <f aca="false">(M2496+M2495)/2</f>
        <v>#REF!</v>
      </c>
      <c r="Q2496" s="25" t="e">
        <f aca="false">(L2496+L2495)/2</f>
        <v>#REF!</v>
      </c>
      <c r="R2496" s="25" t="n">
        <f aca="false">R2495</f>
        <v>90</v>
      </c>
      <c r="S2496" s="25" t="n">
        <f aca="false">S2495</f>
        <v>0</v>
      </c>
      <c r="T2496" s="25" t="n">
        <v>0</v>
      </c>
    </row>
    <row r="2497" customFormat="false" ht="12.75" hidden="false" customHeight="true" outlineLevel="0" collapsed="false">
      <c r="A2497" s="25" t="e">
        <f aca="false">#REF!</f>
        <v>#REF!</v>
      </c>
      <c r="B2497" s="25" t="e">
        <f aca="false">#REF!</f>
        <v>#REF!</v>
      </c>
      <c r="C2497" s="25" t="e">
        <f aca="false">#REF!</f>
        <v>#REF!</v>
      </c>
      <c r="D2497" s="25" t="e">
        <f aca="false">#REF!</f>
        <v>#REF!</v>
      </c>
      <c r="E2497" s="25" t="e">
        <f aca="false">#REF!</f>
        <v>#REF!</v>
      </c>
      <c r="F2497" s="25" t="e">
        <f aca="false">#REF!</f>
        <v>#REF!</v>
      </c>
      <c r="G2497" s="25" t="e">
        <f aca="false">#REF!</f>
        <v>#REF!</v>
      </c>
      <c r="H2497" s="25" t="e">
        <f aca="false">#REF!</f>
        <v>#REF!</v>
      </c>
      <c r="I2497" s="25" t="e">
        <f aca="false">#REF!</f>
        <v>#REF!</v>
      </c>
      <c r="J2497" s="25" t="e">
        <f aca="false">#REF!</f>
        <v>#REF!</v>
      </c>
      <c r="K2497" s="25" t="e">
        <f aca="false">#REF!</f>
        <v>#REF!</v>
      </c>
      <c r="L2497" s="25" t="e">
        <f aca="false">#REF!</f>
        <v>#REF!</v>
      </c>
      <c r="M2497" s="25" t="e">
        <f aca="false">#REF!</f>
        <v>#REF!</v>
      </c>
      <c r="N2497" s="25" t="e">
        <f aca="false">#REF!</f>
        <v>#REF!</v>
      </c>
      <c r="O2497" s="25" t="e">
        <f aca="false">(N2497+N2496)/2</f>
        <v>#REF!</v>
      </c>
      <c r="P2497" s="25" t="e">
        <f aca="false">(M2497+M2496)/2</f>
        <v>#REF!</v>
      </c>
      <c r="Q2497" s="25" t="e">
        <f aca="false">(L2497+L2496)/2</f>
        <v>#REF!</v>
      </c>
      <c r="R2497" s="25" t="n">
        <f aca="false">R2496</f>
        <v>90</v>
      </c>
      <c r="S2497" s="25" t="n">
        <f aca="false">S2496</f>
        <v>0</v>
      </c>
      <c r="T2497" s="25" t="n">
        <v>0</v>
      </c>
    </row>
    <row r="2498" customFormat="false" ht="12.75" hidden="true" customHeight="true" outlineLevel="0" collapsed="false">
      <c r="A2498" s="25" t="e">
        <f aca="false">#REF!</f>
        <v>#REF!</v>
      </c>
      <c r="B2498" s="25" t="e">
        <f aca="false">#REF!</f>
        <v>#REF!</v>
      </c>
      <c r="C2498" s="25" t="e">
        <f aca="false">#REF!</f>
        <v>#REF!</v>
      </c>
      <c r="D2498" s="25" t="e">
        <f aca="false">#REF!</f>
        <v>#REF!</v>
      </c>
      <c r="E2498" s="25" t="e">
        <f aca="false">#REF!</f>
        <v>#REF!</v>
      </c>
      <c r="F2498" s="25" t="e">
        <f aca="false">#REF!</f>
        <v>#REF!</v>
      </c>
      <c r="G2498" s="25" t="e">
        <f aca="false">#REF!</f>
        <v>#REF!</v>
      </c>
      <c r="H2498" s="25" t="e">
        <f aca="false">#REF!</f>
        <v>#REF!</v>
      </c>
      <c r="I2498" s="25" t="e">
        <f aca="false">#REF!</f>
        <v>#REF!</v>
      </c>
      <c r="J2498" s="25" t="e">
        <f aca="false">#REF!</f>
        <v>#REF!</v>
      </c>
      <c r="K2498" s="25" t="e">
        <f aca="false">#REF!</f>
        <v>#REF!</v>
      </c>
      <c r="L2498" s="25" t="e">
        <f aca="false">#REF!</f>
        <v>#REF!</v>
      </c>
      <c r="M2498" s="25" t="e">
        <f aca="false">#REF!</f>
        <v>#REF!</v>
      </c>
      <c r="N2498" s="25" t="e">
        <f aca="false">#REF!</f>
        <v>#REF!</v>
      </c>
      <c r="O2498" s="25" t="e">
        <f aca="false">(N2498+N2497)/2</f>
        <v>#REF!</v>
      </c>
      <c r="P2498" s="25" t="e">
        <f aca="false">(M2498+M2497)/2</f>
        <v>#REF!</v>
      </c>
      <c r="Q2498" s="25" t="e">
        <f aca="false">(L2498+L2497)/2</f>
        <v>#REF!</v>
      </c>
      <c r="R2498" s="25" t="n">
        <f aca="false">R2497</f>
        <v>90</v>
      </c>
      <c r="S2498" s="25" t="n">
        <f aca="false">S2497</f>
        <v>0</v>
      </c>
      <c r="T2498" s="25" t="n">
        <v>0</v>
      </c>
    </row>
    <row r="2499" customFormat="false" ht="12.75" hidden="false" customHeight="true" outlineLevel="0" collapsed="false">
      <c r="A2499" s="25" t="e">
        <f aca="false">#REF!</f>
        <v>#REF!</v>
      </c>
      <c r="B2499" s="25" t="e">
        <f aca="false">#REF!</f>
        <v>#REF!</v>
      </c>
      <c r="C2499" s="25" t="e">
        <f aca="false">#REF!</f>
        <v>#REF!</v>
      </c>
      <c r="D2499" s="25" t="e">
        <f aca="false">#REF!</f>
        <v>#REF!</v>
      </c>
      <c r="E2499" s="25" t="e">
        <f aca="false">#REF!</f>
        <v>#REF!</v>
      </c>
      <c r="F2499" s="25" t="e">
        <f aca="false">#REF!</f>
        <v>#REF!</v>
      </c>
      <c r="G2499" s="25" t="e">
        <f aca="false">#REF!</f>
        <v>#REF!</v>
      </c>
      <c r="H2499" s="25" t="e">
        <f aca="false">#REF!</f>
        <v>#REF!</v>
      </c>
      <c r="I2499" s="25" t="e">
        <f aca="false">#REF!</f>
        <v>#REF!</v>
      </c>
      <c r="J2499" s="25" t="e">
        <f aca="false">#REF!</f>
        <v>#REF!</v>
      </c>
      <c r="K2499" s="25" t="e">
        <f aca="false">#REF!</f>
        <v>#REF!</v>
      </c>
      <c r="L2499" s="25" t="e">
        <f aca="false">#REF!</f>
        <v>#REF!</v>
      </c>
      <c r="M2499" s="25" t="e">
        <f aca="false">#REF!</f>
        <v>#REF!</v>
      </c>
      <c r="N2499" s="25" t="e">
        <f aca="false">#REF!</f>
        <v>#REF!</v>
      </c>
      <c r="O2499" s="25" t="e">
        <f aca="false">(N2499+N2498)/2</f>
        <v>#REF!</v>
      </c>
      <c r="P2499" s="25" t="e">
        <f aca="false">(M2499+M2498)/2</f>
        <v>#REF!</v>
      </c>
      <c r="Q2499" s="25" t="e">
        <f aca="false">(L2499+L2498)/2</f>
        <v>#REF!</v>
      </c>
      <c r="R2499" s="25" t="n">
        <f aca="false">R2498</f>
        <v>90</v>
      </c>
      <c r="S2499" s="25" t="n">
        <f aca="false">S2498</f>
        <v>0</v>
      </c>
      <c r="T2499" s="25" t="n">
        <v>0</v>
      </c>
    </row>
    <row r="2500" customFormat="false" ht="12.75" hidden="true" customHeight="true" outlineLevel="0" collapsed="false">
      <c r="A2500" s="25" t="e">
        <f aca="false">#REF!</f>
        <v>#REF!</v>
      </c>
      <c r="B2500" s="25" t="e">
        <f aca="false">#REF!</f>
        <v>#REF!</v>
      </c>
      <c r="C2500" s="25" t="e">
        <f aca="false">#REF!</f>
        <v>#REF!</v>
      </c>
      <c r="D2500" s="25" t="e">
        <f aca="false">#REF!</f>
        <v>#REF!</v>
      </c>
      <c r="E2500" s="25" t="e">
        <f aca="false">#REF!</f>
        <v>#REF!</v>
      </c>
      <c r="F2500" s="25" t="e">
        <f aca="false">#REF!</f>
        <v>#REF!</v>
      </c>
      <c r="G2500" s="25" t="e">
        <f aca="false">#REF!</f>
        <v>#REF!</v>
      </c>
      <c r="H2500" s="25" t="e">
        <f aca="false">#REF!</f>
        <v>#REF!</v>
      </c>
      <c r="I2500" s="25" t="e">
        <f aca="false">#REF!</f>
        <v>#REF!</v>
      </c>
      <c r="J2500" s="25" t="e">
        <f aca="false">#REF!</f>
        <v>#REF!</v>
      </c>
      <c r="K2500" s="25" t="e">
        <f aca="false">#REF!</f>
        <v>#REF!</v>
      </c>
      <c r="L2500" s="25" t="e">
        <f aca="false">#REF!</f>
        <v>#REF!</v>
      </c>
      <c r="M2500" s="25" t="e">
        <f aca="false">#REF!</f>
        <v>#REF!</v>
      </c>
      <c r="N2500" s="25" t="e">
        <f aca="false">#REF!</f>
        <v>#REF!</v>
      </c>
      <c r="O2500" s="25" t="e">
        <f aca="false">(N2500+N2499)/2</f>
        <v>#REF!</v>
      </c>
      <c r="P2500" s="25" t="e">
        <f aca="false">(M2500+M2499)/2</f>
        <v>#REF!</v>
      </c>
      <c r="Q2500" s="25" t="e">
        <f aca="false">(L2500+L2499)/2</f>
        <v>#REF!</v>
      </c>
      <c r="R2500" s="25" t="n">
        <f aca="false">R2499</f>
        <v>90</v>
      </c>
      <c r="S2500" s="25" t="n">
        <f aca="false">S2499</f>
        <v>0</v>
      </c>
      <c r="T2500" s="25" t="n">
        <v>0</v>
      </c>
    </row>
    <row r="2501" customFormat="false" ht="12.75" hidden="true" customHeight="true" outlineLevel="0" collapsed="false">
      <c r="A2501" s="25" t="e">
        <f aca="false">#REF!</f>
        <v>#REF!</v>
      </c>
      <c r="B2501" s="25" t="e">
        <f aca="false">#REF!</f>
        <v>#REF!</v>
      </c>
      <c r="C2501" s="25" t="e">
        <f aca="false">#REF!</f>
        <v>#REF!</v>
      </c>
      <c r="D2501" s="25" t="e">
        <f aca="false">#REF!</f>
        <v>#REF!</v>
      </c>
      <c r="E2501" s="25" t="e">
        <f aca="false">#REF!</f>
        <v>#REF!</v>
      </c>
      <c r="F2501" s="25" t="e">
        <f aca="false">#REF!</f>
        <v>#REF!</v>
      </c>
      <c r="G2501" s="25" t="e">
        <f aca="false">#REF!</f>
        <v>#REF!</v>
      </c>
      <c r="H2501" s="25" t="e">
        <f aca="false">#REF!</f>
        <v>#REF!</v>
      </c>
      <c r="I2501" s="25" t="e">
        <f aca="false">#REF!</f>
        <v>#REF!</v>
      </c>
      <c r="J2501" s="25" t="e">
        <f aca="false">#REF!</f>
        <v>#REF!</v>
      </c>
      <c r="K2501" s="25" t="e">
        <f aca="false">#REF!</f>
        <v>#REF!</v>
      </c>
      <c r="L2501" s="25" t="e">
        <f aca="false">#REF!</f>
        <v>#REF!</v>
      </c>
      <c r="M2501" s="25" t="e">
        <f aca="false">#REF!</f>
        <v>#REF!</v>
      </c>
      <c r="N2501" s="25" t="e">
        <f aca="false">#REF!</f>
        <v>#REF!</v>
      </c>
      <c r="O2501" s="25" t="e">
        <f aca="false">(N2501+N2500)/2</f>
        <v>#REF!</v>
      </c>
      <c r="P2501" s="25" t="e">
        <f aca="false">(M2501+M2500)/2</f>
        <v>#REF!</v>
      </c>
      <c r="Q2501" s="25" t="e">
        <f aca="false">(L2501+L2500)/2</f>
        <v>#REF!</v>
      </c>
      <c r="R2501" s="25" t="n">
        <f aca="false">R2500</f>
        <v>90</v>
      </c>
      <c r="S2501" s="25" t="n">
        <f aca="false">S2500</f>
        <v>0</v>
      </c>
      <c r="T2501" s="25" t="n">
        <v>0</v>
      </c>
    </row>
    <row r="2502" customFormat="false" ht="12.75" hidden="true" customHeight="true" outlineLevel="0" collapsed="false">
      <c r="A2502" s="25" t="e">
        <f aca="false">#REF!</f>
        <v>#REF!</v>
      </c>
      <c r="B2502" s="25" t="e">
        <f aca="false">#REF!</f>
        <v>#REF!</v>
      </c>
      <c r="C2502" s="25" t="e">
        <f aca="false">#REF!</f>
        <v>#REF!</v>
      </c>
      <c r="D2502" s="25" t="e">
        <f aca="false">#REF!</f>
        <v>#REF!</v>
      </c>
      <c r="E2502" s="25" t="e">
        <f aca="false">#REF!</f>
        <v>#REF!</v>
      </c>
      <c r="F2502" s="25" t="e">
        <f aca="false">#REF!</f>
        <v>#REF!</v>
      </c>
      <c r="G2502" s="25" t="e">
        <f aca="false">#REF!</f>
        <v>#REF!</v>
      </c>
      <c r="H2502" s="25" t="e">
        <f aca="false">#REF!</f>
        <v>#REF!</v>
      </c>
      <c r="I2502" s="25" t="e">
        <f aca="false">#REF!</f>
        <v>#REF!</v>
      </c>
      <c r="J2502" s="25" t="e">
        <f aca="false">#REF!</f>
        <v>#REF!</v>
      </c>
      <c r="K2502" s="25" t="e">
        <f aca="false">#REF!</f>
        <v>#REF!</v>
      </c>
      <c r="L2502" s="25" t="e">
        <f aca="false">#REF!</f>
        <v>#REF!</v>
      </c>
      <c r="M2502" s="25" t="e">
        <f aca="false">#REF!</f>
        <v>#REF!</v>
      </c>
      <c r="N2502" s="25" t="e">
        <f aca="false">#REF!</f>
        <v>#REF!</v>
      </c>
      <c r="O2502" s="25" t="e">
        <f aca="false">(N2502+N2501)/2</f>
        <v>#REF!</v>
      </c>
      <c r="P2502" s="25" t="e">
        <f aca="false">(M2502+M2501)/2</f>
        <v>#REF!</v>
      </c>
      <c r="Q2502" s="25" t="e">
        <f aca="false">(L2502+L2501)/2</f>
        <v>#REF!</v>
      </c>
      <c r="R2502" s="25" t="n">
        <f aca="false">R2501</f>
        <v>90</v>
      </c>
      <c r="S2502" s="25" t="n">
        <f aca="false">S2501</f>
        <v>0</v>
      </c>
      <c r="T2502" s="25" t="n">
        <v>0</v>
      </c>
    </row>
    <row r="2503" customFormat="false" ht="12.75" hidden="true" customHeight="true" outlineLevel="0" collapsed="false">
      <c r="A2503" s="25" t="e">
        <f aca="false">#REF!</f>
        <v>#REF!</v>
      </c>
      <c r="B2503" s="25" t="e">
        <f aca="false">#REF!</f>
        <v>#REF!</v>
      </c>
      <c r="C2503" s="25" t="e">
        <f aca="false">#REF!</f>
        <v>#REF!</v>
      </c>
      <c r="D2503" s="25" t="e">
        <f aca="false">#REF!</f>
        <v>#REF!</v>
      </c>
      <c r="E2503" s="25" t="e">
        <f aca="false">#REF!</f>
        <v>#REF!</v>
      </c>
      <c r="F2503" s="25" t="e">
        <f aca="false">#REF!</f>
        <v>#REF!</v>
      </c>
      <c r="G2503" s="25" t="e">
        <f aca="false">#REF!</f>
        <v>#REF!</v>
      </c>
      <c r="H2503" s="25" t="e">
        <f aca="false">#REF!</f>
        <v>#REF!</v>
      </c>
      <c r="I2503" s="25" t="e">
        <f aca="false">#REF!</f>
        <v>#REF!</v>
      </c>
      <c r="J2503" s="25" t="e">
        <f aca="false">#REF!</f>
        <v>#REF!</v>
      </c>
      <c r="K2503" s="25" t="e">
        <f aca="false">#REF!</f>
        <v>#REF!</v>
      </c>
      <c r="L2503" s="25" t="e">
        <f aca="false">#REF!</f>
        <v>#REF!</v>
      </c>
      <c r="M2503" s="25" t="e">
        <f aca="false">#REF!</f>
        <v>#REF!</v>
      </c>
      <c r="N2503" s="25" t="e">
        <f aca="false">#REF!</f>
        <v>#REF!</v>
      </c>
      <c r="O2503" s="25" t="e">
        <f aca="false">(N2503+N2502)/2</f>
        <v>#REF!</v>
      </c>
      <c r="P2503" s="25" t="e">
        <f aca="false">(M2503+M2502)/2</f>
        <v>#REF!</v>
      </c>
      <c r="Q2503" s="25" t="e">
        <f aca="false">(L2503+L2502)/2</f>
        <v>#REF!</v>
      </c>
      <c r="R2503" s="25" t="n">
        <f aca="false">R2502</f>
        <v>90</v>
      </c>
      <c r="S2503" s="25" t="n">
        <f aca="false">S2502</f>
        <v>0</v>
      </c>
      <c r="T2503" s="25" t="n">
        <v>0</v>
      </c>
    </row>
    <row r="2504" customFormat="false" ht="12.75" hidden="false" customHeight="true" outlineLevel="0" collapsed="false">
      <c r="A2504" s="25" t="e">
        <f aca="false">#REF!</f>
        <v>#REF!</v>
      </c>
      <c r="B2504" s="25" t="e">
        <f aca="false">#REF!</f>
        <v>#REF!</v>
      </c>
      <c r="C2504" s="25" t="e">
        <f aca="false">#REF!</f>
        <v>#REF!</v>
      </c>
      <c r="D2504" s="25" t="e">
        <f aca="false">#REF!</f>
        <v>#REF!</v>
      </c>
      <c r="E2504" s="25" t="e">
        <f aca="false">#REF!</f>
        <v>#REF!</v>
      </c>
      <c r="F2504" s="25" t="e">
        <f aca="false">#REF!</f>
        <v>#REF!</v>
      </c>
      <c r="G2504" s="25" t="e">
        <f aca="false">#REF!</f>
        <v>#REF!</v>
      </c>
      <c r="H2504" s="25" t="e">
        <f aca="false">#REF!</f>
        <v>#REF!</v>
      </c>
      <c r="I2504" s="25" t="e">
        <f aca="false">#REF!</f>
        <v>#REF!</v>
      </c>
      <c r="J2504" s="25" t="e">
        <f aca="false">#REF!</f>
        <v>#REF!</v>
      </c>
      <c r="K2504" s="25" t="e">
        <f aca="false">#REF!</f>
        <v>#REF!</v>
      </c>
      <c r="L2504" s="25" t="e">
        <f aca="false">#REF!</f>
        <v>#REF!</v>
      </c>
      <c r="M2504" s="25" t="e">
        <f aca="false">#REF!</f>
        <v>#REF!</v>
      </c>
      <c r="N2504" s="25" t="e">
        <f aca="false">#REF!</f>
        <v>#REF!</v>
      </c>
      <c r="O2504" s="25" t="e">
        <f aca="false">(N2504+N2503)/2</f>
        <v>#REF!</v>
      </c>
      <c r="P2504" s="25" t="e">
        <f aca="false">(M2504+M2503)/2</f>
        <v>#REF!</v>
      </c>
      <c r="Q2504" s="25" t="e">
        <f aca="false">(L2504+L2503)/2</f>
        <v>#REF!</v>
      </c>
      <c r="R2504" s="25" t="n">
        <f aca="false">R2503</f>
        <v>90</v>
      </c>
      <c r="S2504" s="25" t="n">
        <f aca="false">S2503</f>
        <v>0</v>
      </c>
      <c r="T2504" s="25" t="n">
        <v>0</v>
      </c>
    </row>
    <row r="2505" customFormat="false" ht="12.75" hidden="true" customHeight="false" outlineLevel="0" collapsed="false">
      <c r="A2505" s="25" t="e">
        <f aca="false">#REF!</f>
        <v>#REF!</v>
      </c>
      <c r="B2505" s="25" t="e">
        <f aca="false">#REF!</f>
        <v>#REF!</v>
      </c>
      <c r="C2505" s="25" t="e">
        <f aca="false">#REF!</f>
        <v>#REF!</v>
      </c>
      <c r="D2505" s="25" t="e">
        <f aca="false">#REF!</f>
        <v>#REF!</v>
      </c>
      <c r="E2505" s="25" t="e">
        <f aca="false">#REF!</f>
        <v>#REF!</v>
      </c>
      <c r="F2505" s="25" t="e">
        <f aca="false">#REF!</f>
        <v>#REF!</v>
      </c>
      <c r="G2505" s="25" t="e">
        <f aca="false">#REF!</f>
        <v>#REF!</v>
      </c>
      <c r="H2505" s="25" t="e">
        <f aca="false">#REF!</f>
        <v>#REF!</v>
      </c>
      <c r="I2505" s="25" t="e">
        <f aca="false">#REF!</f>
        <v>#REF!</v>
      </c>
      <c r="J2505" s="25" t="e">
        <f aca="false">#REF!</f>
        <v>#REF!</v>
      </c>
      <c r="K2505" s="25" t="e">
        <f aca="false">#REF!</f>
        <v>#REF!</v>
      </c>
      <c r="L2505" s="25" t="e">
        <f aca="false">#REF!</f>
        <v>#REF!</v>
      </c>
      <c r="M2505" s="25" t="e">
        <f aca="false">#REF!</f>
        <v>#REF!</v>
      </c>
      <c r="N2505" s="25" t="e">
        <f aca="false">#REF!</f>
        <v>#REF!</v>
      </c>
      <c r="O2505" s="25" t="e">
        <f aca="false">(N2505+N2504)/2</f>
        <v>#REF!</v>
      </c>
      <c r="P2505" s="25" t="e">
        <f aca="false">(M2505+M2504)/2</f>
        <v>#REF!</v>
      </c>
      <c r="Q2505" s="25" t="e">
        <f aca="false">(L2505+L2504)/2</f>
        <v>#REF!</v>
      </c>
      <c r="R2505" s="25" t="n">
        <f aca="false">R2504</f>
        <v>90</v>
      </c>
      <c r="S2505" s="25" t="n">
        <f aca="false">S2504</f>
        <v>0</v>
      </c>
      <c r="T2505" s="25" t="n">
        <v>0</v>
      </c>
    </row>
    <row r="2506" customFormat="false" ht="12.75" hidden="true" customHeight="true" outlineLevel="0" collapsed="false">
      <c r="A2506" s="25" t="e">
        <f aca="false">#REF!</f>
        <v>#REF!</v>
      </c>
      <c r="B2506" s="25" t="e">
        <f aca="false">#REF!</f>
        <v>#REF!</v>
      </c>
      <c r="C2506" s="25" t="e">
        <f aca="false">#REF!</f>
        <v>#REF!</v>
      </c>
      <c r="D2506" s="25" t="e">
        <f aca="false">#REF!</f>
        <v>#REF!</v>
      </c>
      <c r="E2506" s="25" t="e">
        <f aca="false">#REF!</f>
        <v>#REF!</v>
      </c>
      <c r="F2506" s="25" t="e">
        <f aca="false">#REF!</f>
        <v>#REF!</v>
      </c>
      <c r="G2506" s="25" t="e">
        <f aca="false">#REF!</f>
        <v>#REF!</v>
      </c>
      <c r="H2506" s="25" t="e">
        <f aca="false">#REF!</f>
        <v>#REF!</v>
      </c>
      <c r="I2506" s="25" t="e">
        <f aca="false">#REF!</f>
        <v>#REF!</v>
      </c>
      <c r="J2506" s="25" t="e">
        <f aca="false">#REF!</f>
        <v>#REF!</v>
      </c>
      <c r="K2506" s="25" t="e">
        <f aca="false">#REF!</f>
        <v>#REF!</v>
      </c>
      <c r="L2506" s="25" t="e">
        <f aca="false">#REF!</f>
        <v>#REF!</v>
      </c>
      <c r="M2506" s="25" t="e">
        <f aca="false">#REF!</f>
        <v>#REF!</v>
      </c>
      <c r="N2506" s="25" t="e">
        <f aca="false">#REF!</f>
        <v>#REF!</v>
      </c>
      <c r="O2506" s="25" t="e">
        <f aca="false">(N2506+N2505)/2</f>
        <v>#REF!</v>
      </c>
      <c r="P2506" s="25" t="e">
        <f aca="false">(M2506+M2505)/2</f>
        <v>#REF!</v>
      </c>
      <c r="Q2506" s="25" t="e">
        <f aca="false">(L2506+L2505)/2</f>
        <v>#REF!</v>
      </c>
      <c r="R2506" s="25" t="n">
        <f aca="false">R2505</f>
        <v>90</v>
      </c>
      <c r="S2506" s="25" t="n">
        <f aca="false">S2505</f>
        <v>0</v>
      </c>
      <c r="T2506" s="25" t="n">
        <v>0</v>
      </c>
    </row>
    <row r="2507" customFormat="false" ht="12.75" hidden="true" customHeight="true" outlineLevel="0" collapsed="false">
      <c r="A2507" s="25" t="e">
        <f aca="false">#REF!</f>
        <v>#REF!</v>
      </c>
      <c r="B2507" s="25" t="e">
        <f aca="false">#REF!</f>
        <v>#REF!</v>
      </c>
      <c r="C2507" s="25" t="e">
        <f aca="false">#REF!</f>
        <v>#REF!</v>
      </c>
      <c r="D2507" s="25" t="e">
        <f aca="false">#REF!</f>
        <v>#REF!</v>
      </c>
      <c r="E2507" s="25" t="e">
        <f aca="false">#REF!</f>
        <v>#REF!</v>
      </c>
      <c r="F2507" s="25" t="e">
        <f aca="false">#REF!</f>
        <v>#REF!</v>
      </c>
      <c r="G2507" s="25" t="e">
        <f aca="false">#REF!</f>
        <v>#REF!</v>
      </c>
      <c r="H2507" s="25" t="e">
        <f aca="false">#REF!</f>
        <v>#REF!</v>
      </c>
      <c r="I2507" s="25" t="e">
        <f aca="false">#REF!</f>
        <v>#REF!</v>
      </c>
      <c r="J2507" s="25" t="e">
        <f aca="false">#REF!</f>
        <v>#REF!</v>
      </c>
      <c r="K2507" s="25" t="e">
        <f aca="false">#REF!</f>
        <v>#REF!</v>
      </c>
      <c r="L2507" s="25" t="e">
        <f aca="false">#REF!</f>
        <v>#REF!</v>
      </c>
      <c r="M2507" s="25" t="e">
        <f aca="false">#REF!</f>
        <v>#REF!</v>
      </c>
      <c r="N2507" s="25" t="e">
        <f aca="false">#REF!</f>
        <v>#REF!</v>
      </c>
      <c r="O2507" s="25" t="e">
        <f aca="false">(N2507+N2506)/2</f>
        <v>#REF!</v>
      </c>
      <c r="P2507" s="25" t="e">
        <f aca="false">(M2507+M2506)/2</f>
        <v>#REF!</v>
      </c>
      <c r="Q2507" s="25" t="e">
        <f aca="false">(L2507+L2506)/2</f>
        <v>#REF!</v>
      </c>
      <c r="R2507" s="25" t="n">
        <f aca="false">R2506</f>
        <v>90</v>
      </c>
      <c r="S2507" s="25" t="n">
        <f aca="false">S2506</f>
        <v>0</v>
      </c>
      <c r="T2507" s="25" t="n">
        <v>0</v>
      </c>
    </row>
    <row r="2508" customFormat="false" ht="12.75" hidden="false" customHeight="true" outlineLevel="0" collapsed="false">
      <c r="A2508" s="25" t="e">
        <f aca="false">#REF!</f>
        <v>#REF!</v>
      </c>
      <c r="B2508" s="25" t="e">
        <f aca="false">#REF!</f>
        <v>#REF!</v>
      </c>
      <c r="C2508" s="25" t="e">
        <f aca="false">#REF!</f>
        <v>#REF!</v>
      </c>
      <c r="D2508" s="25" t="e">
        <f aca="false">#REF!</f>
        <v>#REF!</v>
      </c>
      <c r="E2508" s="25" t="e">
        <f aca="false">#REF!</f>
        <v>#REF!</v>
      </c>
      <c r="F2508" s="25" t="e">
        <f aca="false">#REF!</f>
        <v>#REF!</v>
      </c>
      <c r="G2508" s="25" t="e">
        <f aca="false">#REF!</f>
        <v>#REF!</v>
      </c>
      <c r="H2508" s="25" t="e">
        <f aca="false">#REF!</f>
        <v>#REF!</v>
      </c>
      <c r="I2508" s="25" t="e">
        <f aca="false">#REF!</f>
        <v>#REF!</v>
      </c>
      <c r="J2508" s="25" t="e">
        <f aca="false">#REF!</f>
        <v>#REF!</v>
      </c>
      <c r="K2508" s="25" t="e">
        <f aca="false">#REF!</f>
        <v>#REF!</v>
      </c>
      <c r="L2508" s="25" t="e">
        <f aca="false">#REF!</f>
        <v>#REF!</v>
      </c>
      <c r="M2508" s="25" t="e">
        <f aca="false">#REF!</f>
        <v>#REF!</v>
      </c>
      <c r="N2508" s="25" t="e">
        <f aca="false">#REF!</f>
        <v>#REF!</v>
      </c>
      <c r="O2508" s="25" t="e">
        <f aca="false">(N2508+N2507)/2</f>
        <v>#REF!</v>
      </c>
      <c r="P2508" s="25" t="e">
        <f aca="false">(M2508+M2507)/2</f>
        <v>#REF!</v>
      </c>
      <c r="Q2508" s="25" t="e">
        <f aca="false">(L2508+L2507)/2</f>
        <v>#REF!</v>
      </c>
      <c r="R2508" s="25" t="n">
        <f aca="false">R2507</f>
        <v>90</v>
      </c>
      <c r="S2508" s="25" t="n">
        <f aca="false">S2507</f>
        <v>0</v>
      </c>
      <c r="T2508" s="25" t="n">
        <v>0</v>
      </c>
    </row>
    <row r="2509" customFormat="false" ht="12.75" hidden="true" customHeight="false" outlineLevel="0" collapsed="false">
      <c r="A2509" s="25" t="e">
        <f aca="false">#REF!</f>
        <v>#REF!</v>
      </c>
      <c r="B2509" s="25" t="e">
        <f aca="false">#REF!</f>
        <v>#REF!</v>
      </c>
      <c r="C2509" s="25" t="e">
        <f aca="false">#REF!</f>
        <v>#REF!</v>
      </c>
      <c r="D2509" s="25" t="e">
        <f aca="false">#REF!</f>
        <v>#REF!</v>
      </c>
      <c r="E2509" s="25" t="e">
        <f aca="false">#REF!</f>
        <v>#REF!</v>
      </c>
      <c r="F2509" s="25" t="e">
        <f aca="false">#REF!</f>
        <v>#REF!</v>
      </c>
      <c r="G2509" s="25" t="e">
        <f aca="false">#REF!</f>
        <v>#REF!</v>
      </c>
      <c r="H2509" s="25" t="e">
        <f aca="false">#REF!</f>
        <v>#REF!</v>
      </c>
      <c r="I2509" s="25" t="e">
        <f aca="false">#REF!</f>
        <v>#REF!</v>
      </c>
      <c r="J2509" s="25" t="e">
        <f aca="false">#REF!</f>
        <v>#REF!</v>
      </c>
      <c r="K2509" s="25" t="e">
        <f aca="false">#REF!</f>
        <v>#REF!</v>
      </c>
      <c r="L2509" s="25" t="e">
        <f aca="false">#REF!</f>
        <v>#REF!</v>
      </c>
      <c r="M2509" s="25" t="e">
        <f aca="false">#REF!</f>
        <v>#REF!</v>
      </c>
      <c r="N2509" s="25" t="e">
        <f aca="false">#REF!</f>
        <v>#REF!</v>
      </c>
      <c r="O2509" s="25" t="e">
        <f aca="false">(N2509+N2508)/2</f>
        <v>#REF!</v>
      </c>
      <c r="P2509" s="25" t="e">
        <f aca="false">(M2509+M2508)/2</f>
        <v>#REF!</v>
      </c>
      <c r="Q2509" s="25" t="e">
        <f aca="false">(L2509+L2508)/2</f>
        <v>#REF!</v>
      </c>
      <c r="R2509" s="25" t="n">
        <f aca="false">R2508</f>
        <v>90</v>
      </c>
      <c r="S2509" s="25" t="n">
        <f aca="false">S2508</f>
        <v>0</v>
      </c>
      <c r="T2509" s="25" t="n">
        <v>0</v>
      </c>
    </row>
    <row r="2510" customFormat="false" ht="12.75" hidden="true" customHeight="true" outlineLevel="0" collapsed="false">
      <c r="A2510" s="25" t="e">
        <f aca="false">#REF!</f>
        <v>#REF!</v>
      </c>
      <c r="B2510" s="25" t="e">
        <f aca="false">#REF!</f>
        <v>#REF!</v>
      </c>
      <c r="C2510" s="25" t="e">
        <f aca="false">#REF!</f>
        <v>#REF!</v>
      </c>
      <c r="D2510" s="25" t="e">
        <f aca="false">#REF!</f>
        <v>#REF!</v>
      </c>
      <c r="E2510" s="25" t="e">
        <f aca="false">#REF!</f>
        <v>#REF!</v>
      </c>
      <c r="F2510" s="25" t="e">
        <f aca="false">#REF!</f>
        <v>#REF!</v>
      </c>
      <c r="G2510" s="25" t="e">
        <f aca="false">#REF!</f>
        <v>#REF!</v>
      </c>
      <c r="H2510" s="25" t="e">
        <f aca="false">#REF!</f>
        <v>#REF!</v>
      </c>
      <c r="I2510" s="25" t="e">
        <f aca="false">#REF!</f>
        <v>#REF!</v>
      </c>
      <c r="J2510" s="25" t="e">
        <f aca="false">#REF!</f>
        <v>#REF!</v>
      </c>
      <c r="K2510" s="25" t="e">
        <f aca="false">#REF!</f>
        <v>#REF!</v>
      </c>
      <c r="L2510" s="25" t="e">
        <f aca="false">#REF!</f>
        <v>#REF!</v>
      </c>
      <c r="M2510" s="25" t="e">
        <f aca="false">#REF!</f>
        <v>#REF!</v>
      </c>
      <c r="N2510" s="25" t="e">
        <f aca="false">#REF!</f>
        <v>#REF!</v>
      </c>
      <c r="O2510" s="25" t="e">
        <f aca="false">(N2510+N2509)/2</f>
        <v>#REF!</v>
      </c>
      <c r="P2510" s="25" t="e">
        <f aca="false">(M2510+M2509)/2</f>
        <v>#REF!</v>
      </c>
      <c r="Q2510" s="25" t="e">
        <f aca="false">(L2510+L2509)/2</f>
        <v>#REF!</v>
      </c>
      <c r="R2510" s="25" t="n">
        <f aca="false">R2509</f>
        <v>90</v>
      </c>
      <c r="S2510" s="25" t="n">
        <f aca="false">S2509</f>
        <v>0</v>
      </c>
      <c r="T2510" s="25" t="n">
        <v>0</v>
      </c>
    </row>
    <row r="2511" customFormat="false" ht="12.75" hidden="true" customHeight="true" outlineLevel="0" collapsed="false">
      <c r="A2511" s="25" t="e">
        <f aca="false">#REF!</f>
        <v>#REF!</v>
      </c>
      <c r="B2511" s="25" t="e">
        <f aca="false">#REF!</f>
        <v>#REF!</v>
      </c>
      <c r="C2511" s="25" t="e">
        <f aca="false">#REF!</f>
        <v>#REF!</v>
      </c>
      <c r="D2511" s="25" t="e">
        <f aca="false">#REF!</f>
        <v>#REF!</v>
      </c>
      <c r="E2511" s="25" t="e">
        <f aca="false">#REF!</f>
        <v>#REF!</v>
      </c>
      <c r="F2511" s="25" t="e">
        <f aca="false">#REF!</f>
        <v>#REF!</v>
      </c>
      <c r="G2511" s="25" t="e">
        <f aca="false">#REF!</f>
        <v>#REF!</v>
      </c>
      <c r="H2511" s="25" t="e">
        <f aca="false">#REF!</f>
        <v>#REF!</v>
      </c>
      <c r="I2511" s="25" t="e">
        <f aca="false">#REF!</f>
        <v>#REF!</v>
      </c>
      <c r="J2511" s="25" t="e">
        <f aca="false">#REF!</f>
        <v>#REF!</v>
      </c>
      <c r="K2511" s="25" t="e">
        <f aca="false">#REF!</f>
        <v>#REF!</v>
      </c>
      <c r="L2511" s="25" t="e">
        <f aca="false">#REF!</f>
        <v>#REF!</v>
      </c>
      <c r="M2511" s="25" t="e">
        <f aca="false">#REF!</f>
        <v>#REF!</v>
      </c>
      <c r="N2511" s="25" t="e">
        <f aca="false">#REF!</f>
        <v>#REF!</v>
      </c>
      <c r="O2511" s="25" t="e">
        <f aca="false">(N2511+N2510)/2</f>
        <v>#REF!</v>
      </c>
      <c r="P2511" s="25" t="e">
        <f aca="false">(M2511+M2510)/2</f>
        <v>#REF!</v>
      </c>
      <c r="Q2511" s="25" t="e">
        <f aca="false">(L2511+L2510)/2</f>
        <v>#REF!</v>
      </c>
      <c r="R2511" s="25" t="n">
        <f aca="false">R2510</f>
        <v>90</v>
      </c>
      <c r="S2511" s="25" t="n">
        <f aca="false">S2510</f>
        <v>0</v>
      </c>
      <c r="T2511" s="25" t="n">
        <v>0</v>
      </c>
    </row>
    <row r="2512" customFormat="false" ht="12.75" hidden="false" customHeight="true" outlineLevel="0" collapsed="false">
      <c r="A2512" s="25" t="e">
        <f aca="false">#REF!</f>
        <v>#REF!</v>
      </c>
      <c r="B2512" s="25" t="e">
        <f aca="false">#REF!</f>
        <v>#REF!</v>
      </c>
      <c r="C2512" s="25" t="e">
        <f aca="false">#REF!</f>
        <v>#REF!</v>
      </c>
      <c r="D2512" s="25" t="e">
        <f aca="false">#REF!</f>
        <v>#REF!</v>
      </c>
      <c r="E2512" s="25" t="e">
        <f aca="false">#REF!</f>
        <v>#REF!</v>
      </c>
      <c r="F2512" s="25" t="e">
        <f aca="false">#REF!</f>
        <v>#REF!</v>
      </c>
      <c r="G2512" s="25" t="e">
        <f aca="false">#REF!</f>
        <v>#REF!</v>
      </c>
      <c r="H2512" s="25" t="e">
        <f aca="false">#REF!</f>
        <v>#REF!</v>
      </c>
      <c r="I2512" s="25" t="e">
        <f aca="false">#REF!</f>
        <v>#REF!</v>
      </c>
      <c r="J2512" s="25" t="e">
        <f aca="false">#REF!</f>
        <v>#REF!</v>
      </c>
      <c r="K2512" s="25" t="e">
        <f aca="false">#REF!</f>
        <v>#REF!</v>
      </c>
      <c r="L2512" s="25" t="e">
        <f aca="false">#REF!</f>
        <v>#REF!</v>
      </c>
      <c r="M2512" s="25" t="e">
        <f aca="false">#REF!</f>
        <v>#REF!</v>
      </c>
      <c r="N2512" s="25" t="e">
        <f aca="false">#REF!</f>
        <v>#REF!</v>
      </c>
      <c r="O2512" s="25" t="e">
        <f aca="false">(N2512+N2511)/2</f>
        <v>#REF!</v>
      </c>
      <c r="P2512" s="25" t="e">
        <f aca="false">(M2512+M2511)/2</f>
        <v>#REF!</v>
      </c>
      <c r="Q2512" s="25" t="e">
        <f aca="false">(L2512+L2511)/2</f>
        <v>#REF!</v>
      </c>
      <c r="R2512" s="25" t="n">
        <f aca="false">R2511</f>
        <v>90</v>
      </c>
      <c r="S2512" s="25" t="n">
        <f aca="false">S2511</f>
        <v>0</v>
      </c>
      <c r="T2512" s="25" t="n">
        <v>0</v>
      </c>
    </row>
    <row r="2513" customFormat="false" ht="12.75" hidden="true" customHeight="false" outlineLevel="0" collapsed="false">
      <c r="A2513" s="25" t="e">
        <f aca="false">#REF!</f>
        <v>#REF!</v>
      </c>
      <c r="B2513" s="25" t="e">
        <f aca="false">#REF!</f>
        <v>#REF!</v>
      </c>
      <c r="C2513" s="25" t="e">
        <f aca="false">#REF!</f>
        <v>#REF!</v>
      </c>
      <c r="D2513" s="25" t="e">
        <f aca="false">#REF!</f>
        <v>#REF!</v>
      </c>
      <c r="E2513" s="25" t="e">
        <f aca="false">#REF!</f>
        <v>#REF!</v>
      </c>
      <c r="F2513" s="25" t="e">
        <f aca="false">#REF!</f>
        <v>#REF!</v>
      </c>
      <c r="G2513" s="25" t="e">
        <f aca="false">#REF!</f>
        <v>#REF!</v>
      </c>
      <c r="H2513" s="25" t="e">
        <f aca="false">#REF!</f>
        <v>#REF!</v>
      </c>
      <c r="I2513" s="25" t="e">
        <f aca="false">#REF!</f>
        <v>#REF!</v>
      </c>
      <c r="J2513" s="25" t="e">
        <f aca="false">#REF!</f>
        <v>#REF!</v>
      </c>
      <c r="K2513" s="25" t="e">
        <f aca="false">#REF!</f>
        <v>#REF!</v>
      </c>
      <c r="L2513" s="25" t="e">
        <f aca="false">#REF!</f>
        <v>#REF!</v>
      </c>
      <c r="M2513" s="25" t="e">
        <f aca="false">#REF!</f>
        <v>#REF!</v>
      </c>
      <c r="N2513" s="25" t="e">
        <f aca="false">#REF!</f>
        <v>#REF!</v>
      </c>
      <c r="O2513" s="25" t="e">
        <f aca="false">(N2513+N2512)/2</f>
        <v>#REF!</v>
      </c>
      <c r="P2513" s="25" t="e">
        <f aca="false">(M2513+M2512)/2</f>
        <v>#REF!</v>
      </c>
      <c r="Q2513" s="25" t="e">
        <f aca="false">(L2513+L2512)/2</f>
        <v>#REF!</v>
      </c>
      <c r="R2513" s="25" t="n">
        <f aca="false">R2512</f>
        <v>90</v>
      </c>
      <c r="S2513" s="25" t="n">
        <f aca="false">S2512</f>
        <v>0</v>
      </c>
      <c r="T2513" s="25" t="n">
        <v>0</v>
      </c>
    </row>
    <row r="2514" customFormat="false" ht="12.75" hidden="true" customHeight="true" outlineLevel="0" collapsed="false">
      <c r="A2514" s="25" t="e">
        <f aca="false">#REF!</f>
        <v>#REF!</v>
      </c>
      <c r="B2514" s="25" t="e">
        <f aca="false">#REF!</f>
        <v>#REF!</v>
      </c>
      <c r="C2514" s="25" t="e">
        <f aca="false">#REF!</f>
        <v>#REF!</v>
      </c>
      <c r="D2514" s="25" t="e">
        <f aca="false">#REF!</f>
        <v>#REF!</v>
      </c>
      <c r="E2514" s="25" t="e">
        <f aca="false">#REF!</f>
        <v>#REF!</v>
      </c>
      <c r="F2514" s="25" t="e">
        <f aca="false">#REF!</f>
        <v>#REF!</v>
      </c>
      <c r="G2514" s="25" t="e">
        <f aca="false">#REF!</f>
        <v>#REF!</v>
      </c>
      <c r="H2514" s="25" t="e">
        <f aca="false">#REF!</f>
        <v>#REF!</v>
      </c>
      <c r="I2514" s="25" t="e">
        <f aca="false">#REF!</f>
        <v>#REF!</v>
      </c>
      <c r="J2514" s="25" t="e">
        <f aca="false">#REF!</f>
        <v>#REF!</v>
      </c>
      <c r="K2514" s="25" t="e">
        <f aca="false">#REF!</f>
        <v>#REF!</v>
      </c>
      <c r="L2514" s="25" t="e">
        <f aca="false">#REF!</f>
        <v>#REF!</v>
      </c>
      <c r="M2514" s="25" t="e">
        <f aca="false">#REF!</f>
        <v>#REF!</v>
      </c>
      <c r="N2514" s="25" t="e">
        <f aca="false">#REF!</f>
        <v>#REF!</v>
      </c>
      <c r="O2514" s="25" t="e">
        <f aca="false">(N2514+N2513)/2</f>
        <v>#REF!</v>
      </c>
      <c r="P2514" s="25" t="e">
        <f aca="false">(M2514+M2513)/2</f>
        <v>#REF!</v>
      </c>
      <c r="Q2514" s="25" t="e">
        <f aca="false">(L2514+L2513)/2</f>
        <v>#REF!</v>
      </c>
      <c r="R2514" s="25" t="n">
        <f aca="false">R2513</f>
        <v>90</v>
      </c>
      <c r="S2514" s="25" t="n">
        <f aca="false">S2513</f>
        <v>0</v>
      </c>
      <c r="T2514" s="25" t="n">
        <v>0</v>
      </c>
    </row>
    <row r="2515" customFormat="false" ht="12.75" hidden="true" customHeight="true" outlineLevel="0" collapsed="false">
      <c r="A2515" s="25" t="e">
        <f aca="false">#REF!</f>
        <v>#REF!</v>
      </c>
      <c r="B2515" s="25" t="e">
        <f aca="false">#REF!</f>
        <v>#REF!</v>
      </c>
      <c r="C2515" s="25" t="e">
        <f aca="false">#REF!</f>
        <v>#REF!</v>
      </c>
      <c r="D2515" s="25" t="e">
        <f aca="false">#REF!</f>
        <v>#REF!</v>
      </c>
      <c r="E2515" s="25" t="e">
        <f aca="false">#REF!</f>
        <v>#REF!</v>
      </c>
      <c r="F2515" s="25" t="e">
        <f aca="false">#REF!</f>
        <v>#REF!</v>
      </c>
      <c r="G2515" s="25" t="e">
        <f aca="false">#REF!</f>
        <v>#REF!</v>
      </c>
      <c r="H2515" s="25" t="e">
        <f aca="false">#REF!</f>
        <v>#REF!</v>
      </c>
      <c r="I2515" s="25" t="e">
        <f aca="false">#REF!</f>
        <v>#REF!</v>
      </c>
      <c r="J2515" s="25" t="e">
        <f aca="false">#REF!</f>
        <v>#REF!</v>
      </c>
      <c r="K2515" s="25" t="e">
        <f aca="false">#REF!</f>
        <v>#REF!</v>
      </c>
      <c r="L2515" s="25" t="e">
        <f aca="false">#REF!</f>
        <v>#REF!</v>
      </c>
      <c r="M2515" s="25" t="e">
        <f aca="false">#REF!</f>
        <v>#REF!</v>
      </c>
      <c r="N2515" s="25" t="e">
        <f aca="false">#REF!</f>
        <v>#REF!</v>
      </c>
      <c r="O2515" s="25" t="e">
        <f aca="false">(N2515+N2514)/2</f>
        <v>#REF!</v>
      </c>
      <c r="P2515" s="25" t="e">
        <f aca="false">(M2515+M2514)/2</f>
        <v>#REF!</v>
      </c>
      <c r="Q2515" s="25" t="e">
        <f aca="false">(L2515+L2514)/2</f>
        <v>#REF!</v>
      </c>
      <c r="R2515" s="25" t="n">
        <f aca="false">R2514</f>
        <v>90</v>
      </c>
      <c r="S2515" s="25" t="n">
        <f aca="false">S2514</f>
        <v>0</v>
      </c>
      <c r="T2515" s="25" t="n">
        <v>0</v>
      </c>
    </row>
    <row r="2516" customFormat="false" ht="12.75" hidden="false" customHeight="true" outlineLevel="0" collapsed="false">
      <c r="A2516" s="25" t="e">
        <f aca="false">#REF!</f>
        <v>#REF!</v>
      </c>
      <c r="B2516" s="25" t="e">
        <f aca="false">#REF!</f>
        <v>#REF!</v>
      </c>
      <c r="C2516" s="25" t="e">
        <f aca="false">#REF!</f>
        <v>#REF!</v>
      </c>
      <c r="D2516" s="25" t="e">
        <f aca="false">#REF!</f>
        <v>#REF!</v>
      </c>
      <c r="E2516" s="25" t="e">
        <f aca="false">#REF!</f>
        <v>#REF!</v>
      </c>
      <c r="F2516" s="25" t="e">
        <f aca="false">#REF!</f>
        <v>#REF!</v>
      </c>
      <c r="G2516" s="25" t="e">
        <f aca="false">#REF!</f>
        <v>#REF!</v>
      </c>
      <c r="H2516" s="25" t="e">
        <f aca="false">#REF!</f>
        <v>#REF!</v>
      </c>
      <c r="I2516" s="25" t="e">
        <f aca="false">#REF!</f>
        <v>#REF!</v>
      </c>
      <c r="J2516" s="25" t="e">
        <f aca="false">#REF!</f>
        <v>#REF!</v>
      </c>
      <c r="K2516" s="25" t="e">
        <f aca="false">#REF!</f>
        <v>#REF!</v>
      </c>
      <c r="L2516" s="25" t="e">
        <f aca="false">#REF!</f>
        <v>#REF!</v>
      </c>
      <c r="M2516" s="25" t="e">
        <f aca="false">#REF!</f>
        <v>#REF!</v>
      </c>
      <c r="N2516" s="25" t="e">
        <f aca="false">#REF!</f>
        <v>#REF!</v>
      </c>
      <c r="O2516" s="25" t="e">
        <f aca="false">(N2516+N2515)/2</f>
        <v>#REF!</v>
      </c>
      <c r="P2516" s="25" t="e">
        <f aca="false">(M2516+M2515)/2</f>
        <v>#REF!</v>
      </c>
      <c r="Q2516" s="25" t="e">
        <f aca="false">(L2516+L2515)/2</f>
        <v>#REF!</v>
      </c>
      <c r="R2516" s="25" t="n">
        <f aca="false">R2515</f>
        <v>90</v>
      </c>
      <c r="S2516" s="25" t="n">
        <f aca="false">S2515</f>
        <v>0</v>
      </c>
      <c r="T2516" s="25" t="n">
        <v>0</v>
      </c>
    </row>
    <row r="2517" customFormat="false" ht="12.75" hidden="true" customHeight="false" outlineLevel="0" collapsed="false">
      <c r="A2517" s="25" t="e">
        <f aca="false">#REF!</f>
        <v>#REF!</v>
      </c>
      <c r="B2517" s="25" t="e">
        <f aca="false">#REF!</f>
        <v>#REF!</v>
      </c>
      <c r="C2517" s="25" t="e">
        <f aca="false">#REF!</f>
        <v>#REF!</v>
      </c>
      <c r="D2517" s="25" t="e">
        <f aca="false">#REF!</f>
        <v>#REF!</v>
      </c>
      <c r="E2517" s="25" t="e">
        <f aca="false">#REF!</f>
        <v>#REF!</v>
      </c>
      <c r="F2517" s="25" t="e">
        <f aca="false">#REF!</f>
        <v>#REF!</v>
      </c>
      <c r="G2517" s="25" t="e">
        <f aca="false">#REF!</f>
        <v>#REF!</v>
      </c>
      <c r="H2517" s="25" t="e">
        <f aca="false">#REF!</f>
        <v>#REF!</v>
      </c>
      <c r="I2517" s="25" t="e">
        <f aca="false">#REF!</f>
        <v>#REF!</v>
      </c>
      <c r="J2517" s="25" t="e">
        <f aca="false">#REF!</f>
        <v>#REF!</v>
      </c>
      <c r="K2517" s="25" t="e">
        <f aca="false">#REF!</f>
        <v>#REF!</v>
      </c>
      <c r="L2517" s="25" t="e">
        <f aca="false">#REF!</f>
        <v>#REF!</v>
      </c>
      <c r="M2517" s="25" t="e">
        <f aca="false">#REF!</f>
        <v>#REF!</v>
      </c>
      <c r="N2517" s="25" t="e">
        <f aca="false">#REF!</f>
        <v>#REF!</v>
      </c>
      <c r="O2517" s="25" t="e">
        <f aca="false">(N2517+N2516)/2</f>
        <v>#REF!</v>
      </c>
      <c r="P2517" s="25" t="e">
        <f aca="false">(M2517+M2516)/2</f>
        <v>#REF!</v>
      </c>
      <c r="Q2517" s="25" t="e">
        <f aca="false">(L2517+L2516)/2</f>
        <v>#REF!</v>
      </c>
      <c r="R2517" s="25" t="n">
        <f aca="false">R2516</f>
        <v>90</v>
      </c>
      <c r="S2517" s="25" t="n">
        <f aca="false">S2516</f>
        <v>0</v>
      </c>
      <c r="T2517" s="25" t="n">
        <v>0</v>
      </c>
    </row>
    <row r="2518" customFormat="false" ht="12.75" hidden="true" customHeight="true" outlineLevel="0" collapsed="false">
      <c r="A2518" s="25" t="e">
        <f aca="false">#REF!</f>
        <v>#REF!</v>
      </c>
      <c r="B2518" s="25" t="e">
        <f aca="false">#REF!</f>
        <v>#REF!</v>
      </c>
      <c r="C2518" s="25" t="e">
        <f aca="false">#REF!</f>
        <v>#REF!</v>
      </c>
      <c r="D2518" s="25" t="e">
        <f aca="false">#REF!</f>
        <v>#REF!</v>
      </c>
      <c r="E2518" s="25" t="e">
        <f aca="false">#REF!</f>
        <v>#REF!</v>
      </c>
      <c r="F2518" s="25" t="e">
        <f aca="false">#REF!</f>
        <v>#REF!</v>
      </c>
      <c r="G2518" s="25" t="e">
        <f aca="false">#REF!</f>
        <v>#REF!</v>
      </c>
      <c r="H2518" s="25" t="e">
        <f aca="false">#REF!</f>
        <v>#REF!</v>
      </c>
      <c r="I2518" s="25" t="e">
        <f aca="false">#REF!</f>
        <v>#REF!</v>
      </c>
      <c r="J2518" s="25" t="e">
        <f aca="false">#REF!</f>
        <v>#REF!</v>
      </c>
      <c r="K2518" s="25" t="e">
        <f aca="false">#REF!</f>
        <v>#REF!</v>
      </c>
      <c r="L2518" s="25" t="e">
        <f aca="false">#REF!</f>
        <v>#REF!</v>
      </c>
      <c r="M2518" s="25" t="e">
        <f aca="false">#REF!</f>
        <v>#REF!</v>
      </c>
      <c r="N2518" s="25" t="e">
        <f aca="false">#REF!</f>
        <v>#REF!</v>
      </c>
      <c r="O2518" s="25" t="e">
        <f aca="false">(N2518+N2517)/2</f>
        <v>#REF!</v>
      </c>
      <c r="P2518" s="25" t="e">
        <f aca="false">(M2518+M2517)/2</f>
        <v>#REF!</v>
      </c>
      <c r="Q2518" s="25" t="e">
        <f aca="false">(L2518+L2517)/2</f>
        <v>#REF!</v>
      </c>
      <c r="R2518" s="25" t="n">
        <f aca="false">R2517</f>
        <v>90</v>
      </c>
      <c r="S2518" s="25" t="n">
        <f aca="false">S2517</f>
        <v>0</v>
      </c>
      <c r="T2518" s="25" t="n">
        <v>0</v>
      </c>
    </row>
    <row r="2519" customFormat="false" ht="12.75" hidden="true" customHeight="true" outlineLevel="0" collapsed="false">
      <c r="A2519" s="25" t="e">
        <f aca="false">#REF!</f>
        <v>#REF!</v>
      </c>
      <c r="B2519" s="25" t="e">
        <f aca="false">#REF!</f>
        <v>#REF!</v>
      </c>
      <c r="C2519" s="25" t="e">
        <f aca="false">#REF!</f>
        <v>#REF!</v>
      </c>
      <c r="D2519" s="25" t="e">
        <f aca="false">#REF!</f>
        <v>#REF!</v>
      </c>
      <c r="E2519" s="25" t="e">
        <f aca="false">#REF!</f>
        <v>#REF!</v>
      </c>
      <c r="F2519" s="25" t="e">
        <f aca="false">#REF!</f>
        <v>#REF!</v>
      </c>
      <c r="G2519" s="25" t="e">
        <f aca="false">#REF!</f>
        <v>#REF!</v>
      </c>
      <c r="H2519" s="25" t="e">
        <f aca="false">#REF!</f>
        <v>#REF!</v>
      </c>
      <c r="I2519" s="25" t="e">
        <f aca="false">#REF!</f>
        <v>#REF!</v>
      </c>
      <c r="J2519" s="25" t="e">
        <f aca="false">#REF!</f>
        <v>#REF!</v>
      </c>
      <c r="K2519" s="25" t="e">
        <f aca="false">#REF!</f>
        <v>#REF!</v>
      </c>
      <c r="L2519" s="25" t="e">
        <f aca="false">#REF!</f>
        <v>#REF!</v>
      </c>
      <c r="M2519" s="25" t="e">
        <f aca="false">#REF!</f>
        <v>#REF!</v>
      </c>
      <c r="N2519" s="25" t="e">
        <f aca="false">#REF!</f>
        <v>#REF!</v>
      </c>
      <c r="O2519" s="25" t="e">
        <f aca="false">(N2519+N2518)/2</f>
        <v>#REF!</v>
      </c>
      <c r="P2519" s="25" t="e">
        <f aca="false">(M2519+M2518)/2</f>
        <v>#REF!</v>
      </c>
      <c r="Q2519" s="25" t="e">
        <f aca="false">(L2519+L2518)/2</f>
        <v>#REF!</v>
      </c>
      <c r="R2519" s="25" t="n">
        <f aca="false">R2518</f>
        <v>90</v>
      </c>
      <c r="S2519" s="25" t="n">
        <f aca="false">S2518</f>
        <v>0</v>
      </c>
      <c r="T2519" s="25" t="n">
        <v>0</v>
      </c>
    </row>
    <row r="2520" customFormat="false" ht="12.75" hidden="false" customHeight="true" outlineLevel="0" collapsed="false">
      <c r="A2520" s="25" t="e">
        <f aca="false">#REF!</f>
        <v>#REF!</v>
      </c>
      <c r="B2520" s="25" t="e">
        <f aca="false">#REF!</f>
        <v>#REF!</v>
      </c>
      <c r="C2520" s="25" t="e">
        <f aca="false">#REF!</f>
        <v>#REF!</v>
      </c>
      <c r="D2520" s="25" t="e">
        <f aca="false">#REF!</f>
        <v>#REF!</v>
      </c>
      <c r="E2520" s="25" t="e">
        <f aca="false">#REF!</f>
        <v>#REF!</v>
      </c>
      <c r="F2520" s="25" t="e">
        <f aca="false">#REF!</f>
        <v>#REF!</v>
      </c>
      <c r="G2520" s="25" t="e">
        <f aca="false">#REF!</f>
        <v>#REF!</v>
      </c>
      <c r="H2520" s="25" t="e">
        <f aca="false">#REF!</f>
        <v>#REF!</v>
      </c>
      <c r="I2520" s="25" t="e">
        <f aca="false">#REF!</f>
        <v>#REF!</v>
      </c>
      <c r="J2520" s="25" t="e">
        <f aca="false">#REF!</f>
        <v>#REF!</v>
      </c>
      <c r="K2520" s="25" t="e">
        <f aca="false">#REF!</f>
        <v>#REF!</v>
      </c>
      <c r="L2520" s="25" t="e">
        <f aca="false">#REF!</f>
        <v>#REF!</v>
      </c>
      <c r="M2520" s="25" t="e">
        <f aca="false">#REF!</f>
        <v>#REF!</v>
      </c>
      <c r="N2520" s="25" t="e">
        <f aca="false">#REF!</f>
        <v>#REF!</v>
      </c>
      <c r="O2520" s="25" t="e">
        <f aca="false">(N2520+N2519)/2</f>
        <v>#REF!</v>
      </c>
      <c r="P2520" s="25" t="e">
        <f aca="false">(M2520+M2519)/2</f>
        <v>#REF!</v>
      </c>
      <c r="Q2520" s="25" t="e">
        <f aca="false">(L2520+L2519)/2</f>
        <v>#REF!</v>
      </c>
      <c r="R2520" s="25" t="n">
        <f aca="false">R2519</f>
        <v>90</v>
      </c>
      <c r="S2520" s="25" t="n">
        <f aca="false">S2519</f>
        <v>0</v>
      </c>
      <c r="T2520" s="25" t="n">
        <v>0</v>
      </c>
    </row>
    <row r="2521" customFormat="false" ht="12.75" hidden="true" customHeight="true" outlineLevel="0" collapsed="false">
      <c r="A2521" s="25" t="e">
        <f aca="false">#REF!</f>
        <v>#REF!</v>
      </c>
      <c r="B2521" s="25" t="e">
        <f aca="false">#REF!</f>
        <v>#REF!</v>
      </c>
      <c r="C2521" s="25" t="e">
        <f aca="false">#REF!</f>
        <v>#REF!</v>
      </c>
      <c r="D2521" s="25" t="e">
        <f aca="false">#REF!</f>
        <v>#REF!</v>
      </c>
      <c r="E2521" s="25" t="e">
        <f aca="false">#REF!</f>
        <v>#REF!</v>
      </c>
      <c r="F2521" s="25" t="e">
        <f aca="false">#REF!</f>
        <v>#REF!</v>
      </c>
      <c r="G2521" s="25" t="e">
        <f aca="false">#REF!</f>
        <v>#REF!</v>
      </c>
      <c r="H2521" s="25" t="e">
        <f aca="false">#REF!</f>
        <v>#REF!</v>
      </c>
      <c r="I2521" s="25" t="e">
        <f aca="false">#REF!</f>
        <v>#REF!</v>
      </c>
      <c r="J2521" s="25" t="e">
        <f aca="false">#REF!</f>
        <v>#REF!</v>
      </c>
      <c r="K2521" s="25" t="e">
        <f aca="false">#REF!</f>
        <v>#REF!</v>
      </c>
      <c r="L2521" s="25" t="e">
        <f aca="false">#REF!</f>
        <v>#REF!</v>
      </c>
      <c r="M2521" s="25" t="e">
        <f aca="false">#REF!</f>
        <v>#REF!</v>
      </c>
      <c r="N2521" s="25" t="e">
        <f aca="false">#REF!</f>
        <v>#REF!</v>
      </c>
      <c r="O2521" s="25" t="e">
        <f aca="false">(N2521+N2520)/2</f>
        <v>#REF!</v>
      </c>
      <c r="P2521" s="25" t="e">
        <f aca="false">(M2521+M2520)/2</f>
        <v>#REF!</v>
      </c>
      <c r="Q2521" s="25" t="e">
        <f aca="false">(L2521+L2520)/2</f>
        <v>#REF!</v>
      </c>
      <c r="R2521" s="25" t="n">
        <f aca="false">R2520</f>
        <v>90</v>
      </c>
      <c r="S2521" s="25" t="n">
        <f aca="false">S2520</f>
        <v>0</v>
      </c>
      <c r="T2521" s="25" t="n">
        <v>0</v>
      </c>
    </row>
    <row r="2522" customFormat="false" ht="12.75" hidden="false" customHeight="true" outlineLevel="0" collapsed="false">
      <c r="A2522" s="25" t="e">
        <f aca="false">#REF!</f>
        <v>#REF!</v>
      </c>
      <c r="B2522" s="25" t="e">
        <f aca="false">#REF!</f>
        <v>#REF!</v>
      </c>
      <c r="C2522" s="25" t="e">
        <f aca="false">#REF!</f>
        <v>#REF!</v>
      </c>
      <c r="D2522" s="25" t="e">
        <f aca="false">#REF!</f>
        <v>#REF!</v>
      </c>
      <c r="E2522" s="25" t="e">
        <f aca="false">#REF!</f>
        <v>#REF!</v>
      </c>
      <c r="F2522" s="25" t="e">
        <f aca="false">#REF!</f>
        <v>#REF!</v>
      </c>
      <c r="G2522" s="25" t="e">
        <f aca="false">#REF!</f>
        <v>#REF!</v>
      </c>
      <c r="H2522" s="25" t="e">
        <f aca="false">#REF!</f>
        <v>#REF!</v>
      </c>
      <c r="I2522" s="25" t="e">
        <f aca="false">#REF!</f>
        <v>#REF!</v>
      </c>
      <c r="J2522" s="25" t="e">
        <f aca="false">#REF!</f>
        <v>#REF!</v>
      </c>
      <c r="K2522" s="25" t="e">
        <f aca="false">#REF!</f>
        <v>#REF!</v>
      </c>
      <c r="L2522" s="25" t="e">
        <f aca="false">#REF!</f>
        <v>#REF!</v>
      </c>
      <c r="M2522" s="25" t="e">
        <f aca="false">#REF!</f>
        <v>#REF!</v>
      </c>
      <c r="N2522" s="25" t="e">
        <f aca="false">#REF!</f>
        <v>#REF!</v>
      </c>
      <c r="O2522" s="25" t="e">
        <f aca="false">(N2522+N2521)/2</f>
        <v>#REF!</v>
      </c>
      <c r="P2522" s="25" t="e">
        <f aca="false">(M2522+M2521)/2</f>
        <v>#REF!</v>
      </c>
      <c r="Q2522" s="25" t="e">
        <f aca="false">(L2522+L2521)/2</f>
        <v>#REF!</v>
      </c>
      <c r="R2522" s="25" t="n">
        <f aca="false">R2521</f>
        <v>90</v>
      </c>
      <c r="S2522" s="25" t="n">
        <f aca="false">S2521</f>
        <v>0</v>
      </c>
      <c r="T2522" s="25" t="n">
        <v>0</v>
      </c>
    </row>
    <row r="2523" customFormat="false" ht="12.75" hidden="true" customHeight="false" outlineLevel="0" collapsed="false">
      <c r="A2523" s="25" t="e">
        <f aca="false">#REF!</f>
        <v>#REF!</v>
      </c>
      <c r="B2523" s="25" t="e">
        <f aca="false">#REF!</f>
        <v>#REF!</v>
      </c>
      <c r="C2523" s="25" t="e">
        <f aca="false">#REF!</f>
        <v>#REF!</v>
      </c>
      <c r="D2523" s="25" t="e">
        <f aca="false">#REF!</f>
        <v>#REF!</v>
      </c>
      <c r="E2523" s="25" t="e">
        <f aca="false">#REF!</f>
        <v>#REF!</v>
      </c>
      <c r="F2523" s="25" t="e">
        <f aca="false">#REF!</f>
        <v>#REF!</v>
      </c>
      <c r="G2523" s="25" t="e">
        <f aca="false">#REF!</f>
        <v>#REF!</v>
      </c>
      <c r="H2523" s="25" t="e">
        <f aca="false">#REF!</f>
        <v>#REF!</v>
      </c>
      <c r="I2523" s="25" t="e">
        <f aca="false">#REF!</f>
        <v>#REF!</v>
      </c>
      <c r="J2523" s="25" t="e">
        <f aca="false">#REF!</f>
        <v>#REF!</v>
      </c>
      <c r="K2523" s="25" t="e">
        <f aca="false">#REF!</f>
        <v>#REF!</v>
      </c>
      <c r="L2523" s="25" t="e">
        <f aca="false">#REF!</f>
        <v>#REF!</v>
      </c>
      <c r="M2523" s="25" t="e">
        <f aca="false">#REF!</f>
        <v>#REF!</v>
      </c>
      <c r="N2523" s="25" t="e">
        <f aca="false">#REF!</f>
        <v>#REF!</v>
      </c>
      <c r="O2523" s="25" t="e">
        <f aca="false">(N2523+N2522)/2</f>
        <v>#REF!</v>
      </c>
      <c r="P2523" s="25" t="e">
        <f aca="false">(M2523+M2522)/2</f>
        <v>#REF!</v>
      </c>
      <c r="Q2523" s="25" t="e">
        <f aca="false">(L2523+L2522)/2</f>
        <v>#REF!</v>
      </c>
      <c r="R2523" s="25" t="n">
        <f aca="false">R2522</f>
        <v>90</v>
      </c>
      <c r="S2523" s="25" t="n">
        <f aca="false">S2522</f>
        <v>0</v>
      </c>
      <c r="T2523" s="25" t="n">
        <v>0</v>
      </c>
    </row>
    <row r="2524" customFormat="false" ht="12.75" hidden="true" customHeight="true" outlineLevel="0" collapsed="false">
      <c r="A2524" s="25" t="e">
        <f aca="false">#REF!</f>
        <v>#REF!</v>
      </c>
      <c r="B2524" s="25" t="e">
        <f aca="false">#REF!</f>
        <v>#REF!</v>
      </c>
      <c r="C2524" s="25" t="e">
        <f aca="false">#REF!</f>
        <v>#REF!</v>
      </c>
      <c r="D2524" s="25" t="e">
        <f aca="false">#REF!</f>
        <v>#REF!</v>
      </c>
      <c r="E2524" s="25" t="e">
        <f aca="false">#REF!</f>
        <v>#REF!</v>
      </c>
      <c r="F2524" s="25" t="e">
        <f aca="false">#REF!</f>
        <v>#REF!</v>
      </c>
      <c r="G2524" s="25" t="e">
        <f aca="false">#REF!</f>
        <v>#REF!</v>
      </c>
      <c r="H2524" s="25" t="e">
        <f aca="false">#REF!</f>
        <v>#REF!</v>
      </c>
      <c r="I2524" s="25" t="e">
        <f aca="false">#REF!</f>
        <v>#REF!</v>
      </c>
      <c r="J2524" s="25" t="e">
        <f aca="false">#REF!</f>
        <v>#REF!</v>
      </c>
      <c r="K2524" s="25" t="e">
        <f aca="false">#REF!</f>
        <v>#REF!</v>
      </c>
      <c r="L2524" s="25" t="e">
        <f aca="false">#REF!</f>
        <v>#REF!</v>
      </c>
      <c r="M2524" s="25" t="e">
        <f aca="false">#REF!</f>
        <v>#REF!</v>
      </c>
      <c r="N2524" s="25" t="e">
        <f aca="false">#REF!</f>
        <v>#REF!</v>
      </c>
      <c r="O2524" s="25" t="e">
        <f aca="false">(N2524+N2523)/2</f>
        <v>#REF!</v>
      </c>
      <c r="P2524" s="25" t="e">
        <f aca="false">(M2524+M2523)/2</f>
        <v>#REF!</v>
      </c>
      <c r="Q2524" s="25" t="e">
        <f aca="false">(L2524+L2523)/2</f>
        <v>#REF!</v>
      </c>
      <c r="R2524" s="25" t="n">
        <f aca="false">R2523</f>
        <v>90</v>
      </c>
      <c r="S2524" s="25" t="n">
        <f aca="false">S2523</f>
        <v>0</v>
      </c>
      <c r="T2524" s="25" t="n">
        <v>0</v>
      </c>
    </row>
    <row r="2525" customFormat="false" ht="12.75" hidden="true" customHeight="true" outlineLevel="0" collapsed="false">
      <c r="A2525" s="25" t="e">
        <f aca="false">#REF!</f>
        <v>#REF!</v>
      </c>
      <c r="B2525" s="25" t="e">
        <f aca="false">#REF!</f>
        <v>#REF!</v>
      </c>
      <c r="C2525" s="25" t="e">
        <f aca="false">#REF!</f>
        <v>#REF!</v>
      </c>
      <c r="D2525" s="25" t="e">
        <f aca="false">#REF!</f>
        <v>#REF!</v>
      </c>
      <c r="E2525" s="25" t="e">
        <f aca="false">#REF!</f>
        <v>#REF!</v>
      </c>
      <c r="F2525" s="25" t="e">
        <f aca="false">#REF!</f>
        <v>#REF!</v>
      </c>
      <c r="G2525" s="25" t="e">
        <f aca="false">#REF!</f>
        <v>#REF!</v>
      </c>
      <c r="H2525" s="25" t="e">
        <f aca="false">#REF!</f>
        <v>#REF!</v>
      </c>
      <c r="I2525" s="25" t="e">
        <f aca="false">#REF!</f>
        <v>#REF!</v>
      </c>
      <c r="J2525" s="25" t="e">
        <f aca="false">#REF!</f>
        <v>#REF!</v>
      </c>
      <c r="K2525" s="25" t="e">
        <f aca="false">#REF!</f>
        <v>#REF!</v>
      </c>
      <c r="L2525" s="25" t="e">
        <f aca="false">#REF!</f>
        <v>#REF!</v>
      </c>
      <c r="M2525" s="25" t="e">
        <f aca="false">#REF!</f>
        <v>#REF!</v>
      </c>
      <c r="N2525" s="25" t="e">
        <f aca="false">#REF!</f>
        <v>#REF!</v>
      </c>
      <c r="O2525" s="25" t="e">
        <f aca="false">(N2525+N2524)/2</f>
        <v>#REF!</v>
      </c>
      <c r="P2525" s="25" t="e">
        <f aca="false">(M2525+M2524)/2</f>
        <v>#REF!</v>
      </c>
      <c r="Q2525" s="25" t="e">
        <f aca="false">(L2525+L2524)/2</f>
        <v>#REF!</v>
      </c>
      <c r="R2525" s="25" t="n">
        <f aca="false">R2524</f>
        <v>90</v>
      </c>
      <c r="S2525" s="25" t="n">
        <f aca="false">S2524</f>
        <v>0</v>
      </c>
      <c r="T2525" s="25" t="n">
        <v>0</v>
      </c>
    </row>
    <row r="2526" customFormat="false" ht="12.75" hidden="false" customHeight="true" outlineLevel="0" collapsed="false">
      <c r="A2526" s="25" t="e">
        <f aca="false">#REF!</f>
        <v>#REF!</v>
      </c>
      <c r="B2526" s="25" t="e">
        <f aca="false">#REF!</f>
        <v>#REF!</v>
      </c>
      <c r="C2526" s="25" t="e">
        <f aca="false">#REF!</f>
        <v>#REF!</v>
      </c>
      <c r="D2526" s="25" t="e">
        <f aca="false">#REF!</f>
        <v>#REF!</v>
      </c>
      <c r="E2526" s="25" t="e">
        <f aca="false">#REF!</f>
        <v>#REF!</v>
      </c>
      <c r="F2526" s="25" t="e">
        <f aca="false">#REF!</f>
        <v>#REF!</v>
      </c>
      <c r="G2526" s="25" t="e">
        <f aca="false">#REF!</f>
        <v>#REF!</v>
      </c>
      <c r="H2526" s="25" t="e">
        <f aca="false">#REF!</f>
        <v>#REF!</v>
      </c>
      <c r="I2526" s="25" t="e">
        <f aca="false">#REF!</f>
        <v>#REF!</v>
      </c>
      <c r="J2526" s="25" t="e">
        <f aca="false">#REF!</f>
        <v>#REF!</v>
      </c>
      <c r="K2526" s="25" t="e">
        <f aca="false">#REF!</f>
        <v>#REF!</v>
      </c>
      <c r="L2526" s="25" t="e">
        <f aca="false">#REF!</f>
        <v>#REF!</v>
      </c>
      <c r="M2526" s="25" t="e">
        <f aca="false">#REF!</f>
        <v>#REF!</v>
      </c>
      <c r="N2526" s="25" t="e">
        <f aca="false">#REF!</f>
        <v>#REF!</v>
      </c>
      <c r="O2526" s="25" t="e">
        <f aca="false">(N2526+N2525)/2</f>
        <v>#REF!</v>
      </c>
      <c r="P2526" s="25" t="e">
        <f aca="false">(M2526+M2525)/2</f>
        <v>#REF!</v>
      </c>
      <c r="Q2526" s="25" t="e">
        <f aca="false">(L2526+L2525)/2</f>
        <v>#REF!</v>
      </c>
      <c r="R2526" s="25" t="n">
        <f aca="false">R2525</f>
        <v>90</v>
      </c>
      <c r="S2526" s="25" t="n">
        <f aca="false">S2525</f>
        <v>0</v>
      </c>
      <c r="T2526" s="25" t="n">
        <v>0</v>
      </c>
    </row>
    <row r="2527" customFormat="false" ht="12.75" hidden="true" customHeight="false" outlineLevel="0" collapsed="false">
      <c r="A2527" s="25" t="e">
        <f aca="false">#REF!</f>
        <v>#REF!</v>
      </c>
      <c r="B2527" s="25" t="e">
        <f aca="false">#REF!</f>
        <v>#REF!</v>
      </c>
      <c r="C2527" s="25" t="e">
        <f aca="false">#REF!</f>
        <v>#REF!</v>
      </c>
      <c r="D2527" s="25" t="e">
        <f aca="false">#REF!</f>
        <v>#REF!</v>
      </c>
      <c r="E2527" s="25" t="e">
        <f aca="false">#REF!</f>
        <v>#REF!</v>
      </c>
      <c r="F2527" s="25" t="e">
        <f aca="false">#REF!</f>
        <v>#REF!</v>
      </c>
      <c r="G2527" s="25" t="e">
        <f aca="false">#REF!</f>
        <v>#REF!</v>
      </c>
      <c r="H2527" s="25" t="e">
        <f aca="false">#REF!</f>
        <v>#REF!</v>
      </c>
      <c r="I2527" s="25" t="e">
        <f aca="false">#REF!</f>
        <v>#REF!</v>
      </c>
      <c r="J2527" s="25" t="e">
        <f aca="false">#REF!</f>
        <v>#REF!</v>
      </c>
      <c r="K2527" s="25" t="e">
        <f aca="false">#REF!</f>
        <v>#REF!</v>
      </c>
      <c r="L2527" s="25" t="e">
        <f aca="false">#REF!</f>
        <v>#REF!</v>
      </c>
      <c r="M2527" s="25" t="e">
        <f aca="false">#REF!</f>
        <v>#REF!</v>
      </c>
      <c r="N2527" s="25" t="e">
        <f aca="false">#REF!</f>
        <v>#REF!</v>
      </c>
      <c r="O2527" s="25" t="e">
        <f aca="false">(N2527+N2526)/2</f>
        <v>#REF!</v>
      </c>
      <c r="P2527" s="25" t="e">
        <f aca="false">(M2527+M2526)/2</f>
        <v>#REF!</v>
      </c>
      <c r="Q2527" s="25" t="e">
        <f aca="false">(L2527+L2526)/2</f>
        <v>#REF!</v>
      </c>
      <c r="R2527" s="25" t="n">
        <f aca="false">R2526</f>
        <v>90</v>
      </c>
      <c r="S2527" s="25" t="n">
        <f aca="false">S2526</f>
        <v>0</v>
      </c>
      <c r="T2527" s="25" t="n">
        <v>0</v>
      </c>
    </row>
    <row r="2528" customFormat="false" ht="12.75" hidden="true" customHeight="true" outlineLevel="0" collapsed="false">
      <c r="A2528" s="25" t="e">
        <f aca="false">#REF!</f>
        <v>#REF!</v>
      </c>
      <c r="B2528" s="25" t="e">
        <f aca="false">#REF!</f>
        <v>#REF!</v>
      </c>
      <c r="C2528" s="25" t="e">
        <f aca="false">#REF!</f>
        <v>#REF!</v>
      </c>
      <c r="D2528" s="25" t="e">
        <f aca="false">#REF!</f>
        <v>#REF!</v>
      </c>
      <c r="E2528" s="25" t="e">
        <f aca="false">#REF!</f>
        <v>#REF!</v>
      </c>
      <c r="F2528" s="25" t="e">
        <f aca="false">#REF!</f>
        <v>#REF!</v>
      </c>
      <c r="G2528" s="25" t="e">
        <f aca="false">#REF!</f>
        <v>#REF!</v>
      </c>
      <c r="H2528" s="25" t="e">
        <f aca="false">#REF!</f>
        <v>#REF!</v>
      </c>
      <c r="I2528" s="25" t="e">
        <f aca="false">#REF!</f>
        <v>#REF!</v>
      </c>
      <c r="J2528" s="25" t="e">
        <f aca="false">#REF!</f>
        <v>#REF!</v>
      </c>
      <c r="K2528" s="25" t="e">
        <f aca="false">#REF!</f>
        <v>#REF!</v>
      </c>
      <c r="L2528" s="25" t="e">
        <f aca="false">#REF!</f>
        <v>#REF!</v>
      </c>
      <c r="M2528" s="25" t="e">
        <f aca="false">#REF!</f>
        <v>#REF!</v>
      </c>
      <c r="N2528" s="25" t="e">
        <f aca="false">#REF!</f>
        <v>#REF!</v>
      </c>
      <c r="O2528" s="25" t="e">
        <f aca="false">(N2528+N2527)/2</f>
        <v>#REF!</v>
      </c>
      <c r="P2528" s="25" t="e">
        <f aca="false">(M2528+M2527)/2</f>
        <v>#REF!</v>
      </c>
      <c r="Q2528" s="25" t="e">
        <f aca="false">(L2528+L2527)/2</f>
        <v>#REF!</v>
      </c>
      <c r="R2528" s="25" t="n">
        <f aca="false">R2527</f>
        <v>90</v>
      </c>
      <c r="S2528" s="25" t="n">
        <f aca="false">S2527</f>
        <v>0</v>
      </c>
      <c r="T2528" s="25" t="n">
        <v>0</v>
      </c>
    </row>
    <row r="2529" customFormat="false" ht="12.75" hidden="true" customHeight="true" outlineLevel="0" collapsed="false">
      <c r="A2529" s="25" t="e">
        <f aca="false">#REF!</f>
        <v>#REF!</v>
      </c>
      <c r="B2529" s="25" t="e">
        <f aca="false">#REF!</f>
        <v>#REF!</v>
      </c>
      <c r="C2529" s="25" t="e">
        <f aca="false">#REF!</f>
        <v>#REF!</v>
      </c>
      <c r="D2529" s="25" t="e">
        <f aca="false">#REF!</f>
        <v>#REF!</v>
      </c>
      <c r="E2529" s="25" t="e">
        <f aca="false">#REF!</f>
        <v>#REF!</v>
      </c>
      <c r="F2529" s="25" t="e">
        <f aca="false">#REF!</f>
        <v>#REF!</v>
      </c>
      <c r="G2529" s="25" t="e">
        <f aca="false">#REF!</f>
        <v>#REF!</v>
      </c>
      <c r="H2529" s="25" t="e">
        <f aca="false">#REF!</f>
        <v>#REF!</v>
      </c>
      <c r="I2529" s="25" t="e">
        <f aca="false">#REF!</f>
        <v>#REF!</v>
      </c>
      <c r="J2529" s="25" t="e">
        <f aca="false">#REF!</f>
        <v>#REF!</v>
      </c>
      <c r="K2529" s="25" t="e">
        <f aca="false">#REF!</f>
        <v>#REF!</v>
      </c>
      <c r="L2529" s="25" t="e">
        <f aca="false">#REF!</f>
        <v>#REF!</v>
      </c>
      <c r="M2529" s="25" t="e">
        <f aca="false">#REF!</f>
        <v>#REF!</v>
      </c>
      <c r="N2529" s="25" t="e">
        <f aca="false">#REF!</f>
        <v>#REF!</v>
      </c>
      <c r="O2529" s="25" t="e">
        <f aca="false">(N2529+N2528)/2</f>
        <v>#REF!</v>
      </c>
      <c r="P2529" s="25" t="e">
        <f aca="false">(M2529+M2528)/2</f>
        <v>#REF!</v>
      </c>
      <c r="Q2529" s="25" t="e">
        <f aca="false">(L2529+L2528)/2</f>
        <v>#REF!</v>
      </c>
      <c r="R2529" s="25" t="n">
        <f aca="false">R2528</f>
        <v>90</v>
      </c>
      <c r="S2529" s="25" t="n">
        <f aca="false">S2528</f>
        <v>0</v>
      </c>
      <c r="T2529" s="25" t="n">
        <v>0</v>
      </c>
    </row>
    <row r="2530" customFormat="false" ht="12.75" hidden="false" customHeight="true" outlineLevel="0" collapsed="false">
      <c r="A2530" s="25" t="e">
        <f aca="false">#REF!</f>
        <v>#REF!</v>
      </c>
      <c r="B2530" s="25" t="e">
        <f aca="false">#REF!</f>
        <v>#REF!</v>
      </c>
      <c r="C2530" s="25" t="e">
        <f aca="false">#REF!</f>
        <v>#REF!</v>
      </c>
      <c r="D2530" s="25" t="e">
        <f aca="false">#REF!</f>
        <v>#REF!</v>
      </c>
      <c r="E2530" s="25" t="e">
        <f aca="false">#REF!</f>
        <v>#REF!</v>
      </c>
      <c r="F2530" s="25" t="e">
        <f aca="false">#REF!</f>
        <v>#REF!</v>
      </c>
      <c r="G2530" s="25" t="e">
        <f aca="false">#REF!</f>
        <v>#REF!</v>
      </c>
      <c r="H2530" s="25" t="e">
        <f aca="false">#REF!</f>
        <v>#REF!</v>
      </c>
      <c r="I2530" s="25" t="e">
        <f aca="false">#REF!</f>
        <v>#REF!</v>
      </c>
      <c r="J2530" s="25" t="e">
        <f aca="false">#REF!</f>
        <v>#REF!</v>
      </c>
      <c r="K2530" s="25" t="e">
        <f aca="false">#REF!</f>
        <v>#REF!</v>
      </c>
      <c r="L2530" s="25" t="e">
        <f aca="false">#REF!</f>
        <v>#REF!</v>
      </c>
      <c r="M2530" s="25" t="e">
        <f aca="false">#REF!</f>
        <v>#REF!</v>
      </c>
      <c r="N2530" s="25" t="e">
        <f aca="false">#REF!</f>
        <v>#REF!</v>
      </c>
      <c r="O2530" s="25" t="e">
        <f aca="false">(N2530+N2529)/2</f>
        <v>#REF!</v>
      </c>
      <c r="P2530" s="25" t="e">
        <f aca="false">(M2530+M2529)/2</f>
        <v>#REF!</v>
      </c>
      <c r="Q2530" s="25" t="e">
        <f aca="false">(L2530+L2529)/2</f>
        <v>#REF!</v>
      </c>
      <c r="R2530" s="25" t="n">
        <f aca="false">R2529</f>
        <v>90</v>
      </c>
      <c r="S2530" s="25" t="n">
        <f aca="false">S2529</f>
        <v>0</v>
      </c>
      <c r="T2530" s="25" t="n">
        <v>0</v>
      </c>
    </row>
    <row r="2531" customFormat="false" ht="12.75" hidden="true" customHeight="false" outlineLevel="0" collapsed="false">
      <c r="A2531" s="25" t="e">
        <f aca="false">#REF!</f>
        <v>#REF!</v>
      </c>
      <c r="B2531" s="25" t="e">
        <f aca="false">#REF!</f>
        <v>#REF!</v>
      </c>
      <c r="C2531" s="25" t="e">
        <f aca="false">#REF!</f>
        <v>#REF!</v>
      </c>
      <c r="D2531" s="25" t="e">
        <f aca="false">#REF!</f>
        <v>#REF!</v>
      </c>
      <c r="E2531" s="25" t="e">
        <f aca="false">#REF!</f>
        <v>#REF!</v>
      </c>
      <c r="F2531" s="25" t="e">
        <f aca="false">#REF!</f>
        <v>#REF!</v>
      </c>
      <c r="G2531" s="25" t="e">
        <f aca="false">#REF!</f>
        <v>#REF!</v>
      </c>
      <c r="H2531" s="25" t="e">
        <f aca="false">#REF!</f>
        <v>#REF!</v>
      </c>
      <c r="I2531" s="25" t="e">
        <f aca="false">#REF!</f>
        <v>#REF!</v>
      </c>
      <c r="J2531" s="25" t="e">
        <f aca="false">#REF!</f>
        <v>#REF!</v>
      </c>
      <c r="K2531" s="25" t="e">
        <f aca="false">#REF!</f>
        <v>#REF!</v>
      </c>
      <c r="L2531" s="25" t="e">
        <f aca="false">#REF!</f>
        <v>#REF!</v>
      </c>
      <c r="M2531" s="25" t="e">
        <f aca="false">#REF!</f>
        <v>#REF!</v>
      </c>
      <c r="N2531" s="25" t="e">
        <f aca="false">#REF!</f>
        <v>#REF!</v>
      </c>
      <c r="O2531" s="25" t="e">
        <f aca="false">(N2531+N2530)/2</f>
        <v>#REF!</v>
      </c>
      <c r="P2531" s="25" t="e">
        <f aca="false">(M2531+M2530)/2</f>
        <v>#REF!</v>
      </c>
      <c r="Q2531" s="25" t="e">
        <f aca="false">(L2531+L2530)/2</f>
        <v>#REF!</v>
      </c>
      <c r="R2531" s="25" t="n">
        <f aca="false">R2530</f>
        <v>90</v>
      </c>
      <c r="S2531" s="25" t="n">
        <f aca="false">S2530</f>
        <v>0</v>
      </c>
      <c r="T2531" s="25" t="n">
        <v>0</v>
      </c>
    </row>
    <row r="2532" customFormat="false" ht="12.75" hidden="true" customHeight="true" outlineLevel="0" collapsed="false">
      <c r="A2532" s="25" t="e">
        <f aca="false">#REF!</f>
        <v>#REF!</v>
      </c>
      <c r="B2532" s="25" t="e">
        <f aca="false">#REF!</f>
        <v>#REF!</v>
      </c>
      <c r="C2532" s="25" t="e">
        <f aca="false">#REF!</f>
        <v>#REF!</v>
      </c>
      <c r="D2532" s="25" t="e">
        <f aca="false">#REF!</f>
        <v>#REF!</v>
      </c>
      <c r="E2532" s="25" t="e">
        <f aca="false">#REF!</f>
        <v>#REF!</v>
      </c>
      <c r="F2532" s="25" t="e">
        <f aca="false">#REF!</f>
        <v>#REF!</v>
      </c>
      <c r="G2532" s="25" t="e">
        <f aca="false">#REF!</f>
        <v>#REF!</v>
      </c>
      <c r="H2532" s="25" t="e">
        <f aca="false">#REF!</f>
        <v>#REF!</v>
      </c>
      <c r="I2532" s="25" t="e">
        <f aca="false">#REF!</f>
        <v>#REF!</v>
      </c>
      <c r="J2532" s="25" t="e">
        <f aca="false">#REF!</f>
        <v>#REF!</v>
      </c>
      <c r="K2532" s="25" t="e">
        <f aca="false">#REF!</f>
        <v>#REF!</v>
      </c>
      <c r="L2532" s="25" t="e">
        <f aca="false">#REF!</f>
        <v>#REF!</v>
      </c>
      <c r="M2532" s="25" t="e">
        <f aca="false">#REF!</f>
        <v>#REF!</v>
      </c>
      <c r="N2532" s="25" t="e">
        <f aca="false">#REF!</f>
        <v>#REF!</v>
      </c>
      <c r="O2532" s="25" t="e">
        <f aca="false">(N2532+N2531)/2</f>
        <v>#REF!</v>
      </c>
      <c r="P2532" s="25" t="e">
        <f aca="false">(M2532+M2531)/2</f>
        <v>#REF!</v>
      </c>
      <c r="Q2532" s="25" t="e">
        <f aca="false">(L2532+L2531)/2</f>
        <v>#REF!</v>
      </c>
      <c r="R2532" s="25" t="n">
        <f aca="false">R2531</f>
        <v>90</v>
      </c>
      <c r="S2532" s="25" t="n">
        <f aca="false">S2531</f>
        <v>0</v>
      </c>
      <c r="T2532" s="25" t="n">
        <v>0</v>
      </c>
    </row>
    <row r="2533" customFormat="false" ht="12.75" hidden="true" customHeight="true" outlineLevel="0" collapsed="false">
      <c r="A2533" s="25" t="e">
        <f aca="false">#REF!</f>
        <v>#REF!</v>
      </c>
      <c r="B2533" s="25" t="e">
        <f aca="false">#REF!</f>
        <v>#REF!</v>
      </c>
      <c r="C2533" s="25" t="e">
        <f aca="false">#REF!</f>
        <v>#REF!</v>
      </c>
      <c r="D2533" s="25" t="e">
        <f aca="false">#REF!</f>
        <v>#REF!</v>
      </c>
      <c r="E2533" s="25" t="e">
        <f aca="false">#REF!</f>
        <v>#REF!</v>
      </c>
      <c r="F2533" s="25" t="e">
        <f aca="false">#REF!</f>
        <v>#REF!</v>
      </c>
      <c r="G2533" s="25" t="e">
        <f aca="false">#REF!</f>
        <v>#REF!</v>
      </c>
      <c r="H2533" s="25" t="e">
        <f aca="false">#REF!</f>
        <v>#REF!</v>
      </c>
      <c r="I2533" s="25" t="e">
        <f aca="false">#REF!</f>
        <v>#REF!</v>
      </c>
      <c r="J2533" s="25" t="e">
        <f aca="false">#REF!</f>
        <v>#REF!</v>
      </c>
      <c r="K2533" s="25" t="e">
        <f aca="false">#REF!</f>
        <v>#REF!</v>
      </c>
      <c r="L2533" s="25" t="e">
        <f aca="false">#REF!</f>
        <v>#REF!</v>
      </c>
      <c r="M2533" s="25" t="e">
        <f aca="false">#REF!</f>
        <v>#REF!</v>
      </c>
      <c r="N2533" s="25" t="e">
        <f aca="false">#REF!</f>
        <v>#REF!</v>
      </c>
      <c r="O2533" s="25" t="e">
        <f aca="false">(N2533+N2532)/2</f>
        <v>#REF!</v>
      </c>
      <c r="P2533" s="25" t="e">
        <f aca="false">(M2533+M2532)/2</f>
        <v>#REF!</v>
      </c>
      <c r="Q2533" s="25" t="e">
        <f aca="false">(L2533+L2532)/2</f>
        <v>#REF!</v>
      </c>
      <c r="R2533" s="25" t="n">
        <f aca="false">R2532</f>
        <v>90</v>
      </c>
      <c r="S2533" s="25" t="n">
        <f aca="false">S2532</f>
        <v>0</v>
      </c>
      <c r="T2533" s="25" t="n">
        <v>0</v>
      </c>
    </row>
    <row r="2534" customFormat="false" ht="12.75" hidden="false" customHeight="true" outlineLevel="0" collapsed="false">
      <c r="A2534" s="25" t="e">
        <f aca="false">#REF!</f>
        <v>#REF!</v>
      </c>
      <c r="B2534" s="25" t="e">
        <f aca="false">#REF!</f>
        <v>#REF!</v>
      </c>
      <c r="C2534" s="25" t="e">
        <f aca="false">#REF!</f>
        <v>#REF!</v>
      </c>
      <c r="D2534" s="25" t="e">
        <f aca="false">#REF!</f>
        <v>#REF!</v>
      </c>
      <c r="E2534" s="25" t="e">
        <f aca="false">#REF!</f>
        <v>#REF!</v>
      </c>
      <c r="F2534" s="25" t="e">
        <f aca="false">#REF!</f>
        <v>#REF!</v>
      </c>
      <c r="G2534" s="25" t="e">
        <f aca="false">#REF!</f>
        <v>#REF!</v>
      </c>
      <c r="H2534" s="25" t="e">
        <f aca="false">#REF!</f>
        <v>#REF!</v>
      </c>
      <c r="I2534" s="25" t="e">
        <f aca="false">#REF!</f>
        <v>#REF!</v>
      </c>
      <c r="J2534" s="25" t="e">
        <f aca="false">#REF!</f>
        <v>#REF!</v>
      </c>
      <c r="K2534" s="25" t="e">
        <f aca="false">#REF!</f>
        <v>#REF!</v>
      </c>
      <c r="L2534" s="25" t="e">
        <f aca="false">#REF!</f>
        <v>#REF!</v>
      </c>
      <c r="M2534" s="25" t="e">
        <f aca="false">#REF!</f>
        <v>#REF!</v>
      </c>
      <c r="N2534" s="25" t="e">
        <f aca="false">#REF!</f>
        <v>#REF!</v>
      </c>
      <c r="O2534" s="25" t="e">
        <f aca="false">(N2534+N2533)/2</f>
        <v>#REF!</v>
      </c>
      <c r="P2534" s="25" t="e">
        <f aca="false">(M2534+M2533)/2</f>
        <v>#REF!</v>
      </c>
      <c r="Q2534" s="25" t="e">
        <f aca="false">(L2534+L2533)/2</f>
        <v>#REF!</v>
      </c>
      <c r="R2534" s="25" t="n">
        <f aca="false">R2533</f>
        <v>90</v>
      </c>
      <c r="S2534" s="25" t="n">
        <f aca="false">S2533</f>
        <v>0</v>
      </c>
      <c r="T2534" s="25" t="n">
        <v>0</v>
      </c>
    </row>
    <row r="2535" customFormat="false" ht="12.75" hidden="true" customHeight="false" outlineLevel="0" collapsed="false">
      <c r="A2535" s="25" t="e">
        <f aca="false">#REF!</f>
        <v>#REF!</v>
      </c>
      <c r="B2535" s="25" t="e">
        <f aca="false">#REF!</f>
        <v>#REF!</v>
      </c>
      <c r="C2535" s="25" t="e">
        <f aca="false">#REF!</f>
        <v>#REF!</v>
      </c>
      <c r="D2535" s="25" t="e">
        <f aca="false">#REF!</f>
        <v>#REF!</v>
      </c>
      <c r="E2535" s="25" t="e">
        <f aca="false">#REF!</f>
        <v>#REF!</v>
      </c>
      <c r="F2535" s="25" t="e">
        <f aca="false">#REF!</f>
        <v>#REF!</v>
      </c>
      <c r="G2535" s="25" t="e">
        <f aca="false">#REF!</f>
        <v>#REF!</v>
      </c>
      <c r="H2535" s="25" t="e">
        <f aca="false">#REF!</f>
        <v>#REF!</v>
      </c>
      <c r="I2535" s="25" t="e">
        <f aca="false">#REF!</f>
        <v>#REF!</v>
      </c>
      <c r="J2535" s="25" t="e">
        <f aca="false">#REF!</f>
        <v>#REF!</v>
      </c>
      <c r="K2535" s="25" t="e">
        <f aca="false">#REF!</f>
        <v>#REF!</v>
      </c>
      <c r="L2535" s="25" t="e">
        <f aca="false">#REF!</f>
        <v>#REF!</v>
      </c>
      <c r="M2535" s="25" t="e">
        <f aca="false">#REF!</f>
        <v>#REF!</v>
      </c>
      <c r="N2535" s="25" t="e">
        <f aca="false">#REF!</f>
        <v>#REF!</v>
      </c>
      <c r="O2535" s="25" t="e">
        <f aca="false">(N2535+N2534)/2</f>
        <v>#REF!</v>
      </c>
      <c r="P2535" s="25" t="e">
        <f aca="false">(M2535+M2534)/2</f>
        <v>#REF!</v>
      </c>
      <c r="Q2535" s="25" t="e">
        <f aca="false">(L2535+L2534)/2</f>
        <v>#REF!</v>
      </c>
      <c r="R2535" s="25" t="n">
        <f aca="false">R2534</f>
        <v>90</v>
      </c>
      <c r="S2535" s="25" t="n">
        <f aca="false">S2534</f>
        <v>0</v>
      </c>
      <c r="T2535" s="25" t="n">
        <v>0</v>
      </c>
    </row>
    <row r="2536" customFormat="false" ht="12.75" hidden="true" customHeight="true" outlineLevel="0" collapsed="false">
      <c r="A2536" s="25" t="e">
        <f aca="false">#REF!</f>
        <v>#REF!</v>
      </c>
      <c r="B2536" s="25" t="e">
        <f aca="false">#REF!</f>
        <v>#REF!</v>
      </c>
      <c r="C2536" s="25" t="e">
        <f aca="false">#REF!</f>
        <v>#REF!</v>
      </c>
      <c r="D2536" s="25" t="e">
        <f aca="false">#REF!</f>
        <v>#REF!</v>
      </c>
      <c r="E2536" s="25" t="e">
        <f aca="false">#REF!</f>
        <v>#REF!</v>
      </c>
      <c r="F2536" s="25" t="e">
        <f aca="false">#REF!</f>
        <v>#REF!</v>
      </c>
      <c r="G2536" s="25" t="e">
        <f aca="false">#REF!</f>
        <v>#REF!</v>
      </c>
      <c r="H2536" s="25" t="e">
        <f aca="false">#REF!</f>
        <v>#REF!</v>
      </c>
      <c r="I2536" s="25" t="e">
        <f aca="false">#REF!</f>
        <v>#REF!</v>
      </c>
      <c r="J2536" s="25" t="e">
        <f aca="false">#REF!</f>
        <v>#REF!</v>
      </c>
      <c r="K2536" s="25" t="e">
        <f aca="false">#REF!</f>
        <v>#REF!</v>
      </c>
      <c r="L2536" s="25" t="e">
        <f aca="false">#REF!</f>
        <v>#REF!</v>
      </c>
      <c r="M2536" s="25" t="e">
        <f aca="false">#REF!</f>
        <v>#REF!</v>
      </c>
      <c r="N2536" s="25" t="e">
        <f aca="false">#REF!</f>
        <v>#REF!</v>
      </c>
      <c r="O2536" s="25" t="e">
        <f aca="false">(N2536+N2535)/2</f>
        <v>#REF!</v>
      </c>
      <c r="P2536" s="25" t="e">
        <f aca="false">(M2536+M2535)/2</f>
        <v>#REF!</v>
      </c>
      <c r="Q2536" s="25" t="e">
        <f aca="false">(L2536+L2535)/2</f>
        <v>#REF!</v>
      </c>
      <c r="R2536" s="25" t="n">
        <f aca="false">R2535</f>
        <v>90</v>
      </c>
      <c r="S2536" s="25" t="n">
        <f aca="false">S2535</f>
        <v>0</v>
      </c>
      <c r="T2536" s="25" t="n">
        <v>0</v>
      </c>
    </row>
    <row r="2537" customFormat="false" ht="12.75" hidden="true" customHeight="true" outlineLevel="0" collapsed="false">
      <c r="A2537" s="25" t="e">
        <f aca="false">#REF!</f>
        <v>#REF!</v>
      </c>
      <c r="B2537" s="25" t="e">
        <f aca="false">#REF!</f>
        <v>#REF!</v>
      </c>
      <c r="C2537" s="25" t="e">
        <f aca="false">#REF!</f>
        <v>#REF!</v>
      </c>
      <c r="D2537" s="25" t="e">
        <f aca="false">#REF!</f>
        <v>#REF!</v>
      </c>
      <c r="E2537" s="25" t="e">
        <f aca="false">#REF!</f>
        <v>#REF!</v>
      </c>
      <c r="F2537" s="25" t="e">
        <f aca="false">#REF!</f>
        <v>#REF!</v>
      </c>
      <c r="G2537" s="25" t="e">
        <f aca="false">#REF!</f>
        <v>#REF!</v>
      </c>
      <c r="H2537" s="25" t="e">
        <f aca="false">#REF!</f>
        <v>#REF!</v>
      </c>
      <c r="I2537" s="25" t="e">
        <f aca="false">#REF!</f>
        <v>#REF!</v>
      </c>
      <c r="J2537" s="25" t="e">
        <f aca="false">#REF!</f>
        <v>#REF!</v>
      </c>
      <c r="K2537" s="25" t="e">
        <f aca="false">#REF!</f>
        <v>#REF!</v>
      </c>
      <c r="L2537" s="25" t="e">
        <f aca="false">#REF!</f>
        <v>#REF!</v>
      </c>
      <c r="M2537" s="25" t="e">
        <f aca="false">#REF!</f>
        <v>#REF!</v>
      </c>
      <c r="N2537" s="25" t="e">
        <f aca="false">#REF!</f>
        <v>#REF!</v>
      </c>
      <c r="O2537" s="25" t="e">
        <f aca="false">(N2537+N2536)/2</f>
        <v>#REF!</v>
      </c>
      <c r="P2537" s="25" t="e">
        <f aca="false">(M2537+M2536)/2</f>
        <v>#REF!</v>
      </c>
      <c r="Q2537" s="25" t="e">
        <f aca="false">(L2537+L2536)/2</f>
        <v>#REF!</v>
      </c>
      <c r="R2537" s="25" t="n">
        <f aca="false">R2536</f>
        <v>90</v>
      </c>
      <c r="S2537" s="25" t="n">
        <f aca="false">S2536</f>
        <v>0</v>
      </c>
      <c r="T2537" s="25" t="n">
        <v>0</v>
      </c>
    </row>
    <row r="2538" customFormat="false" ht="12.75" hidden="true" customHeight="true" outlineLevel="0" collapsed="false">
      <c r="A2538" s="25" t="e">
        <f aca="false">#REF!</f>
        <v>#REF!</v>
      </c>
      <c r="B2538" s="25" t="e">
        <f aca="false">#REF!</f>
        <v>#REF!</v>
      </c>
      <c r="C2538" s="25" t="e">
        <f aca="false">#REF!</f>
        <v>#REF!</v>
      </c>
      <c r="D2538" s="25" t="e">
        <f aca="false">#REF!</f>
        <v>#REF!</v>
      </c>
      <c r="E2538" s="25" t="e">
        <f aca="false">#REF!</f>
        <v>#REF!</v>
      </c>
      <c r="F2538" s="25" t="e">
        <f aca="false">#REF!</f>
        <v>#REF!</v>
      </c>
      <c r="G2538" s="25" t="e">
        <f aca="false">#REF!</f>
        <v>#REF!</v>
      </c>
      <c r="H2538" s="25" t="e">
        <f aca="false">#REF!</f>
        <v>#REF!</v>
      </c>
      <c r="I2538" s="25" t="e">
        <f aca="false">#REF!</f>
        <v>#REF!</v>
      </c>
      <c r="J2538" s="25" t="e">
        <f aca="false">#REF!</f>
        <v>#REF!</v>
      </c>
      <c r="K2538" s="25" t="e">
        <f aca="false">#REF!</f>
        <v>#REF!</v>
      </c>
      <c r="L2538" s="25" t="e">
        <f aca="false">#REF!</f>
        <v>#REF!</v>
      </c>
      <c r="M2538" s="25" t="e">
        <f aca="false">#REF!</f>
        <v>#REF!</v>
      </c>
      <c r="N2538" s="25" t="e">
        <f aca="false">#REF!</f>
        <v>#REF!</v>
      </c>
      <c r="O2538" s="25" t="e">
        <f aca="false">(N2538+N2537)/2</f>
        <v>#REF!</v>
      </c>
      <c r="P2538" s="25" t="e">
        <f aca="false">(M2538+M2537)/2</f>
        <v>#REF!</v>
      </c>
      <c r="Q2538" s="25" t="e">
        <f aca="false">(L2538+L2537)/2</f>
        <v>#REF!</v>
      </c>
      <c r="R2538" s="25" t="n">
        <f aca="false">R2537</f>
        <v>90</v>
      </c>
      <c r="S2538" s="25" t="n">
        <f aca="false">S2537</f>
        <v>0</v>
      </c>
      <c r="T2538" s="25" t="n">
        <v>0</v>
      </c>
    </row>
    <row r="2539" customFormat="false" ht="12.75" hidden="true" customHeight="true" outlineLevel="0" collapsed="false">
      <c r="A2539" s="25" t="e">
        <f aca="false">#REF!</f>
        <v>#REF!</v>
      </c>
      <c r="B2539" s="25" t="e">
        <f aca="false">#REF!</f>
        <v>#REF!</v>
      </c>
      <c r="C2539" s="25" t="e">
        <f aca="false">#REF!</f>
        <v>#REF!</v>
      </c>
      <c r="D2539" s="25" t="e">
        <f aca="false">#REF!</f>
        <v>#REF!</v>
      </c>
      <c r="E2539" s="25" t="e">
        <f aca="false">#REF!</f>
        <v>#REF!</v>
      </c>
      <c r="F2539" s="25" t="e">
        <f aca="false">#REF!</f>
        <v>#REF!</v>
      </c>
      <c r="G2539" s="25" t="e">
        <f aca="false">#REF!</f>
        <v>#REF!</v>
      </c>
      <c r="H2539" s="25" t="e">
        <f aca="false">#REF!</f>
        <v>#REF!</v>
      </c>
      <c r="I2539" s="25" t="e">
        <f aca="false">#REF!</f>
        <v>#REF!</v>
      </c>
      <c r="J2539" s="25" t="e">
        <f aca="false">#REF!</f>
        <v>#REF!</v>
      </c>
      <c r="K2539" s="25" t="e">
        <f aca="false">#REF!</f>
        <v>#REF!</v>
      </c>
      <c r="L2539" s="25" t="e">
        <f aca="false">#REF!</f>
        <v>#REF!</v>
      </c>
      <c r="M2539" s="25" t="e">
        <f aca="false">#REF!</f>
        <v>#REF!</v>
      </c>
      <c r="N2539" s="25" t="e">
        <f aca="false">#REF!</f>
        <v>#REF!</v>
      </c>
      <c r="O2539" s="25" t="e">
        <f aca="false">(N2539+N2538)/2</f>
        <v>#REF!</v>
      </c>
      <c r="P2539" s="25" t="e">
        <f aca="false">(M2539+M2538)/2</f>
        <v>#REF!</v>
      </c>
      <c r="Q2539" s="25" t="e">
        <f aca="false">(L2539+L2538)/2</f>
        <v>#REF!</v>
      </c>
      <c r="R2539" s="25" t="n">
        <f aca="false">R2538</f>
        <v>90</v>
      </c>
      <c r="S2539" s="25" t="n">
        <f aca="false">S2538</f>
        <v>0</v>
      </c>
      <c r="T2539" s="25" t="n">
        <v>0</v>
      </c>
    </row>
    <row r="2540" customFormat="false" ht="12.75" hidden="false" customHeight="true" outlineLevel="0" collapsed="false">
      <c r="A2540" s="25" t="e">
        <f aca="false">#REF!</f>
        <v>#REF!</v>
      </c>
      <c r="B2540" s="25" t="e">
        <f aca="false">#REF!</f>
        <v>#REF!</v>
      </c>
      <c r="C2540" s="25" t="e">
        <f aca="false">#REF!</f>
        <v>#REF!</v>
      </c>
      <c r="D2540" s="25" t="e">
        <f aca="false">#REF!</f>
        <v>#REF!</v>
      </c>
      <c r="E2540" s="25" t="e">
        <f aca="false">#REF!</f>
        <v>#REF!</v>
      </c>
      <c r="F2540" s="25" t="e">
        <f aca="false">#REF!</f>
        <v>#REF!</v>
      </c>
      <c r="G2540" s="25" t="e">
        <f aca="false">#REF!</f>
        <v>#REF!</v>
      </c>
      <c r="H2540" s="25" t="e">
        <f aca="false">#REF!</f>
        <v>#REF!</v>
      </c>
      <c r="I2540" s="25" t="e">
        <f aca="false">#REF!</f>
        <v>#REF!</v>
      </c>
      <c r="J2540" s="25" t="e">
        <f aca="false">#REF!</f>
        <v>#REF!</v>
      </c>
      <c r="K2540" s="25" t="e">
        <f aca="false">#REF!</f>
        <v>#REF!</v>
      </c>
      <c r="L2540" s="25" t="e">
        <f aca="false">#REF!</f>
        <v>#REF!</v>
      </c>
      <c r="M2540" s="25" t="e">
        <f aca="false">#REF!</f>
        <v>#REF!</v>
      </c>
      <c r="N2540" s="25" t="e">
        <f aca="false">#REF!</f>
        <v>#REF!</v>
      </c>
      <c r="O2540" s="25" t="e">
        <f aca="false">(N2540+N2539)/2</f>
        <v>#REF!</v>
      </c>
      <c r="P2540" s="25" t="e">
        <f aca="false">(M2540+M2539)/2</f>
        <v>#REF!</v>
      </c>
      <c r="Q2540" s="25" t="e">
        <f aca="false">(L2540+L2539)/2</f>
        <v>#REF!</v>
      </c>
      <c r="R2540" s="25" t="n">
        <f aca="false">R2539</f>
        <v>90</v>
      </c>
      <c r="S2540" s="25" t="n">
        <f aca="false">S2539</f>
        <v>0</v>
      </c>
      <c r="T2540" s="25" t="n">
        <v>0</v>
      </c>
    </row>
    <row r="2541" customFormat="false" ht="12.75" hidden="false" customHeight="true" outlineLevel="0" collapsed="false">
      <c r="A2541" s="25" t="e">
        <f aca="false">#REF!</f>
        <v>#REF!</v>
      </c>
      <c r="B2541" s="25" t="e">
        <f aca="false">#REF!</f>
        <v>#REF!</v>
      </c>
      <c r="C2541" s="25" t="e">
        <f aca="false">#REF!</f>
        <v>#REF!</v>
      </c>
      <c r="D2541" s="25" t="e">
        <f aca="false">#REF!</f>
        <v>#REF!</v>
      </c>
      <c r="E2541" s="25" t="e">
        <f aca="false">#REF!</f>
        <v>#REF!</v>
      </c>
      <c r="F2541" s="25" t="e">
        <f aca="false">#REF!</f>
        <v>#REF!</v>
      </c>
      <c r="G2541" s="25" t="e">
        <f aca="false">#REF!</f>
        <v>#REF!</v>
      </c>
      <c r="H2541" s="25" t="e">
        <f aca="false">#REF!</f>
        <v>#REF!</v>
      </c>
      <c r="I2541" s="25" t="e">
        <f aca="false">#REF!</f>
        <v>#REF!</v>
      </c>
      <c r="J2541" s="25" t="e">
        <f aca="false">#REF!</f>
        <v>#REF!</v>
      </c>
      <c r="K2541" s="25" t="e">
        <f aca="false">#REF!</f>
        <v>#REF!</v>
      </c>
      <c r="L2541" s="25" t="e">
        <f aca="false">#REF!</f>
        <v>#REF!</v>
      </c>
      <c r="M2541" s="25" t="e">
        <f aca="false">#REF!</f>
        <v>#REF!</v>
      </c>
      <c r="N2541" s="25" t="e">
        <f aca="false">#REF!</f>
        <v>#REF!</v>
      </c>
      <c r="O2541" s="25" t="e">
        <f aca="false">(N2541+N2540)/2</f>
        <v>#REF!</v>
      </c>
      <c r="P2541" s="25" t="e">
        <f aca="false">(M2541+M2540)/2</f>
        <v>#REF!</v>
      </c>
      <c r="Q2541" s="25" t="e">
        <f aca="false">(L2541+L2540)/2</f>
        <v>#REF!</v>
      </c>
      <c r="R2541" s="25" t="n">
        <f aca="false">R2540</f>
        <v>90</v>
      </c>
      <c r="S2541" s="25" t="n">
        <f aca="false">S2540</f>
        <v>0</v>
      </c>
      <c r="T2541" s="25" t="n">
        <v>0</v>
      </c>
    </row>
    <row r="2542" customFormat="false" ht="12.75" hidden="true" customHeight="true" outlineLevel="0" collapsed="false">
      <c r="A2542" s="25" t="e">
        <f aca="false">#REF!</f>
        <v>#REF!</v>
      </c>
      <c r="B2542" s="25" t="e">
        <f aca="false">#REF!</f>
        <v>#REF!</v>
      </c>
      <c r="C2542" s="25" t="e">
        <f aca="false">#REF!</f>
        <v>#REF!</v>
      </c>
      <c r="D2542" s="25" t="e">
        <f aca="false">#REF!</f>
        <v>#REF!</v>
      </c>
      <c r="E2542" s="25" t="e">
        <f aca="false">#REF!</f>
        <v>#REF!</v>
      </c>
      <c r="F2542" s="25" t="e">
        <f aca="false">#REF!</f>
        <v>#REF!</v>
      </c>
      <c r="G2542" s="25" t="e">
        <f aca="false">#REF!</f>
        <v>#REF!</v>
      </c>
      <c r="H2542" s="25" t="e">
        <f aca="false">#REF!</f>
        <v>#REF!</v>
      </c>
      <c r="I2542" s="25" t="e">
        <f aca="false">#REF!</f>
        <v>#REF!</v>
      </c>
      <c r="J2542" s="25" t="e">
        <f aca="false">#REF!</f>
        <v>#REF!</v>
      </c>
      <c r="K2542" s="25" t="e">
        <f aca="false">#REF!</f>
        <v>#REF!</v>
      </c>
      <c r="L2542" s="25" t="e">
        <f aca="false">#REF!</f>
        <v>#REF!</v>
      </c>
      <c r="M2542" s="25" t="e">
        <f aca="false">#REF!</f>
        <v>#REF!</v>
      </c>
      <c r="N2542" s="25" t="e">
        <f aca="false">#REF!</f>
        <v>#REF!</v>
      </c>
      <c r="O2542" s="25" t="e">
        <f aca="false">(N2542+N2541)/2</f>
        <v>#REF!</v>
      </c>
      <c r="P2542" s="25" t="e">
        <f aca="false">(M2542+M2541)/2</f>
        <v>#REF!</v>
      </c>
      <c r="Q2542" s="25" t="e">
        <f aca="false">(L2542+L2541)/2</f>
        <v>#REF!</v>
      </c>
      <c r="R2542" s="25" t="n">
        <f aca="false">R2541</f>
        <v>90</v>
      </c>
      <c r="S2542" s="25" t="n">
        <f aca="false">S2541</f>
        <v>0</v>
      </c>
      <c r="T2542" s="25" t="n">
        <v>0</v>
      </c>
    </row>
    <row r="2543" customFormat="false" ht="12.75" hidden="false" customHeight="true" outlineLevel="0" collapsed="false">
      <c r="A2543" s="25" t="e">
        <f aca="false">#REF!</f>
        <v>#REF!</v>
      </c>
      <c r="B2543" s="25" t="e">
        <f aca="false">#REF!</f>
        <v>#REF!</v>
      </c>
      <c r="C2543" s="25" t="e">
        <f aca="false">#REF!</f>
        <v>#REF!</v>
      </c>
      <c r="D2543" s="25" t="e">
        <f aca="false">#REF!</f>
        <v>#REF!</v>
      </c>
      <c r="E2543" s="25" t="e">
        <f aca="false">#REF!</f>
        <v>#REF!</v>
      </c>
      <c r="F2543" s="25" t="e">
        <f aca="false">#REF!</f>
        <v>#REF!</v>
      </c>
      <c r="G2543" s="25" t="e">
        <f aca="false">#REF!</f>
        <v>#REF!</v>
      </c>
      <c r="H2543" s="25" t="e">
        <f aca="false">#REF!</f>
        <v>#REF!</v>
      </c>
      <c r="I2543" s="25" t="e">
        <f aca="false">#REF!</f>
        <v>#REF!</v>
      </c>
      <c r="J2543" s="25" t="e">
        <f aca="false">#REF!</f>
        <v>#REF!</v>
      </c>
      <c r="K2543" s="25" t="e">
        <f aca="false">#REF!</f>
        <v>#REF!</v>
      </c>
      <c r="L2543" s="25" t="e">
        <f aca="false">#REF!</f>
        <v>#REF!</v>
      </c>
      <c r="M2543" s="25" t="e">
        <f aca="false">#REF!</f>
        <v>#REF!</v>
      </c>
      <c r="N2543" s="25" t="e">
        <f aca="false">#REF!</f>
        <v>#REF!</v>
      </c>
      <c r="O2543" s="25" t="e">
        <f aca="false">(N2543+N2542)/2</f>
        <v>#REF!</v>
      </c>
      <c r="P2543" s="25" t="e">
        <f aca="false">(M2543+M2542)/2</f>
        <v>#REF!</v>
      </c>
      <c r="Q2543" s="25" t="e">
        <f aca="false">(L2543+L2542)/2</f>
        <v>#REF!</v>
      </c>
      <c r="R2543" s="25" t="n">
        <f aca="false">R2542</f>
        <v>90</v>
      </c>
      <c r="S2543" s="25" t="n">
        <f aca="false">S2542</f>
        <v>0</v>
      </c>
      <c r="T2543" s="25" t="n">
        <v>0</v>
      </c>
    </row>
    <row r="2544" customFormat="false" ht="12.75" hidden="true" customHeight="true" outlineLevel="0" collapsed="false">
      <c r="A2544" s="25" t="e">
        <f aca="false">#REF!</f>
        <v>#REF!</v>
      </c>
      <c r="B2544" s="25" t="e">
        <f aca="false">#REF!</f>
        <v>#REF!</v>
      </c>
      <c r="C2544" s="25" t="e">
        <f aca="false">#REF!</f>
        <v>#REF!</v>
      </c>
      <c r="D2544" s="25" t="e">
        <f aca="false">#REF!</f>
        <v>#REF!</v>
      </c>
      <c r="E2544" s="25" t="e">
        <f aca="false">#REF!</f>
        <v>#REF!</v>
      </c>
      <c r="F2544" s="25" t="e">
        <f aca="false">#REF!</f>
        <v>#REF!</v>
      </c>
      <c r="G2544" s="25" t="e">
        <f aca="false">#REF!</f>
        <v>#REF!</v>
      </c>
      <c r="H2544" s="25" t="e">
        <f aca="false">#REF!</f>
        <v>#REF!</v>
      </c>
      <c r="I2544" s="25" t="e">
        <f aca="false">#REF!</f>
        <v>#REF!</v>
      </c>
      <c r="J2544" s="25" t="e">
        <f aca="false">#REF!</f>
        <v>#REF!</v>
      </c>
      <c r="K2544" s="25" t="e">
        <f aca="false">#REF!</f>
        <v>#REF!</v>
      </c>
      <c r="L2544" s="25" t="e">
        <f aca="false">#REF!</f>
        <v>#REF!</v>
      </c>
      <c r="M2544" s="25" t="e">
        <f aca="false">#REF!</f>
        <v>#REF!</v>
      </c>
      <c r="N2544" s="25" t="e">
        <f aca="false">#REF!</f>
        <v>#REF!</v>
      </c>
      <c r="O2544" s="25" t="e">
        <f aca="false">(N2544+N2543)/2</f>
        <v>#REF!</v>
      </c>
      <c r="P2544" s="25" t="e">
        <f aca="false">(M2544+M2543)/2</f>
        <v>#REF!</v>
      </c>
      <c r="Q2544" s="25" t="e">
        <f aca="false">(L2544+L2543)/2</f>
        <v>#REF!</v>
      </c>
      <c r="R2544" s="25" t="n">
        <f aca="false">R2543</f>
        <v>90</v>
      </c>
      <c r="S2544" s="25" t="n">
        <f aca="false">S2543</f>
        <v>0</v>
      </c>
      <c r="T2544" s="25" t="n">
        <v>0</v>
      </c>
    </row>
    <row r="2545" customFormat="false" ht="12.75" hidden="true" customHeight="true" outlineLevel="0" collapsed="false">
      <c r="A2545" s="25" t="e">
        <f aca="false">#REF!</f>
        <v>#REF!</v>
      </c>
      <c r="B2545" s="25" t="e">
        <f aca="false">#REF!</f>
        <v>#REF!</v>
      </c>
      <c r="C2545" s="25" t="e">
        <f aca="false">#REF!</f>
        <v>#REF!</v>
      </c>
      <c r="D2545" s="25" t="e">
        <f aca="false">#REF!</f>
        <v>#REF!</v>
      </c>
      <c r="E2545" s="25" t="e">
        <f aca="false">#REF!</f>
        <v>#REF!</v>
      </c>
      <c r="F2545" s="25" t="e">
        <f aca="false">#REF!</f>
        <v>#REF!</v>
      </c>
      <c r="G2545" s="25" t="e">
        <f aca="false">#REF!</f>
        <v>#REF!</v>
      </c>
      <c r="H2545" s="25" t="e">
        <f aca="false">#REF!</f>
        <v>#REF!</v>
      </c>
      <c r="I2545" s="25" t="e">
        <f aca="false">#REF!</f>
        <v>#REF!</v>
      </c>
      <c r="J2545" s="25" t="e">
        <f aca="false">#REF!</f>
        <v>#REF!</v>
      </c>
      <c r="K2545" s="25" t="e">
        <f aca="false">#REF!</f>
        <v>#REF!</v>
      </c>
      <c r="L2545" s="25" t="e">
        <f aca="false">#REF!</f>
        <v>#REF!</v>
      </c>
      <c r="M2545" s="25" t="e">
        <f aca="false">#REF!</f>
        <v>#REF!</v>
      </c>
      <c r="N2545" s="25" t="e">
        <f aca="false">#REF!</f>
        <v>#REF!</v>
      </c>
      <c r="O2545" s="25" t="e">
        <f aca="false">(N2545+N2544)/2</f>
        <v>#REF!</v>
      </c>
      <c r="P2545" s="25" t="e">
        <f aca="false">(M2545+M2544)/2</f>
        <v>#REF!</v>
      </c>
      <c r="Q2545" s="25" t="e">
        <f aca="false">(L2545+L2544)/2</f>
        <v>#REF!</v>
      </c>
      <c r="R2545" s="25" t="n">
        <f aca="false">R2544</f>
        <v>90</v>
      </c>
      <c r="S2545" s="25" t="n">
        <f aca="false">S2544</f>
        <v>0</v>
      </c>
      <c r="T2545" s="25" t="n">
        <v>0</v>
      </c>
    </row>
    <row r="2546" customFormat="false" ht="12.75" hidden="true" customHeight="true" outlineLevel="0" collapsed="false">
      <c r="A2546" s="25" t="e">
        <f aca="false">#REF!</f>
        <v>#REF!</v>
      </c>
      <c r="B2546" s="25" t="e">
        <f aca="false">#REF!</f>
        <v>#REF!</v>
      </c>
      <c r="C2546" s="25" t="e">
        <f aca="false">#REF!</f>
        <v>#REF!</v>
      </c>
      <c r="D2546" s="25" t="e">
        <f aca="false">#REF!</f>
        <v>#REF!</v>
      </c>
      <c r="E2546" s="25" t="e">
        <f aca="false">#REF!</f>
        <v>#REF!</v>
      </c>
      <c r="F2546" s="25" t="e">
        <f aca="false">#REF!</f>
        <v>#REF!</v>
      </c>
      <c r="G2546" s="25" t="e">
        <f aca="false">#REF!</f>
        <v>#REF!</v>
      </c>
      <c r="H2546" s="25" t="e">
        <f aca="false">#REF!</f>
        <v>#REF!</v>
      </c>
      <c r="I2546" s="25" t="e">
        <f aca="false">#REF!</f>
        <v>#REF!</v>
      </c>
      <c r="J2546" s="25" t="e">
        <f aca="false">#REF!</f>
        <v>#REF!</v>
      </c>
      <c r="K2546" s="25" t="e">
        <f aca="false">#REF!</f>
        <v>#REF!</v>
      </c>
      <c r="L2546" s="25" t="e">
        <f aca="false">#REF!</f>
        <v>#REF!</v>
      </c>
      <c r="M2546" s="25" t="e">
        <f aca="false">#REF!</f>
        <v>#REF!</v>
      </c>
      <c r="N2546" s="25" t="e">
        <f aca="false">#REF!</f>
        <v>#REF!</v>
      </c>
      <c r="O2546" s="25" t="e">
        <f aca="false">(N2546+N2545)/2</f>
        <v>#REF!</v>
      </c>
      <c r="P2546" s="25" t="e">
        <f aca="false">(M2546+M2545)/2</f>
        <v>#REF!</v>
      </c>
      <c r="Q2546" s="25" t="e">
        <f aca="false">(L2546+L2545)/2</f>
        <v>#REF!</v>
      </c>
      <c r="R2546" s="25" t="n">
        <f aca="false">R2545</f>
        <v>90</v>
      </c>
      <c r="S2546" s="25" t="n">
        <f aca="false">S2545</f>
        <v>0</v>
      </c>
      <c r="T2546" s="25" t="n">
        <v>0</v>
      </c>
    </row>
    <row r="2547" customFormat="false" ht="12.75" hidden="true" customHeight="true" outlineLevel="0" collapsed="false">
      <c r="A2547" s="25" t="e">
        <f aca="false">#REF!</f>
        <v>#REF!</v>
      </c>
      <c r="B2547" s="25" t="e">
        <f aca="false">#REF!</f>
        <v>#REF!</v>
      </c>
      <c r="C2547" s="25" t="e">
        <f aca="false">#REF!</f>
        <v>#REF!</v>
      </c>
      <c r="D2547" s="25" t="e">
        <f aca="false">#REF!</f>
        <v>#REF!</v>
      </c>
      <c r="E2547" s="25" t="e">
        <f aca="false">#REF!</f>
        <v>#REF!</v>
      </c>
      <c r="F2547" s="25" t="e">
        <f aca="false">#REF!</f>
        <v>#REF!</v>
      </c>
      <c r="G2547" s="25" t="e">
        <f aca="false">#REF!</f>
        <v>#REF!</v>
      </c>
      <c r="H2547" s="25" t="e">
        <f aca="false">#REF!</f>
        <v>#REF!</v>
      </c>
      <c r="I2547" s="25" t="e">
        <f aca="false">#REF!</f>
        <v>#REF!</v>
      </c>
      <c r="J2547" s="25" t="e">
        <f aca="false">#REF!</f>
        <v>#REF!</v>
      </c>
      <c r="K2547" s="25" t="e">
        <f aca="false">#REF!</f>
        <v>#REF!</v>
      </c>
      <c r="L2547" s="25" t="e">
        <f aca="false">#REF!</f>
        <v>#REF!</v>
      </c>
      <c r="M2547" s="25" t="e">
        <f aca="false">#REF!</f>
        <v>#REF!</v>
      </c>
      <c r="N2547" s="25" t="e">
        <f aca="false">#REF!</f>
        <v>#REF!</v>
      </c>
      <c r="O2547" s="25" t="e">
        <f aca="false">(N2547+N2546)/2</f>
        <v>#REF!</v>
      </c>
      <c r="P2547" s="25" t="e">
        <f aca="false">(M2547+M2546)/2</f>
        <v>#REF!</v>
      </c>
      <c r="Q2547" s="25" t="e">
        <f aca="false">(L2547+L2546)/2</f>
        <v>#REF!</v>
      </c>
      <c r="R2547" s="25" t="n">
        <f aca="false">R2546</f>
        <v>90</v>
      </c>
      <c r="S2547" s="25" t="n">
        <f aca="false">S2546</f>
        <v>0</v>
      </c>
      <c r="T2547" s="25" t="n">
        <v>0</v>
      </c>
    </row>
    <row r="2548" customFormat="false" ht="12.75" hidden="false" customHeight="true" outlineLevel="0" collapsed="false">
      <c r="A2548" s="25" t="e">
        <f aca="false">#REF!</f>
        <v>#REF!</v>
      </c>
      <c r="B2548" s="25" t="e">
        <f aca="false">#REF!</f>
        <v>#REF!</v>
      </c>
      <c r="C2548" s="25" t="e">
        <f aca="false">#REF!</f>
        <v>#REF!</v>
      </c>
      <c r="D2548" s="25" t="e">
        <f aca="false">#REF!</f>
        <v>#REF!</v>
      </c>
      <c r="E2548" s="25" t="e">
        <f aca="false">#REF!</f>
        <v>#REF!</v>
      </c>
      <c r="F2548" s="25" t="e">
        <f aca="false">#REF!</f>
        <v>#REF!</v>
      </c>
      <c r="G2548" s="25" t="e">
        <f aca="false">#REF!</f>
        <v>#REF!</v>
      </c>
      <c r="H2548" s="25" t="e">
        <f aca="false">#REF!</f>
        <v>#REF!</v>
      </c>
      <c r="I2548" s="25" t="e">
        <f aca="false">#REF!</f>
        <v>#REF!</v>
      </c>
      <c r="J2548" s="25" t="e">
        <f aca="false">#REF!</f>
        <v>#REF!</v>
      </c>
      <c r="K2548" s="25" t="e">
        <f aca="false">#REF!</f>
        <v>#REF!</v>
      </c>
      <c r="L2548" s="25" t="e">
        <f aca="false">#REF!</f>
        <v>#REF!</v>
      </c>
      <c r="M2548" s="25" t="e">
        <f aca="false">#REF!</f>
        <v>#REF!</v>
      </c>
      <c r="N2548" s="25" t="e">
        <f aca="false">#REF!</f>
        <v>#REF!</v>
      </c>
      <c r="O2548" s="25" t="e">
        <f aca="false">(N2548+N2547)/2</f>
        <v>#REF!</v>
      </c>
      <c r="P2548" s="25" t="e">
        <f aca="false">(M2548+M2547)/2</f>
        <v>#REF!</v>
      </c>
      <c r="Q2548" s="25" t="e">
        <f aca="false">(L2548+L2547)/2</f>
        <v>#REF!</v>
      </c>
      <c r="R2548" s="25" t="n">
        <f aca="false">R2547</f>
        <v>90</v>
      </c>
      <c r="S2548" s="25" t="n">
        <f aca="false">S2547</f>
        <v>0</v>
      </c>
      <c r="T2548" s="25" t="n">
        <v>0</v>
      </c>
    </row>
    <row r="2549" customFormat="false" ht="12.75" hidden="true" customHeight="true" outlineLevel="0" collapsed="false">
      <c r="A2549" s="25" t="e">
        <f aca="false">#REF!</f>
        <v>#REF!</v>
      </c>
      <c r="B2549" s="25" t="e">
        <f aca="false">#REF!</f>
        <v>#REF!</v>
      </c>
      <c r="C2549" s="25" t="e">
        <f aca="false">#REF!</f>
        <v>#REF!</v>
      </c>
      <c r="D2549" s="25" t="e">
        <f aca="false">#REF!</f>
        <v>#REF!</v>
      </c>
      <c r="E2549" s="25" t="e">
        <f aca="false">#REF!</f>
        <v>#REF!</v>
      </c>
      <c r="F2549" s="25" t="e">
        <f aca="false">#REF!</f>
        <v>#REF!</v>
      </c>
      <c r="G2549" s="25" t="e">
        <f aca="false">#REF!</f>
        <v>#REF!</v>
      </c>
      <c r="H2549" s="25" t="e">
        <f aca="false">#REF!</f>
        <v>#REF!</v>
      </c>
      <c r="I2549" s="25" t="e">
        <f aca="false">#REF!</f>
        <v>#REF!</v>
      </c>
      <c r="J2549" s="25" t="e">
        <f aca="false">#REF!</f>
        <v>#REF!</v>
      </c>
      <c r="K2549" s="25" t="e">
        <f aca="false">#REF!</f>
        <v>#REF!</v>
      </c>
      <c r="L2549" s="25" t="e">
        <f aca="false">#REF!</f>
        <v>#REF!</v>
      </c>
      <c r="M2549" s="25" t="e">
        <f aca="false">#REF!</f>
        <v>#REF!</v>
      </c>
      <c r="N2549" s="25" t="e">
        <f aca="false">#REF!</f>
        <v>#REF!</v>
      </c>
      <c r="O2549" s="25" t="e">
        <f aca="false">(N2549+N2548)/2</f>
        <v>#REF!</v>
      </c>
      <c r="P2549" s="25" t="e">
        <f aca="false">(M2549+M2548)/2</f>
        <v>#REF!</v>
      </c>
      <c r="Q2549" s="25" t="e">
        <f aca="false">(L2549+L2548)/2</f>
        <v>#REF!</v>
      </c>
      <c r="R2549" s="25" t="n">
        <f aca="false">R2548</f>
        <v>90</v>
      </c>
      <c r="S2549" s="25" t="n">
        <f aca="false">S2548</f>
        <v>0</v>
      </c>
      <c r="T2549" s="25" t="n">
        <v>0</v>
      </c>
    </row>
    <row r="2550" customFormat="false" ht="12.75" hidden="true" customHeight="true" outlineLevel="0" collapsed="false">
      <c r="A2550" s="25" t="e">
        <f aca="false">#REF!</f>
        <v>#REF!</v>
      </c>
      <c r="B2550" s="25" t="e">
        <f aca="false">#REF!</f>
        <v>#REF!</v>
      </c>
      <c r="C2550" s="25" t="e">
        <f aca="false">#REF!</f>
        <v>#REF!</v>
      </c>
      <c r="D2550" s="25" t="e">
        <f aca="false">#REF!</f>
        <v>#REF!</v>
      </c>
      <c r="E2550" s="25" t="e">
        <f aca="false">#REF!</f>
        <v>#REF!</v>
      </c>
      <c r="F2550" s="25" t="e">
        <f aca="false">#REF!</f>
        <v>#REF!</v>
      </c>
      <c r="G2550" s="25" t="e">
        <f aca="false">#REF!</f>
        <v>#REF!</v>
      </c>
      <c r="H2550" s="25" t="e">
        <f aca="false">#REF!</f>
        <v>#REF!</v>
      </c>
      <c r="I2550" s="25" t="e">
        <f aca="false">#REF!</f>
        <v>#REF!</v>
      </c>
      <c r="J2550" s="25" t="e">
        <f aca="false">#REF!</f>
        <v>#REF!</v>
      </c>
      <c r="K2550" s="25" t="e">
        <f aca="false">#REF!</f>
        <v>#REF!</v>
      </c>
      <c r="L2550" s="25" t="e">
        <f aca="false">#REF!</f>
        <v>#REF!</v>
      </c>
      <c r="M2550" s="25" t="e">
        <f aca="false">#REF!</f>
        <v>#REF!</v>
      </c>
      <c r="N2550" s="25" t="e">
        <f aca="false">#REF!</f>
        <v>#REF!</v>
      </c>
      <c r="O2550" s="25" t="e">
        <f aca="false">(N2550+N2549)/2</f>
        <v>#REF!</v>
      </c>
      <c r="P2550" s="25" t="e">
        <f aca="false">(M2550+M2549)/2</f>
        <v>#REF!</v>
      </c>
      <c r="Q2550" s="25" t="e">
        <f aca="false">(L2550+L2549)/2</f>
        <v>#REF!</v>
      </c>
      <c r="R2550" s="25" t="n">
        <f aca="false">R2549</f>
        <v>90</v>
      </c>
      <c r="S2550" s="25" t="n">
        <f aca="false">S2549</f>
        <v>0</v>
      </c>
      <c r="T2550" s="25" t="n">
        <v>0</v>
      </c>
    </row>
    <row r="2551" customFormat="false" ht="12.75" hidden="true" customHeight="true" outlineLevel="0" collapsed="false">
      <c r="A2551" s="25" t="e">
        <f aca="false">#REF!</f>
        <v>#REF!</v>
      </c>
      <c r="B2551" s="25" t="e">
        <f aca="false">#REF!</f>
        <v>#REF!</v>
      </c>
      <c r="C2551" s="25" t="e">
        <f aca="false">#REF!</f>
        <v>#REF!</v>
      </c>
      <c r="D2551" s="25" t="e">
        <f aca="false">#REF!</f>
        <v>#REF!</v>
      </c>
      <c r="E2551" s="25" t="e">
        <f aca="false">#REF!</f>
        <v>#REF!</v>
      </c>
      <c r="F2551" s="25" t="e">
        <f aca="false">#REF!</f>
        <v>#REF!</v>
      </c>
      <c r="G2551" s="25" t="e">
        <f aca="false">#REF!</f>
        <v>#REF!</v>
      </c>
      <c r="H2551" s="25" t="e">
        <f aca="false">#REF!</f>
        <v>#REF!</v>
      </c>
      <c r="I2551" s="25" t="e">
        <f aca="false">#REF!</f>
        <v>#REF!</v>
      </c>
      <c r="J2551" s="25" t="e">
        <f aca="false">#REF!</f>
        <v>#REF!</v>
      </c>
      <c r="K2551" s="25" t="e">
        <f aca="false">#REF!</f>
        <v>#REF!</v>
      </c>
      <c r="L2551" s="25" t="e">
        <f aca="false">#REF!</f>
        <v>#REF!</v>
      </c>
      <c r="M2551" s="25" t="e">
        <f aca="false">#REF!</f>
        <v>#REF!</v>
      </c>
      <c r="N2551" s="25" t="e">
        <f aca="false">#REF!</f>
        <v>#REF!</v>
      </c>
      <c r="O2551" s="25" t="e">
        <f aca="false">(N2551+N2550)/2</f>
        <v>#REF!</v>
      </c>
      <c r="P2551" s="25" t="e">
        <f aca="false">(M2551+M2550)/2</f>
        <v>#REF!</v>
      </c>
      <c r="Q2551" s="25" t="e">
        <f aca="false">(L2551+L2550)/2</f>
        <v>#REF!</v>
      </c>
      <c r="R2551" s="25" t="n">
        <f aca="false">R2550</f>
        <v>90</v>
      </c>
      <c r="S2551" s="25" t="n">
        <f aca="false">S2550</f>
        <v>0</v>
      </c>
      <c r="T2551" s="25" t="n">
        <v>0</v>
      </c>
    </row>
    <row r="2552" customFormat="false" ht="12.75" hidden="false" customHeight="true" outlineLevel="0" collapsed="false">
      <c r="A2552" s="25" t="e">
        <f aca="false">#REF!</f>
        <v>#REF!</v>
      </c>
      <c r="B2552" s="25" t="e">
        <f aca="false">#REF!</f>
        <v>#REF!</v>
      </c>
      <c r="C2552" s="25" t="e">
        <f aca="false">#REF!</f>
        <v>#REF!</v>
      </c>
      <c r="D2552" s="25" t="e">
        <f aca="false">#REF!</f>
        <v>#REF!</v>
      </c>
      <c r="E2552" s="25" t="e">
        <f aca="false">#REF!</f>
        <v>#REF!</v>
      </c>
      <c r="F2552" s="25" t="e">
        <f aca="false">#REF!</f>
        <v>#REF!</v>
      </c>
      <c r="G2552" s="25" t="e">
        <f aca="false">#REF!</f>
        <v>#REF!</v>
      </c>
      <c r="H2552" s="25" t="e">
        <f aca="false">#REF!</f>
        <v>#REF!</v>
      </c>
      <c r="I2552" s="25" t="e">
        <f aca="false">#REF!</f>
        <v>#REF!</v>
      </c>
      <c r="J2552" s="25" t="e">
        <f aca="false">#REF!</f>
        <v>#REF!</v>
      </c>
      <c r="K2552" s="25" t="e">
        <f aca="false">#REF!</f>
        <v>#REF!</v>
      </c>
      <c r="L2552" s="25" t="e">
        <f aca="false">#REF!</f>
        <v>#REF!</v>
      </c>
      <c r="M2552" s="25" t="e">
        <f aca="false">#REF!</f>
        <v>#REF!</v>
      </c>
      <c r="N2552" s="25" t="e">
        <f aca="false">#REF!</f>
        <v>#REF!</v>
      </c>
      <c r="O2552" s="25" t="e">
        <f aca="false">(N2552+N2551)/2</f>
        <v>#REF!</v>
      </c>
      <c r="P2552" s="25" t="e">
        <f aca="false">(M2552+M2551)/2</f>
        <v>#REF!</v>
      </c>
      <c r="Q2552" s="25" t="e">
        <f aca="false">(L2552+L2551)/2</f>
        <v>#REF!</v>
      </c>
      <c r="R2552" s="25" t="n">
        <f aca="false">R2551</f>
        <v>90</v>
      </c>
      <c r="S2552" s="25" t="n">
        <f aca="false">S2551</f>
        <v>0</v>
      </c>
      <c r="T2552" s="25" t="n">
        <v>0</v>
      </c>
    </row>
    <row r="2553" customFormat="false" ht="12.75" hidden="true" customHeight="true" outlineLevel="0" collapsed="false">
      <c r="A2553" s="25" t="e">
        <f aca="false">#REF!</f>
        <v>#REF!</v>
      </c>
      <c r="B2553" s="25" t="e">
        <f aca="false">#REF!</f>
        <v>#REF!</v>
      </c>
      <c r="C2553" s="25" t="e">
        <f aca="false">#REF!</f>
        <v>#REF!</v>
      </c>
      <c r="D2553" s="25" t="e">
        <f aca="false">#REF!</f>
        <v>#REF!</v>
      </c>
      <c r="E2553" s="25" t="e">
        <f aca="false">#REF!</f>
        <v>#REF!</v>
      </c>
      <c r="F2553" s="25" t="e">
        <f aca="false">#REF!</f>
        <v>#REF!</v>
      </c>
      <c r="G2553" s="25" t="e">
        <f aca="false">#REF!</f>
        <v>#REF!</v>
      </c>
      <c r="H2553" s="25" t="e">
        <f aca="false">#REF!</f>
        <v>#REF!</v>
      </c>
      <c r="I2553" s="25" t="e">
        <f aca="false">#REF!</f>
        <v>#REF!</v>
      </c>
      <c r="J2553" s="25" t="e">
        <f aca="false">#REF!</f>
        <v>#REF!</v>
      </c>
      <c r="K2553" s="25" t="e">
        <f aca="false">#REF!</f>
        <v>#REF!</v>
      </c>
      <c r="L2553" s="25" t="e">
        <f aca="false">#REF!</f>
        <v>#REF!</v>
      </c>
      <c r="M2553" s="25" t="e">
        <f aca="false">#REF!</f>
        <v>#REF!</v>
      </c>
      <c r="N2553" s="25" t="e">
        <f aca="false">#REF!</f>
        <v>#REF!</v>
      </c>
      <c r="O2553" s="25" t="e">
        <f aca="false">(N2553+N2552)/2</f>
        <v>#REF!</v>
      </c>
      <c r="P2553" s="25" t="e">
        <f aca="false">(M2553+M2552)/2</f>
        <v>#REF!</v>
      </c>
      <c r="Q2553" s="25" t="e">
        <f aca="false">(L2553+L2552)/2</f>
        <v>#REF!</v>
      </c>
      <c r="R2553" s="25" t="n">
        <f aca="false">R2552</f>
        <v>90</v>
      </c>
      <c r="S2553" s="25" t="n">
        <f aca="false">S2552</f>
        <v>0</v>
      </c>
      <c r="T2553" s="25" t="n">
        <v>0</v>
      </c>
    </row>
    <row r="2554" customFormat="false" ht="12.75" hidden="true" customHeight="true" outlineLevel="0" collapsed="false">
      <c r="A2554" s="25" t="e">
        <f aca="false">#REF!</f>
        <v>#REF!</v>
      </c>
      <c r="B2554" s="25" t="e">
        <f aca="false">#REF!</f>
        <v>#REF!</v>
      </c>
      <c r="C2554" s="25" t="e">
        <f aca="false">#REF!</f>
        <v>#REF!</v>
      </c>
      <c r="D2554" s="25" t="e">
        <f aca="false">#REF!</f>
        <v>#REF!</v>
      </c>
      <c r="E2554" s="25" t="e">
        <f aca="false">#REF!</f>
        <v>#REF!</v>
      </c>
      <c r="F2554" s="25" t="e">
        <f aca="false">#REF!</f>
        <v>#REF!</v>
      </c>
      <c r="G2554" s="25" t="e">
        <f aca="false">#REF!</f>
        <v>#REF!</v>
      </c>
      <c r="H2554" s="25" t="e">
        <f aca="false">#REF!</f>
        <v>#REF!</v>
      </c>
      <c r="I2554" s="25" t="e">
        <f aca="false">#REF!</f>
        <v>#REF!</v>
      </c>
      <c r="J2554" s="25" t="e">
        <f aca="false">#REF!</f>
        <v>#REF!</v>
      </c>
      <c r="K2554" s="25" t="e">
        <f aca="false">#REF!</f>
        <v>#REF!</v>
      </c>
      <c r="L2554" s="25" t="e">
        <f aca="false">#REF!</f>
        <v>#REF!</v>
      </c>
      <c r="M2554" s="25" t="e">
        <f aca="false">#REF!</f>
        <v>#REF!</v>
      </c>
      <c r="N2554" s="25" t="e">
        <f aca="false">#REF!</f>
        <v>#REF!</v>
      </c>
      <c r="O2554" s="25" t="e">
        <f aca="false">(N2554+N2553)/2</f>
        <v>#REF!</v>
      </c>
      <c r="P2554" s="25" t="e">
        <f aca="false">(M2554+M2553)/2</f>
        <v>#REF!</v>
      </c>
      <c r="Q2554" s="25" t="e">
        <f aca="false">(L2554+L2553)/2</f>
        <v>#REF!</v>
      </c>
      <c r="R2554" s="25" t="n">
        <f aca="false">R2553</f>
        <v>90</v>
      </c>
      <c r="S2554" s="25" t="n">
        <f aca="false">S2553</f>
        <v>0</v>
      </c>
      <c r="T2554" s="25" t="n">
        <v>0</v>
      </c>
    </row>
    <row r="2555" customFormat="false" ht="12.75" hidden="true" customHeight="true" outlineLevel="0" collapsed="false">
      <c r="A2555" s="25" t="e">
        <f aca="false">#REF!</f>
        <v>#REF!</v>
      </c>
      <c r="B2555" s="25" t="e">
        <f aca="false">#REF!</f>
        <v>#REF!</v>
      </c>
      <c r="C2555" s="25" t="e">
        <f aca="false">#REF!</f>
        <v>#REF!</v>
      </c>
      <c r="D2555" s="25" t="e">
        <f aca="false">#REF!</f>
        <v>#REF!</v>
      </c>
      <c r="E2555" s="25" t="e">
        <f aca="false">#REF!</f>
        <v>#REF!</v>
      </c>
      <c r="F2555" s="25" t="e">
        <f aca="false">#REF!</f>
        <v>#REF!</v>
      </c>
      <c r="G2555" s="25" t="e">
        <f aca="false">#REF!</f>
        <v>#REF!</v>
      </c>
      <c r="H2555" s="25" t="e">
        <f aca="false">#REF!</f>
        <v>#REF!</v>
      </c>
      <c r="I2555" s="25" t="e">
        <f aca="false">#REF!</f>
        <v>#REF!</v>
      </c>
      <c r="J2555" s="25" t="e">
        <f aca="false">#REF!</f>
        <v>#REF!</v>
      </c>
      <c r="K2555" s="25" t="e">
        <f aca="false">#REF!</f>
        <v>#REF!</v>
      </c>
      <c r="L2555" s="25" t="e">
        <f aca="false">#REF!</f>
        <v>#REF!</v>
      </c>
      <c r="M2555" s="25" t="e">
        <f aca="false">#REF!</f>
        <v>#REF!</v>
      </c>
      <c r="N2555" s="25" t="e">
        <f aca="false">#REF!</f>
        <v>#REF!</v>
      </c>
      <c r="O2555" s="25" t="e">
        <f aca="false">(N2555+N2554)/2</f>
        <v>#REF!</v>
      </c>
      <c r="P2555" s="25" t="e">
        <f aca="false">(M2555+M2554)/2</f>
        <v>#REF!</v>
      </c>
      <c r="Q2555" s="25" t="e">
        <f aca="false">(L2555+L2554)/2</f>
        <v>#REF!</v>
      </c>
      <c r="R2555" s="25" t="n">
        <f aca="false">R2554</f>
        <v>90</v>
      </c>
      <c r="S2555" s="25" t="n">
        <f aca="false">S2554</f>
        <v>0</v>
      </c>
      <c r="T2555" s="25" t="n">
        <v>0</v>
      </c>
    </row>
    <row r="2556" customFormat="false" ht="12.75" hidden="false" customHeight="true" outlineLevel="0" collapsed="false">
      <c r="A2556" s="25" t="e">
        <f aca="false">#REF!</f>
        <v>#REF!</v>
      </c>
      <c r="B2556" s="25" t="e">
        <f aca="false">#REF!</f>
        <v>#REF!</v>
      </c>
      <c r="C2556" s="25" t="e">
        <f aca="false">#REF!</f>
        <v>#REF!</v>
      </c>
      <c r="D2556" s="25" t="e">
        <f aca="false">#REF!</f>
        <v>#REF!</v>
      </c>
      <c r="E2556" s="25" t="e">
        <f aca="false">#REF!</f>
        <v>#REF!</v>
      </c>
      <c r="F2556" s="25" t="e">
        <f aca="false">#REF!</f>
        <v>#REF!</v>
      </c>
      <c r="G2556" s="25" t="e">
        <f aca="false">#REF!</f>
        <v>#REF!</v>
      </c>
      <c r="H2556" s="25" t="e">
        <f aca="false">#REF!</f>
        <v>#REF!</v>
      </c>
      <c r="I2556" s="25" t="e">
        <f aca="false">#REF!</f>
        <v>#REF!</v>
      </c>
      <c r="J2556" s="25" t="e">
        <f aca="false">#REF!</f>
        <v>#REF!</v>
      </c>
      <c r="K2556" s="25" t="e">
        <f aca="false">#REF!</f>
        <v>#REF!</v>
      </c>
      <c r="L2556" s="25" t="e">
        <f aca="false">#REF!</f>
        <v>#REF!</v>
      </c>
      <c r="M2556" s="25" t="e">
        <f aca="false">#REF!</f>
        <v>#REF!</v>
      </c>
      <c r="N2556" s="25" t="e">
        <f aca="false">#REF!</f>
        <v>#REF!</v>
      </c>
      <c r="O2556" s="25" t="e">
        <f aca="false">(N2556+N2555)/2</f>
        <v>#REF!</v>
      </c>
      <c r="P2556" s="25" t="e">
        <f aca="false">(M2556+M2555)/2</f>
        <v>#REF!</v>
      </c>
      <c r="Q2556" s="25" t="e">
        <f aca="false">(L2556+L2555)/2</f>
        <v>#REF!</v>
      </c>
      <c r="R2556" s="25" t="n">
        <f aca="false">R2555</f>
        <v>90</v>
      </c>
      <c r="S2556" s="25" t="n">
        <f aca="false">S2555</f>
        <v>0</v>
      </c>
      <c r="T2556" s="25" t="n">
        <v>0</v>
      </c>
    </row>
    <row r="2557" customFormat="false" ht="12.75" hidden="true" customHeight="true" outlineLevel="0" collapsed="false">
      <c r="A2557" s="25" t="e">
        <f aca="false">#REF!</f>
        <v>#REF!</v>
      </c>
      <c r="B2557" s="25" t="e">
        <f aca="false">#REF!</f>
        <v>#REF!</v>
      </c>
      <c r="C2557" s="25" t="e">
        <f aca="false">#REF!</f>
        <v>#REF!</v>
      </c>
      <c r="D2557" s="25" t="e">
        <f aca="false">#REF!</f>
        <v>#REF!</v>
      </c>
      <c r="E2557" s="25" t="e">
        <f aca="false">#REF!</f>
        <v>#REF!</v>
      </c>
      <c r="F2557" s="25" t="e">
        <f aca="false">#REF!</f>
        <v>#REF!</v>
      </c>
      <c r="G2557" s="25" t="e">
        <f aca="false">#REF!</f>
        <v>#REF!</v>
      </c>
      <c r="H2557" s="25" t="e">
        <f aca="false">#REF!</f>
        <v>#REF!</v>
      </c>
      <c r="I2557" s="25" t="e">
        <f aca="false">#REF!</f>
        <v>#REF!</v>
      </c>
      <c r="J2557" s="25" t="e">
        <f aca="false">#REF!</f>
        <v>#REF!</v>
      </c>
      <c r="K2557" s="25" t="e">
        <f aca="false">#REF!</f>
        <v>#REF!</v>
      </c>
      <c r="L2557" s="25" t="e">
        <f aca="false">#REF!</f>
        <v>#REF!</v>
      </c>
      <c r="M2557" s="25" t="e">
        <f aca="false">#REF!</f>
        <v>#REF!</v>
      </c>
      <c r="N2557" s="25" t="e">
        <f aca="false">#REF!</f>
        <v>#REF!</v>
      </c>
      <c r="O2557" s="25" t="e">
        <f aca="false">(N2557+N2556)/2</f>
        <v>#REF!</v>
      </c>
      <c r="P2557" s="25" t="e">
        <f aca="false">(M2557+M2556)/2</f>
        <v>#REF!</v>
      </c>
      <c r="Q2557" s="25" t="e">
        <f aca="false">(L2557+L2556)/2</f>
        <v>#REF!</v>
      </c>
      <c r="R2557" s="25" t="n">
        <f aca="false">R2556</f>
        <v>90</v>
      </c>
      <c r="S2557" s="25" t="n">
        <f aca="false">S2556</f>
        <v>0</v>
      </c>
      <c r="T2557" s="25" t="n">
        <v>0</v>
      </c>
    </row>
    <row r="2558" customFormat="false" ht="12.75" hidden="true" customHeight="true" outlineLevel="0" collapsed="false">
      <c r="A2558" s="25" t="e">
        <f aca="false">#REF!</f>
        <v>#REF!</v>
      </c>
      <c r="B2558" s="25" t="e">
        <f aca="false">#REF!</f>
        <v>#REF!</v>
      </c>
      <c r="C2558" s="25" t="e">
        <f aca="false">#REF!</f>
        <v>#REF!</v>
      </c>
      <c r="D2558" s="25" t="e">
        <f aca="false">#REF!</f>
        <v>#REF!</v>
      </c>
      <c r="E2558" s="25" t="e">
        <f aca="false">#REF!</f>
        <v>#REF!</v>
      </c>
      <c r="F2558" s="25" t="e">
        <f aca="false">#REF!</f>
        <v>#REF!</v>
      </c>
      <c r="G2558" s="25" t="e">
        <f aca="false">#REF!</f>
        <v>#REF!</v>
      </c>
      <c r="H2558" s="25" t="e">
        <f aca="false">#REF!</f>
        <v>#REF!</v>
      </c>
      <c r="I2558" s="25" t="e">
        <f aca="false">#REF!</f>
        <v>#REF!</v>
      </c>
      <c r="J2558" s="25" t="e">
        <f aca="false">#REF!</f>
        <v>#REF!</v>
      </c>
      <c r="K2558" s="25" t="e">
        <f aca="false">#REF!</f>
        <v>#REF!</v>
      </c>
      <c r="L2558" s="25" t="e">
        <f aca="false">#REF!</f>
        <v>#REF!</v>
      </c>
      <c r="M2558" s="25" t="e">
        <f aca="false">#REF!</f>
        <v>#REF!</v>
      </c>
      <c r="N2558" s="25" t="e">
        <f aca="false">#REF!</f>
        <v>#REF!</v>
      </c>
      <c r="O2558" s="25" t="e">
        <f aca="false">(N2558+N2557)/2</f>
        <v>#REF!</v>
      </c>
      <c r="P2558" s="25" t="e">
        <f aca="false">(M2558+M2557)/2</f>
        <v>#REF!</v>
      </c>
      <c r="Q2558" s="25" t="e">
        <f aca="false">(L2558+L2557)/2</f>
        <v>#REF!</v>
      </c>
      <c r="R2558" s="25" t="n">
        <f aca="false">R2557</f>
        <v>90</v>
      </c>
      <c r="S2558" s="25" t="n">
        <f aca="false">S2557</f>
        <v>0</v>
      </c>
      <c r="T2558" s="25" t="n">
        <v>0</v>
      </c>
    </row>
    <row r="2559" customFormat="false" ht="12.75" hidden="true" customHeight="true" outlineLevel="0" collapsed="false">
      <c r="A2559" s="25" t="e">
        <f aca="false">#REF!</f>
        <v>#REF!</v>
      </c>
      <c r="B2559" s="25" t="e">
        <f aca="false">#REF!</f>
        <v>#REF!</v>
      </c>
      <c r="C2559" s="25" t="e">
        <f aca="false">#REF!</f>
        <v>#REF!</v>
      </c>
      <c r="D2559" s="25" t="e">
        <f aca="false">#REF!</f>
        <v>#REF!</v>
      </c>
      <c r="E2559" s="25" t="e">
        <f aca="false">#REF!</f>
        <v>#REF!</v>
      </c>
      <c r="F2559" s="25" t="e">
        <f aca="false">#REF!</f>
        <v>#REF!</v>
      </c>
      <c r="G2559" s="25" t="e">
        <f aca="false">#REF!</f>
        <v>#REF!</v>
      </c>
      <c r="H2559" s="25" t="e">
        <f aca="false">#REF!</f>
        <v>#REF!</v>
      </c>
      <c r="I2559" s="25" t="e">
        <f aca="false">#REF!</f>
        <v>#REF!</v>
      </c>
      <c r="J2559" s="25" t="e">
        <f aca="false">#REF!</f>
        <v>#REF!</v>
      </c>
      <c r="K2559" s="25" t="e">
        <f aca="false">#REF!</f>
        <v>#REF!</v>
      </c>
      <c r="L2559" s="25" t="e">
        <f aca="false">#REF!</f>
        <v>#REF!</v>
      </c>
      <c r="M2559" s="25" t="e">
        <f aca="false">#REF!</f>
        <v>#REF!</v>
      </c>
      <c r="N2559" s="25" t="e">
        <f aca="false">#REF!</f>
        <v>#REF!</v>
      </c>
      <c r="O2559" s="25" t="e">
        <f aca="false">(N2559+N2558)/2</f>
        <v>#REF!</v>
      </c>
      <c r="P2559" s="25" t="e">
        <f aca="false">(M2559+M2558)/2</f>
        <v>#REF!</v>
      </c>
      <c r="Q2559" s="25" t="e">
        <f aca="false">(L2559+L2558)/2</f>
        <v>#REF!</v>
      </c>
      <c r="R2559" s="25" t="n">
        <f aca="false">R2558</f>
        <v>90</v>
      </c>
      <c r="S2559" s="25" t="n">
        <f aca="false">S2558</f>
        <v>0</v>
      </c>
      <c r="T2559" s="25" t="n">
        <v>0</v>
      </c>
    </row>
    <row r="2560" customFormat="false" ht="12.75" hidden="false" customHeight="true" outlineLevel="0" collapsed="false">
      <c r="A2560" s="25" t="e">
        <f aca="false">#REF!</f>
        <v>#REF!</v>
      </c>
      <c r="B2560" s="25" t="e">
        <f aca="false">#REF!</f>
        <v>#REF!</v>
      </c>
      <c r="C2560" s="25" t="e">
        <f aca="false">#REF!</f>
        <v>#REF!</v>
      </c>
      <c r="D2560" s="25" t="e">
        <f aca="false">#REF!</f>
        <v>#REF!</v>
      </c>
      <c r="E2560" s="25" t="e">
        <f aca="false">#REF!</f>
        <v>#REF!</v>
      </c>
      <c r="F2560" s="25" t="e">
        <f aca="false">#REF!</f>
        <v>#REF!</v>
      </c>
      <c r="G2560" s="25" t="e">
        <f aca="false">#REF!</f>
        <v>#REF!</v>
      </c>
      <c r="H2560" s="25" t="e">
        <f aca="false">#REF!</f>
        <v>#REF!</v>
      </c>
      <c r="I2560" s="25" t="e">
        <f aca="false">#REF!</f>
        <v>#REF!</v>
      </c>
      <c r="J2560" s="25" t="e">
        <f aca="false">#REF!</f>
        <v>#REF!</v>
      </c>
      <c r="K2560" s="25" t="e">
        <f aca="false">#REF!</f>
        <v>#REF!</v>
      </c>
      <c r="L2560" s="25" t="e">
        <f aca="false">#REF!</f>
        <v>#REF!</v>
      </c>
      <c r="M2560" s="25" t="e">
        <f aca="false">#REF!</f>
        <v>#REF!</v>
      </c>
      <c r="N2560" s="25" t="e">
        <f aca="false">#REF!</f>
        <v>#REF!</v>
      </c>
      <c r="O2560" s="25" t="e">
        <f aca="false">(N2560+N2559)/2</f>
        <v>#REF!</v>
      </c>
      <c r="P2560" s="25" t="e">
        <f aca="false">(M2560+M2559)/2</f>
        <v>#REF!</v>
      </c>
      <c r="Q2560" s="25" t="e">
        <f aca="false">(L2560+L2559)/2</f>
        <v>#REF!</v>
      </c>
      <c r="R2560" s="25" t="n">
        <f aca="false">R2559</f>
        <v>90</v>
      </c>
      <c r="S2560" s="25" t="n">
        <f aca="false">S2559</f>
        <v>0</v>
      </c>
      <c r="T2560" s="25" t="n">
        <v>0</v>
      </c>
    </row>
    <row r="2561" customFormat="false" ht="12.75" hidden="true" customHeight="true" outlineLevel="0" collapsed="false">
      <c r="A2561" s="25" t="e">
        <f aca="false">#REF!</f>
        <v>#REF!</v>
      </c>
      <c r="B2561" s="25" t="e">
        <f aca="false">#REF!</f>
        <v>#REF!</v>
      </c>
      <c r="C2561" s="25" t="e">
        <f aca="false">#REF!</f>
        <v>#REF!</v>
      </c>
      <c r="D2561" s="25" t="e">
        <f aca="false">#REF!</f>
        <v>#REF!</v>
      </c>
      <c r="E2561" s="25" t="e">
        <f aca="false">#REF!</f>
        <v>#REF!</v>
      </c>
      <c r="F2561" s="25" t="e">
        <f aca="false">#REF!</f>
        <v>#REF!</v>
      </c>
      <c r="G2561" s="25" t="e">
        <f aca="false">#REF!</f>
        <v>#REF!</v>
      </c>
      <c r="H2561" s="25" t="e">
        <f aca="false">#REF!</f>
        <v>#REF!</v>
      </c>
      <c r="I2561" s="25" t="e">
        <f aca="false">#REF!</f>
        <v>#REF!</v>
      </c>
      <c r="J2561" s="25" t="e">
        <f aca="false">#REF!</f>
        <v>#REF!</v>
      </c>
      <c r="K2561" s="25" t="e">
        <f aca="false">#REF!</f>
        <v>#REF!</v>
      </c>
      <c r="L2561" s="25" t="e">
        <f aca="false">#REF!</f>
        <v>#REF!</v>
      </c>
      <c r="M2561" s="25" t="e">
        <f aca="false">#REF!</f>
        <v>#REF!</v>
      </c>
      <c r="N2561" s="25" t="e">
        <f aca="false">#REF!</f>
        <v>#REF!</v>
      </c>
      <c r="O2561" s="25" t="e">
        <f aca="false">(N2561+N2560)/2</f>
        <v>#REF!</v>
      </c>
      <c r="P2561" s="25" t="e">
        <f aca="false">(M2561+M2560)/2</f>
        <v>#REF!</v>
      </c>
      <c r="Q2561" s="25" t="e">
        <f aca="false">(L2561+L2560)/2</f>
        <v>#REF!</v>
      </c>
      <c r="R2561" s="25" t="n">
        <f aca="false">R2560</f>
        <v>90</v>
      </c>
      <c r="S2561" s="25" t="n">
        <f aca="false">S2560</f>
        <v>0</v>
      </c>
      <c r="T2561" s="25" t="n">
        <v>0</v>
      </c>
    </row>
    <row r="2562" customFormat="false" ht="12.75" hidden="true" customHeight="true" outlineLevel="0" collapsed="false">
      <c r="A2562" s="25" t="e">
        <f aca="false">#REF!</f>
        <v>#REF!</v>
      </c>
      <c r="B2562" s="25" t="e">
        <f aca="false">#REF!</f>
        <v>#REF!</v>
      </c>
      <c r="C2562" s="25" t="e">
        <f aca="false">#REF!</f>
        <v>#REF!</v>
      </c>
      <c r="D2562" s="25" t="e">
        <f aca="false">#REF!</f>
        <v>#REF!</v>
      </c>
      <c r="E2562" s="25" t="e">
        <f aca="false">#REF!</f>
        <v>#REF!</v>
      </c>
      <c r="F2562" s="25" t="e">
        <f aca="false">#REF!</f>
        <v>#REF!</v>
      </c>
      <c r="G2562" s="25" t="e">
        <f aca="false">#REF!</f>
        <v>#REF!</v>
      </c>
      <c r="H2562" s="25" t="e">
        <f aca="false">#REF!</f>
        <v>#REF!</v>
      </c>
      <c r="I2562" s="25" t="e">
        <f aca="false">#REF!</f>
        <v>#REF!</v>
      </c>
      <c r="J2562" s="25" t="e">
        <f aca="false">#REF!</f>
        <v>#REF!</v>
      </c>
      <c r="K2562" s="25" t="e">
        <f aca="false">#REF!</f>
        <v>#REF!</v>
      </c>
      <c r="L2562" s="25" t="e">
        <f aca="false">#REF!</f>
        <v>#REF!</v>
      </c>
      <c r="M2562" s="25" t="e">
        <f aca="false">#REF!</f>
        <v>#REF!</v>
      </c>
      <c r="N2562" s="25" t="e">
        <f aca="false">#REF!</f>
        <v>#REF!</v>
      </c>
      <c r="O2562" s="25" t="e">
        <f aca="false">(N2562+N2561)/2</f>
        <v>#REF!</v>
      </c>
      <c r="P2562" s="25" t="e">
        <f aca="false">(M2562+M2561)/2</f>
        <v>#REF!</v>
      </c>
      <c r="Q2562" s="25" t="e">
        <f aca="false">(L2562+L2561)/2</f>
        <v>#REF!</v>
      </c>
      <c r="R2562" s="25" t="n">
        <f aca="false">R2561</f>
        <v>90</v>
      </c>
      <c r="S2562" s="25" t="n">
        <f aca="false">S2561</f>
        <v>0</v>
      </c>
      <c r="T2562" s="25" t="n">
        <v>0</v>
      </c>
    </row>
    <row r="2563" customFormat="false" ht="12.75" hidden="true" customHeight="true" outlineLevel="0" collapsed="false">
      <c r="A2563" s="25" t="e">
        <f aca="false">#REF!</f>
        <v>#REF!</v>
      </c>
      <c r="B2563" s="25" t="e">
        <f aca="false">#REF!</f>
        <v>#REF!</v>
      </c>
      <c r="C2563" s="25" t="e">
        <f aca="false">#REF!</f>
        <v>#REF!</v>
      </c>
      <c r="D2563" s="25" t="e">
        <f aca="false">#REF!</f>
        <v>#REF!</v>
      </c>
      <c r="E2563" s="25" t="e">
        <f aca="false">#REF!</f>
        <v>#REF!</v>
      </c>
      <c r="F2563" s="25" t="e">
        <f aca="false">#REF!</f>
        <v>#REF!</v>
      </c>
      <c r="G2563" s="25" t="e">
        <f aca="false">#REF!</f>
        <v>#REF!</v>
      </c>
      <c r="H2563" s="25" t="e">
        <f aca="false">#REF!</f>
        <v>#REF!</v>
      </c>
      <c r="I2563" s="25" t="e">
        <f aca="false">#REF!</f>
        <v>#REF!</v>
      </c>
      <c r="J2563" s="25" t="e">
        <f aca="false">#REF!</f>
        <v>#REF!</v>
      </c>
      <c r="K2563" s="25" t="e">
        <f aca="false">#REF!</f>
        <v>#REF!</v>
      </c>
      <c r="L2563" s="25" t="e">
        <f aca="false">#REF!</f>
        <v>#REF!</v>
      </c>
      <c r="M2563" s="25" t="e">
        <f aca="false">#REF!</f>
        <v>#REF!</v>
      </c>
      <c r="N2563" s="25" t="e">
        <f aca="false">#REF!</f>
        <v>#REF!</v>
      </c>
      <c r="O2563" s="25" t="e">
        <f aca="false">(N2563+N2562)/2</f>
        <v>#REF!</v>
      </c>
      <c r="P2563" s="25" t="e">
        <f aca="false">(M2563+M2562)/2</f>
        <v>#REF!</v>
      </c>
      <c r="Q2563" s="25" t="e">
        <f aca="false">(L2563+L2562)/2</f>
        <v>#REF!</v>
      </c>
      <c r="R2563" s="25" t="n">
        <f aca="false">R2562</f>
        <v>90</v>
      </c>
      <c r="S2563" s="25" t="n">
        <f aca="false">S2562</f>
        <v>0</v>
      </c>
      <c r="T2563" s="25" t="n">
        <v>0</v>
      </c>
    </row>
    <row r="2564" customFormat="false" ht="12.75" hidden="false" customHeight="true" outlineLevel="0" collapsed="false">
      <c r="A2564" s="25" t="e">
        <f aca="false">#REF!</f>
        <v>#REF!</v>
      </c>
      <c r="B2564" s="25" t="e">
        <f aca="false">#REF!</f>
        <v>#REF!</v>
      </c>
      <c r="C2564" s="25" t="e">
        <f aca="false">#REF!</f>
        <v>#REF!</v>
      </c>
      <c r="D2564" s="25" t="e">
        <f aca="false">#REF!</f>
        <v>#REF!</v>
      </c>
      <c r="E2564" s="25" t="e">
        <f aca="false">#REF!</f>
        <v>#REF!</v>
      </c>
      <c r="F2564" s="25" t="e">
        <f aca="false">#REF!</f>
        <v>#REF!</v>
      </c>
      <c r="G2564" s="25" t="e">
        <f aca="false">#REF!</f>
        <v>#REF!</v>
      </c>
      <c r="H2564" s="25" t="e">
        <f aca="false">#REF!</f>
        <v>#REF!</v>
      </c>
      <c r="I2564" s="25" t="e">
        <f aca="false">#REF!</f>
        <v>#REF!</v>
      </c>
      <c r="J2564" s="25" t="e">
        <f aca="false">#REF!</f>
        <v>#REF!</v>
      </c>
      <c r="K2564" s="25" t="e">
        <f aca="false">#REF!</f>
        <v>#REF!</v>
      </c>
      <c r="L2564" s="25" t="e">
        <f aca="false">#REF!</f>
        <v>#REF!</v>
      </c>
      <c r="M2564" s="25" t="e">
        <f aca="false">#REF!</f>
        <v>#REF!</v>
      </c>
      <c r="N2564" s="25" t="e">
        <f aca="false">#REF!</f>
        <v>#REF!</v>
      </c>
      <c r="O2564" s="25" t="e">
        <f aca="false">(N2564+N2563)/2</f>
        <v>#REF!</v>
      </c>
      <c r="P2564" s="25" t="e">
        <f aca="false">(M2564+M2563)/2</f>
        <v>#REF!</v>
      </c>
      <c r="Q2564" s="25" t="e">
        <f aca="false">(L2564+L2563)/2</f>
        <v>#REF!</v>
      </c>
      <c r="R2564" s="25" t="n">
        <f aca="false">R2563</f>
        <v>90</v>
      </c>
      <c r="S2564" s="25" t="n">
        <f aca="false">S2563</f>
        <v>0</v>
      </c>
      <c r="T2564" s="25" t="n">
        <v>0</v>
      </c>
    </row>
    <row r="2565" customFormat="false" ht="12.75" hidden="true" customHeight="true" outlineLevel="0" collapsed="false">
      <c r="A2565" s="25" t="e">
        <f aca="false">#REF!</f>
        <v>#REF!</v>
      </c>
      <c r="B2565" s="25" t="e">
        <f aca="false">#REF!</f>
        <v>#REF!</v>
      </c>
      <c r="C2565" s="25" t="e">
        <f aca="false">#REF!</f>
        <v>#REF!</v>
      </c>
      <c r="D2565" s="25" t="e">
        <f aca="false">#REF!</f>
        <v>#REF!</v>
      </c>
      <c r="E2565" s="25" t="e">
        <f aca="false">#REF!</f>
        <v>#REF!</v>
      </c>
      <c r="F2565" s="25" t="e">
        <f aca="false">#REF!</f>
        <v>#REF!</v>
      </c>
      <c r="G2565" s="25" t="e">
        <f aca="false">#REF!</f>
        <v>#REF!</v>
      </c>
      <c r="H2565" s="25" t="e">
        <f aca="false">#REF!</f>
        <v>#REF!</v>
      </c>
      <c r="I2565" s="25" t="e">
        <f aca="false">#REF!</f>
        <v>#REF!</v>
      </c>
      <c r="J2565" s="25" t="e">
        <f aca="false">#REF!</f>
        <v>#REF!</v>
      </c>
      <c r="K2565" s="25" t="e">
        <f aca="false">#REF!</f>
        <v>#REF!</v>
      </c>
      <c r="L2565" s="25" t="e">
        <f aca="false">#REF!</f>
        <v>#REF!</v>
      </c>
      <c r="M2565" s="25" t="e">
        <f aca="false">#REF!</f>
        <v>#REF!</v>
      </c>
      <c r="N2565" s="25" t="e">
        <f aca="false">#REF!</f>
        <v>#REF!</v>
      </c>
      <c r="O2565" s="25" t="e">
        <f aca="false">(N2565+N2564)/2</f>
        <v>#REF!</v>
      </c>
      <c r="P2565" s="25" t="e">
        <f aca="false">(M2565+M2564)/2</f>
        <v>#REF!</v>
      </c>
      <c r="Q2565" s="25" t="e">
        <f aca="false">(L2565+L2564)/2</f>
        <v>#REF!</v>
      </c>
      <c r="R2565" s="25" t="n">
        <f aca="false">R2564</f>
        <v>90</v>
      </c>
      <c r="S2565" s="25" t="n">
        <f aca="false">S2564</f>
        <v>0</v>
      </c>
      <c r="T2565" s="25" t="n">
        <v>0</v>
      </c>
    </row>
    <row r="2566" customFormat="false" ht="12.75" hidden="false" customHeight="true" outlineLevel="0" collapsed="false">
      <c r="A2566" s="25" t="e">
        <f aca="false">#REF!</f>
        <v>#REF!</v>
      </c>
      <c r="B2566" s="25" t="e">
        <f aca="false">#REF!</f>
        <v>#REF!</v>
      </c>
      <c r="C2566" s="25" t="e">
        <f aca="false">#REF!</f>
        <v>#REF!</v>
      </c>
      <c r="D2566" s="25" t="e">
        <f aca="false">#REF!</f>
        <v>#REF!</v>
      </c>
      <c r="E2566" s="25" t="e">
        <f aca="false">#REF!</f>
        <v>#REF!</v>
      </c>
      <c r="F2566" s="25" t="e">
        <f aca="false">#REF!</f>
        <v>#REF!</v>
      </c>
      <c r="G2566" s="25" t="e">
        <f aca="false">#REF!</f>
        <v>#REF!</v>
      </c>
      <c r="H2566" s="25" t="e">
        <f aca="false">#REF!</f>
        <v>#REF!</v>
      </c>
      <c r="I2566" s="25" t="e">
        <f aca="false">#REF!</f>
        <v>#REF!</v>
      </c>
      <c r="J2566" s="25" t="e">
        <f aca="false">#REF!</f>
        <v>#REF!</v>
      </c>
      <c r="K2566" s="25" t="e">
        <f aca="false">#REF!</f>
        <v>#REF!</v>
      </c>
      <c r="L2566" s="25" t="e">
        <f aca="false">#REF!</f>
        <v>#REF!</v>
      </c>
      <c r="M2566" s="25" t="e">
        <f aca="false">#REF!</f>
        <v>#REF!</v>
      </c>
      <c r="N2566" s="25" t="e">
        <f aca="false">#REF!</f>
        <v>#REF!</v>
      </c>
      <c r="O2566" s="25" t="e">
        <f aca="false">(N2566+N2565)/2</f>
        <v>#REF!</v>
      </c>
      <c r="P2566" s="25" t="e">
        <f aca="false">(M2566+M2565)/2</f>
        <v>#REF!</v>
      </c>
      <c r="Q2566" s="25" t="e">
        <f aca="false">(L2566+L2565)/2</f>
        <v>#REF!</v>
      </c>
      <c r="R2566" s="25" t="n">
        <f aca="false">R2565</f>
        <v>90</v>
      </c>
      <c r="S2566" s="25" t="n">
        <f aca="false">S2565</f>
        <v>0</v>
      </c>
      <c r="T2566" s="25" t="n">
        <v>0</v>
      </c>
    </row>
    <row r="2567" customFormat="false" ht="12.75" hidden="true" customHeight="true" outlineLevel="0" collapsed="false">
      <c r="A2567" s="25" t="e">
        <f aca="false">#REF!</f>
        <v>#REF!</v>
      </c>
      <c r="B2567" s="25" t="e">
        <f aca="false">#REF!</f>
        <v>#REF!</v>
      </c>
      <c r="C2567" s="25" t="e">
        <f aca="false">#REF!</f>
        <v>#REF!</v>
      </c>
      <c r="D2567" s="25" t="e">
        <f aca="false">#REF!</f>
        <v>#REF!</v>
      </c>
      <c r="E2567" s="25" t="e">
        <f aca="false">#REF!</f>
        <v>#REF!</v>
      </c>
      <c r="F2567" s="25" t="e">
        <f aca="false">#REF!</f>
        <v>#REF!</v>
      </c>
      <c r="G2567" s="25" t="e">
        <f aca="false">#REF!</f>
        <v>#REF!</v>
      </c>
      <c r="H2567" s="25" t="e">
        <f aca="false">#REF!</f>
        <v>#REF!</v>
      </c>
      <c r="I2567" s="25" t="e">
        <f aca="false">#REF!</f>
        <v>#REF!</v>
      </c>
      <c r="J2567" s="25" t="e">
        <f aca="false">#REF!</f>
        <v>#REF!</v>
      </c>
      <c r="K2567" s="25" t="e">
        <f aca="false">#REF!</f>
        <v>#REF!</v>
      </c>
      <c r="L2567" s="25" t="e">
        <f aca="false">#REF!</f>
        <v>#REF!</v>
      </c>
      <c r="M2567" s="25" t="e">
        <f aca="false">#REF!</f>
        <v>#REF!</v>
      </c>
      <c r="N2567" s="25" t="e">
        <f aca="false">#REF!</f>
        <v>#REF!</v>
      </c>
      <c r="O2567" s="25" t="e">
        <f aca="false">(N2567+N2566)/2</f>
        <v>#REF!</v>
      </c>
      <c r="P2567" s="25" t="e">
        <f aca="false">(M2567+M2566)/2</f>
        <v>#REF!</v>
      </c>
      <c r="Q2567" s="25" t="e">
        <f aca="false">(L2567+L2566)/2</f>
        <v>#REF!</v>
      </c>
      <c r="R2567" s="25" t="n">
        <f aca="false">R2566</f>
        <v>90</v>
      </c>
      <c r="S2567" s="25" t="n">
        <f aca="false">S2566</f>
        <v>0</v>
      </c>
      <c r="T2567" s="25" t="n">
        <v>0</v>
      </c>
    </row>
    <row r="2568" customFormat="false" ht="12.75" hidden="true" customHeight="true" outlineLevel="0" collapsed="false">
      <c r="A2568" s="25" t="e">
        <f aca="false">#REF!</f>
        <v>#REF!</v>
      </c>
      <c r="B2568" s="25" t="e">
        <f aca="false">#REF!</f>
        <v>#REF!</v>
      </c>
      <c r="C2568" s="25" t="e">
        <f aca="false">#REF!</f>
        <v>#REF!</v>
      </c>
      <c r="D2568" s="25" t="e">
        <f aca="false">#REF!</f>
        <v>#REF!</v>
      </c>
      <c r="E2568" s="25" t="e">
        <f aca="false">#REF!</f>
        <v>#REF!</v>
      </c>
      <c r="F2568" s="25" t="e">
        <f aca="false">#REF!</f>
        <v>#REF!</v>
      </c>
      <c r="G2568" s="25" t="e">
        <f aca="false">#REF!</f>
        <v>#REF!</v>
      </c>
      <c r="H2568" s="25" t="e">
        <f aca="false">#REF!</f>
        <v>#REF!</v>
      </c>
      <c r="I2568" s="25" t="e">
        <f aca="false">#REF!</f>
        <v>#REF!</v>
      </c>
      <c r="J2568" s="25" t="e">
        <f aca="false">#REF!</f>
        <v>#REF!</v>
      </c>
      <c r="K2568" s="25" t="e">
        <f aca="false">#REF!</f>
        <v>#REF!</v>
      </c>
      <c r="L2568" s="25" t="e">
        <f aca="false">#REF!</f>
        <v>#REF!</v>
      </c>
      <c r="M2568" s="25" t="e">
        <f aca="false">#REF!</f>
        <v>#REF!</v>
      </c>
      <c r="N2568" s="25" t="e">
        <f aca="false">#REF!</f>
        <v>#REF!</v>
      </c>
      <c r="O2568" s="25" t="e">
        <f aca="false">(N2568+N2567)/2</f>
        <v>#REF!</v>
      </c>
      <c r="P2568" s="25" t="e">
        <f aca="false">(M2568+M2567)/2</f>
        <v>#REF!</v>
      </c>
      <c r="Q2568" s="25" t="e">
        <f aca="false">(L2568+L2567)/2</f>
        <v>#REF!</v>
      </c>
      <c r="R2568" s="25" t="n">
        <f aca="false">R2567</f>
        <v>90</v>
      </c>
      <c r="S2568" s="25" t="n">
        <f aca="false">S2567</f>
        <v>0</v>
      </c>
      <c r="T2568" s="25" t="n">
        <v>0</v>
      </c>
    </row>
    <row r="2569" customFormat="false" ht="12.75" hidden="true" customHeight="true" outlineLevel="0" collapsed="false">
      <c r="A2569" s="25" t="e">
        <f aca="false">#REF!</f>
        <v>#REF!</v>
      </c>
      <c r="B2569" s="25" t="e">
        <f aca="false">#REF!</f>
        <v>#REF!</v>
      </c>
      <c r="C2569" s="25" t="e">
        <f aca="false">#REF!</f>
        <v>#REF!</v>
      </c>
      <c r="D2569" s="25" t="e">
        <f aca="false">#REF!</f>
        <v>#REF!</v>
      </c>
      <c r="E2569" s="25" t="e">
        <f aca="false">#REF!</f>
        <v>#REF!</v>
      </c>
      <c r="F2569" s="25" t="e">
        <f aca="false">#REF!</f>
        <v>#REF!</v>
      </c>
      <c r="G2569" s="25" t="e">
        <f aca="false">#REF!</f>
        <v>#REF!</v>
      </c>
      <c r="H2569" s="25" t="e">
        <f aca="false">#REF!</f>
        <v>#REF!</v>
      </c>
      <c r="I2569" s="25" t="e">
        <f aca="false">#REF!</f>
        <v>#REF!</v>
      </c>
      <c r="J2569" s="25" t="e">
        <f aca="false">#REF!</f>
        <v>#REF!</v>
      </c>
      <c r="K2569" s="25" t="e">
        <f aca="false">#REF!</f>
        <v>#REF!</v>
      </c>
      <c r="L2569" s="25" t="e">
        <f aca="false">#REF!</f>
        <v>#REF!</v>
      </c>
      <c r="M2569" s="25" t="e">
        <f aca="false">#REF!</f>
        <v>#REF!</v>
      </c>
      <c r="N2569" s="25" t="e">
        <f aca="false">#REF!</f>
        <v>#REF!</v>
      </c>
      <c r="O2569" s="25" t="e">
        <f aca="false">(N2569+N2568)/2</f>
        <v>#REF!</v>
      </c>
      <c r="P2569" s="25" t="e">
        <f aca="false">(M2569+M2568)/2</f>
        <v>#REF!</v>
      </c>
      <c r="Q2569" s="25" t="e">
        <f aca="false">(L2569+L2568)/2</f>
        <v>#REF!</v>
      </c>
      <c r="R2569" s="25" t="n">
        <f aca="false">R2568</f>
        <v>90</v>
      </c>
      <c r="S2569" s="25" t="n">
        <f aca="false">S2568</f>
        <v>0</v>
      </c>
      <c r="T2569" s="25" t="n">
        <v>0</v>
      </c>
    </row>
    <row r="2570" customFormat="false" ht="12.75" hidden="false" customHeight="true" outlineLevel="0" collapsed="false">
      <c r="A2570" s="25" t="e">
        <f aca="false">#REF!</f>
        <v>#REF!</v>
      </c>
      <c r="B2570" s="25" t="e">
        <f aca="false">#REF!</f>
        <v>#REF!</v>
      </c>
      <c r="C2570" s="25" t="e">
        <f aca="false">#REF!</f>
        <v>#REF!</v>
      </c>
      <c r="D2570" s="25" t="e">
        <f aca="false">#REF!</f>
        <v>#REF!</v>
      </c>
      <c r="E2570" s="25" t="e">
        <f aca="false">#REF!</f>
        <v>#REF!</v>
      </c>
      <c r="F2570" s="25" t="e">
        <f aca="false">#REF!</f>
        <v>#REF!</v>
      </c>
      <c r="G2570" s="25" t="e">
        <f aca="false">#REF!</f>
        <v>#REF!</v>
      </c>
      <c r="H2570" s="25" t="e">
        <f aca="false">#REF!</f>
        <v>#REF!</v>
      </c>
      <c r="I2570" s="25" t="e">
        <f aca="false">#REF!</f>
        <v>#REF!</v>
      </c>
      <c r="J2570" s="25" t="e">
        <f aca="false">#REF!</f>
        <v>#REF!</v>
      </c>
      <c r="K2570" s="25" t="e">
        <f aca="false">#REF!</f>
        <v>#REF!</v>
      </c>
      <c r="L2570" s="25" t="e">
        <f aca="false">#REF!</f>
        <v>#REF!</v>
      </c>
      <c r="M2570" s="25" t="e">
        <f aca="false">#REF!</f>
        <v>#REF!</v>
      </c>
      <c r="N2570" s="25" t="e">
        <f aca="false">#REF!</f>
        <v>#REF!</v>
      </c>
      <c r="O2570" s="25" t="e">
        <f aca="false">(N2570+N2569)/2</f>
        <v>#REF!</v>
      </c>
      <c r="P2570" s="25" t="e">
        <f aca="false">(M2570+M2569)/2</f>
        <v>#REF!</v>
      </c>
      <c r="Q2570" s="25" t="e">
        <f aca="false">(L2570+L2569)/2</f>
        <v>#REF!</v>
      </c>
      <c r="R2570" s="25" t="n">
        <f aca="false">R2569</f>
        <v>90</v>
      </c>
      <c r="S2570" s="25" t="n">
        <f aca="false">S2569</f>
        <v>0</v>
      </c>
      <c r="T2570" s="25" t="n">
        <v>0</v>
      </c>
    </row>
    <row r="2571" customFormat="false" ht="12.75" hidden="true" customHeight="true" outlineLevel="0" collapsed="false">
      <c r="A2571" s="25" t="e">
        <f aca="false">#REF!</f>
        <v>#REF!</v>
      </c>
      <c r="B2571" s="25" t="e">
        <f aca="false">#REF!</f>
        <v>#REF!</v>
      </c>
      <c r="C2571" s="25" t="e">
        <f aca="false">#REF!</f>
        <v>#REF!</v>
      </c>
      <c r="D2571" s="25" t="e">
        <f aca="false">#REF!</f>
        <v>#REF!</v>
      </c>
      <c r="E2571" s="25" t="e">
        <f aca="false">#REF!</f>
        <v>#REF!</v>
      </c>
      <c r="F2571" s="25" t="e">
        <f aca="false">#REF!</f>
        <v>#REF!</v>
      </c>
      <c r="G2571" s="25" t="e">
        <f aca="false">#REF!</f>
        <v>#REF!</v>
      </c>
      <c r="H2571" s="25" t="e">
        <f aca="false">#REF!</f>
        <v>#REF!</v>
      </c>
      <c r="I2571" s="25" t="e">
        <f aca="false">#REF!</f>
        <v>#REF!</v>
      </c>
      <c r="J2571" s="25" t="e">
        <f aca="false">#REF!</f>
        <v>#REF!</v>
      </c>
      <c r="K2571" s="25" t="e">
        <f aca="false">#REF!</f>
        <v>#REF!</v>
      </c>
      <c r="L2571" s="25" t="e">
        <f aca="false">#REF!</f>
        <v>#REF!</v>
      </c>
      <c r="M2571" s="25" t="e">
        <f aca="false">#REF!</f>
        <v>#REF!</v>
      </c>
      <c r="N2571" s="25" t="e">
        <f aca="false">#REF!</f>
        <v>#REF!</v>
      </c>
      <c r="O2571" s="25" t="e">
        <f aca="false">(N2571+N2570)/2</f>
        <v>#REF!</v>
      </c>
      <c r="P2571" s="25" t="e">
        <f aca="false">(M2571+M2570)/2</f>
        <v>#REF!</v>
      </c>
      <c r="Q2571" s="25" t="e">
        <f aca="false">(L2571+L2570)/2</f>
        <v>#REF!</v>
      </c>
      <c r="R2571" s="25" t="n">
        <f aca="false">R2570</f>
        <v>90</v>
      </c>
      <c r="S2571" s="25" t="n">
        <f aca="false">S2570</f>
        <v>0</v>
      </c>
      <c r="T2571" s="25" t="n">
        <v>0</v>
      </c>
    </row>
    <row r="2572" customFormat="false" ht="12.75" hidden="true" customHeight="true" outlineLevel="0" collapsed="false">
      <c r="A2572" s="25" t="e">
        <f aca="false">#REF!</f>
        <v>#REF!</v>
      </c>
      <c r="B2572" s="25" t="e">
        <f aca="false">#REF!</f>
        <v>#REF!</v>
      </c>
      <c r="C2572" s="25" t="e">
        <f aca="false">#REF!</f>
        <v>#REF!</v>
      </c>
      <c r="D2572" s="25" t="e">
        <f aca="false">#REF!</f>
        <v>#REF!</v>
      </c>
      <c r="E2572" s="25" t="e">
        <f aca="false">#REF!</f>
        <v>#REF!</v>
      </c>
      <c r="F2572" s="25" t="e">
        <f aca="false">#REF!</f>
        <v>#REF!</v>
      </c>
      <c r="G2572" s="25" t="e">
        <f aca="false">#REF!</f>
        <v>#REF!</v>
      </c>
      <c r="H2572" s="25" t="e">
        <f aca="false">#REF!</f>
        <v>#REF!</v>
      </c>
      <c r="I2572" s="25" t="e">
        <f aca="false">#REF!</f>
        <v>#REF!</v>
      </c>
      <c r="J2572" s="25" t="e">
        <f aca="false">#REF!</f>
        <v>#REF!</v>
      </c>
      <c r="K2572" s="25" t="e">
        <f aca="false">#REF!</f>
        <v>#REF!</v>
      </c>
      <c r="L2572" s="25" t="e">
        <f aca="false">#REF!</f>
        <v>#REF!</v>
      </c>
      <c r="M2572" s="25" t="e">
        <f aca="false">#REF!</f>
        <v>#REF!</v>
      </c>
      <c r="N2572" s="25" t="e">
        <f aca="false">#REF!</f>
        <v>#REF!</v>
      </c>
      <c r="O2572" s="25" t="e">
        <f aca="false">(N2572+N2571)/2</f>
        <v>#REF!</v>
      </c>
      <c r="P2572" s="25" t="e">
        <f aca="false">(M2572+M2571)/2</f>
        <v>#REF!</v>
      </c>
      <c r="Q2572" s="25" t="e">
        <f aca="false">(L2572+L2571)/2</f>
        <v>#REF!</v>
      </c>
      <c r="R2572" s="25" t="n">
        <f aca="false">R2571</f>
        <v>90</v>
      </c>
      <c r="S2572" s="25" t="n">
        <f aca="false">S2571</f>
        <v>0</v>
      </c>
      <c r="T2572" s="25" t="n">
        <v>0</v>
      </c>
    </row>
    <row r="2573" customFormat="false" ht="12.75" hidden="true" customHeight="true" outlineLevel="0" collapsed="false">
      <c r="A2573" s="25" t="e">
        <f aca="false">#REF!</f>
        <v>#REF!</v>
      </c>
      <c r="B2573" s="25" t="e">
        <f aca="false">#REF!</f>
        <v>#REF!</v>
      </c>
      <c r="C2573" s="25" t="e">
        <f aca="false">#REF!</f>
        <v>#REF!</v>
      </c>
      <c r="D2573" s="25" t="e">
        <f aca="false">#REF!</f>
        <v>#REF!</v>
      </c>
      <c r="E2573" s="25" t="e">
        <f aca="false">#REF!</f>
        <v>#REF!</v>
      </c>
      <c r="F2573" s="25" t="e">
        <f aca="false">#REF!</f>
        <v>#REF!</v>
      </c>
      <c r="G2573" s="25" t="e">
        <f aca="false">#REF!</f>
        <v>#REF!</v>
      </c>
      <c r="H2573" s="25" t="e">
        <f aca="false">#REF!</f>
        <v>#REF!</v>
      </c>
      <c r="I2573" s="25" t="e">
        <f aca="false">#REF!</f>
        <v>#REF!</v>
      </c>
      <c r="J2573" s="25" t="e">
        <f aca="false">#REF!</f>
        <v>#REF!</v>
      </c>
      <c r="K2573" s="25" t="e">
        <f aca="false">#REF!</f>
        <v>#REF!</v>
      </c>
      <c r="L2573" s="25" t="e">
        <f aca="false">#REF!</f>
        <v>#REF!</v>
      </c>
      <c r="M2573" s="25" t="e">
        <f aca="false">#REF!</f>
        <v>#REF!</v>
      </c>
      <c r="N2573" s="25" t="e">
        <f aca="false">#REF!</f>
        <v>#REF!</v>
      </c>
      <c r="O2573" s="25" t="e">
        <f aca="false">(N2573+N2572)/2</f>
        <v>#REF!</v>
      </c>
      <c r="P2573" s="25" t="e">
        <f aca="false">(M2573+M2572)/2</f>
        <v>#REF!</v>
      </c>
      <c r="Q2573" s="25" t="e">
        <f aca="false">(L2573+L2572)/2</f>
        <v>#REF!</v>
      </c>
      <c r="R2573" s="25" t="n">
        <f aca="false">R2572</f>
        <v>90</v>
      </c>
      <c r="S2573" s="25" t="n">
        <f aca="false">S2572</f>
        <v>0</v>
      </c>
      <c r="T2573" s="25" t="n">
        <v>0</v>
      </c>
    </row>
    <row r="2574" customFormat="false" ht="12.75" hidden="false" customHeight="true" outlineLevel="0" collapsed="false">
      <c r="A2574" s="25" t="e">
        <f aca="false">#REF!</f>
        <v>#REF!</v>
      </c>
      <c r="B2574" s="25" t="e">
        <f aca="false">#REF!</f>
        <v>#REF!</v>
      </c>
      <c r="C2574" s="25" t="e">
        <f aca="false">#REF!</f>
        <v>#REF!</v>
      </c>
      <c r="D2574" s="25" t="e">
        <f aca="false">#REF!</f>
        <v>#REF!</v>
      </c>
      <c r="E2574" s="25" t="e">
        <f aca="false">#REF!</f>
        <v>#REF!</v>
      </c>
      <c r="F2574" s="25" t="e">
        <f aca="false">#REF!</f>
        <v>#REF!</v>
      </c>
      <c r="G2574" s="25" t="e">
        <f aca="false">#REF!</f>
        <v>#REF!</v>
      </c>
      <c r="H2574" s="25" t="e">
        <f aca="false">#REF!</f>
        <v>#REF!</v>
      </c>
      <c r="I2574" s="25" t="e">
        <f aca="false">#REF!</f>
        <v>#REF!</v>
      </c>
      <c r="J2574" s="25" t="e">
        <f aca="false">#REF!</f>
        <v>#REF!</v>
      </c>
      <c r="K2574" s="25" t="e">
        <f aca="false">#REF!</f>
        <v>#REF!</v>
      </c>
      <c r="L2574" s="25" t="e">
        <f aca="false">#REF!</f>
        <v>#REF!</v>
      </c>
      <c r="M2574" s="25" t="e">
        <f aca="false">#REF!</f>
        <v>#REF!</v>
      </c>
      <c r="N2574" s="25" t="e">
        <f aca="false">#REF!</f>
        <v>#REF!</v>
      </c>
      <c r="O2574" s="25" t="e">
        <f aca="false">(N2574+N2573)/2</f>
        <v>#REF!</v>
      </c>
      <c r="P2574" s="25" t="e">
        <f aca="false">(M2574+M2573)/2</f>
        <v>#REF!</v>
      </c>
      <c r="Q2574" s="25" t="e">
        <f aca="false">(L2574+L2573)/2</f>
        <v>#REF!</v>
      </c>
      <c r="R2574" s="25" t="n">
        <f aca="false">R2573</f>
        <v>90</v>
      </c>
      <c r="S2574" s="25" t="n">
        <f aca="false">S2573</f>
        <v>0</v>
      </c>
      <c r="T2574" s="25" t="n">
        <v>0</v>
      </c>
    </row>
    <row r="2575" customFormat="false" ht="12.75" hidden="true" customHeight="true" outlineLevel="0" collapsed="false">
      <c r="A2575" s="25" t="e">
        <f aca="false">#REF!</f>
        <v>#REF!</v>
      </c>
      <c r="B2575" s="25" t="e">
        <f aca="false">#REF!</f>
        <v>#REF!</v>
      </c>
      <c r="C2575" s="25" t="e">
        <f aca="false">#REF!</f>
        <v>#REF!</v>
      </c>
      <c r="D2575" s="25" t="e">
        <f aca="false">#REF!</f>
        <v>#REF!</v>
      </c>
      <c r="E2575" s="25" t="e">
        <f aca="false">#REF!</f>
        <v>#REF!</v>
      </c>
      <c r="F2575" s="25" t="e">
        <f aca="false">#REF!</f>
        <v>#REF!</v>
      </c>
      <c r="G2575" s="25" t="e">
        <f aca="false">#REF!</f>
        <v>#REF!</v>
      </c>
      <c r="H2575" s="25" t="e">
        <f aca="false">#REF!</f>
        <v>#REF!</v>
      </c>
      <c r="I2575" s="25" t="e">
        <f aca="false">#REF!</f>
        <v>#REF!</v>
      </c>
      <c r="J2575" s="25" t="e">
        <f aca="false">#REF!</f>
        <v>#REF!</v>
      </c>
      <c r="K2575" s="25" t="e">
        <f aca="false">#REF!</f>
        <v>#REF!</v>
      </c>
      <c r="L2575" s="25" t="e">
        <f aca="false">#REF!</f>
        <v>#REF!</v>
      </c>
      <c r="M2575" s="25" t="e">
        <f aca="false">#REF!</f>
        <v>#REF!</v>
      </c>
      <c r="N2575" s="25" t="e">
        <f aca="false">#REF!</f>
        <v>#REF!</v>
      </c>
      <c r="O2575" s="25" t="e">
        <f aca="false">(N2575+N2574)/2</f>
        <v>#REF!</v>
      </c>
      <c r="P2575" s="25" t="e">
        <f aca="false">(M2575+M2574)/2</f>
        <v>#REF!</v>
      </c>
      <c r="Q2575" s="25" t="e">
        <f aca="false">(L2575+L2574)/2</f>
        <v>#REF!</v>
      </c>
      <c r="R2575" s="25" t="n">
        <f aca="false">R2574</f>
        <v>90</v>
      </c>
      <c r="S2575" s="25" t="n">
        <f aca="false">S2574</f>
        <v>0</v>
      </c>
      <c r="T2575" s="25" t="n">
        <v>0</v>
      </c>
    </row>
    <row r="2576" customFormat="false" ht="12.75" hidden="true" customHeight="true" outlineLevel="0" collapsed="false">
      <c r="A2576" s="25" t="e">
        <f aca="false">#REF!</f>
        <v>#REF!</v>
      </c>
      <c r="B2576" s="25" t="e">
        <f aca="false">#REF!</f>
        <v>#REF!</v>
      </c>
      <c r="C2576" s="25" t="e">
        <f aca="false">#REF!</f>
        <v>#REF!</v>
      </c>
      <c r="D2576" s="25" t="e">
        <f aca="false">#REF!</f>
        <v>#REF!</v>
      </c>
      <c r="E2576" s="25" t="e">
        <f aca="false">#REF!</f>
        <v>#REF!</v>
      </c>
      <c r="F2576" s="25" t="e">
        <f aca="false">#REF!</f>
        <v>#REF!</v>
      </c>
      <c r="G2576" s="25" t="e">
        <f aca="false">#REF!</f>
        <v>#REF!</v>
      </c>
      <c r="H2576" s="25" t="e">
        <f aca="false">#REF!</f>
        <v>#REF!</v>
      </c>
      <c r="I2576" s="25" t="e">
        <f aca="false">#REF!</f>
        <v>#REF!</v>
      </c>
      <c r="J2576" s="25" t="e">
        <f aca="false">#REF!</f>
        <v>#REF!</v>
      </c>
      <c r="K2576" s="25" t="e">
        <f aca="false">#REF!</f>
        <v>#REF!</v>
      </c>
      <c r="L2576" s="25" t="e">
        <f aca="false">#REF!</f>
        <v>#REF!</v>
      </c>
      <c r="M2576" s="25" t="e">
        <f aca="false">#REF!</f>
        <v>#REF!</v>
      </c>
      <c r="N2576" s="25" t="e">
        <f aca="false">#REF!</f>
        <v>#REF!</v>
      </c>
      <c r="O2576" s="25" t="e">
        <f aca="false">(N2576+N2575)/2</f>
        <v>#REF!</v>
      </c>
      <c r="P2576" s="25" t="e">
        <f aca="false">(M2576+M2575)/2</f>
        <v>#REF!</v>
      </c>
      <c r="Q2576" s="25" t="e">
        <f aca="false">(L2576+L2575)/2</f>
        <v>#REF!</v>
      </c>
      <c r="R2576" s="25" t="n">
        <f aca="false">R2575</f>
        <v>90</v>
      </c>
      <c r="S2576" s="25" t="n">
        <f aca="false">S2575</f>
        <v>0</v>
      </c>
      <c r="T2576" s="25" t="n">
        <v>0</v>
      </c>
    </row>
    <row r="2577" customFormat="false" ht="12.75" hidden="true" customHeight="true" outlineLevel="0" collapsed="false">
      <c r="A2577" s="25" t="e">
        <f aca="false">#REF!</f>
        <v>#REF!</v>
      </c>
      <c r="B2577" s="25" t="e">
        <f aca="false">#REF!</f>
        <v>#REF!</v>
      </c>
      <c r="C2577" s="25" t="e">
        <f aca="false">#REF!</f>
        <v>#REF!</v>
      </c>
      <c r="D2577" s="25" t="e">
        <f aca="false">#REF!</f>
        <v>#REF!</v>
      </c>
      <c r="E2577" s="25" t="e">
        <f aca="false">#REF!</f>
        <v>#REF!</v>
      </c>
      <c r="F2577" s="25" t="e">
        <f aca="false">#REF!</f>
        <v>#REF!</v>
      </c>
      <c r="G2577" s="25" t="e">
        <f aca="false">#REF!</f>
        <v>#REF!</v>
      </c>
      <c r="H2577" s="25" t="e">
        <f aca="false">#REF!</f>
        <v>#REF!</v>
      </c>
      <c r="I2577" s="25" t="e">
        <f aca="false">#REF!</f>
        <v>#REF!</v>
      </c>
      <c r="J2577" s="25" t="e">
        <f aca="false">#REF!</f>
        <v>#REF!</v>
      </c>
      <c r="K2577" s="25" t="e">
        <f aca="false">#REF!</f>
        <v>#REF!</v>
      </c>
      <c r="L2577" s="25" t="e">
        <f aca="false">#REF!</f>
        <v>#REF!</v>
      </c>
      <c r="M2577" s="25" t="e">
        <f aca="false">#REF!</f>
        <v>#REF!</v>
      </c>
      <c r="N2577" s="25" t="e">
        <f aca="false">#REF!</f>
        <v>#REF!</v>
      </c>
      <c r="O2577" s="25" t="e">
        <f aca="false">(N2577+N2576)/2</f>
        <v>#REF!</v>
      </c>
      <c r="P2577" s="25" t="e">
        <f aca="false">(M2577+M2576)/2</f>
        <v>#REF!</v>
      </c>
      <c r="Q2577" s="25" t="e">
        <f aca="false">(L2577+L2576)/2</f>
        <v>#REF!</v>
      </c>
      <c r="R2577" s="25" t="n">
        <f aca="false">R2576</f>
        <v>90</v>
      </c>
      <c r="S2577" s="25" t="n">
        <f aca="false">S2576</f>
        <v>0</v>
      </c>
      <c r="T2577" s="25" t="n">
        <v>0</v>
      </c>
    </row>
    <row r="2578" customFormat="false" ht="12.75" hidden="false" customHeight="true" outlineLevel="0" collapsed="false">
      <c r="A2578" s="25" t="e">
        <f aca="false">#REF!</f>
        <v>#REF!</v>
      </c>
      <c r="B2578" s="25" t="e">
        <f aca="false">#REF!</f>
        <v>#REF!</v>
      </c>
      <c r="C2578" s="25" t="e">
        <f aca="false">#REF!</f>
        <v>#REF!</v>
      </c>
      <c r="D2578" s="25" t="e">
        <f aca="false">#REF!</f>
        <v>#REF!</v>
      </c>
      <c r="E2578" s="25" t="e">
        <f aca="false">#REF!</f>
        <v>#REF!</v>
      </c>
      <c r="F2578" s="25" t="e">
        <f aca="false">#REF!</f>
        <v>#REF!</v>
      </c>
      <c r="G2578" s="25" t="e">
        <f aca="false">#REF!</f>
        <v>#REF!</v>
      </c>
      <c r="H2578" s="25" t="e">
        <f aca="false">#REF!</f>
        <v>#REF!</v>
      </c>
      <c r="I2578" s="25" t="e">
        <f aca="false">#REF!</f>
        <v>#REF!</v>
      </c>
      <c r="J2578" s="25" t="e">
        <f aca="false">#REF!</f>
        <v>#REF!</v>
      </c>
      <c r="K2578" s="25" t="e">
        <f aca="false">#REF!</f>
        <v>#REF!</v>
      </c>
      <c r="L2578" s="25" t="e">
        <f aca="false">#REF!</f>
        <v>#REF!</v>
      </c>
      <c r="M2578" s="25" t="e">
        <f aca="false">#REF!</f>
        <v>#REF!</v>
      </c>
      <c r="N2578" s="25" t="e">
        <f aca="false">#REF!</f>
        <v>#REF!</v>
      </c>
      <c r="O2578" s="25" t="e">
        <f aca="false">(N2578+N2577)/2</f>
        <v>#REF!</v>
      </c>
      <c r="P2578" s="25" t="e">
        <f aca="false">(M2578+M2577)/2</f>
        <v>#REF!</v>
      </c>
      <c r="Q2578" s="25" t="e">
        <f aca="false">(L2578+L2577)/2</f>
        <v>#REF!</v>
      </c>
      <c r="R2578" s="25" t="n">
        <f aca="false">R2577</f>
        <v>90</v>
      </c>
      <c r="S2578" s="25" t="n">
        <f aca="false">S2577</f>
        <v>0</v>
      </c>
      <c r="T2578" s="25" t="n">
        <v>0</v>
      </c>
    </row>
    <row r="2579" customFormat="false" ht="12.75" hidden="true" customHeight="true" outlineLevel="0" collapsed="false">
      <c r="A2579" s="25" t="e">
        <f aca="false">#REF!</f>
        <v>#REF!</v>
      </c>
      <c r="B2579" s="25" t="e">
        <f aca="false">#REF!</f>
        <v>#REF!</v>
      </c>
      <c r="C2579" s="25" t="e">
        <f aca="false">#REF!</f>
        <v>#REF!</v>
      </c>
      <c r="D2579" s="25" t="e">
        <f aca="false">#REF!</f>
        <v>#REF!</v>
      </c>
      <c r="E2579" s="25" t="e">
        <f aca="false">#REF!</f>
        <v>#REF!</v>
      </c>
      <c r="F2579" s="25" t="e">
        <f aca="false">#REF!</f>
        <v>#REF!</v>
      </c>
      <c r="G2579" s="25" t="e">
        <f aca="false">#REF!</f>
        <v>#REF!</v>
      </c>
      <c r="H2579" s="25" t="e">
        <f aca="false">#REF!</f>
        <v>#REF!</v>
      </c>
      <c r="I2579" s="25" t="e">
        <f aca="false">#REF!</f>
        <v>#REF!</v>
      </c>
      <c r="J2579" s="25" t="e">
        <f aca="false">#REF!</f>
        <v>#REF!</v>
      </c>
      <c r="K2579" s="25" t="e">
        <f aca="false">#REF!</f>
        <v>#REF!</v>
      </c>
      <c r="L2579" s="25" t="e">
        <f aca="false">#REF!</f>
        <v>#REF!</v>
      </c>
      <c r="M2579" s="25" t="e">
        <f aca="false">#REF!</f>
        <v>#REF!</v>
      </c>
      <c r="N2579" s="25" t="e">
        <f aca="false">#REF!</f>
        <v>#REF!</v>
      </c>
      <c r="O2579" s="25" t="e">
        <f aca="false">(N2579+N2578)/2</f>
        <v>#REF!</v>
      </c>
      <c r="P2579" s="25" t="e">
        <f aca="false">(M2579+M2578)/2</f>
        <v>#REF!</v>
      </c>
      <c r="Q2579" s="25" t="e">
        <f aca="false">(L2579+L2578)/2</f>
        <v>#REF!</v>
      </c>
      <c r="R2579" s="25" t="n">
        <f aca="false">R2578</f>
        <v>90</v>
      </c>
      <c r="S2579" s="25" t="n">
        <f aca="false">S2578</f>
        <v>0</v>
      </c>
      <c r="T2579" s="25" t="n">
        <v>0</v>
      </c>
    </row>
    <row r="2580" customFormat="false" ht="12.75" hidden="true" customHeight="true" outlineLevel="0" collapsed="false">
      <c r="A2580" s="25" t="e">
        <f aca="false">#REF!</f>
        <v>#REF!</v>
      </c>
      <c r="B2580" s="25" t="e">
        <f aca="false">#REF!</f>
        <v>#REF!</v>
      </c>
      <c r="C2580" s="25" t="e">
        <f aca="false">#REF!</f>
        <v>#REF!</v>
      </c>
      <c r="D2580" s="25" t="e">
        <f aca="false">#REF!</f>
        <v>#REF!</v>
      </c>
      <c r="E2580" s="25" t="e">
        <f aca="false">#REF!</f>
        <v>#REF!</v>
      </c>
      <c r="F2580" s="25" t="e">
        <f aca="false">#REF!</f>
        <v>#REF!</v>
      </c>
      <c r="G2580" s="25" t="e">
        <f aca="false">#REF!</f>
        <v>#REF!</v>
      </c>
      <c r="H2580" s="25" t="e">
        <f aca="false">#REF!</f>
        <v>#REF!</v>
      </c>
      <c r="I2580" s="25" t="e">
        <f aca="false">#REF!</f>
        <v>#REF!</v>
      </c>
      <c r="J2580" s="25" t="e">
        <f aca="false">#REF!</f>
        <v>#REF!</v>
      </c>
      <c r="K2580" s="25" t="e">
        <f aca="false">#REF!</f>
        <v>#REF!</v>
      </c>
      <c r="L2580" s="25" t="e">
        <f aca="false">#REF!</f>
        <v>#REF!</v>
      </c>
      <c r="M2580" s="25" t="e">
        <f aca="false">#REF!</f>
        <v>#REF!</v>
      </c>
      <c r="N2580" s="25" t="e">
        <f aca="false">#REF!</f>
        <v>#REF!</v>
      </c>
      <c r="O2580" s="25" t="e">
        <f aca="false">(N2580+N2579)/2</f>
        <v>#REF!</v>
      </c>
      <c r="P2580" s="25" t="e">
        <f aca="false">(M2580+M2579)/2</f>
        <v>#REF!</v>
      </c>
      <c r="Q2580" s="25" t="e">
        <f aca="false">(L2580+L2579)/2</f>
        <v>#REF!</v>
      </c>
      <c r="R2580" s="25" t="n">
        <f aca="false">R2579</f>
        <v>90</v>
      </c>
      <c r="S2580" s="25" t="n">
        <f aca="false">S2579</f>
        <v>0</v>
      </c>
      <c r="T2580" s="25" t="n">
        <v>0</v>
      </c>
    </row>
    <row r="2581" customFormat="false" ht="12.75" hidden="true" customHeight="true" outlineLevel="0" collapsed="false">
      <c r="A2581" s="25" t="e">
        <f aca="false">#REF!</f>
        <v>#REF!</v>
      </c>
      <c r="B2581" s="25" t="e">
        <f aca="false">#REF!</f>
        <v>#REF!</v>
      </c>
      <c r="C2581" s="25" t="e">
        <f aca="false">#REF!</f>
        <v>#REF!</v>
      </c>
      <c r="D2581" s="25" t="e">
        <f aca="false">#REF!</f>
        <v>#REF!</v>
      </c>
      <c r="E2581" s="25" t="e">
        <f aca="false">#REF!</f>
        <v>#REF!</v>
      </c>
      <c r="F2581" s="25" t="e">
        <f aca="false">#REF!</f>
        <v>#REF!</v>
      </c>
      <c r="G2581" s="25" t="e">
        <f aca="false">#REF!</f>
        <v>#REF!</v>
      </c>
      <c r="H2581" s="25" t="e">
        <f aca="false">#REF!</f>
        <v>#REF!</v>
      </c>
      <c r="I2581" s="25" t="e">
        <f aca="false">#REF!</f>
        <v>#REF!</v>
      </c>
      <c r="J2581" s="25" t="e">
        <f aca="false">#REF!</f>
        <v>#REF!</v>
      </c>
      <c r="K2581" s="25" t="e">
        <f aca="false">#REF!</f>
        <v>#REF!</v>
      </c>
      <c r="L2581" s="25" t="e">
        <f aca="false">#REF!</f>
        <v>#REF!</v>
      </c>
      <c r="M2581" s="25" t="e">
        <f aca="false">#REF!</f>
        <v>#REF!</v>
      </c>
      <c r="N2581" s="25" t="e">
        <f aca="false">#REF!</f>
        <v>#REF!</v>
      </c>
      <c r="O2581" s="25" t="e">
        <f aca="false">(N2581+N2580)/2</f>
        <v>#REF!</v>
      </c>
      <c r="P2581" s="25" t="e">
        <f aca="false">(M2581+M2580)/2</f>
        <v>#REF!</v>
      </c>
      <c r="Q2581" s="25" t="e">
        <f aca="false">(L2581+L2580)/2</f>
        <v>#REF!</v>
      </c>
      <c r="R2581" s="25" t="n">
        <f aca="false">R2580</f>
        <v>90</v>
      </c>
      <c r="S2581" s="25" t="n">
        <f aca="false">S2580</f>
        <v>0</v>
      </c>
      <c r="T2581" s="25" t="n">
        <v>0</v>
      </c>
    </row>
    <row r="2582" customFormat="false" ht="12.75" hidden="true" customHeight="true" outlineLevel="0" collapsed="false">
      <c r="A2582" s="25" t="e">
        <f aca="false">#REF!</f>
        <v>#REF!</v>
      </c>
      <c r="B2582" s="25" t="e">
        <f aca="false">#REF!</f>
        <v>#REF!</v>
      </c>
      <c r="C2582" s="25" t="e">
        <f aca="false">#REF!</f>
        <v>#REF!</v>
      </c>
      <c r="D2582" s="25" t="e">
        <f aca="false">#REF!</f>
        <v>#REF!</v>
      </c>
      <c r="E2582" s="25" t="e">
        <f aca="false">#REF!</f>
        <v>#REF!</v>
      </c>
      <c r="F2582" s="25" t="e">
        <f aca="false">#REF!</f>
        <v>#REF!</v>
      </c>
      <c r="G2582" s="25" t="e">
        <f aca="false">#REF!</f>
        <v>#REF!</v>
      </c>
      <c r="H2582" s="25" t="e">
        <f aca="false">#REF!</f>
        <v>#REF!</v>
      </c>
      <c r="I2582" s="25" t="e">
        <f aca="false">#REF!</f>
        <v>#REF!</v>
      </c>
      <c r="J2582" s="25" t="e">
        <f aca="false">#REF!</f>
        <v>#REF!</v>
      </c>
      <c r="K2582" s="25" t="e">
        <f aca="false">#REF!</f>
        <v>#REF!</v>
      </c>
      <c r="L2582" s="25" t="e">
        <f aca="false">#REF!</f>
        <v>#REF!</v>
      </c>
      <c r="M2582" s="25" t="e">
        <f aca="false">#REF!</f>
        <v>#REF!</v>
      </c>
      <c r="N2582" s="25" t="e">
        <f aca="false">#REF!</f>
        <v>#REF!</v>
      </c>
      <c r="O2582" s="25" t="e">
        <f aca="false">(N2582+N2581)/2</f>
        <v>#REF!</v>
      </c>
      <c r="P2582" s="25" t="e">
        <f aca="false">(M2582+M2581)/2</f>
        <v>#REF!</v>
      </c>
      <c r="Q2582" s="25" t="e">
        <f aca="false">(L2582+L2581)/2</f>
        <v>#REF!</v>
      </c>
      <c r="R2582" s="25" t="n">
        <f aca="false">R2581</f>
        <v>90</v>
      </c>
      <c r="S2582" s="25" t="n">
        <f aca="false">S2581</f>
        <v>0</v>
      </c>
      <c r="T2582" s="25" t="n">
        <v>0</v>
      </c>
    </row>
    <row r="2583" customFormat="false" ht="12.75" hidden="true" customHeight="true" outlineLevel="0" collapsed="false">
      <c r="A2583" s="25" t="e">
        <f aca="false">#REF!</f>
        <v>#REF!</v>
      </c>
      <c r="B2583" s="25" t="e">
        <f aca="false">#REF!</f>
        <v>#REF!</v>
      </c>
      <c r="C2583" s="25" t="e">
        <f aca="false">#REF!</f>
        <v>#REF!</v>
      </c>
      <c r="D2583" s="25" t="e">
        <f aca="false">#REF!</f>
        <v>#REF!</v>
      </c>
      <c r="E2583" s="25" t="e">
        <f aca="false">#REF!</f>
        <v>#REF!</v>
      </c>
      <c r="F2583" s="25" t="e">
        <f aca="false">#REF!</f>
        <v>#REF!</v>
      </c>
      <c r="G2583" s="25" t="e">
        <f aca="false">#REF!</f>
        <v>#REF!</v>
      </c>
      <c r="H2583" s="25" t="e">
        <f aca="false">#REF!</f>
        <v>#REF!</v>
      </c>
      <c r="I2583" s="25" t="e">
        <f aca="false">#REF!</f>
        <v>#REF!</v>
      </c>
      <c r="J2583" s="25" t="e">
        <f aca="false">#REF!</f>
        <v>#REF!</v>
      </c>
      <c r="K2583" s="25" t="e">
        <f aca="false">#REF!</f>
        <v>#REF!</v>
      </c>
      <c r="L2583" s="25" t="e">
        <f aca="false">#REF!</f>
        <v>#REF!</v>
      </c>
      <c r="M2583" s="25" t="e">
        <f aca="false">#REF!</f>
        <v>#REF!</v>
      </c>
      <c r="N2583" s="25" t="e">
        <f aca="false">#REF!</f>
        <v>#REF!</v>
      </c>
      <c r="O2583" s="25" t="e">
        <f aca="false">(N2583+N2582)/2</f>
        <v>#REF!</v>
      </c>
      <c r="P2583" s="25" t="e">
        <f aca="false">(M2583+M2582)/2</f>
        <v>#REF!</v>
      </c>
      <c r="Q2583" s="25" t="e">
        <f aca="false">(L2583+L2582)/2</f>
        <v>#REF!</v>
      </c>
      <c r="R2583" s="25" t="n">
        <f aca="false">R2582</f>
        <v>90</v>
      </c>
      <c r="S2583" s="25" t="n">
        <f aca="false">S2582</f>
        <v>0</v>
      </c>
      <c r="T2583" s="25" t="n">
        <v>0</v>
      </c>
    </row>
    <row r="2584" customFormat="false" ht="12.75" hidden="false" customHeight="true" outlineLevel="0" collapsed="false">
      <c r="A2584" s="25" t="e">
        <f aca="false">#REF!</f>
        <v>#REF!</v>
      </c>
      <c r="B2584" s="25" t="e">
        <f aca="false">#REF!</f>
        <v>#REF!</v>
      </c>
      <c r="C2584" s="25" t="e">
        <f aca="false">#REF!</f>
        <v>#REF!</v>
      </c>
      <c r="D2584" s="25" t="e">
        <f aca="false">#REF!</f>
        <v>#REF!</v>
      </c>
      <c r="E2584" s="25" t="e">
        <f aca="false">#REF!</f>
        <v>#REF!</v>
      </c>
      <c r="F2584" s="25" t="e">
        <f aca="false">#REF!</f>
        <v>#REF!</v>
      </c>
      <c r="G2584" s="25" t="e">
        <f aca="false">#REF!</f>
        <v>#REF!</v>
      </c>
      <c r="H2584" s="25" t="e">
        <f aca="false">#REF!</f>
        <v>#REF!</v>
      </c>
      <c r="I2584" s="25" t="e">
        <f aca="false">#REF!</f>
        <v>#REF!</v>
      </c>
      <c r="J2584" s="25" t="e">
        <f aca="false">#REF!</f>
        <v>#REF!</v>
      </c>
      <c r="K2584" s="25" t="e">
        <f aca="false">#REF!</f>
        <v>#REF!</v>
      </c>
      <c r="L2584" s="25" t="e">
        <f aca="false">#REF!</f>
        <v>#REF!</v>
      </c>
      <c r="M2584" s="25" t="e">
        <f aca="false">#REF!</f>
        <v>#REF!</v>
      </c>
      <c r="N2584" s="25" t="e">
        <f aca="false">#REF!</f>
        <v>#REF!</v>
      </c>
      <c r="O2584" s="25" t="e">
        <f aca="false">(N2584+N2583)/2</f>
        <v>#REF!</v>
      </c>
      <c r="P2584" s="25" t="e">
        <f aca="false">(M2584+M2583)/2</f>
        <v>#REF!</v>
      </c>
      <c r="Q2584" s="25" t="e">
        <f aca="false">(L2584+L2583)/2</f>
        <v>#REF!</v>
      </c>
      <c r="R2584" s="25" t="n">
        <f aca="false">R2583</f>
        <v>90</v>
      </c>
      <c r="S2584" s="25" t="n">
        <f aca="false">S2583</f>
        <v>0</v>
      </c>
      <c r="T2584" s="25" t="n">
        <v>0</v>
      </c>
    </row>
    <row r="2585" customFormat="false" ht="12.75" hidden="false" customHeight="false" outlineLevel="0" collapsed="false">
      <c r="A2585" s="25" t="e">
        <f aca="false">#REF!</f>
        <v>#REF!</v>
      </c>
      <c r="B2585" s="25" t="e">
        <f aca="false">#REF!</f>
        <v>#REF!</v>
      </c>
      <c r="C2585" s="25" t="e">
        <f aca="false">#REF!</f>
        <v>#REF!</v>
      </c>
      <c r="D2585" s="25" t="e">
        <f aca="false">#REF!</f>
        <v>#REF!</v>
      </c>
      <c r="E2585" s="25" t="e">
        <f aca="false">#REF!</f>
        <v>#REF!</v>
      </c>
      <c r="F2585" s="25" t="e">
        <f aca="false">#REF!</f>
        <v>#REF!</v>
      </c>
      <c r="G2585" s="25" t="e">
        <f aca="false">#REF!</f>
        <v>#REF!</v>
      </c>
      <c r="H2585" s="25" t="e">
        <f aca="false">#REF!</f>
        <v>#REF!</v>
      </c>
      <c r="I2585" s="25" t="e">
        <f aca="false">#REF!</f>
        <v>#REF!</v>
      </c>
      <c r="J2585" s="25" t="e">
        <f aca="false">#REF!</f>
        <v>#REF!</v>
      </c>
      <c r="K2585" s="25" t="e">
        <f aca="false">#REF!</f>
        <v>#REF!</v>
      </c>
      <c r="L2585" s="25" t="e">
        <f aca="false">#REF!</f>
        <v>#REF!</v>
      </c>
      <c r="M2585" s="25" t="e">
        <f aca="false">#REF!</f>
        <v>#REF!</v>
      </c>
      <c r="N2585" s="25" t="e">
        <f aca="false">#REF!</f>
        <v>#REF!</v>
      </c>
      <c r="O2585" s="25" t="e">
        <f aca="false">(N2585+N2584)/2</f>
        <v>#REF!</v>
      </c>
      <c r="P2585" s="25" t="e">
        <f aca="false">(M2585+M2584)/2</f>
        <v>#REF!</v>
      </c>
      <c r="Q2585" s="25" t="e">
        <f aca="false">(L2585+L2584)/2</f>
        <v>#REF!</v>
      </c>
      <c r="R2585" s="25" t="n">
        <f aca="false">R2584</f>
        <v>90</v>
      </c>
      <c r="S2585" s="25" t="n">
        <f aca="false">S2584</f>
        <v>0</v>
      </c>
      <c r="T2585" s="25" t="n">
        <v>0</v>
      </c>
    </row>
    <row r="2586" customFormat="false" ht="12.75" hidden="true" customHeight="true" outlineLevel="0" collapsed="false">
      <c r="A2586" s="25" t="e">
        <f aca="false">#REF!</f>
        <v>#REF!</v>
      </c>
      <c r="B2586" s="25" t="e">
        <f aca="false">#REF!</f>
        <v>#REF!</v>
      </c>
      <c r="C2586" s="25" t="e">
        <f aca="false">#REF!</f>
        <v>#REF!</v>
      </c>
      <c r="D2586" s="25" t="e">
        <f aca="false">#REF!</f>
        <v>#REF!</v>
      </c>
      <c r="E2586" s="25" t="e">
        <f aca="false">#REF!</f>
        <v>#REF!</v>
      </c>
      <c r="F2586" s="25" t="e">
        <f aca="false">#REF!</f>
        <v>#REF!</v>
      </c>
      <c r="G2586" s="25" t="e">
        <f aca="false">#REF!</f>
        <v>#REF!</v>
      </c>
      <c r="H2586" s="25" t="e">
        <f aca="false">#REF!</f>
        <v>#REF!</v>
      </c>
      <c r="I2586" s="25" t="e">
        <f aca="false">#REF!</f>
        <v>#REF!</v>
      </c>
      <c r="J2586" s="25" t="e">
        <f aca="false">#REF!</f>
        <v>#REF!</v>
      </c>
      <c r="K2586" s="25" t="e">
        <f aca="false">#REF!</f>
        <v>#REF!</v>
      </c>
      <c r="L2586" s="25" t="e">
        <f aca="false">#REF!</f>
        <v>#REF!</v>
      </c>
      <c r="M2586" s="25" t="e">
        <f aca="false">#REF!</f>
        <v>#REF!</v>
      </c>
      <c r="N2586" s="25" t="e">
        <f aca="false">#REF!</f>
        <v>#REF!</v>
      </c>
      <c r="O2586" s="25" t="e">
        <f aca="false">(N2586+N2585)/2</f>
        <v>#REF!</v>
      </c>
      <c r="P2586" s="25" t="e">
        <f aca="false">(M2586+M2585)/2</f>
        <v>#REF!</v>
      </c>
      <c r="Q2586" s="25" t="e">
        <f aca="false">(L2586+L2585)/2</f>
        <v>#REF!</v>
      </c>
      <c r="R2586" s="25" t="n">
        <f aca="false">R2585</f>
        <v>90</v>
      </c>
      <c r="S2586" s="25" t="n">
        <f aca="false">S2585</f>
        <v>0</v>
      </c>
      <c r="T2586" s="25" t="n">
        <v>0</v>
      </c>
    </row>
    <row r="2587" customFormat="false" ht="12.75" hidden="false" customHeight="true" outlineLevel="0" collapsed="false">
      <c r="A2587" s="25" t="e">
        <f aca="false">#REF!</f>
        <v>#REF!</v>
      </c>
      <c r="B2587" s="25" t="e">
        <f aca="false">#REF!</f>
        <v>#REF!</v>
      </c>
      <c r="C2587" s="25" t="e">
        <f aca="false">#REF!</f>
        <v>#REF!</v>
      </c>
      <c r="D2587" s="25" t="e">
        <f aca="false">#REF!</f>
        <v>#REF!</v>
      </c>
      <c r="E2587" s="25" t="e">
        <f aca="false">#REF!</f>
        <v>#REF!</v>
      </c>
      <c r="F2587" s="25" t="e">
        <f aca="false">#REF!</f>
        <v>#REF!</v>
      </c>
      <c r="G2587" s="25" t="e">
        <f aca="false">#REF!</f>
        <v>#REF!</v>
      </c>
      <c r="H2587" s="25" t="e">
        <f aca="false">#REF!</f>
        <v>#REF!</v>
      </c>
      <c r="I2587" s="25" t="e">
        <f aca="false">#REF!</f>
        <v>#REF!</v>
      </c>
      <c r="J2587" s="25" t="e">
        <f aca="false">#REF!</f>
        <v>#REF!</v>
      </c>
      <c r="K2587" s="25" t="e">
        <f aca="false">#REF!</f>
        <v>#REF!</v>
      </c>
      <c r="L2587" s="25" t="e">
        <f aca="false">#REF!</f>
        <v>#REF!</v>
      </c>
      <c r="M2587" s="25" t="e">
        <f aca="false">#REF!</f>
        <v>#REF!</v>
      </c>
      <c r="N2587" s="25" t="e">
        <f aca="false">#REF!</f>
        <v>#REF!</v>
      </c>
      <c r="O2587" s="25" t="e">
        <f aca="false">(N2587+N2586)/2</f>
        <v>#REF!</v>
      </c>
      <c r="P2587" s="25" t="e">
        <f aca="false">(M2587+M2586)/2</f>
        <v>#REF!</v>
      </c>
      <c r="Q2587" s="25" t="e">
        <f aca="false">(L2587+L2586)/2</f>
        <v>#REF!</v>
      </c>
      <c r="R2587" s="25" t="n">
        <f aca="false">R2586</f>
        <v>90</v>
      </c>
      <c r="S2587" s="25" t="n">
        <f aca="false">S2586</f>
        <v>0</v>
      </c>
      <c r="T2587" s="25" t="n">
        <v>0</v>
      </c>
    </row>
    <row r="2588" customFormat="false" ht="12.75" hidden="true" customHeight="true" outlineLevel="0" collapsed="false">
      <c r="A2588" s="25" t="e">
        <f aca="false">#REF!</f>
        <v>#REF!</v>
      </c>
      <c r="B2588" s="25" t="e">
        <f aca="false">#REF!</f>
        <v>#REF!</v>
      </c>
      <c r="C2588" s="25" t="e">
        <f aca="false">#REF!</f>
        <v>#REF!</v>
      </c>
      <c r="D2588" s="25" t="e">
        <f aca="false">#REF!</f>
        <v>#REF!</v>
      </c>
      <c r="E2588" s="25" t="e">
        <f aca="false">#REF!</f>
        <v>#REF!</v>
      </c>
      <c r="F2588" s="25" t="e">
        <f aca="false">#REF!</f>
        <v>#REF!</v>
      </c>
      <c r="G2588" s="25" t="e">
        <f aca="false">#REF!</f>
        <v>#REF!</v>
      </c>
      <c r="H2588" s="25" t="e">
        <f aca="false">#REF!</f>
        <v>#REF!</v>
      </c>
      <c r="I2588" s="25" t="e">
        <f aca="false">#REF!</f>
        <v>#REF!</v>
      </c>
      <c r="J2588" s="25" t="e">
        <f aca="false">#REF!</f>
        <v>#REF!</v>
      </c>
      <c r="K2588" s="25" t="e">
        <f aca="false">#REF!</f>
        <v>#REF!</v>
      </c>
      <c r="L2588" s="25" t="e">
        <f aca="false">#REF!</f>
        <v>#REF!</v>
      </c>
      <c r="M2588" s="25" t="e">
        <f aca="false">#REF!</f>
        <v>#REF!</v>
      </c>
      <c r="N2588" s="25" t="e">
        <f aca="false">#REF!</f>
        <v>#REF!</v>
      </c>
      <c r="O2588" s="25" t="e">
        <f aca="false">(N2588+N2587)/2</f>
        <v>#REF!</v>
      </c>
      <c r="P2588" s="25" t="e">
        <f aca="false">(M2588+M2587)/2</f>
        <v>#REF!</v>
      </c>
      <c r="Q2588" s="25" t="e">
        <f aca="false">(L2588+L2587)/2</f>
        <v>#REF!</v>
      </c>
      <c r="R2588" s="25" t="n">
        <f aca="false">R2587</f>
        <v>90</v>
      </c>
      <c r="S2588" s="25" t="n">
        <f aca="false">S2587</f>
        <v>0</v>
      </c>
      <c r="T2588" s="25" t="n">
        <v>0</v>
      </c>
    </row>
    <row r="2589" customFormat="false" ht="12.75" hidden="true" customHeight="false" outlineLevel="0" collapsed="false">
      <c r="A2589" s="25" t="e">
        <f aca="false">#REF!</f>
        <v>#REF!</v>
      </c>
      <c r="B2589" s="25" t="e">
        <f aca="false">#REF!</f>
        <v>#REF!</v>
      </c>
      <c r="C2589" s="25" t="e">
        <f aca="false">#REF!</f>
        <v>#REF!</v>
      </c>
      <c r="D2589" s="25" t="e">
        <f aca="false">#REF!</f>
        <v>#REF!</v>
      </c>
      <c r="E2589" s="25" t="e">
        <f aca="false">#REF!</f>
        <v>#REF!</v>
      </c>
      <c r="F2589" s="25" t="e">
        <f aca="false">#REF!</f>
        <v>#REF!</v>
      </c>
      <c r="G2589" s="25" t="e">
        <f aca="false">#REF!</f>
        <v>#REF!</v>
      </c>
      <c r="H2589" s="25" t="e">
        <f aca="false">#REF!</f>
        <v>#REF!</v>
      </c>
      <c r="I2589" s="25" t="e">
        <f aca="false">#REF!</f>
        <v>#REF!</v>
      </c>
      <c r="J2589" s="25" t="e">
        <f aca="false">#REF!</f>
        <v>#REF!</v>
      </c>
      <c r="K2589" s="25" t="e">
        <f aca="false">#REF!</f>
        <v>#REF!</v>
      </c>
      <c r="L2589" s="25" t="e">
        <f aca="false">#REF!</f>
        <v>#REF!</v>
      </c>
      <c r="M2589" s="25" t="e">
        <f aca="false">#REF!</f>
        <v>#REF!</v>
      </c>
      <c r="N2589" s="25" t="e">
        <f aca="false">#REF!</f>
        <v>#REF!</v>
      </c>
      <c r="O2589" s="25" t="e">
        <f aca="false">(N2589+N2588)/2</f>
        <v>#REF!</v>
      </c>
      <c r="P2589" s="25" t="e">
        <f aca="false">(M2589+M2588)/2</f>
        <v>#REF!</v>
      </c>
      <c r="Q2589" s="25" t="e">
        <f aca="false">(L2589+L2588)/2</f>
        <v>#REF!</v>
      </c>
      <c r="R2589" s="25" t="n">
        <f aca="false">R2588</f>
        <v>90</v>
      </c>
      <c r="S2589" s="25" t="n">
        <f aca="false">S2588</f>
        <v>0</v>
      </c>
      <c r="T2589" s="25" t="n">
        <v>0</v>
      </c>
    </row>
    <row r="2590" customFormat="false" ht="12.75" hidden="true" customHeight="true" outlineLevel="0" collapsed="false">
      <c r="A2590" s="25" t="e">
        <f aca="false">#REF!</f>
        <v>#REF!</v>
      </c>
      <c r="B2590" s="25" t="e">
        <f aca="false">#REF!</f>
        <v>#REF!</v>
      </c>
      <c r="C2590" s="25" t="e">
        <f aca="false">#REF!</f>
        <v>#REF!</v>
      </c>
      <c r="D2590" s="25" t="e">
        <f aca="false">#REF!</f>
        <v>#REF!</v>
      </c>
      <c r="E2590" s="25" t="e">
        <f aca="false">#REF!</f>
        <v>#REF!</v>
      </c>
      <c r="F2590" s="25" t="e">
        <f aca="false">#REF!</f>
        <v>#REF!</v>
      </c>
      <c r="G2590" s="25" t="e">
        <f aca="false">#REF!</f>
        <v>#REF!</v>
      </c>
      <c r="H2590" s="25" t="e">
        <f aca="false">#REF!</f>
        <v>#REF!</v>
      </c>
      <c r="I2590" s="25" t="e">
        <f aca="false">#REF!</f>
        <v>#REF!</v>
      </c>
      <c r="J2590" s="25" t="e">
        <f aca="false">#REF!</f>
        <v>#REF!</v>
      </c>
      <c r="K2590" s="25" t="e">
        <f aca="false">#REF!</f>
        <v>#REF!</v>
      </c>
      <c r="L2590" s="25" t="e">
        <f aca="false">#REF!</f>
        <v>#REF!</v>
      </c>
      <c r="M2590" s="25" t="e">
        <f aca="false">#REF!</f>
        <v>#REF!</v>
      </c>
      <c r="N2590" s="25" t="e">
        <f aca="false">#REF!</f>
        <v>#REF!</v>
      </c>
      <c r="O2590" s="25" t="e">
        <f aca="false">(N2590+N2589)/2</f>
        <v>#REF!</v>
      </c>
      <c r="P2590" s="25" t="e">
        <f aca="false">(M2590+M2589)/2</f>
        <v>#REF!</v>
      </c>
      <c r="Q2590" s="25" t="e">
        <f aca="false">(L2590+L2589)/2</f>
        <v>#REF!</v>
      </c>
      <c r="R2590" s="25" t="n">
        <f aca="false">R2589</f>
        <v>90</v>
      </c>
      <c r="S2590" s="25" t="n">
        <f aca="false">S2589</f>
        <v>0</v>
      </c>
      <c r="T2590" s="25" t="n">
        <v>0</v>
      </c>
    </row>
    <row r="2591" customFormat="false" ht="12.75" hidden="true" customHeight="true" outlineLevel="0" collapsed="false">
      <c r="A2591" s="25" t="e">
        <f aca="false">#REF!</f>
        <v>#REF!</v>
      </c>
      <c r="B2591" s="25" t="e">
        <f aca="false">#REF!</f>
        <v>#REF!</v>
      </c>
      <c r="C2591" s="25" t="e">
        <f aca="false">#REF!</f>
        <v>#REF!</v>
      </c>
      <c r="D2591" s="25" t="e">
        <f aca="false">#REF!</f>
        <v>#REF!</v>
      </c>
      <c r="E2591" s="25" t="e">
        <f aca="false">#REF!</f>
        <v>#REF!</v>
      </c>
      <c r="F2591" s="25" t="e">
        <f aca="false">#REF!</f>
        <v>#REF!</v>
      </c>
      <c r="G2591" s="25" t="e">
        <f aca="false">#REF!</f>
        <v>#REF!</v>
      </c>
      <c r="H2591" s="25" t="e">
        <f aca="false">#REF!</f>
        <v>#REF!</v>
      </c>
      <c r="I2591" s="25" t="e">
        <f aca="false">#REF!</f>
        <v>#REF!</v>
      </c>
      <c r="J2591" s="25" t="e">
        <f aca="false">#REF!</f>
        <v>#REF!</v>
      </c>
      <c r="K2591" s="25" t="e">
        <f aca="false">#REF!</f>
        <v>#REF!</v>
      </c>
      <c r="L2591" s="25" t="e">
        <f aca="false">#REF!</f>
        <v>#REF!</v>
      </c>
      <c r="M2591" s="25" t="e">
        <f aca="false">#REF!</f>
        <v>#REF!</v>
      </c>
      <c r="N2591" s="25" t="e">
        <f aca="false">#REF!</f>
        <v>#REF!</v>
      </c>
      <c r="O2591" s="25" t="e">
        <f aca="false">(N2591+N2590)/2</f>
        <v>#REF!</v>
      </c>
      <c r="P2591" s="25" t="e">
        <f aca="false">(M2591+M2590)/2</f>
        <v>#REF!</v>
      </c>
      <c r="Q2591" s="25" t="e">
        <f aca="false">(L2591+L2590)/2</f>
        <v>#REF!</v>
      </c>
      <c r="R2591" s="25" t="n">
        <f aca="false">R2590</f>
        <v>90</v>
      </c>
      <c r="S2591" s="25" t="n">
        <f aca="false">S2590</f>
        <v>0</v>
      </c>
      <c r="T2591" s="25" t="n">
        <v>0</v>
      </c>
    </row>
    <row r="2592" customFormat="false" ht="12.75" hidden="true" customHeight="true" outlineLevel="0" collapsed="false">
      <c r="A2592" s="25" t="e">
        <f aca="false">#REF!</f>
        <v>#REF!</v>
      </c>
      <c r="B2592" s="25" t="e">
        <f aca="false">#REF!</f>
        <v>#REF!</v>
      </c>
      <c r="C2592" s="25" t="e">
        <f aca="false">#REF!</f>
        <v>#REF!</v>
      </c>
      <c r="D2592" s="25" t="e">
        <f aca="false">#REF!</f>
        <v>#REF!</v>
      </c>
      <c r="E2592" s="25" t="e">
        <f aca="false">#REF!</f>
        <v>#REF!</v>
      </c>
      <c r="F2592" s="25" t="e">
        <f aca="false">#REF!</f>
        <v>#REF!</v>
      </c>
      <c r="G2592" s="25" t="e">
        <f aca="false">#REF!</f>
        <v>#REF!</v>
      </c>
      <c r="H2592" s="25" t="e">
        <f aca="false">#REF!</f>
        <v>#REF!</v>
      </c>
      <c r="I2592" s="25" t="e">
        <f aca="false">#REF!</f>
        <v>#REF!</v>
      </c>
      <c r="J2592" s="25" t="e">
        <f aca="false">#REF!</f>
        <v>#REF!</v>
      </c>
      <c r="K2592" s="25" t="e">
        <f aca="false">#REF!</f>
        <v>#REF!</v>
      </c>
      <c r="L2592" s="25" t="e">
        <f aca="false">#REF!</f>
        <v>#REF!</v>
      </c>
      <c r="M2592" s="25" t="e">
        <f aca="false">#REF!</f>
        <v>#REF!</v>
      </c>
      <c r="N2592" s="25" t="e">
        <f aca="false">#REF!</f>
        <v>#REF!</v>
      </c>
      <c r="O2592" s="25" t="e">
        <f aca="false">(N2592+N2591)/2</f>
        <v>#REF!</v>
      </c>
      <c r="P2592" s="25" t="e">
        <f aca="false">(M2592+M2591)/2</f>
        <v>#REF!</v>
      </c>
      <c r="Q2592" s="25" t="e">
        <f aca="false">(L2592+L2591)/2</f>
        <v>#REF!</v>
      </c>
      <c r="R2592" s="25" t="n">
        <f aca="false">R2591</f>
        <v>90</v>
      </c>
      <c r="S2592" s="25" t="n">
        <f aca="false">S2591</f>
        <v>0</v>
      </c>
      <c r="T2592" s="25" t="n">
        <v>0</v>
      </c>
    </row>
    <row r="2593" customFormat="false" ht="12.75" hidden="true" customHeight="true" outlineLevel="0" collapsed="false">
      <c r="A2593" s="25" t="e">
        <f aca="false">#REF!</f>
        <v>#REF!</v>
      </c>
      <c r="B2593" s="25" t="e">
        <f aca="false">#REF!</f>
        <v>#REF!</v>
      </c>
      <c r="C2593" s="25" t="e">
        <f aca="false">#REF!</f>
        <v>#REF!</v>
      </c>
      <c r="D2593" s="25" t="e">
        <f aca="false">#REF!</f>
        <v>#REF!</v>
      </c>
      <c r="E2593" s="25" t="e">
        <f aca="false">#REF!</f>
        <v>#REF!</v>
      </c>
      <c r="F2593" s="25" t="e">
        <f aca="false">#REF!</f>
        <v>#REF!</v>
      </c>
      <c r="G2593" s="25" t="e">
        <f aca="false">#REF!</f>
        <v>#REF!</v>
      </c>
      <c r="H2593" s="25" t="e">
        <f aca="false">#REF!</f>
        <v>#REF!</v>
      </c>
      <c r="I2593" s="25" t="e">
        <f aca="false">#REF!</f>
        <v>#REF!</v>
      </c>
      <c r="J2593" s="25" t="e">
        <f aca="false">#REF!</f>
        <v>#REF!</v>
      </c>
      <c r="K2593" s="25" t="e">
        <f aca="false">#REF!</f>
        <v>#REF!</v>
      </c>
      <c r="L2593" s="25" t="e">
        <f aca="false">#REF!</f>
        <v>#REF!</v>
      </c>
      <c r="M2593" s="25" t="e">
        <f aca="false">#REF!</f>
        <v>#REF!</v>
      </c>
      <c r="N2593" s="25" t="e">
        <f aca="false">#REF!</f>
        <v>#REF!</v>
      </c>
      <c r="O2593" s="25" t="e">
        <f aca="false">(N2593+N2592)/2</f>
        <v>#REF!</v>
      </c>
      <c r="P2593" s="25" t="e">
        <f aca="false">(M2593+M2592)/2</f>
        <v>#REF!</v>
      </c>
      <c r="Q2593" s="25" t="e">
        <f aca="false">(L2593+L2592)/2</f>
        <v>#REF!</v>
      </c>
      <c r="R2593" s="25" t="n">
        <f aca="false">R2592</f>
        <v>90</v>
      </c>
      <c r="S2593" s="25" t="n">
        <f aca="false">S2592</f>
        <v>0</v>
      </c>
      <c r="T2593" s="25" t="n">
        <v>0</v>
      </c>
    </row>
    <row r="2594" customFormat="false" ht="12.75" hidden="false" customHeight="true" outlineLevel="0" collapsed="false">
      <c r="A2594" s="25" t="e">
        <f aca="false">#REF!</f>
        <v>#REF!</v>
      </c>
      <c r="B2594" s="25" t="e">
        <f aca="false">#REF!</f>
        <v>#REF!</v>
      </c>
      <c r="C2594" s="25" t="e">
        <f aca="false">#REF!</f>
        <v>#REF!</v>
      </c>
      <c r="D2594" s="25" t="e">
        <f aca="false">#REF!</f>
        <v>#REF!</v>
      </c>
      <c r="E2594" s="25" t="e">
        <f aca="false">#REF!</f>
        <v>#REF!</v>
      </c>
      <c r="F2594" s="25" t="e">
        <f aca="false">#REF!</f>
        <v>#REF!</v>
      </c>
      <c r="G2594" s="25" t="e">
        <f aca="false">#REF!</f>
        <v>#REF!</v>
      </c>
      <c r="H2594" s="25" t="e">
        <f aca="false">#REF!</f>
        <v>#REF!</v>
      </c>
      <c r="I2594" s="25" t="e">
        <f aca="false">#REF!</f>
        <v>#REF!</v>
      </c>
      <c r="J2594" s="25" t="e">
        <f aca="false">#REF!</f>
        <v>#REF!</v>
      </c>
      <c r="K2594" s="25" t="e">
        <f aca="false">#REF!</f>
        <v>#REF!</v>
      </c>
      <c r="L2594" s="25" t="e">
        <f aca="false">#REF!</f>
        <v>#REF!</v>
      </c>
      <c r="M2594" s="25" t="e">
        <f aca="false">#REF!</f>
        <v>#REF!</v>
      </c>
      <c r="N2594" s="25" t="e">
        <f aca="false">#REF!</f>
        <v>#REF!</v>
      </c>
      <c r="O2594" s="25" t="e">
        <f aca="false">(N2594+N2593)/2</f>
        <v>#REF!</v>
      </c>
      <c r="P2594" s="25" t="e">
        <f aca="false">(M2594+M2593)/2</f>
        <v>#REF!</v>
      </c>
      <c r="Q2594" s="25" t="e">
        <f aca="false">(L2594+L2593)/2</f>
        <v>#REF!</v>
      </c>
      <c r="R2594" s="25" t="n">
        <f aca="false">R2593</f>
        <v>90</v>
      </c>
      <c r="S2594" s="25" t="n">
        <f aca="false">S2593</f>
        <v>0</v>
      </c>
      <c r="T2594" s="25" t="n">
        <v>0</v>
      </c>
    </row>
    <row r="2595" customFormat="false" ht="12.75" hidden="true" customHeight="true" outlineLevel="0" collapsed="false">
      <c r="A2595" s="25" t="e">
        <f aca="false">#REF!</f>
        <v>#REF!</v>
      </c>
      <c r="B2595" s="25" t="e">
        <f aca="false">#REF!</f>
        <v>#REF!</v>
      </c>
      <c r="C2595" s="25" t="e">
        <f aca="false">#REF!</f>
        <v>#REF!</v>
      </c>
      <c r="D2595" s="25" t="e">
        <f aca="false">#REF!</f>
        <v>#REF!</v>
      </c>
      <c r="E2595" s="25" t="e">
        <f aca="false">#REF!</f>
        <v>#REF!</v>
      </c>
      <c r="F2595" s="25" t="e">
        <f aca="false">#REF!</f>
        <v>#REF!</v>
      </c>
      <c r="G2595" s="25" t="e">
        <f aca="false">#REF!</f>
        <v>#REF!</v>
      </c>
      <c r="H2595" s="25" t="e">
        <f aca="false">#REF!</f>
        <v>#REF!</v>
      </c>
      <c r="I2595" s="25" t="e">
        <f aca="false">#REF!</f>
        <v>#REF!</v>
      </c>
      <c r="J2595" s="25" t="e">
        <f aca="false">#REF!</f>
        <v>#REF!</v>
      </c>
      <c r="K2595" s="25" t="e">
        <f aca="false">#REF!</f>
        <v>#REF!</v>
      </c>
      <c r="L2595" s="25" t="e">
        <f aca="false">#REF!</f>
        <v>#REF!</v>
      </c>
      <c r="M2595" s="25" t="e">
        <f aca="false">#REF!</f>
        <v>#REF!</v>
      </c>
      <c r="N2595" s="25" t="e">
        <f aca="false">#REF!</f>
        <v>#REF!</v>
      </c>
      <c r="O2595" s="25" t="e">
        <f aca="false">(N2595+N2594)/2</f>
        <v>#REF!</v>
      </c>
      <c r="P2595" s="25" t="e">
        <f aca="false">(M2595+M2594)/2</f>
        <v>#REF!</v>
      </c>
      <c r="Q2595" s="25" t="e">
        <f aca="false">(L2595+L2594)/2</f>
        <v>#REF!</v>
      </c>
      <c r="R2595" s="25" t="n">
        <f aca="false">R2594</f>
        <v>90</v>
      </c>
      <c r="S2595" s="25" t="n">
        <f aca="false">S2594</f>
        <v>0</v>
      </c>
      <c r="T2595" s="25" t="n">
        <v>0</v>
      </c>
    </row>
    <row r="2596" customFormat="false" ht="12.75" hidden="false" customHeight="false" outlineLevel="0" collapsed="false">
      <c r="A2596" s="25" t="e">
        <f aca="false">#REF!</f>
        <v>#REF!</v>
      </c>
      <c r="B2596" s="25" t="e">
        <f aca="false">#REF!</f>
        <v>#REF!</v>
      </c>
      <c r="C2596" s="25" t="e">
        <f aca="false">#REF!</f>
        <v>#REF!</v>
      </c>
      <c r="D2596" s="25" t="e">
        <f aca="false">#REF!</f>
        <v>#REF!</v>
      </c>
      <c r="E2596" s="25" t="e">
        <f aca="false">#REF!</f>
        <v>#REF!</v>
      </c>
      <c r="F2596" s="25" t="e">
        <f aca="false">#REF!</f>
        <v>#REF!</v>
      </c>
      <c r="G2596" s="25" t="e">
        <f aca="false">#REF!</f>
        <v>#REF!</v>
      </c>
      <c r="H2596" s="25" t="e">
        <f aca="false">#REF!</f>
        <v>#REF!</v>
      </c>
      <c r="I2596" s="25" t="e">
        <f aca="false">#REF!</f>
        <v>#REF!</v>
      </c>
      <c r="J2596" s="25" t="e">
        <f aca="false">#REF!</f>
        <v>#REF!</v>
      </c>
      <c r="K2596" s="25" t="e">
        <f aca="false">#REF!</f>
        <v>#REF!</v>
      </c>
      <c r="L2596" s="25" t="e">
        <f aca="false">#REF!</f>
        <v>#REF!</v>
      </c>
      <c r="M2596" s="25" t="e">
        <f aca="false">#REF!</f>
        <v>#REF!</v>
      </c>
      <c r="N2596" s="25" t="e">
        <f aca="false">#REF!</f>
        <v>#REF!</v>
      </c>
      <c r="O2596" s="25" t="e">
        <f aca="false">(N2596+N2595)/2</f>
        <v>#REF!</v>
      </c>
      <c r="P2596" s="25" t="e">
        <f aca="false">(M2596+M2595)/2</f>
        <v>#REF!</v>
      </c>
      <c r="Q2596" s="25" t="e">
        <f aca="false">(L2596+L2595)/2</f>
        <v>#REF!</v>
      </c>
      <c r="R2596" s="25" t="n">
        <f aca="false">R2595</f>
        <v>90</v>
      </c>
      <c r="S2596" s="25" t="n">
        <f aca="false">S2595</f>
        <v>0</v>
      </c>
      <c r="T2596" s="25" t="n">
        <v>0</v>
      </c>
    </row>
    <row r="2597" customFormat="false" ht="12.75" hidden="true" customHeight="true" outlineLevel="0" collapsed="false">
      <c r="A2597" s="25" t="e">
        <f aca="false">#REF!</f>
        <v>#REF!</v>
      </c>
      <c r="B2597" s="25" t="e">
        <f aca="false">#REF!</f>
        <v>#REF!</v>
      </c>
      <c r="C2597" s="25" t="e">
        <f aca="false">#REF!</f>
        <v>#REF!</v>
      </c>
      <c r="D2597" s="25" t="e">
        <f aca="false">#REF!</f>
        <v>#REF!</v>
      </c>
      <c r="E2597" s="25" t="e">
        <f aca="false">#REF!</f>
        <v>#REF!</v>
      </c>
      <c r="F2597" s="25" t="e">
        <f aca="false">#REF!</f>
        <v>#REF!</v>
      </c>
      <c r="G2597" s="25" t="e">
        <f aca="false">#REF!</f>
        <v>#REF!</v>
      </c>
      <c r="H2597" s="25" t="e">
        <f aca="false">#REF!</f>
        <v>#REF!</v>
      </c>
      <c r="I2597" s="25" t="e">
        <f aca="false">#REF!</f>
        <v>#REF!</v>
      </c>
      <c r="J2597" s="25" t="e">
        <f aca="false">#REF!</f>
        <v>#REF!</v>
      </c>
      <c r="K2597" s="25" t="e">
        <f aca="false">#REF!</f>
        <v>#REF!</v>
      </c>
      <c r="L2597" s="25" t="e">
        <f aca="false">#REF!</f>
        <v>#REF!</v>
      </c>
      <c r="M2597" s="25" t="e">
        <f aca="false">#REF!</f>
        <v>#REF!</v>
      </c>
      <c r="N2597" s="25" t="e">
        <f aca="false">#REF!</f>
        <v>#REF!</v>
      </c>
      <c r="O2597" s="25" t="e">
        <f aca="false">(N2597+N2596)/2</f>
        <v>#REF!</v>
      </c>
      <c r="P2597" s="25" t="e">
        <f aca="false">(M2597+M2596)/2</f>
        <v>#REF!</v>
      </c>
      <c r="Q2597" s="25" t="e">
        <f aca="false">(L2597+L2596)/2</f>
        <v>#REF!</v>
      </c>
      <c r="R2597" s="25" t="n">
        <f aca="false">R2596</f>
        <v>90</v>
      </c>
      <c r="S2597" s="25" t="n">
        <f aca="false">S2596</f>
        <v>0</v>
      </c>
      <c r="T2597" s="25" t="n">
        <v>0</v>
      </c>
    </row>
    <row r="2598" customFormat="false" ht="12.75" hidden="true" customHeight="true" outlineLevel="0" collapsed="false">
      <c r="A2598" s="25" t="e">
        <f aca="false">#REF!</f>
        <v>#REF!</v>
      </c>
      <c r="B2598" s="25" t="e">
        <f aca="false">#REF!</f>
        <v>#REF!</v>
      </c>
      <c r="C2598" s="25" t="e">
        <f aca="false">#REF!</f>
        <v>#REF!</v>
      </c>
      <c r="D2598" s="25" t="e">
        <f aca="false">#REF!</f>
        <v>#REF!</v>
      </c>
      <c r="E2598" s="25" t="e">
        <f aca="false">#REF!</f>
        <v>#REF!</v>
      </c>
      <c r="F2598" s="25" t="e">
        <f aca="false">#REF!</f>
        <v>#REF!</v>
      </c>
      <c r="G2598" s="25" t="e">
        <f aca="false">#REF!</f>
        <v>#REF!</v>
      </c>
      <c r="H2598" s="25" t="e">
        <f aca="false">#REF!</f>
        <v>#REF!</v>
      </c>
      <c r="I2598" s="25" t="e">
        <f aca="false">#REF!</f>
        <v>#REF!</v>
      </c>
      <c r="J2598" s="25" t="e">
        <f aca="false">#REF!</f>
        <v>#REF!</v>
      </c>
      <c r="K2598" s="25" t="e">
        <f aca="false">#REF!</f>
        <v>#REF!</v>
      </c>
      <c r="L2598" s="25" t="e">
        <f aca="false">#REF!</f>
        <v>#REF!</v>
      </c>
      <c r="M2598" s="25" t="e">
        <f aca="false">#REF!</f>
        <v>#REF!</v>
      </c>
      <c r="N2598" s="25" t="e">
        <f aca="false">#REF!</f>
        <v>#REF!</v>
      </c>
      <c r="O2598" s="25" t="e">
        <f aca="false">(N2598+N2597)/2</f>
        <v>#REF!</v>
      </c>
      <c r="P2598" s="25" t="e">
        <f aca="false">(M2598+M2597)/2</f>
        <v>#REF!</v>
      </c>
      <c r="Q2598" s="25" t="e">
        <f aca="false">(L2598+L2597)/2</f>
        <v>#REF!</v>
      </c>
      <c r="R2598" s="25" t="n">
        <f aca="false">R2597</f>
        <v>90</v>
      </c>
      <c r="S2598" s="25" t="n">
        <f aca="false">S2597</f>
        <v>0</v>
      </c>
      <c r="T2598" s="25" t="n">
        <v>0</v>
      </c>
    </row>
    <row r="2599" customFormat="false" ht="12.75" hidden="false" customHeight="true" outlineLevel="0" collapsed="false">
      <c r="A2599" s="25" t="e">
        <f aca="false">#REF!</f>
        <v>#REF!</v>
      </c>
      <c r="B2599" s="25" t="e">
        <f aca="false">#REF!</f>
        <v>#REF!</v>
      </c>
      <c r="C2599" s="25" t="e">
        <f aca="false">#REF!</f>
        <v>#REF!</v>
      </c>
      <c r="D2599" s="25" t="e">
        <f aca="false">#REF!</f>
        <v>#REF!</v>
      </c>
      <c r="E2599" s="25" t="e">
        <f aca="false">#REF!</f>
        <v>#REF!</v>
      </c>
      <c r="F2599" s="25" t="e">
        <f aca="false">#REF!</f>
        <v>#REF!</v>
      </c>
      <c r="G2599" s="25" t="e">
        <f aca="false">#REF!</f>
        <v>#REF!</v>
      </c>
      <c r="H2599" s="25" t="e">
        <f aca="false">#REF!</f>
        <v>#REF!</v>
      </c>
      <c r="I2599" s="25" t="e">
        <f aca="false">#REF!</f>
        <v>#REF!</v>
      </c>
      <c r="J2599" s="25" t="e">
        <f aca="false">#REF!</f>
        <v>#REF!</v>
      </c>
      <c r="K2599" s="25" t="e">
        <f aca="false">#REF!</f>
        <v>#REF!</v>
      </c>
      <c r="L2599" s="25" t="e">
        <f aca="false">#REF!</f>
        <v>#REF!</v>
      </c>
      <c r="M2599" s="25" t="e">
        <f aca="false">#REF!</f>
        <v>#REF!</v>
      </c>
      <c r="N2599" s="25" t="e">
        <f aca="false">#REF!</f>
        <v>#REF!</v>
      </c>
      <c r="O2599" s="25" t="e">
        <f aca="false">(N2599+N2598)/2</f>
        <v>#REF!</v>
      </c>
      <c r="P2599" s="25" t="e">
        <f aca="false">(M2599+M2598)/2</f>
        <v>#REF!</v>
      </c>
      <c r="Q2599" s="25" t="e">
        <f aca="false">(L2599+L2598)/2</f>
        <v>#REF!</v>
      </c>
      <c r="R2599" s="25" t="n">
        <f aca="false">R2598</f>
        <v>90</v>
      </c>
      <c r="S2599" s="25" t="n">
        <f aca="false">S2598</f>
        <v>0</v>
      </c>
      <c r="T2599" s="25" t="n">
        <v>0</v>
      </c>
    </row>
    <row r="2600" customFormat="false" ht="12.75" hidden="true" customHeight="true" outlineLevel="0" collapsed="false">
      <c r="A2600" s="25" t="e">
        <f aca="false">#REF!</f>
        <v>#REF!</v>
      </c>
      <c r="B2600" s="25" t="e">
        <f aca="false">#REF!</f>
        <v>#REF!</v>
      </c>
      <c r="C2600" s="25" t="e">
        <f aca="false">#REF!</f>
        <v>#REF!</v>
      </c>
      <c r="D2600" s="25" t="e">
        <f aca="false">#REF!</f>
        <v>#REF!</v>
      </c>
      <c r="E2600" s="25" t="e">
        <f aca="false">#REF!</f>
        <v>#REF!</v>
      </c>
      <c r="F2600" s="25" t="e">
        <f aca="false">#REF!</f>
        <v>#REF!</v>
      </c>
      <c r="G2600" s="25" t="e">
        <f aca="false">#REF!</f>
        <v>#REF!</v>
      </c>
      <c r="H2600" s="25" t="e">
        <f aca="false">#REF!</f>
        <v>#REF!</v>
      </c>
      <c r="I2600" s="25" t="e">
        <f aca="false">#REF!</f>
        <v>#REF!</v>
      </c>
      <c r="J2600" s="25" t="e">
        <f aca="false">#REF!</f>
        <v>#REF!</v>
      </c>
      <c r="K2600" s="25" t="e">
        <f aca="false">#REF!</f>
        <v>#REF!</v>
      </c>
      <c r="L2600" s="25" t="e">
        <f aca="false">#REF!</f>
        <v>#REF!</v>
      </c>
      <c r="M2600" s="25" t="e">
        <f aca="false">#REF!</f>
        <v>#REF!</v>
      </c>
      <c r="N2600" s="25" t="e">
        <f aca="false">#REF!</f>
        <v>#REF!</v>
      </c>
      <c r="O2600" s="25" t="e">
        <f aca="false">(N2600+N2599)/2</f>
        <v>#REF!</v>
      </c>
      <c r="P2600" s="25" t="e">
        <f aca="false">(M2600+M2599)/2</f>
        <v>#REF!</v>
      </c>
      <c r="Q2600" s="25" t="e">
        <f aca="false">(L2600+L2599)/2</f>
        <v>#REF!</v>
      </c>
      <c r="R2600" s="25" t="n">
        <f aca="false">R2599</f>
        <v>90</v>
      </c>
      <c r="S2600" s="25" t="n">
        <f aca="false">S2599</f>
        <v>0</v>
      </c>
      <c r="T2600" s="25" t="n">
        <v>0</v>
      </c>
    </row>
    <row r="2601" customFormat="false" ht="12.75" hidden="true" customHeight="true" outlineLevel="0" collapsed="false">
      <c r="A2601" s="25" t="e">
        <f aca="false">#REF!</f>
        <v>#REF!</v>
      </c>
      <c r="B2601" s="25" t="e">
        <f aca="false">#REF!</f>
        <v>#REF!</v>
      </c>
      <c r="C2601" s="25" t="e">
        <f aca="false">#REF!</f>
        <v>#REF!</v>
      </c>
      <c r="D2601" s="25" t="e">
        <f aca="false">#REF!</f>
        <v>#REF!</v>
      </c>
      <c r="E2601" s="25" t="e">
        <f aca="false">#REF!</f>
        <v>#REF!</v>
      </c>
      <c r="F2601" s="25" t="e">
        <f aca="false">#REF!</f>
        <v>#REF!</v>
      </c>
      <c r="G2601" s="25" t="e">
        <f aca="false">#REF!</f>
        <v>#REF!</v>
      </c>
      <c r="H2601" s="25" t="e">
        <f aca="false">#REF!</f>
        <v>#REF!</v>
      </c>
      <c r="I2601" s="25" t="e">
        <f aca="false">#REF!</f>
        <v>#REF!</v>
      </c>
      <c r="J2601" s="25" t="e">
        <f aca="false">#REF!</f>
        <v>#REF!</v>
      </c>
      <c r="K2601" s="25" t="e">
        <f aca="false">#REF!</f>
        <v>#REF!</v>
      </c>
      <c r="L2601" s="25" t="e">
        <f aca="false">#REF!</f>
        <v>#REF!</v>
      </c>
      <c r="M2601" s="25" t="e">
        <f aca="false">#REF!</f>
        <v>#REF!</v>
      </c>
      <c r="N2601" s="25" t="e">
        <f aca="false">#REF!</f>
        <v>#REF!</v>
      </c>
      <c r="O2601" s="25" t="e">
        <f aca="false">(N2601+N2600)/2</f>
        <v>#REF!</v>
      </c>
      <c r="P2601" s="25" t="e">
        <f aca="false">(M2601+M2600)/2</f>
        <v>#REF!</v>
      </c>
      <c r="Q2601" s="25" t="e">
        <f aca="false">(L2601+L2600)/2</f>
        <v>#REF!</v>
      </c>
      <c r="R2601" s="25" t="n">
        <f aca="false">R2600</f>
        <v>90</v>
      </c>
      <c r="S2601" s="25" t="n">
        <f aca="false">S2600</f>
        <v>0</v>
      </c>
      <c r="T2601" s="25" t="n">
        <v>0</v>
      </c>
    </row>
    <row r="2602" customFormat="false" ht="12.75" hidden="false" customHeight="true" outlineLevel="0" collapsed="false">
      <c r="A2602" s="25" t="e">
        <f aca="false">#REF!</f>
        <v>#REF!</v>
      </c>
      <c r="B2602" s="25" t="e">
        <f aca="false">#REF!</f>
        <v>#REF!</v>
      </c>
      <c r="C2602" s="25" t="e">
        <f aca="false">#REF!</f>
        <v>#REF!</v>
      </c>
      <c r="D2602" s="25" t="e">
        <f aca="false">#REF!</f>
        <v>#REF!</v>
      </c>
      <c r="E2602" s="25" t="e">
        <f aca="false">#REF!</f>
        <v>#REF!</v>
      </c>
      <c r="F2602" s="25" t="e">
        <f aca="false">#REF!</f>
        <v>#REF!</v>
      </c>
      <c r="G2602" s="25" t="e">
        <f aca="false">#REF!</f>
        <v>#REF!</v>
      </c>
      <c r="H2602" s="25" t="e">
        <f aca="false">#REF!</f>
        <v>#REF!</v>
      </c>
      <c r="I2602" s="25" t="e">
        <f aca="false">#REF!</f>
        <v>#REF!</v>
      </c>
      <c r="J2602" s="25" t="e">
        <f aca="false">#REF!</f>
        <v>#REF!</v>
      </c>
      <c r="K2602" s="25" t="e">
        <f aca="false">#REF!</f>
        <v>#REF!</v>
      </c>
      <c r="L2602" s="25" t="e">
        <f aca="false">#REF!</f>
        <v>#REF!</v>
      </c>
      <c r="M2602" s="25" t="e">
        <f aca="false">#REF!</f>
        <v>#REF!</v>
      </c>
      <c r="N2602" s="25" t="e">
        <f aca="false">#REF!</f>
        <v>#REF!</v>
      </c>
      <c r="O2602" s="25" t="e">
        <f aca="false">(N2602+N2601)/2</f>
        <v>#REF!</v>
      </c>
      <c r="P2602" s="25" t="e">
        <f aca="false">(M2602+M2601)/2</f>
        <v>#REF!</v>
      </c>
      <c r="Q2602" s="25" t="e">
        <f aca="false">(L2602+L2601)/2</f>
        <v>#REF!</v>
      </c>
      <c r="R2602" s="25" t="n">
        <f aca="false">R2601</f>
        <v>90</v>
      </c>
      <c r="S2602" s="25" t="n">
        <f aca="false">S2601</f>
        <v>0</v>
      </c>
      <c r="T2602" s="25" t="n">
        <v>0</v>
      </c>
    </row>
    <row r="2603" customFormat="false" ht="12.75" hidden="true" customHeight="true" outlineLevel="0" collapsed="false">
      <c r="A2603" s="25" t="e">
        <f aca="false">#REF!</f>
        <v>#REF!</v>
      </c>
      <c r="B2603" s="25" t="e">
        <f aca="false">#REF!</f>
        <v>#REF!</v>
      </c>
      <c r="C2603" s="25" t="e">
        <f aca="false">#REF!</f>
        <v>#REF!</v>
      </c>
      <c r="D2603" s="25" t="e">
        <f aca="false">#REF!</f>
        <v>#REF!</v>
      </c>
      <c r="E2603" s="25" t="e">
        <f aca="false">#REF!</f>
        <v>#REF!</v>
      </c>
      <c r="F2603" s="25" t="e">
        <f aca="false">#REF!</f>
        <v>#REF!</v>
      </c>
      <c r="G2603" s="25" t="e">
        <f aca="false">#REF!</f>
        <v>#REF!</v>
      </c>
      <c r="H2603" s="25" t="e">
        <f aca="false">#REF!</f>
        <v>#REF!</v>
      </c>
      <c r="I2603" s="25" t="e">
        <f aca="false">#REF!</f>
        <v>#REF!</v>
      </c>
      <c r="J2603" s="25" t="e">
        <f aca="false">#REF!</f>
        <v>#REF!</v>
      </c>
      <c r="K2603" s="25" t="e">
        <f aca="false">#REF!</f>
        <v>#REF!</v>
      </c>
      <c r="L2603" s="25" t="e">
        <f aca="false">#REF!</f>
        <v>#REF!</v>
      </c>
      <c r="M2603" s="25" t="e">
        <f aca="false">#REF!</f>
        <v>#REF!</v>
      </c>
      <c r="N2603" s="25" t="e">
        <f aca="false">#REF!</f>
        <v>#REF!</v>
      </c>
      <c r="O2603" s="25" t="e">
        <f aca="false">(N2603+N2602)/2</f>
        <v>#REF!</v>
      </c>
      <c r="P2603" s="25" t="e">
        <f aca="false">(M2603+M2602)/2</f>
        <v>#REF!</v>
      </c>
      <c r="Q2603" s="25" t="e">
        <f aca="false">(L2603+L2602)/2</f>
        <v>#REF!</v>
      </c>
      <c r="R2603" s="25" t="n">
        <f aca="false">R2602</f>
        <v>90</v>
      </c>
      <c r="S2603" s="25" t="n">
        <f aca="false">S2602</f>
        <v>0</v>
      </c>
      <c r="T2603" s="25" t="n">
        <v>0</v>
      </c>
    </row>
    <row r="2604" customFormat="false" ht="12.75" hidden="false" customHeight="true" outlineLevel="0" collapsed="false">
      <c r="A2604" s="25" t="e">
        <f aca="false">#REF!</f>
        <v>#REF!</v>
      </c>
      <c r="B2604" s="25" t="e">
        <f aca="false">#REF!</f>
        <v>#REF!</v>
      </c>
      <c r="C2604" s="25" t="e">
        <f aca="false">#REF!</f>
        <v>#REF!</v>
      </c>
      <c r="D2604" s="25" t="e">
        <f aca="false">#REF!</f>
        <v>#REF!</v>
      </c>
      <c r="E2604" s="25" t="e">
        <f aca="false">#REF!</f>
        <v>#REF!</v>
      </c>
      <c r="F2604" s="25" t="e">
        <f aca="false">#REF!</f>
        <v>#REF!</v>
      </c>
      <c r="G2604" s="25" t="e">
        <f aca="false">#REF!</f>
        <v>#REF!</v>
      </c>
      <c r="H2604" s="25" t="e">
        <f aca="false">#REF!</f>
        <v>#REF!</v>
      </c>
      <c r="I2604" s="25" t="e">
        <f aca="false">#REF!</f>
        <v>#REF!</v>
      </c>
      <c r="J2604" s="25" t="e">
        <f aca="false">#REF!</f>
        <v>#REF!</v>
      </c>
      <c r="K2604" s="25" t="e">
        <f aca="false">#REF!</f>
        <v>#REF!</v>
      </c>
      <c r="L2604" s="25" t="e">
        <f aca="false">#REF!</f>
        <v>#REF!</v>
      </c>
      <c r="M2604" s="25" t="e">
        <f aca="false">#REF!</f>
        <v>#REF!</v>
      </c>
      <c r="N2604" s="25" t="e">
        <f aca="false">#REF!</f>
        <v>#REF!</v>
      </c>
      <c r="O2604" s="25" t="e">
        <f aca="false">(N2604+N2603)/2</f>
        <v>#REF!</v>
      </c>
      <c r="P2604" s="25" t="e">
        <f aca="false">(M2604+M2603)/2</f>
        <v>#REF!</v>
      </c>
      <c r="Q2604" s="25" t="e">
        <f aca="false">(L2604+L2603)/2</f>
        <v>#REF!</v>
      </c>
      <c r="R2604" s="25" t="n">
        <f aca="false">R2603</f>
        <v>90</v>
      </c>
      <c r="S2604" s="25" t="n">
        <f aca="false">S2603</f>
        <v>0</v>
      </c>
      <c r="T2604" s="25" t="n">
        <v>0</v>
      </c>
    </row>
    <row r="2605" customFormat="false" ht="12.75" hidden="true" customHeight="true" outlineLevel="0" collapsed="false">
      <c r="A2605" s="25" t="e">
        <f aca="false">#REF!</f>
        <v>#REF!</v>
      </c>
      <c r="B2605" s="25" t="e">
        <f aca="false">#REF!</f>
        <v>#REF!</v>
      </c>
      <c r="C2605" s="25" t="e">
        <f aca="false">#REF!</f>
        <v>#REF!</v>
      </c>
      <c r="D2605" s="25" t="e">
        <f aca="false">#REF!</f>
        <v>#REF!</v>
      </c>
      <c r="E2605" s="25" t="e">
        <f aca="false">#REF!</f>
        <v>#REF!</v>
      </c>
      <c r="F2605" s="25" t="e">
        <f aca="false">#REF!</f>
        <v>#REF!</v>
      </c>
      <c r="G2605" s="25" t="e">
        <f aca="false">#REF!</f>
        <v>#REF!</v>
      </c>
      <c r="H2605" s="25" t="e">
        <f aca="false">#REF!</f>
        <v>#REF!</v>
      </c>
      <c r="I2605" s="25" t="e">
        <f aca="false">#REF!</f>
        <v>#REF!</v>
      </c>
      <c r="J2605" s="25" t="e">
        <f aca="false">#REF!</f>
        <v>#REF!</v>
      </c>
      <c r="K2605" s="25" t="e">
        <f aca="false">#REF!</f>
        <v>#REF!</v>
      </c>
      <c r="L2605" s="25" t="e">
        <f aca="false">#REF!</f>
        <v>#REF!</v>
      </c>
      <c r="M2605" s="25" t="e">
        <f aca="false">#REF!</f>
        <v>#REF!</v>
      </c>
      <c r="N2605" s="25" t="e">
        <f aca="false">#REF!</f>
        <v>#REF!</v>
      </c>
      <c r="O2605" s="25" t="e">
        <f aca="false">(N2605+N2604)/2</f>
        <v>#REF!</v>
      </c>
      <c r="P2605" s="25" t="e">
        <f aca="false">(M2605+M2604)/2</f>
        <v>#REF!</v>
      </c>
      <c r="Q2605" s="25" t="e">
        <f aca="false">(L2605+L2604)/2</f>
        <v>#REF!</v>
      </c>
      <c r="R2605" s="25" t="n">
        <f aca="false">R2604</f>
        <v>90</v>
      </c>
      <c r="S2605" s="25" t="n">
        <f aca="false">S2604</f>
        <v>0</v>
      </c>
      <c r="T2605" s="25" t="n">
        <v>0</v>
      </c>
    </row>
    <row r="2606" customFormat="false" ht="12.75" hidden="false" customHeight="true" outlineLevel="0" collapsed="false">
      <c r="A2606" s="25" t="e">
        <f aca="false">#REF!</f>
        <v>#REF!</v>
      </c>
      <c r="B2606" s="25" t="e">
        <f aca="false">#REF!</f>
        <v>#REF!</v>
      </c>
      <c r="C2606" s="25" t="e">
        <f aca="false">#REF!</f>
        <v>#REF!</v>
      </c>
      <c r="D2606" s="25" t="e">
        <f aca="false">#REF!</f>
        <v>#REF!</v>
      </c>
      <c r="E2606" s="25" t="e">
        <f aca="false">#REF!</f>
        <v>#REF!</v>
      </c>
      <c r="F2606" s="25" t="e">
        <f aca="false">#REF!</f>
        <v>#REF!</v>
      </c>
      <c r="G2606" s="25" t="e">
        <f aca="false">#REF!</f>
        <v>#REF!</v>
      </c>
      <c r="H2606" s="25" t="e">
        <f aca="false">#REF!</f>
        <v>#REF!</v>
      </c>
      <c r="I2606" s="25" t="e">
        <f aca="false">#REF!</f>
        <v>#REF!</v>
      </c>
      <c r="J2606" s="25" t="e">
        <f aca="false">#REF!</f>
        <v>#REF!</v>
      </c>
      <c r="K2606" s="25" t="e">
        <f aca="false">#REF!</f>
        <v>#REF!</v>
      </c>
      <c r="L2606" s="25" t="e">
        <f aca="false">#REF!</f>
        <v>#REF!</v>
      </c>
      <c r="M2606" s="25" t="e">
        <f aca="false">#REF!</f>
        <v>#REF!</v>
      </c>
      <c r="N2606" s="25" t="e">
        <f aca="false">#REF!</f>
        <v>#REF!</v>
      </c>
      <c r="O2606" s="25" t="e">
        <f aca="false">(N2606+N2605)/2</f>
        <v>#REF!</v>
      </c>
      <c r="P2606" s="25" t="e">
        <f aca="false">(M2606+M2605)/2</f>
        <v>#REF!</v>
      </c>
      <c r="Q2606" s="25" t="e">
        <f aca="false">(L2606+L2605)/2</f>
        <v>#REF!</v>
      </c>
      <c r="R2606" s="25" t="n">
        <f aca="false">R2605</f>
        <v>90</v>
      </c>
      <c r="S2606" s="25" t="n">
        <f aca="false">S2605</f>
        <v>0</v>
      </c>
      <c r="T2606" s="25" t="n">
        <v>0</v>
      </c>
    </row>
    <row r="2607" customFormat="false" ht="12.75" hidden="true" customHeight="true" outlineLevel="0" collapsed="false">
      <c r="A2607" s="25" t="e">
        <f aca="false">#REF!</f>
        <v>#REF!</v>
      </c>
      <c r="B2607" s="25" t="e">
        <f aca="false">#REF!</f>
        <v>#REF!</v>
      </c>
      <c r="C2607" s="25" t="e">
        <f aca="false">#REF!</f>
        <v>#REF!</v>
      </c>
      <c r="D2607" s="25" t="e">
        <f aca="false">#REF!</f>
        <v>#REF!</v>
      </c>
      <c r="E2607" s="25" t="e">
        <f aca="false">#REF!</f>
        <v>#REF!</v>
      </c>
      <c r="F2607" s="25" t="e">
        <f aca="false">#REF!</f>
        <v>#REF!</v>
      </c>
      <c r="G2607" s="25" t="e">
        <f aca="false">#REF!</f>
        <v>#REF!</v>
      </c>
      <c r="H2607" s="25" t="e">
        <f aca="false">#REF!</f>
        <v>#REF!</v>
      </c>
      <c r="I2607" s="25" t="e">
        <f aca="false">#REF!</f>
        <v>#REF!</v>
      </c>
      <c r="J2607" s="25" t="e">
        <f aca="false">#REF!</f>
        <v>#REF!</v>
      </c>
      <c r="K2607" s="25" t="e">
        <f aca="false">#REF!</f>
        <v>#REF!</v>
      </c>
      <c r="L2607" s="25" t="e">
        <f aca="false">#REF!</f>
        <v>#REF!</v>
      </c>
      <c r="M2607" s="25" t="e">
        <f aca="false">#REF!</f>
        <v>#REF!</v>
      </c>
      <c r="N2607" s="25" t="e">
        <f aca="false">#REF!</f>
        <v>#REF!</v>
      </c>
      <c r="O2607" s="25" t="e">
        <f aca="false">(N2607+N2606)/2</f>
        <v>#REF!</v>
      </c>
      <c r="P2607" s="25" t="e">
        <f aca="false">(M2607+M2606)/2</f>
        <v>#REF!</v>
      </c>
      <c r="Q2607" s="25" t="e">
        <f aca="false">(L2607+L2606)/2</f>
        <v>#REF!</v>
      </c>
      <c r="R2607" s="25" t="n">
        <f aca="false">R2606</f>
        <v>90</v>
      </c>
      <c r="S2607" s="25" t="n">
        <f aca="false">S2606</f>
        <v>0</v>
      </c>
      <c r="T2607" s="25" t="n">
        <v>0</v>
      </c>
    </row>
    <row r="2608" customFormat="false" ht="12.75" hidden="true" customHeight="true" outlineLevel="0" collapsed="false">
      <c r="A2608" s="25" t="e">
        <f aca="false">#REF!</f>
        <v>#REF!</v>
      </c>
      <c r="B2608" s="25" t="e">
        <f aca="false">#REF!</f>
        <v>#REF!</v>
      </c>
      <c r="C2608" s="25" t="e">
        <f aca="false">#REF!</f>
        <v>#REF!</v>
      </c>
      <c r="D2608" s="25" t="e">
        <f aca="false">#REF!</f>
        <v>#REF!</v>
      </c>
      <c r="E2608" s="25" t="e">
        <f aca="false">#REF!</f>
        <v>#REF!</v>
      </c>
      <c r="F2608" s="25" t="e">
        <f aca="false">#REF!</f>
        <v>#REF!</v>
      </c>
      <c r="G2608" s="25" t="e">
        <f aca="false">#REF!</f>
        <v>#REF!</v>
      </c>
      <c r="H2608" s="25" t="e">
        <f aca="false">#REF!</f>
        <v>#REF!</v>
      </c>
      <c r="I2608" s="25" t="e">
        <f aca="false">#REF!</f>
        <v>#REF!</v>
      </c>
      <c r="J2608" s="25" t="e">
        <f aca="false">#REF!</f>
        <v>#REF!</v>
      </c>
      <c r="K2608" s="25" t="e">
        <f aca="false">#REF!</f>
        <v>#REF!</v>
      </c>
      <c r="L2608" s="25" t="e">
        <f aca="false">#REF!</f>
        <v>#REF!</v>
      </c>
      <c r="M2608" s="25" t="e">
        <f aca="false">#REF!</f>
        <v>#REF!</v>
      </c>
      <c r="N2608" s="25" t="e">
        <f aca="false">#REF!</f>
        <v>#REF!</v>
      </c>
      <c r="O2608" s="25" t="e">
        <f aca="false">(N2608+N2607)/2</f>
        <v>#REF!</v>
      </c>
      <c r="P2608" s="25" t="e">
        <f aca="false">(M2608+M2607)/2</f>
        <v>#REF!</v>
      </c>
      <c r="Q2608" s="25" t="e">
        <f aca="false">(L2608+L2607)/2</f>
        <v>#REF!</v>
      </c>
      <c r="R2608" s="25" t="n">
        <f aca="false">R2607</f>
        <v>90</v>
      </c>
      <c r="S2608" s="25" t="n">
        <f aca="false">S2607</f>
        <v>0</v>
      </c>
      <c r="T2608" s="25" t="n">
        <v>0</v>
      </c>
    </row>
    <row r="2609" customFormat="false" ht="12.75" hidden="true" customHeight="true" outlineLevel="0" collapsed="false">
      <c r="A2609" s="25" t="e">
        <f aca="false">#REF!</f>
        <v>#REF!</v>
      </c>
      <c r="B2609" s="25" t="e">
        <f aca="false">#REF!</f>
        <v>#REF!</v>
      </c>
      <c r="C2609" s="25" t="e">
        <f aca="false">#REF!</f>
        <v>#REF!</v>
      </c>
      <c r="D2609" s="25" t="e">
        <f aca="false">#REF!</f>
        <v>#REF!</v>
      </c>
      <c r="E2609" s="25" t="e">
        <f aca="false">#REF!</f>
        <v>#REF!</v>
      </c>
      <c r="F2609" s="25" t="e">
        <f aca="false">#REF!</f>
        <v>#REF!</v>
      </c>
      <c r="G2609" s="25" t="e">
        <f aca="false">#REF!</f>
        <v>#REF!</v>
      </c>
      <c r="H2609" s="25" t="e">
        <f aca="false">#REF!</f>
        <v>#REF!</v>
      </c>
      <c r="I2609" s="25" t="e">
        <f aca="false">#REF!</f>
        <v>#REF!</v>
      </c>
      <c r="J2609" s="25" t="e">
        <f aca="false">#REF!</f>
        <v>#REF!</v>
      </c>
      <c r="K2609" s="25" t="e">
        <f aca="false">#REF!</f>
        <v>#REF!</v>
      </c>
      <c r="L2609" s="25" t="e">
        <f aca="false">#REF!</f>
        <v>#REF!</v>
      </c>
      <c r="M2609" s="25" t="e">
        <f aca="false">#REF!</f>
        <v>#REF!</v>
      </c>
      <c r="N2609" s="25" t="e">
        <f aca="false">#REF!</f>
        <v>#REF!</v>
      </c>
      <c r="O2609" s="25" t="e">
        <f aca="false">(N2609+N2608)/2</f>
        <v>#REF!</v>
      </c>
      <c r="P2609" s="25" t="e">
        <f aca="false">(M2609+M2608)/2</f>
        <v>#REF!</v>
      </c>
      <c r="Q2609" s="25" t="e">
        <f aca="false">(L2609+L2608)/2</f>
        <v>#REF!</v>
      </c>
      <c r="R2609" s="25" t="n">
        <f aca="false">R2608</f>
        <v>90</v>
      </c>
      <c r="S2609" s="25" t="n">
        <f aca="false">S2608</f>
        <v>0</v>
      </c>
      <c r="T2609" s="25" t="n">
        <v>0</v>
      </c>
    </row>
    <row r="2610" customFormat="false" ht="12.75" hidden="false" customHeight="true" outlineLevel="0" collapsed="false">
      <c r="A2610" s="25" t="e">
        <f aca="false">#REF!</f>
        <v>#REF!</v>
      </c>
      <c r="B2610" s="25" t="e">
        <f aca="false">#REF!</f>
        <v>#REF!</v>
      </c>
      <c r="C2610" s="25" t="e">
        <f aca="false">#REF!</f>
        <v>#REF!</v>
      </c>
      <c r="D2610" s="25" t="e">
        <f aca="false">#REF!</f>
        <v>#REF!</v>
      </c>
      <c r="E2610" s="25" t="e">
        <f aca="false">#REF!</f>
        <v>#REF!</v>
      </c>
      <c r="F2610" s="25" t="e">
        <f aca="false">#REF!</f>
        <v>#REF!</v>
      </c>
      <c r="G2610" s="25" t="e">
        <f aca="false">#REF!</f>
        <v>#REF!</v>
      </c>
      <c r="H2610" s="25" t="e">
        <f aca="false">#REF!</f>
        <v>#REF!</v>
      </c>
      <c r="I2610" s="25" t="e">
        <f aca="false">#REF!</f>
        <v>#REF!</v>
      </c>
      <c r="J2610" s="25" t="e">
        <f aca="false">#REF!</f>
        <v>#REF!</v>
      </c>
      <c r="K2610" s="25" t="e">
        <f aca="false">#REF!</f>
        <v>#REF!</v>
      </c>
      <c r="L2610" s="25" t="e">
        <f aca="false">#REF!</f>
        <v>#REF!</v>
      </c>
      <c r="M2610" s="25" t="e">
        <f aca="false">#REF!</f>
        <v>#REF!</v>
      </c>
      <c r="N2610" s="25" t="e">
        <f aca="false">#REF!</f>
        <v>#REF!</v>
      </c>
      <c r="O2610" s="25" t="e">
        <f aca="false">(N2610+N2609)/2</f>
        <v>#REF!</v>
      </c>
      <c r="P2610" s="25" t="e">
        <f aca="false">(M2610+M2609)/2</f>
        <v>#REF!</v>
      </c>
      <c r="Q2610" s="25" t="e">
        <f aca="false">(L2610+L2609)/2</f>
        <v>#REF!</v>
      </c>
      <c r="R2610" s="25" t="n">
        <f aca="false">R2609</f>
        <v>90</v>
      </c>
      <c r="S2610" s="25" t="n">
        <f aca="false">S2609</f>
        <v>0</v>
      </c>
      <c r="T2610" s="25" t="n">
        <v>0</v>
      </c>
    </row>
    <row r="2611" customFormat="false" ht="12.75" hidden="true" customHeight="true" outlineLevel="0" collapsed="false">
      <c r="A2611" s="25" t="e">
        <f aca="false">#REF!</f>
        <v>#REF!</v>
      </c>
      <c r="B2611" s="25" t="e">
        <f aca="false">#REF!</f>
        <v>#REF!</v>
      </c>
      <c r="C2611" s="25" t="e">
        <f aca="false">#REF!</f>
        <v>#REF!</v>
      </c>
      <c r="D2611" s="25" t="e">
        <f aca="false">#REF!</f>
        <v>#REF!</v>
      </c>
      <c r="E2611" s="25" t="e">
        <f aca="false">#REF!</f>
        <v>#REF!</v>
      </c>
      <c r="F2611" s="25" t="e">
        <f aca="false">#REF!</f>
        <v>#REF!</v>
      </c>
      <c r="G2611" s="25" t="e">
        <f aca="false">#REF!</f>
        <v>#REF!</v>
      </c>
      <c r="H2611" s="25" t="e">
        <f aca="false">#REF!</f>
        <v>#REF!</v>
      </c>
      <c r="I2611" s="25" t="e">
        <f aca="false">#REF!</f>
        <v>#REF!</v>
      </c>
      <c r="J2611" s="25" t="e">
        <f aca="false">#REF!</f>
        <v>#REF!</v>
      </c>
      <c r="K2611" s="25" t="e">
        <f aca="false">#REF!</f>
        <v>#REF!</v>
      </c>
      <c r="L2611" s="25" t="e">
        <f aca="false">#REF!</f>
        <v>#REF!</v>
      </c>
      <c r="M2611" s="25" t="e">
        <f aca="false">#REF!</f>
        <v>#REF!</v>
      </c>
      <c r="N2611" s="25" t="e">
        <f aca="false">#REF!</f>
        <v>#REF!</v>
      </c>
      <c r="O2611" s="25" t="e">
        <f aca="false">(N2611+N2610)/2</f>
        <v>#REF!</v>
      </c>
      <c r="P2611" s="25" t="e">
        <f aca="false">(M2611+M2610)/2</f>
        <v>#REF!</v>
      </c>
      <c r="Q2611" s="25" t="e">
        <f aca="false">(L2611+L2610)/2</f>
        <v>#REF!</v>
      </c>
      <c r="R2611" s="25" t="n">
        <f aca="false">R2610</f>
        <v>90</v>
      </c>
      <c r="S2611" s="25" t="n">
        <f aca="false">S2610</f>
        <v>0</v>
      </c>
      <c r="T2611" s="25" t="n">
        <v>0</v>
      </c>
    </row>
    <row r="2612" customFormat="false" ht="12.75" hidden="true" customHeight="true" outlineLevel="0" collapsed="false">
      <c r="A2612" s="25" t="e">
        <f aca="false">#REF!</f>
        <v>#REF!</v>
      </c>
      <c r="B2612" s="25" t="e">
        <f aca="false">#REF!</f>
        <v>#REF!</v>
      </c>
      <c r="C2612" s="25" t="e">
        <f aca="false">#REF!</f>
        <v>#REF!</v>
      </c>
      <c r="D2612" s="25" t="e">
        <f aca="false">#REF!</f>
        <v>#REF!</v>
      </c>
      <c r="E2612" s="25" t="e">
        <f aca="false">#REF!</f>
        <v>#REF!</v>
      </c>
      <c r="F2612" s="25" t="e">
        <f aca="false">#REF!</f>
        <v>#REF!</v>
      </c>
      <c r="G2612" s="25" t="e">
        <f aca="false">#REF!</f>
        <v>#REF!</v>
      </c>
      <c r="H2612" s="25" t="e">
        <f aca="false">#REF!</f>
        <v>#REF!</v>
      </c>
      <c r="I2612" s="25" t="e">
        <f aca="false">#REF!</f>
        <v>#REF!</v>
      </c>
      <c r="J2612" s="25" t="e">
        <f aca="false">#REF!</f>
        <v>#REF!</v>
      </c>
      <c r="K2612" s="25" t="e">
        <f aca="false">#REF!</f>
        <v>#REF!</v>
      </c>
      <c r="L2612" s="25" t="e">
        <f aca="false">#REF!</f>
        <v>#REF!</v>
      </c>
      <c r="M2612" s="25" t="e">
        <f aca="false">#REF!</f>
        <v>#REF!</v>
      </c>
      <c r="N2612" s="25" t="e">
        <f aca="false">#REF!</f>
        <v>#REF!</v>
      </c>
      <c r="O2612" s="25" t="e">
        <f aca="false">(N2612+N2611)/2</f>
        <v>#REF!</v>
      </c>
      <c r="P2612" s="25" t="e">
        <f aca="false">(M2612+M2611)/2</f>
        <v>#REF!</v>
      </c>
      <c r="Q2612" s="25" t="e">
        <f aca="false">(L2612+L2611)/2</f>
        <v>#REF!</v>
      </c>
      <c r="R2612" s="25" t="n">
        <f aca="false">R2611</f>
        <v>90</v>
      </c>
      <c r="S2612" s="25" t="n">
        <f aca="false">S2611</f>
        <v>0</v>
      </c>
      <c r="T2612" s="25" t="n">
        <v>0</v>
      </c>
    </row>
    <row r="2613" customFormat="false" ht="12.75" hidden="true" customHeight="true" outlineLevel="0" collapsed="false">
      <c r="A2613" s="25" t="e">
        <f aca="false">#REF!</f>
        <v>#REF!</v>
      </c>
      <c r="B2613" s="25" t="e">
        <f aca="false">#REF!</f>
        <v>#REF!</v>
      </c>
      <c r="C2613" s="25" t="e">
        <f aca="false">#REF!</f>
        <v>#REF!</v>
      </c>
      <c r="D2613" s="25" t="e">
        <f aca="false">#REF!</f>
        <v>#REF!</v>
      </c>
      <c r="E2613" s="25" t="e">
        <f aca="false">#REF!</f>
        <v>#REF!</v>
      </c>
      <c r="F2613" s="25" t="e">
        <f aca="false">#REF!</f>
        <v>#REF!</v>
      </c>
      <c r="G2613" s="25" t="e">
        <f aca="false">#REF!</f>
        <v>#REF!</v>
      </c>
      <c r="H2613" s="25" t="e">
        <f aca="false">#REF!</f>
        <v>#REF!</v>
      </c>
      <c r="I2613" s="25" t="e">
        <f aca="false">#REF!</f>
        <v>#REF!</v>
      </c>
      <c r="J2613" s="25" t="e">
        <f aca="false">#REF!</f>
        <v>#REF!</v>
      </c>
      <c r="K2613" s="25" t="e">
        <f aca="false">#REF!</f>
        <v>#REF!</v>
      </c>
      <c r="L2613" s="25" t="e">
        <f aca="false">#REF!</f>
        <v>#REF!</v>
      </c>
      <c r="M2613" s="25" t="e">
        <f aca="false">#REF!</f>
        <v>#REF!</v>
      </c>
      <c r="N2613" s="25" t="e">
        <f aca="false">#REF!</f>
        <v>#REF!</v>
      </c>
      <c r="O2613" s="25" t="e">
        <f aca="false">(N2613+N2612)/2</f>
        <v>#REF!</v>
      </c>
      <c r="P2613" s="25" t="e">
        <f aca="false">(M2613+M2612)/2</f>
        <v>#REF!</v>
      </c>
      <c r="Q2613" s="25" t="e">
        <f aca="false">(L2613+L2612)/2</f>
        <v>#REF!</v>
      </c>
      <c r="R2613" s="25" t="n">
        <f aca="false">R2612</f>
        <v>90</v>
      </c>
      <c r="S2613" s="25" t="n">
        <f aca="false">S2612</f>
        <v>0</v>
      </c>
      <c r="T2613" s="25" t="n">
        <v>0</v>
      </c>
    </row>
    <row r="2614" customFormat="false" ht="12.75" hidden="false" customHeight="true" outlineLevel="0" collapsed="false">
      <c r="A2614" s="25" t="e">
        <f aca="false">#REF!</f>
        <v>#REF!</v>
      </c>
      <c r="B2614" s="25" t="e">
        <f aca="false">#REF!</f>
        <v>#REF!</v>
      </c>
      <c r="C2614" s="25" t="e">
        <f aca="false">#REF!</f>
        <v>#REF!</v>
      </c>
      <c r="D2614" s="25" t="e">
        <f aca="false">#REF!</f>
        <v>#REF!</v>
      </c>
      <c r="E2614" s="25" t="e">
        <f aca="false">#REF!</f>
        <v>#REF!</v>
      </c>
      <c r="F2614" s="25" t="e">
        <f aca="false">#REF!</f>
        <v>#REF!</v>
      </c>
      <c r="G2614" s="25" t="e">
        <f aca="false">#REF!</f>
        <v>#REF!</v>
      </c>
      <c r="H2614" s="25" t="e">
        <f aca="false">#REF!</f>
        <v>#REF!</v>
      </c>
      <c r="I2614" s="25" t="e">
        <f aca="false">#REF!</f>
        <v>#REF!</v>
      </c>
      <c r="J2614" s="25" t="e">
        <f aca="false">#REF!</f>
        <v>#REF!</v>
      </c>
      <c r="K2614" s="25" t="e">
        <f aca="false">#REF!</f>
        <v>#REF!</v>
      </c>
      <c r="L2614" s="25" t="e">
        <f aca="false">#REF!</f>
        <v>#REF!</v>
      </c>
      <c r="M2614" s="25" t="e">
        <f aca="false">#REF!</f>
        <v>#REF!</v>
      </c>
      <c r="N2614" s="25" t="e">
        <f aca="false">#REF!</f>
        <v>#REF!</v>
      </c>
      <c r="O2614" s="25" t="e">
        <f aca="false">(N2614+N2613)/2</f>
        <v>#REF!</v>
      </c>
      <c r="P2614" s="25" t="e">
        <f aca="false">(M2614+M2613)/2</f>
        <v>#REF!</v>
      </c>
      <c r="Q2614" s="25" t="e">
        <f aca="false">(L2614+L2613)/2</f>
        <v>#REF!</v>
      </c>
      <c r="R2614" s="25" t="n">
        <f aca="false">R2613</f>
        <v>90</v>
      </c>
      <c r="S2614" s="25" t="n">
        <f aca="false">S2613</f>
        <v>0</v>
      </c>
      <c r="T2614" s="25" t="n">
        <v>0</v>
      </c>
    </row>
    <row r="2615" customFormat="false" ht="12.75" hidden="true" customHeight="true" outlineLevel="0" collapsed="false">
      <c r="A2615" s="25" t="e">
        <f aca="false">#REF!</f>
        <v>#REF!</v>
      </c>
      <c r="B2615" s="25" t="e">
        <f aca="false">#REF!</f>
        <v>#REF!</v>
      </c>
      <c r="C2615" s="25" t="e">
        <f aca="false">#REF!</f>
        <v>#REF!</v>
      </c>
      <c r="D2615" s="25" t="e">
        <f aca="false">#REF!</f>
        <v>#REF!</v>
      </c>
      <c r="E2615" s="25" t="e">
        <f aca="false">#REF!</f>
        <v>#REF!</v>
      </c>
      <c r="F2615" s="25" t="e">
        <f aca="false">#REF!</f>
        <v>#REF!</v>
      </c>
      <c r="G2615" s="25" t="e">
        <f aca="false">#REF!</f>
        <v>#REF!</v>
      </c>
      <c r="H2615" s="25" t="e">
        <f aca="false">#REF!</f>
        <v>#REF!</v>
      </c>
      <c r="I2615" s="25" t="e">
        <f aca="false">#REF!</f>
        <v>#REF!</v>
      </c>
      <c r="J2615" s="25" t="e">
        <f aca="false">#REF!</f>
        <v>#REF!</v>
      </c>
      <c r="K2615" s="25" t="e">
        <f aca="false">#REF!</f>
        <v>#REF!</v>
      </c>
      <c r="L2615" s="25" t="e">
        <f aca="false">#REF!</f>
        <v>#REF!</v>
      </c>
      <c r="M2615" s="25" t="e">
        <f aca="false">#REF!</f>
        <v>#REF!</v>
      </c>
      <c r="N2615" s="25" t="e">
        <f aca="false">#REF!</f>
        <v>#REF!</v>
      </c>
      <c r="O2615" s="25" t="e">
        <f aca="false">(N2615+N2614)/2</f>
        <v>#REF!</v>
      </c>
      <c r="P2615" s="25" t="e">
        <f aca="false">(M2615+M2614)/2</f>
        <v>#REF!</v>
      </c>
      <c r="Q2615" s="25" t="e">
        <f aca="false">(L2615+L2614)/2</f>
        <v>#REF!</v>
      </c>
      <c r="R2615" s="25" t="n">
        <f aca="false">R2614</f>
        <v>90</v>
      </c>
      <c r="S2615" s="25" t="n">
        <f aca="false">S2614</f>
        <v>0</v>
      </c>
      <c r="T2615" s="25" t="n">
        <v>0</v>
      </c>
    </row>
    <row r="2616" customFormat="false" ht="12.75" hidden="true" customHeight="false" outlineLevel="0" collapsed="false">
      <c r="A2616" s="25" t="e">
        <f aca="false">#REF!</f>
        <v>#REF!</v>
      </c>
      <c r="B2616" s="25" t="e">
        <f aca="false">#REF!</f>
        <v>#REF!</v>
      </c>
      <c r="C2616" s="25" t="e">
        <f aca="false">#REF!</f>
        <v>#REF!</v>
      </c>
      <c r="D2616" s="25" t="e">
        <f aca="false">#REF!</f>
        <v>#REF!</v>
      </c>
      <c r="E2616" s="25" t="e">
        <f aca="false">#REF!</f>
        <v>#REF!</v>
      </c>
      <c r="F2616" s="25" t="e">
        <f aca="false">#REF!</f>
        <v>#REF!</v>
      </c>
      <c r="G2616" s="25" t="e">
        <f aca="false">#REF!</f>
        <v>#REF!</v>
      </c>
      <c r="H2616" s="25" t="e">
        <f aca="false">#REF!</f>
        <v>#REF!</v>
      </c>
      <c r="I2616" s="25" t="e">
        <f aca="false">#REF!</f>
        <v>#REF!</v>
      </c>
      <c r="J2616" s="25" t="e">
        <f aca="false">#REF!</f>
        <v>#REF!</v>
      </c>
      <c r="K2616" s="25" t="e">
        <f aca="false">#REF!</f>
        <v>#REF!</v>
      </c>
      <c r="L2616" s="25" t="e">
        <f aca="false">#REF!</f>
        <v>#REF!</v>
      </c>
      <c r="M2616" s="25" t="e">
        <f aca="false">#REF!</f>
        <v>#REF!</v>
      </c>
      <c r="N2616" s="25" t="e">
        <f aca="false">#REF!</f>
        <v>#REF!</v>
      </c>
      <c r="O2616" s="25" t="e">
        <f aca="false">(N2616+N2615)/2</f>
        <v>#REF!</v>
      </c>
      <c r="P2616" s="25" t="e">
        <f aca="false">(M2616+M2615)/2</f>
        <v>#REF!</v>
      </c>
      <c r="Q2616" s="25" t="e">
        <f aca="false">(L2616+L2615)/2</f>
        <v>#REF!</v>
      </c>
      <c r="R2616" s="25" t="n">
        <f aca="false">R2615</f>
        <v>90</v>
      </c>
      <c r="S2616" s="25" t="n">
        <f aca="false">S2615</f>
        <v>0</v>
      </c>
      <c r="T2616" s="25" t="n">
        <v>0</v>
      </c>
    </row>
    <row r="2617" customFormat="false" ht="12.75" hidden="false" customHeight="true" outlineLevel="0" collapsed="false">
      <c r="A2617" s="25" t="e">
        <f aca="false">#REF!</f>
        <v>#REF!</v>
      </c>
      <c r="B2617" s="25" t="e">
        <f aca="false">#REF!</f>
        <v>#REF!</v>
      </c>
      <c r="C2617" s="25" t="e">
        <f aca="false">#REF!</f>
        <v>#REF!</v>
      </c>
      <c r="D2617" s="25" t="e">
        <f aca="false">#REF!</f>
        <v>#REF!</v>
      </c>
      <c r="E2617" s="25" t="e">
        <f aca="false">#REF!</f>
        <v>#REF!</v>
      </c>
      <c r="F2617" s="25" t="e">
        <f aca="false">#REF!</f>
        <v>#REF!</v>
      </c>
      <c r="G2617" s="25" t="e">
        <f aca="false">#REF!</f>
        <v>#REF!</v>
      </c>
      <c r="H2617" s="25" t="e">
        <f aca="false">#REF!</f>
        <v>#REF!</v>
      </c>
      <c r="I2617" s="25" t="e">
        <f aca="false">#REF!</f>
        <v>#REF!</v>
      </c>
      <c r="J2617" s="25" t="e">
        <f aca="false">#REF!</f>
        <v>#REF!</v>
      </c>
      <c r="K2617" s="25" t="e">
        <f aca="false">#REF!</f>
        <v>#REF!</v>
      </c>
      <c r="L2617" s="25" t="e">
        <f aca="false">#REF!</f>
        <v>#REF!</v>
      </c>
      <c r="M2617" s="25" t="e">
        <f aca="false">#REF!</f>
        <v>#REF!</v>
      </c>
      <c r="N2617" s="25" t="e">
        <f aca="false">#REF!</f>
        <v>#REF!</v>
      </c>
      <c r="O2617" s="25" t="e">
        <f aca="false">(N2617+N2616)/2</f>
        <v>#REF!</v>
      </c>
      <c r="P2617" s="25" t="e">
        <f aca="false">(M2617+M2616)/2</f>
        <v>#REF!</v>
      </c>
      <c r="Q2617" s="25" t="e">
        <f aca="false">(L2617+L2616)/2</f>
        <v>#REF!</v>
      </c>
      <c r="R2617" s="25" t="n">
        <f aca="false">R2616</f>
        <v>90</v>
      </c>
      <c r="S2617" s="25" t="n">
        <f aca="false">S2616</f>
        <v>0</v>
      </c>
      <c r="T2617" s="25" t="n">
        <v>0</v>
      </c>
    </row>
    <row r="2618" customFormat="false" ht="12.75" hidden="false" customHeight="true" outlineLevel="0" collapsed="false">
      <c r="A2618" s="25" t="e">
        <f aca="false">#REF!</f>
        <v>#REF!</v>
      </c>
      <c r="B2618" s="25" t="e">
        <f aca="false">#REF!</f>
        <v>#REF!</v>
      </c>
      <c r="C2618" s="25" t="e">
        <f aca="false">#REF!</f>
        <v>#REF!</v>
      </c>
      <c r="D2618" s="25" t="e">
        <f aca="false">#REF!</f>
        <v>#REF!</v>
      </c>
      <c r="E2618" s="25" t="e">
        <f aca="false">#REF!</f>
        <v>#REF!</v>
      </c>
      <c r="F2618" s="25" t="e">
        <f aca="false">#REF!</f>
        <v>#REF!</v>
      </c>
      <c r="G2618" s="25" t="e">
        <f aca="false">#REF!</f>
        <v>#REF!</v>
      </c>
      <c r="H2618" s="25" t="e">
        <f aca="false">#REF!</f>
        <v>#REF!</v>
      </c>
      <c r="I2618" s="25" t="e">
        <f aca="false">#REF!</f>
        <v>#REF!</v>
      </c>
      <c r="J2618" s="25" t="e">
        <f aca="false">#REF!</f>
        <v>#REF!</v>
      </c>
      <c r="K2618" s="25" t="e">
        <f aca="false">#REF!</f>
        <v>#REF!</v>
      </c>
      <c r="L2618" s="25" t="e">
        <f aca="false">#REF!</f>
        <v>#REF!</v>
      </c>
      <c r="M2618" s="25" t="e">
        <f aca="false">#REF!</f>
        <v>#REF!</v>
      </c>
      <c r="N2618" s="25" t="e">
        <f aca="false">#REF!</f>
        <v>#REF!</v>
      </c>
      <c r="O2618" s="25" t="e">
        <f aca="false">(N2618+N2617)/2</f>
        <v>#REF!</v>
      </c>
      <c r="P2618" s="25" t="e">
        <f aca="false">(M2618+M2617)/2</f>
        <v>#REF!</v>
      </c>
      <c r="Q2618" s="25" t="e">
        <f aca="false">(L2618+L2617)/2</f>
        <v>#REF!</v>
      </c>
      <c r="R2618" s="25" t="n">
        <f aca="false">R2617</f>
        <v>90</v>
      </c>
      <c r="S2618" s="25" t="n">
        <f aca="false">S2617</f>
        <v>0</v>
      </c>
      <c r="T2618" s="25" t="n">
        <v>0</v>
      </c>
    </row>
    <row r="2619" customFormat="false" ht="12.75" hidden="false" customHeight="true" outlineLevel="0" collapsed="false">
      <c r="A2619" s="25" t="e">
        <f aca="false">#REF!</f>
        <v>#REF!</v>
      </c>
      <c r="B2619" s="25" t="e">
        <f aca="false">#REF!</f>
        <v>#REF!</v>
      </c>
      <c r="C2619" s="25" t="e">
        <f aca="false">#REF!</f>
        <v>#REF!</v>
      </c>
      <c r="D2619" s="25" t="e">
        <f aca="false">#REF!</f>
        <v>#REF!</v>
      </c>
      <c r="E2619" s="25" t="e">
        <f aca="false">#REF!</f>
        <v>#REF!</v>
      </c>
      <c r="F2619" s="25" t="e">
        <f aca="false">#REF!</f>
        <v>#REF!</v>
      </c>
      <c r="G2619" s="25" t="e">
        <f aca="false">#REF!</f>
        <v>#REF!</v>
      </c>
      <c r="H2619" s="25" t="e">
        <f aca="false">#REF!</f>
        <v>#REF!</v>
      </c>
      <c r="I2619" s="25" t="e">
        <f aca="false">#REF!</f>
        <v>#REF!</v>
      </c>
      <c r="J2619" s="25" t="e">
        <f aca="false">#REF!</f>
        <v>#REF!</v>
      </c>
      <c r="K2619" s="25" t="e">
        <f aca="false">#REF!</f>
        <v>#REF!</v>
      </c>
      <c r="L2619" s="25" t="e">
        <f aca="false">#REF!</f>
        <v>#REF!</v>
      </c>
      <c r="M2619" s="25" t="e">
        <f aca="false">#REF!</f>
        <v>#REF!</v>
      </c>
      <c r="N2619" s="25" t="e">
        <f aca="false">#REF!</f>
        <v>#REF!</v>
      </c>
      <c r="O2619" s="25" t="e">
        <f aca="false">(N2619+N2618)/2</f>
        <v>#REF!</v>
      </c>
      <c r="P2619" s="25" t="e">
        <f aca="false">(M2619+M2618)/2</f>
        <v>#REF!</v>
      </c>
      <c r="Q2619" s="25" t="e">
        <f aca="false">(L2619+L2618)/2</f>
        <v>#REF!</v>
      </c>
      <c r="R2619" s="25" t="n">
        <f aca="false">R2618</f>
        <v>90</v>
      </c>
      <c r="S2619" s="25" t="n">
        <f aca="false">S2618</f>
        <v>0</v>
      </c>
      <c r="T2619" s="25" t="n">
        <v>0</v>
      </c>
    </row>
    <row r="2620" customFormat="false" ht="12.75" hidden="false" customHeight="true" outlineLevel="0" collapsed="false">
      <c r="A2620" s="25" t="e">
        <f aca="false">#REF!</f>
        <v>#REF!</v>
      </c>
      <c r="B2620" s="25" t="e">
        <f aca="false">#REF!</f>
        <v>#REF!</v>
      </c>
      <c r="C2620" s="25" t="e">
        <f aca="false">#REF!</f>
        <v>#REF!</v>
      </c>
      <c r="D2620" s="25" t="e">
        <f aca="false">#REF!</f>
        <v>#REF!</v>
      </c>
      <c r="E2620" s="25" t="e">
        <f aca="false">#REF!</f>
        <v>#REF!</v>
      </c>
      <c r="F2620" s="25" t="e">
        <f aca="false">#REF!</f>
        <v>#REF!</v>
      </c>
      <c r="G2620" s="25" t="e">
        <f aca="false">#REF!</f>
        <v>#REF!</v>
      </c>
      <c r="H2620" s="25" t="e">
        <f aca="false">#REF!</f>
        <v>#REF!</v>
      </c>
      <c r="I2620" s="25" t="e">
        <f aca="false">#REF!</f>
        <v>#REF!</v>
      </c>
      <c r="J2620" s="25" t="e">
        <f aca="false">#REF!</f>
        <v>#REF!</v>
      </c>
      <c r="K2620" s="25" t="e">
        <f aca="false">#REF!</f>
        <v>#REF!</v>
      </c>
      <c r="L2620" s="25" t="e">
        <f aca="false">#REF!</f>
        <v>#REF!</v>
      </c>
      <c r="M2620" s="25" t="e">
        <f aca="false">#REF!</f>
        <v>#REF!</v>
      </c>
      <c r="N2620" s="25" t="e">
        <f aca="false">#REF!</f>
        <v>#REF!</v>
      </c>
      <c r="O2620" s="25" t="e">
        <f aca="false">(N2620+N2619)/2</f>
        <v>#REF!</v>
      </c>
      <c r="P2620" s="25" t="e">
        <f aca="false">(M2620+M2619)/2</f>
        <v>#REF!</v>
      </c>
      <c r="Q2620" s="25" t="e">
        <f aca="false">(L2620+L2619)/2</f>
        <v>#REF!</v>
      </c>
      <c r="R2620" s="25" t="n">
        <f aca="false">R2619</f>
        <v>90</v>
      </c>
      <c r="S2620" s="25" t="n">
        <f aca="false">S2619</f>
        <v>0</v>
      </c>
      <c r="T2620" s="25" t="n">
        <v>0</v>
      </c>
    </row>
    <row r="2621" customFormat="false" ht="12.75" hidden="true" customHeight="true" outlineLevel="0" collapsed="false">
      <c r="A2621" s="25" t="e">
        <f aca="false">#REF!</f>
        <v>#REF!</v>
      </c>
      <c r="B2621" s="25" t="e">
        <f aca="false">#REF!</f>
        <v>#REF!</v>
      </c>
      <c r="C2621" s="25" t="e">
        <f aca="false">#REF!</f>
        <v>#REF!</v>
      </c>
      <c r="D2621" s="25" t="e">
        <f aca="false">#REF!</f>
        <v>#REF!</v>
      </c>
      <c r="E2621" s="25" t="e">
        <f aca="false">#REF!</f>
        <v>#REF!</v>
      </c>
      <c r="F2621" s="25" t="e">
        <f aca="false">#REF!</f>
        <v>#REF!</v>
      </c>
      <c r="G2621" s="25" t="e">
        <f aca="false">#REF!</f>
        <v>#REF!</v>
      </c>
      <c r="H2621" s="25" t="e">
        <f aca="false">#REF!</f>
        <v>#REF!</v>
      </c>
      <c r="I2621" s="25" t="e">
        <f aca="false">#REF!</f>
        <v>#REF!</v>
      </c>
      <c r="J2621" s="25" t="e">
        <f aca="false">#REF!</f>
        <v>#REF!</v>
      </c>
      <c r="K2621" s="25" t="e">
        <f aca="false">#REF!</f>
        <v>#REF!</v>
      </c>
      <c r="L2621" s="25" t="e">
        <f aca="false">#REF!</f>
        <v>#REF!</v>
      </c>
      <c r="M2621" s="25" t="e">
        <f aca="false">#REF!</f>
        <v>#REF!</v>
      </c>
      <c r="N2621" s="25" t="e">
        <f aca="false">#REF!</f>
        <v>#REF!</v>
      </c>
      <c r="O2621" s="25" t="e">
        <f aca="false">(N2621+N2620)/2</f>
        <v>#REF!</v>
      </c>
      <c r="P2621" s="25" t="e">
        <f aca="false">(M2621+M2620)/2</f>
        <v>#REF!</v>
      </c>
      <c r="Q2621" s="25" t="e">
        <f aca="false">(L2621+L2620)/2</f>
        <v>#REF!</v>
      </c>
      <c r="R2621" s="25" t="n">
        <f aca="false">R2620</f>
        <v>90</v>
      </c>
      <c r="S2621" s="25" t="n">
        <f aca="false">S2620</f>
        <v>0</v>
      </c>
      <c r="T2621" s="25" t="n">
        <v>0</v>
      </c>
    </row>
    <row r="2622" customFormat="false" ht="12.75" hidden="true" customHeight="false" outlineLevel="0" collapsed="false">
      <c r="A2622" s="25" t="e">
        <f aca="false">#REF!</f>
        <v>#REF!</v>
      </c>
      <c r="B2622" s="25" t="e">
        <f aca="false">#REF!</f>
        <v>#REF!</v>
      </c>
      <c r="C2622" s="25" t="e">
        <f aca="false">#REF!</f>
        <v>#REF!</v>
      </c>
      <c r="D2622" s="25" t="e">
        <f aca="false">#REF!</f>
        <v>#REF!</v>
      </c>
      <c r="E2622" s="25" t="e">
        <f aca="false">#REF!</f>
        <v>#REF!</v>
      </c>
      <c r="F2622" s="25" t="e">
        <f aca="false">#REF!</f>
        <v>#REF!</v>
      </c>
      <c r="G2622" s="25" t="e">
        <f aca="false">#REF!</f>
        <v>#REF!</v>
      </c>
      <c r="H2622" s="25" t="e">
        <f aca="false">#REF!</f>
        <v>#REF!</v>
      </c>
      <c r="I2622" s="25" t="e">
        <f aca="false">#REF!</f>
        <v>#REF!</v>
      </c>
      <c r="J2622" s="25" t="e">
        <f aca="false">#REF!</f>
        <v>#REF!</v>
      </c>
      <c r="K2622" s="25" t="e">
        <f aca="false">#REF!</f>
        <v>#REF!</v>
      </c>
      <c r="L2622" s="25" t="e">
        <f aca="false">#REF!</f>
        <v>#REF!</v>
      </c>
      <c r="M2622" s="25" t="e">
        <f aca="false">#REF!</f>
        <v>#REF!</v>
      </c>
      <c r="N2622" s="25" t="e">
        <f aca="false">#REF!</f>
        <v>#REF!</v>
      </c>
      <c r="O2622" s="25" t="e">
        <f aca="false">(N2622+N2621)/2</f>
        <v>#REF!</v>
      </c>
      <c r="P2622" s="25" t="e">
        <f aca="false">(M2622+M2621)/2</f>
        <v>#REF!</v>
      </c>
      <c r="Q2622" s="25" t="e">
        <f aca="false">(L2622+L2621)/2</f>
        <v>#REF!</v>
      </c>
      <c r="R2622" s="25" t="n">
        <f aca="false">R2621</f>
        <v>90</v>
      </c>
      <c r="S2622" s="25" t="n">
        <f aca="false">S2621</f>
        <v>0</v>
      </c>
      <c r="T2622" s="25" t="n">
        <v>0</v>
      </c>
    </row>
    <row r="2623" customFormat="false" ht="12.75" hidden="true" customHeight="true" outlineLevel="0" collapsed="false">
      <c r="A2623" s="25" t="e">
        <f aca="false">#REF!</f>
        <v>#REF!</v>
      </c>
      <c r="B2623" s="25" t="e">
        <f aca="false">#REF!</f>
        <v>#REF!</v>
      </c>
      <c r="C2623" s="25" t="e">
        <f aca="false">#REF!</f>
        <v>#REF!</v>
      </c>
      <c r="D2623" s="25" t="e">
        <f aca="false">#REF!</f>
        <v>#REF!</v>
      </c>
      <c r="E2623" s="25" t="e">
        <f aca="false">#REF!</f>
        <v>#REF!</v>
      </c>
      <c r="F2623" s="25" t="e">
        <f aca="false">#REF!</f>
        <v>#REF!</v>
      </c>
      <c r="G2623" s="25" t="e">
        <f aca="false">#REF!</f>
        <v>#REF!</v>
      </c>
      <c r="H2623" s="25" t="e">
        <f aca="false">#REF!</f>
        <v>#REF!</v>
      </c>
      <c r="I2623" s="25" t="e">
        <f aca="false">#REF!</f>
        <v>#REF!</v>
      </c>
      <c r="J2623" s="25" t="e">
        <f aca="false">#REF!</f>
        <v>#REF!</v>
      </c>
      <c r="K2623" s="25" t="e">
        <f aca="false">#REF!</f>
        <v>#REF!</v>
      </c>
      <c r="L2623" s="25" t="e">
        <f aca="false">#REF!</f>
        <v>#REF!</v>
      </c>
      <c r="M2623" s="25" t="e">
        <f aca="false">#REF!</f>
        <v>#REF!</v>
      </c>
      <c r="N2623" s="25" t="e">
        <f aca="false">#REF!</f>
        <v>#REF!</v>
      </c>
      <c r="O2623" s="25" t="e">
        <f aca="false">(N2623+N2622)/2</f>
        <v>#REF!</v>
      </c>
      <c r="P2623" s="25" t="e">
        <f aca="false">(M2623+M2622)/2</f>
        <v>#REF!</v>
      </c>
      <c r="Q2623" s="25" t="e">
        <f aca="false">(L2623+L2622)/2</f>
        <v>#REF!</v>
      </c>
      <c r="R2623" s="25" t="n">
        <f aca="false">R2622</f>
        <v>90</v>
      </c>
      <c r="S2623" s="25" t="n">
        <f aca="false">S2622</f>
        <v>0</v>
      </c>
      <c r="T2623" s="25" t="n">
        <v>0</v>
      </c>
    </row>
    <row r="2624" customFormat="false" ht="12.75" hidden="true" customHeight="true" outlineLevel="0" collapsed="false">
      <c r="A2624" s="25" t="e">
        <f aca="false">#REF!</f>
        <v>#REF!</v>
      </c>
      <c r="B2624" s="25" t="e">
        <f aca="false">#REF!</f>
        <v>#REF!</v>
      </c>
      <c r="C2624" s="25" t="e">
        <f aca="false">#REF!</f>
        <v>#REF!</v>
      </c>
      <c r="D2624" s="25" t="e">
        <f aca="false">#REF!</f>
        <v>#REF!</v>
      </c>
      <c r="E2624" s="25" t="e">
        <f aca="false">#REF!</f>
        <v>#REF!</v>
      </c>
      <c r="F2624" s="25" t="e">
        <f aca="false">#REF!</f>
        <v>#REF!</v>
      </c>
      <c r="G2624" s="25" t="e">
        <f aca="false">#REF!</f>
        <v>#REF!</v>
      </c>
      <c r="H2624" s="25" t="e">
        <f aca="false">#REF!</f>
        <v>#REF!</v>
      </c>
      <c r="I2624" s="25" t="e">
        <f aca="false">#REF!</f>
        <v>#REF!</v>
      </c>
      <c r="J2624" s="25" t="e">
        <f aca="false">#REF!</f>
        <v>#REF!</v>
      </c>
      <c r="K2624" s="25" t="e">
        <f aca="false">#REF!</f>
        <v>#REF!</v>
      </c>
      <c r="L2624" s="25" t="e">
        <f aca="false">#REF!</f>
        <v>#REF!</v>
      </c>
      <c r="M2624" s="25" t="e">
        <f aca="false">#REF!</f>
        <v>#REF!</v>
      </c>
      <c r="N2624" s="25" t="e">
        <f aca="false">#REF!</f>
        <v>#REF!</v>
      </c>
      <c r="O2624" s="25" t="e">
        <f aca="false">(N2624+N2623)/2</f>
        <v>#REF!</v>
      </c>
      <c r="P2624" s="25" t="e">
        <f aca="false">(M2624+M2623)/2</f>
        <v>#REF!</v>
      </c>
      <c r="Q2624" s="25" t="e">
        <f aca="false">(L2624+L2623)/2</f>
        <v>#REF!</v>
      </c>
      <c r="R2624" s="25" t="n">
        <f aca="false">R2623</f>
        <v>90</v>
      </c>
      <c r="S2624" s="25" t="n">
        <f aca="false">S2623</f>
        <v>0</v>
      </c>
      <c r="T2624" s="25" t="n">
        <v>0</v>
      </c>
    </row>
    <row r="2625" customFormat="false" ht="12.75" hidden="false" customHeight="true" outlineLevel="0" collapsed="false">
      <c r="A2625" s="25" t="e">
        <f aca="false">#REF!</f>
        <v>#REF!</v>
      </c>
      <c r="B2625" s="25" t="e">
        <f aca="false">#REF!</f>
        <v>#REF!</v>
      </c>
      <c r="C2625" s="25" t="e">
        <f aca="false">#REF!</f>
        <v>#REF!</v>
      </c>
      <c r="D2625" s="25" t="e">
        <f aca="false">#REF!</f>
        <v>#REF!</v>
      </c>
      <c r="E2625" s="25" t="e">
        <f aca="false">#REF!</f>
        <v>#REF!</v>
      </c>
      <c r="F2625" s="25" t="e">
        <f aca="false">#REF!</f>
        <v>#REF!</v>
      </c>
      <c r="G2625" s="25" t="e">
        <f aca="false">#REF!</f>
        <v>#REF!</v>
      </c>
      <c r="H2625" s="25" t="e">
        <f aca="false">#REF!</f>
        <v>#REF!</v>
      </c>
      <c r="I2625" s="25" t="e">
        <f aca="false">#REF!</f>
        <v>#REF!</v>
      </c>
      <c r="J2625" s="25" t="e">
        <f aca="false">#REF!</f>
        <v>#REF!</v>
      </c>
      <c r="K2625" s="25" t="e">
        <f aca="false">#REF!</f>
        <v>#REF!</v>
      </c>
      <c r="L2625" s="25" t="e">
        <f aca="false">#REF!</f>
        <v>#REF!</v>
      </c>
      <c r="M2625" s="25" t="e">
        <f aca="false">#REF!</f>
        <v>#REF!</v>
      </c>
      <c r="N2625" s="25" t="e">
        <f aca="false">#REF!</f>
        <v>#REF!</v>
      </c>
      <c r="O2625" s="25" t="e">
        <f aca="false">(N2625+N2624)/2</f>
        <v>#REF!</v>
      </c>
      <c r="P2625" s="25" t="e">
        <f aca="false">(M2625+M2624)/2</f>
        <v>#REF!</v>
      </c>
      <c r="Q2625" s="25" t="e">
        <f aca="false">(L2625+L2624)/2</f>
        <v>#REF!</v>
      </c>
      <c r="R2625" s="25" t="n">
        <f aca="false">R2624</f>
        <v>90</v>
      </c>
      <c r="S2625" s="25" t="n">
        <f aca="false">S2624</f>
        <v>0</v>
      </c>
      <c r="T2625" s="25" t="n">
        <v>0</v>
      </c>
    </row>
    <row r="2626" customFormat="false" ht="12.75" hidden="true" customHeight="false" outlineLevel="0" collapsed="false">
      <c r="A2626" s="25" t="e">
        <f aca="false">#REF!</f>
        <v>#REF!</v>
      </c>
      <c r="B2626" s="25" t="e">
        <f aca="false">#REF!</f>
        <v>#REF!</v>
      </c>
      <c r="C2626" s="25" t="e">
        <f aca="false">#REF!</f>
        <v>#REF!</v>
      </c>
      <c r="D2626" s="25" t="e">
        <f aca="false">#REF!</f>
        <v>#REF!</v>
      </c>
      <c r="E2626" s="25" t="e">
        <f aca="false">#REF!</f>
        <v>#REF!</v>
      </c>
      <c r="F2626" s="25" t="e">
        <f aca="false">#REF!</f>
        <v>#REF!</v>
      </c>
      <c r="G2626" s="25" t="e">
        <f aca="false">#REF!</f>
        <v>#REF!</v>
      </c>
      <c r="H2626" s="25" t="e">
        <f aca="false">#REF!</f>
        <v>#REF!</v>
      </c>
      <c r="I2626" s="25" t="e">
        <f aca="false">#REF!</f>
        <v>#REF!</v>
      </c>
      <c r="J2626" s="25" t="e">
        <f aca="false">#REF!</f>
        <v>#REF!</v>
      </c>
      <c r="K2626" s="25" t="e">
        <f aca="false">#REF!</f>
        <v>#REF!</v>
      </c>
      <c r="L2626" s="25" t="e">
        <f aca="false">#REF!</f>
        <v>#REF!</v>
      </c>
      <c r="M2626" s="25" t="e">
        <f aca="false">#REF!</f>
        <v>#REF!</v>
      </c>
      <c r="N2626" s="25" t="e">
        <f aca="false">#REF!</f>
        <v>#REF!</v>
      </c>
      <c r="O2626" s="25" t="e">
        <f aca="false">(N2626+N2625)/2</f>
        <v>#REF!</v>
      </c>
      <c r="P2626" s="25" t="e">
        <f aca="false">(M2626+M2625)/2</f>
        <v>#REF!</v>
      </c>
      <c r="Q2626" s="25" t="e">
        <f aca="false">(L2626+L2625)/2</f>
        <v>#REF!</v>
      </c>
      <c r="R2626" s="25" t="n">
        <f aca="false">R2625</f>
        <v>90</v>
      </c>
      <c r="S2626" s="25" t="n">
        <f aca="false">S2625</f>
        <v>0</v>
      </c>
      <c r="T2626" s="25" t="n">
        <v>0</v>
      </c>
    </row>
    <row r="2627" customFormat="false" ht="12.75" hidden="true" customHeight="true" outlineLevel="0" collapsed="false">
      <c r="A2627" s="25" t="e">
        <f aca="false">#REF!</f>
        <v>#REF!</v>
      </c>
      <c r="B2627" s="25" t="e">
        <f aca="false">#REF!</f>
        <v>#REF!</v>
      </c>
      <c r="C2627" s="25" t="e">
        <f aca="false">#REF!</f>
        <v>#REF!</v>
      </c>
      <c r="D2627" s="25" t="e">
        <f aca="false">#REF!</f>
        <v>#REF!</v>
      </c>
      <c r="E2627" s="25" t="e">
        <f aca="false">#REF!</f>
        <v>#REF!</v>
      </c>
      <c r="F2627" s="25" t="e">
        <f aca="false">#REF!</f>
        <v>#REF!</v>
      </c>
      <c r="G2627" s="25" t="e">
        <f aca="false">#REF!</f>
        <v>#REF!</v>
      </c>
      <c r="H2627" s="25" t="e">
        <f aca="false">#REF!</f>
        <v>#REF!</v>
      </c>
      <c r="I2627" s="25" t="e">
        <f aca="false">#REF!</f>
        <v>#REF!</v>
      </c>
      <c r="J2627" s="25" t="e">
        <f aca="false">#REF!</f>
        <v>#REF!</v>
      </c>
      <c r="K2627" s="25" t="e">
        <f aca="false">#REF!</f>
        <v>#REF!</v>
      </c>
      <c r="L2627" s="25" t="e">
        <f aca="false">#REF!</f>
        <v>#REF!</v>
      </c>
      <c r="M2627" s="25" t="e">
        <f aca="false">#REF!</f>
        <v>#REF!</v>
      </c>
      <c r="N2627" s="25" t="e">
        <f aca="false">#REF!</f>
        <v>#REF!</v>
      </c>
      <c r="O2627" s="25" t="e">
        <f aca="false">(N2627+N2626)/2</f>
        <v>#REF!</v>
      </c>
      <c r="P2627" s="25" t="e">
        <f aca="false">(M2627+M2626)/2</f>
        <v>#REF!</v>
      </c>
      <c r="Q2627" s="25" t="e">
        <f aca="false">(L2627+L2626)/2</f>
        <v>#REF!</v>
      </c>
      <c r="R2627" s="25" t="n">
        <f aca="false">R2626</f>
        <v>90</v>
      </c>
      <c r="S2627" s="25" t="n">
        <f aca="false">S2626</f>
        <v>0</v>
      </c>
      <c r="T2627" s="25" t="n">
        <v>0</v>
      </c>
    </row>
    <row r="2628" customFormat="false" ht="12.75" hidden="true" customHeight="true" outlineLevel="0" collapsed="false">
      <c r="A2628" s="25" t="e">
        <f aca="false">#REF!</f>
        <v>#REF!</v>
      </c>
      <c r="B2628" s="25" t="e">
        <f aca="false">#REF!</f>
        <v>#REF!</v>
      </c>
      <c r="C2628" s="25" t="e">
        <f aca="false">#REF!</f>
        <v>#REF!</v>
      </c>
      <c r="D2628" s="25" t="e">
        <f aca="false">#REF!</f>
        <v>#REF!</v>
      </c>
      <c r="E2628" s="25" t="e">
        <f aca="false">#REF!</f>
        <v>#REF!</v>
      </c>
      <c r="F2628" s="25" t="e">
        <f aca="false">#REF!</f>
        <v>#REF!</v>
      </c>
      <c r="G2628" s="25" t="e">
        <f aca="false">#REF!</f>
        <v>#REF!</v>
      </c>
      <c r="H2628" s="25" t="e">
        <f aca="false">#REF!</f>
        <v>#REF!</v>
      </c>
      <c r="I2628" s="25" t="e">
        <f aca="false">#REF!</f>
        <v>#REF!</v>
      </c>
      <c r="J2628" s="25" t="e">
        <f aca="false">#REF!</f>
        <v>#REF!</v>
      </c>
      <c r="K2628" s="25" t="e">
        <f aca="false">#REF!</f>
        <v>#REF!</v>
      </c>
      <c r="L2628" s="25" t="e">
        <f aca="false">#REF!</f>
        <v>#REF!</v>
      </c>
      <c r="M2628" s="25" t="e">
        <f aca="false">#REF!</f>
        <v>#REF!</v>
      </c>
      <c r="N2628" s="25" t="e">
        <f aca="false">#REF!</f>
        <v>#REF!</v>
      </c>
      <c r="O2628" s="25" t="e">
        <f aca="false">(N2628+N2627)/2</f>
        <v>#REF!</v>
      </c>
      <c r="P2628" s="25" t="e">
        <f aca="false">(M2628+M2627)/2</f>
        <v>#REF!</v>
      </c>
      <c r="Q2628" s="25" t="e">
        <f aca="false">(L2628+L2627)/2</f>
        <v>#REF!</v>
      </c>
      <c r="R2628" s="25" t="n">
        <f aca="false">R2627</f>
        <v>90</v>
      </c>
      <c r="S2628" s="25" t="n">
        <f aca="false">S2627</f>
        <v>0</v>
      </c>
      <c r="T2628" s="25" t="n">
        <v>0</v>
      </c>
    </row>
    <row r="2629" customFormat="false" ht="12.75" hidden="false" customHeight="true" outlineLevel="0" collapsed="false">
      <c r="A2629" s="25" t="e">
        <f aca="false">#REF!</f>
        <v>#REF!</v>
      </c>
      <c r="B2629" s="25" t="e">
        <f aca="false">#REF!</f>
        <v>#REF!</v>
      </c>
      <c r="C2629" s="25" t="e">
        <f aca="false">#REF!</f>
        <v>#REF!</v>
      </c>
      <c r="D2629" s="25" t="e">
        <f aca="false">#REF!</f>
        <v>#REF!</v>
      </c>
      <c r="E2629" s="25" t="e">
        <f aca="false">#REF!</f>
        <v>#REF!</v>
      </c>
      <c r="F2629" s="25" t="e">
        <f aca="false">#REF!</f>
        <v>#REF!</v>
      </c>
      <c r="G2629" s="25" t="e">
        <f aca="false">#REF!</f>
        <v>#REF!</v>
      </c>
      <c r="H2629" s="25" t="e">
        <f aca="false">#REF!</f>
        <v>#REF!</v>
      </c>
      <c r="I2629" s="25" t="e">
        <f aca="false">#REF!</f>
        <v>#REF!</v>
      </c>
      <c r="J2629" s="25" t="e">
        <f aca="false">#REF!</f>
        <v>#REF!</v>
      </c>
      <c r="K2629" s="25" t="e">
        <f aca="false">#REF!</f>
        <v>#REF!</v>
      </c>
      <c r="L2629" s="25" t="e">
        <f aca="false">#REF!</f>
        <v>#REF!</v>
      </c>
      <c r="M2629" s="25" t="e">
        <f aca="false">#REF!</f>
        <v>#REF!</v>
      </c>
      <c r="N2629" s="25" t="e">
        <f aca="false">#REF!</f>
        <v>#REF!</v>
      </c>
      <c r="O2629" s="25" t="e">
        <f aca="false">(N2629+N2628)/2</f>
        <v>#REF!</v>
      </c>
      <c r="P2629" s="25" t="e">
        <f aca="false">(M2629+M2628)/2</f>
        <v>#REF!</v>
      </c>
      <c r="Q2629" s="25" t="e">
        <f aca="false">(L2629+L2628)/2</f>
        <v>#REF!</v>
      </c>
      <c r="R2629" s="25" t="n">
        <f aca="false">V2629</f>
        <v>45</v>
      </c>
      <c r="S2629" s="25" t="n">
        <f aca="false">S2628</f>
        <v>0</v>
      </c>
      <c r="T2629" s="25" t="n">
        <v>0</v>
      </c>
      <c r="U2629" s="25" t="s">
        <v>1607</v>
      </c>
      <c r="V2629" s="639" t="n">
        <f aca="false">R2628-45</f>
        <v>45</v>
      </c>
      <c r="W2629" s="25" t="n">
        <v>0</v>
      </c>
      <c r="X2629" s="25" t="n">
        <v>0</v>
      </c>
    </row>
    <row r="2630" customFormat="false" ht="12.75" hidden="true" customHeight="true" outlineLevel="0" collapsed="false">
      <c r="A2630" s="25" t="e">
        <f aca="false">#REF!</f>
        <v>#REF!</v>
      </c>
      <c r="B2630" s="25" t="e">
        <f aca="false">#REF!</f>
        <v>#REF!</v>
      </c>
      <c r="C2630" s="25" t="e">
        <f aca="false">#REF!</f>
        <v>#REF!</v>
      </c>
      <c r="D2630" s="25" t="e">
        <f aca="false">#REF!</f>
        <v>#REF!</v>
      </c>
      <c r="E2630" s="25" t="e">
        <f aca="false">#REF!</f>
        <v>#REF!</v>
      </c>
      <c r="F2630" s="25" t="e">
        <f aca="false">#REF!</f>
        <v>#REF!</v>
      </c>
      <c r="G2630" s="25" t="e">
        <f aca="false">#REF!</f>
        <v>#REF!</v>
      </c>
      <c r="H2630" s="25" t="e">
        <f aca="false">#REF!</f>
        <v>#REF!</v>
      </c>
      <c r="I2630" s="25" t="e">
        <f aca="false">#REF!</f>
        <v>#REF!</v>
      </c>
      <c r="J2630" s="25" t="e">
        <f aca="false">#REF!</f>
        <v>#REF!</v>
      </c>
      <c r="K2630" s="25" t="e">
        <f aca="false">#REF!</f>
        <v>#REF!</v>
      </c>
      <c r="L2630" s="25" t="e">
        <f aca="false">#REF!</f>
        <v>#REF!</v>
      </c>
      <c r="M2630" s="25" t="e">
        <f aca="false">#REF!</f>
        <v>#REF!</v>
      </c>
      <c r="N2630" s="25" t="e">
        <f aca="false">#REF!</f>
        <v>#REF!</v>
      </c>
      <c r="O2630" s="25" t="e">
        <f aca="false">(N2630+N2629)/2</f>
        <v>#REF!</v>
      </c>
      <c r="P2630" s="25" t="e">
        <f aca="false">(M2630+M2629)/2</f>
        <v>#REF!</v>
      </c>
      <c r="Q2630" s="25" t="e">
        <f aca="false">(L2630+L2629)/2</f>
        <v>#REF!</v>
      </c>
      <c r="R2630" s="25" t="n">
        <f aca="false">R2629</f>
        <v>45</v>
      </c>
      <c r="S2630" s="25" t="n">
        <f aca="false">S2629</f>
        <v>0</v>
      </c>
      <c r="T2630" s="25" t="n">
        <v>0</v>
      </c>
    </row>
    <row r="2631" customFormat="false" ht="12.75" hidden="false" customHeight="true" outlineLevel="0" collapsed="false">
      <c r="A2631" s="25" t="e">
        <f aca="false">#REF!</f>
        <v>#REF!</v>
      </c>
      <c r="B2631" s="25" t="e">
        <f aca="false">#REF!</f>
        <v>#REF!</v>
      </c>
      <c r="C2631" s="25" t="e">
        <f aca="false">#REF!</f>
        <v>#REF!</v>
      </c>
      <c r="D2631" s="25" t="e">
        <f aca="false">#REF!</f>
        <v>#REF!</v>
      </c>
      <c r="E2631" s="25" t="e">
        <f aca="false">#REF!</f>
        <v>#REF!</v>
      </c>
      <c r="F2631" s="25" t="e">
        <f aca="false">#REF!</f>
        <v>#REF!</v>
      </c>
      <c r="G2631" s="25" t="e">
        <f aca="false">#REF!</f>
        <v>#REF!</v>
      </c>
      <c r="H2631" s="25" t="e">
        <f aca="false">#REF!</f>
        <v>#REF!</v>
      </c>
      <c r="I2631" s="25" t="e">
        <f aca="false">#REF!</f>
        <v>#REF!</v>
      </c>
      <c r="J2631" s="25" t="e">
        <f aca="false">#REF!</f>
        <v>#REF!</v>
      </c>
      <c r="K2631" s="25" t="e">
        <f aca="false">#REF!</f>
        <v>#REF!</v>
      </c>
      <c r="L2631" s="25" t="e">
        <f aca="false">#REF!</f>
        <v>#REF!</v>
      </c>
      <c r="M2631" s="25" t="e">
        <f aca="false">#REF!</f>
        <v>#REF!</v>
      </c>
      <c r="N2631" s="25" t="e">
        <f aca="false">#REF!</f>
        <v>#REF!</v>
      </c>
      <c r="O2631" s="25" t="e">
        <f aca="false">(N2631+N2630)/2</f>
        <v>#REF!</v>
      </c>
      <c r="P2631" s="25" t="e">
        <f aca="false">(M2631+M2630)/2</f>
        <v>#REF!</v>
      </c>
      <c r="Q2631" s="25" t="e">
        <f aca="false">(L2631+L2630)/2</f>
        <v>#REF!</v>
      </c>
      <c r="R2631" s="25" t="n">
        <f aca="false">R2630</f>
        <v>45</v>
      </c>
      <c r="S2631" s="25" t="n">
        <f aca="false">S2630</f>
        <v>0</v>
      </c>
      <c r="T2631" s="25" t="n">
        <v>0</v>
      </c>
    </row>
    <row r="2632" customFormat="false" ht="12.75" hidden="true" customHeight="true" outlineLevel="0" collapsed="false">
      <c r="A2632" s="25" t="e">
        <f aca="false">#REF!</f>
        <v>#REF!</v>
      </c>
      <c r="B2632" s="25" t="e">
        <f aca="false">#REF!</f>
        <v>#REF!</v>
      </c>
      <c r="C2632" s="25" t="e">
        <f aca="false">#REF!</f>
        <v>#REF!</v>
      </c>
      <c r="D2632" s="25" t="e">
        <f aca="false">#REF!</f>
        <v>#REF!</v>
      </c>
      <c r="E2632" s="25" t="e">
        <f aca="false">#REF!</f>
        <v>#REF!</v>
      </c>
      <c r="F2632" s="25" t="e">
        <f aca="false">#REF!</f>
        <v>#REF!</v>
      </c>
      <c r="G2632" s="25" t="e">
        <f aca="false">#REF!</f>
        <v>#REF!</v>
      </c>
      <c r="H2632" s="25" t="e">
        <f aca="false">#REF!</f>
        <v>#REF!</v>
      </c>
      <c r="I2632" s="25" t="e">
        <f aca="false">#REF!</f>
        <v>#REF!</v>
      </c>
      <c r="J2632" s="25" t="e">
        <f aca="false">#REF!</f>
        <v>#REF!</v>
      </c>
      <c r="K2632" s="25" t="e">
        <f aca="false">#REF!</f>
        <v>#REF!</v>
      </c>
      <c r="L2632" s="25" t="e">
        <f aca="false">#REF!</f>
        <v>#REF!</v>
      </c>
      <c r="M2632" s="25" t="e">
        <f aca="false">#REF!</f>
        <v>#REF!</v>
      </c>
      <c r="N2632" s="25" t="e">
        <f aca="false">#REF!</f>
        <v>#REF!</v>
      </c>
      <c r="O2632" s="25" t="e">
        <f aca="false">(N2632+N2631)/2</f>
        <v>#REF!</v>
      </c>
      <c r="P2632" s="25" t="e">
        <f aca="false">(M2632+M2631)/2</f>
        <v>#REF!</v>
      </c>
      <c r="Q2632" s="25" t="e">
        <f aca="false">(L2632+L2631)/2</f>
        <v>#REF!</v>
      </c>
      <c r="R2632" s="25" t="n">
        <f aca="false">R2631</f>
        <v>45</v>
      </c>
      <c r="S2632" s="25" t="n">
        <f aca="false">S2631</f>
        <v>0</v>
      </c>
      <c r="T2632" s="25" t="n">
        <v>0</v>
      </c>
    </row>
    <row r="2633" customFormat="false" ht="12.75" hidden="false" customHeight="true" outlineLevel="0" collapsed="false">
      <c r="A2633" s="25" t="e">
        <f aca="false">#REF!</f>
        <v>#REF!</v>
      </c>
      <c r="B2633" s="25" t="e">
        <f aca="false">#REF!</f>
        <v>#REF!</v>
      </c>
      <c r="C2633" s="25" t="e">
        <f aca="false">#REF!</f>
        <v>#REF!</v>
      </c>
      <c r="D2633" s="25" t="e">
        <f aca="false">#REF!</f>
        <v>#REF!</v>
      </c>
      <c r="E2633" s="25" t="e">
        <f aca="false">#REF!</f>
        <v>#REF!</v>
      </c>
      <c r="F2633" s="25" t="e">
        <f aca="false">#REF!</f>
        <v>#REF!</v>
      </c>
      <c r="G2633" s="25" t="e">
        <f aca="false">#REF!</f>
        <v>#REF!</v>
      </c>
      <c r="H2633" s="25" t="e">
        <f aca="false">#REF!</f>
        <v>#REF!</v>
      </c>
      <c r="I2633" s="25" t="e">
        <f aca="false">#REF!</f>
        <v>#REF!</v>
      </c>
      <c r="J2633" s="25" t="e">
        <f aca="false">#REF!</f>
        <v>#REF!</v>
      </c>
      <c r="K2633" s="25" t="e">
        <f aca="false">#REF!</f>
        <v>#REF!</v>
      </c>
      <c r="L2633" s="25" t="e">
        <f aca="false">#REF!</f>
        <v>#REF!</v>
      </c>
      <c r="M2633" s="25" t="e">
        <f aca="false">#REF!</f>
        <v>#REF!</v>
      </c>
      <c r="N2633" s="25" t="e">
        <f aca="false">#REF!</f>
        <v>#REF!</v>
      </c>
      <c r="O2633" s="25" t="e">
        <f aca="false">(N2633+N2632)/2</f>
        <v>#REF!</v>
      </c>
      <c r="P2633" s="25" t="e">
        <f aca="false">(M2633+M2632)/2</f>
        <v>#REF!</v>
      </c>
      <c r="Q2633" s="25" t="e">
        <f aca="false">(L2633+L2632)/2</f>
        <v>#REF!</v>
      </c>
      <c r="R2633" s="25" t="n">
        <f aca="false">R2632</f>
        <v>45</v>
      </c>
      <c r="S2633" s="25" t="n">
        <f aca="false">S2632</f>
        <v>0</v>
      </c>
      <c r="T2633" s="25" t="n">
        <v>0</v>
      </c>
    </row>
    <row r="2634" customFormat="false" ht="12.75" hidden="true" customHeight="true" outlineLevel="0" collapsed="false">
      <c r="A2634" s="25" t="e">
        <f aca="false">#REF!</f>
        <v>#REF!</v>
      </c>
      <c r="B2634" s="25" t="e">
        <f aca="false">#REF!</f>
        <v>#REF!</v>
      </c>
      <c r="C2634" s="25" t="e">
        <f aca="false">#REF!</f>
        <v>#REF!</v>
      </c>
      <c r="D2634" s="25" t="e">
        <f aca="false">#REF!</f>
        <v>#REF!</v>
      </c>
      <c r="E2634" s="25" t="e">
        <f aca="false">#REF!</f>
        <v>#REF!</v>
      </c>
      <c r="F2634" s="25" t="e">
        <f aca="false">#REF!</f>
        <v>#REF!</v>
      </c>
      <c r="G2634" s="25" t="e">
        <f aca="false">#REF!</f>
        <v>#REF!</v>
      </c>
      <c r="H2634" s="25" t="e">
        <f aca="false">#REF!</f>
        <v>#REF!</v>
      </c>
      <c r="I2634" s="25" t="e">
        <f aca="false">#REF!</f>
        <v>#REF!</v>
      </c>
      <c r="J2634" s="25" t="e">
        <f aca="false">#REF!</f>
        <v>#REF!</v>
      </c>
      <c r="K2634" s="25" t="e">
        <f aca="false">#REF!</f>
        <v>#REF!</v>
      </c>
      <c r="L2634" s="25" t="e">
        <f aca="false">#REF!</f>
        <v>#REF!</v>
      </c>
      <c r="M2634" s="25" t="e">
        <f aca="false">#REF!</f>
        <v>#REF!</v>
      </c>
      <c r="N2634" s="25" t="e">
        <f aca="false">#REF!</f>
        <v>#REF!</v>
      </c>
      <c r="O2634" s="25" t="e">
        <f aca="false">(N2634+N2633)/2</f>
        <v>#REF!</v>
      </c>
      <c r="P2634" s="25" t="e">
        <f aca="false">(M2634+M2633)/2</f>
        <v>#REF!</v>
      </c>
      <c r="Q2634" s="25" t="e">
        <f aca="false">(L2634+L2633)/2</f>
        <v>#REF!</v>
      </c>
      <c r="R2634" s="25" t="n">
        <f aca="false">R2633</f>
        <v>45</v>
      </c>
      <c r="S2634" s="25" t="n">
        <f aca="false">S2633</f>
        <v>0</v>
      </c>
      <c r="T2634" s="25" t="n">
        <v>0</v>
      </c>
    </row>
    <row r="2635" customFormat="false" ht="12.75" hidden="false" customHeight="true" outlineLevel="0" collapsed="false">
      <c r="A2635" s="25" t="e">
        <f aca="false">#REF!</f>
        <v>#REF!</v>
      </c>
      <c r="B2635" s="25" t="e">
        <f aca="false">#REF!</f>
        <v>#REF!</v>
      </c>
      <c r="C2635" s="25" t="e">
        <f aca="false">#REF!</f>
        <v>#REF!</v>
      </c>
      <c r="D2635" s="25" t="e">
        <f aca="false">#REF!</f>
        <v>#REF!</v>
      </c>
      <c r="E2635" s="25" t="e">
        <f aca="false">#REF!</f>
        <v>#REF!</v>
      </c>
      <c r="F2635" s="25" t="e">
        <f aca="false">#REF!</f>
        <v>#REF!</v>
      </c>
      <c r="G2635" s="25" t="e">
        <f aca="false">#REF!</f>
        <v>#REF!</v>
      </c>
      <c r="H2635" s="25" t="e">
        <f aca="false">#REF!</f>
        <v>#REF!</v>
      </c>
      <c r="I2635" s="25" t="e">
        <f aca="false">#REF!</f>
        <v>#REF!</v>
      </c>
      <c r="J2635" s="25" t="e">
        <f aca="false">#REF!</f>
        <v>#REF!</v>
      </c>
      <c r="K2635" s="25" t="e">
        <f aca="false">#REF!</f>
        <v>#REF!</v>
      </c>
      <c r="L2635" s="25" t="e">
        <f aca="false">#REF!</f>
        <v>#REF!</v>
      </c>
      <c r="M2635" s="25" t="e">
        <f aca="false">#REF!</f>
        <v>#REF!</v>
      </c>
      <c r="N2635" s="25" t="e">
        <f aca="false">#REF!</f>
        <v>#REF!</v>
      </c>
      <c r="O2635" s="25" t="e">
        <f aca="false">(N2635+N2634)/2</f>
        <v>#REF!</v>
      </c>
      <c r="P2635" s="25" t="e">
        <f aca="false">(M2635+M2634)/2</f>
        <v>#REF!</v>
      </c>
      <c r="Q2635" s="25" t="e">
        <f aca="false">(L2635+L2634)/2</f>
        <v>#REF!</v>
      </c>
      <c r="R2635" s="25" t="n">
        <f aca="false">R2634</f>
        <v>45</v>
      </c>
      <c r="S2635" s="25" t="n">
        <f aca="false">S2634</f>
        <v>0</v>
      </c>
      <c r="T2635" s="25" t="n">
        <v>0</v>
      </c>
    </row>
    <row r="2636" customFormat="false" ht="12.75" hidden="true" customHeight="true" outlineLevel="0" collapsed="false">
      <c r="A2636" s="25" t="e">
        <f aca="false">#REF!</f>
        <v>#REF!</v>
      </c>
      <c r="B2636" s="25" t="e">
        <f aca="false">#REF!</f>
        <v>#REF!</v>
      </c>
      <c r="C2636" s="25" t="e">
        <f aca="false">#REF!</f>
        <v>#REF!</v>
      </c>
      <c r="D2636" s="25" t="e">
        <f aca="false">#REF!</f>
        <v>#REF!</v>
      </c>
      <c r="E2636" s="25" t="e">
        <f aca="false">#REF!</f>
        <v>#REF!</v>
      </c>
      <c r="F2636" s="25" t="e">
        <f aca="false">#REF!</f>
        <v>#REF!</v>
      </c>
      <c r="G2636" s="25" t="e">
        <f aca="false">#REF!</f>
        <v>#REF!</v>
      </c>
      <c r="H2636" s="25" t="e">
        <f aca="false">#REF!</f>
        <v>#REF!</v>
      </c>
      <c r="I2636" s="25" t="e">
        <f aca="false">#REF!</f>
        <v>#REF!</v>
      </c>
      <c r="J2636" s="25" t="e">
        <f aca="false">#REF!</f>
        <v>#REF!</v>
      </c>
      <c r="K2636" s="25" t="e">
        <f aca="false">#REF!</f>
        <v>#REF!</v>
      </c>
      <c r="L2636" s="25" t="e">
        <f aca="false">#REF!</f>
        <v>#REF!</v>
      </c>
      <c r="M2636" s="25" t="e">
        <f aca="false">#REF!</f>
        <v>#REF!</v>
      </c>
      <c r="N2636" s="25" t="e">
        <f aca="false">#REF!</f>
        <v>#REF!</v>
      </c>
      <c r="O2636" s="25" t="e">
        <f aca="false">(N2636+N2635)/2</f>
        <v>#REF!</v>
      </c>
      <c r="P2636" s="25" t="e">
        <f aca="false">(M2636+M2635)/2</f>
        <v>#REF!</v>
      </c>
      <c r="Q2636" s="25" t="e">
        <f aca="false">(L2636+L2635)/2</f>
        <v>#REF!</v>
      </c>
      <c r="R2636" s="25" t="n">
        <f aca="false">R2635</f>
        <v>45</v>
      </c>
      <c r="S2636" s="25" t="n">
        <f aca="false">S2635</f>
        <v>0</v>
      </c>
      <c r="T2636" s="25" t="n">
        <v>0</v>
      </c>
    </row>
    <row r="2637" customFormat="false" ht="12.75" hidden="false" customHeight="true" outlineLevel="0" collapsed="false">
      <c r="A2637" s="25" t="e">
        <f aca="false">#REF!</f>
        <v>#REF!</v>
      </c>
      <c r="B2637" s="25" t="e">
        <f aca="false">#REF!</f>
        <v>#REF!</v>
      </c>
      <c r="C2637" s="25" t="e">
        <f aca="false">#REF!</f>
        <v>#REF!</v>
      </c>
      <c r="D2637" s="25" t="e">
        <f aca="false">#REF!</f>
        <v>#REF!</v>
      </c>
      <c r="E2637" s="25" t="e">
        <f aca="false">#REF!</f>
        <v>#REF!</v>
      </c>
      <c r="F2637" s="25" t="e">
        <f aca="false">#REF!</f>
        <v>#REF!</v>
      </c>
      <c r="G2637" s="25" t="e">
        <f aca="false">#REF!</f>
        <v>#REF!</v>
      </c>
      <c r="H2637" s="25" t="e">
        <f aca="false">#REF!</f>
        <v>#REF!</v>
      </c>
      <c r="I2637" s="25" t="e">
        <f aca="false">#REF!</f>
        <v>#REF!</v>
      </c>
      <c r="J2637" s="25" t="e">
        <f aca="false">#REF!</f>
        <v>#REF!</v>
      </c>
      <c r="K2637" s="25" t="e">
        <f aca="false">#REF!</f>
        <v>#REF!</v>
      </c>
      <c r="L2637" s="25" t="e">
        <f aca="false">#REF!</f>
        <v>#REF!</v>
      </c>
      <c r="M2637" s="25" t="e">
        <f aca="false">#REF!</f>
        <v>#REF!</v>
      </c>
      <c r="N2637" s="25" t="e">
        <f aca="false">#REF!</f>
        <v>#REF!</v>
      </c>
      <c r="O2637" s="25" t="e">
        <f aca="false">(N2637+N2636)/2</f>
        <v>#REF!</v>
      </c>
      <c r="P2637" s="25" t="e">
        <f aca="false">(M2637+M2636)/2</f>
        <v>#REF!</v>
      </c>
      <c r="Q2637" s="25" t="e">
        <f aca="false">(L2637+L2636)/2</f>
        <v>#REF!</v>
      </c>
      <c r="R2637" s="25" t="n">
        <f aca="false">R2636</f>
        <v>45</v>
      </c>
      <c r="S2637" s="25" t="n">
        <f aca="false">S2636</f>
        <v>0</v>
      </c>
      <c r="T2637" s="25" t="n">
        <v>0</v>
      </c>
    </row>
    <row r="2638" customFormat="false" ht="12.75" hidden="true" customHeight="true" outlineLevel="0" collapsed="false">
      <c r="A2638" s="25" t="e">
        <f aca="false">#REF!</f>
        <v>#REF!</v>
      </c>
      <c r="B2638" s="25" t="e">
        <f aca="false">#REF!</f>
        <v>#REF!</v>
      </c>
      <c r="C2638" s="25" t="e">
        <f aca="false">#REF!</f>
        <v>#REF!</v>
      </c>
      <c r="D2638" s="25" t="e">
        <f aca="false">#REF!</f>
        <v>#REF!</v>
      </c>
      <c r="E2638" s="25" t="e">
        <f aca="false">#REF!</f>
        <v>#REF!</v>
      </c>
      <c r="F2638" s="25" t="e">
        <f aca="false">#REF!</f>
        <v>#REF!</v>
      </c>
      <c r="G2638" s="25" t="e">
        <f aca="false">#REF!</f>
        <v>#REF!</v>
      </c>
      <c r="H2638" s="25" t="e">
        <f aca="false">#REF!</f>
        <v>#REF!</v>
      </c>
      <c r="I2638" s="25" t="e">
        <f aca="false">#REF!</f>
        <v>#REF!</v>
      </c>
      <c r="J2638" s="25" t="e">
        <f aca="false">#REF!</f>
        <v>#REF!</v>
      </c>
      <c r="K2638" s="25" t="e">
        <f aca="false">#REF!</f>
        <v>#REF!</v>
      </c>
      <c r="L2638" s="25" t="e">
        <f aca="false">#REF!</f>
        <v>#REF!</v>
      </c>
      <c r="M2638" s="25" t="e">
        <f aca="false">#REF!</f>
        <v>#REF!</v>
      </c>
      <c r="N2638" s="25" t="e">
        <f aca="false">#REF!</f>
        <v>#REF!</v>
      </c>
      <c r="O2638" s="25" t="e">
        <f aca="false">(N2638+N2637)/2</f>
        <v>#REF!</v>
      </c>
      <c r="P2638" s="25" t="e">
        <f aca="false">(M2638+M2637)/2</f>
        <v>#REF!</v>
      </c>
      <c r="Q2638" s="25" t="e">
        <f aca="false">(L2638+L2637)/2</f>
        <v>#REF!</v>
      </c>
      <c r="R2638" s="25" t="n">
        <f aca="false">R2637</f>
        <v>45</v>
      </c>
      <c r="S2638" s="25" t="n">
        <f aca="false">S2637</f>
        <v>0</v>
      </c>
      <c r="T2638" s="25" t="n">
        <v>0</v>
      </c>
    </row>
    <row r="2639" customFormat="false" ht="12.75" hidden="true" customHeight="true" outlineLevel="0" collapsed="false">
      <c r="A2639" s="25" t="e">
        <f aca="false">#REF!</f>
        <v>#REF!</v>
      </c>
      <c r="B2639" s="25" t="e">
        <f aca="false">#REF!</f>
        <v>#REF!</v>
      </c>
      <c r="C2639" s="25" t="e">
        <f aca="false">#REF!</f>
        <v>#REF!</v>
      </c>
      <c r="D2639" s="25" t="e">
        <f aca="false">#REF!</f>
        <v>#REF!</v>
      </c>
      <c r="E2639" s="25" t="e">
        <f aca="false">#REF!</f>
        <v>#REF!</v>
      </c>
      <c r="F2639" s="25" t="e">
        <f aca="false">#REF!</f>
        <v>#REF!</v>
      </c>
      <c r="G2639" s="25" t="e">
        <f aca="false">#REF!</f>
        <v>#REF!</v>
      </c>
      <c r="H2639" s="25" t="e">
        <f aca="false">#REF!</f>
        <v>#REF!</v>
      </c>
      <c r="I2639" s="25" t="e">
        <f aca="false">#REF!</f>
        <v>#REF!</v>
      </c>
      <c r="J2639" s="25" t="e">
        <f aca="false">#REF!</f>
        <v>#REF!</v>
      </c>
      <c r="K2639" s="25" t="e">
        <f aca="false">#REF!</f>
        <v>#REF!</v>
      </c>
      <c r="L2639" s="25" t="e">
        <f aca="false">#REF!</f>
        <v>#REF!</v>
      </c>
      <c r="M2639" s="25" t="e">
        <f aca="false">#REF!</f>
        <v>#REF!</v>
      </c>
      <c r="N2639" s="25" t="e">
        <f aca="false">#REF!</f>
        <v>#REF!</v>
      </c>
      <c r="O2639" s="25" t="e">
        <f aca="false">(N2639+N2638)/2</f>
        <v>#REF!</v>
      </c>
      <c r="P2639" s="25" t="e">
        <f aca="false">(M2639+M2638)/2</f>
        <v>#REF!</v>
      </c>
      <c r="Q2639" s="25" t="e">
        <f aca="false">(L2639+L2638)/2</f>
        <v>#REF!</v>
      </c>
      <c r="R2639" s="25" t="n">
        <f aca="false">R2638</f>
        <v>45</v>
      </c>
      <c r="S2639" s="25" t="n">
        <f aca="false">S2638</f>
        <v>0</v>
      </c>
      <c r="T2639" s="25" t="n">
        <v>0</v>
      </c>
    </row>
    <row r="2640" customFormat="false" ht="12.75" hidden="false" customHeight="true" outlineLevel="0" collapsed="false">
      <c r="A2640" s="25" t="e">
        <f aca="false">#REF!</f>
        <v>#REF!</v>
      </c>
      <c r="B2640" s="25" t="e">
        <f aca="false">#REF!</f>
        <v>#REF!</v>
      </c>
      <c r="C2640" s="25" t="e">
        <f aca="false">#REF!</f>
        <v>#REF!</v>
      </c>
      <c r="D2640" s="25" t="e">
        <f aca="false">#REF!</f>
        <v>#REF!</v>
      </c>
      <c r="E2640" s="25" t="e">
        <f aca="false">#REF!</f>
        <v>#REF!</v>
      </c>
      <c r="F2640" s="25" t="e">
        <f aca="false">#REF!</f>
        <v>#REF!</v>
      </c>
      <c r="G2640" s="25" t="e">
        <f aca="false">#REF!</f>
        <v>#REF!</v>
      </c>
      <c r="H2640" s="25" t="e">
        <f aca="false">#REF!</f>
        <v>#REF!</v>
      </c>
      <c r="I2640" s="25" t="e">
        <f aca="false">#REF!</f>
        <v>#REF!</v>
      </c>
      <c r="J2640" s="25" t="e">
        <f aca="false">#REF!</f>
        <v>#REF!</v>
      </c>
      <c r="K2640" s="25" t="e">
        <f aca="false">#REF!</f>
        <v>#REF!</v>
      </c>
      <c r="L2640" s="25" t="e">
        <f aca="false">#REF!</f>
        <v>#REF!</v>
      </c>
      <c r="M2640" s="25" t="e">
        <f aca="false">#REF!</f>
        <v>#REF!</v>
      </c>
      <c r="N2640" s="25" t="e">
        <f aca="false">#REF!</f>
        <v>#REF!</v>
      </c>
      <c r="O2640" s="25" t="e">
        <f aca="false">(N2640+N2639)/2</f>
        <v>#REF!</v>
      </c>
      <c r="P2640" s="25" t="e">
        <f aca="false">(M2640+M2639)/2</f>
        <v>#REF!</v>
      </c>
      <c r="Q2640" s="25" t="e">
        <f aca="false">(L2640+L2639)/2</f>
        <v>#REF!</v>
      </c>
      <c r="R2640" s="25" t="n">
        <f aca="false">R2639</f>
        <v>45</v>
      </c>
      <c r="S2640" s="25" t="n">
        <f aca="false">S2639</f>
        <v>0</v>
      </c>
      <c r="T2640" s="25" t="n">
        <v>0</v>
      </c>
    </row>
    <row r="2641" customFormat="false" ht="12.75" hidden="true" customHeight="true" outlineLevel="0" collapsed="false">
      <c r="A2641" s="25" t="e">
        <f aca="false">#REF!</f>
        <v>#REF!</v>
      </c>
      <c r="B2641" s="25" t="e">
        <f aca="false">#REF!</f>
        <v>#REF!</v>
      </c>
      <c r="C2641" s="25" t="e">
        <f aca="false">#REF!</f>
        <v>#REF!</v>
      </c>
      <c r="D2641" s="25" t="e">
        <f aca="false">#REF!</f>
        <v>#REF!</v>
      </c>
      <c r="E2641" s="25" t="e">
        <f aca="false">#REF!</f>
        <v>#REF!</v>
      </c>
      <c r="F2641" s="25" t="e">
        <f aca="false">#REF!</f>
        <v>#REF!</v>
      </c>
      <c r="G2641" s="25" t="e">
        <f aca="false">#REF!</f>
        <v>#REF!</v>
      </c>
      <c r="H2641" s="25" t="e">
        <f aca="false">#REF!</f>
        <v>#REF!</v>
      </c>
      <c r="I2641" s="25" t="e">
        <f aca="false">#REF!</f>
        <v>#REF!</v>
      </c>
      <c r="J2641" s="25" t="e">
        <f aca="false">#REF!</f>
        <v>#REF!</v>
      </c>
      <c r="K2641" s="25" t="e">
        <f aca="false">#REF!</f>
        <v>#REF!</v>
      </c>
      <c r="L2641" s="25" t="e">
        <f aca="false">#REF!</f>
        <v>#REF!</v>
      </c>
      <c r="M2641" s="25" t="e">
        <f aca="false">#REF!</f>
        <v>#REF!</v>
      </c>
      <c r="N2641" s="25" t="e">
        <f aca="false">#REF!</f>
        <v>#REF!</v>
      </c>
      <c r="O2641" s="25" t="e">
        <f aca="false">(N2641+N2640)/2</f>
        <v>#REF!</v>
      </c>
      <c r="P2641" s="25" t="e">
        <f aca="false">(M2641+M2640)/2</f>
        <v>#REF!</v>
      </c>
      <c r="Q2641" s="25" t="e">
        <f aca="false">(L2641+L2640)/2</f>
        <v>#REF!</v>
      </c>
      <c r="R2641" s="25" t="n">
        <f aca="false">R2640</f>
        <v>45</v>
      </c>
      <c r="S2641" s="25" t="n">
        <f aca="false">S2640</f>
        <v>0</v>
      </c>
      <c r="T2641" s="25" t="n">
        <v>0</v>
      </c>
    </row>
    <row r="2642" customFormat="false" ht="12.75" hidden="false" customHeight="true" outlineLevel="0" collapsed="false">
      <c r="A2642" s="25" t="e">
        <f aca="false">#REF!</f>
        <v>#REF!</v>
      </c>
      <c r="B2642" s="25" t="e">
        <f aca="false">#REF!</f>
        <v>#REF!</v>
      </c>
      <c r="C2642" s="25" t="e">
        <f aca="false">#REF!</f>
        <v>#REF!</v>
      </c>
      <c r="D2642" s="25" t="e">
        <f aca="false">#REF!</f>
        <v>#REF!</v>
      </c>
      <c r="E2642" s="25" t="e">
        <f aca="false">#REF!</f>
        <v>#REF!</v>
      </c>
      <c r="F2642" s="25" t="e">
        <f aca="false">#REF!</f>
        <v>#REF!</v>
      </c>
      <c r="G2642" s="25" t="e">
        <f aca="false">#REF!</f>
        <v>#REF!</v>
      </c>
      <c r="H2642" s="25" t="e">
        <f aca="false">#REF!</f>
        <v>#REF!</v>
      </c>
      <c r="I2642" s="25" t="e">
        <f aca="false">#REF!</f>
        <v>#REF!</v>
      </c>
      <c r="J2642" s="25" t="e">
        <f aca="false">#REF!</f>
        <v>#REF!</v>
      </c>
      <c r="K2642" s="25" t="e">
        <f aca="false">#REF!</f>
        <v>#REF!</v>
      </c>
      <c r="L2642" s="25" t="e">
        <f aca="false">#REF!</f>
        <v>#REF!</v>
      </c>
      <c r="M2642" s="25" t="e">
        <f aca="false">#REF!</f>
        <v>#REF!</v>
      </c>
      <c r="N2642" s="25" t="e">
        <f aca="false">#REF!</f>
        <v>#REF!</v>
      </c>
      <c r="O2642" s="25" t="e">
        <f aca="false">(N2642+N2641)/2</f>
        <v>#REF!</v>
      </c>
      <c r="P2642" s="25" t="e">
        <f aca="false">(M2642+M2641)/2</f>
        <v>#REF!</v>
      </c>
      <c r="Q2642" s="25" t="e">
        <f aca="false">(L2642+L2641)/2</f>
        <v>#REF!</v>
      </c>
      <c r="R2642" s="25" t="n">
        <f aca="false">R2641</f>
        <v>45</v>
      </c>
      <c r="S2642" s="25" t="n">
        <f aca="false">S2641</f>
        <v>0</v>
      </c>
      <c r="T2642" s="25" t="n">
        <v>0</v>
      </c>
    </row>
    <row r="2643" customFormat="false" ht="12.75" hidden="true" customHeight="true" outlineLevel="0" collapsed="false">
      <c r="A2643" s="25" t="e">
        <f aca="false">#REF!</f>
        <v>#REF!</v>
      </c>
      <c r="B2643" s="25" t="e">
        <f aca="false">#REF!</f>
        <v>#REF!</v>
      </c>
      <c r="C2643" s="25" t="e">
        <f aca="false">#REF!</f>
        <v>#REF!</v>
      </c>
      <c r="D2643" s="25" t="e">
        <f aca="false">#REF!</f>
        <v>#REF!</v>
      </c>
      <c r="E2643" s="25" t="e">
        <f aca="false">#REF!</f>
        <v>#REF!</v>
      </c>
      <c r="F2643" s="25" t="e">
        <f aca="false">#REF!</f>
        <v>#REF!</v>
      </c>
      <c r="G2643" s="25" t="e">
        <f aca="false">#REF!</f>
        <v>#REF!</v>
      </c>
      <c r="H2643" s="25" t="e">
        <f aca="false">#REF!</f>
        <v>#REF!</v>
      </c>
      <c r="I2643" s="25" t="e">
        <f aca="false">#REF!</f>
        <v>#REF!</v>
      </c>
      <c r="J2643" s="25" t="e">
        <f aca="false">#REF!</f>
        <v>#REF!</v>
      </c>
      <c r="K2643" s="25" t="e">
        <f aca="false">#REF!</f>
        <v>#REF!</v>
      </c>
      <c r="L2643" s="25" t="e">
        <f aca="false">#REF!</f>
        <v>#REF!</v>
      </c>
      <c r="M2643" s="25" t="e">
        <f aca="false">#REF!</f>
        <v>#REF!</v>
      </c>
      <c r="N2643" s="25" t="e">
        <f aca="false">#REF!</f>
        <v>#REF!</v>
      </c>
      <c r="O2643" s="25" t="e">
        <f aca="false">(N2643+N2642)/2</f>
        <v>#REF!</v>
      </c>
      <c r="P2643" s="25" t="e">
        <f aca="false">(M2643+M2642)/2</f>
        <v>#REF!</v>
      </c>
      <c r="Q2643" s="25" t="e">
        <f aca="false">(L2643+L2642)/2</f>
        <v>#REF!</v>
      </c>
      <c r="R2643" s="25" t="n">
        <f aca="false">R2642</f>
        <v>45</v>
      </c>
      <c r="S2643" s="25" t="n">
        <f aca="false">S2642</f>
        <v>0</v>
      </c>
      <c r="T2643" s="25" t="n">
        <v>0</v>
      </c>
    </row>
    <row r="2644" customFormat="false" ht="12.75" hidden="true" customHeight="true" outlineLevel="0" collapsed="false">
      <c r="A2644" s="25" t="e">
        <f aca="false">#REF!</f>
        <v>#REF!</v>
      </c>
      <c r="B2644" s="25" t="e">
        <f aca="false">#REF!</f>
        <v>#REF!</v>
      </c>
      <c r="C2644" s="25" t="e">
        <f aca="false">#REF!</f>
        <v>#REF!</v>
      </c>
      <c r="D2644" s="25" t="e">
        <f aca="false">#REF!</f>
        <v>#REF!</v>
      </c>
      <c r="E2644" s="25" t="e">
        <f aca="false">#REF!</f>
        <v>#REF!</v>
      </c>
      <c r="F2644" s="25" t="e">
        <f aca="false">#REF!</f>
        <v>#REF!</v>
      </c>
      <c r="G2644" s="25" t="e">
        <f aca="false">#REF!</f>
        <v>#REF!</v>
      </c>
      <c r="H2644" s="25" t="e">
        <f aca="false">#REF!</f>
        <v>#REF!</v>
      </c>
      <c r="I2644" s="25" t="e">
        <f aca="false">#REF!</f>
        <v>#REF!</v>
      </c>
      <c r="J2644" s="25" t="e">
        <f aca="false">#REF!</f>
        <v>#REF!</v>
      </c>
      <c r="K2644" s="25" t="e">
        <f aca="false">#REF!</f>
        <v>#REF!</v>
      </c>
      <c r="L2644" s="25" t="e">
        <f aca="false">#REF!</f>
        <v>#REF!</v>
      </c>
      <c r="M2644" s="25" t="e">
        <f aca="false">#REF!</f>
        <v>#REF!</v>
      </c>
      <c r="N2644" s="25" t="e">
        <f aca="false">#REF!</f>
        <v>#REF!</v>
      </c>
      <c r="O2644" s="25" t="e">
        <f aca="false">(N2644+N2643)/2</f>
        <v>#REF!</v>
      </c>
      <c r="P2644" s="25" t="e">
        <f aca="false">(M2644+M2643)/2</f>
        <v>#REF!</v>
      </c>
      <c r="Q2644" s="25" t="e">
        <f aca="false">(L2644+L2643)/2</f>
        <v>#REF!</v>
      </c>
      <c r="R2644" s="25" t="n">
        <f aca="false">R2643</f>
        <v>45</v>
      </c>
      <c r="S2644" s="25" t="n">
        <f aca="false">S2643</f>
        <v>0</v>
      </c>
      <c r="T2644" s="25" t="n">
        <v>0</v>
      </c>
    </row>
    <row r="2645" customFormat="false" ht="12.75" hidden="true" customHeight="true" outlineLevel="0" collapsed="false">
      <c r="A2645" s="25" t="e">
        <f aca="false">#REF!</f>
        <v>#REF!</v>
      </c>
      <c r="B2645" s="25" t="e">
        <f aca="false">#REF!</f>
        <v>#REF!</v>
      </c>
      <c r="C2645" s="25" t="e">
        <f aca="false">#REF!</f>
        <v>#REF!</v>
      </c>
      <c r="D2645" s="25" t="e">
        <f aca="false">#REF!</f>
        <v>#REF!</v>
      </c>
      <c r="E2645" s="25" t="e">
        <f aca="false">#REF!</f>
        <v>#REF!</v>
      </c>
      <c r="F2645" s="25" t="e">
        <f aca="false">#REF!</f>
        <v>#REF!</v>
      </c>
      <c r="G2645" s="25" t="e">
        <f aca="false">#REF!</f>
        <v>#REF!</v>
      </c>
      <c r="H2645" s="25" t="e">
        <f aca="false">#REF!</f>
        <v>#REF!</v>
      </c>
      <c r="I2645" s="25" t="e">
        <f aca="false">#REF!</f>
        <v>#REF!</v>
      </c>
      <c r="J2645" s="25" t="e">
        <f aca="false">#REF!</f>
        <v>#REF!</v>
      </c>
      <c r="K2645" s="25" t="e">
        <f aca="false">#REF!</f>
        <v>#REF!</v>
      </c>
      <c r="L2645" s="25" t="e">
        <f aca="false">#REF!</f>
        <v>#REF!</v>
      </c>
      <c r="M2645" s="25" t="e">
        <f aca="false">#REF!</f>
        <v>#REF!</v>
      </c>
      <c r="N2645" s="25" t="e">
        <f aca="false">#REF!</f>
        <v>#REF!</v>
      </c>
      <c r="O2645" s="25" t="e">
        <f aca="false">(N2645+N2644)/2</f>
        <v>#REF!</v>
      </c>
      <c r="P2645" s="25" t="e">
        <f aca="false">(M2645+M2644)/2</f>
        <v>#REF!</v>
      </c>
      <c r="Q2645" s="25" t="e">
        <f aca="false">(L2645+L2644)/2</f>
        <v>#REF!</v>
      </c>
      <c r="R2645" s="25" t="n">
        <f aca="false">R2644</f>
        <v>45</v>
      </c>
      <c r="S2645" s="25" t="n">
        <f aca="false">S2644</f>
        <v>0</v>
      </c>
      <c r="T2645" s="25" t="n">
        <v>0</v>
      </c>
    </row>
    <row r="2646" customFormat="false" ht="12.75" hidden="false" customHeight="true" outlineLevel="0" collapsed="false">
      <c r="A2646" s="25" t="e">
        <f aca="false">#REF!</f>
        <v>#REF!</v>
      </c>
      <c r="B2646" s="25" t="e">
        <f aca="false">#REF!</f>
        <v>#REF!</v>
      </c>
      <c r="C2646" s="25" t="e">
        <f aca="false">#REF!</f>
        <v>#REF!</v>
      </c>
      <c r="D2646" s="25" t="e">
        <f aca="false">#REF!</f>
        <v>#REF!</v>
      </c>
      <c r="E2646" s="25" t="e">
        <f aca="false">#REF!</f>
        <v>#REF!</v>
      </c>
      <c r="F2646" s="25" t="e">
        <f aca="false">#REF!</f>
        <v>#REF!</v>
      </c>
      <c r="G2646" s="25" t="e">
        <f aca="false">#REF!</f>
        <v>#REF!</v>
      </c>
      <c r="H2646" s="25" t="e">
        <f aca="false">#REF!</f>
        <v>#REF!</v>
      </c>
      <c r="I2646" s="25" t="e">
        <f aca="false">#REF!</f>
        <v>#REF!</v>
      </c>
      <c r="J2646" s="25" t="e">
        <f aca="false">#REF!</f>
        <v>#REF!</v>
      </c>
      <c r="K2646" s="25" t="e">
        <f aca="false">#REF!</f>
        <v>#REF!</v>
      </c>
      <c r="L2646" s="25" t="e">
        <f aca="false">#REF!</f>
        <v>#REF!</v>
      </c>
      <c r="M2646" s="25" t="e">
        <f aca="false">#REF!</f>
        <v>#REF!</v>
      </c>
      <c r="N2646" s="25" t="e">
        <f aca="false">#REF!</f>
        <v>#REF!</v>
      </c>
      <c r="O2646" s="25" t="e">
        <f aca="false">(N2646+N2645)/2</f>
        <v>#REF!</v>
      </c>
      <c r="P2646" s="25" t="e">
        <f aca="false">(M2646+M2645)/2</f>
        <v>#REF!</v>
      </c>
      <c r="Q2646" s="25" t="e">
        <f aca="false">(L2646+L2645)/2</f>
        <v>#REF!</v>
      </c>
      <c r="R2646" s="25" t="n">
        <f aca="false">R2645</f>
        <v>45</v>
      </c>
      <c r="S2646" s="25" t="n">
        <f aca="false">S2645</f>
        <v>0</v>
      </c>
      <c r="T2646" s="25" t="n">
        <v>0</v>
      </c>
    </row>
    <row r="2647" customFormat="false" ht="12.75" hidden="true" customHeight="true" outlineLevel="0" collapsed="false">
      <c r="A2647" s="25" t="e">
        <f aca="false">#REF!</f>
        <v>#REF!</v>
      </c>
      <c r="B2647" s="25" t="e">
        <f aca="false">#REF!</f>
        <v>#REF!</v>
      </c>
      <c r="C2647" s="25" t="e">
        <f aca="false">#REF!</f>
        <v>#REF!</v>
      </c>
      <c r="D2647" s="25" t="e">
        <f aca="false">#REF!</f>
        <v>#REF!</v>
      </c>
      <c r="E2647" s="25" t="e">
        <f aca="false">#REF!</f>
        <v>#REF!</v>
      </c>
      <c r="F2647" s="25" t="e">
        <f aca="false">#REF!</f>
        <v>#REF!</v>
      </c>
      <c r="G2647" s="25" t="e">
        <f aca="false">#REF!</f>
        <v>#REF!</v>
      </c>
      <c r="H2647" s="25" t="e">
        <f aca="false">#REF!</f>
        <v>#REF!</v>
      </c>
      <c r="I2647" s="25" t="e">
        <f aca="false">#REF!</f>
        <v>#REF!</v>
      </c>
      <c r="J2647" s="25" t="e">
        <f aca="false">#REF!</f>
        <v>#REF!</v>
      </c>
      <c r="K2647" s="25" t="e">
        <f aca="false">#REF!</f>
        <v>#REF!</v>
      </c>
      <c r="L2647" s="25" t="e">
        <f aca="false">#REF!</f>
        <v>#REF!</v>
      </c>
      <c r="M2647" s="25" t="e">
        <f aca="false">#REF!</f>
        <v>#REF!</v>
      </c>
      <c r="N2647" s="25" t="e">
        <f aca="false">#REF!</f>
        <v>#REF!</v>
      </c>
      <c r="O2647" s="25" t="e">
        <f aca="false">(N2647+N2646)/2</f>
        <v>#REF!</v>
      </c>
      <c r="P2647" s="25" t="e">
        <f aca="false">(M2647+M2646)/2</f>
        <v>#REF!</v>
      </c>
      <c r="Q2647" s="25" t="e">
        <f aca="false">(L2647+L2646)/2</f>
        <v>#REF!</v>
      </c>
      <c r="R2647" s="25" t="n">
        <f aca="false">R2646</f>
        <v>45</v>
      </c>
      <c r="S2647" s="25" t="n">
        <f aca="false">S2646</f>
        <v>0</v>
      </c>
      <c r="T2647" s="25" t="n">
        <v>0</v>
      </c>
    </row>
    <row r="2648" customFormat="false" ht="12.75" hidden="false" customHeight="true" outlineLevel="0" collapsed="false">
      <c r="A2648" s="25" t="e">
        <f aca="false">#REF!</f>
        <v>#REF!</v>
      </c>
      <c r="B2648" s="25" t="e">
        <f aca="false">#REF!</f>
        <v>#REF!</v>
      </c>
      <c r="C2648" s="25" t="e">
        <f aca="false">#REF!</f>
        <v>#REF!</v>
      </c>
      <c r="D2648" s="25" t="e">
        <f aca="false">#REF!</f>
        <v>#REF!</v>
      </c>
      <c r="E2648" s="25" t="e">
        <f aca="false">#REF!</f>
        <v>#REF!</v>
      </c>
      <c r="F2648" s="25" t="e">
        <f aca="false">#REF!</f>
        <v>#REF!</v>
      </c>
      <c r="G2648" s="25" t="e">
        <f aca="false">#REF!</f>
        <v>#REF!</v>
      </c>
      <c r="H2648" s="25" t="e">
        <f aca="false">#REF!</f>
        <v>#REF!</v>
      </c>
      <c r="I2648" s="25" t="e">
        <f aca="false">#REF!</f>
        <v>#REF!</v>
      </c>
      <c r="J2648" s="25" t="e">
        <f aca="false">#REF!</f>
        <v>#REF!</v>
      </c>
      <c r="K2648" s="25" t="e">
        <f aca="false">#REF!</f>
        <v>#REF!</v>
      </c>
      <c r="L2648" s="25" t="e">
        <f aca="false">#REF!</f>
        <v>#REF!</v>
      </c>
      <c r="M2648" s="25" t="e">
        <f aca="false">#REF!</f>
        <v>#REF!</v>
      </c>
      <c r="N2648" s="25" t="e">
        <f aca="false">#REF!</f>
        <v>#REF!</v>
      </c>
      <c r="O2648" s="25" t="e">
        <f aca="false">(N2648+N2647)/2</f>
        <v>#REF!</v>
      </c>
      <c r="P2648" s="25" t="e">
        <f aca="false">(M2648+M2647)/2</f>
        <v>#REF!</v>
      </c>
      <c r="Q2648" s="25" t="e">
        <f aca="false">(L2648+L2647)/2</f>
        <v>#REF!</v>
      </c>
      <c r="R2648" s="25" t="n">
        <f aca="false">V2648</f>
        <v>0</v>
      </c>
      <c r="S2648" s="25" t="n">
        <f aca="false">S2647</f>
        <v>0</v>
      </c>
      <c r="T2648" s="25" t="n">
        <v>0</v>
      </c>
      <c r="U2648" s="25" t="s">
        <v>1608</v>
      </c>
      <c r="V2648" s="639" t="n">
        <f aca="false">R2647-45</f>
        <v>0</v>
      </c>
      <c r="W2648" s="25" t="n">
        <v>0</v>
      </c>
      <c r="X2648" s="25" t="n">
        <v>0</v>
      </c>
    </row>
    <row r="2649" customFormat="false" ht="12.75" hidden="true" customHeight="true" outlineLevel="0" collapsed="false">
      <c r="A2649" s="25" t="e">
        <f aca="false">#REF!</f>
        <v>#REF!</v>
      </c>
      <c r="B2649" s="25" t="e">
        <f aca="false">#REF!</f>
        <v>#REF!</v>
      </c>
      <c r="C2649" s="25" t="e">
        <f aca="false">#REF!</f>
        <v>#REF!</v>
      </c>
      <c r="D2649" s="25" t="e">
        <f aca="false">#REF!</f>
        <v>#REF!</v>
      </c>
      <c r="E2649" s="25" t="e">
        <f aca="false">#REF!</f>
        <v>#REF!</v>
      </c>
      <c r="F2649" s="25" t="e">
        <f aca="false">#REF!</f>
        <v>#REF!</v>
      </c>
      <c r="G2649" s="25" t="e">
        <f aca="false">#REF!</f>
        <v>#REF!</v>
      </c>
      <c r="H2649" s="25" t="e">
        <f aca="false">#REF!</f>
        <v>#REF!</v>
      </c>
      <c r="I2649" s="25" t="e">
        <f aca="false">#REF!</f>
        <v>#REF!</v>
      </c>
      <c r="J2649" s="25" t="e">
        <f aca="false">#REF!</f>
        <v>#REF!</v>
      </c>
      <c r="K2649" s="25" t="e">
        <f aca="false">#REF!</f>
        <v>#REF!</v>
      </c>
      <c r="L2649" s="25" t="e">
        <f aca="false">#REF!</f>
        <v>#REF!</v>
      </c>
      <c r="M2649" s="25" t="e">
        <f aca="false">#REF!</f>
        <v>#REF!</v>
      </c>
      <c r="N2649" s="25" t="e">
        <f aca="false">#REF!</f>
        <v>#REF!</v>
      </c>
      <c r="O2649" s="25" t="e">
        <f aca="false">(N2649+N2648)/2</f>
        <v>#REF!</v>
      </c>
      <c r="P2649" s="25" t="e">
        <f aca="false">(M2649+M2648)/2</f>
        <v>#REF!</v>
      </c>
      <c r="Q2649" s="25" t="e">
        <f aca="false">(L2649+L2648)/2</f>
        <v>#REF!</v>
      </c>
      <c r="R2649" s="25" t="n">
        <f aca="false">R2648</f>
        <v>0</v>
      </c>
      <c r="S2649" s="25" t="n">
        <f aca="false">S2648</f>
        <v>0</v>
      </c>
      <c r="T2649" s="25" t="n">
        <v>0</v>
      </c>
    </row>
    <row r="2650" customFormat="false" ht="12.75" hidden="false" customHeight="true" outlineLevel="0" collapsed="false">
      <c r="A2650" s="25" t="e">
        <f aca="false">#REF!</f>
        <v>#REF!</v>
      </c>
      <c r="B2650" s="25" t="e">
        <f aca="false">#REF!</f>
        <v>#REF!</v>
      </c>
      <c r="C2650" s="25" t="e">
        <f aca="false">#REF!</f>
        <v>#REF!</v>
      </c>
      <c r="D2650" s="25" t="e">
        <f aca="false">#REF!</f>
        <v>#REF!</v>
      </c>
      <c r="E2650" s="25" t="e">
        <f aca="false">#REF!</f>
        <v>#REF!</v>
      </c>
      <c r="F2650" s="25" t="e">
        <f aca="false">#REF!</f>
        <v>#REF!</v>
      </c>
      <c r="G2650" s="25" t="e">
        <f aca="false">#REF!</f>
        <v>#REF!</v>
      </c>
      <c r="H2650" s="25" t="e">
        <f aca="false">#REF!</f>
        <v>#REF!</v>
      </c>
      <c r="I2650" s="25" t="e">
        <f aca="false">#REF!</f>
        <v>#REF!</v>
      </c>
      <c r="J2650" s="25" t="e">
        <f aca="false">#REF!</f>
        <v>#REF!</v>
      </c>
      <c r="K2650" s="25" t="e">
        <f aca="false">#REF!</f>
        <v>#REF!</v>
      </c>
      <c r="L2650" s="25" t="e">
        <f aca="false">#REF!</f>
        <v>#REF!</v>
      </c>
      <c r="M2650" s="25" t="e">
        <f aca="false">#REF!</f>
        <v>#REF!</v>
      </c>
      <c r="N2650" s="25" t="e">
        <f aca="false">#REF!</f>
        <v>#REF!</v>
      </c>
      <c r="O2650" s="25" t="e">
        <f aca="false">(N2650+N2649)/2</f>
        <v>#REF!</v>
      </c>
      <c r="P2650" s="25" t="e">
        <f aca="false">(M2650+M2649)/2</f>
        <v>#REF!</v>
      </c>
      <c r="Q2650" s="25" t="e">
        <f aca="false">(L2650+L2649)/2</f>
        <v>#REF!</v>
      </c>
      <c r="R2650" s="25" t="n">
        <f aca="false">R2649</f>
        <v>0</v>
      </c>
      <c r="S2650" s="25" t="n">
        <f aca="false">S2649</f>
        <v>0</v>
      </c>
      <c r="T2650" s="25" t="n">
        <v>0</v>
      </c>
    </row>
    <row r="2651" customFormat="false" ht="12.75" hidden="true" customHeight="true" outlineLevel="0" collapsed="false">
      <c r="A2651" s="25" t="e">
        <f aca="false">#REF!</f>
        <v>#REF!</v>
      </c>
      <c r="B2651" s="25" t="e">
        <f aca="false">#REF!</f>
        <v>#REF!</v>
      </c>
      <c r="C2651" s="25" t="e">
        <f aca="false">#REF!</f>
        <v>#REF!</v>
      </c>
      <c r="D2651" s="25" t="e">
        <f aca="false">#REF!</f>
        <v>#REF!</v>
      </c>
      <c r="E2651" s="25" t="e">
        <f aca="false">#REF!</f>
        <v>#REF!</v>
      </c>
      <c r="F2651" s="25" t="e">
        <f aca="false">#REF!</f>
        <v>#REF!</v>
      </c>
      <c r="G2651" s="25" t="e">
        <f aca="false">#REF!</f>
        <v>#REF!</v>
      </c>
      <c r="H2651" s="25" t="e">
        <f aca="false">#REF!</f>
        <v>#REF!</v>
      </c>
      <c r="I2651" s="25" t="e">
        <f aca="false">#REF!</f>
        <v>#REF!</v>
      </c>
      <c r="J2651" s="25" t="e">
        <f aca="false">#REF!</f>
        <v>#REF!</v>
      </c>
      <c r="K2651" s="25" t="e">
        <f aca="false">#REF!</f>
        <v>#REF!</v>
      </c>
      <c r="L2651" s="25" t="e">
        <f aca="false">#REF!</f>
        <v>#REF!</v>
      </c>
      <c r="M2651" s="25" t="e">
        <f aca="false">#REF!</f>
        <v>#REF!</v>
      </c>
      <c r="N2651" s="25" t="e">
        <f aca="false">#REF!</f>
        <v>#REF!</v>
      </c>
      <c r="O2651" s="25" t="e">
        <f aca="false">(N2651+N2650)/2</f>
        <v>#REF!</v>
      </c>
      <c r="P2651" s="25" t="e">
        <f aca="false">(M2651+M2650)/2</f>
        <v>#REF!</v>
      </c>
      <c r="Q2651" s="25" t="e">
        <f aca="false">(L2651+L2650)/2</f>
        <v>#REF!</v>
      </c>
      <c r="R2651" s="25" t="n">
        <f aca="false">R2650</f>
        <v>0</v>
      </c>
      <c r="S2651" s="25" t="n">
        <f aca="false">S2650</f>
        <v>0</v>
      </c>
      <c r="T2651" s="25" t="n">
        <v>0</v>
      </c>
    </row>
    <row r="2652" customFormat="false" ht="12.75" hidden="true" customHeight="true" outlineLevel="0" collapsed="false">
      <c r="A2652" s="25" t="e">
        <f aca="false">#REF!</f>
        <v>#REF!</v>
      </c>
      <c r="B2652" s="25" t="e">
        <f aca="false">#REF!</f>
        <v>#REF!</v>
      </c>
      <c r="C2652" s="25" t="e">
        <f aca="false">#REF!</f>
        <v>#REF!</v>
      </c>
      <c r="D2652" s="25" t="e">
        <f aca="false">#REF!</f>
        <v>#REF!</v>
      </c>
      <c r="E2652" s="25" t="e">
        <f aca="false">#REF!</f>
        <v>#REF!</v>
      </c>
      <c r="F2652" s="25" t="e">
        <f aca="false">#REF!</f>
        <v>#REF!</v>
      </c>
      <c r="G2652" s="25" t="e">
        <f aca="false">#REF!</f>
        <v>#REF!</v>
      </c>
      <c r="H2652" s="25" t="e">
        <f aca="false">#REF!</f>
        <v>#REF!</v>
      </c>
      <c r="I2652" s="25" t="e">
        <f aca="false">#REF!</f>
        <v>#REF!</v>
      </c>
      <c r="J2652" s="25" t="e">
        <f aca="false">#REF!</f>
        <v>#REF!</v>
      </c>
      <c r="K2652" s="25" t="e">
        <f aca="false">#REF!</f>
        <v>#REF!</v>
      </c>
      <c r="L2652" s="25" t="e">
        <f aca="false">#REF!</f>
        <v>#REF!</v>
      </c>
      <c r="M2652" s="25" t="e">
        <f aca="false">#REF!</f>
        <v>#REF!</v>
      </c>
      <c r="N2652" s="25" t="e">
        <f aca="false">#REF!</f>
        <v>#REF!</v>
      </c>
      <c r="O2652" s="25" t="e">
        <f aca="false">(N2652+N2651)/2</f>
        <v>#REF!</v>
      </c>
      <c r="P2652" s="25" t="e">
        <f aca="false">(M2652+M2651)/2</f>
        <v>#REF!</v>
      </c>
      <c r="Q2652" s="25" t="e">
        <f aca="false">(L2652+L2651)/2</f>
        <v>#REF!</v>
      </c>
      <c r="R2652" s="25" t="n">
        <f aca="false">R2651</f>
        <v>0</v>
      </c>
      <c r="S2652" s="25" t="n">
        <f aca="false">S2651</f>
        <v>0</v>
      </c>
      <c r="T2652" s="25" t="n">
        <v>0</v>
      </c>
    </row>
    <row r="2653" customFormat="false" ht="12.75" hidden="true" customHeight="true" outlineLevel="0" collapsed="false">
      <c r="A2653" s="25" t="e">
        <f aca="false">#REF!</f>
        <v>#REF!</v>
      </c>
      <c r="B2653" s="25" t="e">
        <f aca="false">#REF!</f>
        <v>#REF!</v>
      </c>
      <c r="C2653" s="25" t="e">
        <f aca="false">#REF!</f>
        <v>#REF!</v>
      </c>
      <c r="D2653" s="25" t="e">
        <f aca="false">#REF!</f>
        <v>#REF!</v>
      </c>
      <c r="E2653" s="25" t="e">
        <f aca="false">#REF!</f>
        <v>#REF!</v>
      </c>
      <c r="F2653" s="25" t="e">
        <f aca="false">#REF!</f>
        <v>#REF!</v>
      </c>
      <c r="G2653" s="25" t="e">
        <f aca="false">#REF!</f>
        <v>#REF!</v>
      </c>
      <c r="H2653" s="25" t="e">
        <f aca="false">#REF!</f>
        <v>#REF!</v>
      </c>
      <c r="I2653" s="25" t="e">
        <f aca="false">#REF!</f>
        <v>#REF!</v>
      </c>
      <c r="J2653" s="25" t="e">
        <f aca="false">#REF!</f>
        <v>#REF!</v>
      </c>
      <c r="K2653" s="25" t="e">
        <f aca="false">#REF!</f>
        <v>#REF!</v>
      </c>
      <c r="L2653" s="25" t="e">
        <f aca="false">#REF!</f>
        <v>#REF!</v>
      </c>
      <c r="M2653" s="25" t="e">
        <f aca="false">#REF!</f>
        <v>#REF!</v>
      </c>
      <c r="N2653" s="25" t="e">
        <f aca="false">#REF!</f>
        <v>#REF!</v>
      </c>
      <c r="O2653" s="25" t="e">
        <f aca="false">(N2653+N2652)/2</f>
        <v>#REF!</v>
      </c>
      <c r="P2653" s="25" t="e">
        <f aca="false">(M2653+M2652)/2</f>
        <v>#REF!</v>
      </c>
      <c r="Q2653" s="25" t="e">
        <f aca="false">(L2653+L2652)/2</f>
        <v>#REF!</v>
      </c>
      <c r="R2653" s="25" t="n">
        <f aca="false">R2652</f>
        <v>0</v>
      </c>
      <c r="S2653" s="25" t="n">
        <f aca="false">S2652</f>
        <v>0</v>
      </c>
      <c r="T2653" s="25" t="n">
        <v>0</v>
      </c>
    </row>
    <row r="2654" customFormat="false" ht="12.75" hidden="false" customHeight="true" outlineLevel="0" collapsed="false">
      <c r="A2654" s="25" t="e">
        <f aca="false">#REF!</f>
        <v>#REF!</v>
      </c>
      <c r="B2654" s="25" t="e">
        <f aca="false">#REF!</f>
        <v>#REF!</v>
      </c>
      <c r="C2654" s="25" t="e">
        <f aca="false">#REF!</f>
        <v>#REF!</v>
      </c>
      <c r="D2654" s="25" t="e">
        <f aca="false">#REF!</f>
        <v>#REF!</v>
      </c>
      <c r="E2654" s="25" t="e">
        <f aca="false">#REF!</f>
        <v>#REF!</v>
      </c>
      <c r="F2654" s="25" t="e">
        <f aca="false">#REF!</f>
        <v>#REF!</v>
      </c>
      <c r="G2654" s="25" t="e">
        <f aca="false">#REF!</f>
        <v>#REF!</v>
      </c>
      <c r="H2654" s="25" t="e">
        <f aca="false">#REF!</f>
        <v>#REF!</v>
      </c>
      <c r="I2654" s="25" t="e">
        <f aca="false">#REF!</f>
        <v>#REF!</v>
      </c>
      <c r="J2654" s="25" t="e">
        <f aca="false">#REF!</f>
        <v>#REF!</v>
      </c>
      <c r="K2654" s="25" t="e">
        <f aca="false">#REF!</f>
        <v>#REF!</v>
      </c>
      <c r="L2654" s="25" t="e">
        <f aca="false">#REF!</f>
        <v>#REF!</v>
      </c>
      <c r="M2654" s="25" t="e">
        <f aca="false">#REF!</f>
        <v>#REF!</v>
      </c>
      <c r="N2654" s="25" t="e">
        <f aca="false">#REF!</f>
        <v>#REF!</v>
      </c>
      <c r="O2654" s="25" t="e">
        <f aca="false">(N2654+N2653)/2</f>
        <v>#REF!</v>
      </c>
      <c r="P2654" s="25" t="e">
        <f aca="false">(M2654+M2653)/2</f>
        <v>#REF!</v>
      </c>
      <c r="Q2654" s="25" t="e">
        <f aca="false">(L2654+L2653)/2</f>
        <v>#REF!</v>
      </c>
      <c r="R2654" s="25" t="n">
        <f aca="false">R2653</f>
        <v>0</v>
      </c>
      <c r="S2654" s="25" t="n">
        <f aca="false">S2653</f>
        <v>0</v>
      </c>
      <c r="T2654" s="25" t="n">
        <v>0</v>
      </c>
    </row>
    <row r="2655" customFormat="false" ht="12.75" hidden="true" customHeight="true" outlineLevel="0" collapsed="false">
      <c r="A2655" s="25" t="e">
        <f aca="false">#REF!</f>
        <v>#REF!</v>
      </c>
      <c r="B2655" s="25" t="e">
        <f aca="false">#REF!</f>
        <v>#REF!</v>
      </c>
      <c r="C2655" s="25" t="e">
        <f aca="false">#REF!</f>
        <v>#REF!</v>
      </c>
      <c r="D2655" s="25" t="e">
        <f aca="false">#REF!</f>
        <v>#REF!</v>
      </c>
      <c r="E2655" s="25" t="e">
        <f aca="false">#REF!</f>
        <v>#REF!</v>
      </c>
      <c r="F2655" s="25" t="e">
        <f aca="false">#REF!</f>
        <v>#REF!</v>
      </c>
      <c r="G2655" s="25" t="e">
        <f aca="false">#REF!</f>
        <v>#REF!</v>
      </c>
      <c r="H2655" s="25" t="e">
        <f aca="false">#REF!</f>
        <v>#REF!</v>
      </c>
      <c r="I2655" s="25" t="e">
        <f aca="false">#REF!</f>
        <v>#REF!</v>
      </c>
      <c r="J2655" s="25" t="e">
        <f aca="false">#REF!</f>
        <v>#REF!</v>
      </c>
      <c r="K2655" s="25" t="e">
        <f aca="false">#REF!</f>
        <v>#REF!</v>
      </c>
      <c r="L2655" s="25" t="e">
        <f aca="false">#REF!</f>
        <v>#REF!</v>
      </c>
      <c r="M2655" s="25" t="e">
        <f aca="false">#REF!</f>
        <v>#REF!</v>
      </c>
      <c r="N2655" s="25" t="e">
        <f aca="false">#REF!</f>
        <v>#REF!</v>
      </c>
      <c r="O2655" s="25" t="e">
        <f aca="false">(N2655+N2654)/2</f>
        <v>#REF!</v>
      </c>
      <c r="P2655" s="25" t="e">
        <f aca="false">(M2655+M2654)/2</f>
        <v>#REF!</v>
      </c>
      <c r="Q2655" s="25" t="e">
        <f aca="false">(L2655+L2654)/2</f>
        <v>#REF!</v>
      </c>
      <c r="R2655" s="25" t="n">
        <f aca="false">R2654</f>
        <v>0</v>
      </c>
      <c r="S2655" s="25" t="n">
        <f aca="false">S2654</f>
        <v>0</v>
      </c>
      <c r="T2655" s="25" t="n">
        <v>0</v>
      </c>
    </row>
    <row r="2656" customFormat="false" ht="12.75" hidden="false" customHeight="true" outlineLevel="0" collapsed="false">
      <c r="A2656" s="25" t="e">
        <f aca="false">#REF!</f>
        <v>#REF!</v>
      </c>
      <c r="B2656" s="25" t="e">
        <f aca="false">#REF!</f>
        <v>#REF!</v>
      </c>
      <c r="C2656" s="25" t="e">
        <f aca="false">#REF!</f>
        <v>#REF!</v>
      </c>
      <c r="D2656" s="25" t="e">
        <f aca="false">#REF!</f>
        <v>#REF!</v>
      </c>
      <c r="E2656" s="25" t="e">
        <f aca="false">#REF!</f>
        <v>#REF!</v>
      </c>
      <c r="F2656" s="25" t="e">
        <f aca="false">#REF!</f>
        <v>#REF!</v>
      </c>
      <c r="G2656" s="25" t="e">
        <f aca="false">#REF!</f>
        <v>#REF!</v>
      </c>
      <c r="H2656" s="25" t="e">
        <f aca="false">#REF!</f>
        <v>#REF!</v>
      </c>
      <c r="I2656" s="25" t="e">
        <f aca="false">#REF!</f>
        <v>#REF!</v>
      </c>
      <c r="J2656" s="25" t="e">
        <f aca="false">#REF!</f>
        <v>#REF!</v>
      </c>
      <c r="K2656" s="25" t="e">
        <f aca="false">#REF!</f>
        <v>#REF!</v>
      </c>
      <c r="L2656" s="25" t="e">
        <f aca="false">#REF!</f>
        <v>#REF!</v>
      </c>
      <c r="M2656" s="25" t="e">
        <f aca="false">#REF!</f>
        <v>#REF!</v>
      </c>
      <c r="N2656" s="25" t="e">
        <f aca="false">#REF!</f>
        <v>#REF!</v>
      </c>
      <c r="O2656" s="25" t="e">
        <f aca="false">(N2656+N2655)/2</f>
        <v>#REF!</v>
      </c>
      <c r="P2656" s="25" t="e">
        <f aca="false">(M2656+M2655)/2</f>
        <v>#REF!</v>
      </c>
      <c r="Q2656" s="25" t="e">
        <f aca="false">(L2656+L2655)/2</f>
        <v>#REF!</v>
      </c>
      <c r="R2656" s="25" t="n">
        <f aca="false">R2655</f>
        <v>0</v>
      </c>
      <c r="S2656" s="25" t="n">
        <f aca="false">S2655</f>
        <v>0</v>
      </c>
      <c r="T2656" s="25" t="n">
        <v>0</v>
      </c>
    </row>
    <row r="2657" customFormat="false" ht="12.75" hidden="true" customHeight="true" outlineLevel="0" collapsed="false">
      <c r="A2657" s="25" t="e">
        <f aca="false">#REF!</f>
        <v>#REF!</v>
      </c>
      <c r="B2657" s="25" t="e">
        <f aca="false">#REF!</f>
        <v>#REF!</v>
      </c>
      <c r="C2657" s="25" t="e">
        <f aca="false">#REF!</f>
        <v>#REF!</v>
      </c>
      <c r="D2657" s="25" t="e">
        <f aca="false">#REF!</f>
        <v>#REF!</v>
      </c>
      <c r="E2657" s="25" t="e">
        <f aca="false">#REF!</f>
        <v>#REF!</v>
      </c>
      <c r="F2657" s="25" t="e">
        <f aca="false">#REF!</f>
        <v>#REF!</v>
      </c>
      <c r="G2657" s="25" t="e">
        <f aca="false">#REF!</f>
        <v>#REF!</v>
      </c>
      <c r="H2657" s="25" t="e">
        <f aca="false">#REF!</f>
        <v>#REF!</v>
      </c>
      <c r="I2657" s="25" t="e">
        <f aca="false">#REF!</f>
        <v>#REF!</v>
      </c>
      <c r="J2657" s="25" t="e">
        <f aca="false">#REF!</f>
        <v>#REF!</v>
      </c>
      <c r="K2657" s="25" t="e">
        <f aca="false">#REF!</f>
        <v>#REF!</v>
      </c>
      <c r="L2657" s="25" t="e">
        <f aca="false">#REF!</f>
        <v>#REF!</v>
      </c>
      <c r="M2657" s="25" t="e">
        <f aca="false">#REF!</f>
        <v>#REF!</v>
      </c>
      <c r="N2657" s="25" t="e">
        <f aca="false">#REF!</f>
        <v>#REF!</v>
      </c>
      <c r="O2657" s="25" t="e">
        <f aca="false">(N2657+N2656)/2</f>
        <v>#REF!</v>
      </c>
      <c r="P2657" s="25" t="e">
        <f aca="false">(M2657+M2656)/2</f>
        <v>#REF!</v>
      </c>
      <c r="Q2657" s="25" t="e">
        <f aca="false">(L2657+L2656)/2</f>
        <v>#REF!</v>
      </c>
      <c r="R2657" s="25" t="n">
        <f aca="false">R2656</f>
        <v>0</v>
      </c>
      <c r="S2657" s="25" t="n">
        <f aca="false">S2656</f>
        <v>0</v>
      </c>
      <c r="T2657" s="25" t="n">
        <v>0</v>
      </c>
    </row>
    <row r="2658" customFormat="false" ht="12.75" hidden="false" customHeight="true" outlineLevel="0" collapsed="false">
      <c r="A2658" s="25" t="e">
        <f aca="false">#REF!</f>
        <v>#REF!</v>
      </c>
      <c r="B2658" s="25" t="e">
        <f aca="false">#REF!</f>
        <v>#REF!</v>
      </c>
      <c r="C2658" s="25" t="e">
        <f aca="false">#REF!</f>
        <v>#REF!</v>
      </c>
      <c r="D2658" s="25" t="e">
        <f aca="false">#REF!</f>
        <v>#REF!</v>
      </c>
      <c r="E2658" s="25" t="e">
        <f aca="false">#REF!</f>
        <v>#REF!</v>
      </c>
      <c r="F2658" s="25" t="e">
        <f aca="false">#REF!</f>
        <v>#REF!</v>
      </c>
      <c r="G2658" s="25" t="e">
        <f aca="false">#REF!</f>
        <v>#REF!</v>
      </c>
      <c r="H2658" s="25" t="e">
        <f aca="false">#REF!</f>
        <v>#REF!</v>
      </c>
      <c r="I2658" s="25" t="e">
        <f aca="false">#REF!</f>
        <v>#REF!</v>
      </c>
      <c r="J2658" s="25" t="e">
        <f aca="false">#REF!</f>
        <v>#REF!</v>
      </c>
      <c r="K2658" s="25" t="e">
        <f aca="false">#REF!</f>
        <v>#REF!</v>
      </c>
      <c r="L2658" s="25" t="e">
        <f aca="false">#REF!</f>
        <v>#REF!</v>
      </c>
      <c r="M2658" s="25" t="e">
        <f aca="false">#REF!</f>
        <v>#REF!</v>
      </c>
      <c r="N2658" s="25" t="e">
        <f aca="false">#REF!</f>
        <v>#REF!</v>
      </c>
      <c r="O2658" s="25" t="e">
        <f aca="false">(N2658+N2657)/2</f>
        <v>#REF!</v>
      </c>
      <c r="P2658" s="25" t="e">
        <f aca="false">(M2658+M2657)/2</f>
        <v>#REF!</v>
      </c>
      <c r="Q2658" s="25" t="e">
        <f aca="false">(L2658+L2657)/2</f>
        <v>#REF!</v>
      </c>
      <c r="R2658" s="25" t="n">
        <f aca="false">V2658</f>
        <v>315</v>
      </c>
      <c r="S2658" s="25" t="n">
        <f aca="false">S2657</f>
        <v>0</v>
      </c>
      <c r="T2658" s="25" t="n">
        <v>0</v>
      </c>
      <c r="U2658" s="25" t="s">
        <v>1609</v>
      </c>
      <c r="V2658" s="639" t="n">
        <f aca="false">IF(R2657-45&lt;0, R2657-45+360, R2657-45)</f>
        <v>315</v>
      </c>
      <c r="W2658" s="25" t="n">
        <v>0</v>
      </c>
      <c r="X2658" s="25" t="n">
        <v>0</v>
      </c>
    </row>
    <row r="2659" customFormat="false" ht="12.75" hidden="true" customHeight="true" outlineLevel="0" collapsed="false">
      <c r="A2659" s="25" t="e">
        <f aca="false">#REF!</f>
        <v>#REF!</v>
      </c>
      <c r="B2659" s="25" t="e">
        <f aca="false">#REF!</f>
        <v>#REF!</v>
      </c>
      <c r="C2659" s="25" t="e">
        <f aca="false">#REF!</f>
        <v>#REF!</v>
      </c>
      <c r="D2659" s="25" t="e">
        <f aca="false">#REF!</f>
        <v>#REF!</v>
      </c>
      <c r="E2659" s="25" t="e">
        <f aca="false">#REF!</f>
        <v>#REF!</v>
      </c>
      <c r="F2659" s="25" t="e">
        <f aca="false">#REF!</f>
        <v>#REF!</v>
      </c>
      <c r="G2659" s="25" t="e">
        <f aca="false">#REF!</f>
        <v>#REF!</v>
      </c>
      <c r="H2659" s="25" t="e">
        <f aca="false">#REF!</f>
        <v>#REF!</v>
      </c>
      <c r="I2659" s="25" t="e">
        <f aca="false">#REF!</f>
        <v>#REF!</v>
      </c>
      <c r="J2659" s="25" t="e">
        <f aca="false">#REF!</f>
        <v>#REF!</v>
      </c>
      <c r="K2659" s="25" t="e">
        <f aca="false">#REF!</f>
        <v>#REF!</v>
      </c>
      <c r="L2659" s="25" t="e">
        <f aca="false">#REF!</f>
        <v>#REF!</v>
      </c>
      <c r="M2659" s="25" t="e">
        <f aca="false">#REF!</f>
        <v>#REF!</v>
      </c>
      <c r="N2659" s="25" t="e">
        <f aca="false">#REF!</f>
        <v>#REF!</v>
      </c>
      <c r="O2659" s="25" t="e">
        <f aca="false">(N2659+N2658)/2</f>
        <v>#REF!</v>
      </c>
      <c r="P2659" s="25" t="e">
        <f aca="false">(M2659+M2658)/2</f>
        <v>#REF!</v>
      </c>
      <c r="Q2659" s="25" t="e">
        <f aca="false">(L2659+L2658)/2</f>
        <v>#REF!</v>
      </c>
      <c r="R2659" s="25" t="n">
        <f aca="false">R2658</f>
        <v>315</v>
      </c>
      <c r="S2659" s="25" t="n">
        <f aca="false">S2658</f>
        <v>0</v>
      </c>
      <c r="T2659" s="25" t="n">
        <v>0</v>
      </c>
    </row>
    <row r="2660" customFormat="false" ht="12.75" hidden="false" customHeight="true" outlineLevel="0" collapsed="false">
      <c r="A2660" s="25" t="e">
        <f aca="false">#REF!</f>
        <v>#REF!</v>
      </c>
      <c r="B2660" s="25" t="e">
        <f aca="false">#REF!</f>
        <v>#REF!</v>
      </c>
      <c r="C2660" s="25" t="e">
        <f aca="false">#REF!</f>
        <v>#REF!</v>
      </c>
      <c r="D2660" s="25" t="e">
        <f aca="false">#REF!</f>
        <v>#REF!</v>
      </c>
      <c r="E2660" s="25" t="e">
        <f aca="false">#REF!</f>
        <v>#REF!</v>
      </c>
      <c r="F2660" s="25" t="e">
        <f aca="false">#REF!</f>
        <v>#REF!</v>
      </c>
      <c r="G2660" s="25" t="e">
        <f aca="false">#REF!</f>
        <v>#REF!</v>
      </c>
      <c r="H2660" s="25" t="e">
        <f aca="false">#REF!</f>
        <v>#REF!</v>
      </c>
      <c r="I2660" s="25" t="e">
        <f aca="false">#REF!</f>
        <v>#REF!</v>
      </c>
      <c r="J2660" s="25" t="e">
        <f aca="false">#REF!</f>
        <v>#REF!</v>
      </c>
      <c r="K2660" s="25" t="e">
        <f aca="false">#REF!</f>
        <v>#REF!</v>
      </c>
      <c r="L2660" s="25" t="e">
        <f aca="false">#REF!</f>
        <v>#REF!</v>
      </c>
      <c r="M2660" s="25" t="e">
        <f aca="false">#REF!</f>
        <v>#REF!</v>
      </c>
      <c r="N2660" s="25" t="e">
        <f aca="false">#REF!</f>
        <v>#REF!</v>
      </c>
      <c r="O2660" s="25" t="e">
        <f aca="false">(N2660+N2659)/2</f>
        <v>#REF!</v>
      </c>
      <c r="P2660" s="25" t="e">
        <f aca="false">(M2660+M2659)/2</f>
        <v>#REF!</v>
      </c>
      <c r="Q2660" s="25" t="e">
        <f aca="false">(L2660+L2659)/2</f>
        <v>#REF!</v>
      </c>
      <c r="R2660" s="25" t="n">
        <f aca="false">R2659</f>
        <v>315</v>
      </c>
      <c r="S2660" s="25" t="n">
        <f aca="false">S2659</f>
        <v>0</v>
      </c>
      <c r="T2660" s="25" t="n">
        <v>0</v>
      </c>
    </row>
    <row r="2661" customFormat="false" ht="12.75" hidden="true" customHeight="true" outlineLevel="0" collapsed="false">
      <c r="A2661" s="25" t="e">
        <f aca="false">#REF!</f>
        <v>#REF!</v>
      </c>
      <c r="B2661" s="25" t="e">
        <f aca="false">#REF!</f>
        <v>#REF!</v>
      </c>
      <c r="C2661" s="25" t="e">
        <f aca="false">#REF!</f>
        <v>#REF!</v>
      </c>
      <c r="D2661" s="25" t="e">
        <f aca="false">#REF!</f>
        <v>#REF!</v>
      </c>
      <c r="E2661" s="25" t="e">
        <f aca="false">#REF!</f>
        <v>#REF!</v>
      </c>
      <c r="F2661" s="25" t="e">
        <f aca="false">#REF!</f>
        <v>#REF!</v>
      </c>
      <c r="G2661" s="25" t="e">
        <f aca="false">#REF!</f>
        <v>#REF!</v>
      </c>
      <c r="H2661" s="25" t="e">
        <f aca="false">#REF!</f>
        <v>#REF!</v>
      </c>
      <c r="I2661" s="25" t="e">
        <f aca="false">#REF!</f>
        <v>#REF!</v>
      </c>
      <c r="J2661" s="25" t="e">
        <f aca="false">#REF!</f>
        <v>#REF!</v>
      </c>
      <c r="K2661" s="25" t="e">
        <f aca="false">#REF!</f>
        <v>#REF!</v>
      </c>
      <c r="L2661" s="25" t="e">
        <f aca="false">#REF!</f>
        <v>#REF!</v>
      </c>
      <c r="M2661" s="25" t="e">
        <f aca="false">#REF!</f>
        <v>#REF!</v>
      </c>
      <c r="N2661" s="25" t="e">
        <f aca="false">#REF!</f>
        <v>#REF!</v>
      </c>
      <c r="O2661" s="25" t="e">
        <f aca="false">(N2661+N2660)/2</f>
        <v>#REF!</v>
      </c>
      <c r="P2661" s="25" t="e">
        <f aca="false">(M2661+M2660)/2</f>
        <v>#REF!</v>
      </c>
      <c r="Q2661" s="25" t="e">
        <f aca="false">(L2661+L2660)/2</f>
        <v>#REF!</v>
      </c>
      <c r="R2661" s="25" t="n">
        <f aca="false">R2660</f>
        <v>315</v>
      </c>
      <c r="S2661" s="25" t="n">
        <f aca="false">S2660</f>
        <v>0</v>
      </c>
      <c r="T2661" s="25" t="n">
        <v>0</v>
      </c>
    </row>
    <row r="2662" customFormat="false" ht="12.75" hidden="true" customHeight="true" outlineLevel="0" collapsed="false">
      <c r="A2662" s="25" t="e">
        <f aca="false">#REF!</f>
        <v>#REF!</v>
      </c>
      <c r="B2662" s="25" t="e">
        <f aca="false">#REF!</f>
        <v>#REF!</v>
      </c>
      <c r="C2662" s="25" t="e">
        <f aca="false">#REF!</f>
        <v>#REF!</v>
      </c>
      <c r="D2662" s="25" t="e">
        <f aca="false">#REF!</f>
        <v>#REF!</v>
      </c>
      <c r="E2662" s="25" t="e">
        <f aca="false">#REF!</f>
        <v>#REF!</v>
      </c>
      <c r="F2662" s="25" t="e">
        <f aca="false">#REF!</f>
        <v>#REF!</v>
      </c>
      <c r="G2662" s="25" t="e">
        <f aca="false">#REF!</f>
        <v>#REF!</v>
      </c>
      <c r="H2662" s="25" t="e">
        <f aca="false">#REF!</f>
        <v>#REF!</v>
      </c>
      <c r="I2662" s="25" t="e">
        <f aca="false">#REF!</f>
        <v>#REF!</v>
      </c>
      <c r="J2662" s="25" t="e">
        <f aca="false">#REF!</f>
        <v>#REF!</v>
      </c>
      <c r="K2662" s="25" t="e">
        <f aca="false">#REF!</f>
        <v>#REF!</v>
      </c>
      <c r="L2662" s="25" t="e">
        <f aca="false">#REF!</f>
        <v>#REF!</v>
      </c>
      <c r="M2662" s="25" t="e">
        <f aca="false">#REF!</f>
        <v>#REF!</v>
      </c>
      <c r="N2662" s="25" t="e">
        <f aca="false">#REF!</f>
        <v>#REF!</v>
      </c>
      <c r="O2662" s="25" t="e">
        <f aca="false">(N2662+N2661)/2</f>
        <v>#REF!</v>
      </c>
      <c r="P2662" s="25" t="e">
        <f aca="false">(M2662+M2661)/2</f>
        <v>#REF!</v>
      </c>
      <c r="Q2662" s="25" t="e">
        <f aca="false">(L2662+L2661)/2</f>
        <v>#REF!</v>
      </c>
      <c r="R2662" s="25" t="n">
        <f aca="false">R2661</f>
        <v>315</v>
      </c>
      <c r="S2662" s="25" t="n">
        <f aca="false">S2661</f>
        <v>0</v>
      </c>
      <c r="T2662" s="25" t="n">
        <v>0</v>
      </c>
    </row>
    <row r="2663" customFormat="false" ht="12.75" hidden="true" customHeight="true" outlineLevel="0" collapsed="false">
      <c r="A2663" s="25" t="e">
        <f aca="false">#REF!</f>
        <v>#REF!</v>
      </c>
      <c r="B2663" s="25" t="e">
        <f aca="false">#REF!</f>
        <v>#REF!</v>
      </c>
      <c r="C2663" s="25" t="e">
        <f aca="false">#REF!</f>
        <v>#REF!</v>
      </c>
      <c r="D2663" s="25" t="e">
        <f aca="false">#REF!</f>
        <v>#REF!</v>
      </c>
      <c r="E2663" s="25" t="e">
        <f aca="false">#REF!</f>
        <v>#REF!</v>
      </c>
      <c r="F2663" s="25" t="e">
        <f aca="false">#REF!</f>
        <v>#REF!</v>
      </c>
      <c r="G2663" s="25" t="e">
        <f aca="false">#REF!</f>
        <v>#REF!</v>
      </c>
      <c r="H2663" s="25" t="e">
        <f aca="false">#REF!</f>
        <v>#REF!</v>
      </c>
      <c r="I2663" s="25" t="e">
        <f aca="false">#REF!</f>
        <v>#REF!</v>
      </c>
      <c r="J2663" s="25" t="e">
        <f aca="false">#REF!</f>
        <v>#REF!</v>
      </c>
      <c r="K2663" s="25" t="e">
        <f aca="false">#REF!</f>
        <v>#REF!</v>
      </c>
      <c r="L2663" s="25" t="e">
        <f aca="false">#REF!</f>
        <v>#REF!</v>
      </c>
      <c r="M2663" s="25" t="e">
        <f aca="false">#REF!</f>
        <v>#REF!</v>
      </c>
      <c r="N2663" s="25" t="e">
        <f aca="false">#REF!</f>
        <v>#REF!</v>
      </c>
      <c r="O2663" s="25" t="e">
        <f aca="false">(N2663+N2662)/2</f>
        <v>#REF!</v>
      </c>
      <c r="P2663" s="25" t="e">
        <f aca="false">(M2663+M2662)/2</f>
        <v>#REF!</v>
      </c>
      <c r="Q2663" s="25" t="e">
        <f aca="false">(L2663+L2662)/2</f>
        <v>#REF!</v>
      </c>
      <c r="R2663" s="25" t="n">
        <f aca="false">R2662</f>
        <v>315</v>
      </c>
      <c r="S2663" s="25" t="n">
        <f aca="false">S2662</f>
        <v>0</v>
      </c>
      <c r="T2663" s="25" t="n">
        <v>0</v>
      </c>
    </row>
    <row r="2664" customFormat="false" ht="12.75" hidden="false" customHeight="true" outlineLevel="0" collapsed="false">
      <c r="A2664" s="25" t="e">
        <f aca="false">#REF!</f>
        <v>#REF!</v>
      </c>
      <c r="B2664" s="25" t="e">
        <f aca="false">#REF!</f>
        <v>#REF!</v>
      </c>
      <c r="C2664" s="25" t="e">
        <f aca="false">#REF!</f>
        <v>#REF!</v>
      </c>
      <c r="D2664" s="25" t="e">
        <f aca="false">#REF!</f>
        <v>#REF!</v>
      </c>
      <c r="E2664" s="25" t="e">
        <f aca="false">#REF!</f>
        <v>#REF!</v>
      </c>
      <c r="F2664" s="25" t="e">
        <f aca="false">#REF!</f>
        <v>#REF!</v>
      </c>
      <c r="G2664" s="25" t="e">
        <f aca="false">#REF!</f>
        <v>#REF!</v>
      </c>
      <c r="H2664" s="25" t="e">
        <f aca="false">#REF!</f>
        <v>#REF!</v>
      </c>
      <c r="I2664" s="25" t="e">
        <f aca="false">#REF!</f>
        <v>#REF!</v>
      </c>
      <c r="J2664" s="25" t="e">
        <f aca="false">#REF!</f>
        <v>#REF!</v>
      </c>
      <c r="K2664" s="25" t="e">
        <f aca="false">#REF!</f>
        <v>#REF!</v>
      </c>
      <c r="L2664" s="25" t="e">
        <f aca="false">#REF!</f>
        <v>#REF!</v>
      </c>
      <c r="M2664" s="25" t="e">
        <f aca="false">#REF!</f>
        <v>#REF!</v>
      </c>
      <c r="N2664" s="25" t="e">
        <f aca="false">#REF!</f>
        <v>#REF!</v>
      </c>
      <c r="O2664" s="25" t="e">
        <f aca="false">(N2664+N2663)/2</f>
        <v>#REF!</v>
      </c>
      <c r="P2664" s="25" t="e">
        <f aca="false">(M2664+M2663)/2</f>
        <v>#REF!</v>
      </c>
      <c r="Q2664" s="25" t="e">
        <f aca="false">(L2664+L2663)/2</f>
        <v>#REF!</v>
      </c>
      <c r="R2664" s="25" t="n">
        <f aca="false">R2663</f>
        <v>315</v>
      </c>
      <c r="S2664" s="25" t="n">
        <f aca="false">S2663</f>
        <v>0</v>
      </c>
      <c r="T2664" s="25" t="n">
        <v>0</v>
      </c>
    </row>
    <row r="2665" customFormat="false" ht="12.75" hidden="true" customHeight="true" outlineLevel="0" collapsed="false">
      <c r="A2665" s="25" t="e">
        <f aca="false">#REF!</f>
        <v>#REF!</v>
      </c>
      <c r="B2665" s="25" t="e">
        <f aca="false">#REF!</f>
        <v>#REF!</v>
      </c>
      <c r="C2665" s="25" t="e">
        <f aca="false">#REF!</f>
        <v>#REF!</v>
      </c>
      <c r="D2665" s="25" t="e">
        <f aca="false">#REF!</f>
        <v>#REF!</v>
      </c>
      <c r="E2665" s="25" t="e">
        <f aca="false">#REF!</f>
        <v>#REF!</v>
      </c>
      <c r="F2665" s="25" t="e">
        <f aca="false">#REF!</f>
        <v>#REF!</v>
      </c>
      <c r="G2665" s="25" t="e">
        <f aca="false">#REF!</f>
        <v>#REF!</v>
      </c>
      <c r="H2665" s="25" t="e">
        <f aca="false">#REF!</f>
        <v>#REF!</v>
      </c>
      <c r="I2665" s="25" t="e">
        <f aca="false">#REF!</f>
        <v>#REF!</v>
      </c>
      <c r="J2665" s="25" t="e">
        <f aca="false">#REF!</f>
        <v>#REF!</v>
      </c>
      <c r="K2665" s="25" t="e">
        <f aca="false">#REF!</f>
        <v>#REF!</v>
      </c>
      <c r="L2665" s="25" t="e">
        <f aca="false">#REF!</f>
        <v>#REF!</v>
      </c>
      <c r="M2665" s="25" t="e">
        <f aca="false">#REF!</f>
        <v>#REF!</v>
      </c>
      <c r="N2665" s="25" t="e">
        <f aca="false">#REF!</f>
        <v>#REF!</v>
      </c>
      <c r="O2665" s="25" t="e">
        <f aca="false">(N2665+N2664)/2</f>
        <v>#REF!</v>
      </c>
      <c r="P2665" s="25" t="e">
        <f aca="false">(M2665+M2664)/2</f>
        <v>#REF!</v>
      </c>
      <c r="Q2665" s="25" t="e">
        <f aca="false">(L2665+L2664)/2</f>
        <v>#REF!</v>
      </c>
      <c r="R2665" s="25" t="n">
        <f aca="false">R2664</f>
        <v>315</v>
      </c>
      <c r="S2665" s="25" t="n">
        <f aca="false">S2664</f>
        <v>0</v>
      </c>
      <c r="T2665" s="25" t="n">
        <v>0</v>
      </c>
    </row>
    <row r="2666" customFormat="false" ht="12.75" hidden="false" customHeight="true" outlineLevel="0" collapsed="false">
      <c r="A2666" s="25" t="e">
        <f aca="false">#REF!</f>
        <v>#REF!</v>
      </c>
      <c r="B2666" s="25" t="e">
        <f aca="false">#REF!</f>
        <v>#REF!</v>
      </c>
      <c r="C2666" s="25" t="e">
        <f aca="false">#REF!</f>
        <v>#REF!</v>
      </c>
      <c r="D2666" s="25" t="e">
        <f aca="false">#REF!</f>
        <v>#REF!</v>
      </c>
      <c r="E2666" s="25" t="e">
        <f aca="false">#REF!</f>
        <v>#REF!</v>
      </c>
      <c r="F2666" s="25" t="e">
        <f aca="false">#REF!</f>
        <v>#REF!</v>
      </c>
      <c r="G2666" s="25" t="e">
        <f aca="false">#REF!</f>
        <v>#REF!</v>
      </c>
      <c r="H2666" s="25" t="e">
        <f aca="false">#REF!</f>
        <v>#REF!</v>
      </c>
      <c r="I2666" s="25" t="e">
        <f aca="false">#REF!</f>
        <v>#REF!</v>
      </c>
      <c r="J2666" s="25" t="e">
        <f aca="false">#REF!</f>
        <v>#REF!</v>
      </c>
      <c r="K2666" s="25" t="e">
        <f aca="false">#REF!</f>
        <v>#REF!</v>
      </c>
      <c r="L2666" s="25" t="e">
        <f aca="false">#REF!</f>
        <v>#REF!</v>
      </c>
      <c r="M2666" s="25" t="e">
        <f aca="false">#REF!</f>
        <v>#REF!</v>
      </c>
      <c r="N2666" s="25" t="e">
        <f aca="false">#REF!</f>
        <v>#REF!</v>
      </c>
      <c r="O2666" s="25" t="e">
        <f aca="false">(N2666+N2665)/2</f>
        <v>#REF!</v>
      </c>
      <c r="P2666" s="25" t="e">
        <f aca="false">(M2666+M2665)/2</f>
        <v>#REF!</v>
      </c>
      <c r="Q2666" s="25" t="e">
        <f aca="false">(L2666+L2665)/2</f>
        <v>#REF!</v>
      </c>
      <c r="R2666" s="25" t="n">
        <f aca="false">R2665</f>
        <v>315</v>
      </c>
      <c r="S2666" s="25" t="n">
        <f aca="false">S2665</f>
        <v>0</v>
      </c>
      <c r="T2666" s="25" t="n">
        <v>0</v>
      </c>
    </row>
    <row r="2667" customFormat="false" ht="12.75" hidden="true" customHeight="true" outlineLevel="0" collapsed="false">
      <c r="A2667" s="25" t="e">
        <f aca="false">#REF!</f>
        <v>#REF!</v>
      </c>
      <c r="B2667" s="25" t="e">
        <f aca="false">#REF!</f>
        <v>#REF!</v>
      </c>
      <c r="C2667" s="25" t="e">
        <f aca="false">#REF!</f>
        <v>#REF!</v>
      </c>
      <c r="D2667" s="25" t="e">
        <f aca="false">#REF!</f>
        <v>#REF!</v>
      </c>
      <c r="E2667" s="25" t="e">
        <f aca="false">#REF!</f>
        <v>#REF!</v>
      </c>
      <c r="F2667" s="25" t="e">
        <f aca="false">#REF!</f>
        <v>#REF!</v>
      </c>
      <c r="G2667" s="25" t="e">
        <f aca="false">#REF!</f>
        <v>#REF!</v>
      </c>
      <c r="H2667" s="25" t="e">
        <f aca="false">#REF!</f>
        <v>#REF!</v>
      </c>
      <c r="I2667" s="25" t="e">
        <f aca="false">#REF!</f>
        <v>#REF!</v>
      </c>
      <c r="J2667" s="25" t="e">
        <f aca="false">#REF!</f>
        <v>#REF!</v>
      </c>
      <c r="K2667" s="25" t="e">
        <f aca="false">#REF!</f>
        <v>#REF!</v>
      </c>
      <c r="L2667" s="25" t="e">
        <f aca="false">#REF!</f>
        <v>#REF!</v>
      </c>
      <c r="M2667" s="25" t="e">
        <f aca="false">#REF!</f>
        <v>#REF!</v>
      </c>
      <c r="N2667" s="25" t="e">
        <f aca="false">#REF!</f>
        <v>#REF!</v>
      </c>
      <c r="O2667" s="25" t="e">
        <f aca="false">(N2667+N2666)/2</f>
        <v>#REF!</v>
      </c>
      <c r="P2667" s="25" t="e">
        <f aca="false">(M2667+M2666)/2</f>
        <v>#REF!</v>
      </c>
      <c r="Q2667" s="25" t="e">
        <f aca="false">(L2667+L2666)/2</f>
        <v>#REF!</v>
      </c>
      <c r="R2667" s="25" t="n">
        <f aca="false">R2666</f>
        <v>315</v>
      </c>
      <c r="S2667" s="25" t="n">
        <f aca="false">S2666</f>
        <v>0</v>
      </c>
      <c r="T2667" s="25" t="n">
        <v>0</v>
      </c>
    </row>
    <row r="2668" customFormat="false" ht="12.75" hidden="true" customHeight="true" outlineLevel="0" collapsed="false">
      <c r="A2668" s="25" t="e">
        <f aca="false">#REF!</f>
        <v>#REF!</v>
      </c>
      <c r="B2668" s="25" t="e">
        <f aca="false">#REF!</f>
        <v>#REF!</v>
      </c>
      <c r="C2668" s="25" t="e">
        <f aca="false">#REF!</f>
        <v>#REF!</v>
      </c>
      <c r="D2668" s="25" t="e">
        <f aca="false">#REF!</f>
        <v>#REF!</v>
      </c>
      <c r="E2668" s="25" t="e">
        <f aca="false">#REF!</f>
        <v>#REF!</v>
      </c>
      <c r="F2668" s="25" t="e">
        <f aca="false">#REF!</f>
        <v>#REF!</v>
      </c>
      <c r="G2668" s="25" t="e">
        <f aca="false">#REF!</f>
        <v>#REF!</v>
      </c>
      <c r="H2668" s="25" t="e">
        <f aca="false">#REF!</f>
        <v>#REF!</v>
      </c>
      <c r="I2668" s="25" t="e">
        <f aca="false">#REF!</f>
        <v>#REF!</v>
      </c>
      <c r="J2668" s="25" t="e">
        <f aca="false">#REF!</f>
        <v>#REF!</v>
      </c>
      <c r="K2668" s="25" t="e">
        <f aca="false">#REF!</f>
        <v>#REF!</v>
      </c>
      <c r="L2668" s="25" t="e">
        <f aca="false">#REF!</f>
        <v>#REF!</v>
      </c>
      <c r="M2668" s="25" t="e">
        <f aca="false">#REF!</f>
        <v>#REF!</v>
      </c>
      <c r="N2668" s="25" t="e">
        <f aca="false">#REF!</f>
        <v>#REF!</v>
      </c>
      <c r="O2668" s="25" t="e">
        <f aca="false">(N2668+N2667)/2</f>
        <v>#REF!</v>
      </c>
      <c r="P2668" s="25" t="e">
        <f aca="false">(M2668+M2667)/2</f>
        <v>#REF!</v>
      </c>
      <c r="Q2668" s="25" t="e">
        <f aca="false">(L2668+L2667)/2</f>
        <v>#REF!</v>
      </c>
      <c r="R2668" s="25" t="n">
        <f aca="false">R2667</f>
        <v>315</v>
      </c>
      <c r="S2668" s="25" t="n">
        <f aca="false">S2667</f>
        <v>0</v>
      </c>
      <c r="T2668" s="25" t="n">
        <v>0</v>
      </c>
    </row>
    <row r="2669" customFormat="false" ht="12.75" hidden="false" customHeight="false" outlineLevel="0" collapsed="false">
      <c r="A2669" s="25" t="e">
        <f aca="false">#REF!</f>
        <v>#REF!</v>
      </c>
      <c r="B2669" s="25" t="e">
        <f aca="false">#REF!</f>
        <v>#REF!</v>
      </c>
      <c r="C2669" s="25" t="e">
        <f aca="false">#REF!</f>
        <v>#REF!</v>
      </c>
      <c r="D2669" s="25" t="e">
        <f aca="false">#REF!</f>
        <v>#REF!</v>
      </c>
      <c r="E2669" s="25" t="e">
        <f aca="false">#REF!</f>
        <v>#REF!</v>
      </c>
      <c r="F2669" s="25" t="e">
        <f aca="false">#REF!</f>
        <v>#REF!</v>
      </c>
      <c r="G2669" s="25" t="e">
        <f aca="false">#REF!</f>
        <v>#REF!</v>
      </c>
      <c r="H2669" s="25" t="e">
        <f aca="false">#REF!</f>
        <v>#REF!</v>
      </c>
      <c r="I2669" s="25" t="e">
        <f aca="false">#REF!</f>
        <v>#REF!</v>
      </c>
      <c r="J2669" s="25" t="e">
        <f aca="false">#REF!</f>
        <v>#REF!</v>
      </c>
      <c r="K2669" s="25" t="e">
        <f aca="false">#REF!</f>
        <v>#REF!</v>
      </c>
      <c r="L2669" s="25" t="e">
        <f aca="false">#REF!</f>
        <v>#REF!</v>
      </c>
      <c r="M2669" s="25" t="e">
        <f aca="false">#REF!</f>
        <v>#REF!</v>
      </c>
      <c r="N2669" s="25" t="e">
        <f aca="false">#REF!</f>
        <v>#REF!</v>
      </c>
      <c r="O2669" s="25" t="e">
        <f aca="false">(N2669+N2668)/2</f>
        <v>#REF!</v>
      </c>
      <c r="P2669" s="25" t="e">
        <f aca="false">(M2669+M2668)/2</f>
        <v>#REF!</v>
      </c>
      <c r="Q2669" s="25" t="e">
        <f aca="false">(L2669+L2668)/2</f>
        <v>#REF!</v>
      </c>
      <c r="R2669" s="25" t="n">
        <f aca="false">R2668</f>
        <v>315</v>
      </c>
      <c r="S2669" s="25" t="n">
        <f aca="false">S2668</f>
        <v>0</v>
      </c>
      <c r="T2669" s="25" t="n">
        <v>0</v>
      </c>
    </row>
    <row r="2670" customFormat="false" ht="12.75" hidden="true" customHeight="true" outlineLevel="0" collapsed="false">
      <c r="A2670" s="25" t="e">
        <f aca="false">#REF!</f>
        <v>#REF!</v>
      </c>
      <c r="B2670" s="25" t="e">
        <f aca="false">#REF!</f>
        <v>#REF!</v>
      </c>
      <c r="C2670" s="25" t="e">
        <f aca="false">#REF!</f>
        <v>#REF!</v>
      </c>
      <c r="D2670" s="25" t="e">
        <f aca="false">#REF!</f>
        <v>#REF!</v>
      </c>
      <c r="E2670" s="25" t="e">
        <f aca="false">#REF!</f>
        <v>#REF!</v>
      </c>
      <c r="F2670" s="25" t="e">
        <f aca="false">#REF!</f>
        <v>#REF!</v>
      </c>
      <c r="G2670" s="25" t="e">
        <f aca="false">#REF!</f>
        <v>#REF!</v>
      </c>
      <c r="H2670" s="25" t="e">
        <f aca="false">#REF!</f>
        <v>#REF!</v>
      </c>
      <c r="I2670" s="25" t="e">
        <f aca="false">#REF!</f>
        <v>#REF!</v>
      </c>
      <c r="J2670" s="25" t="e">
        <f aca="false">#REF!</f>
        <v>#REF!</v>
      </c>
      <c r="K2670" s="25" t="e">
        <f aca="false">#REF!</f>
        <v>#REF!</v>
      </c>
      <c r="L2670" s="25" t="e">
        <f aca="false">#REF!</f>
        <v>#REF!</v>
      </c>
      <c r="M2670" s="25" t="e">
        <f aca="false">#REF!</f>
        <v>#REF!</v>
      </c>
      <c r="N2670" s="25" t="e">
        <f aca="false">#REF!</f>
        <v>#REF!</v>
      </c>
      <c r="O2670" s="25" t="e">
        <f aca="false">(N2670+N2669)/2</f>
        <v>#REF!</v>
      </c>
      <c r="P2670" s="25" t="e">
        <f aca="false">(M2670+M2669)/2</f>
        <v>#REF!</v>
      </c>
      <c r="Q2670" s="25" t="e">
        <f aca="false">(L2670+L2669)/2</f>
        <v>#REF!</v>
      </c>
      <c r="R2670" s="25" t="n">
        <f aca="false">R2669</f>
        <v>315</v>
      </c>
      <c r="S2670" s="25" t="n">
        <f aca="false">S2669</f>
        <v>0</v>
      </c>
      <c r="T2670" s="25" t="n">
        <v>0</v>
      </c>
    </row>
    <row r="2671" customFormat="false" ht="12.75" hidden="false" customHeight="false" outlineLevel="0" collapsed="false">
      <c r="A2671" s="25" t="e">
        <f aca="false">#REF!</f>
        <v>#REF!</v>
      </c>
      <c r="B2671" s="25" t="e">
        <f aca="false">#REF!</f>
        <v>#REF!</v>
      </c>
      <c r="C2671" s="25" t="e">
        <f aca="false">#REF!</f>
        <v>#REF!</v>
      </c>
      <c r="D2671" s="25" t="e">
        <f aca="false">#REF!</f>
        <v>#REF!</v>
      </c>
      <c r="E2671" s="25" t="e">
        <f aca="false">#REF!</f>
        <v>#REF!</v>
      </c>
      <c r="F2671" s="25" t="e">
        <f aca="false">#REF!</f>
        <v>#REF!</v>
      </c>
      <c r="G2671" s="25" t="e">
        <f aca="false">#REF!</f>
        <v>#REF!</v>
      </c>
      <c r="H2671" s="25" t="e">
        <f aca="false">#REF!</f>
        <v>#REF!</v>
      </c>
      <c r="I2671" s="25" t="e">
        <f aca="false">#REF!</f>
        <v>#REF!</v>
      </c>
      <c r="J2671" s="25" t="e">
        <f aca="false">#REF!</f>
        <v>#REF!</v>
      </c>
      <c r="K2671" s="25" t="e">
        <f aca="false">#REF!</f>
        <v>#REF!</v>
      </c>
      <c r="L2671" s="25" t="e">
        <f aca="false">#REF!</f>
        <v>#REF!</v>
      </c>
      <c r="M2671" s="25" t="e">
        <f aca="false">#REF!</f>
        <v>#REF!</v>
      </c>
      <c r="N2671" s="25" t="e">
        <f aca="false">#REF!</f>
        <v>#REF!</v>
      </c>
      <c r="O2671" s="25" t="e">
        <f aca="false">(N2671+N2670)/2</f>
        <v>#REF!</v>
      </c>
      <c r="P2671" s="25" t="e">
        <f aca="false">(M2671+M2670)/2</f>
        <v>#REF!</v>
      </c>
      <c r="Q2671" s="25" t="e">
        <f aca="false">(L2671+L2670)/2</f>
        <v>#REF!</v>
      </c>
      <c r="R2671" s="25" t="n">
        <f aca="false">R2670</f>
        <v>315</v>
      </c>
      <c r="S2671" s="25" t="n">
        <f aca="false">S2670</f>
        <v>0</v>
      </c>
      <c r="T2671" s="25" t="n">
        <v>0</v>
      </c>
    </row>
    <row r="2672" customFormat="false" ht="12.75" hidden="true" customHeight="true" outlineLevel="0" collapsed="false">
      <c r="A2672" s="25" t="e">
        <f aca="false">#REF!</f>
        <v>#REF!</v>
      </c>
      <c r="B2672" s="25" t="e">
        <f aca="false">#REF!</f>
        <v>#REF!</v>
      </c>
      <c r="C2672" s="25" t="e">
        <f aca="false">#REF!</f>
        <v>#REF!</v>
      </c>
      <c r="D2672" s="25" t="e">
        <f aca="false">#REF!</f>
        <v>#REF!</v>
      </c>
      <c r="E2672" s="25" t="e">
        <f aca="false">#REF!</f>
        <v>#REF!</v>
      </c>
      <c r="F2672" s="25" t="e">
        <f aca="false">#REF!</f>
        <v>#REF!</v>
      </c>
      <c r="G2672" s="25" t="e">
        <f aca="false">#REF!</f>
        <v>#REF!</v>
      </c>
      <c r="H2672" s="25" t="e">
        <f aca="false">#REF!</f>
        <v>#REF!</v>
      </c>
      <c r="I2672" s="25" t="e">
        <f aca="false">#REF!</f>
        <v>#REF!</v>
      </c>
      <c r="J2672" s="25" t="e">
        <f aca="false">#REF!</f>
        <v>#REF!</v>
      </c>
      <c r="K2672" s="25" t="e">
        <f aca="false">#REF!</f>
        <v>#REF!</v>
      </c>
      <c r="L2672" s="25" t="e">
        <f aca="false">#REF!</f>
        <v>#REF!</v>
      </c>
      <c r="M2672" s="25" t="e">
        <f aca="false">#REF!</f>
        <v>#REF!</v>
      </c>
      <c r="N2672" s="25" t="e">
        <f aca="false">#REF!</f>
        <v>#REF!</v>
      </c>
      <c r="O2672" s="25" t="e">
        <f aca="false">(N2672+N2671)/2</f>
        <v>#REF!</v>
      </c>
      <c r="P2672" s="25" t="e">
        <f aca="false">(M2672+M2671)/2</f>
        <v>#REF!</v>
      </c>
      <c r="Q2672" s="25" t="e">
        <f aca="false">(L2672+L2671)/2</f>
        <v>#REF!</v>
      </c>
      <c r="R2672" s="25" t="n">
        <f aca="false">R2671</f>
        <v>315</v>
      </c>
      <c r="S2672" s="25" t="n">
        <f aca="false">S2671</f>
        <v>0</v>
      </c>
      <c r="T2672" s="25" t="n">
        <v>0</v>
      </c>
    </row>
    <row r="2673" customFormat="false" ht="12.75" hidden="false" customHeight="false" outlineLevel="0" collapsed="false">
      <c r="A2673" s="25" t="e">
        <f aca="false">#REF!</f>
        <v>#REF!</v>
      </c>
      <c r="B2673" s="25" t="e">
        <f aca="false">#REF!</f>
        <v>#REF!</v>
      </c>
      <c r="C2673" s="25" t="e">
        <f aca="false">#REF!</f>
        <v>#REF!</v>
      </c>
      <c r="D2673" s="25" t="e">
        <f aca="false">#REF!</f>
        <v>#REF!</v>
      </c>
      <c r="E2673" s="25" t="e">
        <f aca="false">#REF!</f>
        <v>#REF!</v>
      </c>
      <c r="F2673" s="25" t="e">
        <f aca="false">#REF!</f>
        <v>#REF!</v>
      </c>
      <c r="G2673" s="25" t="e">
        <f aca="false">#REF!</f>
        <v>#REF!</v>
      </c>
      <c r="H2673" s="25" t="e">
        <f aca="false">#REF!</f>
        <v>#REF!</v>
      </c>
      <c r="I2673" s="25" t="e">
        <f aca="false">#REF!</f>
        <v>#REF!</v>
      </c>
      <c r="J2673" s="25" t="e">
        <f aca="false">#REF!</f>
        <v>#REF!</v>
      </c>
      <c r="K2673" s="25" t="e">
        <f aca="false">#REF!</f>
        <v>#REF!</v>
      </c>
      <c r="L2673" s="25" t="e">
        <f aca="false">#REF!</f>
        <v>#REF!</v>
      </c>
      <c r="M2673" s="25" t="e">
        <f aca="false">#REF!</f>
        <v>#REF!</v>
      </c>
      <c r="N2673" s="25" t="e">
        <f aca="false">#REF!</f>
        <v>#REF!</v>
      </c>
      <c r="O2673" s="25" t="e">
        <f aca="false">(N2673+N2672)/2</f>
        <v>#REF!</v>
      </c>
      <c r="P2673" s="25" t="e">
        <f aca="false">(M2673+M2672)/2</f>
        <v>#REF!</v>
      </c>
      <c r="Q2673" s="25" t="e">
        <f aca="false">(L2673+L2672)/2</f>
        <v>#REF!</v>
      </c>
      <c r="R2673" s="25" t="n">
        <f aca="false">R2672</f>
        <v>315</v>
      </c>
      <c r="S2673" s="25" t="n">
        <f aca="false">S2672</f>
        <v>0</v>
      </c>
      <c r="T2673" s="25" t="n">
        <v>0</v>
      </c>
    </row>
    <row r="2674" customFormat="false" ht="12.75" hidden="true" customHeight="true" outlineLevel="0" collapsed="false">
      <c r="A2674" s="25" t="e">
        <f aca="false">#REF!</f>
        <v>#REF!</v>
      </c>
      <c r="B2674" s="25" t="e">
        <f aca="false">#REF!</f>
        <v>#REF!</v>
      </c>
      <c r="C2674" s="25" t="e">
        <f aca="false">#REF!</f>
        <v>#REF!</v>
      </c>
      <c r="D2674" s="25" t="e">
        <f aca="false">#REF!</f>
        <v>#REF!</v>
      </c>
      <c r="E2674" s="25" t="e">
        <f aca="false">#REF!</f>
        <v>#REF!</v>
      </c>
      <c r="F2674" s="25" t="e">
        <f aca="false">#REF!</f>
        <v>#REF!</v>
      </c>
      <c r="G2674" s="25" t="e">
        <f aca="false">#REF!</f>
        <v>#REF!</v>
      </c>
      <c r="H2674" s="25" t="e">
        <f aca="false">#REF!</f>
        <v>#REF!</v>
      </c>
      <c r="I2674" s="25" t="e">
        <f aca="false">#REF!</f>
        <v>#REF!</v>
      </c>
      <c r="J2674" s="25" t="e">
        <f aca="false">#REF!</f>
        <v>#REF!</v>
      </c>
      <c r="K2674" s="25" t="e">
        <f aca="false">#REF!</f>
        <v>#REF!</v>
      </c>
      <c r="L2674" s="25" t="e">
        <f aca="false">#REF!</f>
        <v>#REF!</v>
      </c>
      <c r="M2674" s="25" t="e">
        <f aca="false">#REF!</f>
        <v>#REF!</v>
      </c>
      <c r="N2674" s="25" t="e">
        <f aca="false">#REF!</f>
        <v>#REF!</v>
      </c>
      <c r="O2674" s="25" t="e">
        <f aca="false">(N2674+N2673)/2</f>
        <v>#REF!</v>
      </c>
      <c r="P2674" s="25" t="e">
        <f aca="false">(M2674+M2673)/2</f>
        <v>#REF!</v>
      </c>
      <c r="Q2674" s="25" t="e">
        <f aca="false">(L2674+L2673)/2</f>
        <v>#REF!</v>
      </c>
      <c r="R2674" s="25" t="n">
        <f aca="false">R2673</f>
        <v>315</v>
      </c>
      <c r="S2674" s="25" t="n">
        <f aca="false">S2673</f>
        <v>0</v>
      </c>
      <c r="T2674" s="25" t="n">
        <v>0</v>
      </c>
    </row>
    <row r="2675" customFormat="false" ht="12.75" hidden="false" customHeight="false" outlineLevel="0" collapsed="false">
      <c r="A2675" s="25" t="e">
        <f aca="false">#REF!</f>
        <v>#REF!</v>
      </c>
      <c r="B2675" s="25" t="e">
        <f aca="false">#REF!</f>
        <v>#REF!</v>
      </c>
      <c r="C2675" s="25" t="e">
        <f aca="false">#REF!</f>
        <v>#REF!</v>
      </c>
      <c r="D2675" s="25" t="e">
        <f aca="false">#REF!</f>
        <v>#REF!</v>
      </c>
      <c r="E2675" s="25" t="e">
        <f aca="false">#REF!</f>
        <v>#REF!</v>
      </c>
      <c r="F2675" s="25" t="e">
        <f aca="false">#REF!</f>
        <v>#REF!</v>
      </c>
      <c r="G2675" s="25" t="e">
        <f aca="false">#REF!</f>
        <v>#REF!</v>
      </c>
      <c r="H2675" s="25" t="e">
        <f aca="false">#REF!</f>
        <v>#REF!</v>
      </c>
      <c r="I2675" s="25" t="e">
        <f aca="false">#REF!</f>
        <v>#REF!</v>
      </c>
      <c r="J2675" s="25" t="e">
        <f aca="false">#REF!</f>
        <v>#REF!</v>
      </c>
      <c r="K2675" s="25" t="e">
        <f aca="false">#REF!</f>
        <v>#REF!</v>
      </c>
      <c r="L2675" s="25" t="e">
        <f aca="false">#REF!</f>
        <v>#REF!</v>
      </c>
      <c r="M2675" s="25" t="e">
        <f aca="false">#REF!</f>
        <v>#REF!</v>
      </c>
      <c r="N2675" s="25" t="e">
        <f aca="false">#REF!</f>
        <v>#REF!</v>
      </c>
      <c r="O2675" s="25" t="e">
        <f aca="false">(N2675+N2674)/2</f>
        <v>#REF!</v>
      </c>
      <c r="P2675" s="25" t="e">
        <f aca="false">(M2675+M2674)/2</f>
        <v>#REF!</v>
      </c>
      <c r="Q2675" s="25" t="e">
        <f aca="false">(L2675+L2674)/2</f>
        <v>#REF!</v>
      </c>
      <c r="R2675" s="25" t="n">
        <f aca="false">R2674</f>
        <v>315</v>
      </c>
      <c r="S2675" s="25" t="n">
        <f aca="false">S2674</f>
        <v>0</v>
      </c>
      <c r="T2675" s="25" t="n">
        <v>0</v>
      </c>
    </row>
    <row r="2676" customFormat="false" ht="12.75" hidden="true" customHeight="true" outlineLevel="0" collapsed="false">
      <c r="A2676" s="25" t="e">
        <f aca="false">#REF!</f>
        <v>#REF!</v>
      </c>
      <c r="B2676" s="25" t="e">
        <f aca="false">#REF!</f>
        <v>#REF!</v>
      </c>
      <c r="C2676" s="25" t="e">
        <f aca="false">#REF!</f>
        <v>#REF!</v>
      </c>
      <c r="D2676" s="25" t="e">
        <f aca="false">#REF!</f>
        <v>#REF!</v>
      </c>
      <c r="E2676" s="25" t="e">
        <f aca="false">#REF!</f>
        <v>#REF!</v>
      </c>
      <c r="F2676" s="25" t="e">
        <f aca="false">#REF!</f>
        <v>#REF!</v>
      </c>
      <c r="G2676" s="25" t="e">
        <f aca="false">#REF!</f>
        <v>#REF!</v>
      </c>
      <c r="H2676" s="25" t="e">
        <f aca="false">#REF!</f>
        <v>#REF!</v>
      </c>
      <c r="I2676" s="25" t="e">
        <f aca="false">#REF!</f>
        <v>#REF!</v>
      </c>
      <c r="J2676" s="25" t="e">
        <f aca="false">#REF!</f>
        <v>#REF!</v>
      </c>
      <c r="K2676" s="25" t="e">
        <f aca="false">#REF!</f>
        <v>#REF!</v>
      </c>
      <c r="L2676" s="25" t="e">
        <f aca="false">#REF!</f>
        <v>#REF!</v>
      </c>
      <c r="M2676" s="25" t="e">
        <f aca="false">#REF!</f>
        <v>#REF!</v>
      </c>
      <c r="N2676" s="25" t="e">
        <f aca="false">#REF!</f>
        <v>#REF!</v>
      </c>
      <c r="O2676" s="25" t="e">
        <f aca="false">(N2676+N2675)/2</f>
        <v>#REF!</v>
      </c>
      <c r="P2676" s="25" t="e">
        <f aca="false">(M2676+M2675)/2</f>
        <v>#REF!</v>
      </c>
      <c r="Q2676" s="25" t="e">
        <f aca="false">(L2676+L2675)/2</f>
        <v>#REF!</v>
      </c>
      <c r="R2676" s="25" t="n">
        <f aca="false">R2675</f>
        <v>315</v>
      </c>
      <c r="S2676" s="25" t="n">
        <f aca="false">S2675</f>
        <v>0</v>
      </c>
      <c r="T2676" s="25" t="n">
        <v>0</v>
      </c>
    </row>
    <row r="2677" customFormat="false" ht="12.75" hidden="false" customHeight="true" outlineLevel="0" collapsed="false">
      <c r="A2677" s="25" t="e">
        <f aca="false">#REF!</f>
        <v>#REF!</v>
      </c>
      <c r="B2677" s="25" t="e">
        <f aca="false">#REF!</f>
        <v>#REF!</v>
      </c>
      <c r="C2677" s="25" t="e">
        <f aca="false">#REF!</f>
        <v>#REF!</v>
      </c>
      <c r="D2677" s="25" t="e">
        <f aca="false">#REF!</f>
        <v>#REF!</v>
      </c>
      <c r="E2677" s="25" t="e">
        <f aca="false">#REF!</f>
        <v>#REF!</v>
      </c>
      <c r="F2677" s="25" t="e">
        <f aca="false">#REF!</f>
        <v>#REF!</v>
      </c>
      <c r="G2677" s="25" t="e">
        <f aca="false">#REF!</f>
        <v>#REF!</v>
      </c>
      <c r="H2677" s="25" t="e">
        <f aca="false">#REF!</f>
        <v>#REF!</v>
      </c>
      <c r="I2677" s="25" t="e">
        <f aca="false">#REF!</f>
        <v>#REF!</v>
      </c>
      <c r="J2677" s="25" t="e">
        <f aca="false">#REF!</f>
        <v>#REF!</v>
      </c>
      <c r="K2677" s="25" t="e">
        <f aca="false">#REF!</f>
        <v>#REF!</v>
      </c>
      <c r="L2677" s="25" t="e">
        <f aca="false">#REF!</f>
        <v>#REF!</v>
      </c>
      <c r="M2677" s="25" t="e">
        <f aca="false">#REF!</f>
        <v>#REF!</v>
      </c>
      <c r="N2677" s="25" t="e">
        <f aca="false">#REF!</f>
        <v>#REF!</v>
      </c>
      <c r="O2677" s="25" t="e">
        <f aca="false">(N2677+N2676)/2</f>
        <v>#REF!</v>
      </c>
      <c r="P2677" s="25" t="e">
        <f aca="false">(M2677+M2676)/2</f>
        <v>#REF!</v>
      </c>
      <c r="Q2677" s="25" t="e">
        <f aca="false">(L2677+L2676)/2</f>
        <v>#REF!</v>
      </c>
      <c r="R2677" s="25" t="n">
        <f aca="false">V2677</f>
        <v>270</v>
      </c>
      <c r="S2677" s="25" t="n">
        <f aca="false">S2676</f>
        <v>0</v>
      </c>
      <c r="T2677" s="25" t="n">
        <v>0</v>
      </c>
      <c r="U2677" s="25" t="s">
        <v>1610</v>
      </c>
      <c r="V2677" s="639" t="n">
        <f aca="false">R2676-45</f>
        <v>270</v>
      </c>
      <c r="W2677" s="25" t="n">
        <v>0</v>
      </c>
      <c r="X2677" s="25" t="n">
        <v>0</v>
      </c>
    </row>
    <row r="2678" customFormat="false" ht="12.75" hidden="true" customHeight="true" outlineLevel="0" collapsed="false">
      <c r="A2678" s="25" t="e">
        <f aca="false">#REF!</f>
        <v>#REF!</v>
      </c>
      <c r="B2678" s="25" t="e">
        <f aca="false">#REF!</f>
        <v>#REF!</v>
      </c>
      <c r="C2678" s="25" t="e">
        <f aca="false">#REF!</f>
        <v>#REF!</v>
      </c>
      <c r="D2678" s="25" t="e">
        <f aca="false">#REF!</f>
        <v>#REF!</v>
      </c>
      <c r="E2678" s="25" t="e">
        <f aca="false">#REF!</f>
        <v>#REF!</v>
      </c>
      <c r="F2678" s="25" t="e">
        <f aca="false">#REF!</f>
        <v>#REF!</v>
      </c>
      <c r="G2678" s="25" t="e">
        <f aca="false">#REF!</f>
        <v>#REF!</v>
      </c>
      <c r="H2678" s="25" t="e">
        <f aca="false">#REF!</f>
        <v>#REF!</v>
      </c>
      <c r="I2678" s="25" t="e">
        <f aca="false">#REF!</f>
        <v>#REF!</v>
      </c>
      <c r="J2678" s="25" t="e">
        <f aca="false">#REF!</f>
        <v>#REF!</v>
      </c>
      <c r="K2678" s="25" t="e">
        <f aca="false">#REF!</f>
        <v>#REF!</v>
      </c>
      <c r="L2678" s="25" t="e">
        <f aca="false">#REF!</f>
        <v>#REF!</v>
      </c>
      <c r="M2678" s="25" t="e">
        <f aca="false">#REF!</f>
        <v>#REF!</v>
      </c>
      <c r="N2678" s="25" t="e">
        <f aca="false">#REF!</f>
        <v>#REF!</v>
      </c>
      <c r="O2678" s="25" t="e">
        <f aca="false">(N2678+N2677)/2</f>
        <v>#REF!</v>
      </c>
      <c r="P2678" s="25" t="e">
        <f aca="false">(M2678+M2677)/2</f>
        <v>#REF!</v>
      </c>
      <c r="Q2678" s="25" t="e">
        <f aca="false">(L2678+L2677)/2</f>
        <v>#REF!</v>
      </c>
      <c r="R2678" s="25" t="n">
        <f aca="false">R2677</f>
        <v>270</v>
      </c>
      <c r="S2678" s="25" t="n">
        <f aca="false">S2677</f>
        <v>0</v>
      </c>
      <c r="T2678" s="25" t="n">
        <v>0</v>
      </c>
    </row>
    <row r="2679" customFormat="false" ht="12.75" hidden="true" customHeight="true" outlineLevel="0" collapsed="false">
      <c r="A2679" s="25" t="e">
        <f aca="false">#REF!</f>
        <v>#REF!</v>
      </c>
      <c r="B2679" s="25" t="e">
        <f aca="false">#REF!</f>
        <v>#REF!</v>
      </c>
      <c r="C2679" s="25" t="e">
        <f aca="false">#REF!</f>
        <v>#REF!</v>
      </c>
      <c r="D2679" s="25" t="e">
        <f aca="false">#REF!</f>
        <v>#REF!</v>
      </c>
      <c r="E2679" s="25" t="e">
        <f aca="false">#REF!</f>
        <v>#REF!</v>
      </c>
      <c r="F2679" s="25" t="e">
        <f aca="false">#REF!</f>
        <v>#REF!</v>
      </c>
      <c r="G2679" s="25" t="e">
        <f aca="false">#REF!</f>
        <v>#REF!</v>
      </c>
      <c r="H2679" s="25" t="e">
        <f aca="false">#REF!</f>
        <v>#REF!</v>
      </c>
      <c r="I2679" s="25" t="e">
        <f aca="false">#REF!</f>
        <v>#REF!</v>
      </c>
      <c r="J2679" s="25" t="e">
        <f aca="false">#REF!</f>
        <v>#REF!</v>
      </c>
      <c r="K2679" s="25" t="e">
        <f aca="false">#REF!</f>
        <v>#REF!</v>
      </c>
      <c r="L2679" s="25" t="e">
        <f aca="false">#REF!</f>
        <v>#REF!</v>
      </c>
      <c r="M2679" s="25" t="e">
        <f aca="false">#REF!</f>
        <v>#REF!</v>
      </c>
      <c r="N2679" s="25" t="e">
        <f aca="false">#REF!</f>
        <v>#REF!</v>
      </c>
      <c r="O2679" s="25" t="e">
        <f aca="false">(N2679+N2678)/2</f>
        <v>#REF!</v>
      </c>
      <c r="P2679" s="25" t="e">
        <f aca="false">(M2679+M2678)/2</f>
        <v>#REF!</v>
      </c>
      <c r="Q2679" s="25" t="e">
        <f aca="false">(L2679+L2678)/2</f>
        <v>#REF!</v>
      </c>
      <c r="R2679" s="25" t="n">
        <f aca="false">R2678</f>
        <v>270</v>
      </c>
      <c r="S2679" s="25" t="n">
        <f aca="false">S2678</f>
        <v>0</v>
      </c>
      <c r="T2679" s="25" t="n">
        <v>0</v>
      </c>
    </row>
    <row r="2680" customFormat="false" ht="12.75" hidden="true" customHeight="true" outlineLevel="0" collapsed="false">
      <c r="A2680" s="25" t="e">
        <f aca="false">#REF!</f>
        <v>#REF!</v>
      </c>
      <c r="B2680" s="25" t="e">
        <f aca="false">#REF!</f>
        <v>#REF!</v>
      </c>
      <c r="C2680" s="25" t="e">
        <f aca="false">#REF!</f>
        <v>#REF!</v>
      </c>
      <c r="D2680" s="25" t="e">
        <f aca="false">#REF!</f>
        <v>#REF!</v>
      </c>
      <c r="E2680" s="25" t="e">
        <f aca="false">#REF!</f>
        <v>#REF!</v>
      </c>
      <c r="F2680" s="25" t="e">
        <f aca="false">#REF!</f>
        <v>#REF!</v>
      </c>
      <c r="G2680" s="25" t="e">
        <f aca="false">#REF!</f>
        <v>#REF!</v>
      </c>
      <c r="H2680" s="25" t="e">
        <f aca="false">#REF!</f>
        <v>#REF!</v>
      </c>
      <c r="I2680" s="25" t="e">
        <f aca="false">#REF!</f>
        <v>#REF!</v>
      </c>
      <c r="J2680" s="25" t="e">
        <f aca="false">#REF!</f>
        <v>#REF!</v>
      </c>
      <c r="K2680" s="25" t="e">
        <f aca="false">#REF!</f>
        <v>#REF!</v>
      </c>
      <c r="L2680" s="25" t="e">
        <f aca="false">#REF!</f>
        <v>#REF!</v>
      </c>
      <c r="M2680" s="25" t="e">
        <f aca="false">#REF!</f>
        <v>#REF!</v>
      </c>
      <c r="N2680" s="25" t="e">
        <f aca="false">#REF!</f>
        <v>#REF!</v>
      </c>
      <c r="O2680" s="25" t="e">
        <f aca="false">(N2680+N2679)/2</f>
        <v>#REF!</v>
      </c>
      <c r="P2680" s="25" t="e">
        <f aca="false">(M2680+M2679)/2</f>
        <v>#REF!</v>
      </c>
      <c r="Q2680" s="25" t="e">
        <f aca="false">(L2680+L2679)/2</f>
        <v>#REF!</v>
      </c>
      <c r="R2680" s="25" t="n">
        <f aca="false">R2679</f>
        <v>270</v>
      </c>
      <c r="S2680" s="25" t="n">
        <f aca="false">S2679</f>
        <v>0</v>
      </c>
      <c r="T2680" s="25" t="n">
        <v>0</v>
      </c>
    </row>
    <row r="2681" customFormat="false" ht="12.75" hidden="false" customHeight="true" outlineLevel="0" collapsed="false">
      <c r="A2681" s="25" t="e">
        <f aca="false">#REF!</f>
        <v>#REF!</v>
      </c>
      <c r="B2681" s="25" t="e">
        <f aca="false">#REF!</f>
        <v>#REF!</v>
      </c>
      <c r="C2681" s="25" t="e">
        <f aca="false">#REF!</f>
        <v>#REF!</v>
      </c>
      <c r="D2681" s="25" t="e">
        <f aca="false">#REF!</f>
        <v>#REF!</v>
      </c>
      <c r="E2681" s="25" t="e">
        <f aca="false">#REF!</f>
        <v>#REF!</v>
      </c>
      <c r="F2681" s="25" t="e">
        <f aca="false">#REF!</f>
        <v>#REF!</v>
      </c>
      <c r="G2681" s="25" t="e">
        <f aca="false">#REF!</f>
        <v>#REF!</v>
      </c>
      <c r="H2681" s="25" t="e">
        <f aca="false">#REF!</f>
        <v>#REF!</v>
      </c>
      <c r="I2681" s="25" t="e">
        <f aca="false">#REF!</f>
        <v>#REF!</v>
      </c>
      <c r="J2681" s="25" t="e">
        <f aca="false">#REF!</f>
        <v>#REF!</v>
      </c>
      <c r="K2681" s="25" t="e">
        <f aca="false">#REF!</f>
        <v>#REF!</v>
      </c>
      <c r="L2681" s="25" t="e">
        <f aca="false">#REF!</f>
        <v>#REF!</v>
      </c>
      <c r="M2681" s="25" t="e">
        <f aca="false">#REF!</f>
        <v>#REF!</v>
      </c>
      <c r="N2681" s="25" t="e">
        <f aca="false">#REF!</f>
        <v>#REF!</v>
      </c>
      <c r="O2681" s="25" t="e">
        <f aca="false">(N2681+N2680)/2</f>
        <v>#REF!</v>
      </c>
      <c r="P2681" s="25" t="e">
        <f aca="false">(M2681+M2680)/2</f>
        <v>#REF!</v>
      </c>
      <c r="Q2681" s="25" t="e">
        <f aca="false">(L2681+L2680)/2</f>
        <v>#REF!</v>
      </c>
      <c r="R2681" s="25" t="n">
        <f aca="false">R2680</f>
        <v>270</v>
      </c>
      <c r="S2681" s="25" t="n">
        <f aca="false">S2680</f>
        <v>0</v>
      </c>
      <c r="T2681" s="25" t="n">
        <v>0</v>
      </c>
    </row>
    <row r="2682" customFormat="false" ht="12.75" hidden="false" customHeight="true" outlineLevel="0" collapsed="false">
      <c r="A2682" s="25" t="e">
        <f aca="false">#REF!</f>
        <v>#REF!</v>
      </c>
      <c r="B2682" s="25" t="e">
        <f aca="false">#REF!</f>
        <v>#REF!</v>
      </c>
      <c r="C2682" s="25" t="e">
        <f aca="false">#REF!</f>
        <v>#REF!</v>
      </c>
      <c r="D2682" s="25" t="e">
        <f aca="false">#REF!</f>
        <v>#REF!</v>
      </c>
      <c r="E2682" s="25" t="e">
        <f aca="false">#REF!</f>
        <v>#REF!</v>
      </c>
      <c r="F2682" s="25" t="e">
        <f aca="false">#REF!</f>
        <v>#REF!</v>
      </c>
      <c r="G2682" s="25" t="e">
        <f aca="false">#REF!</f>
        <v>#REF!</v>
      </c>
      <c r="H2682" s="25" t="e">
        <f aca="false">#REF!</f>
        <v>#REF!</v>
      </c>
      <c r="I2682" s="25" t="e">
        <f aca="false">#REF!</f>
        <v>#REF!</v>
      </c>
      <c r="J2682" s="25" t="e">
        <f aca="false">#REF!</f>
        <v>#REF!</v>
      </c>
      <c r="K2682" s="25" t="e">
        <f aca="false">#REF!</f>
        <v>#REF!</v>
      </c>
      <c r="L2682" s="25" t="e">
        <f aca="false">#REF!</f>
        <v>#REF!</v>
      </c>
      <c r="M2682" s="25" t="e">
        <f aca="false">#REF!</f>
        <v>#REF!</v>
      </c>
      <c r="N2682" s="25" t="e">
        <f aca="false">#REF!</f>
        <v>#REF!</v>
      </c>
      <c r="O2682" s="25" t="e">
        <f aca="false">(N2682+N2681)/2</f>
        <v>#REF!</v>
      </c>
      <c r="P2682" s="25" t="e">
        <f aca="false">(M2682+M2681)/2</f>
        <v>#REF!</v>
      </c>
      <c r="Q2682" s="25" t="e">
        <f aca="false">(L2682+L2681)/2</f>
        <v>#REF!</v>
      </c>
      <c r="R2682" s="25" t="n">
        <f aca="false">R2681</f>
        <v>270</v>
      </c>
      <c r="S2682" s="25" t="n">
        <f aca="false">S2681</f>
        <v>0</v>
      </c>
      <c r="T2682" s="25" t="n">
        <v>0</v>
      </c>
    </row>
    <row r="2683" customFormat="false" ht="12.75" hidden="false" customHeight="true" outlineLevel="0" collapsed="false">
      <c r="A2683" s="25" t="e">
        <f aca="false">#REF!</f>
        <v>#REF!</v>
      </c>
      <c r="B2683" s="25" t="e">
        <f aca="false">#REF!</f>
        <v>#REF!</v>
      </c>
      <c r="C2683" s="25" t="e">
        <f aca="false">#REF!</f>
        <v>#REF!</v>
      </c>
      <c r="D2683" s="25" t="e">
        <f aca="false">#REF!</f>
        <v>#REF!</v>
      </c>
      <c r="E2683" s="25" t="e">
        <f aca="false">#REF!</f>
        <v>#REF!</v>
      </c>
      <c r="F2683" s="25" t="e">
        <f aca="false">#REF!</f>
        <v>#REF!</v>
      </c>
      <c r="G2683" s="25" t="e">
        <f aca="false">#REF!</f>
        <v>#REF!</v>
      </c>
      <c r="H2683" s="25" t="e">
        <f aca="false">#REF!</f>
        <v>#REF!</v>
      </c>
      <c r="I2683" s="25" t="e">
        <f aca="false">#REF!</f>
        <v>#REF!</v>
      </c>
      <c r="J2683" s="25" t="e">
        <f aca="false">#REF!</f>
        <v>#REF!</v>
      </c>
      <c r="K2683" s="25" t="e">
        <f aca="false">#REF!</f>
        <v>#REF!</v>
      </c>
      <c r="L2683" s="25" t="e">
        <f aca="false">#REF!</f>
        <v>#REF!</v>
      </c>
      <c r="M2683" s="25" t="e">
        <f aca="false">#REF!</f>
        <v>#REF!</v>
      </c>
      <c r="N2683" s="25" t="e">
        <f aca="false">#REF!</f>
        <v>#REF!</v>
      </c>
      <c r="O2683" s="25" t="e">
        <f aca="false">(N2683+N2682)/2</f>
        <v>#REF!</v>
      </c>
      <c r="P2683" s="25" t="e">
        <f aca="false">(M2683+M2682)/2</f>
        <v>#REF!</v>
      </c>
      <c r="Q2683" s="25" t="e">
        <f aca="false">(L2683+L2682)/2</f>
        <v>#REF!</v>
      </c>
      <c r="R2683" s="25" t="n">
        <f aca="false">R2682</f>
        <v>270</v>
      </c>
      <c r="S2683" s="25" t="n">
        <f aca="false">S2682</f>
        <v>0</v>
      </c>
      <c r="T2683" s="25" t="n">
        <v>0</v>
      </c>
    </row>
    <row r="2684" customFormat="false" ht="12.75" hidden="false" customHeight="true" outlineLevel="0" collapsed="false">
      <c r="A2684" s="25" t="e">
        <f aca="false">#REF!</f>
        <v>#REF!</v>
      </c>
      <c r="B2684" s="25" t="e">
        <f aca="false">#REF!</f>
        <v>#REF!</v>
      </c>
      <c r="C2684" s="25" t="e">
        <f aca="false">#REF!</f>
        <v>#REF!</v>
      </c>
      <c r="D2684" s="25" t="e">
        <f aca="false">#REF!</f>
        <v>#REF!</v>
      </c>
      <c r="E2684" s="25" t="e">
        <f aca="false">#REF!</f>
        <v>#REF!</v>
      </c>
      <c r="F2684" s="25" t="e">
        <f aca="false">#REF!</f>
        <v>#REF!</v>
      </c>
      <c r="G2684" s="25" t="e">
        <f aca="false">#REF!</f>
        <v>#REF!</v>
      </c>
      <c r="H2684" s="25" t="e">
        <f aca="false">#REF!</f>
        <v>#REF!</v>
      </c>
      <c r="I2684" s="25" t="e">
        <f aca="false">#REF!</f>
        <v>#REF!</v>
      </c>
      <c r="J2684" s="25" t="e">
        <f aca="false">#REF!</f>
        <v>#REF!</v>
      </c>
      <c r="K2684" s="25" t="e">
        <f aca="false">#REF!</f>
        <v>#REF!</v>
      </c>
      <c r="L2684" s="25" t="e">
        <f aca="false">#REF!</f>
        <v>#REF!</v>
      </c>
      <c r="M2684" s="25" t="e">
        <f aca="false">#REF!</f>
        <v>#REF!</v>
      </c>
      <c r="N2684" s="25" t="e">
        <f aca="false">#REF!</f>
        <v>#REF!</v>
      </c>
      <c r="O2684" s="25" t="e">
        <f aca="false">(N2684+N2683)/2</f>
        <v>#REF!</v>
      </c>
      <c r="P2684" s="25" t="e">
        <f aca="false">(M2684+M2683)/2</f>
        <v>#REF!</v>
      </c>
      <c r="Q2684" s="25" t="e">
        <f aca="false">(L2684+L2683)/2</f>
        <v>#REF!</v>
      </c>
      <c r="R2684" s="25" t="n">
        <f aca="false">R2683</f>
        <v>270</v>
      </c>
      <c r="S2684" s="25" t="n">
        <f aca="false">S2683</f>
        <v>0</v>
      </c>
      <c r="T2684" s="25" t="n">
        <v>0</v>
      </c>
    </row>
    <row r="2685" customFormat="false" ht="12.75" hidden="true" customHeight="true" outlineLevel="0" collapsed="false">
      <c r="A2685" s="25" t="e">
        <f aca="false">#REF!</f>
        <v>#REF!</v>
      </c>
      <c r="B2685" s="25" t="e">
        <f aca="false">#REF!</f>
        <v>#REF!</v>
      </c>
      <c r="C2685" s="25" t="e">
        <f aca="false">#REF!</f>
        <v>#REF!</v>
      </c>
      <c r="D2685" s="25" t="e">
        <f aca="false">#REF!</f>
        <v>#REF!</v>
      </c>
      <c r="E2685" s="25" t="e">
        <f aca="false">#REF!</f>
        <v>#REF!</v>
      </c>
      <c r="F2685" s="25" t="e">
        <f aca="false">#REF!</f>
        <v>#REF!</v>
      </c>
      <c r="G2685" s="25" t="e">
        <f aca="false">#REF!</f>
        <v>#REF!</v>
      </c>
      <c r="H2685" s="25" t="e">
        <f aca="false">#REF!</f>
        <v>#REF!</v>
      </c>
      <c r="I2685" s="25" t="e">
        <f aca="false">#REF!</f>
        <v>#REF!</v>
      </c>
      <c r="J2685" s="25" t="e">
        <f aca="false">#REF!</f>
        <v>#REF!</v>
      </c>
      <c r="K2685" s="25" t="e">
        <f aca="false">#REF!</f>
        <v>#REF!</v>
      </c>
      <c r="L2685" s="25" t="e">
        <f aca="false">#REF!</f>
        <v>#REF!</v>
      </c>
      <c r="M2685" s="25" t="e">
        <f aca="false">#REF!</f>
        <v>#REF!</v>
      </c>
      <c r="N2685" s="25" t="e">
        <f aca="false">#REF!</f>
        <v>#REF!</v>
      </c>
      <c r="O2685" s="25" t="e">
        <f aca="false">(N2685+N2684)/2</f>
        <v>#REF!</v>
      </c>
      <c r="P2685" s="25" t="e">
        <f aca="false">(M2685+M2684)/2</f>
        <v>#REF!</v>
      </c>
      <c r="Q2685" s="25" t="e">
        <f aca="false">(L2685+L2684)/2</f>
        <v>#REF!</v>
      </c>
      <c r="R2685" s="25" t="n">
        <f aca="false">R2684</f>
        <v>270</v>
      </c>
      <c r="S2685" s="25" t="n">
        <f aca="false">S2684</f>
        <v>0</v>
      </c>
      <c r="T2685" s="25" t="n">
        <v>0</v>
      </c>
    </row>
    <row r="2686" customFormat="false" ht="12.75" hidden="true" customHeight="true" outlineLevel="0" collapsed="false">
      <c r="A2686" s="25" t="e">
        <f aca="false">#REF!</f>
        <v>#REF!</v>
      </c>
      <c r="B2686" s="25" t="e">
        <f aca="false">#REF!</f>
        <v>#REF!</v>
      </c>
      <c r="C2686" s="25" t="e">
        <f aca="false">#REF!</f>
        <v>#REF!</v>
      </c>
      <c r="D2686" s="25" t="e">
        <f aca="false">#REF!</f>
        <v>#REF!</v>
      </c>
      <c r="E2686" s="25" t="e">
        <f aca="false">#REF!</f>
        <v>#REF!</v>
      </c>
      <c r="F2686" s="25" t="e">
        <f aca="false">#REF!</f>
        <v>#REF!</v>
      </c>
      <c r="G2686" s="25" t="e">
        <f aca="false">#REF!</f>
        <v>#REF!</v>
      </c>
      <c r="H2686" s="25" t="e">
        <f aca="false">#REF!</f>
        <v>#REF!</v>
      </c>
      <c r="I2686" s="25" t="e">
        <f aca="false">#REF!</f>
        <v>#REF!</v>
      </c>
      <c r="J2686" s="25" t="e">
        <f aca="false">#REF!</f>
        <v>#REF!</v>
      </c>
      <c r="K2686" s="25" t="e">
        <f aca="false">#REF!</f>
        <v>#REF!</v>
      </c>
      <c r="L2686" s="25" t="e">
        <f aca="false">#REF!</f>
        <v>#REF!</v>
      </c>
      <c r="M2686" s="25" t="e">
        <f aca="false">#REF!</f>
        <v>#REF!</v>
      </c>
      <c r="N2686" s="25" t="e">
        <f aca="false">#REF!</f>
        <v>#REF!</v>
      </c>
      <c r="O2686" s="25" t="e">
        <f aca="false">(N2686+N2685)/2</f>
        <v>#REF!</v>
      </c>
      <c r="P2686" s="25" t="e">
        <f aca="false">(M2686+M2685)/2</f>
        <v>#REF!</v>
      </c>
      <c r="Q2686" s="25" t="e">
        <f aca="false">(L2686+L2685)/2</f>
        <v>#REF!</v>
      </c>
      <c r="R2686" s="25" t="n">
        <f aca="false">R2685</f>
        <v>270</v>
      </c>
      <c r="S2686" s="25" t="n">
        <f aca="false">S2685</f>
        <v>0</v>
      </c>
      <c r="T2686" s="25" t="n">
        <v>0</v>
      </c>
    </row>
    <row r="2687" customFormat="false" ht="12.75" hidden="true" customHeight="true" outlineLevel="0" collapsed="false">
      <c r="A2687" s="25" t="e">
        <f aca="false">#REF!</f>
        <v>#REF!</v>
      </c>
      <c r="B2687" s="25" t="e">
        <f aca="false">#REF!</f>
        <v>#REF!</v>
      </c>
      <c r="C2687" s="25" t="e">
        <f aca="false">#REF!</f>
        <v>#REF!</v>
      </c>
      <c r="D2687" s="25" t="e">
        <f aca="false">#REF!</f>
        <v>#REF!</v>
      </c>
      <c r="E2687" s="25" t="e">
        <f aca="false">#REF!</f>
        <v>#REF!</v>
      </c>
      <c r="F2687" s="25" t="e">
        <f aca="false">#REF!</f>
        <v>#REF!</v>
      </c>
      <c r="G2687" s="25" t="e">
        <f aca="false">#REF!</f>
        <v>#REF!</v>
      </c>
      <c r="H2687" s="25" t="e">
        <f aca="false">#REF!</f>
        <v>#REF!</v>
      </c>
      <c r="I2687" s="25" t="e">
        <f aca="false">#REF!</f>
        <v>#REF!</v>
      </c>
      <c r="J2687" s="25" t="e">
        <f aca="false">#REF!</f>
        <v>#REF!</v>
      </c>
      <c r="K2687" s="25" t="e">
        <f aca="false">#REF!</f>
        <v>#REF!</v>
      </c>
      <c r="L2687" s="25" t="e">
        <f aca="false">#REF!</f>
        <v>#REF!</v>
      </c>
      <c r="M2687" s="25" t="e">
        <f aca="false">#REF!</f>
        <v>#REF!</v>
      </c>
      <c r="N2687" s="25" t="e">
        <f aca="false">#REF!</f>
        <v>#REF!</v>
      </c>
      <c r="O2687" s="25" t="e">
        <f aca="false">(N2687+N2686)/2</f>
        <v>#REF!</v>
      </c>
      <c r="P2687" s="25" t="e">
        <f aca="false">(M2687+M2686)/2</f>
        <v>#REF!</v>
      </c>
      <c r="Q2687" s="25" t="e">
        <f aca="false">(L2687+L2686)/2</f>
        <v>#REF!</v>
      </c>
      <c r="R2687" s="25" t="n">
        <f aca="false">R2686</f>
        <v>270</v>
      </c>
      <c r="S2687" s="25" t="n">
        <f aca="false">S2686</f>
        <v>0</v>
      </c>
      <c r="T2687" s="25" t="n">
        <v>0</v>
      </c>
    </row>
    <row r="2688" customFormat="false" ht="12.75" hidden="true" customHeight="true" outlineLevel="0" collapsed="false">
      <c r="A2688" s="25" t="e">
        <f aca="false">#REF!</f>
        <v>#REF!</v>
      </c>
      <c r="B2688" s="25" t="e">
        <f aca="false">#REF!</f>
        <v>#REF!</v>
      </c>
      <c r="C2688" s="25" t="e">
        <f aca="false">#REF!</f>
        <v>#REF!</v>
      </c>
      <c r="D2688" s="25" t="e">
        <f aca="false">#REF!</f>
        <v>#REF!</v>
      </c>
      <c r="E2688" s="25" t="e">
        <f aca="false">#REF!</f>
        <v>#REF!</v>
      </c>
      <c r="F2688" s="25" t="e">
        <f aca="false">#REF!</f>
        <v>#REF!</v>
      </c>
      <c r="G2688" s="25" t="e">
        <f aca="false">#REF!</f>
        <v>#REF!</v>
      </c>
      <c r="H2688" s="25" t="e">
        <f aca="false">#REF!</f>
        <v>#REF!</v>
      </c>
      <c r="I2688" s="25" t="e">
        <f aca="false">#REF!</f>
        <v>#REF!</v>
      </c>
      <c r="J2688" s="25" t="e">
        <f aca="false">#REF!</f>
        <v>#REF!</v>
      </c>
      <c r="K2688" s="25" t="e">
        <f aca="false">#REF!</f>
        <v>#REF!</v>
      </c>
      <c r="L2688" s="25" t="e">
        <f aca="false">#REF!</f>
        <v>#REF!</v>
      </c>
      <c r="M2688" s="25" t="e">
        <f aca="false">#REF!</f>
        <v>#REF!</v>
      </c>
      <c r="N2688" s="25" t="e">
        <f aca="false">#REF!</f>
        <v>#REF!</v>
      </c>
      <c r="O2688" s="25" t="e">
        <f aca="false">(N2688+N2687)/2</f>
        <v>#REF!</v>
      </c>
      <c r="P2688" s="25" t="e">
        <f aca="false">(M2688+M2687)/2</f>
        <v>#REF!</v>
      </c>
      <c r="Q2688" s="25" t="e">
        <f aca="false">(L2688+L2687)/2</f>
        <v>#REF!</v>
      </c>
      <c r="R2688" s="25" t="n">
        <f aca="false">R2687</f>
        <v>270</v>
      </c>
      <c r="S2688" s="25" t="n">
        <f aca="false">S2687</f>
        <v>0</v>
      </c>
      <c r="T2688" s="25" t="n">
        <v>0</v>
      </c>
    </row>
    <row r="2689" customFormat="false" ht="12.75" hidden="false" customHeight="true" outlineLevel="0" collapsed="false">
      <c r="A2689" s="25" t="e">
        <f aca="false">#REF!</f>
        <v>#REF!</v>
      </c>
      <c r="B2689" s="25" t="e">
        <f aca="false">#REF!</f>
        <v>#REF!</v>
      </c>
      <c r="C2689" s="25" t="e">
        <f aca="false">#REF!</f>
        <v>#REF!</v>
      </c>
      <c r="D2689" s="25" t="e">
        <f aca="false">#REF!</f>
        <v>#REF!</v>
      </c>
      <c r="E2689" s="25" t="e">
        <f aca="false">#REF!</f>
        <v>#REF!</v>
      </c>
      <c r="F2689" s="25" t="e">
        <f aca="false">#REF!</f>
        <v>#REF!</v>
      </c>
      <c r="G2689" s="25" t="e">
        <f aca="false">#REF!</f>
        <v>#REF!</v>
      </c>
      <c r="H2689" s="25" t="e">
        <f aca="false">#REF!</f>
        <v>#REF!</v>
      </c>
      <c r="I2689" s="25" t="e">
        <f aca="false">#REF!</f>
        <v>#REF!</v>
      </c>
      <c r="J2689" s="25" t="e">
        <f aca="false">#REF!</f>
        <v>#REF!</v>
      </c>
      <c r="K2689" s="25" t="e">
        <f aca="false">#REF!</f>
        <v>#REF!</v>
      </c>
      <c r="L2689" s="25" t="e">
        <f aca="false">#REF!</f>
        <v>#REF!</v>
      </c>
      <c r="M2689" s="25" t="e">
        <f aca="false">#REF!</f>
        <v>#REF!</v>
      </c>
      <c r="N2689" s="25" t="e">
        <f aca="false">#REF!</f>
        <v>#REF!</v>
      </c>
      <c r="O2689" s="25" t="e">
        <f aca="false">(N2689+N2688)/2</f>
        <v>#REF!</v>
      </c>
      <c r="P2689" s="25" t="e">
        <f aca="false">(M2689+M2688)/2</f>
        <v>#REF!</v>
      </c>
      <c r="Q2689" s="25" t="e">
        <f aca="false">(L2689+L2688)/2</f>
        <v>#REF!</v>
      </c>
      <c r="R2689" s="25" t="n">
        <f aca="false">R2688</f>
        <v>270</v>
      </c>
      <c r="S2689" s="25" t="n">
        <f aca="false">S2688</f>
        <v>0</v>
      </c>
      <c r="T2689" s="25" t="n">
        <v>0</v>
      </c>
    </row>
    <row r="2690" customFormat="false" ht="12.75" hidden="true" customHeight="true" outlineLevel="0" collapsed="false">
      <c r="A2690" s="25" t="e">
        <f aca="false">#REF!</f>
        <v>#REF!</v>
      </c>
      <c r="B2690" s="25" t="e">
        <f aca="false">#REF!</f>
        <v>#REF!</v>
      </c>
      <c r="C2690" s="25" t="e">
        <f aca="false">#REF!</f>
        <v>#REF!</v>
      </c>
      <c r="D2690" s="25" t="e">
        <f aca="false">#REF!</f>
        <v>#REF!</v>
      </c>
      <c r="E2690" s="25" t="e">
        <f aca="false">#REF!</f>
        <v>#REF!</v>
      </c>
      <c r="F2690" s="25" t="e">
        <f aca="false">#REF!</f>
        <v>#REF!</v>
      </c>
      <c r="G2690" s="25" t="e">
        <f aca="false">#REF!</f>
        <v>#REF!</v>
      </c>
      <c r="H2690" s="25" t="e">
        <f aca="false">#REF!</f>
        <v>#REF!</v>
      </c>
      <c r="I2690" s="25" t="e">
        <f aca="false">#REF!</f>
        <v>#REF!</v>
      </c>
      <c r="J2690" s="25" t="e">
        <f aca="false">#REF!</f>
        <v>#REF!</v>
      </c>
      <c r="K2690" s="25" t="e">
        <f aca="false">#REF!</f>
        <v>#REF!</v>
      </c>
      <c r="L2690" s="25" t="e">
        <f aca="false">#REF!</f>
        <v>#REF!</v>
      </c>
      <c r="M2690" s="25" t="e">
        <f aca="false">#REF!</f>
        <v>#REF!</v>
      </c>
      <c r="N2690" s="25" t="e">
        <f aca="false">#REF!</f>
        <v>#REF!</v>
      </c>
      <c r="O2690" s="25" t="e">
        <f aca="false">(N2690+N2689)/2</f>
        <v>#REF!</v>
      </c>
      <c r="P2690" s="25" t="e">
        <f aca="false">(M2690+M2689)/2</f>
        <v>#REF!</v>
      </c>
      <c r="Q2690" s="25" t="e">
        <f aca="false">(L2690+L2689)/2</f>
        <v>#REF!</v>
      </c>
      <c r="R2690" s="25" t="n">
        <f aca="false">R2689</f>
        <v>270</v>
      </c>
      <c r="S2690" s="25" t="n">
        <f aca="false">S2689</f>
        <v>0</v>
      </c>
      <c r="T2690" s="25" t="n">
        <v>0</v>
      </c>
    </row>
    <row r="2691" customFormat="false" ht="12.75" hidden="false" customHeight="true" outlineLevel="0" collapsed="false">
      <c r="A2691" s="25" t="e">
        <f aca="false">#REF!</f>
        <v>#REF!</v>
      </c>
      <c r="B2691" s="25" t="e">
        <f aca="false">#REF!</f>
        <v>#REF!</v>
      </c>
      <c r="C2691" s="25" t="e">
        <f aca="false">#REF!</f>
        <v>#REF!</v>
      </c>
      <c r="D2691" s="25" t="e">
        <f aca="false">#REF!</f>
        <v>#REF!</v>
      </c>
      <c r="E2691" s="25" t="e">
        <f aca="false">#REF!</f>
        <v>#REF!</v>
      </c>
      <c r="F2691" s="25" t="e">
        <f aca="false">#REF!</f>
        <v>#REF!</v>
      </c>
      <c r="G2691" s="25" t="e">
        <f aca="false">#REF!</f>
        <v>#REF!</v>
      </c>
      <c r="H2691" s="25" t="e">
        <f aca="false">#REF!</f>
        <v>#REF!</v>
      </c>
      <c r="I2691" s="25" t="e">
        <f aca="false">#REF!</f>
        <v>#REF!</v>
      </c>
      <c r="J2691" s="25" t="e">
        <f aca="false">#REF!</f>
        <v>#REF!</v>
      </c>
      <c r="K2691" s="25" t="e">
        <f aca="false">#REF!</f>
        <v>#REF!</v>
      </c>
      <c r="L2691" s="25" t="e">
        <f aca="false">#REF!</f>
        <v>#REF!</v>
      </c>
      <c r="M2691" s="25" t="e">
        <f aca="false">#REF!</f>
        <v>#REF!</v>
      </c>
      <c r="N2691" s="25" t="e">
        <f aca="false">#REF!</f>
        <v>#REF!</v>
      </c>
      <c r="O2691" s="25" t="e">
        <f aca="false">(N2691+N2690)/2</f>
        <v>#REF!</v>
      </c>
      <c r="P2691" s="25" t="e">
        <f aca="false">(M2691+M2690)/2</f>
        <v>#REF!</v>
      </c>
      <c r="Q2691" s="25" t="e">
        <f aca="false">(L2691+L2690)/2</f>
        <v>#REF!</v>
      </c>
      <c r="R2691" s="25" t="n">
        <f aca="false">R2690</f>
        <v>270</v>
      </c>
      <c r="S2691" s="25" t="n">
        <f aca="false">S2690</f>
        <v>0</v>
      </c>
      <c r="T2691" s="25" t="n">
        <v>0</v>
      </c>
    </row>
    <row r="2692" customFormat="false" ht="12.75" hidden="true" customHeight="true" outlineLevel="0" collapsed="false">
      <c r="A2692" s="25" t="e">
        <f aca="false">#REF!</f>
        <v>#REF!</v>
      </c>
      <c r="B2692" s="25" t="e">
        <f aca="false">#REF!</f>
        <v>#REF!</v>
      </c>
      <c r="C2692" s="25" t="e">
        <f aca="false">#REF!</f>
        <v>#REF!</v>
      </c>
      <c r="D2692" s="25" t="e">
        <f aca="false">#REF!</f>
        <v>#REF!</v>
      </c>
      <c r="E2692" s="25" t="e">
        <f aca="false">#REF!</f>
        <v>#REF!</v>
      </c>
      <c r="F2692" s="25" t="e">
        <f aca="false">#REF!</f>
        <v>#REF!</v>
      </c>
      <c r="G2692" s="25" t="e">
        <f aca="false">#REF!</f>
        <v>#REF!</v>
      </c>
      <c r="H2692" s="25" t="e">
        <f aca="false">#REF!</f>
        <v>#REF!</v>
      </c>
      <c r="I2692" s="25" t="e">
        <f aca="false">#REF!</f>
        <v>#REF!</v>
      </c>
      <c r="J2692" s="25" t="e">
        <f aca="false">#REF!</f>
        <v>#REF!</v>
      </c>
      <c r="K2692" s="25" t="e">
        <f aca="false">#REF!</f>
        <v>#REF!</v>
      </c>
      <c r="L2692" s="25" t="e">
        <f aca="false">#REF!</f>
        <v>#REF!</v>
      </c>
      <c r="M2692" s="25" t="e">
        <f aca="false">#REF!</f>
        <v>#REF!</v>
      </c>
      <c r="N2692" s="25" t="e">
        <f aca="false">#REF!</f>
        <v>#REF!</v>
      </c>
      <c r="O2692" s="25" t="e">
        <f aca="false">(N2692+N2691)/2</f>
        <v>#REF!</v>
      </c>
      <c r="P2692" s="25" t="e">
        <f aca="false">(M2692+M2691)/2</f>
        <v>#REF!</v>
      </c>
      <c r="Q2692" s="25" t="e">
        <f aca="false">(L2692+L2691)/2</f>
        <v>#REF!</v>
      </c>
      <c r="R2692" s="25" t="n">
        <f aca="false">R2691</f>
        <v>270</v>
      </c>
      <c r="S2692" s="25" t="n">
        <f aca="false">S2691</f>
        <v>0</v>
      </c>
      <c r="T2692" s="25" t="n">
        <v>0</v>
      </c>
    </row>
    <row r="2693" customFormat="false" ht="12.75" hidden="false" customHeight="true" outlineLevel="0" collapsed="false">
      <c r="A2693" s="25" t="e">
        <f aca="false">#REF!</f>
        <v>#REF!</v>
      </c>
      <c r="B2693" s="25" t="e">
        <f aca="false">#REF!</f>
        <v>#REF!</v>
      </c>
      <c r="C2693" s="25" t="e">
        <f aca="false">#REF!</f>
        <v>#REF!</v>
      </c>
      <c r="D2693" s="25" t="e">
        <f aca="false">#REF!</f>
        <v>#REF!</v>
      </c>
      <c r="E2693" s="25" t="e">
        <f aca="false">#REF!</f>
        <v>#REF!</v>
      </c>
      <c r="F2693" s="25" t="e">
        <f aca="false">#REF!</f>
        <v>#REF!</v>
      </c>
      <c r="G2693" s="25" t="e">
        <f aca="false">#REF!</f>
        <v>#REF!</v>
      </c>
      <c r="H2693" s="25" t="e">
        <f aca="false">#REF!</f>
        <v>#REF!</v>
      </c>
      <c r="I2693" s="25" t="e">
        <f aca="false">#REF!</f>
        <v>#REF!</v>
      </c>
      <c r="J2693" s="25" t="e">
        <f aca="false">#REF!</f>
        <v>#REF!</v>
      </c>
      <c r="K2693" s="25" t="e">
        <f aca="false">#REF!</f>
        <v>#REF!</v>
      </c>
      <c r="L2693" s="25" t="e">
        <f aca="false">#REF!</f>
        <v>#REF!</v>
      </c>
      <c r="M2693" s="25" t="e">
        <f aca="false">#REF!</f>
        <v>#REF!</v>
      </c>
      <c r="N2693" s="25" t="e">
        <f aca="false">#REF!</f>
        <v>#REF!</v>
      </c>
      <c r="O2693" s="25" t="e">
        <f aca="false">(N2693+N2692)/2</f>
        <v>#REF!</v>
      </c>
      <c r="P2693" s="25" t="e">
        <f aca="false">(M2693+M2692)/2</f>
        <v>#REF!</v>
      </c>
      <c r="Q2693" s="25" t="e">
        <f aca="false">(L2693+L2692)/2</f>
        <v>#REF!</v>
      </c>
      <c r="R2693" s="25" t="n">
        <f aca="false">R2692</f>
        <v>270</v>
      </c>
      <c r="S2693" s="25" t="n">
        <f aca="false">S2692</f>
        <v>0</v>
      </c>
      <c r="T2693" s="25" t="n">
        <v>0</v>
      </c>
    </row>
    <row r="2694" customFormat="false" ht="12.75" hidden="true" customHeight="true" outlineLevel="0" collapsed="false">
      <c r="A2694" s="25" t="e">
        <f aca="false">#REF!</f>
        <v>#REF!</v>
      </c>
      <c r="B2694" s="25" t="e">
        <f aca="false">#REF!</f>
        <v>#REF!</v>
      </c>
      <c r="C2694" s="25" t="e">
        <f aca="false">#REF!</f>
        <v>#REF!</v>
      </c>
      <c r="D2694" s="25" t="e">
        <f aca="false">#REF!</f>
        <v>#REF!</v>
      </c>
      <c r="E2694" s="25" t="e">
        <f aca="false">#REF!</f>
        <v>#REF!</v>
      </c>
      <c r="F2694" s="25" t="e">
        <f aca="false">#REF!</f>
        <v>#REF!</v>
      </c>
      <c r="G2694" s="25" t="e">
        <f aca="false">#REF!</f>
        <v>#REF!</v>
      </c>
      <c r="H2694" s="25" t="e">
        <f aca="false">#REF!</f>
        <v>#REF!</v>
      </c>
      <c r="I2694" s="25" t="e">
        <f aca="false">#REF!</f>
        <v>#REF!</v>
      </c>
      <c r="J2694" s="25" t="e">
        <f aca="false">#REF!</f>
        <v>#REF!</v>
      </c>
      <c r="K2694" s="25" t="e">
        <f aca="false">#REF!</f>
        <v>#REF!</v>
      </c>
      <c r="L2694" s="25" t="e">
        <f aca="false">#REF!</f>
        <v>#REF!</v>
      </c>
      <c r="M2694" s="25" t="e">
        <f aca="false">#REF!</f>
        <v>#REF!</v>
      </c>
      <c r="N2694" s="25" t="e">
        <f aca="false">#REF!</f>
        <v>#REF!</v>
      </c>
      <c r="O2694" s="25" t="e">
        <f aca="false">(N2694+N2693)/2</f>
        <v>#REF!</v>
      </c>
      <c r="P2694" s="25" t="e">
        <f aca="false">(M2694+M2693)/2</f>
        <v>#REF!</v>
      </c>
      <c r="Q2694" s="25" t="e">
        <f aca="false">(L2694+L2693)/2</f>
        <v>#REF!</v>
      </c>
      <c r="R2694" s="25" t="n">
        <f aca="false">R2693</f>
        <v>270</v>
      </c>
      <c r="S2694" s="25" t="n">
        <f aca="false">S2693</f>
        <v>0</v>
      </c>
      <c r="T2694" s="25" t="n">
        <v>0</v>
      </c>
    </row>
    <row r="2695" customFormat="false" ht="12.75" hidden="false" customHeight="true" outlineLevel="0" collapsed="false">
      <c r="A2695" s="25" t="e">
        <f aca="false">#REF!</f>
        <v>#REF!</v>
      </c>
      <c r="B2695" s="25" t="e">
        <f aca="false">#REF!</f>
        <v>#REF!</v>
      </c>
      <c r="C2695" s="25" t="e">
        <f aca="false">#REF!</f>
        <v>#REF!</v>
      </c>
      <c r="D2695" s="25" t="e">
        <f aca="false">#REF!</f>
        <v>#REF!</v>
      </c>
      <c r="E2695" s="25" t="e">
        <f aca="false">#REF!</f>
        <v>#REF!</v>
      </c>
      <c r="F2695" s="25" t="e">
        <f aca="false">#REF!</f>
        <v>#REF!</v>
      </c>
      <c r="G2695" s="25" t="e">
        <f aca="false">#REF!</f>
        <v>#REF!</v>
      </c>
      <c r="H2695" s="25" t="e">
        <f aca="false">#REF!</f>
        <v>#REF!</v>
      </c>
      <c r="I2695" s="25" t="e">
        <f aca="false">#REF!</f>
        <v>#REF!</v>
      </c>
      <c r="J2695" s="25" t="e">
        <f aca="false">#REF!</f>
        <v>#REF!</v>
      </c>
      <c r="K2695" s="25" t="e">
        <f aca="false">#REF!</f>
        <v>#REF!</v>
      </c>
      <c r="L2695" s="25" t="e">
        <f aca="false">#REF!</f>
        <v>#REF!</v>
      </c>
      <c r="M2695" s="25" t="e">
        <f aca="false">#REF!</f>
        <v>#REF!</v>
      </c>
      <c r="N2695" s="25" t="e">
        <f aca="false">#REF!</f>
        <v>#REF!</v>
      </c>
      <c r="O2695" s="25" t="e">
        <f aca="false">(N2695+N2694)/2</f>
        <v>#REF!</v>
      </c>
      <c r="P2695" s="25" t="e">
        <f aca="false">(M2695+M2694)/2</f>
        <v>#REF!</v>
      </c>
      <c r="Q2695" s="25" t="e">
        <f aca="false">(L2695+L2694)/2</f>
        <v>#REF!</v>
      </c>
      <c r="R2695" s="25" t="n">
        <f aca="false">R2694</f>
        <v>270</v>
      </c>
      <c r="S2695" s="25" t="n">
        <f aca="false">S2694</f>
        <v>0</v>
      </c>
      <c r="T2695" s="25" t="n">
        <v>0</v>
      </c>
    </row>
    <row r="2696" customFormat="false" ht="12.75" hidden="true" customHeight="true" outlineLevel="0" collapsed="false">
      <c r="A2696" s="25" t="e">
        <f aca="false">#REF!</f>
        <v>#REF!</v>
      </c>
      <c r="B2696" s="25" t="e">
        <f aca="false">#REF!</f>
        <v>#REF!</v>
      </c>
      <c r="C2696" s="25" t="e">
        <f aca="false">#REF!</f>
        <v>#REF!</v>
      </c>
      <c r="D2696" s="25" t="e">
        <f aca="false">#REF!</f>
        <v>#REF!</v>
      </c>
      <c r="E2696" s="25" t="e">
        <f aca="false">#REF!</f>
        <v>#REF!</v>
      </c>
      <c r="F2696" s="25" t="e">
        <f aca="false">#REF!</f>
        <v>#REF!</v>
      </c>
      <c r="G2696" s="25" t="e">
        <f aca="false">#REF!</f>
        <v>#REF!</v>
      </c>
      <c r="H2696" s="25" t="e">
        <f aca="false">#REF!</f>
        <v>#REF!</v>
      </c>
      <c r="I2696" s="25" t="e">
        <f aca="false">#REF!</f>
        <v>#REF!</v>
      </c>
      <c r="J2696" s="25" t="e">
        <f aca="false">#REF!</f>
        <v>#REF!</v>
      </c>
      <c r="K2696" s="25" t="e">
        <f aca="false">#REF!</f>
        <v>#REF!</v>
      </c>
      <c r="L2696" s="25" t="e">
        <f aca="false">#REF!</f>
        <v>#REF!</v>
      </c>
      <c r="M2696" s="25" t="e">
        <f aca="false">#REF!</f>
        <v>#REF!</v>
      </c>
      <c r="N2696" s="25" t="e">
        <f aca="false">#REF!</f>
        <v>#REF!</v>
      </c>
      <c r="O2696" s="25" t="e">
        <f aca="false">(N2696+N2695)/2</f>
        <v>#REF!</v>
      </c>
      <c r="P2696" s="25" t="e">
        <f aca="false">(M2696+M2695)/2</f>
        <v>#REF!</v>
      </c>
      <c r="Q2696" s="25" t="e">
        <f aca="false">(L2696+L2695)/2</f>
        <v>#REF!</v>
      </c>
      <c r="R2696" s="25" t="n">
        <f aca="false">R2695</f>
        <v>270</v>
      </c>
      <c r="S2696" s="25" t="n">
        <f aca="false">S2695</f>
        <v>0</v>
      </c>
      <c r="T2696" s="25" t="n">
        <v>0</v>
      </c>
    </row>
    <row r="2697" customFormat="false" ht="12.75" hidden="false" customHeight="true" outlineLevel="0" collapsed="false">
      <c r="A2697" s="25" t="e">
        <f aca="false">#REF!</f>
        <v>#REF!</v>
      </c>
      <c r="B2697" s="25" t="e">
        <f aca="false">#REF!</f>
        <v>#REF!</v>
      </c>
      <c r="C2697" s="25" t="e">
        <f aca="false">#REF!</f>
        <v>#REF!</v>
      </c>
      <c r="D2697" s="25" t="e">
        <f aca="false">#REF!</f>
        <v>#REF!</v>
      </c>
      <c r="E2697" s="25" t="e">
        <f aca="false">#REF!</f>
        <v>#REF!</v>
      </c>
      <c r="F2697" s="25" t="e">
        <f aca="false">#REF!</f>
        <v>#REF!</v>
      </c>
      <c r="G2697" s="25" t="e">
        <f aca="false">#REF!</f>
        <v>#REF!</v>
      </c>
      <c r="H2697" s="25" t="e">
        <f aca="false">#REF!</f>
        <v>#REF!</v>
      </c>
      <c r="I2697" s="25" t="e">
        <f aca="false">#REF!</f>
        <v>#REF!</v>
      </c>
      <c r="J2697" s="25" t="e">
        <f aca="false">#REF!</f>
        <v>#REF!</v>
      </c>
      <c r="K2697" s="25" t="e">
        <f aca="false">#REF!</f>
        <v>#REF!</v>
      </c>
      <c r="L2697" s="25" t="e">
        <f aca="false">#REF!</f>
        <v>#REF!</v>
      </c>
      <c r="M2697" s="25" t="e">
        <f aca="false">#REF!</f>
        <v>#REF!</v>
      </c>
      <c r="N2697" s="25" t="e">
        <f aca="false">#REF!</f>
        <v>#REF!</v>
      </c>
      <c r="O2697" s="25" t="e">
        <f aca="false">(N2697+N2696)/2</f>
        <v>#REF!</v>
      </c>
      <c r="P2697" s="25" t="e">
        <f aca="false">(M2697+M2696)/2</f>
        <v>#REF!</v>
      </c>
      <c r="Q2697" s="25" t="e">
        <f aca="false">(L2697+L2696)/2</f>
        <v>#REF!</v>
      </c>
      <c r="R2697" s="25" t="n">
        <f aca="false">R2696</f>
        <v>270</v>
      </c>
      <c r="S2697" s="25" t="n">
        <f aca="false">S2696</f>
        <v>0</v>
      </c>
      <c r="T2697" s="25" t="n">
        <v>0</v>
      </c>
    </row>
    <row r="2698" customFormat="false" ht="12.75" hidden="true" customHeight="true" outlineLevel="0" collapsed="false">
      <c r="A2698" s="25" t="e">
        <f aca="false">#REF!</f>
        <v>#REF!</v>
      </c>
      <c r="B2698" s="25" t="e">
        <f aca="false">#REF!</f>
        <v>#REF!</v>
      </c>
      <c r="C2698" s="25" t="e">
        <f aca="false">#REF!</f>
        <v>#REF!</v>
      </c>
      <c r="D2698" s="25" t="e">
        <f aca="false">#REF!</f>
        <v>#REF!</v>
      </c>
      <c r="E2698" s="25" t="e">
        <f aca="false">#REF!</f>
        <v>#REF!</v>
      </c>
      <c r="F2698" s="25" t="e">
        <f aca="false">#REF!</f>
        <v>#REF!</v>
      </c>
      <c r="G2698" s="25" t="e">
        <f aca="false">#REF!</f>
        <v>#REF!</v>
      </c>
      <c r="H2698" s="25" t="e">
        <f aca="false">#REF!</f>
        <v>#REF!</v>
      </c>
      <c r="I2698" s="25" t="e">
        <f aca="false">#REF!</f>
        <v>#REF!</v>
      </c>
      <c r="J2698" s="25" t="e">
        <f aca="false">#REF!</f>
        <v>#REF!</v>
      </c>
      <c r="K2698" s="25" t="e">
        <f aca="false">#REF!</f>
        <v>#REF!</v>
      </c>
      <c r="L2698" s="25" t="e">
        <f aca="false">#REF!</f>
        <v>#REF!</v>
      </c>
      <c r="M2698" s="25" t="e">
        <f aca="false">#REF!</f>
        <v>#REF!</v>
      </c>
      <c r="N2698" s="25" t="e">
        <f aca="false">#REF!</f>
        <v>#REF!</v>
      </c>
      <c r="O2698" s="25" t="e">
        <f aca="false">(N2698+N2697)/2</f>
        <v>#REF!</v>
      </c>
      <c r="P2698" s="25" t="e">
        <f aca="false">(M2698+M2697)/2</f>
        <v>#REF!</v>
      </c>
      <c r="Q2698" s="25" t="e">
        <f aca="false">(L2698+L2697)/2</f>
        <v>#REF!</v>
      </c>
      <c r="R2698" s="25" t="n">
        <f aca="false">R2697</f>
        <v>270</v>
      </c>
      <c r="S2698" s="25" t="n">
        <f aca="false">S2697</f>
        <v>0</v>
      </c>
      <c r="T2698" s="25" t="n">
        <v>0</v>
      </c>
    </row>
    <row r="2699" customFormat="false" ht="12.75" hidden="false" customHeight="true" outlineLevel="0" collapsed="false">
      <c r="A2699" s="25" t="e">
        <f aca="false">#REF!</f>
        <v>#REF!</v>
      </c>
      <c r="B2699" s="25" t="e">
        <f aca="false">#REF!</f>
        <v>#REF!</v>
      </c>
      <c r="C2699" s="25" t="e">
        <f aca="false">#REF!</f>
        <v>#REF!</v>
      </c>
      <c r="D2699" s="25" t="e">
        <f aca="false">#REF!</f>
        <v>#REF!</v>
      </c>
      <c r="E2699" s="25" t="e">
        <f aca="false">#REF!</f>
        <v>#REF!</v>
      </c>
      <c r="F2699" s="25" t="e">
        <f aca="false">#REF!</f>
        <v>#REF!</v>
      </c>
      <c r="G2699" s="25" t="e">
        <f aca="false">#REF!</f>
        <v>#REF!</v>
      </c>
      <c r="H2699" s="25" t="e">
        <f aca="false">#REF!</f>
        <v>#REF!</v>
      </c>
      <c r="I2699" s="25" t="e">
        <f aca="false">#REF!</f>
        <v>#REF!</v>
      </c>
      <c r="J2699" s="25" t="e">
        <f aca="false">#REF!</f>
        <v>#REF!</v>
      </c>
      <c r="K2699" s="25" t="e">
        <f aca="false">#REF!</f>
        <v>#REF!</v>
      </c>
      <c r="L2699" s="25" t="e">
        <f aca="false">#REF!</f>
        <v>#REF!</v>
      </c>
      <c r="M2699" s="25" t="e">
        <f aca="false">#REF!</f>
        <v>#REF!</v>
      </c>
      <c r="N2699" s="25" t="e">
        <f aca="false">#REF!</f>
        <v>#REF!</v>
      </c>
      <c r="O2699" s="25" t="e">
        <f aca="false">(N2699+N2698)/2</f>
        <v>#REF!</v>
      </c>
      <c r="P2699" s="25" t="e">
        <f aca="false">(M2699+M2698)/2</f>
        <v>#REF!</v>
      </c>
      <c r="Q2699" s="25" t="e">
        <f aca="false">(L2699+L2698)/2</f>
        <v>#REF!</v>
      </c>
      <c r="R2699" s="25" t="n">
        <f aca="false">R2698</f>
        <v>270</v>
      </c>
      <c r="S2699" s="25" t="n">
        <f aca="false">S2698</f>
        <v>0</v>
      </c>
      <c r="T2699" s="25" t="n">
        <v>0</v>
      </c>
    </row>
    <row r="2700" customFormat="false" ht="12.75" hidden="true" customHeight="true" outlineLevel="0" collapsed="false">
      <c r="A2700" s="25" t="e">
        <f aca="false">#REF!</f>
        <v>#REF!</v>
      </c>
      <c r="B2700" s="25" t="e">
        <f aca="false">#REF!</f>
        <v>#REF!</v>
      </c>
      <c r="C2700" s="25" t="e">
        <f aca="false">#REF!</f>
        <v>#REF!</v>
      </c>
      <c r="D2700" s="25" t="e">
        <f aca="false">#REF!</f>
        <v>#REF!</v>
      </c>
      <c r="E2700" s="25" t="e">
        <f aca="false">#REF!</f>
        <v>#REF!</v>
      </c>
      <c r="F2700" s="25" t="e">
        <f aca="false">#REF!</f>
        <v>#REF!</v>
      </c>
      <c r="G2700" s="25" t="e">
        <f aca="false">#REF!</f>
        <v>#REF!</v>
      </c>
      <c r="H2700" s="25" t="e">
        <f aca="false">#REF!</f>
        <v>#REF!</v>
      </c>
      <c r="I2700" s="25" t="e">
        <f aca="false">#REF!</f>
        <v>#REF!</v>
      </c>
      <c r="J2700" s="25" t="e">
        <f aca="false">#REF!</f>
        <v>#REF!</v>
      </c>
      <c r="K2700" s="25" t="e">
        <f aca="false">#REF!</f>
        <v>#REF!</v>
      </c>
      <c r="L2700" s="25" t="e">
        <f aca="false">#REF!</f>
        <v>#REF!</v>
      </c>
      <c r="M2700" s="25" t="e">
        <f aca="false">#REF!</f>
        <v>#REF!</v>
      </c>
      <c r="N2700" s="25" t="e">
        <f aca="false">#REF!</f>
        <v>#REF!</v>
      </c>
      <c r="O2700" s="25" t="e">
        <f aca="false">(N2700+N2699)/2</f>
        <v>#REF!</v>
      </c>
      <c r="P2700" s="25" t="e">
        <f aca="false">(M2700+M2699)/2</f>
        <v>#REF!</v>
      </c>
      <c r="Q2700" s="25" t="e">
        <f aca="false">(L2700+L2699)/2</f>
        <v>#REF!</v>
      </c>
      <c r="R2700" s="25" t="n">
        <f aca="false">R2699</f>
        <v>270</v>
      </c>
      <c r="S2700" s="25" t="n">
        <f aca="false">S2699</f>
        <v>0</v>
      </c>
      <c r="T2700" s="25" t="n">
        <v>0</v>
      </c>
    </row>
    <row r="2701" customFormat="false" ht="12.75" hidden="false" customHeight="true" outlineLevel="0" collapsed="false">
      <c r="A2701" s="25" t="e">
        <f aca="false">#REF!</f>
        <v>#REF!</v>
      </c>
      <c r="B2701" s="25" t="e">
        <f aca="false">#REF!</f>
        <v>#REF!</v>
      </c>
      <c r="C2701" s="25" t="e">
        <f aca="false">#REF!</f>
        <v>#REF!</v>
      </c>
      <c r="D2701" s="25" t="e">
        <f aca="false">#REF!</f>
        <v>#REF!</v>
      </c>
      <c r="E2701" s="25" t="e">
        <f aca="false">#REF!</f>
        <v>#REF!</v>
      </c>
      <c r="F2701" s="25" t="e">
        <f aca="false">#REF!</f>
        <v>#REF!</v>
      </c>
      <c r="G2701" s="25" t="e">
        <f aca="false">#REF!</f>
        <v>#REF!</v>
      </c>
      <c r="H2701" s="25" t="e">
        <f aca="false">#REF!</f>
        <v>#REF!</v>
      </c>
      <c r="I2701" s="25" t="e">
        <f aca="false">#REF!</f>
        <v>#REF!</v>
      </c>
      <c r="J2701" s="25" t="e">
        <f aca="false">#REF!</f>
        <v>#REF!</v>
      </c>
      <c r="K2701" s="25" t="e">
        <f aca="false">#REF!</f>
        <v>#REF!</v>
      </c>
      <c r="L2701" s="25" t="e">
        <f aca="false">#REF!</f>
        <v>#REF!</v>
      </c>
      <c r="M2701" s="25" t="e">
        <f aca="false">#REF!</f>
        <v>#REF!</v>
      </c>
      <c r="N2701" s="25" t="e">
        <f aca="false">#REF!</f>
        <v>#REF!</v>
      </c>
      <c r="O2701" s="25" t="e">
        <f aca="false">(N2701+N2700)/2</f>
        <v>#REF!</v>
      </c>
      <c r="P2701" s="25" t="e">
        <f aca="false">(M2701+M2700)/2</f>
        <v>#REF!</v>
      </c>
      <c r="Q2701" s="25" t="e">
        <f aca="false">(L2701+L2700)/2</f>
        <v>#REF!</v>
      </c>
      <c r="R2701" s="25" t="n">
        <f aca="false">R2700</f>
        <v>270</v>
      </c>
      <c r="S2701" s="25" t="n">
        <f aca="false">S2700</f>
        <v>0</v>
      </c>
      <c r="T2701" s="25" t="n">
        <v>0</v>
      </c>
    </row>
    <row r="2702" customFormat="false" ht="12.75" hidden="true" customHeight="true" outlineLevel="0" collapsed="false">
      <c r="A2702" s="25" t="e">
        <f aca="false">#REF!</f>
        <v>#REF!</v>
      </c>
      <c r="B2702" s="25" t="e">
        <f aca="false">#REF!</f>
        <v>#REF!</v>
      </c>
      <c r="C2702" s="25" t="e">
        <f aca="false">#REF!</f>
        <v>#REF!</v>
      </c>
      <c r="D2702" s="25" t="e">
        <f aca="false">#REF!</f>
        <v>#REF!</v>
      </c>
      <c r="E2702" s="25" t="e">
        <f aca="false">#REF!</f>
        <v>#REF!</v>
      </c>
      <c r="F2702" s="25" t="e">
        <f aca="false">#REF!</f>
        <v>#REF!</v>
      </c>
      <c r="G2702" s="25" t="e">
        <f aca="false">#REF!</f>
        <v>#REF!</v>
      </c>
      <c r="H2702" s="25" t="e">
        <f aca="false">#REF!</f>
        <v>#REF!</v>
      </c>
      <c r="I2702" s="25" t="e">
        <f aca="false">#REF!</f>
        <v>#REF!</v>
      </c>
      <c r="J2702" s="25" t="e">
        <f aca="false">#REF!</f>
        <v>#REF!</v>
      </c>
      <c r="K2702" s="25" t="e">
        <f aca="false">#REF!</f>
        <v>#REF!</v>
      </c>
      <c r="L2702" s="25" t="e">
        <f aca="false">#REF!</f>
        <v>#REF!</v>
      </c>
      <c r="M2702" s="25" t="e">
        <f aca="false">#REF!</f>
        <v>#REF!</v>
      </c>
      <c r="N2702" s="25" t="e">
        <f aca="false">#REF!</f>
        <v>#REF!</v>
      </c>
      <c r="O2702" s="25" t="e">
        <f aca="false">(N2702+N2701)/2</f>
        <v>#REF!</v>
      </c>
      <c r="P2702" s="25" t="e">
        <f aca="false">(M2702+M2701)/2</f>
        <v>#REF!</v>
      </c>
      <c r="Q2702" s="25" t="e">
        <f aca="false">(L2702+L2701)/2</f>
        <v>#REF!</v>
      </c>
      <c r="R2702" s="25" t="n">
        <f aca="false">R2701</f>
        <v>270</v>
      </c>
      <c r="S2702" s="25" t="n">
        <f aca="false">S2701</f>
        <v>0</v>
      </c>
      <c r="T2702" s="25" t="n">
        <v>0</v>
      </c>
    </row>
    <row r="2703" customFormat="false" ht="12.75" hidden="false" customHeight="true" outlineLevel="0" collapsed="false">
      <c r="A2703" s="25" t="e">
        <f aca="false">#REF!</f>
        <v>#REF!</v>
      </c>
      <c r="B2703" s="25" t="e">
        <f aca="false">#REF!</f>
        <v>#REF!</v>
      </c>
      <c r="C2703" s="25" t="e">
        <f aca="false">#REF!</f>
        <v>#REF!</v>
      </c>
      <c r="D2703" s="25" t="e">
        <f aca="false">#REF!</f>
        <v>#REF!</v>
      </c>
      <c r="E2703" s="25" t="e">
        <f aca="false">#REF!</f>
        <v>#REF!</v>
      </c>
      <c r="F2703" s="25" t="e">
        <f aca="false">#REF!</f>
        <v>#REF!</v>
      </c>
      <c r="G2703" s="25" t="e">
        <f aca="false">#REF!</f>
        <v>#REF!</v>
      </c>
      <c r="H2703" s="25" t="e">
        <f aca="false">#REF!</f>
        <v>#REF!</v>
      </c>
      <c r="I2703" s="25" t="e">
        <f aca="false">#REF!</f>
        <v>#REF!</v>
      </c>
      <c r="J2703" s="25" t="e">
        <f aca="false">#REF!</f>
        <v>#REF!</v>
      </c>
      <c r="K2703" s="25" t="e">
        <f aca="false">#REF!</f>
        <v>#REF!</v>
      </c>
      <c r="L2703" s="25" t="e">
        <f aca="false">#REF!</f>
        <v>#REF!</v>
      </c>
      <c r="M2703" s="25" t="e">
        <f aca="false">#REF!</f>
        <v>#REF!</v>
      </c>
      <c r="N2703" s="25" t="e">
        <f aca="false">#REF!</f>
        <v>#REF!</v>
      </c>
      <c r="O2703" s="25" t="e">
        <f aca="false">(N2703+N2702)/2</f>
        <v>#REF!</v>
      </c>
      <c r="P2703" s="25" t="e">
        <f aca="false">(M2703+M2702)/2</f>
        <v>#REF!</v>
      </c>
      <c r="Q2703" s="25" t="e">
        <f aca="false">(L2703+L2702)/2</f>
        <v>#REF!</v>
      </c>
      <c r="R2703" s="25" t="n">
        <f aca="false">R2702</f>
        <v>270</v>
      </c>
      <c r="S2703" s="25" t="n">
        <f aca="false">S2702</f>
        <v>0</v>
      </c>
      <c r="T2703" s="25" t="n">
        <v>0</v>
      </c>
    </row>
    <row r="2704" customFormat="false" ht="12.75" hidden="true" customHeight="true" outlineLevel="0" collapsed="false">
      <c r="A2704" s="25" t="e">
        <f aca="false">#REF!</f>
        <v>#REF!</v>
      </c>
      <c r="B2704" s="25" t="e">
        <f aca="false">#REF!</f>
        <v>#REF!</v>
      </c>
      <c r="C2704" s="25" t="e">
        <f aca="false">#REF!</f>
        <v>#REF!</v>
      </c>
      <c r="D2704" s="25" t="e">
        <f aca="false">#REF!</f>
        <v>#REF!</v>
      </c>
      <c r="E2704" s="25" t="e">
        <f aca="false">#REF!</f>
        <v>#REF!</v>
      </c>
      <c r="F2704" s="25" t="e">
        <f aca="false">#REF!</f>
        <v>#REF!</v>
      </c>
      <c r="G2704" s="25" t="e">
        <f aca="false">#REF!</f>
        <v>#REF!</v>
      </c>
      <c r="H2704" s="25" t="e">
        <f aca="false">#REF!</f>
        <v>#REF!</v>
      </c>
      <c r="I2704" s="25" t="e">
        <f aca="false">#REF!</f>
        <v>#REF!</v>
      </c>
      <c r="J2704" s="25" t="e">
        <f aca="false">#REF!</f>
        <v>#REF!</v>
      </c>
      <c r="K2704" s="25" t="e">
        <f aca="false">#REF!</f>
        <v>#REF!</v>
      </c>
      <c r="L2704" s="25" t="e">
        <f aca="false">#REF!</f>
        <v>#REF!</v>
      </c>
      <c r="M2704" s="25" t="e">
        <f aca="false">#REF!</f>
        <v>#REF!</v>
      </c>
      <c r="N2704" s="25" t="e">
        <f aca="false">#REF!</f>
        <v>#REF!</v>
      </c>
      <c r="O2704" s="25" t="e">
        <f aca="false">(N2704+N2703)/2</f>
        <v>#REF!</v>
      </c>
      <c r="P2704" s="25" t="e">
        <f aca="false">(M2704+M2703)/2</f>
        <v>#REF!</v>
      </c>
      <c r="Q2704" s="25" t="e">
        <f aca="false">(L2704+L2703)/2</f>
        <v>#REF!</v>
      </c>
      <c r="R2704" s="25" t="n">
        <f aca="false">R2703</f>
        <v>270</v>
      </c>
      <c r="S2704" s="25" t="n">
        <f aca="false">S2703</f>
        <v>0</v>
      </c>
      <c r="T2704" s="25" t="n">
        <v>0</v>
      </c>
    </row>
    <row r="2705" customFormat="false" ht="12.75" hidden="true" customHeight="true" outlineLevel="0" collapsed="false">
      <c r="A2705" s="25" t="e">
        <f aca="false">#REF!</f>
        <v>#REF!</v>
      </c>
      <c r="B2705" s="25" t="e">
        <f aca="false">#REF!</f>
        <v>#REF!</v>
      </c>
      <c r="C2705" s="25" t="e">
        <f aca="false">#REF!</f>
        <v>#REF!</v>
      </c>
      <c r="D2705" s="25" t="e">
        <f aca="false">#REF!</f>
        <v>#REF!</v>
      </c>
      <c r="E2705" s="25" t="e">
        <f aca="false">#REF!</f>
        <v>#REF!</v>
      </c>
      <c r="F2705" s="25" t="e">
        <f aca="false">#REF!</f>
        <v>#REF!</v>
      </c>
      <c r="G2705" s="25" t="e">
        <f aca="false">#REF!</f>
        <v>#REF!</v>
      </c>
      <c r="H2705" s="25" t="e">
        <f aca="false">#REF!</f>
        <v>#REF!</v>
      </c>
      <c r="I2705" s="25" t="e">
        <f aca="false">#REF!</f>
        <v>#REF!</v>
      </c>
      <c r="J2705" s="25" t="e">
        <f aca="false">#REF!</f>
        <v>#REF!</v>
      </c>
      <c r="K2705" s="25" t="e">
        <f aca="false">#REF!</f>
        <v>#REF!</v>
      </c>
      <c r="L2705" s="25" t="e">
        <f aca="false">#REF!</f>
        <v>#REF!</v>
      </c>
      <c r="M2705" s="25" t="e">
        <f aca="false">#REF!</f>
        <v>#REF!</v>
      </c>
      <c r="N2705" s="25" t="e">
        <f aca="false">#REF!</f>
        <v>#REF!</v>
      </c>
      <c r="O2705" s="25" t="e">
        <f aca="false">(N2705+N2704)/2</f>
        <v>#REF!</v>
      </c>
      <c r="P2705" s="25" t="e">
        <f aca="false">(M2705+M2704)/2</f>
        <v>#REF!</v>
      </c>
      <c r="Q2705" s="25" t="e">
        <f aca="false">(L2705+L2704)/2</f>
        <v>#REF!</v>
      </c>
      <c r="R2705" s="25" t="n">
        <f aca="false">R2704</f>
        <v>270</v>
      </c>
      <c r="S2705" s="25" t="n">
        <f aca="false">S2704</f>
        <v>0</v>
      </c>
      <c r="T2705" s="25" t="n">
        <v>0</v>
      </c>
    </row>
    <row r="2706" customFormat="false" ht="12.75" hidden="true" customHeight="true" outlineLevel="0" collapsed="false">
      <c r="A2706" s="25" t="e">
        <f aca="false">#REF!</f>
        <v>#REF!</v>
      </c>
      <c r="B2706" s="25" t="e">
        <f aca="false">#REF!</f>
        <v>#REF!</v>
      </c>
      <c r="C2706" s="25" t="e">
        <f aca="false">#REF!</f>
        <v>#REF!</v>
      </c>
      <c r="D2706" s="25" t="e">
        <f aca="false">#REF!</f>
        <v>#REF!</v>
      </c>
      <c r="E2706" s="25" t="e">
        <f aca="false">#REF!</f>
        <v>#REF!</v>
      </c>
      <c r="F2706" s="25" t="e">
        <f aca="false">#REF!</f>
        <v>#REF!</v>
      </c>
      <c r="G2706" s="25" t="e">
        <f aca="false">#REF!</f>
        <v>#REF!</v>
      </c>
      <c r="H2706" s="25" t="e">
        <f aca="false">#REF!</f>
        <v>#REF!</v>
      </c>
      <c r="I2706" s="25" t="e">
        <f aca="false">#REF!</f>
        <v>#REF!</v>
      </c>
      <c r="J2706" s="25" t="e">
        <f aca="false">#REF!</f>
        <v>#REF!</v>
      </c>
      <c r="K2706" s="25" t="e">
        <f aca="false">#REF!</f>
        <v>#REF!</v>
      </c>
      <c r="L2706" s="25" t="e">
        <f aca="false">#REF!</f>
        <v>#REF!</v>
      </c>
      <c r="M2706" s="25" t="e">
        <f aca="false">#REF!</f>
        <v>#REF!</v>
      </c>
      <c r="N2706" s="25" t="e">
        <f aca="false">#REF!</f>
        <v>#REF!</v>
      </c>
      <c r="O2706" s="25" t="e">
        <f aca="false">(N2706+N2705)/2</f>
        <v>#REF!</v>
      </c>
      <c r="P2706" s="25" t="e">
        <f aca="false">(M2706+M2705)/2</f>
        <v>#REF!</v>
      </c>
      <c r="Q2706" s="25" t="e">
        <f aca="false">(L2706+L2705)/2</f>
        <v>#REF!</v>
      </c>
      <c r="R2706" s="25" t="n">
        <f aca="false">R2705</f>
        <v>270</v>
      </c>
      <c r="S2706" s="25" t="n">
        <f aca="false">S2705</f>
        <v>0</v>
      </c>
      <c r="T2706" s="25" t="n">
        <v>0</v>
      </c>
    </row>
    <row r="2707" customFormat="false" ht="12.75" hidden="true" customHeight="true" outlineLevel="0" collapsed="false">
      <c r="A2707" s="25" t="e">
        <f aca="false">#REF!</f>
        <v>#REF!</v>
      </c>
      <c r="B2707" s="25" t="e">
        <f aca="false">#REF!</f>
        <v>#REF!</v>
      </c>
      <c r="C2707" s="25" t="e">
        <f aca="false">#REF!</f>
        <v>#REF!</v>
      </c>
      <c r="D2707" s="25" t="e">
        <f aca="false">#REF!</f>
        <v>#REF!</v>
      </c>
      <c r="E2707" s="25" t="e">
        <f aca="false">#REF!</f>
        <v>#REF!</v>
      </c>
      <c r="F2707" s="25" t="e">
        <f aca="false">#REF!</f>
        <v>#REF!</v>
      </c>
      <c r="G2707" s="25" t="e">
        <f aca="false">#REF!</f>
        <v>#REF!</v>
      </c>
      <c r="H2707" s="25" t="e">
        <f aca="false">#REF!</f>
        <v>#REF!</v>
      </c>
      <c r="I2707" s="25" t="e">
        <f aca="false">#REF!</f>
        <v>#REF!</v>
      </c>
      <c r="J2707" s="25" t="e">
        <f aca="false">#REF!</f>
        <v>#REF!</v>
      </c>
      <c r="K2707" s="25" t="e">
        <f aca="false">#REF!</f>
        <v>#REF!</v>
      </c>
      <c r="L2707" s="25" t="e">
        <f aca="false">#REF!</f>
        <v>#REF!</v>
      </c>
      <c r="M2707" s="25" t="e">
        <f aca="false">#REF!</f>
        <v>#REF!</v>
      </c>
      <c r="N2707" s="25" t="e">
        <f aca="false">#REF!</f>
        <v>#REF!</v>
      </c>
      <c r="O2707" s="25" t="e">
        <f aca="false">(N2707+N2706)/2</f>
        <v>#REF!</v>
      </c>
      <c r="P2707" s="25" t="e">
        <f aca="false">(M2707+M2706)/2</f>
        <v>#REF!</v>
      </c>
      <c r="Q2707" s="25" t="e">
        <f aca="false">(L2707+L2706)/2</f>
        <v>#REF!</v>
      </c>
      <c r="R2707" s="25" t="n">
        <f aca="false">R2706</f>
        <v>270</v>
      </c>
      <c r="S2707" s="25" t="n">
        <f aca="false">S2706</f>
        <v>0</v>
      </c>
      <c r="T2707" s="25" t="n">
        <v>0</v>
      </c>
    </row>
    <row r="2708" customFormat="false" ht="12.75" hidden="true" customHeight="true" outlineLevel="0" collapsed="false">
      <c r="A2708" s="25" t="e">
        <f aca="false">#REF!</f>
        <v>#REF!</v>
      </c>
      <c r="B2708" s="25" t="e">
        <f aca="false">#REF!</f>
        <v>#REF!</v>
      </c>
      <c r="C2708" s="25" t="e">
        <f aca="false">#REF!</f>
        <v>#REF!</v>
      </c>
      <c r="D2708" s="25" t="e">
        <f aca="false">#REF!</f>
        <v>#REF!</v>
      </c>
      <c r="E2708" s="25" t="e">
        <f aca="false">#REF!</f>
        <v>#REF!</v>
      </c>
      <c r="F2708" s="25" t="e">
        <f aca="false">#REF!</f>
        <v>#REF!</v>
      </c>
      <c r="G2708" s="25" t="e">
        <f aca="false">#REF!</f>
        <v>#REF!</v>
      </c>
      <c r="H2708" s="25" t="e">
        <f aca="false">#REF!</f>
        <v>#REF!</v>
      </c>
      <c r="I2708" s="25" t="e">
        <f aca="false">#REF!</f>
        <v>#REF!</v>
      </c>
      <c r="J2708" s="25" t="e">
        <f aca="false">#REF!</f>
        <v>#REF!</v>
      </c>
      <c r="K2708" s="25" t="e">
        <f aca="false">#REF!</f>
        <v>#REF!</v>
      </c>
      <c r="L2708" s="25" t="e">
        <f aca="false">#REF!</f>
        <v>#REF!</v>
      </c>
      <c r="M2708" s="25" t="e">
        <f aca="false">#REF!</f>
        <v>#REF!</v>
      </c>
      <c r="N2708" s="25" t="e">
        <f aca="false">#REF!</f>
        <v>#REF!</v>
      </c>
      <c r="O2708" s="25" t="e">
        <f aca="false">(N2708+N2707)/2</f>
        <v>#REF!</v>
      </c>
      <c r="P2708" s="25" t="e">
        <f aca="false">(M2708+M2707)/2</f>
        <v>#REF!</v>
      </c>
      <c r="Q2708" s="25" t="e">
        <f aca="false">(L2708+L2707)/2</f>
        <v>#REF!</v>
      </c>
      <c r="R2708" s="25" t="n">
        <f aca="false">R2707</f>
        <v>270</v>
      </c>
      <c r="S2708" s="25" t="n">
        <f aca="false">S2707</f>
        <v>0</v>
      </c>
      <c r="T2708" s="25" t="n">
        <v>0</v>
      </c>
    </row>
    <row r="2709" customFormat="false" ht="12.75" hidden="true" customHeight="true" outlineLevel="0" collapsed="false">
      <c r="A2709" s="25" t="e">
        <f aca="false">#REF!</f>
        <v>#REF!</v>
      </c>
      <c r="B2709" s="25" t="e">
        <f aca="false">#REF!</f>
        <v>#REF!</v>
      </c>
      <c r="C2709" s="25" t="e">
        <f aca="false">#REF!</f>
        <v>#REF!</v>
      </c>
      <c r="D2709" s="25" t="e">
        <f aca="false">#REF!</f>
        <v>#REF!</v>
      </c>
      <c r="E2709" s="25" t="e">
        <f aca="false">#REF!</f>
        <v>#REF!</v>
      </c>
      <c r="F2709" s="25" t="e">
        <f aca="false">#REF!</f>
        <v>#REF!</v>
      </c>
      <c r="G2709" s="25" t="e">
        <f aca="false">#REF!</f>
        <v>#REF!</v>
      </c>
      <c r="H2709" s="25" t="e">
        <f aca="false">#REF!</f>
        <v>#REF!</v>
      </c>
      <c r="I2709" s="25" t="e">
        <f aca="false">#REF!</f>
        <v>#REF!</v>
      </c>
      <c r="J2709" s="25" t="e">
        <f aca="false">#REF!</f>
        <v>#REF!</v>
      </c>
      <c r="K2709" s="25" t="e">
        <f aca="false">#REF!</f>
        <v>#REF!</v>
      </c>
      <c r="L2709" s="25" t="e">
        <f aca="false">#REF!</f>
        <v>#REF!</v>
      </c>
      <c r="M2709" s="25" t="e">
        <f aca="false">#REF!</f>
        <v>#REF!</v>
      </c>
      <c r="N2709" s="25" t="e">
        <f aca="false">#REF!</f>
        <v>#REF!</v>
      </c>
      <c r="O2709" s="25" t="e">
        <f aca="false">(N2709+N2708)/2</f>
        <v>#REF!</v>
      </c>
      <c r="P2709" s="25" t="e">
        <f aca="false">(M2709+M2708)/2</f>
        <v>#REF!</v>
      </c>
      <c r="Q2709" s="25" t="e">
        <f aca="false">(L2709+L2708)/2</f>
        <v>#REF!</v>
      </c>
      <c r="R2709" s="25" t="n">
        <f aca="false">R2708</f>
        <v>270</v>
      </c>
      <c r="S2709" s="25" t="n">
        <f aca="false">S2708</f>
        <v>0</v>
      </c>
      <c r="T2709" s="25" t="n">
        <v>0</v>
      </c>
    </row>
    <row r="2710" customFormat="false" ht="12.75" hidden="false" customHeight="true" outlineLevel="0" collapsed="false">
      <c r="A2710" s="25" t="e">
        <f aca="false">#REF!</f>
        <v>#REF!</v>
      </c>
      <c r="B2710" s="25" t="e">
        <f aca="false">#REF!</f>
        <v>#REF!</v>
      </c>
      <c r="C2710" s="25" t="e">
        <f aca="false">#REF!</f>
        <v>#REF!</v>
      </c>
      <c r="D2710" s="25" t="e">
        <f aca="false">#REF!</f>
        <v>#REF!</v>
      </c>
      <c r="E2710" s="25" t="e">
        <f aca="false">#REF!</f>
        <v>#REF!</v>
      </c>
      <c r="F2710" s="25" t="e">
        <f aca="false">#REF!</f>
        <v>#REF!</v>
      </c>
      <c r="G2710" s="25" t="e">
        <f aca="false">#REF!</f>
        <v>#REF!</v>
      </c>
      <c r="H2710" s="25" t="e">
        <f aca="false">#REF!</f>
        <v>#REF!</v>
      </c>
      <c r="I2710" s="25" t="e">
        <f aca="false">#REF!</f>
        <v>#REF!</v>
      </c>
      <c r="J2710" s="25" t="e">
        <f aca="false">#REF!</f>
        <v>#REF!</v>
      </c>
      <c r="K2710" s="25" t="e">
        <f aca="false">#REF!</f>
        <v>#REF!</v>
      </c>
      <c r="L2710" s="25" t="e">
        <f aca="false">#REF!</f>
        <v>#REF!</v>
      </c>
      <c r="M2710" s="25" t="e">
        <f aca="false">#REF!</f>
        <v>#REF!</v>
      </c>
      <c r="N2710" s="25" t="e">
        <f aca="false">#REF!</f>
        <v>#REF!</v>
      </c>
      <c r="O2710" s="25" t="e">
        <f aca="false">(N2710+N2709)/2</f>
        <v>#REF!</v>
      </c>
      <c r="P2710" s="25" t="e">
        <f aca="false">(M2710+M2709)/2</f>
        <v>#REF!</v>
      </c>
      <c r="Q2710" s="25" t="e">
        <f aca="false">(L2710+L2709)/2</f>
        <v>#REF!</v>
      </c>
      <c r="R2710" s="25" t="n">
        <f aca="false">R2709</f>
        <v>270</v>
      </c>
      <c r="S2710" s="25" t="n">
        <f aca="false">S2709</f>
        <v>0</v>
      </c>
      <c r="T2710" s="25" t="n">
        <v>0</v>
      </c>
    </row>
    <row r="2711" customFormat="false" ht="12.75" hidden="false" customHeight="true" outlineLevel="0" collapsed="false">
      <c r="A2711" s="25" t="e">
        <f aca="false">#REF!</f>
        <v>#REF!</v>
      </c>
      <c r="B2711" s="25" t="e">
        <f aca="false">#REF!</f>
        <v>#REF!</v>
      </c>
      <c r="C2711" s="25" t="e">
        <f aca="false">#REF!</f>
        <v>#REF!</v>
      </c>
      <c r="D2711" s="25" t="e">
        <f aca="false">#REF!</f>
        <v>#REF!</v>
      </c>
      <c r="E2711" s="25" t="e">
        <f aca="false">#REF!</f>
        <v>#REF!</v>
      </c>
      <c r="F2711" s="25" t="e">
        <f aca="false">#REF!</f>
        <v>#REF!</v>
      </c>
      <c r="G2711" s="25" t="e">
        <f aca="false">#REF!</f>
        <v>#REF!</v>
      </c>
      <c r="H2711" s="25" t="e">
        <f aca="false">#REF!</f>
        <v>#REF!</v>
      </c>
      <c r="I2711" s="25" t="e">
        <f aca="false">#REF!</f>
        <v>#REF!</v>
      </c>
      <c r="J2711" s="25" t="e">
        <f aca="false">#REF!</f>
        <v>#REF!</v>
      </c>
      <c r="K2711" s="25" t="e">
        <f aca="false">#REF!</f>
        <v>#REF!</v>
      </c>
      <c r="L2711" s="25" t="e">
        <f aca="false">#REF!</f>
        <v>#REF!</v>
      </c>
      <c r="M2711" s="25" t="e">
        <f aca="false">#REF!</f>
        <v>#REF!</v>
      </c>
      <c r="N2711" s="25" t="e">
        <f aca="false">#REF!</f>
        <v>#REF!</v>
      </c>
      <c r="O2711" s="25" t="e">
        <f aca="false">(N2711+N2710)/2</f>
        <v>#REF!</v>
      </c>
      <c r="P2711" s="25" t="e">
        <f aca="false">(M2711+M2710)/2</f>
        <v>#REF!</v>
      </c>
      <c r="Q2711" s="25" t="e">
        <f aca="false">(L2711+L2710)/2</f>
        <v>#REF!</v>
      </c>
      <c r="R2711" s="25" t="n">
        <f aca="false">R2710</f>
        <v>270</v>
      </c>
      <c r="S2711" s="25" t="n">
        <f aca="false">S2710</f>
        <v>0</v>
      </c>
      <c r="T2711" s="25" t="n">
        <v>0</v>
      </c>
    </row>
    <row r="2712" customFormat="false" ht="12.75" hidden="true" customHeight="true" outlineLevel="0" collapsed="false">
      <c r="A2712" s="25" t="e">
        <f aca="false">#REF!</f>
        <v>#REF!</v>
      </c>
      <c r="B2712" s="25" t="e">
        <f aca="false">#REF!</f>
        <v>#REF!</v>
      </c>
      <c r="C2712" s="25" t="e">
        <f aca="false">#REF!</f>
        <v>#REF!</v>
      </c>
      <c r="D2712" s="25" t="e">
        <f aca="false">#REF!</f>
        <v>#REF!</v>
      </c>
      <c r="E2712" s="25" t="e">
        <f aca="false">#REF!</f>
        <v>#REF!</v>
      </c>
      <c r="F2712" s="25" t="e">
        <f aca="false">#REF!</f>
        <v>#REF!</v>
      </c>
      <c r="G2712" s="25" t="e">
        <f aca="false">#REF!</f>
        <v>#REF!</v>
      </c>
      <c r="H2712" s="25" t="e">
        <f aca="false">#REF!</f>
        <v>#REF!</v>
      </c>
      <c r="I2712" s="25" t="e">
        <f aca="false">#REF!</f>
        <v>#REF!</v>
      </c>
      <c r="J2712" s="25" t="e">
        <f aca="false">#REF!</f>
        <v>#REF!</v>
      </c>
      <c r="K2712" s="25" t="e">
        <f aca="false">#REF!</f>
        <v>#REF!</v>
      </c>
      <c r="L2712" s="25" t="e">
        <f aca="false">#REF!</f>
        <v>#REF!</v>
      </c>
      <c r="M2712" s="25" t="e">
        <f aca="false">#REF!</f>
        <v>#REF!</v>
      </c>
      <c r="N2712" s="25" t="e">
        <f aca="false">#REF!</f>
        <v>#REF!</v>
      </c>
      <c r="O2712" s="25" t="e">
        <f aca="false">(N2712+N2711)/2</f>
        <v>#REF!</v>
      </c>
      <c r="P2712" s="25" t="e">
        <f aca="false">(M2712+M2711)/2</f>
        <v>#REF!</v>
      </c>
      <c r="Q2712" s="25" t="e">
        <f aca="false">(L2712+L2711)/2</f>
        <v>#REF!</v>
      </c>
      <c r="R2712" s="25" t="n">
        <f aca="false">R2711</f>
        <v>270</v>
      </c>
      <c r="S2712" s="25" t="n">
        <f aca="false">S2711</f>
        <v>0</v>
      </c>
      <c r="T2712" s="25" t="n">
        <v>0</v>
      </c>
    </row>
    <row r="2713" customFormat="false" ht="12.75" hidden="false" customHeight="true" outlineLevel="0" collapsed="false">
      <c r="A2713" s="25" t="e">
        <f aca="false">#REF!</f>
        <v>#REF!</v>
      </c>
      <c r="B2713" s="25" t="e">
        <f aca="false">#REF!</f>
        <v>#REF!</v>
      </c>
      <c r="C2713" s="25" t="e">
        <f aca="false">#REF!</f>
        <v>#REF!</v>
      </c>
      <c r="D2713" s="25" t="e">
        <f aca="false">#REF!</f>
        <v>#REF!</v>
      </c>
      <c r="E2713" s="25" t="e">
        <f aca="false">#REF!</f>
        <v>#REF!</v>
      </c>
      <c r="F2713" s="25" t="e">
        <f aca="false">#REF!</f>
        <v>#REF!</v>
      </c>
      <c r="G2713" s="25" t="e">
        <f aca="false">#REF!</f>
        <v>#REF!</v>
      </c>
      <c r="H2713" s="25" t="e">
        <f aca="false">#REF!</f>
        <v>#REF!</v>
      </c>
      <c r="I2713" s="25" t="e">
        <f aca="false">#REF!</f>
        <v>#REF!</v>
      </c>
      <c r="J2713" s="25" t="e">
        <f aca="false">#REF!</f>
        <v>#REF!</v>
      </c>
      <c r="K2713" s="25" t="e">
        <f aca="false">#REF!</f>
        <v>#REF!</v>
      </c>
      <c r="L2713" s="25" t="e">
        <f aca="false">#REF!</f>
        <v>#REF!</v>
      </c>
      <c r="M2713" s="25" t="e">
        <f aca="false">#REF!</f>
        <v>#REF!</v>
      </c>
      <c r="N2713" s="25" t="e">
        <f aca="false">#REF!</f>
        <v>#REF!</v>
      </c>
      <c r="O2713" s="25" t="e">
        <f aca="false">(N2713+N2712)/2</f>
        <v>#REF!</v>
      </c>
      <c r="P2713" s="25" t="e">
        <f aca="false">(M2713+M2712)/2</f>
        <v>#REF!</v>
      </c>
      <c r="Q2713" s="25" t="e">
        <f aca="false">(L2713+L2712)/2</f>
        <v>#REF!</v>
      </c>
      <c r="R2713" s="25" t="n">
        <f aca="false">R2712</f>
        <v>270</v>
      </c>
      <c r="S2713" s="25" t="n">
        <f aca="false">S2712</f>
        <v>0</v>
      </c>
      <c r="T2713" s="25" t="n">
        <v>0</v>
      </c>
    </row>
    <row r="2714" customFormat="false" ht="12.75" hidden="true" customHeight="true" outlineLevel="0" collapsed="false">
      <c r="A2714" s="25" t="e">
        <f aca="false">#REF!</f>
        <v>#REF!</v>
      </c>
      <c r="B2714" s="25" t="e">
        <f aca="false">#REF!</f>
        <v>#REF!</v>
      </c>
      <c r="C2714" s="25" t="e">
        <f aca="false">#REF!</f>
        <v>#REF!</v>
      </c>
      <c r="D2714" s="25" t="e">
        <f aca="false">#REF!</f>
        <v>#REF!</v>
      </c>
      <c r="E2714" s="25" t="e">
        <f aca="false">#REF!</f>
        <v>#REF!</v>
      </c>
      <c r="F2714" s="25" t="e">
        <f aca="false">#REF!</f>
        <v>#REF!</v>
      </c>
      <c r="G2714" s="25" t="e">
        <f aca="false">#REF!</f>
        <v>#REF!</v>
      </c>
      <c r="H2714" s="25" t="e">
        <f aca="false">#REF!</f>
        <v>#REF!</v>
      </c>
      <c r="I2714" s="25" t="e">
        <f aca="false">#REF!</f>
        <v>#REF!</v>
      </c>
      <c r="J2714" s="25" t="e">
        <f aca="false">#REF!</f>
        <v>#REF!</v>
      </c>
      <c r="K2714" s="25" t="e">
        <f aca="false">#REF!</f>
        <v>#REF!</v>
      </c>
      <c r="L2714" s="25" t="e">
        <f aca="false">#REF!</f>
        <v>#REF!</v>
      </c>
      <c r="M2714" s="25" t="e">
        <f aca="false">#REF!</f>
        <v>#REF!</v>
      </c>
      <c r="N2714" s="25" t="e">
        <f aca="false">#REF!</f>
        <v>#REF!</v>
      </c>
      <c r="O2714" s="25" t="e">
        <f aca="false">(N2714+N2713)/2</f>
        <v>#REF!</v>
      </c>
      <c r="P2714" s="25" t="e">
        <f aca="false">(M2714+M2713)/2</f>
        <v>#REF!</v>
      </c>
      <c r="Q2714" s="25" t="e">
        <f aca="false">(L2714+L2713)/2</f>
        <v>#REF!</v>
      </c>
      <c r="R2714" s="25" t="n">
        <f aca="false">R2713</f>
        <v>270</v>
      </c>
      <c r="S2714" s="25" t="n">
        <f aca="false">S2713</f>
        <v>0</v>
      </c>
      <c r="T2714" s="25" t="n">
        <v>0</v>
      </c>
    </row>
    <row r="2715" customFormat="false" ht="12.75" hidden="true" customHeight="true" outlineLevel="0" collapsed="false">
      <c r="A2715" s="25" t="e">
        <f aca="false">#REF!</f>
        <v>#REF!</v>
      </c>
      <c r="B2715" s="25" t="e">
        <f aca="false">#REF!</f>
        <v>#REF!</v>
      </c>
      <c r="C2715" s="25" t="e">
        <f aca="false">#REF!</f>
        <v>#REF!</v>
      </c>
      <c r="D2715" s="25" t="e">
        <f aca="false">#REF!</f>
        <v>#REF!</v>
      </c>
      <c r="E2715" s="25" t="e">
        <f aca="false">#REF!</f>
        <v>#REF!</v>
      </c>
      <c r="F2715" s="25" t="e">
        <f aca="false">#REF!</f>
        <v>#REF!</v>
      </c>
      <c r="G2715" s="25" t="e">
        <f aca="false">#REF!</f>
        <v>#REF!</v>
      </c>
      <c r="H2715" s="25" t="e">
        <f aca="false">#REF!</f>
        <v>#REF!</v>
      </c>
      <c r="I2715" s="25" t="e">
        <f aca="false">#REF!</f>
        <v>#REF!</v>
      </c>
      <c r="J2715" s="25" t="e">
        <f aca="false">#REF!</f>
        <v>#REF!</v>
      </c>
      <c r="K2715" s="25" t="e">
        <f aca="false">#REF!</f>
        <v>#REF!</v>
      </c>
      <c r="L2715" s="25" t="e">
        <f aca="false">#REF!</f>
        <v>#REF!</v>
      </c>
      <c r="M2715" s="25" t="e">
        <f aca="false">#REF!</f>
        <v>#REF!</v>
      </c>
      <c r="N2715" s="25" t="e">
        <f aca="false">#REF!</f>
        <v>#REF!</v>
      </c>
      <c r="O2715" s="25" t="e">
        <f aca="false">(N2715+N2714)/2</f>
        <v>#REF!</v>
      </c>
      <c r="P2715" s="25" t="e">
        <f aca="false">(M2715+M2714)/2</f>
        <v>#REF!</v>
      </c>
      <c r="Q2715" s="25" t="e">
        <f aca="false">(L2715+L2714)/2</f>
        <v>#REF!</v>
      </c>
      <c r="R2715" s="25" t="n">
        <f aca="false">R2714</f>
        <v>270</v>
      </c>
      <c r="S2715" s="25" t="n">
        <f aca="false">S2714</f>
        <v>0</v>
      </c>
      <c r="T2715" s="25" t="n">
        <v>0</v>
      </c>
    </row>
    <row r="2716" customFormat="false" ht="12.75" hidden="true" customHeight="true" outlineLevel="0" collapsed="false">
      <c r="A2716" s="25" t="e">
        <f aca="false">#REF!</f>
        <v>#REF!</v>
      </c>
      <c r="B2716" s="25" t="e">
        <f aca="false">#REF!</f>
        <v>#REF!</v>
      </c>
      <c r="C2716" s="25" t="e">
        <f aca="false">#REF!</f>
        <v>#REF!</v>
      </c>
      <c r="D2716" s="25" t="e">
        <f aca="false">#REF!</f>
        <v>#REF!</v>
      </c>
      <c r="E2716" s="25" t="e">
        <f aca="false">#REF!</f>
        <v>#REF!</v>
      </c>
      <c r="F2716" s="25" t="e">
        <f aca="false">#REF!</f>
        <v>#REF!</v>
      </c>
      <c r="G2716" s="25" t="e">
        <f aca="false">#REF!</f>
        <v>#REF!</v>
      </c>
      <c r="H2716" s="25" t="e">
        <f aca="false">#REF!</f>
        <v>#REF!</v>
      </c>
      <c r="I2716" s="25" t="e">
        <f aca="false">#REF!</f>
        <v>#REF!</v>
      </c>
      <c r="J2716" s="25" t="e">
        <f aca="false">#REF!</f>
        <v>#REF!</v>
      </c>
      <c r="K2716" s="25" t="e">
        <f aca="false">#REF!</f>
        <v>#REF!</v>
      </c>
      <c r="L2716" s="25" t="e">
        <f aca="false">#REF!</f>
        <v>#REF!</v>
      </c>
      <c r="M2716" s="25" t="e">
        <f aca="false">#REF!</f>
        <v>#REF!</v>
      </c>
      <c r="N2716" s="25" t="e">
        <f aca="false">#REF!</f>
        <v>#REF!</v>
      </c>
      <c r="O2716" s="25" t="e">
        <f aca="false">(N2716+N2715)/2</f>
        <v>#REF!</v>
      </c>
      <c r="P2716" s="25" t="e">
        <f aca="false">(M2716+M2715)/2</f>
        <v>#REF!</v>
      </c>
      <c r="Q2716" s="25" t="e">
        <f aca="false">(L2716+L2715)/2</f>
        <v>#REF!</v>
      </c>
      <c r="R2716" s="25" t="n">
        <f aca="false">R2715</f>
        <v>270</v>
      </c>
      <c r="S2716" s="25" t="n">
        <f aca="false">S2715</f>
        <v>0</v>
      </c>
      <c r="T2716" s="25" t="n">
        <v>0</v>
      </c>
    </row>
    <row r="2717" customFormat="false" ht="12.75" hidden="true" customHeight="true" outlineLevel="0" collapsed="false">
      <c r="A2717" s="25" t="e">
        <f aca="false">#REF!</f>
        <v>#REF!</v>
      </c>
      <c r="B2717" s="25" t="e">
        <f aca="false">#REF!</f>
        <v>#REF!</v>
      </c>
      <c r="C2717" s="25" t="e">
        <f aca="false">#REF!</f>
        <v>#REF!</v>
      </c>
      <c r="D2717" s="25" t="e">
        <f aca="false">#REF!</f>
        <v>#REF!</v>
      </c>
      <c r="E2717" s="25" t="e">
        <f aca="false">#REF!</f>
        <v>#REF!</v>
      </c>
      <c r="F2717" s="25" t="e">
        <f aca="false">#REF!</f>
        <v>#REF!</v>
      </c>
      <c r="G2717" s="25" t="e">
        <f aca="false">#REF!</f>
        <v>#REF!</v>
      </c>
      <c r="H2717" s="25" t="e">
        <f aca="false">#REF!</f>
        <v>#REF!</v>
      </c>
      <c r="I2717" s="25" t="e">
        <f aca="false">#REF!</f>
        <v>#REF!</v>
      </c>
      <c r="J2717" s="25" t="e">
        <f aca="false">#REF!</f>
        <v>#REF!</v>
      </c>
      <c r="K2717" s="25" t="e">
        <f aca="false">#REF!</f>
        <v>#REF!</v>
      </c>
      <c r="L2717" s="25" t="e">
        <f aca="false">#REF!</f>
        <v>#REF!</v>
      </c>
      <c r="M2717" s="25" t="e">
        <f aca="false">#REF!</f>
        <v>#REF!</v>
      </c>
      <c r="N2717" s="25" t="e">
        <f aca="false">#REF!</f>
        <v>#REF!</v>
      </c>
      <c r="O2717" s="25" t="e">
        <f aca="false">(N2717+N2716)/2</f>
        <v>#REF!</v>
      </c>
      <c r="P2717" s="25" t="e">
        <f aca="false">(M2717+M2716)/2</f>
        <v>#REF!</v>
      </c>
      <c r="Q2717" s="25" t="e">
        <f aca="false">(L2717+L2716)/2</f>
        <v>#REF!</v>
      </c>
      <c r="R2717" s="25" t="n">
        <f aca="false">R2716</f>
        <v>270</v>
      </c>
      <c r="S2717" s="25" t="n">
        <f aca="false">S2716</f>
        <v>0</v>
      </c>
      <c r="T2717" s="25" t="n">
        <v>0</v>
      </c>
    </row>
    <row r="2718" customFormat="false" ht="12.75" hidden="true" customHeight="false" outlineLevel="0" collapsed="false">
      <c r="A2718" s="25" t="e">
        <f aca="false">#REF!</f>
        <v>#REF!</v>
      </c>
      <c r="B2718" s="25" t="e">
        <f aca="false">#REF!</f>
        <v>#REF!</v>
      </c>
      <c r="C2718" s="25" t="e">
        <f aca="false">#REF!</f>
        <v>#REF!</v>
      </c>
      <c r="D2718" s="25" t="e">
        <f aca="false">#REF!</f>
        <v>#REF!</v>
      </c>
      <c r="E2718" s="25" t="e">
        <f aca="false">#REF!</f>
        <v>#REF!</v>
      </c>
      <c r="F2718" s="25" t="e">
        <f aca="false">#REF!</f>
        <v>#REF!</v>
      </c>
      <c r="G2718" s="25" t="e">
        <f aca="false">#REF!</f>
        <v>#REF!</v>
      </c>
      <c r="H2718" s="25" t="e">
        <f aca="false">#REF!</f>
        <v>#REF!</v>
      </c>
      <c r="I2718" s="25" t="e">
        <f aca="false">#REF!</f>
        <v>#REF!</v>
      </c>
      <c r="J2718" s="25" t="e">
        <f aca="false">#REF!</f>
        <v>#REF!</v>
      </c>
      <c r="K2718" s="25" t="e">
        <f aca="false">#REF!</f>
        <v>#REF!</v>
      </c>
      <c r="L2718" s="25" t="e">
        <f aca="false">#REF!</f>
        <v>#REF!</v>
      </c>
      <c r="M2718" s="25" t="e">
        <f aca="false">#REF!</f>
        <v>#REF!</v>
      </c>
      <c r="N2718" s="25" t="e">
        <f aca="false">#REF!</f>
        <v>#REF!</v>
      </c>
      <c r="O2718" s="25" t="e">
        <f aca="false">(N2718+N2717)/2</f>
        <v>#REF!</v>
      </c>
      <c r="P2718" s="25" t="e">
        <f aca="false">(M2718+M2717)/2</f>
        <v>#REF!</v>
      </c>
      <c r="Q2718" s="25" t="e">
        <f aca="false">(L2718+L2717)/2</f>
        <v>#REF!</v>
      </c>
      <c r="R2718" s="25" t="n">
        <f aca="false">R2717</f>
        <v>270</v>
      </c>
      <c r="S2718" s="25" t="n">
        <f aca="false">S2717</f>
        <v>0</v>
      </c>
      <c r="T2718" s="25" t="n">
        <v>0</v>
      </c>
    </row>
    <row r="2719" customFormat="false" ht="12.75" hidden="true" customHeight="true" outlineLevel="0" collapsed="false">
      <c r="A2719" s="25" t="e">
        <f aca="false">#REF!</f>
        <v>#REF!</v>
      </c>
      <c r="B2719" s="25" t="e">
        <f aca="false">#REF!</f>
        <v>#REF!</v>
      </c>
      <c r="C2719" s="25" t="e">
        <f aca="false">#REF!</f>
        <v>#REF!</v>
      </c>
      <c r="D2719" s="25" t="e">
        <f aca="false">#REF!</f>
        <v>#REF!</v>
      </c>
      <c r="E2719" s="25" t="e">
        <f aca="false">#REF!</f>
        <v>#REF!</v>
      </c>
      <c r="F2719" s="25" t="e">
        <f aca="false">#REF!</f>
        <v>#REF!</v>
      </c>
      <c r="G2719" s="25" t="e">
        <f aca="false">#REF!</f>
        <v>#REF!</v>
      </c>
      <c r="H2719" s="25" t="e">
        <f aca="false">#REF!</f>
        <v>#REF!</v>
      </c>
      <c r="I2719" s="25" t="e">
        <f aca="false">#REF!</f>
        <v>#REF!</v>
      </c>
      <c r="J2719" s="25" t="e">
        <f aca="false">#REF!</f>
        <v>#REF!</v>
      </c>
      <c r="K2719" s="25" t="e">
        <f aca="false">#REF!</f>
        <v>#REF!</v>
      </c>
      <c r="L2719" s="25" t="e">
        <f aca="false">#REF!</f>
        <v>#REF!</v>
      </c>
      <c r="M2719" s="25" t="e">
        <f aca="false">#REF!</f>
        <v>#REF!</v>
      </c>
      <c r="N2719" s="25" t="e">
        <f aca="false">#REF!</f>
        <v>#REF!</v>
      </c>
      <c r="O2719" s="25" t="e">
        <f aca="false">(N2719+N2718)/2</f>
        <v>#REF!</v>
      </c>
      <c r="P2719" s="25" t="e">
        <f aca="false">(M2719+M2718)/2</f>
        <v>#REF!</v>
      </c>
      <c r="Q2719" s="25" t="e">
        <f aca="false">(L2719+L2718)/2</f>
        <v>#REF!</v>
      </c>
      <c r="R2719" s="25" t="n">
        <f aca="false">R2718</f>
        <v>270</v>
      </c>
      <c r="S2719" s="25" t="n">
        <f aca="false">S2718</f>
        <v>0</v>
      </c>
      <c r="T2719" s="25" t="n">
        <v>0</v>
      </c>
    </row>
    <row r="2720" customFormat="false" ht="12.75" hidden="false" customHeight="true" outlineLevel="0" collapsed="false">
      <c r="A2720" s="25" t="e">
        <f aca="false">#REF!</f>
        <v>#REF!</v>
      </c>
      <c r="B2720" s="25" t="e">
        <f aca="false">#REF!</f>
        <v>#REF!</v>
      </c>
      <c r="C2720" s="25" t="e">
        <f aca="false">#REF!</f>
        <v>#REF!</v>
      </c>
      <c r="D2720" s="25" t="e">
        <f aca="false">#REF!</f>
        <v>#REF!</v>
      </c>
      <c r="E2720" s="25" t="e">
        <f aca="false">#REF!</f>
        <v>#REF!</v>
      </c>
      <c r="F2720" s="25" t="e">
        <f aca="false">#REF!</f>
        <v>#REF!</v>
      </c>
      <c r="G2720" s="25" t="e">
        <f aca="false">#REF!</f>
        <v>#REF!</v>
      </c>
      <c r="H2720" s="25" t="e">
        <f aca="false">#REF!</f>
        <v>#REF!</v>
      </c>
      <c r="I2720" s="25" t="e">
        <f aca="false">#REF!</f>
        <v>#REF!</v>
      </c>
      <c r="J2720" s="25" t="e">
        <f aca="false">#REF!</f>
        <v>#REF!</v>
      </c>
      <c r="K2720" s="25" t="e">
        <f aca="false">#REF!</f>
        <v>#REF!</v>
      </c>
      <c r="L2720" s="25" t="e">
        <f aca="false">#REF!</f>
        <v>#REF!</v>
      </c>
      <c r="M2720" s="25" t="e">
        <f aca="false">#REF!</f>
        <v>#REF!</v>
      </c>
      <c r="N2720" s="25" t="e">
        <f aca="false">#REF!</f>
        <v>#REF!</v>
      </c>
      <c r="O2720" s="25" t="e">
        <f aca="false">(N2720+N2719)/2</f>
        <v>#REF!</v>
      </c>
      <c r="P2720" s="25" t="e">
        <f aca="false">(M2720+M2719)/2</f>
        <v>#REF!</v>
      </c>
      <c r="Q2720" s="25" t="e">
        <f aca="false">(L2720+L2719)/2</f>
        <v>#REF!</v>
      </c>
      <c r="R2720" s="25" t="n">
        <f aca="false">R2719</f>
        <v>270</v>
      </c>
      <c r="S2720" s="25" t="n">
        <f aca="false">S2719</f>
        <v>0</v>
      </c>
      <c r="T2720" s="25" t="n">
        <v>0</v>
      </c>
    </row>
    <row r="2721" customFormat="false" ht="12.75" hidden="true" customHeight="true" outlineLevel="0" collapsed="false">
      <c r="A2721" s="25" t="e">
        <f aca="false">#REF!</f>
        <v>#REF!</v>
      </c>
      <c r="B2721" s="25" t="e">
        <f aca="false">#REF!</f>
        <v>#REF!</v>
      </c>
      <c r="C2721" s="25" t="e">
        <f aca="false">#REF!</f>
        <v>#REF!</v>
      </c>
      <c r="D2721" s="25" t="e">
        <f aca="false">#REF!</f>
        <v>#REF!</v>
      </c>
      <c r="E2721" s="25" t="e">
        <f aca="false">#REF!</f>
        <v>#REF!</v>
      </c>
      <c r="F2721" s="25" t="e">
        <f aca="false">#REF!</f>
        <v>#REF!</v>
      </c>
      <c r="G2721" s="25" t="e">
        <f aca="false">#REF!</f>
        <v>#REF!</v>
      </c>
      <c r="H2721" s="25" t="e">
        <f aca="false">#REF!</f>
        <v>#REF!</v>
      </c>
      <c r="I2721" s="25" t="e">
        <f aca="false">#REF!</f>
        <v>#REF!</v>
      </c>
      <c r="J2721" s="25" t="e">
        <f aca="false">#REF!</f>
        <v>#REF!</v>
      </c>
      <c r="K2721" s="25" t="e">
        <f aca="false">#REF!</f>
        <v>#REF!</v>
      </c>
      <c r="L2721" s="25" t="e">
        <f aca="false">#REF!</f>
        <v>#REF!</v>
      </c>
      <c r="M2721" s="25" t="e">
        <f aca="false">#REF!</f>
        <v>#REF!</v>
      </c>
      <c r="N2721" s="25" t="e">
        <f aca="false">#REF!</f>
        <v>#REF!</v>
      </c>
      <c r="O2721" s="25" t="e">
        <f aca="false">(N2721+N2720)/2</f>
        <v>#REF!</v>
      </c>
      <c r="P2721" s="25" t="e">
        <f aca="false">(M2721+M2720)/2</f>
        <v>#REF!</v>
      </c>
      <c r="Q2721" s="25" t="e">
        <f aca="false">(L2721+L2720)/2</f>
        <v>#REF!</v>
      </c>
      <c r="R2721" s="25" t="n">
        <f aca="false">R2720</f>
        <v>270</v>
      </c>
      <c r="S2721" s="25" t="n">
        <f aca="false">S2720</f>
        <v>0</v>
      </c>
      <c r="T2721" s="25" t="n">
        <v>0</v>
      </c>
    </row>
    <row r="2722" customFormat="false" ht="12.75" hidden="false" customHeight="false" outlineLevel="0" collapsed="false">
      <c r="A2722" s="25" t="e">
        <f aca="false">#REF!</f>
        <v>#REF!</v>
      </c>
      <c r="B2722" s="25" t="e">
        <f aca="false">#REF!</f>
        <v>#REF!</v>
      </c>
      <c r="C2722" s="25" t="e">
        <f aca="false">#REF!</f>
        <v>#REF!</v>
      </c>
      <c r="D2722" s="25" t="e">
        <f aca="false">#REF!</f>
        <v>#REF!</v>
      </c>
      <c r="E2722" s="25" t="e">
        <f aca="false">#REF!</f>
        <v>#REF!</v>
      </c>
      <c r="F2722" s="25" t="e">
        <f aca="false">#REF!</f>
        <v>#REF!</v>
      </c>
      <c r="G2722" s="25" t="e">
        <f aca="false">#REF!</f>
        <v>#REF!</v>
      </c>
      <c r="H2722" s="25" t="e">
        <f aca="false">#REF!</f>
        <v>#REF!</v>
      </c>
      <c r="I2722" s="25" t="e">
        <f aca="false">#REF!</f>
        <v>#REF!</v>
      </c>
      <c r="J2722" s="25" t="e">
        <f aca="false">#REF!</f>
        <v>#REF!</v>
      </c>
      <c r="K2722" s="25" t="e">
        <f aca="false">#REF!</f>
        <v>#REF!</v>
      </c>
      <c r="L2722" s="25" t="e">
        <f aca="false">#REF!</f>
        <v>#REF!</v>
      </c>
      <c r="M2722" s="25" t="e">
        <f aca="false">#REF!</f>
        <v>#REF!</v>
      </c>
      <c r="N2722" s="25" t="e">
        <f aca="false">#REF!</f>
        <v>#REF!</v>
      </c>
      <c r="O2722" s="25" t="e">
        <f aca="false">(N2722+N2721)/2</f>
        <v>#REF!</v>
      </c>
      <c r="P2722" s="25" t="e">
        <f aca="false">(M2722+M2721)/2</f>
        <v>#REF!</v>
      </c>
      <c r="Q2722" s="25" t="e">
        <f aca="false">(L2722+L2721)/2</f>
        <v>#REF!</v>
      </c>
      <c r="R2722" s="25" t="n">
        <f aca="false">R2721</f>
        <v>270</v>
      </c>
      <c r="S2722" s="25" t="n">
        <f aca="false">S2721</f>
        <v>0</v>
      </c>
      <c r="T2722" s="25" t="n">
        <v>0</v>
      </c>
    </row>
    <row r="2723" customFormat="false" ht="12.75" hidden="true" customHeight="true" outlineLevel="0" collapsed="false">
      <c r="A2723" s="25" t="e">
        <f aca="false">#REF!</f>
        <v>#REF!</v>
      </c>
      <c r="B2723" s="25" t="e">
        <f aca="false">#REF!</f>
        <v>#REF!</v>
      </c>
      <c r="C2723" s="25" t="e">
        <f aca="false">#REF!</f>
        <v>#REF!</v>
      </c>
      <c r="D2723" s="25" t="e">
        <f aca="false">#REF!</f>
        <v>#REF!</v>
      </c>
      <c r="E2723" s="25" t="e">
        <f aca="false">#REF!</f>
        <v>#REF!</v>
      </c>
      <c r="F2723" s="25" t="e">
        <f aca="false">#REF!</f>
        <v>#REF!</v>
      </c>
      <c r="G2723" s="25" t="e">
        <f aca="false">#REF!</f>
        <v>#REF!</v>
      </c>
      <c r="H2723" s="25" t="e">
        <f aca="false">#REF!</f>
        <v>#REF!</v>
      </c>
      <c r="I2723" s="25" t="e">
        <f aca="false">#REF!</f>
        <v>#REF!</v>
      </c>
      <c r="J2723" s="25" t="e">
        <f aca="false">#REF!</f>
        <v>#REF!</v>
      </c>
      <c r="K2723" s="25" t="e">
        <f aca="false">#REF!</f>
        <v>#REF!</v>
      </c>
      <c r="L2723" s="25" t="e">
        <f aca="false">#REF!</f>
        <v>#REF!</v>
      </c>
      <c r="M2723" s="25" t="e">
        <f aca="false">#REF!</f>
        <v>#REF!</v>
      </c>
      <c r="N2723" s="25" t="e">
        <f aca="false">#REF!</f>
        <v>#REF!</v>
      </c>
      <c r="O2723" s="25" t="e">
        <f aca="false">(N2723+N2722)/2</f>
        <v>#REF!</v>
      </c>
      <c r="P2723" s="25" t="e">
        <f aca="false">(M2723+M2722)/2</f>
        <v>#REF!</v>
      </c>
      <c r="Q2723" s="25" t="e">
        <f aca="false">(L2723+L2722)/2</f>
        <v>#REF!</v>
      </c>
      <c r="R2723" s="25" t="n">
        <f aca="false">R2722</f>
        <v>270</v>
      </c>
      <c r="S2723" s="25" t="n">
        <f aca="false">S2722</f>
        <v>0</v>
      </c>
      <c r="T2723" s="25" t="n">
        <v>0</v>
      </c>
    </row>
    <row r="2724" customFormat="false" ht="12.75" hidden="true" customHeight="true" outlineLevel="0" collapsed="false">
      <c r="A2724" s="25" t="e">
        <f aca="false">#REF!</f>
        <v>#REF!</v>
      </c>
      <c r="B2724" s="25" t="e">
        <f aca="false">#REF!</f>
        <v>#REF!</v>
      </c>
      <c r="C2724" s="25" t="e">
        <f aca="false">#REF!</f>
        <v>#REF!</v>
      </c>
      <c r="D2724" s="25" t="e">
        <f aca="false">#REF!</f>
        <v>#REF!</v>
      </c>
      <c r="E2724" s="25" t="e">
        <f aca="false">#REF!</f>
        <v>#REF!</v>
      </c>
      <c r="F2724" s="25" t="e">
        <f aca="false">#REF!</f>
        <v>#REF!</v>
      </c>
      <c r="G2724" s="25" t="e">
        <f aca="false">#REF!</f>
        <v>#REF!</v>
      </c>
      <c r="H2724" s="25" t="e">
        <f aca="false">#REF!</f>
        <v>#REF!</v>
      </c>
      <c r="I2724" s="25" t="e">
        <f aca="false">#REF!</f>
        <v>#REF!</v>
      </c>
      <c r="J2724" s="25" t="e">
        <f aca="false">#REF!</f>
        <v>#REF!</v>
      </c>
      <c r="K2724" s="25" t="e">
        <f aca="false">#REF!</f>
        <v>#REF!</v>
      </c>
      <c r="L2724" s="25" t="e">
        <f aca="false">#REF!</f>
        <v>#REF!</v>
      </c>
      <c r="M2724" s="25" t="e">
        <f aca="false">#REF!</f>
        <v>#REF!</v>
      </c>
      <c r="N2724" s="25" t="e">
        <f aca="false">#REF!</f>
        <v>#REF!</v>
      </c>
      <c r="O2724" s="25" t="e">
        <f aca="false">(N2724+N2723)/2</f>
        <v>#REF!</v>
      </c>
      <c r="P2724" s="25" t="e">
        <f aca="false">(M2724+M2723)/2</f>
        <v>#REF!</v>
      </c>
      <c r="Q2724" s="25" t="e">
        <f aca="false">(L2724+L2723)/2</f>
        <v>#REF!</v>
      </c>
      <c r="R2724" s="25" t="n">
        <f aca="false">R2723</f>
        <v>270</v>
      </c>
      <c r="S2724" s="25" t="n">
        <f aca="false">S2723</f>
        <v>0</v>
      </c>
      <c r="T2724" s="25" t="n">
        <v>0</v>
      </c>
    </row>
    <row r="2725" customFormat="false" ht="12.75" hidden="true" customHeight="true" outlineLevel="0" collapsed="false">
      <c r="A2725" s="25" t="e">
        <f aca="false">#REF!</f>
        <v>#REF!</v>
      </c>
      <c r="B2725" s="25" t="e">
        <f aca="false">#REF!</f>
        <v>#REF!</v>
      </c>
      <c r="C2725" s="25" t="e">
        <f aca="false">#REF!</f>
        <v>#REF!</v>
      </c>
      <c r="D2725" s="25" t="e">
        <f aca="false">#REF!</f>
        <v>#REF!</v>
      </c>
      <c r="E2725" s="25" t="e">
        <f aca="false">#REF!</f>
        <v>#REF!</v>
      </c>
      <c r="F2725" s="25" t="e">
        <f aca="false">#REF!</f>
        <v>#REF!</v>
      </c>
      <c r="G2725" s="25" t="e">
        <f aca="false">#REF!</f>
        <v>#REF!</v>
      </c>
      <c r="H2725" s="25" t="e">
        <f aca="false">#REF!</f>
        <v>#REF!</v>
      </c>
      <c r="I2725" s="25" t="e">
        <f aca="false">#REF!</f>
        <v>#REF!</v>
      </c>
      <c r="J2725" s="25" t="e">
        <f aca="false">#REF!</f>
        <v>#REF!</v>
      </c>
      <c r="K2725" s="25" t="e">
        <f aca="false">#REF!</f>
        <v>#REF!</v>
      </c>
      <c r="L2725" s="25" t="e">
        <f aca="false">#REF!</f>
        <v>#REF!</v>
      </c>
      <c r="M2725" s="25" t="e">
        <f aca="false">#REF!</f>
        <v>#REF!</v>
      </c>
      <c r="N2725" s="25" t="e">
        <f aca="false">#REF!</f>
        <v>#REF!</v>
      </c>
      <c r="O2725" s="25" t="e">
        <f aca="false">(N2725+N2724)/2</f>
        <v>#REF!</v>
      </c>
      <c r="P2725" s="25" t="e">
        <f aca="false">(M2725+M2724)/2</f>
        <v>#REF!</v>
      </c>
      <c r="Q2725" s="25" t="e">
        <f aca="false">(L2725+L2724)/2</f>
        <v>#REF!</v>
      </c>
      <c r="R2725" s="25" t="n">
        <f aca="false">R2724</f>
        <v>270</v>
      </c>
      <c r="S2725" s="25" t="n">
        <f aca="false">S2724</f>
        <v>0</v>
      </c>
      <c r="T2725" s="25" t="n">
        <v>0</v>
      </c>
    </row>
    <row r="2726" customFormat="false" ht="12.75" hidden="false" customHeight="false" outlineLevel="0" collapsed="false">
      <c r="A2726" s="25" t="e">
        <f aca="false">#REF!</f>
        <v>#REF!</v>
      </c>
      <c r="B2726" s="25" t="e">
        <f aca="false">#REF!</f>
        <v>#REF!</v>
      </c>
      <c r="C2726" s="25" t="e">
        <f aca="false">#REF!</f>
        <v>#REF!</v>
      </c>
      <c r="D2726" s="25" t="e">
        <f aca="false">#REF!</f>
        <v>#REF!</v>
      </c>
      <c r="E2726" s="25" t="e">
        <f aca="false">#REF!</f>
        <v>#REF!</v>
      </c>
      <c r="F2726" s="25" t="e">
        <f aca="false">#REF!</f>
        <v>#REF!</v>
      </c>
      <c r="G2726" s="25" t="e">
        <f aca="false">#REF!</f>
        <v>#REF!</v>
      </c>
      <c r="H2726" s="25" t="e">
        <f aca="false">#REF!</f>
        <v>#REF!</v>
      </c>
      <c r="I2726" s="25" t="e">
        <f aca="false">#REF!</f>
        <v>#REF!</v>
      </c>
      <c r="J2726" s="25" t="e">
        <f aca="false">#REF!</f>
        <v>#REF!</v>
      </c>
      <c r="K2726" s="25" t="e">
        <f aca="false">#REF!</f>
        <v>#REF!</v>
      </c>
      <c r="L2726" s="25" t="e">
        <f aca="false">#REF!</f>
        <v>#REF!</v>
      </c>
      <c r="M2726" s="25" t="e">
        <f aca="false">#REF!</f>
        <v>#REF!</v>
      </c>
      <c r="N2726" s="25" t="e">
        <f aca="false">#REF!</f>
        <v>#REF!</v>
      </c>
      <c r="O2726" s="25" t="e">
        <f aca="false">(N2726+N2725)/2</f>
        <v>#REF!</v>
      </c>
      <c r="P2726" s="25" t="e">
        <f aca="false">(M2726+M2725)/2</f>
        <v>#REF!</v>
      </c>
      <c r="Q2726" s="25" t="e">
        <f aca="false">(L2726+L2725)/2</f>
        <v>#REF!</v>
      </c>
      <c r="R2726" s="25" t="n">
        <f aca="false">R2725</f>
        <v>270</v>
      </c>
      <c r="S2726" s="25" t="n">
        <f aca="false">S2725</f>
        <v>0</v>
      </c>
      <c r="T2726" s="25" t="n">
        <v>0</v>
      </c>
    </row>
    <row r="2727" customFormat="false" ht="12.75" hidden="true" customHeight="true" outlineLevel="0" collapsed="false">
      <c r="A2727" s="25" t="e">
        <f aca="false">#REF!</f>
        <v>#REF!</v>
      </c>
      <c r="B2727" s="25" t="e">
        <f aca="false">#REF!</f>
        <v>#REF!</v>
      </c>
      <c r="C2727" s="25" t="e">
        <f aca="false">#REF!</f>
        <v>#REF!</v>
      </c>
      <c r="D2727" s="25" t="e">
        <f aca="false">#REF!</f>
        <v>#REF!</v>
      </c>
      <c r="E2727" s="25" t="e">
        <f aca="false">#REF!</f>
        <v>#REF!</v>
      </c>
      <c r="F2727" s="25" t="e">
        <f aca="false">#REF!</f>
        <v>#REF!</v>
      </c>
      <c r="G2727" s="25" t="e">
        <f aca="false">#REF!</f>
        <v>#REF!</v>
      </c>
      <c r="H2727" s="25" t="e">
        <f aca="false">#REF!</f>
        <v>#REF!</v>
      </c>
      <c r="I2727" s="25" t="e">
        <f aca="false">#REF!</f>
        <v>#REF!</v>
      </c>
      <c r="J2727" s="25" t="e">
        <f aca="false">#REF!</f>
        <v>#REF!</v>
      </c>
      <c r="K2727" s="25" t="e">
        <f aca="false">#REF!</f>
        <v>#REF!</v>
      </c>
      <c r="L2727" s="25" t="e">
        <f aca="false">#REF!</f>
        <v>#REF!</v>
      </c>
      <c r="M2727" s="25" t="e">
        <f aca="false">#REF!</f>
        <v>#REF!</v>
      </c>
      <c r="N2727" s="25" t="e">
        <f aca="false">#REF!</f>
        <v>#REF!</v>
      </c>
      <c r="O2727" s="25" t="e">
        <f aca="false">(N2727+N2726)/2</f>
        <v>#REF!</v>
      </c>
      <c r="P2727" s="25" t="e">
        <f aca="false">(M2727+M2726)/2</f>
        <v>#REF!</v>
      </c>
      <c r="Q2727" s="25" t="e">
        <f aca="false">(L2727+L2726)/2</f>
        <v>#REF!</v>
      </c>
      <c r="R2727" s="25" t="n">
        <f aca="false">R2726</f>
        <v>270</v>
      </c>
      <c r="S2727" s="25" t="n">
        <f aca="false">S2726</f>
        <v>0</v>
      </c>
      <c r="T2727" s="25" t="n">
        <v>0</v>
      </c>
    </row>
    <row r="2728" customFormat="false" ht="12.75" hidden="false" customHeight="true" outlineLevel="0" collapsed="false">
      <c r="A2728" s="25" t="e">
        <f aca="false">#REF!</f>
        <v>#REF!</v>
      </c>
      <c r="B2728" s="25" t="e">
        <f aca="false">#REF!</f>
        <v>#REF!</v>
      </c>
      <c r="C2728" s="25" t="e">
        <f aca="false">#REF!</f>
        <v>#REF!</v>
      </c>
      <c r="D2728" s="25" t="e">
        <f aca="false">#REF!</f>
        <v>#REF!</v>
      </c>
      <c r="E2728" s="25" t="e">
        <f aca="false">#REF!</f>
        <v>#REF!</v>
      </c>
      <c r="F2728" s="25" t="e">
        <f aca="false">#REF!</f>
        <v>#REF!</v>
      </c>
      <c r="G2728" s="25" t="e">
        <f aca="false">#REF!</f>
        <v>#REF!</v>
      </c>
      <c r="H2728" s="25" t="e">
        <f aca="false">#REF!</f>
        <v>#REF!</v>
      </c>
      <c r="I2728" s="25" t="e">
        <f aca="false">#REF!</f>
        <v>#REF!</v>
      </c>
      <c r="J2728" s="25" t="e">
        <f aca="false">#REF!</f>
        <v>#REF!</v>
      </c>
      <c r="K2728" s="25" t="e">
        <f aca="false">#REF!</f>
        <v>#REF!</v>
      </c>
      <c r="L2728" s="25" t="e">
        <f aca="false">#REF!</f>
        <v>#REF!</v>
      </c>
      <c r="M2728" s="25" t="e">
        <f aca="false">#REF!</f>
        <v>#REF!</v>
      </c>
      <c r="N2728" s="25" t="e">
        <f aca="false">#REF!</f>
        <v>#REF!</v>
      </c>
      <c r="O2728" s="25" t="e">
        <f aca="false">(N2728+N2727)/2</f>
        <v>#REF!</v>
      </c>
      <c r="P2728" s="25" t="e">
        <f aca="false">(M2728+M2727)/2</f>
        <v>#REF!</v>
      </c>
      <c r="Q2728" s="25" t="e">
        <f aca="false">(L2728+L2727)/2</f>
        <v>#REF!</v>
      </c>
      <c r="R2728" s="25" t="n">
        <f aca="false">R2727</f>
        <v>270</v>
      </c>
      <c r="S2728" s="25" t="n">
        <f aca="false">S2727</f>
        <v>0</v>
      </c>
      <c r="T2728" s="25" t="n">
        <v>0</v>
      </c>
    </row>
    <row r="2729" customFormat="false" ht="12.75" hidden="true" customHeight="true" outlineLevel="0" collapsed="false">
      <c r="A2729" s="25" t="e">
        <f aca="false">#REF!</f>
        <v>#REF!</v>
      </c>
      <c r="B2729" s="25" t="e">
        <f aca="false">#REF!</f>
        <v>#REF!</v>
      </c>
      <c r="C2729" s="25" t="e">
        <f aca="false">#REF!</f>
        <v>#REF!</v>
      </c>
      <c r="D2729" s="25" t="e">
        <f aca="false">#REF!</f>
        <v>#REF!</v>
      </c>
      <c r="E2729" s="25" t="e">
        <f aca="false">#REF!</f>
        <v>#REF!</v>
      </c>
      <c r="F2729" s="25" t="e">
        <f aca="false">#REF!</f>
        <v>#REF!</v>
      </c>
      <c r="G2729" s="25" t="e">
        <f aca="false">#REF!</f>
        <v>#REF!</v>
      </c>
      <c r="H2729" s="25" t="e">
        <f aca="false">#REF!</f>
        <v>#REF!</v>
      </c>
      <c r="I2729" s="25" t="e">
        <f aca="false">#REF!</f>
        <v>#REF!</v>
      </c>
      <c r="J2729" s="25" t="e">
        <f aca="false">#REF!</f>
        <v>#REF!</v>
      </c>
      <c r="K2729" s="25" t="e">
        <f aca="false">#REF!</f>
        <v>#REF!</v>
      </c>
      <c r="L2729" s="25" t="e">
        <f aca="false">#REF!</f>
        <v>#REF!</v>
      </c>
      <c r="M2729" s="25" t="e">
        <f aca="false">#REF!</f>
        <v>#REF!</v>
      </c>
      <c r="N2729" s="25" t="e">
        <f aca="false">#REF!</f>
        <v>#REF!</v>
      </c>
      <c r="O2729" s="25" t="e">
        <f aca="false">(N2729+N2728)/2</f>
        <v>#REF!</v>
      </c>
      <c r="P2729" s="25" t="e">
        <f aca="false">(M2729+M2728)/2</f>
        <v>#REF!</v>
      </c>
      <c r="Q2729" s="25" t="e">
        <f aca="false">(L2729+L2728)/2</f>
        <v>#REF!</v>
      </c>
      <c r="R2729" s="25" t="n">
        <f aca="false">R2728</f>
        <v>270</v>
      </c>
      <c r="S2729" s="25" t="n">
        <f aca="false">S2728</f>
        <v>0</v>
      </c>
      <c r="T2729" s="25" t="n">
        <v>0</v>
      </c>
    </row>
    <row r="2730" customFormat="false" ht="12.75" hidden="true" customHeight="false" outlineLevel="0" collapsed="false">
      <c r="A2730" s="25" t="e">
        <f aca="false">#REF!</f>
        <v>#REF!</v>
      </c>
      <c r="B2730" s="25" t="e">
        <f aca="false">#REF!</f>
        <v>#REF!</v>
      </c>
      <c r="C2730" s="25" t="e">
        <f aca="false">#REF!</f>
        <v>#REF!</v>
      </c>
      <c r="D2730" s="25" t="e">
        <f aca="false">#REF!</f>
        <v>#REF!</v>
      </c>
      <c r="E2730" s="25" t="e">
        <f aca="false">#REF!</f>
        <v>#REF!</v>
      </c>
      <c r="F2730" s="25" t="e">
        <f aca="false">#REF!</f>
        <v>#REF!</v>
      </c>
      <c r="G2730" s="25" t="e">
        <f aca="false">#REF!</f>
        <v>#REF!</v>
      </c>
      <c r="H2730" s="25" t="e">
        <f aca="false">#REF!</f>
        <v>#REF!</v>
      </c>
      <c r="I2730" s="25" t="e">
        <f aca="false">#REF!</f>
        <v>#REF!</v>
      </c>
      <c r="J2730" s="25" t="e">
        <f aca="false">#REF!</f>
        <v>#REF!</v>
      </c>
      <c r="K2730" s="25" t="e">
        <f aca="false">#REF!</f>
        <v>#REF!</v>
      </c>
      <c r="L2730" s="25" t="e">
        <f aca="false">#REF!</f>
        <v>#REF!</v>
      </c>
      <c r="M2730" s="25" t="e">
        <f aca="false">#REF!</f>
        <v>#REF!</v>
      </c>
      <c r="N2730" s="25" t="e">
        <f aca="false">#REF!</f>
        <v>#REF!</v>
      </c>
      <c r="O2730" s="25" t="e">
        <f aca="false">(N2730+N2729)/2</f>
        <v>#REF!</v>
      </c>
      <c r="P2730" s="25" t="e">
        <f aca="false">(M2730+M2729)/2</f>
        <v>#REF!</v>
      </c>
      <c r="Q2730" s="25" t="e">
        <f aca="false">(L2730+L2729)/2</f>
        <v>#REF!</v>
      </c>
      <c r="R2730" s="25" t="n">
        <f aca="false">R2729</f>
        <v>270</v>
      </c>
      <c r="S2730" s="25" t="n">
        <f aca="false">S2729</f>
        <v>0</v>
      </c>
      <c r="T2730" s="25" t="n">
        <v>0</v>
      </c>
    </row>
    <row r="2731" customFormat="false" ht="12.75" hidden="true" customHeight="true" outlineLevel="0" collapsed="false">
      <c r="A2731" s="25" t="e">
        <f aca="false">#REF!</f>
        <v>#REF!</v>
      </c>
      <c r="B2731" s="25" t="e">
        <f aca="false">#REF!</f>
        <v>#REF!</v>
      </c>
      <c r="C2731" s="25" t="e">
        <f aca="false">#REF!</f>
        <v>#REF!</v>
      </c>
      <c r="D2731" s="25" t="e">
        <f aca="false">#REF!</f>
        <v>#REF!</v>
      </c>
      <c r="E2731" s="25" t="e">
        <f aca="false">#REF!</f>
        <v>#REF!</v>
      </c>
      <c r="F2731" s="25" t="e">
        <f aca="false">#REF!</f>
        <v>#REF!</v>
      </c>
      <c r="G2731" s="25" t="e">
        <f aca="false">#REF!</f>
        <v>#REF!</v>
      </c>
      <c r="H2731" s="25" t="e">
        <f aca="false">#REF!</f>
        <v>#REF!</v>
      </c>
      <c r="I2731" s="25" t="e">
        <f aca="false">#REF!</f>
        <v>#REF!</v>
      </c>
      <c r="J2731" s="25" t="e">
        <f aca="false">#REF!</f>
        <v>#REF!</v>
      </c>
      <c r="K2731" s="25" t="e">
        <f aca="false">#REF!</f>
        <v>#REF!</v>
      </c>
      <c r="L2731" s="25" t="e">
        <f aca="false">#REF!</f>
        <v>#REF!</v>
      </c>
      <c r="M2731" s="25" t="e">
        <f aca="false">#REF!</f>
        <v>#REF!</v>
      </c>
      <c r="N2731" s="25" t="e">
        <f aca="false">#REF!</f>
        <v>#REF!</v>
      </c>
      <c r="O2731" s="25" t="e">
        <f aca="false">(N2731+N2730)/2</f>
        <v>#REF!</v>
      </c>
      <c r="P2731" s="25" t="e">
        <f aca="false">(M2731+M2730)/2</f>
        <v>#REF!</v>
      </c>
      <c r="Q2731" s="25" t="e">
        <f aca="false">(L2731+L2730)/2</f>
        <v>#REF!</v>
      </c>
      <c r="R2731" s="25" t="n">
        <f aca="false">R2730</f>
        <v>270</v>
      </c>
      <c r="S2731" s="25" t="n">
        <f aca="false">S2730</f>
        <v>0</v>
      </c>
      <c r="T2731" s="25" t="n">
        <v>0</v>
      </c>
    </row>
    <row r="2732" customFormat="false" ht="12.75" hidden="true" customHeight="true" outlineLevel="0" collapsed="false">
      <c r="A2732" s="25" t="e">
        <f aca="false">#REF!</f>
        <v>#REF!</v>
      </c>
      <c r="B2732" s="25" t="e">
        <f aca="false">#REF!</f>
        <v>#REF!</v>
      </c>
      <c r="C2732" s="25" t="e">
        <f aca="false">#REF!</f>
        <v>#REF!</v>
      </c>
      <c r="D2732" s="25" t="e">
        <f aca="false">#REF!</f>
        <v>#REF!</v>
      </c>
      <c r="E2732" s="25" t="e">
        <f aca="false">#REF!</f>
        <v>#REF!</v>
      </c>
      <c r="F2732" s="25" t="e">
        <f aca="false">#REF!</f>
        <v>#REF!</v>
      </c>
      <c r="G2732" s="25" t="e">
        <f aca="false">#REF!</f>
        <v>#REF!</v>
      </c>
      <c r="H2732" s="25" t="e">
        <f aca="false">#REF!</f>
        <v>#REF!</v>
      </c>
      <c r="I2732" s="25" t="e">
        <f aca="false">#REF!</f>
        <v>#REF!</v>
      </c>
      <c r="J2732" s="25" t="e">
        <f aca="false">#REF!</f>
        <v>#REF!</v>
      </c>
      <c r="K2732" s="25" t="e">
        <f aca="false">#REF!</f>
        <v>#REF!</v>
      </c>
      <c r="L2732" s="25" t="e">
        <f aca="false">#REF!</f>
        <v>#REF!</v>
      </c>
      <c r="M2732" s="25" t="e">
        <f aca="false">#REF!</f>
        <v>#REF!</v>
      </c>
      <c r="N2732" s="25" t="e">
        <f aca="false">#REF!</f>
        <v>#REF!</v>
      </c>
      <c r="O2732" s="25" t="e">
        <f aca="false">(N2732+N2731)/2</f>
        <v>#REF!</v>
      </c>
      <c r="P2732" s="25" t="e">
        <f aca="false">(M2732+M2731)/2</f>
        <v>#REF!</v>
      </c>
      <c r="Q2732" s="25" t="e">
        <f aca="false">(L2732+L2731)/2</f>
        <v>#REF!</v>
      </c>
      <c r="R2732" s="25" t="n">
        <f aca="false">R2731</f>
        <v>270</v>
      </c>
      <c r="S2732" s="25" t="n">
        <f aca="false">S2731</f>
        <v>0</v>
      </c>
      <c r="T2732" s="25" t="n">
        <v>0</v>
      </c>
    </row>
    <row r="2733" customFormat="false" ht="12.75" hidden="true" customHeight="true" outlineLevel="0" collapsed="false">
      <c r="A2733" s="25" t="e">
        <f aca="false">#REF!</f>
        <v>#REF!</v>
      </c>
      <c r="B2733" s="25" t="e">
        <f aca="false">#REF!</f>
        <v>#REF!</v>
      </c>
      <c r="C2733" s="25" t="e">
        <f aca="false">#REF!</f>
        <v>#REF!</v>
      </c>
      <c r="D2733" s="25" t="e">
        <f aca="false">#REF!</f>
        <v>#REF!</v>
      </c>
      <c r="E2733" s="25" t="e">
        <f aca="false">#REF!</f>
        <v>#REF!</v>
      </c>
      <c r="F2733" s="25" t="e">
        <f aca="false">#REF!</f>
        <v>#REF!</v>
      </c>
      <c r="G2733" s="25" t="e">
        <f aca="false">#REF!</f>
        <v>#REF!</v>
      </c>
      <c r="H2733" s="25" t="e">
        <f aca="false">#REF!</f>
        <v>#REF!</v>
      </c>
      <c r="I2733" s="25" t="e">
        <f aca="false">#REF!</f>
        <v>#REF!</v>
      </c>
      <c r="J2733" s="25" t="e">
        <f aca="false">#REF!</f>
        <v>#REF!</v>
      </c>
      <c r="K2733" s="25" t="e">
        <f aca="false">#REF!</f>
        <v>#REF!</v>
      </c>
      <c r="L2733" s="25" t="e">
        <f aca="false">#REF!</f>
        <v>#REF!</v>
      </c>
      <c r="M2733" s="25" t="e">
        <f aca="false">#REF!</f>
        <v>#REF!</v>
      </c>
      <c r="N2733" s="25" t="e">
        <f aca="false">#REF!</f>
        <v>#REF!</v>
      </c>
      <c r="O2733" s="25" t="e">
        <f aca="false">(N2733+N2732)/2</f>
        <v>#REF!</v>
      </c>
      <c r="P2733" s="25" t="e">
        <f aca="false">(M2733+M2732)/2</f>
        <v>#REF!</v>
      </c>
      <c r="Q2733" s="25" t="e">
        <f aca="false">(L2733+L2732)/2</f>
        <v>#REF!</v>
      </c>
      <c r="R2733" s="25" t="n">
        <f aca="false">R2732</f>
        <v>270</v>
      </c>
      <c r="S2733" s="25" t="n">
        <f aca="false">S2732</f>
        <v>0</v>
      </c>
      <c r="T2733" s="25" t="n">
        <v>0</v>
      </c>
    </row>
    <row r="2734" customFormat="false" ht="12.75" hidden="true" customHeight="true" outlineLevel="0" collapsed="false">
      <c r="A2734" s="25" t="e">
        <f aca="false">#REF!</f>
        <v>#REF!</v>
      </c>
      <c r="B2734" s="25" t="e">
        <f aca="false">#REF!</f>
        <v>#REF!</v>
      </c>
      <c r="C2734" s="25" t="e">
        <f aca="false">#REF!</f>
        <v>#REF!</v>
      </c>
      <c r="D2734" s="25" t="e">
        <f aca="false">#REF!</f>
        <v>#REF!</v>
      </c>
      <c r="E2734" s="25" t="e">
        <f aca="false">#REF!</f>
        <v>#REF!</v>
      </c>
      <c r="F2734" s="25" t="e">
        <f aca="false">#REF!</f>
        <v>#REF!</v>
      </c>
      <c r="G2734" s="25" t="e">
        <f aca="false">#REF!</f>
        <v>#REF!</v>
      </c>
      <c r="H2734" s="25" t="e">
        <f aca="false">#REF!</f>
        <v>#REF!</v>
      </c>
      <c r="I2734" s="25" t="e">
        <f aca="false">#REF!</f>
        <v>#REF!</v>
      </c>
      <c r="J2734" s="25" t="e">
        <f aca="false">#REF!</f>
        <v>#REF!</v>
      </c>
      <c r="K2734" s="25" t="e">
        <f aca="false">#REF!</f>
        <v>#REF!</v>
      </c>
      <c r="L2734" s="25" t="e">
        <f aca="false">#REF!</f>
        <v>#REF!</v>
      </c>
      <c r="M2734" s="25" t="e">
        <f aca="false">#REF!</f>
        <v>#REF!</v>
      </c>
      <c r="N2734" s="25" t="e">
        <f aca="false">#REF!</f>
        <v>#REF!</v>
      </c>
      <c r="O2734" s="25" t="e">
        <f aca="false">(N2734+N2733)/2</f>
        <v>#REF!</v>
      </c>
      <c r="P2734" s="25" t="e">
        <f aca="false">(M2734+M2733)/2</f>
        <v>#REF!</v>
      </c>
      <c r="Q2734" s="25" t="e">
        <f aca="false">(L2734+L2733)/2</f>
        <v>#REF!</v>
      </c>
      <c r="R2734" s="25" t="n">
        <f aca="false">R2733</f>
        <v>270</v>
      </c>
      <c r="S2734" s="25" t="n">
        <f aca="false">S2733</f>
        <v>0</v>
      </c>
      <c r="T2734" s="25" t="n">
        <v>0</v>
      </c>
    </row>
    <row r="2735" customFormat="false" ht="12.75" hidden="true" customHeight="true" outlineLevel="0" collapsed="false">
      <c r="A2735" s="25" t="e">
        <f aca="false">#REF!</f>
        <v>#REF!</v>
      </c>
      <c r="B2735" s="25" t="e">
        <f aca="false">#REF!</f>
        <v>#REF!</v>
      </c>
      <c r="C2735" s="25" t="e">
        <f aca="false">#REF!</f>
        <v>#REF!</v>
      </c>
      <c r="D2735" s="25" t="e">
        <f aca="false">#REF!</f>
        <v>#REF!</v>
      </c>
      <c r="E2735" s="25" t="e">
        <f aca="false">#REF!</f>
        <v>#REF!</v>
      </c>
      <c r="F2735" s="25" t="e">
        <f aca="false">#REF!</f>
        <v>#REF!</v>
      </c>
      <c r="G2735" s="25" t="e">
        <f aca="false">#REF!</f>
        <v>#REF!</v>
      </c>
      <c r="H2735" s="25" t="e">
        <f aca="false">#REF!</f>
        <v>#REF!</v>
      </c>
      <c r="I2735" s="25" t="e">
        <f aca="false">#REF!</f>
        <v>#REF!</v>
      </c>
      <c r="J2735" s="25" t="e">
        <f aca="false">#REF!</f>
        <v>#REF!</v>
      </c>
      <c r="K2735" s="25" t="e">
        <f aca="false">#REF!</f>
        <v>#REF!</v>
      </c>
      <c r="L2735" s="25" t="e">
        <f aca="false">#REF!</f>
        <v>#REF!</v>
      </c>
      <c r="M2735" s="25" t="e">
        <f aca="false">#REF!</f>
        <v>#REF!</v>
      </c>
      <c r="N2735" s="25" t="e">
        <f aca="false">#REF!</f>
        <v>#REF!</v>
      </c>
      <c r="O2735" s="25" t="e">
        <f aca="false">(N2735+N2734)/2</f>
        <v>#REF!</v>
      </c>
      <c r="P2735" s="25" t="e">
        <f aca="false">(M2735+M2734)/2</f>
        <v>#REF!</v>
      </c>
      <c r="Q2735" s="25" t="e">
        <f aca="false">(L2735+L2734)/2</f>
        <v>#REF!</v>
      </c>
      <c r="R2735" s="25" t="n">
        <f aca="false">R2734</f>
        <v>270</v>
      </c>
      <c r="S2735" s="25" t="n">
        <f aca="false">S2734</f>
        <v>0</v>
      </c>
      <c r="T2735" s="25" t="n">
        <v>0</v>
      </c>
    </row>
    <row r="2736" customFormat="false" ht="12.75" hidden="true" customHeight="false" outlineLevel="0" collapsed="false">
      <c r="A2736" s="25" t="e">
        <f aca="false">#REF!</f>
        <v>#REF!</v>
      </c>
      <c r="B2736" s="25" t="e">
        <f aca="false">#REF!</f>
        <v>#REF!</v>
      </c>
      <c r="C2736" s="25" t="e">
        <f aca="false">#REF!</f>
        <v>#REF!</v>
      </c>
      <c r="D2736" s="25" t="e">
        <f aca="false">#REF!</f>
        <v>#REF!</v>
      </c>
      <c r="E2736" s="25" t="e">
        <f aca="false">#REF!</f>
        <v>#REF!</v>
      </c>
      <c r="F2736" s="25" t="e">
        <f aca="false">#REF!</f>
        <v>#REF!</v>
      </c>
      <c r="G2736" s="25" t="e">
        <f aca="false">#REF!</f>
        <v>#REF!</v>
      </c>
      <c r="H2736" s="25" t="e">
        <f aca="false">#REF!</f>
        <v>#REF!</v>
      </c>
      <c r="I2736" s="25" t="e">
        <f aca="false">#REF!</f>
        <v>#REF!</v>
      </c>
      <c r="J2736" s="25" t="e">
        <f aca="false">#REF!</f>
        <v>#REF!</v>
      </c>
      <c r="K2736" s="25" t="e">
        <f aca="false">#REF!</f>
        <v>#REF!</v>
      </c>
      <c r="L2736" s="25" t="e">
        <f aca="false">#REF!</f>
        <v>#REF!</v>
      </c>
      <c r="M2736" s="25" t="e">
        <f aca="false">#REF!</f>
        <v>#REF!</v>
      </c>
      <c r="N2736" s="25" t="e">
        <f aca="false">#REF!</f>
        <v>#REF!</v>
      </c>
      <c r="O2736" s="25" t="e">
        <f aca="false">(N2736+N2735)/2</f>
        <v>#REF!</v>
      </c>
      <c r="P2736" s="25" t="e">
        <f aca="false">(M2736+M2735)/2</f>
        <v>#REF!</v>
      </c>
      <c r="Q2736" s="25" t="e">
        <f aca="false">(L2736+L2735)/2</f>
        <v>#REF!</v>
      </c>
      <c r="R2736" s="25" t="n">
        <f aca="false">R2735</f>
        <v>270</v>
      </c>
      <c r="S2736" s="25" t="n">
        <f aca="false">S2735</f>
        <v>0</v>
      </c>
      <c r="T2736" s="25" t="n">
        <v>0</v>
      </c>
    </row>
    <row r="2737" customFormat="false" ht="12.75" hidden="true" customHeight="true" outlineLevel="0" collapsed="false">
      <c r="A2737" s="25" t="e">
        <f aca="false">#REF!</f>
        <v>#REF!</v>
      </c>
      <c r="B2737" s="25" t="e">
        <f aca="false">#REF!</f>
        <v>#REF!</v>
      </c>
      <c r="C2737" s="25" t="e">
        <f aca="false">#REF!</f>
        <v>#REF!</v>
      </c>
      <c r="D2737" s="25" t="e">
        <f aca="false">#REF!</f>
        <v>#REF!</v>
      </c>
      <c r="E2737" s="25" t="e">
        <f aca="false">#REF!</f>
        <v>#REF!</v>
      </c>
      <c r="F2737" s="25" t="e">
        <f aca="false">#REF!</f>
        <v>#REF!</v>
      </c>
      <c r="G2737" s="25" t="e">
        <f aca="false">#REF!</f>
        <v>#REF!</v>
      </c>
      <c r="H2737" s="25" t="e">
        <f aca="false">#REF!</f>
        <v>#REF!</v>
      </c>
      <c r="I2737" s="25" t="e">
        <f aca="false">#REF!</f>
        <v>#REF!</v>
      </c>
      <c r="J2737" s="25" t="e">
        <f aca="false">#REF!</f>
        <v>#REF!</v>
      </c>
      <c r="K2737" s="25" t="e">
        <f aca="false">#REF!</f>
        <v>#REF!</v>
      </c>
      <c r="L2737" s="25" t="e">
        <f aca="false">#REF!</f>
        <v>#REF!</v>
      </c>
      <c r="M2737" s="25" t="e">
        <f aca="false">#REF!</f>
        <v>#REF!</v>
      </c>
      <c r="N2737" s="25" t="e">
        <f aca="false">#REF!</f>
        <v>#REF!</v>
      </c>
      <c r="O2737" s="25" t="e">
        <f aca="false">(N2737+N2736)/2</f>
        <v>#REF!</v>
      </c>
      <c r="P2737" s="25" t="e">
        <f aca="false">(M2737+M2736)/2</f>
        <v>#REF!</v>
      </c>
      <c r="Q2737" s="25" t="e">
        <f aca="false">(L2737+L2736)/2</f>
        <v>#REF!</v>
      </c>
      <c r="R2737" s="25" t="n">
        <f aca="false">R2736</f>
        <v>270</v>
      </c>
      <c r="S2737" s="25" t="n">
        <f aca="false">S2736</f>
        <v>0</v>
      </c>
      <c r="T2737" s="25" t="n">
        <v>0</v>
      </c>
    </row>
    <row r="2738" customFormat="false" ht="12.75" hidden="false" customHeight="true" outlineLevel="0" collapsed="false">
      <c r="A2738" s="25" t="e">
        <f aca="false">#REF!</f>
        <v>#REF!</v>
      </c>
      <c r="B2738" s="25" t="e">
        <f aca="false">#REF!</f>
        <v>#REF!</v>
      </c>
      <c r="C2738" s="25" t="e">
        <f aca="false">#REF!</f>
        <v>#REF!</v>
      </c>
      <c r="D2738" s="25" t="e">
        <f aca="false">#REF!</f>
        <v>#REF!</v>
      </c>
      <c r="E2738" s="25" t="e">
        <f aca="false">#REF!</f>
        <v>#REF!</v>
      </c>
      <c r="F2738" s="25" t="e">
        <f aca="false">#REF!</f>
        <v>#REF!</v>
      </c>
      <c r="G2738" s="25" t="e">
        <f aca="false">#REF!</f>
        <v>#REF!</v>
      </c>
      <c r="H2738" s="25" t="e">
        <f aca="false">#REF!</f>
        <v>#REF!</v>
      </c>
      <c r="I2738" s="25" t="e">
        <f aca="false">#REF!</f>
        <v>#REF!</v>
      </c>
      <c r="J2738" s="25" t="e">
        <f aca="false">#REF!</f>
        <v>#REF!</v>
      </c>
      <c r="K2738" s="25" t="e">
        <f aca="false">#REF!</f>
        <v>#REF!</v>
      </c>
      <c r="L2738" s="25" t="e">
        <f aca="false">#REF!</f>
        <v>#REF!</v>
      </c>
      <c r="M2738" s="25" t="e">
        <f aca="false">#REF!</f>
        <v>#REF!</v>
      </c>
      <c r="N2738" s="25" t="e">
        <f aca="false">#REF!</f>
        <v>#REF!</v>
      </c>
      <c r="O2738" s="25" t="e">
        <f aca="false">(N2738+N2737)/2</f>
        <v>#REF!</v>
      </c>
      <c r="P2738" s="25" t="e">
        <f aca="false">(M2738+M2737)/2</f>
        <v>#REF!</v>
      </c>
      <c r="Q2738" s="25" t="e">
        <f aca="false">(L2738+L2737)/2</f>
        <v>#REF!</v>
      </c>
      <c r="R2738" s="25" t="n">
        <f aca="false">R2737</f>
        <v>270</v>
      </c>
      <c r="S2738" s="25" t="n">
        <f aca="false">S2737</f>
        <v>0</v>
      </c>
      <c r="T2738" s="25" t="n">
        <v>0</v>
      </c>
    </row>
    <row r="2739" customFormat="false" ht="12.75" hidden="true" customHeight="true" outlineLevel="0" collapsed="false">
      <c r="A2739" s="25" t="e">
        <f aca="false">#REF!</f>
        <v>#REF!</v>
      </c>
      <c r="B2739" s="25" t="e">
        <f aca="false">#REF!</f>
        <v>#REF!</v>
      </c>
      <c r="C2739" s="25" t="e">
        <f aca="false">#REF!</f>
        <v>#REF!</v>
      </c>
      <c r="D2739" s="25" t="e">
        <f aca="false">#REF!</f>
        <v>#REF!</v>
      </c>
      <c r="E2739" s="25" t="e">
        <f aca="false">#REF!</f>
        <v>#REF!</v>
      </c>
      <c r="F2739" s="25" t="e">
        <f aca="false">#REF!</f>
        <v>#REF!</v>
      </c>
      <c r="G2739" s="25" t="e">
        <f aca="false">#REF!</f>
        <v>#REF!</v>
      </c>
      <c r="H2739" s="25" t="e">
        <f aca="false">#REF!</f>
        <v>#REF!</v>
      </c>
      <c r="I2739" s="25" t="e">
        <f aca="false">#REF!</f>
        <v>#REF!</v>
      </c>
      <c r="J2739" s="25" t="e">
        <f aca="false">#REF!</f>
        <v>#REF!</v>
      </c>
      <c r="K2739" s="25" t="e">
        <f aca="false">#REF!</f>
        <v>#REF!</v>
      </c>
      <c r="L2739" s="25" t="e">
        <f aca="false">#REF!</f>
        <v>#REF!</v>
      </c>
      <c r="M2739" s="25" t="e">
        <f aca="false">#REF!</f>
        <v>#REF!</v>
      </c>
      <c r="N2739" s="25" t="e">
        <f aca="false">#REF!</f>
        <v>#REF!</v>
      </c>
      <c r="O2739" s="25" t="e">
        <f aca="false">(N2739+N2738)/2</f>
        <v>#REF!</v>
      </c>
      <c r="P2739" s="25" t="e">
        <f aca="false">(M2739+M2738)/2</f>
        <v>#REF!</v>
      </c>
      <c r="Q2739" s="25" t="e">
        <f aca="false">(L2739+L2738)/2</f>
        <v>#REF!</v>
      </c>
      <c r="R2739" s="25" t="n">
        <f aca="false">R2738</f>
        <v>270</v>
      </c>
      <c r="S2739" s="25" t="n">
        <f aca="false">S2738</f>
        <v>0</v>
      </c>
      <c r="T2739" s="25" t="n">
        <v>0</v>
      </c>
    </row>
    <row r="2740" customFormat="false" ht="12.75" hidden="false" customHeight="false" outlineLevel="0" collapsed="false">
      <c r="A2740" s="25" t="e">
        <f aca="false">#REF!</f>
        <v>#REF!</v>
      </c>
      <c r="B2740" s="25" t="e">
        <f aca="false">#REF!</f>
        <v>#REF!</v>
      </c>
      <c r="C2740" s="25" t="e">
        <f aca="false">#REF!</f>
        <v>#REF!</v>
      </c>
      <c r="D2740" s="25" t="e">
        <f aca="false">#REF!</f>
        <v>#REF!</v>
      </c>
      <c r="E2740" s="25" t="e">
        <f aca="false">#REF!</f>
        <v>#REF!</v>
      </c>
      <c r="F2740" s="25" t="e">
        <f aca="false">#REF!</f>
        <v>#REF!</v>
      </c>
      <c r="G2740" s="25" t="e">
        <f aca="false">#REF!</f>
        <v>#REF!</v>
      </c>
      <c r="H2740" s="25" t="e">
        <f aca="false">#REF!</f>
        <v>#REF!</v>
      </c>
      <c r="I2740" s="25" t="e">
        <f aca="false">#REF!</f>
        <v>#REF!</v>
      </c>
      <c r="J2740" s="25" t="e">
        <f aca="false">#REF!</f>
        <v>#REF!</v>
      </c>
      <c r="K2740" s="25" t="e">
        <f aca="false">#REF!</f>
        <v>#REF!</v>
      </c>
      <c r="L2740" s="25" t="e">
        <f aca="false">#REF!</f>
        <v>#REF!</v>
      </c>
      <c r="M2740" s="25" t="e">
        <f aca="false">#REF!</f>
        <v>#REF!</v>
      </c>
      <c r="N2740" s="25" t="e">
        <f aca="false">#REF!</f>
        <v>#REF!</v>
      </c>
      <c r="O2740" s="25" t="e">
        <f aca="false">(N2740+N2739)/2</f>
        <v>#REF!</v>
      </c>
      <c r="P2740" s="25" t="e">
        <f aca="false">(M2740+M2739)/2</f>
        <v>#REF!</v>
      </c>
      <c r="Q2740" s="25" t="e">
        <f aca="false">(L2740+L2739)/2</f>
        <v>#REF!</v>
      </c>
      <c r="R2740" s="25" t="n">
        <f aca="false">R2739</f>
        <v>270</v>
      </c>
      <c r="S2740" s="25" t="n">
        <f aca="false">S2739</f>
        <v>0</v>
      </c>
      <c r="T2740" s="25" t="n">
        <v>0</v>
      </c>
    </row>
    <row r="2741" customFormat="false" ht="12.75" hidden="true" customHeight="true" outlineLevel="0" collapsed="false">
      <c r="A2741" s="25" t="e">
        <f aca="false">#REF!</f>
        <v>#REF!</v>
      </c>
      <c r="B2741" s="25" t="e">
        <f aca="false">#REF!</f>
        <v>#REF!</v>
      </c>
      <c r="C2741" s="25" t="e">
        <f aca="false">#REF!</f>
        <v>#REF!</v>
      </c>
      <c r="D2741" s="25" t="e">
        <f aca="false">#REF!</f>
        <v>#REF!</v>
      </c>
      <c r="E2741" s="25" t="e">
        <f aca="false">#REF!</f>
        <v>#REF!</v>
      </c>
      <c r="F2741" s="25" t="e">
        <f aca="false">#REF!</f>
        <v>#REF!</v>
      </c>
      <c r="G2741" s="25" t="e">
        <f aca="false">#REF!</f>
        <v>#REF!</v>
      </c>
      <c r="H2741" s="25" t="e">
        <f aca="false">#REF!</f>
        <v>#REF!</v>
      </c>
      <c r="I2741" s="25" t="e">
        <f aca="false">#REF!</f>
        <v>#REF!</v>
      </c>
      <c r="J2741" s="25" t="e">
        <f aca="false">#REF!</f>
        <v>#REF!</v>
      </c>
      <c r="K2741" s="25" t="e">
        <f aca="false">#REF!</f>
        <v>#REF!</v>
      </c>
      <c r="L2741" s="25" t="e">
        <f aca="false">#REF!</f>
        <v>#REF!</v>
      </c>
      <c r="M2741" s="25" t="e">
        <f aca="false">#REF!</f>
        <v>#REF!</v>
      </c>
      <c r="N2741" s="25" t="e">
        <f aca="false">#REF!</f>
        <v>#REF!</v>
      </c>
      <c r="O2741" s="25" t="e">
        <f aca="false">(N2741+N2740)/2</f>
        <v>#REF!</v>
      </c>
      <c r="P2741" s="25" t="e">
        <f aca="false">(M2741+M2740)/2</f>
        <v>#REF!</v>
      </c>
      <c r="Q2741" s="25" t="e">
        <f aca="false">(L2741+L2740)/2</f>
        <v>#REF!</v>
      </c>
      <c r="R2741" s="25" t="n">
        <f aca="false">R2740</f>
        <v>270</v>
      </c>
      <c r="S2741" s="25" t="n">
        <f aca="false">S2740</f>
        <v>0</v>
      </c>
      <c r="T2741" s="25" t="n">
        <v>0</v>
      </c>
    </row>
    <row r="2742" customFormat="false" ht="12.75" hidden="false" customHeight="true" outlineLevel="0" collapsed="false">
      <c r="A2742" s="25" t="e">
        <f aca="false">#REF!</f>
        <v>#REF!</v>
      </c>
      <c r="B2742" s="25" t="e">
        <f aca="false">#REF!</f>
        <v>#REF!</v>
      </c>
      <c r="C2742" s="25" t="e">
        <f aca="false">#REF!</f>
        <v>#REF!</v>
      </c>
      <c r="D2742" s="25" t="e">
        <f aca="false">#REF!</f>
        <v>#REF!</v>
      </c>
      <c r="E2742" s="25" t="e">
        <f aca="false">#REF!</f>
        <v>#REF!</v>
      </c>
      <c r="F2742" s="25" t="e">
        <f aca="false">#REF!</f>
        <v>#REF!</v>
      </c>
      <c r="G2742" s="25" t="e">
        <f aca="false">#REF!</f>
        <v>#REF!</v>
      </c>
      <c r="H2742" s="25" t="e">
        <f aca="false">#REF!</f>
        <v>#REF!</v>
      </c>
      <c r="I2742" s="25" t="e">
        <f aca="false">#REF!</f>
        <v>#REF!</v>
      </c>
      <c r="J2742" s="25" t="e">
        <f aca="false">#REF!</f>
        <v>#REF!</v>
      </c>
      <c r="K2742" s="25" t="e">
        <f aca="false">#REF!</f>
        <v>#REF!</v>
      </c>
      <c r="L2742" s="25" t="e">
        <f aca="false">#REF!</f>
        <v>#REF!</v>
      </c>
      <c r="M2742" s="25" t="e">
        <f aca="false">#REF!</f>
        <v>#REF!</v>
      </c>
      <c r="N2742" s="25" t="e">
        <f aca="false">#REF!</f>
        <v>#REF!</v>
      </c>
      <c r="O2742" s="25" t="e">
        <f aca="false">(N2742+N2741)/2</f>
        <v>#REF!</v>
      </c>
      <c r="P2742" s="25" t="e">
        <f aca="false">(M2742+M2741)/2</f>
        <v>#REF!</v>
      </c>
      <c r="Q2742" s="25" t="e">
        <f aca="false">(L2742+L2741)/2</f>
        <v>#REF!</v>
      </c>
      <c r="R2742" s="25" t="n">
        <f aca="false">R2741</f>
        <v>270</v>
      </c>
      <c r="S2742" s="25" t="n">
        <f aca="false">S2741</f>
        <v>0</v>
      </c>
      <c r="T2742" s="25" t="n">
        <v>0</v>
      </c>
    </row>
    <row r="2743" customFormat="false" ht="12.75" hidden="true" customHeight="true" outlineLevel="0" collapsed="false">
      <c r="A2743" s="25" t="e">
        <f aca="false">#REF!</f>
        <v>#REF!</v>
      </c>
      <c r="B2743" s="25" t="e">
        <f aca="false">#REF!</f>
        <v>#REF!</v>
      </c>
      <c r="C2743" s="25" t="e">
        <f aca="false">#REF!</f>
        <v>#REF!</v>
      </c>
      <c r="D2743" s="25" t="e">
        <f aca="false">#REF!</f>
        <v>#REF!</v>
      </c>
      <c r="E2743" s="25" t="e">
        <f aca="false">#REF!</f>
        <v>#REF!</v>
      </c>
      <c r="F2743" s="25" t="e">
        <f aca="false">#REF!</f>
        <v>#REF!</v>
      </c>
      <c r="G2743" s="25" t="e">
        <f aca="false">#REF!</f>
        <v>#REF!</v>
      </c>
      <c r="H2743" s="25" t="e">
        <f aca="false">#REF!</f>
        <v>#REF!</v>
      </c>
      <c r="I2743" s="25" t="e">
        <f aca="false">#REF!</f>
        <v>#REF!</v>
      </c>
      <c r="J2743" s="25" t="e">
        <f aca="false">#REF!</f>
        <v>#REF!</v>
      </c>
      <c r="K2743" s="25" t="e">
        <f aca="false">#REF!</f>
        <v>#REF!</v>
      </c>
      <c r="L2743" s="25" t="e">
        <f aca="false">#REF!</f>
        <v>#REF!</v>
      </c>
      <c r="M2743" s="25" t="e">
        <f aca="false">#REF!</f>
        <v>#REF!</v>
      </c>
      <c r="N2743" s="25" t="e">
        <f aca="false">#REF!</f>
        <v>#REF!</v>
      </c>
      <c r="O2743" s="25" t="e">
        <f aca="false">(N2743+N2742)/2</f>
        <v>#REF!</v>
      </c>
      <c r="P2743" s="25" t="e">
        <f aca="false">(M2743+M2742)/2</f>
        <v>#REF!</v>
      </c>
      <c r="Q2743" s="25" t="e">
        <f aca="false">(L2743+L2742)/2</f>
        <v>#REF!</v>
      </c>
      <c r="R2743" s="25" t="n">
        <f aca="false">R2742</f>
        <v>270</v>
      </c>
      <c r="S2743" s="25" t="n">
        <f aca="false">S2742</f>
        <v>0</v>
      </c>
      <c r="T2743" s="25" t="n">
        <v>0</v>
      </c>
    </row>
    <row r="2744" customFormat="false" ht="12.75" hidden="true" customHeight="false" outlineLevel="0" collapsed="false">
      <c r="A2744" s="25" t="e">
        <f aca="false">#REF!</f>
        <v>#REF!</v>
      </c>
      <c r="B2744" s="25" t="e">
        <f aca="false">#REF!</f>
        <v>#REF!</v>
      </c>
      <c r="C2744" s="25" t="e">
        <f aca="false">#REF!</f>
        <v>#REF!</v>
      </c>
      <c r="D2744" s="25" t="e">
        <f aca="false">#REF!</f>
        <v>#REF!</v>
      </c>
      <c r="E2744" s="25" t="e">
        <f aca="false">#REF!</f>
        <v>#REF!</v>
      </c>
      <c r="F2744" s="25" t="e">
        <f aca="false">#REF!</f>
        <v>#REF!</v>
      </c>
      <c r="G2744" s="25" t="e">
        <f aca="false">#REF!</f>
        <v>#REF!</v>
      </c>
      <c r="H2744" s="25" t="e">
        <f aca="false">#REF!</f>
        <v>#REF!</v>
      </c>
      <c r="I2744" s="25" t="e">
        <f aca="false">#REF!</f>
        <v>#REF!</v>
      </c>
      <c r="J2744" s="25" t="e">
        <f aca="false">#REF!</f>
        <v>#REF!</v>
      </c>
      <c r="K2744" s="25" t="e">
        <f aca="false">#REF!</f>
        <v>#REF!</v>
      </c>
      <c r="L2744" s="25" t="e">
        <f aca="false">#REF!</f>
        <v>#REF!</v>
      </c>
      <c r="M2744" s="25" t="e">
        <f aca="false">#REF!</f>
        <v>#REF!</v>
      </c>
      <c r="N2744" s="25" t="e">
        <f aca="false">#REF!</f>
        <v>#REF!</v>
      </c>
      <c r="O2744" s="25" t="e">
        <f aca="false">(N2744+N2743)/2</f>
        <v>#REF!</v>
      </c>
      <c r="P2744" s="25" t="e">
        <f aca="false">(M2744+M2743)/2</f>
        <v>#REF!</v>
      </c>
      <c r="Q2744" s="25" t="e">
        <f aca="false">(L2744+L2743)/2</f>
        <v>#REF!</v>
      </c>
      <c r="R2744" s="25" t="n">
        <f aca="false">R2743</f>
        <v>270</v>
      </c>
      <c r="S2744" s="25" t="n">
        <f aca="false">S2743</f>
        <v>0</v>
      </c>
      <c r="T2744" s="25" t="n">
        <v>0</v>
      </c>
    </row>
    <row r="2745" customFormat="false" ht="12.75" hidden="true" customHeight="true" outlineLevel="0" collapsed="false">
      <c r="A2745" s="25" t="e">
        <f aca="false">#REF!</f>
        <v>#REF!</v>
      </c>
      <c r="B2745" s="25" t="e">
        <f aca="false">#REF!</f>
        <v>#REF!</v>
      </c>
      <c r="C2745" s="25" t="e">
        <f aca="false">#REF!</f>
        <v>#REF!</v>
      </c>
      <c r="D2745" s="25" t="e">
        <f aca="false">#REF!</f>
        <v>#REF!</v>
      </c>
      <c r="E2745" s="25" t="e">
        <f aca="false">#REF!</f>
        <v>#REF!</v>
      </c>
      <c r="F2745" s="25" t="e">
        <f aca="false">#REF!</f>
        <v>#REF!</v>
      </c>
      <c r="G2745" s="25" t="e">
        <f aca="false">#REF!</f>
        <v>#REF!</v>
      </c>
      <c r="H2745" s="25" t="e">
        <f aca="false">#REF!</f>
        <v>#REF!</v>
      </c>
      <c r="I2745" s="25" t="e">
        <f aca="false">#REF!</f>
        <v>#REF!</v>
      </c>
      <c r="J2745" s="25" t="e">
        <f aca="false">#REF!</f>
        <v>#REF!</v>
      </c>
      <c r="K2745" s="25" t="e">
        <f aca="false">#REF!</f>
        <v>#REF!</v>
      </c>
      <c r="L2745" s="25" t="e">
        <f aca="false">#REF!</f>
        <v>#REF!</v>
      </c>
      <c r="M2745" s="25" t="e">
        <f aca="false">#REF!</f>
        <v>#REF!</v>
      </c>
      <c r="N2745" s="25" t="e">
        <f aca="false">#REF!</f>
        <v>#REF!</v>
      </c>
      <c r="O2745" s="25" t="e">
        <f aca="false">(N2745+N2744)/2</f>
        <v>#REF!</v>
      </c>
      <c r="P2745" s="25" t="e">
        <f aca="false">(M2745+M2744)/2</f>
        <v>#REF!</v>
      </c>
      <c r="Q2745" s="25" t="e">
        <f aca="false">(L2745+L2744)/2</f>
        <v>#REF!</v>
      </c>
      <c r="R2745" s="25" t="n">
        <f aca="false">R2744</f>
        <v>270</v>
      </c>
      <c r="S2745" s="25" t="n">
        <f aca="false">S2744</f>
        <v>0</v>
      </c>
      <c r="T2745" s="25" t="n">
        <v>0</v>
      </c>
    </row>
    <row r="2746" customFormat="false" ht="12.75" hidden="true" customHeight="true" outlineLevel="0" collapsed="false">
      <c r="A2746" s="25" t="e">
        <f aca="false">#REF!</f>
        <v>#REF!</v>
      </c>
      <c r="B2746" s="25" t="e">
        <f aca="false">#REF!</f>
        <v>#REF!</v>
      </c>
      <c r="C2746" s="25" t="e">
        <f aca="false">#REF!</f>
        <v>#REF!</v>
      </c>
      <c r="D2746" s="25" t="e">
        <f aca="false">#REF!</f>
        <v>#REF!</v>
      </c>
      <c r="E2746" s="25" t="e">
        <f aca="false">#REF!</f>
        <v>#REF!</v>
      </c>
      <c r="F2746" s="25" t="e">
        <f aca="false">#REF!</f>
        <v>#REF!</v>
      </c>
      <c r="G2746" s="25" t="e">
        <f aca="false">#REF!</f>
        <v>#REF!</v>
      </c>
      <c r="H2746" s="25" t="e">
        <f aca="false">#REF!</f>
        <v>#REF!</v>
      </c>
      <c r="I2746" s="25" t="e">
        <f aca="false">#REF!</f>
        <v>#REF!</v>
      </c>
      <c r="J2746" s="25" t="e">
        <f aca="false">#REF!</f>
        <v>#REF!</v>
      </c>
      <c r="K2746" s="25" t="e">
        <f aca="false">#REF!</f>
        <v>#REF!</v>
      </c>
      <c r="L2746" s="25" t="e">
        <f aca="false">#REF!</f>
        <v>#REF!</v>
      </c>
      <c r="M2746" s="25" t="e">
        <f aca="false">#REF!</f>
        <v>#REF!</v>
      </c>
      <c r="N2746" s="25" t="e">
        <f aca="false">#REF!</f>
        <v>#REF!</v>
      </c>
      <c r="O2746" s="25" t="e">
        <f aca="false">(N2746+N2745)/2</f>
        <v>#REF!</v>
      </c>
      <c r="P2746" s="25" t="e">
        <f aca="false">(M2746+M2745)/2</f>
        <v>#REF!</v>
      </c>
      <c r="Q2746" s="25" t="e">
        <f aca="false">(L2746+L2745)/2</f>
        <v>#REF!</v>
      </c>
      <c r="R2746" s="25" t="n">
        <f aca="false">R2745</f>
        <v>270</v>
      </c>
      <c r="S2746" s="25" t="n">
        <f aca="false">S2745</f>
        <v>0</v>
      </c>
      <c r="T2746" s="25" t="n">
        <v>0</v>
      </c>
    </row>
    <row r="2747" customFormat="false" ht="12.75" hidden="true" customHeight="true" outlineLevel="0" collapsed="false">
      <c r="A2747" s="25" t="e">
        <f aca="false">#REF!</f>
        <v>#REF!</v>
      </c>
      <c r="B2747" s="25" t="e">
        <f aca="false">#REF!</f>
        <v>#REF!</v>
      </c>
      <c r="C2747" s="25" t="e">
        <f aca="false">#REF!</f>
        <v>#REF!</v>
      </c>
      <c r="D2747" s="25" t="e">
        <f aca="false">#REF!</f>
        <v>#REF!</v>
      </c>
      <c r="E2747" s="25" t="e">
        <f aca="false">#REF!</f>
        <v>#REF!</v>
      </c>
      <c r="F2747" s="25" t="e">
        <f aca="false">#REF!</f>
        <v>#REF!</v>
      </c>
      <c r="G2747" s="25" t="e">
        <f aca="false">#REF!</f>
        <v>#REF!</v>
      </c>
      <c r="H2747" s="25" t="e">
        <f aca="false">#REF!</f>
        <v>#REF!</v>
      </c>
      <c r="I2747" s="25" t="e">
        <f aca="false">#REF!</f>
        <v>#REF!</v>
      </c>
      <c r="J2747" s="25" t="e">
        <f aca="false">#REF!</f>
        <v>#REF!</v>
      </c>
      <c r="K2747" s="25" t="e">
        <f aca="false">#REF!</f>
        <v>#REF!</v>
      </c>
      <c r="L2747" s="25" t="e">
        <f aca="false">#REF!</f>
        <v>#REF!</v>
      </c>
      <c r="M2747" s="25" t="e">
        <f aca="false">#REF!</f>
        <v>#REF!</v>
      </c>
      <c r="N2747" s="25" t="e">
        <f aca="false">#REF!</f>
        <v>#REF!</v>
      </c>
      <c r="O2747" s="25" t="e">
        <f aca="false">(N2747+N2746)/2</f>
        <v>#REF!</v>
      </c>
      <c r="P2747" s="25" t="e">
        <f aca="false">(M2747+M2746)/2</f>
        <v>#REF!</v>
      </c>
      <c r="Q2747" s="25" t="e">
        <f aca="false">(L2747+L2746)/2</f>
        <v>#REF!</v>
      </c>
      <c r="R2747" s="25" t="n">
        <f aca="false">R2746</f>
        <v>270</v>
      </c>
      <c r="S2747" s="25" t="n">
        <f aca="false">S2746</f>
        <v>0</v>
      </c>
      <c r="T2747" s="25" t="n">
        <v>0</v>
      </c>
    </row>
    <row r="2748" customFormat="false" ht="12.75" hidden="true" customHeight="false" outlineLevel="0" collapsed="false">
      <c r="A2748" s="25" t="e">
        <f aca="false">#REF!</f>
        <v>#REF!</v>
      </c>
      <c r="B2748" s="25" t="e">
        <f aca="false">#REF!</f>
        <v>#REF!</v>
      </c>
      <c r="C2748" s="25" t="e">
        <f aca="false">#REF!</f>
        <v>#REF!</v>
      </c>
      <c r="D2748" s="25" t="e">
        <f aca="false">#REF!</f>
        <v>#REF!</v>
      </c>
      <c r="E2748" s="25" t="e">
        <f aca="false">#REF!</f>
        <v>#REF!</v>
      </c>
      <c r="F2748" s="25" t="e">
        <f aca="false">#REF!</f>
        <v>#REF!</v>
      </c>
      <c r="G2748" s="25" t="e">
        <f aca="false">#REF!</f>
        <v>#REF!</v>
      </c>
      <c r="H2748" s="25" t="e">
        <f aca="false">#REF!</f>
        <v>#REF!</v>
      </c>
      <c r="I2748" s="25" t="e">
        <f aca="false">#REF!</f>
        <v>#REF!</v>
      </c>
      <c r="J2748" s="25" t="e">
        <f aca="false">#REF!</f>
        <v>#REF!</v>
      </c>
      <c r="K2748" s="25" t="e">
        <f aca="false">#REF!</f>
        <v>#REF!</v>
      </c>
      <c r="L2748" s="25" t="e">
        <f aca="false">#REF!</f>
        <v>#REF!</v>
      </c>
      <c r="M2748" s="25" t="e">
        <f aca="false">#REF!</f>
        <v>#REF!</v>
      </c>
      <c r="N2748" s="25" t="e">
        <f aca="false">#REF!</f>
        <v>#REF!</v>
      </c>
      <c r="O2748" s="25" t="e">
        <f aca="false">(N2748+N2747)/2</f>
        <v>#REF!</v>
      </c>
      <c r="P2748" s="25" t="e">
        <f aca="false">(M2748+M2747)/2</f>
        <v>#REF!</v>
      </c>
      <c r="Q2748" s="25" t="e">
        <f aca="false">(L2748+L2747)/2</f>
        <v>#REF!</v>
      </c>
      <c r="R2748" s="25" t="n">
        <f aca="false">R2747</f>
        <v>270</v>
      </c>
      <c r="S2748" s="25" t="n">
        <f aca="false">S2747</f>
        <v>0</v>
      </c>
      <c r="T2748" s="25" t="n">
        <v>0</v>
      </c>
    </row>
    <row r="2749" customFormat="false" ht="12.75" hidden="true" customHeight="true" outlineLevel="0" collapsed="false">
      <c r="A2749" s="25" t="e">
        <f aca="false">#REF!</f>
        <v>#REF!</v>
      </c>
      <c r="B2749" s="25" t="e">
        <f aca="false">#REF!</f>
        <v>#REF!</v>
      </c>
      <c r="C2749" s="25" t="e">
        <f aca="false">#REF!</f>
        <v>#REF!</v>
      </c>
      <c r="D2749" s="25" t="e">
        <f aca="false">#REF!</f>
        <v>#REF!</v>
      </c>
      <c r="E2749" s="25" t="e">
        <f aca="false">#REF!</f>
        <v>#REF!</v>
      </c>
      <c r="F2749" s="25" t="e">
        <f aca="false">#REF!</f>
        <v>#REF!</v>
      </c>
      <c r="G2749" s="25" t="e">
        <f aca="false">#REF!</f>
        <v>#REF!</v>
      </c>
      <c r="H2749" s="25" t="e">
        <f aca="false">#REF!</f>
        <v>#REF!</v>
      </c>
      <c r="I2749" s="25" t="e">
        <f aca="false">#REF!</f>
        <v>#REF!</v>
      </c>
      <c r="J2749" s="25" t="e">
        <f aca="false">#REF!</f>
        <v>#REF!</v>
      </c>
      <c r="K2749" s="25" t="e">
        <f aca="false">#REF!</f>
        <v>#REF!</v>
      </c>
      <c r="L2749" s="25" t="e">
        <f aca="false">#REF!</f>
        <v>#REF!</v>
      </c>
      <c r="M2749" s="25" t="e">
        <f aca="false">#REF!</f>
        <v>#REF!</v>
      </c>
      <c r="N2749" s="25" t="e">
        <f aca="false">#REF!</f>
        <v>#REF!</v>
      </c>
      <c r="O2749" s="25" t="e">
        <f aca="false">(N2749+N2748)/2</f>
        <v>#REF!</v>
      </c>
      <c r="P2749" s="25" t="e">
        <f aca="false">(M2749+M2748)/2</f>
        <v>#REF!</v>
      </c>
      <c r="Q2749" s="25" t="e">
        <f aca="false">(L2749+L2748)/2</f>
        <v>#REF!</v>
      </c>
      <c r="R2749" s="25" t="n">
        <f aca="false">R2748</f>
        <v>270</v>
      </c>
      <c r="S2749" s="25" t="n">
        <f aca="false">S2748</f>
        <v>0</v>
      </c>
      <c r="T2749" s="25" t="n">
        <v>0</v>
      </c>
    </row>
    <row r="2750" customFormat="false" ht="12.75" hidden="false" customHeight="true" outlineLevel="0" collapsed="false">
      <c r="A2750" s="25" t="e">
        <f aca="false">#REF!</f>
        <v>#REF!</v>
      </c>
      <c r="B2750" s="25" t="e">
        <f aca="false">#REF!</f>
        <v>#REF!</v>
      </c>
      <c r="C2750" s="25" t="e">
        <f aca="false">#REF!</f>
        <v>#REF!</v>
      </c>
      <c r="D2750" s="25" t="e">
        <f aca="false">#REF!</f>
        <v>#REF!</v>
      </c>
      <c r="E2750" s="25" t="e">
        <f aca="false">#REF!</f>
        <v>#REF!</v>
      </c>
      <c r="F2750" s="25" t="e">
        <f aca="false">#REF!</f>
        <v>#REF!</v>
      </c>
      <c r="G2750" s="25" t="e">
        <f aca="false">#REF!</f>
        <v>#REF!</v>
      </c>
      <c r="H2750" s="25" t="e">
        <f aca="false">#REF!</f>
        <v>#REF!</v>
      </c>
      <c r="I2750" s="25" t="e">
        <f aca="false">#REF!</f>
        <v>#REF!</v>
      </c>
      <c r="J2750" s="25" t="e">
        <f aca="false">#REF!</f>
        <v>#REF!</v>
      </c>
      <c r="K2750" s="25" t="e">
        <f aca="false">#REF!</f>
        <v>#REF!</v>
      </c>
      <c r="L2750" s="25" t="e">
        <f aca="false">#REF!</f>
        <v>#REF!</v>
      </c>
      <c r="M2750" s="25" t="e">
        <f aca="false">#REF!</f>
        <v>#REF!</v>
      </c>
      <c r="N2750" s="25" t="e">
        <f aca="false">#REF!</f>
        <v>#REF!</v>
      </c>
      <c r="O2750" s="25" t="e">
        <f aca="false">(N2750+N2749)/2</f>
        <v>#REF!</v>
      </c>
      <c r="P2750" s="25" t="e">
        <f aca="false">(M2750+M2749)/2</f>
        <v>#REF!</v>
      </c>
      <c r="Q2750" s="25" t="e">
        <f aca="false">(L2750+L2749)/2</f>
        <v>#REF!</v>
      </c>
      <c r="R2750" s="25" t="n">
        <f aca="false">R2749</f>
        <v>270</v>
      </c>
      <c r="S2750" s="25" t="n">
        <f aca="false">S2749</f>
        <v>0</v>
      </c>
      <c r="T2750" s="25" t="n">
        <v>0</v>
      </c>
    </row>
    <row r="2751" customFormat="false" ht="12.75" hidden="true" customHeight="true" outlineLevel="0" collapsed="false">
      <c r="A2751" s="25" t="e">
        <f aca="false">#REF!</f>
        <v>#REF!</v>
      </c>
      <c r="B2751" s="25" t="e">
        <f aca="false">#REF!</f>
        <v>#REF!</v>
      </c>
      <c r="C2751" s="25" t="e">
        <f aca="false">#REF!</f>
        <v>#REF!</v>
      </c>
      <c r="D2751" s="25" t="e">
        <f aca="false">#REF!</f>
        <v>#REF!</v>
      </c>
      <c r="E2751" s="25" t="e">
        <f aca="false">#REF!</f>
        <v>#REF!</v>
      </c>
      <c r="F2751" s="25" t="e">
        <f aca="false">#REF!</f>
        <v>#REF!</v>
      </c>
      <c r="G2751" s="25" t="e">
        <f aca="false">#REF!</f>
        <v>#REF!</v>
      </c>
      <c r="H2751" s="25" t="e">
        <f aca="false">#REF!</f>
        <v>#REF!</v>
      </c>
      <c r="I2751" s="25" t="e">
        <f aca="false">#REF!</f>
        <v>#REF!</v>
      </c>
      <c r="J2751" s="25" t="e">
        <f aca="false">#REF!</f>
        <v>#REF!</v>
      </c>
      <c r="K2751" s="25" t="e">
        <f aca="false">#REF!</f>
        <v>#REF!</v>
      </c>
      <c r="L2751" s="25" t="e">
        <f aca="false">#REF!</f>
        <v>#REF!</v>
      </c>
      <c r="M2751" s="25" t="e">
        <f aca="false">#REF!</f>
        <v>#REF!</v>
      </c>
      <c r="N2751" s="25" t="e">
        <f aca="false">#REF!</f>
        <v>#REF!</v>
      </c>
      <c r="O2751" s="25" t="e">
        <f aca="false">(N2751+N2750)/2</f>
        <v>#REF!</v>
      </c>
      <c r="P2751" s="25" t="e">
        <f aca="false">(M2751+M2750)/2</f>
        <v>#REF!</v>
      </c>
      <c r="Q2751" s="25" t="e">
        <f aca="false">(L2751+L2750)/2</f>
        <v>#REF!</v>
      </c>
      <c r="R2751" s="25" t="n">
        <f aca="false">R2750</f>
        <v>270</v>
      </c>
      <c r="S2751" s="25" t="n">
        <f aca="false">S2750</f>
        <v>0</v>
      </c>
      <c r="T2751" s="25" t="n">
        <v>0</v>
      </c>
    </row>
    <row r="2752" customFormat="false" ht="12.75" hidden="true" customHeight="true" outlineLevel="0" collapsed="false">
      <c r="A2752" s="25" t="e">
        <f aca="false">#REF!</f>
        <v>#REF!</v>
      </c>
      <c r="B2752" s="25" t="e">
        <f aca="false">#REF!</f>
        <v>#REF!</v>
      </c>
      <c r="C2752" s="25" t="e">
        <f aca="false">#REF!</f>
        <v>#REF!</v>
      </c>
      <c r="D2752" s="25" t="e">
        <f aca="false">#REF!</f>
        <v>#REF!</v>
      </c>
      <c r="E2752" s="25" t="e">
        <f aca="false">#REF!</f>
        <v>#REF!</v>
      </c>
      <c r="F2752" s="25" t="e">
        <f aca="false">#REF!</f>
        <v>#REF!</v>
      </c>
      <c r="G2752" s="25" t="e">
        <f aca="false">#REF!</f>
        <v>#REF!</v>
      </c>
      <c r="H2752" s="25" t="e">
        <f aca="false">#REF!</f>
        <v>#REF!</v>
      </c>
      <c r="I2752" s="25" t="e">
        <f aca="false">#REF!</f>
        <v>#REF!</v>
      </c>
      <c r="J2752" s="25" t="e">
        <f aca="false">#REF!</f>
        <v>#REF!</v>
      </c>
      <c r="K2752" s="25" t="e">
        <f aca="false">#REF!</f>
        <v>#REF!</v>
      </c>
      <c r="L2752" s="25" t="e">
        <f aca="false">#REF!</f>
        <v>#REF!</v>
      </c>
      <c r="M2752" s="25" t="e">
        <f aca="false">#REF!</f>
        <v>#REF!</v>
      </c>
      <c r="N2752" s="25" t="e">
        <f aca="false">#REF!</f>
        <v>#REF!</v>
      </c>
      <c r="O2752" s="25" t="e">
        <f aca="false">(N2752+N2751)/2</f>
        <v>#REF!</v>
      </c>
      <c r="P2752" s="25" t="e">
        <f aca="false">(M2752+M2751)/2</f>
        <v>#REF!</v>
      </c>
      <c r="Q2752" s="25" t="e">
        <f aca="false">(L2752+L2751)/2</f>
        <v>#REF!</v>
      </c>
      <c r="R2752" s="25" t="n">
        <f aca="false">R2751</f>
        <v>270</v>
      </c>
      <c r="S2752" s="25" t="n">
        <f aca="false">S2751</f>
        <v>0</v>
      </c>
      <c r="T2752" s="25" t="n">
        <v>0</v>
      </c>
    </row>
    <row r="2753" customFormat="false" ht="12.75" hidden="true" customHeight="true" outlineLevel="0" collapsed="false">
      <c r="A2753" s="25" t="e">
        <f aca="false">#REF!</f>
        <v>#REF!</v>
      </c>
      <c r="B2753" s="25" t="e">
        <f aca="false">#REF!</f>
        <v>#REF!</v>
      </c>
      <c r="C2753" s="25" t="e">
        <f aca="false">#REF!</f>
        <v>#REF!</v>
      </c>
      <c r="D2753" s="25" t="e">
        <f aca="false">#REF!</f>
        <v>#REF!</v>
      </c>
      <c r="E2753" s="25" t="e">
        <f aca="false">#REF!</f>
        <v>#REF!</v>
      </c>
      <c r="F2753" s="25" t="e">
        <f aca="false">#REF!</f>
        <v>#REF!</v>
      </c>
      <c r="G2753" s="25" t="e">
        <f aca="false">#REF!</f>
        <v>#REF!</v>
      </c>
      <c r="H2753" s="25" t="e">
        <f aca="false">#REF!</f>
        <v>#REF!</v>
      </c>
      <c r="I2753" s="25" t="e">
        <f aca="false">#REF!</f>
        <v>#REF!</v>
      </c>
      <c r="J2753" s="25" t="e">
        <f aca="false">#REF!</f>
        <v>#REF!</v>
      </c>
      <c r="K2753" s="25" t="e">
        <f aca="false">#REF!</f>
        <v>#REF!</v>
      </c>
      <c r="L2753" s="25" t="e">
        <f aca="false">#REF!</f>
        <v>#REF!</v>
      </c>
      <c r="M2753" s="25" t="e">
        <f aca="false">#REF!</f>
        <v>#REF!</v>
      </c>
      <c r="N2753" s="25" t="e">
        <f aca="false">#REF!</f>
        <v>#REF!</v>
      </c>
      <c r="O2753" s="25" t="e">
        <f aca="false">(N2753+N2752)/2</f>
        <v>#REF!</v>
      </c>
      <c r="P2753" s="25" t="e">
        <f aca="false">(M2753+M2752)/2</f>
        <v>#REF!</v>
      </c>
      <c r="Q2753" s="25" t="e">
        <f aca="false">(L2753+L2752)/2</f>
        <v>#REF!</v>
      </c>
      <c r="R2753" s="25" t="n">
        <f aca="false">R2752</f>
        <v>270</v>
      </c>
      <c r="S2753" s="25" t="n">
        <f aca="false">S2752</f>
        <v>0</v>
      </c>
      <c r="T2753" s="25" t="n">
        <v>0</v>
      </c>
    </row>
    <row r="2754" customFormat="false" ht="12.75" hidden="true" customHeight="true" outlineLevel="0" collapsed="false">
      <c r="A2754" s="25" t="e">
        <f aca="false">#REF!</f>
        <v>#REF!</v>
      </c>
      <c r="B2754" s="25" t="e">
        <f aca="false">#REF!</f>
        <v>#REF!</v>
      </c>
      <c r="C2754" s="25" t="e">
        <f aca="false">#REF!</f>
        <v>#REF!</v>
      </c>
      <c r="D2754" s="25" t="e">
        <f aca="false">#REF!</f>
        <v>#REF!</v>
      </c>
      <c r="E2754" s="25" t="e">
        <f aca="false">#REF!</f>
        <v>#REF!</v>
      </c>
      <c r="F2754" s="25" t="e">
        <f aca="false">#REF!</f>
        <v>#REF!</v>
      </c>
      <c r="G2754" s="25" t="e">
        <f aca="false">#REF!</f>
        <v>#REF!</v>
      </c>
      <c r="H2754" s="25" t="e">
        <f aca="false">#REF!</f>
        <v>#REF!</v>
      </c>
      <c r="I2754" s="25" t="e">
        <f aca="false">#REF!</f>
        <v>#REF!</v>
      </c>
      <c r="J2754" s="25" t="e">
        <f aca="false">#REF!</f>
        <v>#REF!</v>
      </c>
      <c r="K2754" s="25" t="e">
        <f aca="false">#REF!</f>
        <v>#REF!</v>
      </c>
      <c r="L2754" s="25" t="e">
        <f aca="false">#REF!</f>
        <v>#REF!</v>
      </c>
      <c r="M2754" s="25" t="e">
        <f aca="false">#REF!</f>
        <v>#REF!</v>
      </c>
      <c r="N2754" s="25" t="e">
        <f aca="false">#REF!</f>
        <v>#REF!</v>
      </c>
      <c r="O2754" s="25" t="e">
        <f aca="false">(N2754+N2753)/2</f>
        <v>#REF!</v>
      </c>
      <c r="P2754" s="25" t="e">
        <f aca="false">(M2754+M2753)/2</f>
        <v>#REF!</v>
      </c>
      <c r="Q2754" s="25" t="e">
        <f aca="false">(L2754+L2753)/2</f>
        <v>#REF!</v>
      </c>
      <c r="R2754" s="25" t="n">
        <f aca="false">R2753</f>
        <v>270</v>
      </c>
      <c r="S2754" s="25" t="n">
        <f aca="false">S2753</f>
        <v>0</v>
      </c>
      <c r="T2754" s="25" t="n">
        <v>0</v>
      </c>
    </row>
    <row r="2755" customFormat="false" ht="12.75" hidden="true" customHeight="true" outlineLevel="0" collapsed="false">
      <c r="A2755" s="25" t="e">
        <f aca="false">#REF!</f>
        <v>#REF!</v>
      </c>
      <c r="B2755" s="25" t="e">
        <f aca="false">#REF!</f>
        <v>#REF!</v>
      </c>
      <c r="C2755" s="25" t="e">
        <f aca="false">#REF!</f>
        <v>#REF!</v>
      </c>
      <c r="D2755" s="25" t="e">
        <f aca="false">#REF!</f>
        <v>#REF!</v>
      </c>
      <c r="E2755" s="25" t="e">
        <f aca="false">#REF!</f>
        <v>#REF!</v>
      </c>
      <c r="F2755" s="25" t="e">
        <f aca="false">#REF!</f>
        <v>#REF!</v>
      </c>
      <c r="G2755" s="25" t="e">
        <f aca="false">#REF!</f>
        <v>#REF!</v>
      </c>
      <c r="H2755" s="25" t="e">
        <f aca="false">#REF!</f>
        <v>#REF!</v>
      </c>
      <c r="I2755" s="25" t="e">
        <f aca="false">#REF!</f>
        <v>#REF!</v>
      </c>
      <c r="J2755" s="25" t="e">
        <f aca="false">#REF!</f>
        <v>#REF!</v>
      </c>
      <c r="K2755" s="25" t="e">
        <f aca="false">#REF!</f>
        <v>#REF!</v>
      </c>
      <c r="L2755" s="25" t="e">
        <f aca="false">#REF!</f>
        <v>#REF!</v>
      </c>
      <c r="M2755" s="25" t="e">
        <f aca="false">#REF!</f>
        <v>#REF!</v>
      </c>
      <c r="N2755" s="25" t="e">
        <f aca="false">#REF!</f>
        <v>#REF!</v>
      </c>
      <c r="O2755" s="25" t="e">
        <f aca="false">(N2755+N2754)/2</f>
        <v>#REF!</v>
      </c>
      <c r="P2755" s="25" t="e">
        <f aca="false">(M2755+M2754)/2</f>
        <v>#REF!</v>
      </c>
      <c r="Q2755" s="25" t="e">
        <f aca="false">(L2755+L2754)/2</f>
        <v>#REF!</v>
      </c>
      <c r="R2755" s="25" t="n">
        <f aca="false">R2754</f>
        <v>270</v>
      </c>
      <c r="S2755" s="25" t="n">
        <f aca="false">S2754</f>
        <v>0</v>
      </c>
      <c r="T2755" s="25" t="n">
        <v>0</v>
      </c>
    </row>
    <row r="2756" customFormat="false" ht="12.75" hidden="true" customHeight="true" outlineLevel="0" collapsed="false">
      <c r="A2756" s="25" t="e">
        <f aca="false">#REF!</f>
        <v>#REF!</v>
      </c>
      <c r="B2756" s="25" t="e">
        <f aca="false">#REF!</f>
        <v>#REF!</v>
      </c>
      <c r="C2756" s="25" t="e">
        <f aca="false">#REF!</f>
        <v>#REF!</v>
      </c>
      <c r="D2756" s="25" t="e">
        <f aca="false">#REF!</f>
        <v>#REF!</v>
      </c>
      <c r="E2756" s="25" t="e">
        <f aca="false">#REF!</f>
        <v>#REF!</v>
      </c>
      <c r="F2756" s="25" t="e">
        <f aca="false">#REF!</f>
        <v>#REF!</v>
      </c>
      <c r="G2756" s="25" t="e">
        <f aca="false">#REF!</f>
        <v>#REF!</v>
      </c>
      <c r="H2756" s="25" t="e">
        <f aca="false">#REF!</f>
        <v>#REF!</v>
      </c>
      <c r="I2756" s="25" t="e">
        <f aca="false">#REF!</f>
        <v>#REF!</v>
      </c>
      <c r="J2756" s="25" t="e">
        <f aca="false">#REF!</f>
        <v>#REF!</v>
      </c>
      <c r="K2756" s="25" t="e">
        <f aca="false">#REF!</f>
        <v>#REF!</v>
      </c>
      <c r="L2756" s="25" t="e">
        <f aca="false">#REF!</f>
        <v>#REF!</v>
      </c>
      <c r="M2756" s="25" t="e">
        <f aca="false">#REF!</f>
        <v>#REF!</v>
      </c>
      <c r="N2756" s="25" t="e">
        <f aca="false">#REF!</f>
        <v>#REF!</v>
      </c>
      <c r="O2756" s="25" t="e">
        <f aca="false">(N2756+N2755)/2</f>
        <v>#REF!</v>
      </c>
      <c r="P2756" s="25" t="e">
        <f aca="false">(M2756+M2755)/2</f>
        <v>#REF!</v>
      </c>
      <c r="Q2756" s="25" t="e">
        <f aca="false">(L2756+L2755)/2</f>
        <v>#REF!</v>
      </c>
      <c r="R2756" s="25" t="n">
        <f aca="false">R2755</f>
        <v>270</v>
      </c>
      <c r="S2756" s="25" t="n">
        <f aca="false">S2755</f>
        <v>0</v>
      </c>
      <c r="T2756" s="25" t="n">
        <v>0</v>
      </c>
    </row>
    <row r="2757" customFormat="false" ht="12.75" hidden="false" customHeight="true" outlineLevel="0" collapsed="false">
      <c r="A2757" s="25" t="e">
        <f aca="false">#REF!</f>
        <v>#REF!</v>
      </c>
      <c r="B2757" s="25" t="e">
        <f aca="false">#REF!</f>
        <v>#REF!</v>
      </c>
      <c r="C2757" s="25" t="e">
        <f aca="false">#REF!</f>
        <v>#REF!</v>
      </c>
      <c r="D2757" s="25" t="e">
        <f aca="false">#REF!</f>
        <v>#REF!</v>
      </c>
      <c r="E2757" s="25" t="e">
        <f aca="false">#REF!</f>
        <v>#REF!</v>
      </c>
      <c r="F2757" s="25" t="e">
        <f aca="false">#REF!</f>
        <v>#REF!</v>
      </c>
      <c r="G2757" s="25" t="e">
        <f aca="false">#REF!</f>
        <v>#REF!</v>
      </c>
      <c r="H2757" s="25" t="e">
        <f aca="false">#REF!</f>
        <v>#REF!</v>
      </c>
      <c r="I2757" s="25" t="e">
        <f aca="false">#REF!</f>
        <v>#REF!</v>
      </c>
      <c r="J2757" s="25" t="e">
        <f aca="false">#REF!</f>
        <v>#REF!</v>
      </c>
      <c r="K2757" s="25" t="e">
        <f aca="false">#REF!</f>
        <v>#REF!</v>
      </c>
      <c r="L2757" s="25" t="e">
        <f aca="false">#REF!</f>
        <v>#REF!</v>
      </c>
      <c r="M2757" s="25" t="e">
        <f aca="false">#REF!</f>
        <v>#REF!</v>
      </c>
      <c r="N2757" s="25" t="e">
        <f aca="false">#REF!</f>
        <v>#REF!</v>
      </c>
      <c r="O2757" s="25" t="e">
        <f aca="false">(N2757+N2756)/2</f>
        <v>#REF!</v>
      </c>
      <c r="P2757" s="25" t="e">
        <f aca="false">(M2757+M2756)/2</f>
        <v>#REF!</v>
      </c>
      <c r="Q2757" s="25" t="e">
        <f aca="false">(L2757+L2756)/2</f>
        <v>#REF!</v>
      </c>
      <c r="R2757" s="25" t="n">
        <f aca="false">R2756</f>
        <v>270</v>
      </c>
      <c r="S2757" s="25" t="n">
        <f aca="false">S2756</f>
        <v>0</v>
      </c>
      <c r="T2757" s="25" t="n">
        <v>0</v>
      </c>
    </row>
    <row r="2758" customFormat="false" ht="12.75" hidden="true" customHeight="true" outlineLevel="0" collapsed="false">
      <c r="A2758" s="25" t="e">
        <f aca="false">#REF!</f>
        <v>#REF!</v>
      </c>
      <c r="B2758" s="25" t="e">
        <f aca="false">#REF!</f>
        <v>#REF!</v>
      </c>
      <c r="C2758" s="25" t="e">
        <f aca="false">#REF!</f>
        <v>#REF!</v>
      </c>
      <c r="D2758" s="25" t="e">
        <f aca="false">#REF!</f>
        <v>#REF!</v>
      </c>
      <c r="E2758" s="25" t="e">
        <f aca="false">#REF!</f>
        <v>#REF!</v>
      </c>
      <c r="F2758" s="25" t="e">
        <f aca="false">#REF!</f>
        <v>#REF!</v>
      </c>
      <c r="G2758" s="25" t="e">
        <f aca="false">#REF!</f>
        <v>#REF!</v>
      </c>
      <c r="H2758" s="25" t="e">
        <f aca="false">#REF!</f>
        <v>#REF!</v>
      </c>
      <c r="I2758" s="25" t="e">
        <f aca="false">#REF!</f>
        <v>#REF!</v>
      </c>
      <c r="J2758" s="25" t="e">
        <f aca="false">#REF!</f>
        <v>#REF!</v>
      </c>
      <c r="K2758" s="25" t="e">
        <f aca="false">#REF!</f>
        <v>#REF!</v>
      </c>
      <c r="L2758" s="25" t="e">
        <f aca="false">#REF!</f>
        <v>#REF!</v>
      </c>
      <c r="M2758" s="25" t="e">
        <f aca="false">#REF!</f>
        <v>#REF!</v>
      </c>
      <c r="N2758" s="25" t="e">
        <f aca="false">#REF!</f>
        <v>#REF!</v>
      </c>
      <c r="O2758" s="25" t="e">
        <f aca="false">(N2758+N2757)/2</f>
        <v>#REF!</v>
      </c>
      <c r="P2758" s="25" t="e">
        <f aca="false">(M2758+M2757)/2</f>
        <v>#REF!</v>
      </c>
      <c r="Q2758" s="25" t="e">
        <f aca="false">(L2758+L2757)/2</f>
        <v>#REF!</v>
      </c>
      <c r="R2758" s="25" t="n">
        <f aca="false">R2757</f>
        <v>270</v>
      </c>
      <c r="S2758" s="25" t="n">
        <f aca="false">S2757</f>
        <v>0</v>
      </c>
      <c r="T2758" s="25" t="n">
        <v>0</v>
      </c>
    </row>
    <row r="2759" customFormat="false" ht="12.75" hidden="false" customHeight="true" outlineLevel="0" collapsed="false">
      <c r="A2759" s="25" t="e">
        <f aca="false">#REF!</f>
        <v>#REF!</v>
      </c>
      <c r="B2759" s="25" t="e">
        <f aca="false">#REF!</f>
        <v>#REF!</v>
      </c>
      <c r="C2759" s="25" t="e">
        <f aca="false">#REF!</f>
        <v>#REF!</v>
      </c>
      <c r="D2759" s="25" t="e">
        <f aca="false">#REF!</f>
        <v>#REF!</v>
      </c>
      <c r="E2759" s="25" t="e">
        <f aca="false">#REF!</f>
        <v>#REF!</v>
      </c>
      <c r="F2759" s="25" t="e">
        <f aca="false">#REF!</f>
        <v>#REF!</v>
      </c>
      <c r="G2759" s="25" t="e">
        <f aca="false">#REF!</f>
        <v>#REF!</v>
      </c>
      <c r="H2759" s="25" t="e">
        <f aca="false">#REF!</f>
        <v>#REF!</v>
      </c>
      <c r="I2759" s="25" t="e">
        <f aca="false">#REF!</f>
        <v>#REF!</v>
      </c>
      <c r="J2759" s="25" t="e">
        <f aca="false">#REF!</f>
        <v>#REF!</v>
      </c>
      <c r="K2759" s="25" t="e">
        <f aca="false">#REF!</f>
        <v>#REF!</v>
      </c>
      <c r="L2759" s="25" t="e">
        <f aca="false">#REF!</f>
        <v>#REF!</v>
      </c>
      <c r="M2759" s="25" t="e">
        <f aca="false">#REF!</f>
        <v>#REF!</v>
      </c>
      <c r="N2759" s="25" t="e">
        <f aca="false">#REF!</f>
        <v>#REF!</v>
      </c>
      <c r="O2759" s="25" t="e">
        <f aca="false">(N2759+N2758)/2</f>
        <v>#REF!</v>
      </c>
      <c r="P2759" s="25" t="e">
        <f aca="false">(M2759+M2758)/2</f>
        <v>#REF!</v>
      </c>
      <c r="Q2759" s="25" t="e">
        <f aca="false">(L2759+L2758)/2</f>
        <v>#REF!</v>
      </c>
      <c r="R2759" s="25" t="n">
        <f aca="false">R2758</f>
        <v>270</v>
      </c>
      <c r="S2759" s="25" t="n">
        <f aca="false">S2758</f>
        <v>0</v>
      </c>
      <c r="T2759" s="25" t="n">
        <v>0</v>
      </c>
    </row>
    <row r="2760" customFormat="false" ht="12.75" hidden="true" customHeight="true" outlineLevel="0" collapsed="false">
      <c r="A2760" s="25" t="e">
        <f aca="false">#REF!</f>
        <v>#REF!</v>
      </c>
      <c r="B2760" s="25" t="e">
        <f aca="false">#REF!</f>
        <v>#REF!</v>
      </c>
      <c r="C2760" s="25" t="e">
        <f aca="false">#REF!</f>
        <v>#REF!</v>
      </c>
      <c r="D2760" s="25" t="e">
        <f aca="false">#REF!</f>
        <v>#REF!</v>
      </c>
      <c r="E2760" s="25" t="e">
        <f aca="false">#REF!</f>
        <v>#REF!</v>
      </c>
      <c r="F2760" s="25" t="e">
        <f aca="false">#REF!</f>
        <v>#REF!</v>
      </c>
      <c r="G2760" s="25" t="e">
        <f aca="false">#REF!</f>
        <v>#REF!</v>
      </c>
      <c r="H2760" s="25" t="e">
        <f aca="false">#REF!</f>
        <v>#REF!</v>
      </c>
      <c r="I2760" s="25" t="e">
        <f aca="false">#REF!</f>
        <v>#REF!</v>
      </c>
      <c r="J2760" s="25" t="e">
        <f aca="false">#REF!</f>
        <v>#REF!</v>
      </c>
      <c r="K2760" s="25" t="e">
        <f aca="false">#REF!</f>
        <v>#REF!</v>
      </c>
      <c r="L2760" s="25" t="e">
        <f aca="false">#REF!</f>
        <v>#REF!</v>
      </c>
      <c r="M2760" s="25" t="e">
        <f aca="false">#REF!</f>
        <v>#REF!</v>
      </c>
      <c r="N2760" s="25" t="e">
        <f aca="false">#REF!</f>
        <v>#REF!</v>
      </c>
      <c r="O2760" s="25" t="e">
        <f aca="false">(N2760+N2759)/2</f>
        <v>#REF!</v>
      </c>
      <c r="P2760" s="25" t="e">
        <f aca="false">(M2760+M2759)/2</f>
        <v>#REF!</v>
      </c>
      <c r="Q2760" s="25" t="e">
        <f aca="false">(L2760+L2759)/2</f>
        <v>#REF!</v>
      </c>
      <c r="R2760" s="25" t="n">
        <f aca="false">R2759</f>
        <v>270</v>
      </c>
      <c r="S2760" s="25" t="n">
        <f aca="false">S2759</f>
        <v>0</v>
      </c>
      <c r="T2760" s="25" t="n">
        <v>0</v>
      </c>
    </row>
    <row r="2761" customFormat="false" ht="12.75" hidden="false" customHeight="true" outlineLevel="0" collapsed="false">
      <c r="A2761" s="25" t="e">
        <f aca="false">#REF!</f>
        <v>#REF!</v>
      </c>
      <c r="B2761" s="25" t="e">
        <f aca="false">#REF!</f>
        <v>#REF!</v>
      </c>
      <c r="C2761" s="25" t="e">
        <f aca="false">#REF!</f>
        <v>#REF!</v>
      </c>
      <c r="D2761" s="25" t="e">
        <f aca="false">#REF!</f>
        <v>#REF!</v>
      </c>
      <c r="E2761" s="25" t="e">
        <f aca="false">#REF!</f>
        <v>#REF!</v>
      </c>
      <c r="F2761" s="25" t="e">
        <f aca="false">#REF!</f>
        <v>#REF!</v>
      </c>
      <c r="G2761" s="25" t="e">
        <f aca="false">#REF!</f>
        <v>#REF!</v>
      </c>
      <c r="H2761" s="25" t="e">
        <f aca="false">#REF!</f>
        <v>#REF!</v>
      </c>
      <c r="I2761" s="25" t="e">
        <f aca="false">#REF!</f>
        <v>#REF!</v>
      </c>
      <c r="J2761" s="25" t="e">
        <f aca="false">#REF!</f>
        <v>#REF!</v>
      </c>
      <c r="K2761" s="25" t="e">
        <f aca="false">#REF!</f>
        <v>#REF!</v>
      </c>
      <c r="L2761" s="25" t="e">
        <f aca="false">#REF!</f>
        <v>#REF!</v>
      </c>
      <c r="M2761" s="25" t="e">
        <f aca="false">#REF!</f>
        <v>#REF!</v>
      </c>
      <c r="N2761" s="25" t="e">
        <f aca="false">#REF!</f>
        <v>#REF!</v>
      </c>
      <c r="O2761" s="25" t="e">
        <f aca="false">(N2761+N2760)/2</f>
        <v>#REF!</v>
      </c>
      <c r="P2761" s="25" t="e">
        <f aca="false">(M2761+M2760)/2</f>
        <v>#REF!</v>
      </c>
      <c r="Q2761" s="25" t="e">
        <f aca="false">(L2761+L2760)/2</f>
        <v>#REF!</v>
      </c>
      <c r="R2761" s="25" t="n">
        <f aca="false">R2760</f>
        <v>270</v>
      </c>
      <c r="S2761" s="25" t="n">
        <f aca="false">S2760</f>
        <v>0</v>
      </c>
      <c r="T2761" s="25" t="n">
        <v>0</v>
      </c>
    </row>
    <row r="2762" customFormat="false" ht="12.75" hidden="true" customHeight="false" outlineLevel="0" collapsed="false">
      <c r="A2762" s="25" t="e">
        <f aca="false">#REF!</f>
        <v>#REF!</v>
      </c>
      <c r="B2762" s="25" t="e">
        <f aca="false">#REF!</f>
        <v>#REF!</v>
      </c>
      <c r="C2762" s="25" t="e">
        <f aca="false">#REF!</f>
        <v>#REF!</v>
      </c>
      <c r="D2762" s="25" t="e">
        <f aca="false">#REF!</f>
        <v>#REF!</v>
      </c>
      <c r="E2762" s="25" t="e">
        <f aca="false">#REF!</f>
        <v>#REF!</v>
      </c>
      <c r="F2762" s="25" t="e">
        <f aca="false">#REF!</f>
        <v>#REF!</v>
      </c>
      <c r="G2762" s="25" t="e">
        <f aca="false">#REF!</f>
        <v>#REF!</v>
      </c>
      <c r="H2762" s="25" t="e">
        <f aca="false">#REF!</f>
        <v>#REF!</v>
      </c>
      <c r="I2762" s="25" t="e">
        <f aca="false">#REF!</f>
        <v>#REF!</v>
      </c>
      <c r="J2762" s="25" t="e">
        <f aca="false">#REF!</f>
        <v>#REF!</v>
      </c>
      <c r="K2762" s="25" t="e">
        <f aca="false">#REF!</f>
        <v>#REF!</v>
      </c>
      <c r="L2762" s="25" t="e">
        <f aca="false">#REF!</f>
        <v>#REF!</v>
      </c>
      <c r="M2762" s="25" t="e">
        <f aca="false">#REF!</f>
        <v>#REF!</v>
      </c>
      <c r="N2762" s="25" t="e">
        <f aca="false">#REF!</f>
        <v>#REF!</v>
      </c>
      <c r="O2762" s="25" t="e">
        <f aca="false">(N2762+N2761)/2</f>
        <v>#REF!</v>
      </c>
      <c r="P2762" s="25" t="e">
        <f aca="false">(M2762+M2761)/2</f>
        <v>#REF!</v>
      </c>
      <c r="Q2762" s="25" t="e">
        <f aca="false">(L2762+L2761)/2</f>
        <v>#REF!</v>
      </c>
      <c r="R2762" s="25" t="n">
        <f aca="false">R2761</f>
        <v>270</v>
      </c>
      <c r="S2762" s="25" t="n">
        <f aca="false">S2761</f>
        <v>0</v>
      </c>
      <c r="T2762" s="25" t="n">
        <v>0</v>
      </c>
    </row>
    <row r="2763" customFormat="false" ht="12.75" hidden="false" customHeight="true" outlineLevel="0" collapsed="false">
      <c r="A2763" s="25" t="e">
        <f aca="false">#REF!</f>
        <v>#REF!</v>
      </c>
      <c r="B2763" s="25" t="e">
        <f aca="false">#REF!</f>
        <v>#REF!</v>
      </c>
      <c r="C2763" s="25" t="e">
        <f aca="false">#REF!</f>
        <v>#REF!</v>
      </c>
      <c r="D2763" s="25" t="e">
        <f aca="false">#REF!</f>
        <v>#REF!</v>
      </c>
      <c r="E2763" s="25" t="e">
        <f aca="false">#REF!</f>
        <v>#REF!</v>
      </c>
      <c r="F2763" s="25" t="e">
        <f aca="false">#REF!</f>
        <v>#REF!</v>
      </c>
      <c r="G2763" s="25" t="e">
        <f aca="false">#REF!</f>
        <v>#REF!</v>
      </c>
      <c r="H2763" s="25" t="e">
        <f aca="false">#REF!</f>
        <v>#REF!</v>
      </c>
      <c r="I2763" s="25" t="e">
        <f aca="false">#REF!</f>
        <v>#REF!</v>
      </c>
      <c r="J2763" s="25" t="e">
        <f aca="false">#REF!</f>
        <v>#REF!</v>
      </c>
      <c r="K2763" s="25" t="e">
        <f aca="false">#REF!</f>
        <v>#REF!</v>
      </c>
      <c r="L2763" s="25" t="e">
        <f aca="false">#REF!</f>
        <v>#REF!</v>
      </c>
      <c r="M2763" s="25" t="e">
        <f aca="false">#REF!</f>
        <v>#REF!</v>
      </c>
      <c r="N2763" s="25" t="e">
        <f aca="false">#REF!</f>
        <v>#REF!</v>
      </c>
      <c r="O2763" s="25" t="e">
        <f aca="false">(N2763+N2762)/2</f>
        <v>#REF!</v>
      </c>
      <c r="P2763" s="25" t="e">
        <f aca="false">(M2763+M2762)/2</f>
        <v>#REF!</v>
      </c>
      <c r="Q2763" s="25" t="e">
        <f aca="false">(L2763+L2762)/2</f>
        <v>#REF!</v>
      </c>
      <c r="R2763" s="25" t="n">
        <f aca="false">R2762</f>
        <v>270</v>
      </c>
      <c r="S2763" s="25" t="n">
        <f aca="false">S2762</f>
        <v>0</v>
      </c>
      <c r="T2763" s="25" t="n">
        <v>0</v>
      </c>
    </row>
    <row r="2764" customFormat="false" ht="12.75" hidden="true" customHeight="true" outlineLevel="0" collapsed="false">
      <c r="A2764" s="25" t="e">
        <f aca="false">#REF!</f>
        <v>#REF!</v>
      </c>
      <c r="B2764" s="25" t="e">
        <f aca="false">#REF!</f>
        <v>#REF!</v>
      </c>
      <c r="C2764" s="25" t="e">
        <f aca="false">#REF!</f>
        <v>#REF!</v>
      </c>
      <c r="D2764" s="25" t="e">
        <f aca="false">#REF!</f>
        <v>#REF!</v>
      </c>
      <c r="E2764" s="25" t="e">
        <f aca="false">#REF!</f>
        <v>#REF!</v>
      </c>
      <c r="F2764" s="25" t="e">
        <f aca="false">#REF!</f>
        <v>#REF!</v>
      </c>
      <c r="G2764" s="25" t="e">
        <f aca="false">#REF!</f>
        <v>#REF!</v>
      </c>
      <c r="H2764" s="25" t="e">
        <f aca="false">#REF!</f>
        <v>#REF!</v>
      </c>
      <c r="I2764" s="25" t="e">
        <f aca="false">#REF!</f>
        <v>#REF!</v>
      </c>
      <c r="J2764" s="25" t="e">
        <f aca="false">#REF!</f>
        <v>#REF!</v>
      </c>
      <c r="K2764" s="25" t="e">
        <f aca="false">#REF!</f>
        <v>#REF!</v>
      </c>
      <c r="L2764" s="25" t="e">
        <f aca="false">#REF!</f>
        <v>#REF!</v>
      </c>
      <c r="M2764" s="25" t="e">
        <f aca="false">#REF!</f>
        <v>#REF!</v>
      </c>
      <c r="N2764" s="25" t="e">
        <f aca="false">#REF!</f>
        <v>#REF!</v>
      </c>
      <c r="O2764" s="25" t="e">
        <f aca="false">(N2764+N2763)/2</f>
        <v>#REF!</v>
      </c>
      <c r="P2764" s="25" t="e">
        <f aca="false">(M2764+M2763)/2</f>
        <v>#REF!</v>
      </c>
      <c r="Q2764" s="25" t="e">
        <f aca="false">(L2764+L2763)/2</f>
        <v>#REF!</v>
      </c>
      <c r="R2764" s="25" t="n">
        <f aca="false">R2763</f>
        <v>270</v>
      </c>
      <c r="S2764" s="25" t="n">
        <f aca="false">S2763</f>
        <v>0</v>
      </c>
      <c r="T2764" s="25" t="n">
        <v>0</v>
      </c>
    </row>
    <row r="2765" customFormat="false" ht="12.75" hidden="true" customHeight="true" outlineLevel="0" collapsed="false">
      <c r="A2765" s="25" t="e">
        <f aca="false">#REF!</f>
        <v>#REF!</v>
      </c>
      <c r="B2765" s="25" t="e">
        <f aca="false">#REF!</f>
        <v>#REF!</v>
      </c>
      <c r="C2765" s="25" t="e">
        <f aca="false">#REF!</f>
        <v>#REF!</v>
      </c>
      <c r="D2765" s="25" t="e">
        <f aca="false">#REF!</f>
        <v>#REF!</v>
      </c>
      <c r="E2765" s="25" t="e">
        <f aca="false">#REF!</f>
        <v>#REF!</v>
      </c>
      <c r="F2765" s="25" t="e">
        <f aca="false">#REF!</f>
        <v>#REF!</v>
      </c>
      <c r="G2765" s="25" t="e">
        <f aca="false">#REF!</f>
        <v>#REF!</v>
      </c>
      <c r="H2765" s="25" t="e">
        <f aca="false">#REF!</f>
        <v>#REF!</v>
      </c>
      <c r="I2765" s="25" t="e">
        <f aca="false">#REF!</f>
        <v>#REF!</v>
      </c>
      <c r="J2765" s="25" t="e">
        <f aca="false">#REF!</f>
        <v>#REF!</v>
      </c>
      <c r="K2765" s="25" t="e">
        <f aca="false">#REF!</f>
        <v>#REF!</v>
      </c>
      <c r="L2765" s="25" t="e">
        <f aca="false">#REF!</f>
        <v>#REF!</v>
      </c>
      <c r="M2765" s="25" t="e">
        <f aca="false">#REF!</f>
        <v>#REF!</v>
      </c>
      <c r="N2765" s="25" t="e">
        <f aca="false">#REF!</f>
        <v>#REF!</v>
      </c>
      <c r="O2765" s="25" t="e">
        <f aca="false">(N2765+N2764)/2</f>
        <v>#REF!</v>
      </c>
      <c r="P2765" s="25" t="e">
        <f aca="false">(M2765+M2764)/2</f>
        <v>#REF!</v>
      </c>
      <c r="Q2765" s="25" t="e">
        <f aca="false">(L2765+L2764)/2</f>
        <v>#REF!</v>
      </c>
      <c r="R2765" s="25" t="n">
        <f aca="false">R2764</f>
        <v>270</v>
      </c>
      <c r="S2765" s="25" t="n">
        <f aca="false">S2764</f>
        <v>0</v>
      </c>
      <c r="T2765" s="25" t="n">
        <v>0</v>
      </c>
    </row>
    <row r="2766" customFormat="false" ht="12.75" hidden="true" customHeight="false" outlineLevel="0" collapsed="false">
      <c r="A2766" s="25" t="e">
        <f aca="false">#REF!</f>
        <v>#REF!</v>
      </c>
      <c r="B2766" s="25" t="e">
        <f aca="false">#REF!</f>
        <v>#REF!</v>
      </c>
      <c r="C2766" s="25" t="e">
        <f aca="false">#REF!</f>
        <v>#REF!</v>
      </c>
      <c r="D2766" s="25" t="e">
        <f aca="false">#REF!</f>
        <v>#REF!</v>
      </c>
      <c r="E2766" s="25" t="e">
        <f aca="false">#REF!</f>
        <v>#REF!</v>
      </c>
      <c r="F2766" s="25" t="e">
        <f aca="false">#REF!</f>
        <v>#REF!</v>
      </c>
      <c r="G2766" s="25" t="e">
        <f aca="false">#REF!</f>
        <v>#REF!</v>
      </c>
      <c r="H2766" s="25" t="e">
        <f aca="false">#REF!</f>
        <v>#REF!</v>
      </c>
      <c r="I2766" s="25" t="e">
        <f aca="false">#REF!</f>
        <v>#REF!</v>
      </c>
      <c r="J2766" s="25" t="e">
        <f aca="false">#REF!</f>
        <v>#REF!</v>
      </c>
      <c r="K2766" s="25" t="e">
        <f aca="false">#REF!</f>
        <v>#REF!</v>
      </c>
      <c r="L2766" s="25" t="e">
        <f aca="false">#REF!</f>
        <v>#REF!</v>
      </c>
      <c r="M2766" s="25" t="e">
        <f aca="false">#REF!</f>
        <v>#REF!</v>
      </c>
      <c r="N2766" s="25" t="e">
        <f aca="false">#REF!</f>
        <v>#REF!</v>
      </c>
      <c r="O2766" s="25" t="e">
        <f aca="false">(N2766+N2765)/2</f>
        <v>#REF!</v>
      </c>
      <c r="P2766" s="25" t="e">
        <f aca="false">(M2766+M2765)/2</f>
        <v>#REF!</v>
      </c>
      <c r="Q2766" s="25" t="e">
        <f aca="false">(L2766+L2765)/2</f>
        <v>#REF!</v>
      </c>
      <c r="R2766" s="25" t="n">
        <f aca="false">R2765</f>
        <v>270</v>
      </c>
      <c r="S2766" s="25" t="n">
        <f aca="false">S2765</f>
        <v>0</v>
      </c>
      <c r="T2766" s="25" t="n">
        <v>0</v>
      </c>
    </row>
    <row r="2767" customFormat="false" ht="12.75" hidden="true" customHeight="true" outlineLevel="0" collapsed="false">
      <c r="A2767" s="25" t="e">
        <f aca="false">#REF!</f>
        <v>#REF!</v>
      </c>
      <c r="B2767" s="25" t="e">
        <f aca="false">#REF!</f>
        <v>#REF!</v>
      </c>
      <c r="C2767" s="25" t="e">
        <f aca="false">#REF!</f>
        <v>#REF!</v>
      </c>
      <c r="D2767" s="25" t="e">
        <f aca="false">#REF!</f>
        <v>#REF!</v>
      </c>
      <c r="E2767" s="25" t="e">
        <f aca="false">#REF!</f>
        <v>#REF!</v>
      </c>
      <c r="F2767" s="25" t="e">
        <f aca="false">#REF!</f>
        <v>#REF!</v>
      </c>
      <c r="G2767" s="25" t="e">
        <f aca="false">#REF!</f>
        <v>#REF!</v>
      </c>
      <c r="H2767" s="25" t="e">
        <f aca="false">#REF!</f>
        <v>#REF!</v>
      </c>
      <c r="I2767" s="25" t="e">
        <f aca="false">#REF!</f>
        <v>#REF!</v>
      </c>
      <c r="J2767" s="25" t="e">
        <f aca="false">#REF!</f>
        <v>#REF!</v>
      </c>
      <c r="K2767" s="25" t="e">
        <f aca="false">#REF!</f>
        <v>#REF!</v>
      </c>
      <c r="L2767" s="25" t="e">
        <f aca="false">#REF!</f>
        <v>#REF!</v>
      </c>
      <c r="M2767" s="25" t="e">
        <f aca="false">#REF!</f>
        <v>#REF!</v>
      </c>
      <c r="N2767" s="25" t="e">
        <f aca="false">#REF!</f>
        <v>#REF!</v>
      </c>
      <c r="O2767" s="25" t="e">
        <f aca="false">(N2767+N2766)/2</f>
        <v>#REF!</v>
      </c>
      <c r="P2767" s="25" t="e">
        <f aca="false">(M2767+M2766)/2</f>
        <v>#REF!</v>
      </c>
      <c r="Q2767" s="25" t="e">
        <f aca="false">(L2767+L2766)/2</f>
        <v>#REF!</v>
      </c>
      <c r="R2767" s="25" t="n">
        <f aca="false">R2766</f>
        <v>270</v>
      </c>
      <c r="S2767" s="25" t="n">
        <f aca="false">S2766</f>
        <v>0</v>
      </c>
      <c r="T2767" s="25" t="n">
        <v>0</v>
      </c>
    </row>
    <row r="2768" customFormat="false" ht="12.75" hidden="false" customHeight="true" outlineLevel="0" collapsed="false">
      <c r="A2768" s="25" t="e">
        <f aca="false">#REF!</f>
        <v>#REF!</v>
      </c>
      <c r="B2768" s="25" t="e">
        <f aca="false">#REF!</f>
        <v>#REF!</v>
      </c>
      <c r="C2768" s="25" t="e">
        <f aca="false">#REF!</f>
        <v>#REF!</v>
      </c>
      <c r="D2768" s="25" t="e">
        <f aca="false">#REF!</f>
        <v>#REF!</v>
      </c>
      <c r="E2768" s="25" t="e">
        <f aca="false">#REF!</f>
        <v>#REF!</v>
      </c>
      <c r="F2768" s="25" t="e">
        <f aca="false">#REF!</f>
        <v>#REF!</v>
      </c>
      <c r="G2768" s="25" t="e">
        <f aca="false">#REF!</f>
        <v>#REF!</v>
      </c>
      <c r="H2768" s="25" t="e">
        <f aca="false">#REF!</f>
        <v>#REF!</v>
      </c>
      <c r="I2768" s="25" t="e">
        <f aca="false">#REF!</f>
        <v>#REF!</v>
      </c>
      <c r="J2768" s="25" t="e">
        <f aca="false">#REF!</f>
        <v>#REF!</v>
      </c>
      <c r="K2768" s="25" t="e">
        <f aca="false">#REF!</f>
        <v>#REF!</v>
      </c>
      <c r="L2768" s="25" t="e">
        <f aca="false">#REF!</f>
        <v>#REF!</v>
      </c>
      <c r="M2768" s="25" t="e">
        <f aca="false">#REF!</f>
        <v>#REF!</v>
      </c>
      <c r="N2768" s="25" t="e">
        <f aca="false">#REF!</f>
        <v>#REF!</v>
      </c>
      <c r="O2768" s="25" t="e">
        <f aca="false">(N2768+N2767)/2</f>
        <v>#REF!</v>
      </c>
      <c r="P2768" s="25" t="e">
        <f aca="false">(M2768+M2767)/2</f>
        <v>#REF!</v>
      </c>
      <c r="Q2768" s="25" t="e">
        <f aca="false">(L2768+L2767)/2</f>
        <v>#REF!</v>
      </c>
      <c r="R2768" s="25" t="n">
        <f aca="false">R2767</f>
        <v>270</v>
      </c>
      <c r="S2768" s="25" t="n">
        <f aca="false">S2767</f>
        <v>0</v>
      </c>
      <c r="T2768" s="25" t="n">
        <v>0</v>
      </c>
    </row>
    <row r="2769" customFormat="false" ht="12.75" hidden="false" customHeight="true" outlineLevel="0" collapsed="false">
      <c r="A2769" s="25" t="e">
        <f aca="false">#REF!</f>
        <v>#REF!</v>
      </c>
      <c r="B2769" s="25" t="e">
        <f aca="false">#REF!</f>
        <v>#REF!</v>
      </c>
      <c r="C2769" s="25" t="e">
        <f aca="false">#REF!</f>
        <v>#REF!</v>
      </c>
      <c r="D2769" s="25" t="e">
        <f aca="false">#REF!</f>
        <v>#REF!</v>
      </c>
      <c r="E2769" s="25" t="e">
        <f aca="false">#REF!</f>
        <v>#REF!</v>
      </c>
      <c r="F2769" s="25" t="e">
        <f aca="false">#REF!</f>
        <v>#REF!</v>
      </c>
      <c r="G2769" s="25" t="e">
        <f aca="false">#REF!</f>
        <v>#REF!</v>
      </c>
      <c r="H2769" s="25" t="e">
        <f aca="false">#REF!</f>
        <v>#REF!</v>
      </c>
      <c r="I2769" s="25" t="e">
        <f aca="false">#REF!</f>
        <v>#REF!</v>
      </c>
      <c r="J2769" s="25" t="e">
        <f aca="false">#REF!</f>
        <v>#REF!</v>
      </c>
      <c r="K2769" s="25" t="e">
        <f aca="false">#REF!</f>
        <v>#REF!</v>
      </c>
      <c r="L2769" s="25" t="e">
        <f aca="false">#REF!</f>
        <v>#REF!</v>
      </c>
      <c r="M2769" s="25" t="e">
        <f aca="false">#REF!</f>
        <v>#REF!</v>
      </c>
      <c r="N2769" s="25" t="e">
        <f aca="false">#REF!</f>
        <v>#REF!</v>
      </c>
      <c r="O2769" s="25" t="e">
        <f aca="false">(N2769+N2768)/2</f>
        <v>#REF!</v>
      </c>
      <c r="P2769" s="25" t="e">
        <f aca="false">(M2769+M2768)/2</f>
        <v>#REF!</v>
      </c>
      <c r="Q2769" s="25" t="e">
        <f aca="false">(L2769+L2768)/2</f>
        <v>#REF!</v>
      </c>
      <c r="R2769" s="25" t="n">
        <f aca="false">R2768</f>
        <v>270</v>
      </c>
      <c r="S2769" s="25" t="n">
        <f aca="false">S2768</f>
        <v>0</v>
      </c>
      <c r="T2769" s="25" t="n">
        <v>0</v>
      </c>
    </row>
    <row r="2770" customFormat="false" ht="12.75" hidden="true" customHeight="false" outlineLevel="0" collapsed="false">
      <c r="A2770" s="25" t="e">
        <f aca="false">#REF!</f>
        <v>#REF!</v>
      </c>
      <c r="B2770" s="25" t="e">
        <f aca="false">#REF!</f>
        <v>#REF!</v>
      </c>
      <c r="C2770" s="25" t="e">
        <f aca="false">#REF!</f>
        <v>#REF!</v>
      </c>
      <c r="D2770" s="25" t="e">
        <f aca="false">#REF!</f>
        <v>#REF!</v>
      </c>
      <c r="E2770" s="25" t="e">
        <f aca="false">#REF!</f>
        <v>#REF!</v>
      </c>
      <c r="F2770" s="25" t="e">
        <f aca="false">#REF!</f>
        <v>#REF!</v>
      </c>
      <c r="G2770" s="25" t="e">
        <f aca="false">#REF!</f>
        <v>#REF!</v>
      </c>
      <c r="H2770" s="25" t="e">
        <f aca="false">#REF!</f>
        <v>#REF!</v>
      </c>
      <c r="I2770" s="25" t="e">
        <f aca="false">#REF!</f>
        <v>#REF!</v>
      </c>
      <c r="J2770" s="25" t="e">
        <f aca="false">#REF!</f>
        <v>#REF!</v>
      </c>
      <c r="K2770" s="25" t="e">
        <f aca="false">#REF!</f>
        <v>#REF!</v>
      </c>
      <c r="L2770" s="25" t="e">
        <f aca="false">#REF!</f>
        <v>#REF!</v>
      </c>
      <c r="M2770" s="25" t="e">
        <f aca="false">#REF!</f>
        <v>#REF!</v>
      </c>
      <c r="N2770" s="25" t="e">
        <f aca="false">#REF!</f>
        <v>#REF!</v>
      </c>
      <c r="O2770" s="25" t="e">
        <f aca="false">(N2770+N2769)/2</f>
        <v>#REF!</v>
      </c>
      <c r="P2770" s="25" t="e">
        <f aca="false">(M2770+M2769)/2</f>
        <v>#REF!</v>
      </c>
      <c r="Q2770" s="25" t="e">
        <f aca="false">(L2770+L2769)/2</f>
        <v>#REF!</v>
      </c>
      <c r="R2770" s="25" t="n">
        <f aca="false">R2769</f>
        <v>270</v>
      </c>
      <c r="S2770" s="25" t="n">
        <f aca="false">S2769</f>
        <v>0</v>
      </c>
      <c r="T2770" s="25" t="n">
        <v>0</v>
      </c>
    </row>
    <row r="2771" customFormat="false" ht="12.75" hidden="false" customHeight="true" outlineLevel="0" collapsed="false">
      <c r="A2771" s="25" t="e">
        <f aca="false">#REF!</f>
        <v>#REF!</v>
      </c>
      <c r="B2771" s="25" t="e">
        <f aca="false">#REF!</f>
        <v>#REF!</v>
      </c>
      <c r="C2771" s="25" t="e">
        <f aca="false">#REF!</f>
        <v>#REF!</v>
      </c>
      <c r="D2771" s="25" t="e">
        <f aca="false">#REF!</f>
        <v>#REF!</v>
      </c>
      <c r="E2771" s="25" t="e">
        <f aca="false">#REF!</f>
        <v>#REF!</v>
      </c>
      <c r="F2771" s="25" t="e">
        <f aca="false">#REF!</f>
        <v>#REF!</v>
      </c>
      <c r="G2771" s="25" t="e">
        <f aca="false">#REF!</f>
        <v>#REF!</v>
      </c>
      <c r="H2771" s="25" t="e">
        <f aca="false">#REF!</f>
        <v>#REF!</v>
      </c>
      <c r="I2771" s="25" t="e">
        <f aca="false">#REF!</f>
        <v>#REF!</v>
      </c>
      <c r="J2771" s="25" t="e">
        <f aca="false">#REF!</f>
        <v>#REF!</v>
      </c>
      <c r="K2771" s="25" t="e">
        <f aca="false">#REF!</f>
        <v>#REF!</v>
      </c>
      <c r="L2771" s="25" t="e">
        <f aca="false">#REF!</f>
        <v>#REF!</v>
      </c>
      <c r="M2771" s="25" t="e">
        <f aca="false">#REF!</f>
        <v>#REF!</v>
      </c>
      <c r="N2771" s="25" t="e">
        <f aca="false">#REF!</f>
        <v>#REF!</v>
      </c>
      <c r="O2771" s="25" t="e">
        <f aca="false">(N2771+N2770)/2</f>
        <v>#REF!</v>
      </c>
      <c r="P2771" s="25" t="e">
        <f aca="false">(M2771+M2770)/2</f>
        <v>#REF!</v>
      </c>
      <c r="Q2771" s="25" t="e">
        <f aca="false">(L2771+L2770)/2</f>
        <v>#REF!</v>
      </c>
      <c r="R2771" s="25" t="n">
        <f aca="false">R2770</f>
        <v>270</v>
      </c>
      <c r="S2771" s="25" t="n">
        <f aca="false">S2770</f>
        <v>0</v>
      </c>
      <c r="T2771" s="25" t="n">
        <v>0</v>
      </c>
    </row>
    <row r="2772" customFormat="false" ht="12.75" hidden="true" customHeight="true" outlineLevel="0" collapsed="false">
      <c r="A2772" s="25" t="e">
        <f aca="false">#REF!</f>
        <v>#REF!</v>
      </c>
      <c r="B2772" s="25" t="e">
        <f aca="false">#REF!</f>
        <v>#REF!</v>
      </c>
      <c r="C2772" s="25" t="e">
        <f aca="false">#REF!</f>
        <v>#REF!</v>
      </c>
      <c r="D2772" s="25" t="e">
        <f aca="false">#REF!</f>
        <v>#REF!</v>
      </c>
      <c r="E2772" s="25" t="e">
        <f aca="false">#REF!</f>
        <v>#REF!</v>
      </c>
      <c r="F2772" s="25" t="e">
        <f aca="false">#REF!</f>
        <v>#REF!</v>
      </c>
      <c r="G2772" s="25" t="e">
        <f aca="false">#REF!</f>
        <v>#REF!</v>
      </c>
      <c r="H2772" s="25" t="e">
        <f aca="false">#REF!</f>
        <v>#REF!</v>
      </c>
      <c r="I2772" s="25" t="e">
        <f aca="false">#REF!</f>
        <v>#REF!</v>
      </c>
      <c r="J2772" s="25" t="e">
        <f aca="false">#REF!</f>
        <v>#REF!</v>
      </c>
      <c r="K2772" s="25" t="e">
        <f aca="false">#REF!</f>
        <v>#REF!</v>
      </c>
      <c r="L2772" s="25" t="e">
        <f aca="false">#REF!</f>
        <v>#REF!</v>
      </c>
      <c r="M2772" s="25" t="e">
        <f aca="false">#REF!</f>
        <v>#REF!</v>
      </c>
      <c r="N2772" s="25" t="e">
        <f aca="false">#REF!</f>
        <v>#REF!</v>
      </c>
      <c r="O2772" s="25" t="e">
        <f aca="false">(N2772+N2771)/2</f>
        <v>#REF!</v>
      </c>
      <c r="P2772" s="25" t="e">
        <f aca="false">(M2772+M2771)/2</f>
        <v>#REF!</v>
      </c>
      <c r="Q2772" s="25" t="e">
        <f aca="false">(L2772+L2771)/2</f>
        <v>#REF!</v>
      </c>
      <c r="R2772" s="25" t="n">
        <f aca="false">R2771</f>
        <v>270</v>
      </c>
      <c r="S2772" s="25" t="n">
        <f aca="false">S2771</f>
        <v>0</v>
      </c>
      <c r="T2772" s="25" t="n">
        <v>0</v>
      </c>
    </row>
    <row r="2773" customFormat="false" ht="12.75" hidden="true" customHeight="true" outlineLevel="0" collapsed="false">
      <c r="A2773" s="25" t="e">
        <f aca="false">#REF!</f>
        <v>#REF!</v>
      </c>
      <c r="B2773" s="25" t="e">
        <f aca="false">#REF!</f>
        <v>#REF!</v>
      </c>
      <c r="C2773" s="25" t="e">
        <f aca="false">#REF!</f>
        <v>#REF!</v>
      </c>
      <c r="D2773" s="25" t="e">
        <f aca="false">#REF!</f>
        <v>#REF!</v>
      </c>
      <c r="E2773" s="25" t="e">
        <f aca="false">#REF!</f>
        <v>#REF!</v>
      </c>
      <c r="F2773" s="25" t="e">
        <f aca="false">#REF!</f>
        <v>#REF!</v>
      </c>
      <c r="G2773" s="25" t="e">
        <f aca="false">#REF!</f>
        <v>#REF!</v>
      </c>
      <c r="H2773" s="25" t="e">
        <f aca="false">#REF!</f>
        <v>#REF!</v>
      </c>
      <c r="I2773" s="25" t="e">
        <f aca="false">#REF!</f>
        <v>#REF!</v>
      </c>
      <c r="J2773" s="25" t="e">
        <f aca="false">#REF!</f>
        <v>#REF!</v>
      </c>
      <c r="K2773" s="25" t="e">
        <f aca="false">#REF!</f>
        <v>#REF!</v>
      </c>
      <c r="L2773" s="25" t="e">
        <f aca="false">#REF!</f>
        <v>#REF!</v>
      </c>
      <c r="M2773" s="25" t="e">
        <f aca="false">#REF!</f>
        <v>#REF!</v>
      </c>
      <c r="N2773" s="25" t="e">
        <f aca="false">#REF!</f>
        <v>#REF!</v>
      </c>
      <c r="O2773" s="25" t="e">
        <f aca="false">(N2773+N2772)/2</f>
        <v>#REF!</v>
      </c>
      <c r="P2773" s="25" t="e">
        <f aca="false">(M2773+M2772)/2</f>
        <v>#REF!</v>
      </c>
      <c r="Q2773" s="25" t="e">
        <f aca="false">(L2773+L2772)/2</f>
        <v>#REF!</v>
      </c>
      <c r="R2773" s="25" t="n">
        <f aca="false">R2772</f>
        <v>270</v>
      </c>
      <c r="S2773" s="25" t="n">
        <f aca="false">S2772</f>
        <v>0</v>
      </c>
      <c r="T2773" s="25" t="n">
        <v>0</v>
      </c>
    </row>
    <row r="2774" customFormat="false" ht="12.75" hidden="true" customHeight="false" outlineLevel="0" collapsed="false">
      <c r="A2774" s="25" t="e">
        <f aca="false">#REF!</f>
        <v>#REF!</v>
      </c>
      <c r="B2774" s="25" t="e">
        <f aca="false">#REF!</f>
        <v>#REF!</v>
      </c>
      <c r="C2774" s="25" t="e">
        <f aca="false">#REF!</f>
        <v>#REF!</v>
      </c>
      <c r="D2774" s="25" t="e">
        <f aca="false">#REF!</f>
        <v>#REF!</v>
      </c>
      <c r="E2774" s="25" t="e">
        <f aca="false">#REF!</f>
        <v>#REF!</v>
      </c>
      <c r="F2774" s="25" t="e">
        <f aca="false">#REF!</f>
        <v>#REF!</v>
      </c>
      <c r="G2774" s="25" t="e">
        <f aca="false">#REF!</f>
        <v>#REF!</v>
      </c>
      <c r="H2774" s="25" t="e">
        <f aca="false">#REF!</f>
        <v>#REF!</v>
      </c>
      <c r="I2774" s="25" t="e">
        <f aca="false">#REF!</f>
        <v>#REF!</v>
      </c>
      <c r="J2774" s="25" t="e">
        <f aca="false">#REF!</f>
        <v>#REF!</v>
      </c>
      <c r="K2774" s="25" t="e">
        <f aca="false">#REF!</f>
        <v>#REF!</v>
      </c>
      <c r="L2774" s="25" t="e">
        <f aca="false">#REF!</f>
        <v>#REF!</v>
      </c>
      <c r="M2774" s="25" t="e">
        <f aca="false">#REF!</f>
        <v>#REF!</v>
      </c>
      <c r="N2774" s="25" t="e">
        <f aca="false">#REF!</f>
        <v>#REF!</v>
      </c>
      <c r="O2774" s="25" t="e">
        <f aca="false">(N2774+N2773)/2</f>
        <v>#REF!</v>
      </c>
      <c r="P2774" s="25" t="e">
        <f aca="false">(M2774+M2773)/2</f>
        <v>#REF!</v>
      </c>
      <c r="Q2774" s="25" t="e">
        <f aca="false">(L2774+L2773)/2</f>
        <v>#REF!</v>
      </c>
      <c r="R2774" s="25" t="n">
        <f aca="false">R2773</f>
        <v>270</v>
      </c>
      <c r="S2774" s="25" t="n">
        <f aca="false">S2773</f>
        <v>0</v>
      </c>
      <c r="T2774" s="25" t="n">
        <v>0</v>
      </c>
    </row>
    <row r="2775" customFormat="false" ht="12.75" hidden="true" customHeight="true" outlineLevel="0" collapsed="false">
      <c r="A2775" s="25" t="e">
        <f aca="false">#REF!</f>
        <v>#REF!</v>
      </c>
      <c r="B2775" s="25" t="e">
        <f aca="false">#REF!</f>
        <v>#REF!</v>
      </c>
      <c r="C2775" s="25" t="e">
        <f aca="false">#REF!</f>
        <v>#REF!</v>
      </c>
      <c r="D2775" s="25" t="e">
        <f aca="false">#REF!</f>
        <v>#REF!</v>
      </c>
      <c r="E2775" s="25" t="e">
        <f aca="false">#REF!</f>
        <v>#REF!</v>
      </c>
      <c r="F2775" s="25" t="e">
        <f aca="false">#REF!</f>
        <v>#REF!</v>
      </c>
      <c r="G2775" s="25" t="e">
        <f aca="false">#REF!</f>
        <v>#REF!</v>
      </c>
      <c r="H2775" s="25" t="e">
        <f aca="false">#REF!</f>
        <v>#REF!</v>
      </c>
      <c r="I2775" s="25" t="e">
        <f aca="false">#REF!</f>
        <v>#REF!</v>
      </c>
      <c r="J2775" s="25" t="e">
        <f aca="false">#REF!</f>
        <v>#REF!</v>
      </c>
      <c r="K2775" s="25" t="e">
        <f aca="false">#REF!</f>
        <v>#REF!</v>
      </c>
      <c r="L2775" s="25" t="e">
        <f aca="false">#REF!</f>
        <v>#REF!</v>
      </c>
      <c r="M2775" s="25" t="e">
        <f aca="false">#REF!</f>
        <v>#REF!</v>
      </c>
      <c r="N2775" s="25" t="e">
        <f aca="false">#REF!</f>
        <v>#REF!</v>
      </c>
      <c r="O2775" s="25" t="e">
        <f aca="false">(N2775+N2774)/2</f>
        <v>#REF!</v>
      </c>
      <c r="P2775" s="25" t="e">
        <f aca="false">(M2775+M2774)/2</f>
        <v>#REF!</v>
      </c>
      <c r="Q2775" s="25" t="e">
        <f aca="false">(L2775+L2774)/2</f>
        <v>#REF!</v>
      </c>
      <c r="R2775" s="25" t="n">
        <f aca="false">R2774</f>
        <v>270</v>
      </c>
      <c r="S2775" s="25" t="n">
        <f aca="false">S2774</f>
        <v>0</v>
      </c>
      <c r="T2775" s="25" t="n">
        <v>0</v>
      </c>
    </row>
    <row r="2776" customFormat="false" ht="12.75" hidden="true" customHeight="true" outlineLevel="0" collapsed="false">
      <c r="A2776" s="25" t="e">
        <f aca="false">#REF!</f>
        <v>#REF!</v>
      </c>
      <c r="B2776" s="25" t="e">
        <f aca="false">#REF!</f>
        <v>#REF!</v>
      </c>
      <c r="C2776" s="25" t="e">
        <f aca="false">#REF!</f>
        <v>#REF!</v>
      </c>
      <c r="D2776" s="25" t="e">
        <f aca="false">#REF!</f>
        <v>#REF!</v>
      </c>
      <c r="E2776" s="25" t="e">
        <f aca="false">#REF!</f>
        <v>#REF!</v>
      </c>
      <c r="F2776" s="25" t="e">
        <f aca="false">#REF!</f>
        <v>#REF!</v>
      </c>
      <c r="G2776" s="25" t="e">
        <f aca="false">#REF!</f>
        <v>#REF!</v>
      </c>
      <c r="H2776" s="25" t="e">
        <f aca="false">#REF!</f>
        <v>#REF!</v>
      </c>
      <c r="I2776" s="25" t="e">
        <f aca="false">#REF!</f>
        <v>#REF!</v>
      </c>
      <c r="J2776" s="25" t="e">
        <f aca="false">#REF!</f>
        <v>#REF!</v>
      </c>
      <c r="K2776" s="25" t="e">
        <f aca="false">#REF!</f>
        <v>#REF!</v>
      </c>
      <c r="L2776" s="25" t="e">
        <f aca="false">#REF!</f>
        <v>#REF!</v>
      </c>
      <c r="M2776" s="25" t="e">
        <f aca="false">#REF!</f>
        <v>#REF!</v>
      </c>
      <c r="N2776" s="25" t="e">
        <f aca="false">#REF!</f>
        <v>#REF!</v>
      </c>
      <c r="O2776" s="25" t="e">
        <f aca="false">(N2776+N2775)/2</f>
        <v>#REF!</v>
      </c>
      <c r="P2776" s="25" t="e">
        <f aca="false">(M2776+M2775)/2</f>
        <v>#REF!</v>
      </c>
      <c r="Q2776" s="25" t="e">
        <f aca="false">(L2776+L2775)/2</f>
        <v>#REF!</v>
      </c>
      <c r="R2776" s="25" t="n">
        <f aca="false">R2775</f>
        <v>270</v>
      </c>
      <c r="S2776" s="25" t="n">
        <f aca="false">S2775</f>
        <v>0</v>
      </c>
      <c r="T2776" s="25" t="n">
        <v>0</v>
      </c>
    </row>
    <row r="2777" customFormat="false" ht="12.75" hidden="false" customHeight="true" outlineLevel="0" collapsed="false">
      <c r="A2777" s="25" t="e">
        <f aca="false">#REF!</f>
        <v>#REF!</v>
      </c>
      <c r="B2777" s="25" t="e">
        <f aca="false">#REF!</f>
        <v>#REF!</v>
      </c>
      <c r="C2777" s="25" t="e">
        <f aca="false">#REF!</f>
        <v>#REF!</v>
      </c>
      <c r="D2777" s="25" t="e">
        <f aca="false">#REF!</f>
        <v>#REF!</v>
      </c>
      <c r="E2777" s="25" t="e">
        <f aca="false">#REF!</f>
        <v>#REF!</v>
      </c>
      <c r="F2777" s="25" t="e">
        <f aca="false">#REF!</f>
        <v>#REF!</v>
      </c>
      <c r="G2777" s="25" t="e">
        <f aca="false">#REF!</f>
        <v>#REF!</v>
      </c>
      <c r="H2777" s="25" t="e">
        <f aca="false">#REF!</f>
        <v>#REF!</v>
      </c>
      <c r="I2777" s="25" t="e">
        <f aca="false">#REF!</f>
        <v>#REF!</v>
      </c>
      <c r="J2777" s="25" t="e">
        <f aca="false">#REF!</f>
        <v>#REF!</v>
      </c>
      <c r="K2777" s="25" t="e">
        <f aca="false">#REF!</f>
        <v>#REF!</v>
      </c>
      <c r="L2777" s="25" t="e">
        <f aca="false">#REF!</f>
        <v>#REF!</v>
      </c>
      <c r="M2777" s="25" t="e">
        <f aca="false">#REF!</f>
        <v>#REF!</v>
      </c>
      <c r="N2777" s="25" t="e">
        <f aca="false">#REF!</f>
        <v>#REF!</v>
      </c>
      <c r="O2777" s="25" t="e">
        <f aca="false">(N2777+N2776)/2</f>
        <v>#REF!</v>
      </c>
      <c r="P2777" s="25" t="e">
        <f aca="false">(M2777+M2776)/2</f>
        <v>#REF!</v>
      </c>
      <c r="Q2777" s="25" t="e">
        <f aca="false">(L2777+L2776)/2</f>
        <v>#REF!</v>
      </c>
      <c r="R2777" s="25" t="n">
        <f aca="false">R2776</f>
        <v>270</v>
      </c>
      <c r="S2777" s="25" t="n">
        <f aca="false">S2776</f>
        <v>0</v>
      </c>
      <c r="T2777" s="25" t="n">
        <v>0</v>
      </c>
    </row>
    <row r="2778" customFormat="false" ht="12.75" hidden="true" customHeight="true" outlineLevel="0" collapsed="false">
      <c r="A2778" s="25" t="e">
        <f aca="false">#REF!</f>
        <v>#REF!</v>
      </c>
      <c r="B2778" s="25" t="e">
        <f aca="false">#REF!</f>
        <v>#REF!</v>
      </c>
      <c r="C2778" s="25" t="e">
        <f aca="false">#REF!</f>
        <v>#REF!</v>
      </c>
      <c r="D2778" s="25" t="e">
        <f aca="false">#REF!</f>
        <v>#REF!</v>
      </c>
      <c r="E2778" s="25" t="e">
        <f aca="false">#REF!</f>
        <v>#REF!</v>
      </c>
      <c r="F2778" s="25" t="e">
        <f aca="false">#REF!</f>
        <v>#REF!</v>
      </c>
      <c r="G2778" s="25" t="e">
        <f aca="false">#REF!</f>
        <v>#REF!</v>
      </c>
      <c r="H2778" s="25" t="e">
        <f aca="false">#REF!</f>
        <v>#REF!</v>
      </c>
      <c r="I2778" s="25" t="e">
        <f aca="false">#REF!</f>
        <v>#REF!</v>
      </c>
      <c r="J2778" s="25" t="e">
        <f aca="false">#REF!</f>
        <v>#REF!</v>
      </c>
      <c r="K2778" s="25" t="e">
        <f aca="false">#REF!</f>
        <v>#REF!</v>
      </c>
      <c r="L2778" s="25" t="e">
        <f aca="false">#REF!</f>
        <v>#REF!</v>
      </c>
      <c r="M2778" s="25" t="e">
        <f aca="false">#REF!</f>
        <v>#REF!</v>
      </c>
      <c r="N2778" s="25" t="e">
        <f aca="false">#REF!</f>
        <v>#REF!</v>
      </c>
      <c r="O2778" s="25" t="e">
        <f aca="false">(N2778+N2777)/2</f>
        <v>#REF!</v>
      </c>
      <c r="P2778" s="25" t="e">
        <f aca="false">(M2778+M2777)/2</f>
        <v>#REF!</v>
      </c>
      <c r="Q2778" s="25" t="e">
        <f aca="false">(L2778+L2777)/2</f>
        <v>#REF!</v>
      </c>
      <c r="R2778" s="25" t="n">
        <f aca="false">R2777</f>
        <v>270</v>
      </c>
      <c r="S2778" s="25" t="n">
        <f aca="false">S2777</f>
        <v>0</v>
      </c>
      <c r="T2778" s="25" t="n">
        <v>0</v>
      </c>
    </row>
    <row r="2779" customFormat="false" ht="12.75" hidden="true" customHeight="true" outlineLevel="0" collapsed="false">
      <c r="A2779" s="25" t="e">
        <f aca="false">#REF!</f>
        <v>#REF!</v>
      </c>
      <c r="B2779" s="25" t="e">
        <f aca="false">#REF!</f>
        <v>#REF!</v>
      </c>
      <c r="C2779" s="25" t="e">
        <f aca="false">#REF!</f>
        <v>#REF!</v>
      </c>
      <c r="D2779" s="25" t="e">
        <f aca="false">#REF!</f>
        <v>#REF!</v>
      </c>
      <c r="E2779" s="25" t="e">
        <f aca="false">#REF!</f>
        <v>#REF!</v>
      </c>
      <c r="F2779" s="25" t="e">
        <f aca="false">#REF!</f>
        <v>#REF!</v>
      </c>
      <c r="G2779" s="25" t="e">
        <f aca="false">#REF!</f>
        <v>#REF!</v>
      </c>
      <c r="H2779" s="25" t="e">
        <f aca="false">#REF!</f>
        <v>#REF!</v>
      </c>
      <c r="I2779" s="25" t="e">
        <f aca="false">#REF!</f>
        <v>#REF!</v>
      </c>
      <c r="J2779" s="25" t="e">
        <f aca="false">#REF!</f>
        <v>#REF!</v>
      </c>
      <c r="K2779" s="25" t="e">
        <f aca="false">#REF!</f>
        <v>#REF!</v>
      </c>
      <c r="L2779" s="25" t="e">
        <f aca="false">#REF!</f>
        <v>#REF!</v>
      </c>
      <c r="M2779" s="25" t="e">
        <f aca="false">#REF!</f>
        <v>#REF!</v>
      </c>
      <c r="N2779" s="25" t="e">
        <f aca="false">#REF!</f>
        <v>#REF!</v>
      </c>
      <c r="O2779" s="25" t="e">
        <f aca="false">(N2779+N2778)/2</f>
        <v>#REF!</v>
      </c>
      <c r="P2779" s="25" t="e">
        <f aca="false">(M2779+M2778)/2</f>
        <v>#REF!</v>
      </c>
      <c r="Q2779" s="25" t="e">
        <f aca="false">(L2779+L2778)/2</f>
        <v>#REF!</v>
      </c>
      <c r="R2779" s="25" t="n">
        <f aca="false">R2778</f>
        <v>270</v>
      </c>
      <c r="S2779" s="25" t="n">
        <f aca="false">S2778</f>
        <v>0</v>
      </c>
      <c r="T2779" s="25" t="n">
        <v>0</v>
      </c>
    </row>
    <row r="2780" customFormat="false" ht="12.75" hidden="true" customHeight="false" outlineLevel="0" collapsed="false">
      <c r="A2780" s="25" t="e">
        <f aca="false">#REF!</f>
        <v>#REF!</v>
      </c>
      <c r="B2780" s="25" t="e">
        <f aca="false">#REF!</f>
        <v>#REF!</v>
      </c>
      <c r="C2780" s="25" t="e">
        <f aca="false">#REF!</f>
        <v>#REF!</v>
      </c>
      <c r="D2780" s="25" t="e">
        <f aca="false">#REF!</f>
        <v>#REF!</v>
      </c>
      <c r="E2780" s="25" t="e">
        <f aca="false">#REF!</f>
        <v>#REF!</v>
      </c>
      <c r="F2780" s="25" t="e">
        <f aca="false">#REF!</f>
        <v>#REF!</v>
      </c>
      <c r="G2780" s="25" t="e">
        <f aca="false">#REF!</f>
        <v>#REF!</v>
      </c>
      <c r="H2780" s="25" t="e">
        <f aca="false">#REF!</f>
        <v>#REF!</v>
      </c>
      <c r="I2780" s="25" t="e">
        <f aca="false">#REF!</f>
        <v>#REF!</v>
      </c>
      <c r="J2780" s="25" t="e">
        <f aca="false">#REF!</f>
        <v>#REF!</v>
      </c>
      <c r="K2780" s="25" t="e">
        <f aca="false">#REF!</f>
        <v>#REF!</v>
      </c>
      <c r="L2780" s="25" t="e">
        <f aca="false">#REF!</f>
        <v>#REF!</v>
      </c>
      <c r="M2780" s="25" t="e">
        <f aca="false">#REF!</f>
        <v>#REF!</v>
      </c>
      <c r="N2780" s="25" t="e">
        <f aca="false">#REF!</f>
        <v>#REF!</v>
      </c>
      <c r="O2780" s="25" t="e">
        <f aca="false">(N2780+N2779)/2</f>
        <v>#REF!</v>
      </c>
      <c r="P2780" s="25" t="e">
        <f aca="false">(M2780+M2779)/2</f>
        <v>#REF!</v>
      </c>
      <c r="Q2780" s="25" t="e">
        <f aca="false">(L2780+L2779)/2</f>
        <v>#REF!</v>
      </c>
      <c r="R2780" s="25" t="n">
        <f aca="false">R2779</f>
        <v>270</v>
      </c>
      <c r="S2780" s="25" t="n">
        <f aca="false">S2779</f>
        <v>0</v>
      </c>
      <c r="T2780" s="25" t="n">
        <v>0</v>
      </c>
    </row>
    <row r="2781" customFormat="false" ht="12.75" hidden="false" customHeight="true" outlineLevel="0" collapsed="false">
      <c r="A2781" s="25" t="e">
        <f aca="false">#REF!</f>
        <v>#REF!</v>
      </c>
      <c r="B2781" s="25" t="e">
        <f aca="false">#REF!</f>
        <v>#REF!</v>
      </c>
      <c r="C2781" s="25" t="e">
        <f aca="false">#REF!</f>
        <v>#REF!</v>
      </c>
      <c r="D2781" s="25" t="e">
        <f aca="false">#REF!</f>
        <v>#REF!</v>
      </c>
      <c r="E2781" s="25" t="e">
        <f aca="false">#REF!</f>
        <v>#REF!</v>
      </c>
      <c r="F2781" s="25" t="e">
        <f aca="false">#REF!</f>
        <v>#REF!</v>
      </c>
      <c r="G2781" s="25" t="e">
        <f aca="false">#REF!</f>
        <v>#REF!</v>
      </c>
      <c r="H2781" s="25" t="e">
        <f aca="false">#REF!</f>
        <v>#REF!</v>
      </c>
      <c r="I2781" s="25" t="e">
        <f aca="false">#REF!</f>
        <v>#REF!</v>
      </c>
      <c r="J2781" s="25" t="e">
        <f aca="false">#REF!</f>
        <v>#REF!</v>
      </c>
      <c r="K2781" s="25" t="e">
        <f aca="false">#REF!</f>
        <v>#REF!</v>
      </c>
      <c r="L2781" s="25" t="e">
        <f aca="false">#REF!</f>
        <v>#REF!</v>
      </c>
      <c r="M2781" s="25" t="e">
        <f aca="false">#REF!</f>
        <v>#REF!</v>
      </c>
      <c r="N2781" s="25" t="e">
        <f aca="false">#REF!</f>
        <v>#REF!</v>
      </c>
      <c r="O2781" s="25" t="e">
        <f aca="false">(N2781+N2780)/2</f>
        <v>#REF!</v>
      </c>
      <c r="P2781" s="25" t="e">
        <f aca="false">(M2781+M2780)/2</f>
        <v>#REF!</v>
      </c>
      <c r="Q2781" s="25" t="e">
        <f aca="false">(L2781+L2780)/2</f>
        <v>#REF!</v>
      </c>
      <c r="R2781" s="25" t="n">
        <f aca="false">R2780</f>
        <v>270</v>
      </c>
      <c r="S2781" s="25" t="n">
        <f aca="false">S2780</f>
        <v>0</v>
      </c>
      <c r="T2781" s="25" t="n">
        <v>0</v>
      </c>
    </row>
    <row r="2782" customFormat="false" ht="12.75" hidden="true" customHeight="true" outlineLevel="0" collapsed="false">
      <c r="A2782" s="25" t="e">
        <f aca="false">#REF!</f>
        <v>#REF!</v>
      </c>
      <c r="B2782" s="25" t="e">
        <f aca="false">#REF!</f>
        <v>#REF!</v>
      </c>
      <c r="C2782" s="25" t="e">
        <f aca="false">#REF!</f>
        <v>#REF!</v>
      </c>
      <c r="D2782" s="25" t="e">
        <f aca="false">#REF!</f>
        <v>#REF!</v>
      </c>
      <c r="E2782" s="25" t="e">
        <f aca="false">#REF!</f>
        <v>#REF!</v>
      </c>
      <c r="F2782" s="25" t="e">
        <f aca="false">#REF!</f>
        <v>#REF!</v>
      </c>
      <c r="G2782" s="25" t="e">
        <f aca="false">#REF!</f>
        <v>#REF!</v>
      </c>
      <c r="H2782" s="25" t="e">
        <f aca="false">#REF!</f>
        <v>#REF!</v>
      </c>
      <c r="I2782" s="25" t="e">
        <f aca="false">#REF!</f>
        <v>#REF!</v>
      </c>
      <c r="J2782" s="25" t="e">
        <f aca="false">#REF!</f>
        <v>#REF!</v>
      </c>
      <c r="K2782" s="25" t="e">
        <f aca="false">#REF!</f>
        <v>#REF!</v>
      </c>
      <c r="L2782" s="25" t="e">
        <f aca="false">#REF!</f>
        <v>#REF!</v>
      </c>
      <c r="M2782" s="25" t="e">
        <f aca="false">#REF!</f>
        <v>#REF!</v>
      </c>
      <c r="N2782" s="25" t="e">
        <f aca="false">#REF!</f>
        <v>#REF!</v>
      </c>
      <c r="O2782" s="25" t="e">
        <f aca="false">(N2782+N2781)/2</f>
        <v>#REF!</v>
      </c>
      <c r="P2782" s="25" t="e">
        <f aca="false">(M2782+M2781)/2</f>
        <v>#REF!</v>
      </c>
      <c r="Q2782" s="25" t="e">
        <f aca="false">(L2782+L2781)/2</f>
        <v>#REF!</v>
      </c>
      <c r="R2782" s="25" t="n">
        <f aca="false">R2781</f>
        <v>270</v>
      </c>
      <c r="S2782" s="25" t="n">
        <f aca="false">S2781</f>
        <v>0</v>
      </c>
      <c r="T2782" s="25" t="n">
        <v>0</v>
      </c>
    </row>
    <row r="2783" customFormat="false" ht="12.75" hidden="true" customHeight="true" outlineLevel="0" collapsed="false">
      <c r="A2783" s="25" t="e">
        <f aca="false">#REF!</f>
        <v>#REF!</v>
      </c>
      <c r="B2783" s="25" t="e">
        <f aca="false">#REF!</f>
        <v>#REF!</v>
      </c>
      <c r="C2783" s="25" t="e">
        <f aca="false">#REF!</f>
        <v>#REF!</v>
      </c>
      <c r="D2783" s="25" t="e">
        <f aca="false">#REF!</f>
        <v>#REF!</v>
      </c>
      <c r="E2783" s="25" t="e">
        <f aca="false">#REF!</f>
        <v>#REF!</v>
      </c>
      <c r="F2783" s="25" t="e">
        <f aca="false">#REF!</f>
        <v>#REF!</v>
      </c>
      <c r="G2783" s="25" t="e">
        <f aca="false">#REF!</f>
        <v>#REF!</v>
      </c>
      <c r="H2783" s="25" t="e">
        <f aca="false">#REF!</f>
        <v>#REF!</v>
      </c>
      <c r="I2783" s="25" t="e">
        <f aca="false">#REF!</f>
        <v>#REF!</v>
      </c>
      <c r="J2783" s="25" t="e">
        <f aca="false">#REF!</f>
        <v>#REF!</v>
      </c>
      <c r="K2783" s="25" t="e">
        <f aca="false">#REF!</f>
        <v>#REF!</v>
      </c>
      <c r="L2783" s="25" t="e">
        <f aca="false">#REF!</f>
        <v>#REF!</v>
      </c>
      <c r="M2783" s="25" t="e">
        <f aca="false">#REF!</f>
        <v>#REF!</v>
      </c>
      <c r="N2783" s="25" t="e">
        <f aca="false">#REF!</f>
        <v>#REF!</v>
      </c>
      <c r="O2783" s="25" t="e">
        <f aca="false">(N2783+N2782)/2</f>
        <v>#REF!</v>
      </c>
      <c r="P2783" s="25" t="e">
        <f aca="false">(M2783+M2782)/2</f>
        <v>#REF!</v>
      </c>
      <c r="Q2783" s="25" t="e">
        <f aca="false">(L2783+L2782)/2</f>
        <v>#REF!</v>
      </c>
      <c r="R2783" s="25" t="n">
        <f aca="false">R2782</f>
        <v>270</v>
      </c>
      <c r="S2783" s="25" t="n">
        <f aca="false">S2782</f>
        <v>0</v>
      </c>
      <c r="T2783" s="25" t="n">
        <v>0</v>
      </c>
    </row>
    <row r="2784" customFormat="false" ht="12.75" hidden="true" customHeight="false" outlineLevel="0" collapsed="false">
      <c r="A2784" s="25" t="e">
        <f aca="false">#REF!</f>
        <v>#REF!</v>
      </c>
      <c r="B2784" s="25" t="e">
        <f aca="false">#REF!</f>
        <v>#REF!</v>
      </c>
      <c r="C2784" s="25" t="e">
        <f aca="false">#REF!</f>
        <v>#REF!</v>
      </c>
      <c r="D2784" s="25" t="e">
        <f aca="false">#REF!</f>
        <v>#REF!</v>
      </c>
      <c r="E2784" s="25" t="e">
        <f aca="false">#REF!</f>
        <v>#REF!</v>
      </c>
      <c r="F2784" s="25" t="e">
        <f aca="false">#REF!</f>
        <v>#REF!</v>
      </c>
      <c r="G2784" s="25" t="e">
        <f aca="false">#REF!</f>
        <v>#REF!</v>
      </c>
      <c r="H2784" s="25" t="e">
        <f aca="false">#REF!</f>
        <v>#REF!</v>
      </c>
      <c r="I2784" s="25" t="e">
        <f aca="false">#REF!</f>
        <v>#REF!</v>
      </c>
      <c r="J2784" s="25" t="e">
        <f aca="false">#REF!</f>
        <v>#REF!</v>
      </c>
      <c r="K2784" s="25" t="e">
        <f aca="false">#REF!</f>
        <v>#REF!</v>
      </c>
      <c r="L2784" s="25" t="e">
        <f aca="false">#REF!</f>
        <v>#REF!</v>
      </c>
      <c r="M2784" s="25" t="e">
        <f aca="false">#REF!</f>
        <v>#REF!</v>
      </c>
      <c r="N2784" s="25" t="e">
        <f aca="false">#REF!</f>
        <v>#REF!</v>
      </c>
      <c r="O2784" s="25" t="e">
        <f aca="false">(N2784+N2783)/2</f>
        <v>#REF!</v>
      </c>
      <c r="P2784" s="25" t="e">
        <f aca="false">(M2784+M2783)/2</f>
        <v>#REF!</v>
      </c>
      <c r="Q2784" s="25" t="e">
        <f aca="false">(L2784+L2783)/2</f>
        <v>#REF!</v>
      </c>
      <c r="R2784" s="25" t="n">
        <f aca="false">R2783</f>
        <v>270</v>
      </c>
      <c r="S2784" s="25" t="n">
        <f aca="false">S2783</f>
        <v>0</v>
      </c>
      <c r="T2784" s="25" t="n">
        <v>0</v>
      </c>
    </row>
    <row r="2785" customFormat="false" ht="12.75" hidden="false" customHeight="true" outlineLevel="0" collapsed="false">
      <c r="A2785" s="25" t="e">
        <f aca="false">#REF!</f>
        <v>#REF!</v>
      </c>
      <c r="B2785" s="25" t="e">
        <f aca="false">#REF!</f>
        <v>#REF!</v>
      </c>
      <c r="C2785" s="25" t="e">
        <f aca="false">#REF!</f>
        <v>#REF!</v>
      </c>
      <c r="D2785" s="25" t="e">
        <f aca="false">#REF!</f>
        <v>#REF!</v>
      </c>
      <c r="E2785" s="25" t="e">
        <f aca="false">#REF!</f>
        <v>#REF!</v>
      </c>
      <c r="F2785" s="25" t="e">
        <f aca="false">#REF!</f>
        <v>#REF!</v>
      </c>
      <c r="G2785" s="25" t="e">
        <f aca="false">#REF!</f>
        <v>#REF!</v>
      </c>
      <c r="H2785" s="25" t="e">
        <f aca="false">#REF!</f>
        <v>#REF!</v>
      </c>
      <c r="I2785" s="25" t="e">
        <f aca="false">#REF!</f>
        <v>#REF!</v>
      </c>
      <c r="J2785" s="25" t="e">
        <f aca="false">#REF!</f>
        <v>#REF!</v>
      </c>
      <c r="K2785" s="25" t="e">
        <f aca="false">#REF!</f>
        <v>#REF!</v>
      </c>
      <c r="L2785" s="25" t="e">
        <f aca="false">#REF!</f>
        <v>#REF!</v>
      </c>
      <c r="M2785" s="25" t="e">
        <f aca="false">#REF!</f>
        <v>#REF!</v>
      </c>
      <c r="N2785" s="25" t="e">
        <f aca="false">#REF!</f>
        <v>#REF!</v>
      </c>
      <c r="O2785" s="25" t="e">
        <f aca="false">(N2785+N2784)/2</f>
        <v>#REF!</v>
      </c>
      <c r="P2785" s="25" t="e">
        <f aca="false">(M2785+M2784)/2</f>
        <v>#REF!</v>
      </c>
      <c r="Q2785" s="25" t="e">
        <f aca="false">(L2785+L2784)/2</f>
        <v>#REF!</v>
      </c>
      <c r="R2785" s="25" t="n">
        <f aca="false">R2784</f>
        <v>270</v>
      </c>
      <c r="S2785" s="25" t="n">
        <f aca="false">S2784</f>
        <v>0</v>
      </c>
      <c r="T2785" s="25" t="n">
        <v>0</v>
      </c>
    </row>
    <row r="2786" customFormat="false" ht="12.75" hidden="true" customHeight="true" outlineLevel="0" collapsed="false">
      <c r="A2786" s="25" t="e">
        <f aca="false">#REF!</f>
        <v>#REF!</v>
      </c>
      <c r="B2786" s="25" t="e">
        <f aca="false">#REF!</f>
        <v>#REF!</v>
      </c>
      <c r="C2786" s="25" t="e">
        <f aca="false">#REF!</f>
        <v>#REF!</v>
      </c>
      <c r="D2786" s="25" t="e">
        <f aca="false">#REF!</f>
        <v>#REF!</v>
      </c>
      <c r="E2786" s="25" t="e">
        <f aca="false">#REF!</f>
        <v>#REF!</v>
      </c>
      <c r="F2786" s="25" t="e">
        <f aca="false">#REF!</f>
        <v>#REF!</v>
      </c>
      <c r="G2786" s="25" t="e">
        <f aca="false">#REF!</f>
        <v>#REF!</v>
      </c>
      <c r="H2786" s="25" t="e">
        <f aca="false">#REF!</f>
        <v>#REF!</v>
      </c>
      <c r="I2786" s="25" t="e">
        <f aca="false">#REF!</f>
        <v>#REF!</v>
      </c>
      <c r="J2786" s="25" t="e">
        <f aca="false">#REF!</f>
        <v>#REF!</v>
      </c>
      <c r="K2786" s="25" t="e">
        <f aca="false">#REF!</f>
        <v>#REF!</v>
      </c>
      <c r="L2786" s="25" t="e">
        <f aca="false">#REF!</f>
        <v>#REF!</v>
      </c>
      <c r="M2786" s="25" t="e">
        <f aca="false">#REF!</f>
        <v>#REF!</v>
      </c>
      <c r="N2786" s="25" t="e">
        <f aca="false">#REF!</f>
        <v>#REF!</v>
      </c>
      <c r="O2786" s="25" t="e">
        <f aca="false">(N2786+N2785)/2</f>
        <v>#REF!</v>
      </c>
      <c r="P2786" s="25" t="e">
        <f aca="false">(M2786+M2785)/2</f>
        <v>#REF!</v>
      </c>
      <c r="Q2786" s="25" t="e">
        <f aca="false">(L2786+L2785)/2</f>
        <v>#REF!</v>
      </c>
      <c r="R2786" s="25" t="n">
        <f aca="false">R2785</f>
        <v>270</v>
      </c>
      <c r="S2786" s="25" t="n">
        <f aca="false">S2785</f>
        <v>0</v>
      </c>
      <c r="T2786" s="25" t="n">
        <v>0</v>
      </c>
    </row>
    <row r="2787" customFormat="false" ht="12.75" hidden="true" customHeight="true" outlineLevel="0" collapsed="false">
      <c r="A2787" s="25" t="e">
        <f aca="false">#REF!</f>
        <v>#REF!</v>
      </c>
      <c r="B2787" s="25" t="e">
        <f aca="false">#REF!</f>
        <v>#REF!</v>
      </c>
      <c r="C2787" s="25" t="e">
        <f aca="false">#REF!</f>
        <v>#REF!</v>
      </c>
      <c r="D2787" s="25" t="e">
        <f aca="false">#REF!</f>
        <v>#REF!</v>
      </c>
      <c r="E2787" s="25" t="e">
        <f aca="false">#REF!</f>
        <v>#REF!</v>
      </c>
      <c r="F2787" s="25" t="e">
        <f aca="false">#REF!</f>
        <v>#REF!</v>
      </c>
      <c r="G2787" s="25" t="e">
        <f aca="false">#REF!</f>
        <v>#REF!</v>
      </c>
      <c r="H2787" s="25" t="e">
        <f aca="false">#REF!</f>
        <v>#REF!</v>
      </c>
      <c r="I2787" s="25" t="e">
        <f aca="false">#REF!</f>
        <v>#REF!</v>
      </c>
      <c r="J2787" s="25" t="e">
        <f aca="false">#REF!</f>
        <v>#REF!</v>
      </c>
      <c r="K2787" s="25" t="e">
        <f aca="false">#REF!</f>
        <v>#REF!</v>
      </c>
      <c r="L2787" s="25" t="e">
        <f aca="false">#REF!</f>
        <v>#REF!</v>
      </c>
      <c r="M2787" s="25" t="e">
        <f aca="false">#REF!</f>
        <v>#REF!</v>
      </c>
      <c r="N2787" s="25" t="e">
        <f aca="false">#REF!</f>
        <v>#REF!</v>
      </c>
      <c r="O2787" s="25" t="e">
        <f aca="false">(N2787+N2786)/2</f>
        <v>#REF!</v>
      </c>
      <c r="P2787" s="25" t="e">
        <f aca="false">(M2787+M2786)/2</f>
        <v>#REF!</v>
      </c>
      <c r="Q2787" s="25" t="e">
        <f aca="false">(L2787+L2786)/2</f>
        <v>#REF!</v>
      </c>
      <c r="R2787" s="25" t="n">
        <f aca="false">R2786</f>
        <v>270</v>
      </c>
      <c r="S2787" s="25" t="n">
        <f aca="false">S2786</f>
        <v>0</v>
      </c>
      <c r="T2787" s="25" t="n">
        <v>0</v>
      </c>
    </row>
    <row r="2788" customFormat="false" ht="12.75" hidden="true" customHeight="false" outlineLevel="0" collapsed="false">
      <c r="A2788" s="25" t="e">
        <f aca="false">#REF!</f>
        <v>#REF!</v>
      </c>
      <c r="B2788" s="25" t="e">
        <f aca="false">#REF!</f>
        <v>#REF!</v>
      </c>
      <c r="C2788" s="25" t="e">
        <f aca="false">#REF!</f>
        <v>#REF!</v>
      </c>
      <c r="D2788" s="25" t="e">
        <f aca="false">#REF!</f>
        <v>#REF!</v>
      </c>
      <c r="E2788" s="25" t="e">
        <f aca="false">#REF!</f>
        <v>#REF!</v>
      </c>
      <c r="F2788" s="25" t="e">
        <f aca="false">#REF!</f>
        <v>#REF!</v>
      </c>
      <c r="G2788" s="25" t="e">
        <f aca="false">#REF!</f>
        <v>#REF!</v>
      </c>
      <c r="H2788" s="25" t="e">
        <f aca="false">#REF!</f>
        <v>#REF!</v>
      </c>
      <c r="I2788" s="25" t="e">
        <f aca="false">#REF!</f>
        <v>#REF!</v>
      </c>
      <c r="J2788" s="25" t="e">
        <f aca="false">#REF!</f>
        <v>#REF!</v>
      </c>
      <c r="K2788" s="25" t="e">
        <f aca="false">#REF!</f>
        <v>#REF!</v>
      </c>
      <c r="L2788" s="25" t="e">
        <f aca="false">#REF!</f>
        <v>#REF!</v>
      </c>
      <c r="M2788" s="25" t="e">
        <f aca="false">#REF!</f>
        <v>#REF!</v>
      </c>
      <c r="N2788" s="25" t="e">
        <f aca="false">#REF!</f>
        <v>#REF!</v>
      </c>
      <c r="O2788" s="25" t="e">
        <f aca="false">(N2788+N2787)/2</f>
        <v>#REF!</v>
      </c>
      <c r="P2788" s="25" t="e">
        <f aca="false">(M2788+M2787)/2</f>
        <v>#REF!</v>
      </c>
      <c r="Q2788" s="25" t="e">
        <f aca="false">(L2788+L2787)/2</f>
        <v>#REF!</v>
      </c>
      <c r="R2788" s="25" t="n">
        <f aca="false">R2787</f>
        <v>270</v>
      </c>
      <c r="S2788" s="25" t="n">
        <f aca="false">S2787</f>
        <v>0</v>
      </c>
      <c r="T2788" s="25" t="n">
        <v>0</v>
      </c>
    </row>
    <row r="2789" customFormat="false" ht="12.75" hidden="false" customHeight="true" outlineLevel="0" collapsed="false">
      <c r="A2789" s="25" t="e">
        <f aca="false">#REF!</f>
        <v>#REF!</v>
      </c>
      <c r="B2789" s="25" t="e">
        <f aca="false">#REF!</f>
        <v>#REF!</v>
      </c>
      <c r="C2789" s="25" t="e">
        <f aca="false">#REF!</f>
        <v>#REF!</v>
      </c>
      <c r="D2789" s="25" t="e">
        <f aca="false">#REF!</f>
        <v>#REF!</v>
      </c>
      <c r="E2789" s="25" t="e">
        <f aca="false">#REF!</f>
        <v>#REF!</v>
      </c>
      <c r="F2789" s="25" t="e">
        <f aca="false">#REF!</f>
        <v>#REF!</v>
      </c>
      <c r="G2789" s="25" t="e">
        <f aca="false">#REF!</f>
        <v>#REF!</v>
      </c>
      <c r="H2789" s="25" t="e">
        <f aca="false">#REF!</f>
        <v>#REF!</v>
      </c>
      <c r="I2789" s="25" t="e">
        <f aca="false">#REF!</f>
        <v>#REF!</v>
      </c>
      <c r="J2789" s="25" t="e">
        <f aca="false">#REF!</f>
        <v>#REF!</v>
      </c>
      <c r="K2789" s="25" t="e">
        <f aca="false">#REF!</f>
        <v>#REF!</v>
      </c>
      <c r="L2789" s="25" t="e">
        <f aca="false">#REF!</f>
        <v>#REF!</v>
      </c>
      <c r="M2789" s="25" t="e">
        <f aca="false">#REF!</f>
        <v>#REF!</v>
      </c>
      <c r="N2789" s="25" t="e">
        <f aca="false">#REF!</f>
        <v>#REF!</v>
      </c>
      <c r="O2789" s="25" t="e">
        <f aca="false">(N2789+N2788)/2</f>
        <v>#REF!</v>
      </c>
      <c r="P2789" s="25" t="e">
        <f aca="false">(M2789+M2788)/2</f>
        <v>#REF!</v>
      </c>
      <c r="Q2789" s="25" t="e">
        <f aca="false">(L2789+L2788)/2</f>
        <v>#REF!</v>
      </c>
      <c r="R2789" s="25" t="n">
        <f aca="false">R2788</f>
        <v>270</v>
      </c>
      <c r="S2789" s="25" t="n">
        <f aca="false">S2788</f>
        <v>0</v>
      </c>
      <c r="T2789" s="25" t="n">
        <v>0</v>
      </c>
    </row>
    <row r="2790" customFormat="false" ht="12.75" hidden="true" customHeight="true" outlineLevel="0" collapsed="false">
      <c r="A2790" s="25" t="e">
        <f aca="false">#REF!</f>
        <v>#REF!</v>
      </c>
      <c r="B2790" s="25" t="e">
        <f aca="false">#REF!</f>
        <v>#REF!</v>
      </c>
      <c r="C2790" s="25" t="e">
        <f aca="false">#REF!</f>
        <v>#REF!</v>
      </c>
      <c r="D2790" s="25" t="e">
        <f aca="false">#REF!</f>
        <v>#REF!</v>
      </c>
      <c r="E2790" s="25" t="e">
        <f aca="false">#REF!</f>
        <v>#REF!</v>
      </c>
      <c r="F2790" s="25" t="e">
        <f aca="false">#REF!</f>
        <v>#REF!</v>
      </c>
      <c r="G2790" s="25" t="e">
        <f aca="false">#REF!</f>
        <v>#REF!</v>
      </c>
      <c r="H2790" s="25" t="e">
        <f aca="false">#REF!</f>
        <v>#REF!</v>
      </c>
      <c r="I2790" s="25" t="e">
        <f aca="false">#REF!</f>
        <v>#REF!</v>
      </c>
      <c r="J2790" s="25" t="e">
        <f aca="false">#REF!</f>
        <v>#REF!</v>
      </c>
      <c r="K2790" s="25" t="e">
        <f aca="false">#REF!</f>
        <v>#REF!</v>
      </c>
      <c r="L2790" s="25" t="e">
        <f aca="false">#REF!</f>
        <v>#REF!</v>
      </c>
      <c r="M2790" s="25" t="e">
        <f aca="false">#REF!</f>
        <v>#REF!</v>
      </c>
      <c r="N2790" s="25" t="e">
        <f aca="false">#REF!</f>
        <v>#REF!</v>
      </c>
      <c r="O2790" s="25" t="e">
        <f aca="false">(N2790+N2789)/2</f>
        <v>#REF!</v>
      </c>
      <c r="P2790" s="25" t="e">
        <f aca="false">(M2790+M2789)/2</f>
        <v>#REF!</v>
      </c>
      <c r="Q2790" s="25" t="e">
        <f aca="false">(L2790+L2789)/2</f>
        <v>#REF!</v>
      </c>
      <c r="R2790" s="25" t="n">
        <f aca="false">R2789</f>
        <v>270</v>
      </c>
      <c r="S2790" s="25" t="n">
        <f aca="false">S2789</f>
        <v>0</v>
      </c>
      <c r="T2790" s="25" t="n">
        <v>0</v>
      </c>
    </row>
    <row r="2791" customFormat="false" ht="12.75" hidden="true" customHeight="true" outlineLevel="0" collapsed="false">
      <c r="A2791" s="25" t="e">
        <f aca="false">#REF!</f>
        <v>#REF!</v>
      </c>
      <c r="B2791" s="25" t="e">
        <f aca="false">#REF!</f>
        <v>#REF!</v>
      </c>
      <c r="C2791" s="25" t="e">
        <f aca="false">#REF!</f>
        <v>#REF!</v>
      </c>
      <c r="D2791" s="25" t="e">
        <f aca="false">#REF!</f>
        <v>#REF!</v>
      </c>
      <c r="E2791" s="25" t="e">
        <f aca="false">#REF!</f>
        <v>#REF!</v>
      </c>
      <c r="F2791" s="25" t="e">
        <f aca="false">#REF!</f>
        <v>#REF!</v>
      </c>
      <c r="G2791" s="25" t="e">
        <f aca="false">#REF!</f>
        <v>#REF!</v>
      </c>
      <c r="H2791" s="25" t="e">
        <f aca="false">#REF!</f>
        <v>#REF!</v>
      </c>
      <c r="I2791" s="25" t="e">
        <f aca="false">#REF!</f>
        <v>#REF!</v>
      </c>
      <c r="J2791" s="25" t="e">
        <f aca="false">#REF!</f>
        <v>#REF!</v>
      </c>
      <c r="K2791" s="25" t="e">
        <f aca="false">#REF!</f>
        <v>#REF!</v>
      </c>
      <c r="L2791" s="25" t="e">
        <f aca="false">#REF!</f>
        <v>#REF!</v>
      </c>
      <c r="M2791" s="25" t="e">
        <f aca="false">#REF!</f>
        <v>#REF!</v>
      </c>
      <c r="N2791" s="25" t="e">
        <f aca="false">#REF!</f>
        <v>#REF!</v>
      </c>
      <c r="O2791" s="25" t="e">
        <f aca="false">(N2791+N2790)/2</f>
        <v>#REF!</v>
      </c>
      <c r="P2791" s="25" t="e">
        <f aca="false">(M2791+M2790)/2</f>
        <v>#REF!</v>
      </c>
      <c r="Q2791" s="25" t="e">
        <f aca="false">(L2791+L2790)/2</f>
        <v>#REF!</v>
      </c>
      <c r="R2791" s="25" t="n">
        <f aca="false">R2790</f>
        <v>270</v>
      </c>
      <c r="S2791" s="25" t="n">
        <f aca="false">S2790</f>
        <v>0</v>
      </c>
      <c r="T2791" s="25" t="n">
        <v>0</v>
      </c>
    </row>
    <row r="2792" customFormat="false" ht="12.75" hidden="true" customHeight="false" outlineLevel="0" collapsed="false">
      <c r="A2792" s="25" t="e">
        <f aca="false">#REF!</f>
        <v>#REF!</v>
      </c>
      <c r="B2792" s="25" t="e">
        <f aca="false">#REF!</f>
        <v>#REF!</v>
      </c>
      <c r="C2792" s="25" t="e">
        <f aca="false">#REF!</f>
        <v>#REF!</v>
      </c>
      <c r="D2792" s="25" t="e">
        <f aca="false">#REF!</f>
        <v>#REF!</v>
      </c>
      <c r="E2792" s="25" t="e">
        <f aca="false">#REF!</f>
        <v>#REF!</v>
      </c>
      <c r="F2792" s="25" t="e">
        <f aca="false">#REF!</f>
        <v>#REF!</v>
      </c>
      <c r="G2792" s="25" t="e">
        <f aca="false">#REF!</f>
        <v>#REF!</v>
      </c>
      <c r="H2792" s="25" t="e">
        <f aca="false">#REF!</f>
        <v>#REF!</v>
      </c>
      <c r="I2792" s="25" t="e">
        <f aca="false">#REF!</f>
        <v>#REF!</v>
      </c>
      <c r="J2792" s="25" t="e">
        <f aca="false">#REF!</f>
        <v>#REF!</v>
      </c>
      <c r="K2792" s="25" t="e">
        <f aca="false">#REF!</f>
        <v>#REF!</v>
      </c>
      <c r="L2792" s="25" t="e">
        <f aca="false">#REF!</f>
        <v>#REF!</v>
      </c>
      <c r="M2792" s="25" t="e">
        <f aca="false">#REF!</f>
        <v>#REF!</v>
      </c>
      <c r="N2792" s="25" t="e">
        <f aca="false">#REF!</f>
        <v>#REF!</v>
      </c>
      <c r="O2792" s="25" t="e">
        <f aca="false">(N2792+N2791)/2</f>
        <v>#REF!</v>
      </c>
      <c r="P2792" s="25" t="e">
        <f aca="false">(M2792+M2791)/2</f>
        <v>#REF!</v>
      </c>
      <c r="Q2792" s="25" t="e">
        <f aca="false">(L2792+L2791)/2</f>
        <v>#REF!</v>
      </c>
      <c r="R2792" s="25" t="n">
        <f aca="false">R2791</f>
        <v>270</v>
      </c>
      <c r="S2792" s="25" t="n">
        <f aca="false">S2791</f>
        <v>0</v>
      </c>
      <c r="T2792" s="25" t="n">
        <v>0</v>
      </c>
    </row>
    <row r="2793" customFormat="false" ht="12.75" hidden="false" customHeight="true" outlineLevel="0" collapsed="false">
      <c r="A2793" s="25" t="e">
        <f aca="false">#REF!</f>
        <v>#REF!</v>
      </c>
      <c r="B2793" s="25" t="e">
        <f aca="false">#REF!</f>
        <v>#REF!</v>
      </c>
      <c r="C2793" s="25" t="e">
        <f aca="false">#REF!</f>
        <v>#REF!</v>
      </c>
      <c r="D2793" s="25" t="e">
        <f aca="false">#REF!</f>
        <v>#REF!</v>
      </c>
      <c r="E2793" s="25" t="e">
        <f aca="false">#REF!</f>
        <v>#REF!</v>
      </c>
      <c r="F2793" s="25" t="e">
        <f aca="false">#REF!</f>
        <v>#REF!</v>
      </c>
      <c r="G2793" s="25" t="e">
        <f aca="false">#REF!</f>
        <v>#REF!</v>
      </c>
      <c r="H2793" s="25" t="e">
        <f aca="false">#REF!</f>
        <v>#REF!</v>
      </c>
      <c r="I2793" s="25" t="e">
        <f aca="false">#REF!</f>
        <v>#REF!</v>
      </c>
      <c r="J2793" s="25" t="e">
        <f aca="false">#REF!</f>
        <v>#REF!</v>
      </c>
      <c r="K2793" s="25" t="e">
        <f aca="false">#REF!</f>
        <v>#REF!</v>
      </c>
      <c r="L2793" s="25" t="e">
        <f aca="false">#REF!</f>
        <v>#REF!</v>
      </c>
      <c r="M2793" s="25" t="e">
        <f aca="false">#REF!</f>
        <v>#REF!</v>
      </c>
      <c r="N2793" s="25" t="e">
        <f aca="false">#REF!</f>
        <v>#REF!</v>
      </c>
      <c r="O2793" s="25" t="e">
        <f aca="false">(N2793+N2792)/2</f>
        <v>#REF!</v>
      </c>
      <c r="P2793" s="25" t="e">
        <f aca="false">(M2793+M2792)/2</f>
        <v>#REF!</v>
      </c>
      <c r="Q2793" s="25" t="e">
        <f aca="false">(L2793+L2792)/2</f>
        <v>#REF!</v>
      </c>
      <c r="R2793" s="25" t="n">
        <f aca="false">R2792</f>
        <v>270</v>
      </c>
      <c r="S2793" s="25" t="n">
        <f aca="false">S2792</f>
        <v>0</v>
      </c>
      <c r="T2793" s="25" t="n">
        <v>0</v>
      </c>
    </row>
    <row r="2794" customFormat="false" ht="12.75" hidden="true" customHeight="true" outlineLevel="0" collapsed="false">
      <c r="A2794" s="25" t="e">
        <f aca="false">#REF!</f>
        <v>#REF!</v>
      </c>
      <c r="B2794" s="25" t="e">
        <f aca="false">#REF!</f>
        <v>#REF!</v>
      </c>
      <c r="C2794" s="25" t="e">
        <f aca="false">#REF!</f>
        <v>#REF!</v>
      </c>
      <c r="D2794" s="25" t="e">
        <f aca="false">#REF!</f>
        <v>#REF!</v>
      </c>
      <c r="E2794" s="25" t="e">
        <f aca="false">#REF!</f>
        <v>#REF!</v>
      </c>
      <c r="F2794" s="25" t="e">
        <f aca="false">#REF!</f>
        <v>#REF!</v>
      </c>
      <c r="G2794" s="25" t="e">
        <f aca="false">#REF!</f>
        <v>#REF!</v>
      </c>
      <c r="H2794" s="25" t="e">
        <f aca="false">#REF!</f>
        <v>#REF!</v>
      </c>
      <c r="I2794" s="25" t="e">
        <f aca="false">#REF!</f>
        <v>#REF!</v>
      </c>
      <c r="J2794" s="25" t="e">
        <f aca="false">#REF!</f>
        <v>#REF!</v>
      </c>
      <c r="K2794" s="25" t="e">
        <f aca="false">#REF!</f>
        <v>#REF!</v>
      </c>
      <c r="L2794" s="25" t="e">
        <f aca="false">#REF!</f>
        <v>#REF!</v>
      </c>
      <c r="M2794" s="25" t="e">
        <f aca="false">#REF!</f>
        <v>#REF!</v>
      </c>
      <c r="N2794" s="25" t="e">
        <f aca="false">#REF!</f>
        <v>#REF!</v>
      </c>
      <c r="O2794" s="25" t="e">
        <f aca="false">(N2794+N2793)/2</f>
        <v>#REF!</v>
      </c>
      <c r="P2794" s="25" t="e">
        <f aca="false">(M2794+M2793)/2</f>
        <v>#REF!</v>
      </c>
      <c r="Q2794" s="25" t="e">
        <f aca="false">(L2794+L2793)/2</f>
        <v>#REF!</v>
      </c>
      <c r="R2794" s="25" t="n">
        <f aca="false">R2793</f>
        <v>270</v>
      </c>
      <c r="S2794" s="25" t="n">
        <f aca="false">S2793</f>
        <v>0</v>
      </c>
      <c r="T2794" s="25" t="n">
        <v>0</v>
      </c>
    </row>
    <row r="2795" customFormat="false" ht="12.75" hidden="false" customHeight="true" outlineLevel="0" collapsed="false">
      <c r="A2795" s="25" t="e">
        <f aca="false">#REF!</f>
        <v>#REF!</v>
      </c>
      <c r="B2795" s="25" t="e">
        <f aca="false">#REF!</f>
        <v>#REF!</v>
      </c>
      <c r="C2795" s="25" t="e">
        <f aca="false">#REF!</f>
        <v>#REF!</v>
      </c>
      <c r="D2795" s="25" t="e">
        <f aca="false">#REF!</f>
        <v>#REF!</v>
      </c>
      <c r="E2795" s="25" t="e">
        <f aca="false">#REF!</f>
        <v>#REF!</v>
      </c>
      <c r="F2795" s="25" t="e">
        <f aca="false">#REF!</f>
        <v>#REF!</v>
      </c>
      <c r="G2795" s="25" t="e">
        <f aca="false">#REF!</f>
        <v>#REF!</v>
      </c>
      <c r="H2795" s="25" t="e">
        <f aca="false">#REF!</f>
        <v>#REF!</v>
      </c>
      <c r="I2795" s="25" t="e">
        <f aca="false">#REF!</f>
        <v>#REF!</v>
      </c>
      <c r="J2795" s="25" t="e">
        <f aca="false">#REF!</f>
        <v>#REF!</v>
      </c>
      <c r="K2795" s="25" t="e">
        <f aca="false">#REF!</f>
        <v>#REF!</v>
      </c>
      <c r="L2795" s="25" t="e">
        <f aca="false">#REF!</f>
        <v>#REF!</v>
      </c>
      <c r="M2795" s="25" t="e">
        <f aca="false">#REF!</f>
        <v>#REF!</v>
      </c>
      <c r="N2795" s="25" t="e">
        <f aca="false">#REF!</f>
        <v>#REF!</v>
      </c>
      <c r="O2795" s="25" t="e">
        <f aca="false">(N2795+N2794)/2</f>
        <v>#REF!</v>
      </c>
      <c r="P2795" s="25" t="e">
        <f aca="false">(M2795+M2794)/2</f>
        <v>#REF!</v>
      </c>
      <c r="Q2795" s="25" t="e">
        <f aca="false">(L2795+L2794)/2</f>
        <v>#REF!</v>
      </c>
      <c r="R2795" s="25" t="n">
        <f aca="false">R2794</f>
        <v>270</v>
      </c>
      <c r="S2795" s="25" t="n">
        <f aca="false">S2794</f>
        <v>0</v>
      </c>
      <c r="T2795" s="25" t="n">
        <v>0</v>
      </c>
    </row>
    <row r="2796" customFormat="false" ht="12.75" hidden="true" customHeight="true" outlineLevel="0" collapsed="false">
      <c r="A2796" s="25" t="e">
        <f aca="false">#REF!</f>
        <v>#REF!</v>
      </c>
      <c r="B2796" s="25" t="e">
        <f aca="false">#REF!</f>
        <v>#REF!</v>
      </c>
      <c r="C2796" s="25" t="e">
        <f aca="false">#REF!</f>
        <v>#REF!</v>
      </c>
      <c r="D2796" s="25" t="e">
        <f aca="false">#REF!</f>
        <v>#REF!</v>
      </c>
      <c r="E2796" s="25" t="e">
        <f aca="false">#REF!</f>
        <v>#REF!</v>
      </c>
      <c r="F2796" s="25" t="e">
        <f aca="false">#REF!</f>
        <v>#REF!</v>
      </c>
      <c r="G2796" s="25" t="e">
        <f aca="false">#REF!</f>
        <v>#REF!</v>
      </c>
      <c r="H2796" s="25" t="e">
        <f aca="false">#REF!</f>
        <v>#REF!</v>
      </c>
      <c r="I2796" s="25" t="e">
        <f aca="false">#REF!</f>
        <v>#REF!</v>
      </c>
      <c r="J2796" s="25" t="e">
        <f aca="false">#REF!</f>
        <v>#REF!</v>
      </c>
      <c r="K2796" s="25" t="e">
        <f aca="false">#REF!</f>
        <v>#REF!</v>
      </c>
      <c r="L2796" s="25" t="e">
        <f aca="false">#REF!</f>
        <v>#REF!</v>
      </c>
      <c r="M2796" s="25" t="e">
        <f aca="false">#REF!</f>
        <v>#REF!</v>
      </c>
      <c r="N2796" s="25" t="e">
        <f aca="false">#REF!</f>
        <v>#REF!</v>
      </c>
      <c r="O2796" s="25" t="e">
        <f aca="false">(N2796+N2795)/2</f>
        <v>#REF!</v>
      </c>
      <c r="P2796" s="25" t="e">
        <f aca="false">(M2796+M2795)/2</f>
        <v>#REF!</v>
      </c>
      <c r="Q2796" s="25" t="e">
        <f aca="false">(L2796+L2795)/2</f>
        <v>#REF!</v>
      </c>
      <c r="R2796" s="25" t="n">
        <f aca="false">R2795</f>
        <v>270</v>
      </c>
      <c r="S2796" s="25" t="n">
        <f aca="false">S2795</f>
        <v>0</v>
      </c>
      <c r="T2796" s="25" t="n">
        <v>0</v>
      </c>
    </row>
    <row r="2797" customFormat="false" ht="12.75" hidden="true" customHeight="true" outlineLevel="0" collapsed="false">
      <c r="A2797" s="25" t="e">
        <f aca="false">#REF!</f>
        <v>#REF!</v>
      </c>
      <c r="B2797" s="25" t="e">
        <f aca="false">#REF!</f>
        <v>#REF!</v>
      </c>
      <c r="C2797" s="25" t="e">
        <f aca="false">#REF!</f>
        <v>#REF!</v>
      </c>
      <c r="D2797" s="25" t="e">
        <f aca="false">#REF!</f>
        <v>#REF!</v>
      </c>
      <c r="E2797" s="25" t="e">
        <f aca="false">#REF!</f>
        <v>#REF!</v>
      </c>
      <c r="F2797" s="25" t="e">
        <f aca="false">#REF!</f>
        <v>#REF!</v>
      </c>
      <c r="G2797" s="25" t="e">
        <f aca="false">#REF!</f>
        <v>#REF!</v>
      </c>
      <c r="H2797" s="25" t="e">
        <f aca="false">#REF!</f>
        <v>#REF!</v>
      </c>
      <c r="I2797" s="25" t="e">
        <f aca="false">#REF!</f>
        <v>#REF!</v>
      </c>
      <c r="J2797" s="25" t="e">
        <f aca="false">#REF!</f>
        <v>#REF!</v>
      </c>
      <c r="K2797" s="25" t="e">
        <f aca="false">#REF!</f>
        <v>#REF!</v>
      </c>
      <c r="L2797" s="25" t="e">
        <f aca="false">#REF!</f>
        <v>#REF!</v>
      </c>
      <c r="M2797" s="25" t="e">
        <f aca="false">#REF!</f>
        <v>#REF!</v>
      </c>
      <c r="N2797" s="25" t="e">
        <f aca="false">#REF!</f>
        <v>#REF!</v>
      </c>
      <c r="O2797" s="25" t="e">
        <f aca="false">(N2797+N2796)/2</f>
        <v>#REF!</v>
      </c>
      <c r="P2797" s="25" t="e">
        <f aca="false">(M2797+M2796)/2</f>
        <v>#REF!</v>
      </c>
      <c r="Q2797" s="25" t="e">
        <f aca="false">(L2797+L2796)/2</f>
        <v>#REF!</v>
      </c>
      <c r="R2797" s="25" t="n">
        <f aca="false">R2796</f>
        <v>270</v>
      </c>
      <c r="S2797" s="25" t="n">
        <f aca="false">S2796</f>
        <v>0</v>
      </c>
      <c r="T2797" s="25" t="n">
        <v>0</v>
      </c>
    </row>
    <row r="2798" customFormat="false" ht="12.75" hidden="true" customHeight="true" outlineLevel="0" collapsed="false">
      <c r="A2798" s="25" t="e">
        <f aca="false">#REF!</f>
        <v>#REF!</v>
      </c>
      <c r="B2798" s="25" t="e">
        <f aca="false">#REF!</f>
        <v>#REF!</v>
      </c>
      <c r="C2798" s="25" t="e">
        <f aca="false">#REF!</f>
        <v>#REF!</v>
      </c>
      <c r="D2798" s="25" t="e">
        <f aca="false">#REF!</f>
        <v>#REF!</v>
      </c>
      <c r="E2798" s="25" t="e">
        <f aca="false">#REF!</f>
        <v>#REF!</v>
      </c>
      <c r="F2798" s="25" t="e">
        <f aca="false">#REF!</f>
        <v>#REF!</v>
      </c>
      <c r="G2798" s="25" t="e">
        <f aca="false">#REF!</f>
        <v>#REF!</v>
      </c>
      <c r="H2798" s="25" t="e">
        <f aca="false">#REF!</f>
        <v>#REF!</v>
      </c>
      <c r="I2798" s="25" t="e">
        <f aca="false">#REF!</f>
        <v>#REF!</v>
      </c>
      <c r="J2798" s="25" t="e">
        <f aca="false">#REF!</f>
        <v>#REF!</v>
      </c>
      <c r="K2798" s="25" t="e">
        <f aca="false">#REF!</f>
        <v>#REF!</v>
      </c>
      <c r="L2798" s="25" t="e">
        <f aca="false">#REF!</f>
        <v>#REF!</v>
      </c>
      <c r="M2798" s="25" t="e">
        <f aca="false">#REF!</f>
        <v>#REF!</v>
      </c>
      <c r="N2798" s="25" t="e">
        <f aca="false">#REF!</f>
        <v>#REF!</v>
      </c>
      <c r="O2798" s="25" t="e">
        <f aca="false">(N2798+N2797)/2</f>
        <v>#REF!</v>
      </c>
      <c r="P2798" s="25" t="e">
        <f aca="false">(M2798+M2797)/2</f>
        <v>#REF!</v>
      </c>
      <c r="Q2798" s="25" t="e">
        <f aca="false">(L2798+L2797)/2</f>
        <v>#REF!</v>
      </c>
      <c r="R2798" s="25" t="n">
        <f aca="false">R2797</f>
        <v>270</v>
      </c>
      <c r="S2798" s="25" t="n">
        <f aca="false">S2797</f>
        <v>0</v>
      </c>
      <c r="T2798" s="25" t="n">
        <v>0</v>
      </c>
    </row>
    <row r="2799" customFormat="false" ht="12.75" hidden="false" customHeight="true" outlineLevel="0" collapsed="false">
      <c r="A2799" s="25" t="e">
        <f aca="false">#REF!</f>
        <v>#REF!</v>
      </c>
      <c r="B2799" s="25" t="e">
        <f aca="false">#REF!</f>
        <v>#REF!</v>
      </c>
      <c r="C2799" s="25" t="e">
        <f aca="false">#REF!</f>
        <v>#REF!</v>
      </c>
      <c r="D2799" s="25" t="e">
        <f aca="false">#REF!</f>
        <v>#REF!</v>
      </c>
      <c r="E2799" s="25" t="e">
        <f aca="false">#REF!</f>
        <v>#REF!</v>
      </c>
      <c r="F2799" s="25" t="e">
        <f aca="false">#REF!</f>
        <v>#REF!</v>
      </c>
      <c r="G2799" s="25" t="e">
        <f aca="false">#REF!</f>
        <v>#REF!</v>
      </c>
      <c r="H2799" s="25" t="e">
        <f aca="false">#REF!</f>
        <v>#REF!</v>
      </c>
      <c r="I2799" s="25" t="e">
        <f aca="false">#REF!</f>
        <v>#REF!</v>
      </c>
      <c r="J2799" s="25" t="e">
        <f aca="false">#REF!</f>
        <v>#REF!</v>
      </c>
      <c r="K2799" s="25" t="e">
        <f aca="false">#REF!</f>
        <v>#REF!</v>
      </c>
      <c r="L2799" s="25" t="e">
        <f aca="false">#REF!</f>
        <v>#REF!</v>
      </c>
      <c r="M2799" s="25" t="e">
        <f aca="false">#REF!</f>
        <v>#REF!</v>
      </c>
      <c r="N2799" s="25" t="e">
        <f aca="false">#REF!</f>
        <v>#REF!</v>
      </c>
      <c r="O2799" s="25" t="e">
        <f aca="false">(N2799+N2798)/2</f>
        <v>#REF!</v>
      </c>
      <c r="P2799" s="25" t="e">
        <f aca="false">(M2799+M2798)/2</f>
        <v>#REF!</v>
      </c>
      <c r="Q2799" s="25" t="e">
        <f aca="false">(L2799+L2798)/2</f>
        <v>#REF!</v>
      </c>
      <c r="R2799" s="25" t="n">
        <f aca="false">R2798</f>
        <v>270</v>
      </c>
      <c r="S2799" s="25" t="n">
        <f aca="false">S2798</f>
        <v>0</v>
      </c>
      <c r="T2799" s="25" t="n">
        <v>0</v>
      </c>
    </row>
    <row r="2800" customFormat="false" ht="12.75" hidden="true" customHeight="true" outlineLevel="0" collapsed="false">
      <c r="A2800" s="25" t="e">
        <f aca="false">#REF!</f>
        <v>#REF!</v>
      </c>
      <c r="B2800" s="25" t="e">
        <f aca="false">#REF!</f>
        <v>#REF!</v>
      </c>
      <c r="C2800" s="25" t="e">
        <f aca="false">#REF!</f>
        <v>#REF!</v>
      </c>
      <c r="D2800" s="25" t="e">
        <f aca="false">#REF!</f>
        <v>#REF!</v>
      </c>
      <c r="E2800" s="25" t="e">
        <f aca="false">#REF!</f>
        <v>#REF!</v>
      </c>
      <c r="F2800" s="25" t="e">
        <f aca="false">#REF!</f>
        <v>#REF!</v>
      </c>
      <c r="G2800" s="25" t="e">
        <f aca="false">#REF!</f>
        <v>#REF!</v>
      </c>
      <c r="H2800" s="25" t="e">
        <f aca="false">#REF!</f>
        <v>#REF!</v>
      </c>
      <c r="I2800" s="25" t="e">
        <f aca="false">#REF!</f>
        <v>#REF!</v>
      </c>
      <c r="J2800" s="25" t="e">
        <f aca="false">#REF!</f>
        <v>#REF!</v>
      </c>
      <c r="K2800" s="25" t="e">
        <f aca="false">#REF!</f>
        <v>#REF!</v>
      </c>
      <c r="L2800" s="25" t="e">
        <f aca="false">#REF!</f>
        <v>#REF!</v>
      </c>
      <c r="M2800" s="25" t="e">
        <f aca="false">#REF!</f>
        <v>#REF!</v>
      </c>
      <c r="N2800" s="25" t="e">
        <f aca="false">#REF!</f>
        <v>#REF!</v>
      </c>
      <c r="O2800" s="25" t="e">
        <f aca="false">(N2800+N2799)/2</f>
        <v>#REF!</v>
      </c>
      <c r="P2800" s="25" t="e">
        <f aca="false">(M2800+M2799)/2</f>
        <v>#REF!</v>
      </c>
      <c r="Q2800" s="25" t="e">
        <f aca="false">(L2800+L2799)/2</f>
        <v>#REF!</v>
      </c>
      <c r="R2800" s="25" t="n">
        <f aca="false">R2799</f>
        <v>270</v>
      </c>
      <c r="S2800" s="25" t="n">
        <f aca="false">S2799</f>
        <v>0</v>
      </c>
      <c r="T2800" s="25" t="n">
        <v>0</v>
      </c>
    </row>
    <row r="2801" customFormat="false" ht="12.75" hidden="true" customHeight="true" outlineLevel="0" collapsed="false">
      <c r="A2801" s="25" t="e">
        <f aca="false">#REF!</f>
        <v>#REF!</v>
      </c>
      <c r="B2801" s="25" t="e">
        <f aca="false">#REF!</f>
        <v>#REF!</v>
      </c>
      <c r="C2801" s="25" t="e">
        <f aca="false">#REF!</f>
        <v>#REF!</v>
      </c>
      <c r="D2801" s="25" t="e">
        <f aca="false">#REF!</f>
        <v>#REF!</v>
      </c>
      <c r="E2801" s="25" t="e">
        <f aca="false">#REF!</f>
        <v>#REF!</v>
      </c>
      <c r="F2801" s="25" t="e">
        <f aca="false">#REF!</f>
        <v>#REF!</v>
      </c>
      <c r="G2801" s="25" t="e">
        <f aca="false">#REF!</f>
        <v>#REF!</v>
      </c>
      <c r="H2801" s="25" t="e">
        <f aca="false">#REF!</f>
        <v>#REF!</v>
      </c>
      <c r="I2801" s="25" t="e">
        <f aca="false">#REF!</f>
        <v>#REF!</v>
      </c>
      <c r="J2801" s="25" t="e">
        <f aca="false">#REF!</f>
        <v>#REF!</v>
      </c>
      <c r="K2801" s="25" t="e">
        <f aca="false">#REF!</f>
        <v>#REF!</v>
      </c>
      <c r="L2801" s="25" t="e">
        <f aca="false">#REF!</f>
        <v>#REF!</v>
      </c>
      <c r="M2801" s="25" t="e">
        <f aca="false">#REF!</f>
        <v>#REF!</v>
      </c>
      <c r="N2801" s="25" t="e">
        <f aca="false">#REF!</f>
        <v>#REF!</v>
      </c>
      <c r="O2801" s="25" t="e">
        <f aca="false">(N2801+N2800)/2</f>
        <v>#REF!</v>
      </c>
      <c r="P2801" s="25" t="e">
        <f aca="false">(M2801+M2800)/2</f>
        <v>#REF!</v>
      </c>
      <c r="Q2801" s="25" t="e">
        <f aca="false">(L2801+L2800)/2</f>
        <v>#REF!</v>
      </c>
      <c r="R2801" s="25" t="n">
        <f aca="false">R2800</f>
        <v>270</v>
      </c>
      <c r="S2801" s="25" t="n">
        <f aca="false">S2800</f>
        <v>0</v>
      </c>
      <c r="T2801" s="25" t="n">
        <v>0</v>
      </c>
    </row>
    <row r="2802" customFormat="false" ht="12.75" hidden="true" customHeight="true" outlineLevel="0" collapsed="false">
      <c r="A2802" s="25" t="e">
        <f aca="false">#REF!</f>
        <v>#REF!</v>
      </c>
      <c r="B2802" s="25" t="e">
        <f aca="false">#REF!</f>
        <v>#REF!</v>
      </c>
      <c r="C2802" s="25" t="e">
        <f aca="false">#REF!</f>
        <v>#REF!</v>
      </c>
      <c r="D2802" s="25" t="e">
        <f aca="false">#REF!</f>
        <v>#REF!</v>
      </c>
      <c r="E2802" s="25" t="e">
        <f aca="false">#REF!</f>
        <v>#REF!</v>
      </c>
      <c r="F2802" s="25" t="e">
        <f aca="false">#REF!</f>
        <v>#REF!</v>
      </c>
      <c r="G2802" s="25" t="e">
        <f aca="false">#REF!</f>
        <v>#REF!</v>
      </c>
      <c r="H2802" s="25" t="e">
        <f aca="false">#REF!</f>
        <v>#REF!</v>
      </c>
      <c r="I2802" s="25" t="e">
        <f aca="false">#REF!</f>
        <v>#REF!</v>
      </c>
      <c r="J2802" s="25" t="e">
        <f aca="false">#REF!</f>
        <v>#REF!</v>
      </c>
      <c r="K2802" s="25" t="e">
        <f aca="false">#REF!</f>
        <v>#REF!</v>
      </c>
      <c r="L2802" s="25" t="e">
        <f aca="false">#REF!</f>
        <v>#REF!</v>
      </c>
      <c r="M2802" s="25" t="e">
        <f aca="false">#REF!</f>
        <v>#REF!</v>
      </c>
      <c r="N2802" s="25" t="e">
        <f aca="false">#REF!</f>
        <v>#REF!</v>
      </c>
      <c r="O2802" s="25" t="e">
        <f aca="false">(N2802+N2801)/2</f>
        <v>#REF!</v>
      </c>
      <c r="P2802" s="25" t="e">
        <f aca="false">(M2802+M2801)/2</f>
        <v>#REF!</v>
      </c>
      <c r="Q2802" s="25" t="e">
        <f aca="false">(L2802+L2801)/2</f>
        <v>#REF!</v>
      </c>
      <c r="R2802" s="25" t="n">
        <f aca="false">R2801</f>
        <v>270</v>
      </c>
      <c r="S2802" s="25" t="n">
        <f aca="false">S2801</f>
        <v>0</v>
      </c>
      <c r="T2802" s="25" t="n">
        <v>0</v>
      </c>
    </row>
    <row r="2803" customFormat="false" ht="12.75" hidden="false" customHeight="true" outlineLevel="0" collapsed="false">
      <c r="A2803" s="25" t="e">
        <f aca="false">#REF!</f>
        <v>#REF!</v>
      </c>
      <c r="B2803" s="25" t="e">
        <f aca="false">#REF!</f>
        <v>#REF!</v>
      </c>
      <c r="C2803" s="25" t="e">
        <f aca="false">#REF!</f>
        <v>#REF!</v>
      </c>
      <c r="D2803" s="25" t="e">
        <f aca="false">#REF!</f>
        <v>#REF!</v>
      </c>
      <c r="E2803" s="25" t="e">
        <f aca="false">#REF!</f>
        <v>#REF!</v>
      </c>
      <c r="F2803" s="25" t="e">
        <f aca="false">#REF!</f>
        <v>#REF!</v>
      </c>
      <c r="G2803" s="25" t="e">
        <f aca="false">#REF!</f>
        <v>#REF!</v>
      </c>
      <c r="H2803" s="25" t="e">
        <f aca="false">#REF!</f>
        <v>#REF!</v>
      </c>
      <c r="I2803" s="25" t="e">
        <f aca="false">#REF!</f>
        <v>#REF!</v>
      </c>
      <c r="J2803" s="25" t="e">
        <f aca="false">#REF!</f>
        <v>#REF!</v>
      </c>
      <c r="K2803" s="25" t="e">
        <f aca="false">#REF!</f>
        <v>#REF!</v>
      </c>
      <c r="L2803" s="25" t="e">
        <f aca="false">#REF!</f>
        <v>#REF!</v>
      </c>
      <c r="M2803" s="25" t="e">
        <f aca="false">#REF!</f>
        <v>#REF!</v>
      </c>
      <c r="N2803" s="25" t="e">
        <f aca="false">#REF!</f>
        <v>#REF!</v>
      </c>
      <c r="O2803" s="25" t="e">
        <f aca="false">(N2803+N2802)/2</f>
        <v>#REF!</v>
      </c>
      <c r="P2803" s="25" t="e">
        <f aca="false">(M2803+M2802)/2</f>
        <v>#REF!</v>
      </c>
      <c r="Q2803" s="25" t="e">
        <f aca="false">(L2803+L2802)/2</f>
        <v>#REF!</v>
      </c>
      <c r="R2803" s="25" t="n">
        <f aca="false">R2802</f>
        <v>270</v>
      </c>
      <c r="S2803" s="25" t="n">
        <f aca="false">S2802</f>
        <v>0</v>
      </c>
      <c r="T2803" s="25" t="n">
        <v>0</v>
      </c>
    </row>
    <row r="2804" customFormat="false" ht="12.75" hidden="true" customHeight="true" outlineLevel="0" collapsed="false">
      <c r="A2804" s="25" t="e">
        <f aca="false">#REF!</f>
        <v>#REF!</v>
      </c>
      <c r="B2804" s="25" t="e">
        <f aca="false">#REF!</f>
        <v>#REF!</v>
      </c>
      <c r="C2804" s="25" t="e">
        <f aca="false">#REF!</f>
        <v>#REF!</v>
      </c>
      <c r="D2804" s="25" t="e">
        <f aca="false">#REF!</f>
        <v>#REF!</v>
      </c>
      <c r="E2804" s="25" t="e">
        <f aca="false">#REF!</f>
        <v>#REF!</v>
      </c>
      <c r="F2804" s="25" t="e">
        <f aca="false">#REF!</f>
        <v>#REF!</v>
      </c>
      <c r="G2804" s="25" t="e">
        <f aca="false">#REF!</f>
        <v>#REF!</v>
      </c>
      <c r="H2804" s="25" t="e">
        <f aca="false">#REF!</f>
        <v>#REF!</v>
      </c>
      <c r="I2804" s="25" t="e">
        <f aca="false">#REF!</f>
        <v>#REF!</v>
      </c>
      <c r="J2804" s="25" t="e">
        <f aca="false">#REF!</f>
        <v>#REF!</v>
      </c>
      <c r="K2804" s="25" t="e">
        <f aca="false">#REF!</f>
        <v>#REF!</v>
      </c>
      <c r="L2804" s="25" t="e">
        <f aca="false">#REF!</f>
        <v>#REF!</v>
      </c>
      <c r="M2804" s="25" t="e">
        <f aca="false">#REF!</f>
        <v>#REF!</v>
      </c>
      <c r="N2804" s="25" t="e">
        <f aca="false">#REF!</f>
        <v>#REF!</v>
      </c>
      <c r="O2804" s="25" t="e">
        <f aca="false">(N2804+N2803)/2</f>
        <v>#REF!</v>
      </c>
      <c r="P2804" s="25" t="e">
        <f aca="false">(M2804+M2803)/2</f>
        <v>#REF!</v>
      </c>
      <c r="Q2804" s="25" t="e">
        <f aca="false">(L2804+L2803)/2</f>
        <v>#REF!</v>
      </c>
      <c r="R2804" s="25" t="n">
        <f aca="false">R2803</f>
        <v>270</v>
      </c>
      <c r="S2804" s="25" t="n">
        <f aca="false">S2803</f>
        <v>0</v>
      </c>
      <c r="T2804" s="25" t="n">
        <v>0</v>
      </c>
    </row>
    <row r="2805" customFormat="false" ht="12.75" hidden="true" customHeight="true" outlineLevel="0" collapsed="false">
      <c r="A2805" s="25" t="e">
        <f aca="false">#REF!</f>
        <v>#REF!</v>
      </c>
      <c r="B2805" s="25" t="e">
        <f aca="false">#REF!</f>
        <v>#REF!</v>
      </c>
      <c r="C2805" s="25" t="e">
        <f aca="false">#REF!</f>
        <v>#REF!</v>
      </c>
      <c r="D2805" s="25" t="e">
        <f aca="false">#REF!</f>
        <v>#REF!</v>
      </c>
      <c r="E2805" s="25" t="e">
        <f aca="false">#REF!</f>
        <v>#REF!</v>
      </c>
      <c r="F2805" s="25" t="e">
        <f aca="false">#REF!</f>
        <v>#REF!</v>
      </c>
      <c r="G2805" s="25" t="e">
        <f aca="false">#REF!</f>
        <v>#REF!</v>
      </c>
      <c r="H2805" s="25" t="e">
        <f aca="false">#REF!</f>
        <v>#REF!</v>
      </c>
      <c r="I2805" s="25" t="e">
        <f aca="false">#REF!</f>
        <v>#REF!</v>
      </c>
      <c r="J2805" s="25" t="e">
        <f aca="false">#REF!</f>
        <v>#REF!</v>
      </c>
      <c r="K2805" s="25" t="e">
        <f aca="false">#REF!</f>
        <v>#REF!</v>
      </c>
      <c r="L2805" s="25" t="e">
        <f aca="false">#REF!</f>
        <v>#REF!</v>
      </c>
      <c r="M2805" s="25" t="e">
        <f aca="false">#REF!</f>
        <v>#REF!</v>
      </c>
      <c r="N2805" s="25" t="e">
        <f aca="false">#REF!</f>
        <v>#REF!</v>
      </c>
      <c r="O2805" s="25" t="e">
        <f aca="false">(N2805+N2804)/2</f>
        <v>#REF!</v>
      </c>
      <c r="P2805" s="25" t="e">
        <f aca="false">(M2805+M2804)/2</f>
        <v>#REF!</v>
      </c>
      <c r="Q2805" s="25" t="e">
        <f aca="false">(L2805+L2804)/2</f>
        <v>#REF!</v>
      </c>
      <c r="R2805" s="25" t="n">
        <f aca="false">R2804</f>
        <v>270</v>
      </c>
      <c r="S2805" s="25" t="n">
        <f aca="false">S2804</f>
        <v>0</v>
      </c>
      <c r="T2805" s="25" t="n">
        <v>0</v>
      </c>
    </row>
    <row r="2806" customFormat="false" ht="12.75" hidden="true" customHeight="false" outlineLevel="0" collapsed="false">
      <c r="A2806" s="25" t="e">
        <f aca="false">#REF!</f>
        <v>#REF!</v>
      </c>
      <c r="B2806" s="25" t="e">
        <f aca="false">#REF!</f>
        <v>#REF!</v>
      </c>
      <c r="C2806" s="25" t="e">
        <f aca="false">#REF!</f>
        <v>#REF!</v>
      </c>
      <c r="D2806" s="25" t="e">
        <f aca="false">#REF!</f>
        <v>#REF!</v>
      </c>
      <c r="E2806" s="25" t="e">
        <f aca="false">#REF!</f>
        <v>#REF!</v>
      </c>
      <c r="F2806" s="25" t="e">
        <f aca="false">#REF!</f>
        <v>#REF!</v>
      </c>
      <c r="G2806" s="25" t="e">
        <f aca="false">#REF!</f>
        <v>#REF!</v>
      </c>
      <c r="H2806" s="25" t="e">
        <f aca="false">#REF!</f>
        <v>#REF!</v>
      </c>
      <c r="I2806" s="25" t="e">
        <f aca="false">#REF!</f>
        <v>#REF!</v>
      </c>
      <c r="J2806" s="25" t="e">
        <f aca="false">#REF!</f>
        <v>#REF!</v>
      </c>
      <c r="K2806" s="25" t="e">
        <f aca="false">#REF!</f>
        <v>#REF!</v>
      </c>
      <c r="L2806" s="25" t="e">
        <f aca="false">#REF!</f>
        <v>#REF!</v>
      </c>
      <c r="M2806" s="25" t="e">
        <f aca="false">#REF!</f>
        <v>#REF!</v>
      </c>
      <c r="N2806" s="25" t="e">
        <f aca="false">#REF!</f>
        <v>#REF!</v>
      </c>
      <c r="O2806" s="25" t="e">
        <f aca="false">(N2806+N2805)/2</f>
        <v>#REF!</v>
      </c>
      <c r="P2806" s="25" t="e">
        <f aca="false">(M2806+M2805)/2</f>
        <v>#REF!</v>
      </c>
      <c r="Q2806" s="25" t="e">
        <f aca="false">(L2806+L2805)/2</f>
        <v>#REF!</v>
      </c>
      <c r="R2806" s="25" t="n">
        <f aca="false">R2805</f>
        <v>270</v>
      </c>
      <c r="S2806" s="25" t="n">
        <f aca="false">S2805</f>
        <v>0</v>
      </c>
      <c r="T2806" s="25" t="n">
        <v>0</v>
      </c>
    </row>
    <row r="2807" customFormat="false" ht="12.75" hidden="false" customHeight="true" outlineLevel="0" collapsed="false">
      <c r="A2807" s="25" t="e">
        <f aca="false">#REF!</f>
        <v>#REF!</v>
      </c>
      <c r="B2807" s="25" t="e">
        <f aca="false">#REF!</f>
        <v>#REF!</v>
      </c>
      <c r="C2807" s="25" t="e">
        <f aca="false">#REF!</f>
        <v>#REF!</v>
      </c>
      <c r="D2807" s="25" t="e">
        <f aca="false">#REF!</f>
        <v>#REF!</v>
      </c>
      <c r="E2807" s="25" t="e">
        <f aca="false">#REF!</f>
        <v>#REF!</v>
      </c>
      <c r="F2807" s="25" t="e">
        <f aca="false">#REF!</f>
        <v>#REF!</v>
      </c>
      <c r="G2807" s="25" t="e">
        <f aca="false">#REF!</f>
        <v>#REF!</v>
      </c>
      <c r="H2807" s="25" t="e">
        <f aca="false">#REF!</f>
        <v>#REF!</v>
      </c>
      <c r="I2807" s="25" t="e">
        <f aca="false">#REF!</f>
        <v>#REF!</v>
      </c>
      <c r="J2807" s="25" t="e">
        <f aca="false">#REF!</f>
        <v>#REF!</v>
      </c>
      <c r="K2807" s="25" t="e">
        <f aca="false">#REF!</f>
        <v>#REF!</v>
      </c>
      <c r="L2807" s="25" t="e">
        <f aca="false">#REF!</f>
        <v>#REF!</v>
      </c>
      <c r="M2807" s="25" t="e">
        <f aca="false">#REF!</f>
        <v>#REF!</v>
      </c>
      <c r="N2807" s="25" t="e">
        <f aca="false">#REF!</f>
        <v>#REF!</v>
      </c>
      <c r="O2807" s="25" t="e">
        <f aca="false">(N2807+N2806)/2</f>
        <v>#REF!</v>
      </c>
      <c r="P2807" s="25" t="e">
        <f aca="false">(M2807+M2806)/2</f>
        <v>#REF!</v>
      </c>
      <c r="Q2807" s="25" t="e">
        <f aca="false">(L2807+L2806)/2</f>
        <v>#REF!</v>
      </c>
      <c r="R2807" s="25" t="n">
        <f aca="false">R2806</f>
        <v>270</v>
      </c>
      <c r="S2807" s="25" t="n">
        <f aca="false">S2806</f>
        <v>0</v>
      </c>
      <c r="T2807" s="25" t="n">
        <v>0</v>
      </c>
    </row>
    <row r="2808" customFormat="false" ht="12.75" hidden="true" customHeight="true" outlineLevel="0" collapsed="false">
      <c r="A2808" s="25" t="e">
        <f aca="false">#REF!</f>
        <v>#REF!</v>
      </c>
      <c r="B2808" s="25" t="e">
        <f aca="false">#REF!</f>
        <v>#REF!</v>
      </c>
      <c r="C2808" s="25" t="e">
        <f aca="false">#REF!</f>
        <v>#REF!</v>
      </c>
      <c r="D2808" s="25" t="e">
        <f aca="false">#REF!</f>
        <v>#REF!</v>
      </c>
      <c r="E2808" s="25" t="e">
        <f aca="false">#REF!</f>
        <v>#REF!</v>
      </c>
      <c r="F2808" s="25" t="e">
        <f aca="false">#REF!</f>
        <v>#REF!</v>
      </c>
      <c r="G2808" s="25" t="e">
        <f aca="false">#REF!</f>
        <v>#REF!</v>
      </c>
      <c r="H2808" s="25" t="e">
        <f aca="false">#REF!</f>
        <v>#REF!</v>
      </c>
      <c r="I2808" s="25" t="e">
        <f aca="false">#REF!</f>
        <v>#REF!</v>
      </c>
      <c r="J2808" s="25" t="e">
        <f aca="false">#REF!</f>
        <v>#REF!</v>
      </c>
      <c r="K2808" s="25" t="e">
        <f aca="false">#REF!</f>
        <v>#REF!</v>
      </c>
      <c r="L2808" s="25" t="e">
        <f aca="false">#REF!</f>
        <v>#REF!</v>
      </c>
      <c r="M2808" s="25" t="e">
        <f aca="false">#REF!</f>
        <v>#REF!</v>
      </c>
      <c r="N2808" s="25" t="e">
        <f aca="false">#REF!</f>
        <v>#REF!</v>
      </c>
      <c r="O2808" s="25" t="e">
        <f aca="false">(N2808+N2807)/2</f>
        <v>#REF!</v>
      </c>
      <c r="P2808" s="25" t="e">
        <f aca="false">(M2808+M2807)/2</f>
        <v>#REF!</v>
      </c>
      <c r="Q2808" s="25" t="e">
        <f aca="false">(L2808+L2807)/2</f>
        <v>#REF!</v>
      </c>
      <c r="R2808" s="25" t="n">
        <f aca="false">R2807</f>
        <v>270</v>
      </c>
      <c r="S2808" s="25" t="n">
        <f aca="false">S2807</f>
        <v>0</v>
      </c>
      <c r="T2808" s="25" t="n">
        <v>0</v>
      </c>
    </row>
    <row r="2809" customFormat="false" ht="12.75" hidden="true" customHeight="true" outlineLevel="0" collapsed="false">
      <c r="A2809" s="25" t="e">
        <f aca="false">#REF!</f>
        <v>#REF!</v>
      </c>
      <c r="B2809" s="25" t="e">
        <f aca="false">#REF!</f>
        <v>#REF!</v>
      </c>
      <c r="C2809" s="25" t="e">
        <f aca="false">#REF!</f>
        <v>#REF!</v>
      </c>
      <c r="D2809" s="25" t="e">
        <f aca="false">#REF!</f>
        <v>#REF!</v>
      </c>
      <c r="E2809" s="25" t="e">
        <f aca="false">#REF!</f>
        <v>#REF!</v>
      </c>
      <c r="F2809" s="25" t="e">
        <f aca="false">#REF!</f>
        <v>#REF!</v>
      </c>
      <c r="G2809" s="25" t="e">
        <f aca="false">#REF!</f>
        <v>#REF!</v>
      </c>
      <c r="H2809" s="25" t="e">
        <f aca="false">#REF!</f>
        <v>#REF!</v>
      </c>
      <c r="I2809" s="25" t="e">
        <f aca="false">#REF!</f>
        <v>#REF!</v>
      </c>
      <c r="J2809" s="25" t="e">
        <f aca="false">#REF!</f>
        <v>#REF!</v>
      </c>
      <c r="K2809" s="25" t="e">
        <f aca="false">#REF!</f>
        <v>#REF!</v>
      </c>
      <c r="L2809" s="25" t="e">
        <f aca="false">#REF!</f>
        <v>#REF!</v>
      </c>
      <c r="M2809" s="25" t="e">
        <f aca="false">#REF!</f>
        <v>#REF!</v>
      </c>
      <c r="N2809" s="25" t="e">
        <f aca="false">#REF!</f>
        <v>#REF!</v>
      </c>
      <c r="O2809" s="25" t="e">
        <f aca="false">(N2809+N2808)/2</f>
        <v>#REF!</v>
      </c>
      <c r="P2809" s="25" t="e">
        <f aca="false">(M2809+M2808)/2</f>
        <v>#REF!</v>
      </c>
      <c r="Q2809" s="25" t="e">
        <f aca="false">(L2809+L2808)/2</f>
        <v>#REF!</v>
      </c>
      <c r="R2809" s="25" t="n">
        <f aca="false">R2808</f>
        <v>270</v>
      </c>
      <c r="S2809" s="25" t="n">
        <f aca="false">S2808</f>
        <v>0</v>
      </c>
      <c r="T2809" s="25" t="n">
        <v>0</v>
      </c>
    </row>
    <row r="2810" customFormat="false" ht="12.75" hidden="true" customHeight="false" outlineLevel="0" collapsed="false">
      <c r="A2810" s="25" t="e">
        <f aca="false">#REF!</f>
        <v>#REF!</v>
      </c>
      <c r="B2810" s="25" t="e">
        <f aca="false">#REF!</f>
        <v>#REF!</v>
      </c>
      <c r="C2810" s="25" t="e">
        <f aca="false">#REF!</f>
        <v>#REF!</v>
      </c>
      <c r="D2810" s="25" t="e">
        <f aca="false">#REF!</f>
        <v>#REF!</v>
      </c>
      <c r="E2810" s="25" t="e">
        <f aca="false">#REF!</f>
        <v>#REF!</v>
      </c>
      <c r="F2810" s="25" t="e">
        <f aca="false">#REF!</f>
        <v>#REF!</v>
      </c>
      <c r="G2810" s="25" t="e">
        <f aca="false">#REF!</f>
        <v>#REF!</v>
      </c>
      <c r="H2810" s="25" t="e">
        <f aca="false">#REF!</f>
        <v>#REF!</v>
      </c>
      <c r="I2810" s="25" t="e">
        <f aca="false">#REF!</f>
        <v>#REF!</v>
      </c>
      <c r="J2810" s="25" t="e">
        <f aca="false">#REF!</f>
        <v>#REF!</v>
      </c>
      <c r="K2810" s="25" t="e">
        <f aca="false">#REF!</f>
        <v>#REF!</v>
      </c>
      <c r="L2810" s="25" t="e">
        <f aca="false">#REF!</f>
        <v>#REF!</v>
      </c>
      <c r="M2810" s="25" t="e">
        <f aca="false">#REF!</f>
        <v>#REF!</v>
      </c>
      <c r="N2810" s="25" t="e">
        <f aca="false">#REF!</f>
        <v>#REF!</v>
      </c>
      <c r="O2810" s="25" t="e">
        <f aca="false">(N2810+N2809)/2</f>
        <v>#REF!</v>
      </c>
      <c r="P2810" s="25" t="e">
        <f aca="false">(M2810+M2809)/2</f>
        <v>#REF!</v>
      </c>
      <c r="Q2810" s="25" t="e">
        <f aca="false">(L2810+L2809)/2</f>
        <v>#REF!</v>
      </c>
      <c r="R2810" s="25" t="n">
        <f aca="false">R2809</f>
        <v>270</v>
      </c>
      <c r="S2810" s="25" t="n">
        <f aca="false">S2809</f>
        <v>0</v>
      </c>
      <c r="T2810" s="25" t="n">
        <v>0</v>
      </c>
    </row>
    <row r="2811" customFormat="false" ht="12.75" hidden="true" customHeight="true" outlineLevel="0" collapsed="false">
      <c r="A2811" s="25" t="e">
        <f aca="false">#REF!</f>
        <v>#REF!</v>
      </c>
      <c r="B2811" s="25" t="e">
        <f aca="false">#REF!</f>
        <v>#REF!</v>
      </c>
      <c r="C2811" s="25" t="e">
        <f aca="false">#REF!</f>
        <v>#REF!</v>
      </c>
      <c r="D2811" s="25" t="e">
        <f aca="false">#REF!</f>
        <v>#REF!</v>
      </c>
      <c r="E2811" s="25" t="e">
        <f aca="false">#REF!</f>
        <v>#REF!</v>
      </c>
      <c r="F2811" s="25" t="e">
        <f aca="false">#REF!</f>
        <v>#REF!</v>
      </c>
      <c r="G2811" s="25" t="e">
        <f aca="false">#REF!</f>
        <v>#REF!</v>
      </c>
      <c r="H2811" s="25" t="e">
        <f aca="false">#REF!</f>
        <v>#REF!</v>
      </c>
      <c r="I2811" s="25" t="e">
        <f aca="false">#REF!</f>
        <v>#REF!</v>
      </c>
      <c r="J2811" s="25" t="e">
        <f aca="false">#REF!</f>
        <v>#REF!</v>
      </c>
      <c r="K2811" s="25" t="e">
        <f aca="false">#REF!</f>
        <v>#REF!</v>
      </c>
      <c r="L2811" s="25" t="e">
        <f aca="false">#REF!</f>
        <v>#REF!</v>
      </c>
      <c r="M2811" s="25" t="e">
        <f aca="false">#REF!</f>
        <v>#REF!</v>
      </c>
      <c r="N2811" s="25" t="e">
        <f aca="false">#REF!</f>
        <v>#REF!</v>
      </c>
      <c r="O2811" s="25" t="e">
        <f aca="false">(N2811+N2810)/2</f>
        <v>#REF!</v>
      </c>
      <c r="P2811" s="25" t="e">
        <f aca="false">(M2811+M2810)/2</f>
        <v>#REF!</v>
      </c>
      <c r="Q2811" s="25" t="e">
        <f aca="false">(L2811+L2810)/2</f>
        <v>#REF!</v>
      </c>
      <c r="R2811" s="25" t="n">
        <f aca="false">R2810</f>
        <v>270</v>
      </c>
      <c r="S2811" s="25" t="n">
        <f aca="false">S2810</f>
        <v>0</v>
      </c>
      <c r="T2811" s="25" t="n">
        <v>0</v>
      </c>
    </row>
    <row r="2812" customFormat="false" ht="12.75" hidden="true" customHeight="true" outlineLevel="0" collapsed="false">
      <c r="A2812" s="25" t="e">
        <f aca="false">#REF!</f>
        <v>#REF!</v>
      </c>
      <c r="B2812" s="25" t="e">
        <f aca="false">#REF!</f>
        <v>#REF!</v>
      </c>
      <c r="C2812" s="25" t="e">
        <f aca="false">#REF!</f>
        <v>#REF!</v>
      </c>
      <c r="D2812" s="25" t="e">
        <f aca="false">#REF!</f>
        <v>#REF!</v>
      </c>
      <c r="E2812" s="25" t="e">
        <f aca="false">#REF!</f>
        <v>#REF!</v>
      </c>
      <c r="F2812" s="25" t="e">
        <f aca="false">#REF!</f>
        <v>#REF!</v>
      </c>
      <c r="G2812" s="25" t="e">
        <f aca="false">#REF!</f>
        <v>#REF!</v>
      </c>
      <c r="H2812" s="25" t="e">
        <f aca="false">#REF!</f>
        <v>#REF!</v>
      </c>
      <c r="I2812" s="25" t="e">
        <f aca="false">#REF!</f>
        <v>#REF!</v>
      </c>
      <c r="J2812" s="25" t="e">
        <f aca="false">#REF!</f>
        <v>#REF!</v>
      </c>
      <c r="K2812" s="25" t="e">
        <f aca="false">#REF!</f>
        <v>#REF!</v>
      </c>
      <c r="L2812" s="25" t="e">
        <f aca="false">#REF!</f>
        <v>#REF!</v>
      </c>
      <c r="M2812" s="25" t="e">
        <f aca="false">#REF!</f>
        <v>#REF!</v>
      </c>
      <c r="N2812" s="25" t="e">
        <f aca="false">#REF!</f>
        <v>#REF!</v>
      </c>
      <c r="O2812" s="25" t="e">
        <f aca="false">(N2812+N2811)/2</f>
        <v>#REF!</v>
      </c>
      <c r="P2812" s="25" t="e">
        <f aca="false">(M2812+M2811)/2</f>
        <v>#REF!</v>
      </c>
      <c r="Q2812" s="25" t="e">
        <f aca="false">(L2812+L2811)/2</f>
        <v>#REF!</v>
      </c>
      <c r="R2812" s="25" t="n">
        <f aca="false">R2811</f>
        <v>270</v>
      </c>
      <c r="S2812" s="25" t="n">
        <f aca="false">S2811</f>
        <v>0</v>
      </c>
      <c r="T2812" s="25" t="n">
        <v>0</v>
      </c>
    </row>
    <row r="2813" customFormat="false" ht="12.75" hidden="false" customHeight="true" outlineLevel="0" collapsed="false">
      <c r="A2813" s="25" t="e">
        <f aca="false">#REF!</f>
        <v>#REF!</v>
      </c>
      <c r="B2813" s="25" t="e">
        <f aca="false">#REF!</f>
        <v>#REF!</v>
      </c>
      <c r="C2813" s="25" t="e">
        <f aca="false">#REF!</f>
        <v>#REF!</v>
      </c>
      <c r="D2813" s="25" t="e">
        <f aca="false">#REF!</f>
        <v>#REF!</v>
      </c>
      <c r="E2813" s="25" t="e">
        <f aca="false">#REF!</f>
        <v>#REF!</v>
      </c>
      <c r="F2813" s="25" t="e">
        <f aca="false">#REF!</f>
        <v>#REF!</v>
      </c>
      <c r="G2813" s="25" t="e">
        <f aca="false">#REF!</f>
        <v>#REF!</v>
      </c>
      <c r="H2813" s="25" t="e">
        <f aca="false">#REF!</f>
        <v>#REF!</v>
      </c>
      <c r="I2813" s="25" t="e">
        <f aca="false">#REF!</f>
        <v>#REF!</v>
      </c>
      <c r="J2813" s="25" t="e">
        <f aca="false">#REF!</f>
        <v>#REF!</v>
      </c>
      <c r="K2813" s="25" t="e">
        <f aca="false">#REF!</f>
        <v>#REF!</v>
      </c>
      <c r="L2813" s="25" t="e">
        <f aca="false">#REF!</f>
        <v>#REF!</v>
      </c>
      <c r="M2813" s="25" t="e">
        <f aca="false">#REF!</f>
        <v>#REF!</v>
      </c>
      <c r="N2813" s="25" t="e">
        <f aca="false">#REF!</f>
        <v>#REF!</v>
      </c>
      <c r="O2813" s="25" t="e">
        <f aca="false">(N2813+N2812)/2</f>
        <v>#REF!</v>
      </c>
      <c r="P2813" s="25" t="e">
        <f aca="false">(M2813+M2812)/2</f>
        <v>#REF!</v>
      </c>
      <c r="Q2813" s="25" t="e">
        <f aca="false">(L2813+L2812)/2</f>
        <v>#REF!</v>
      </c>
      <c r="R2813" s="25" t="n">
        <f aca="false">R2812</f>
        <v>270</v>
      </c>
      <c r="S2813" s="25" t="n">
        <f aca="false">S2812</f>
        <v>0</v>
      </c>
      <c r="T2813" s="25" t="n">
        <v>0</v>
      </c>
    </row>
    <row r="2814" customFormat="false" ht="12.75" hidden="false" customHeight="false" outlineLevel="0" collapsed="false">
      <c r="A2814" s="25" t="e">
        <f aca="false">#REF!</f>
        <v>#REF!</v>
      </c>
      <c r="B2814" s="25" t="e">
        <f aca="false">#REF!</f>
        <v>#REF!</v>
      </c>
      <c r="C2814" s="25" t="e">
        <f aca="false">#REF!</f>
        <v>#REF!</v>
      </c>
      <c r="D2814" s="25" t="e">
        <f aca="false">#REF!</f>
        <v>#REF!</v>
      </c>
      <c r="E2814" s="25" t="e">
        <f aca="false">#REF!</f>
        <v>#REF!</v>
      </c>
      <c r="F2814" s="25" t="e">
        <f aca="false">#REF!</f>
        <v>#REF!</v>
      </c>
      <c r="G2814" s="25" t="e">
        <f aca="false">#REF!</f>
        <v>#REF!</v>
      </c>
      <c r="H2814" s="25" t="e">
        <f aca="false">#REF!</f>
        <v>#REF!</v>
      </c>
      <c r="I2814" s="25" t="e">
        <f aca="false">#REF!</f>
        <v>#REF!</v>
      </c>
      <c r="J2814" s="25" t="e">
        <f aca="false">#REF!</f>
        <v>#REF!</v>
      </c>
      <c r="K2814" s="25" t="e">
        <f aca="false">#REF!</f>
        <v>#REF!</v>
      </c>
      <c r="L2814" s="25" t="e">
        <f aca="false">#REF!</f>
        <v>#REF!</v>
      </c>
      <c r="M2814" s="25" t="e">
        <f aca="false">#REF!</f>
        <v>#REF!</v>
      </c>
      <c r="N2814" s="25" t="e">
        <f aca="false">#REF!</f>
        <v>#REF!</v>
      </c>
      <c r="O2814" s="25" t="e">
        <f aca="false">(N2814+N2813)/2</f>
        <v>#REF!</v>
      </c>
      <c r="P2814" s="25" t="e">
        <f aca="false">(M2814+M2813)/2</f>
        <v>#REF!</v>
      </c>
      <c r="Q2814" s="25" t="e">
        <f aca="false">(L2814+L2813)/2</f>
        <v>#REF!</v>
      </c>
      <c r="R2814" s="25" t="n">
        <f aca="false">R2813</f>
        <v>270</v>
      </c>
      <c r="S2814" s="25" t="n">
        <f aca="false">S2813</f>
        <v>0</v>
      </c>
      <c r="T2814" s="25" t="n">
        <v>0</v>
      </c>
    </row>
    <row r="2815" customFormat="false" ht="12.75" hidden="true" customHeight="true" outlineLevel="0" collapsed="false">
      <c r="A2815" s="25" t="e">
        <f aca="false">#REF!</f>
        <v>#REF!</v>
      </c>
      <c r="B2815" s="25" t="e">
        <f aca="false">#REF!</f>
        <v>#REF!</v>
      </c>
      <c r="C2815" s="25" t="e">
        <f aca="false">#REF!</f>
        <v>#REF!</v>
      </c>
      <c r="D2815" s="25" t="e">
        <f aca="false">#REF!</f>
        <v>#REF!</v>
      </c>
      <c r="E2815" s="25" t="e">
        <f aca="false">#REF!</f>
        <v>#REF!</v>
      </c>
      <c r="F2815" s="25" t="e">
        <f aca="false">#REF!</f>
        <v>#REF!</v>
      </c>
      <c r="G2815" s="25" t="e">
        <f aca="false">#REF!</f>
        <v>#REF!</v>
      </c>
      <c r="H2815" s="25" t="e">
        <f aca="false">#REF!</f>
        <v>#REF!</v>
      </c>
      <c r="I2815" s="25" t="e">
        <f aca="false">#REF!</f>
        <v>#REF!</v>
      </c>
      <c r="J2815" s="25" t="e">
        <f aca="false">#REF!</f>
        <v>#REF!</v>
      </c>
      <c r="K2815" s="25" t="e">
        <f aca="false">#REF!</f>
        <v>#REF!</v>
      </c>
      <c r="L2815" s="25" t="e">
        <f aca="false">#REF!</f>
        <v>#REF!</v>
      </c>
      <c r="M2815" s="25" t="e">
        <f aca="false">#REF!</f>
        <v>#REF!</v>
      </c>
      <c r="N2815" s="25" t="e">
        <f aca="false">#REF!</f>
        <v>#REF!</v>
      </c>
      <c r="O2815" s="25" t="e">
        <f aca="false">(N2815+N2814)/2</f>
        <v>#REF!</v>
      </c>
      <c r="P2815" s="25" t="e">
        <f aca="false">(M2815+M2814)/2</f>
        <v>#REF!</v>
      </c>
      <c r="Q2815" s="25" t="e">
        <f aca="false">(L2815+L2814)/2</f>
        <v>#REF!</v>
      </c>
      <c r="R2815" s="25" t="n">
        <f aca="false">R2814</f>
        <v>270</v>
      </c>
      <c r="S2815" s="25" t="n">
        <f aca="false">S2814</f>
        <v>0</v>
      </c>
      <c r="T2815" s="25" t="n">
        <v>0</v>
      </c>
    </row>
    <row r="2816" customFormat="false" ht="12.75" hidden="false" customHeight="true" outlineLevel="0" collapsed="false">
      <c r="A2816" s="25" t="e">
        <f aca="false">#REF!</f>
        <v>#REF!</v>
      </c>
      <c r="B2816" s="25" t="e">
        <f aca="false">#REF!</f>
        <v>#REF!</v>
      </c>
      <c r="C2816" s="25" t="e">
        <f aca="false">#REF!</f>
        <v>#REF!</v>
      </c>
      <c r="D2816" s="25" t="e">
        <f aca="false">#REF!</f>
        <v>#REF!</v>
      </c>
      <c r="E2816" s="25" t="e">
        <f aca="false">#REF!</f>
        <v>#REF!</v>
      </c>
      <c r="F2816" s="25" t="e">
        <f aca="false">#REF!</f>
        <v>#REF!</v>
      </c>
      <c r="G2816" s="25" t="e">
        <f aca="false">#REF!</f>
        <v>#REF!</v>
      </c>
      <c r="H2816" s="25" t="e">
        <f aca="false">#REF!</f>
        <v>#REF!</v>
      </c>
      <c r="I2816" s="25" t="e">
        <f aca="false">#REF!</f>
        <v>#REF!</v>
      </c>
      <c r="J2816" s="25" t="e">
        <f aca="false">#REF!</f>
        <v>#REF!</v>
      </c>
      <c r="K2816" s="25" t="e">
        <f aca="false">#REF!</f>
        <v>#REF!</v>
      </c>
      <c r="L2816" s="25" t="e">
        <f aca="false">#REF!</f>
        <v>#REF!</v>
      </c>
      <c r="M2816" s="25" t="e">
        <f aca="false">#REF!</f>
        <v>#REF!</v>
      </c>
      <c r="N2816" s="25" t="e">
        <f aca="false">#REF!</f>
        <v>#REF!</v>
      </c>
      <c r="O2816" s="25" t="e">
        <f aca="false">(N2816+N2815)/2</f>
        <v>#REF!</v>
      </c>
      <c r="P2816" s="25" t="e">
        <f aca="false">(M2816+M2815)/2</f>
        <v>#REF!</v>
      </c>
      <c r="Q2816" s="25" t="e">
        <f aca="false">(L2816+L2815)/2</f>
        <v>#REF!</v>
      </c>
      <c r="R2816" s="25" t="n">
        <f aca="false">R2815</f>
        <v>270</v>
      </c>
      <c r="S2816" s="25" t="n">
        <f aca="false">S2815</f>
        <v>0</v>
      </c>
      <c r="T2816" s="25" t="n">
        <v>0</v>
      </c>
    </row>
    <row r="2817" customFormat="false" ht="12.75" hidden="true" customHeight="true" outlineLevel="0" collapsed="false">
      <c r="A2817" s="25" t="e">
        <f aca="false">#REF!</f>
        <v>#REF!</v>
      </c>
      <c r="B2817" s="25" t="e">
        <f aca="false">#REF!</f>
        <v>#REF!</v>
      </c>
      <c r="C2817" s="25" t="e">
        <f aca="false">#REF!</f>
        <v>#REF!</v>
      </c>
      <c r="D2817" s="25" t="e">
        <f aca="false">#REF!</f>
        <v>#REF!</v>
      </c>
      <c r="E2817" s="25" t="e">
        <f aca="false">#REF!</f>
        <v>#REF!</v>
      </c>
      <c r="F2817" s="25" t="e">
        <f aca="false">#REF!</f>
        <v>#REF!</v>
      </c>
      <c r="G2817" s="25" t="e">
        <f aca="false">#REF!</f>
        <v>#REF!</v>
      </c>
      <c r="H2817" s="25" t="e">
        <f aca="false">#REF!</f>
        <v>#REF!</v>
      </c>
      <c r="I2817" s="25" t="e">
        <f aca="false">#REF!</f>
        <v>#REF!</v>
      </c>
      <c r="J2817" s="25" t="e">
        <f aca="false">#REF!</f>
        <v>#REF!</v>
      </c>
      <c r="K2817" s="25" t="e">
        <f aca="false">#REF!</f>
        <v>#REF!</v>
      </c>
      <c r="L2817" s="25" t="e">
        <f aca="false">#REF!</f>
        <v>#REF!</v>
      </c>
      <c r="M2817" s="25" t="e">
        <f aca="false">#REF!</f>
        <v>#REF!</v>
      </c>
      <c r="N2817" s="25" t="e">
        <f aca="false">#REF!</f>
        <v>#REF!</v>
      </c>
      <c r="O2817" s="25" t="e">
        <f aca="false">(N2817+N2816)/2</f>
        <v>#REF!</v>
      </c>
      <c r="P2817" s="25" t="e">
        <f aca="false">(M2817+M2816)/2</f>
        <v>#REF!</v>
      </c>
      <c r="Q2817" s="25" t="e">
        <f aca="false">(L2817+L2816)/2</f>
        <v>#REF!</v>
      </c>
      <c r="R2817" s="25" t="n">
        <f aca="false">R2816</f>
        <v>270</v>
      </c>
      <c r="S2817" s="25" t="n">
        <f aca="false">S2816</f>
        <v>0</v>
      </c>
      <c r="T2817" s="25" t="n">
        <v>0</v>
      </c>
    </row>
    <row r="2818" customFormat="false" ht="12.75" hidden="true" customHeight="false" outlineLevel="0" collapsed="false">
      <c r="A2818" s="25" t="e">
        <f aca="false">#REF!</f>
        <v>#REF!</v>
      </c>
      <c r="B2818" s="25" t="e">
        <f aca="false">#REF!</f>
        <v>#REF!</v>
      </c>
      <c r="C2818" s="25" t="e">
        <f aca="false">#REF!</f>
        <v>#REF!</v>
      </c>
      <c r="D2818" s="25" t="e">
        <f aca="false">#REF!</f>
        <v>#REF!</v>
      </c>
      <c r="E2818" s="25" t="e">
        <f aca="false">#REF!</f>
        <v>#REF!</v>
      </c>
      <c r="F2818" s="25" t="e">
        <f aca="false">#REF!</f>
        <v>#REF!</v>
      </c>
      <c r="G2818" s="25" t="e">
        <f aca="false">#REF!</f>
        <v>#REF!</v>
      </c>
      <c r="H2818" s="25" t="e">
        <f aca="false">#REF!</f>
        <v>#REF!</v>
      </c>
      <c r="I2818" s="25" t="e">
        <f aca="false">#REF!</f>
        <v>#REF!</v>
      </c>
      <c r="J2818" s="25" t="e">
        <f aca="false">#REF!</f>
        <v>#REF!</v>
      </c>
      <c r="K2818" s="25" t="e">
        <f aca="false">#REF!</f>
        <v>#REF!</v>
      </c>
      <c r="L2818" s="25" t="e">
        <f aca="false">#REF!</f>
        <v>#REF!</v>
      </c>
      <c r="M2818" s="25" t="e">
        <f aca="false">#REF!</f>
        <v>#REF!</v>
      </c>
      <c r="N2818" s="25" t="e">
        <f aca="false">#REF!</f>
        <v>#REF!</v>
      </c>
      <c r="O2818" s="25" t="e">
        <f aca="false">(N2818+N2817)/2</f>
        <v>#REF!</v>
      </c>
      <c r="P2818" s="25" t="e">
        <f aca="false">(M2818+M2817)/2</f>
        <v>#REF!</v>
      </c>
      <c r="Q2818" s="25" t="e">
        <f aca="false">(L2818+L2817)/2</f>
        <v>#REF!</v>
      </c>
      <c r="R2818" s="25" t="n">
        <f aca="false">R2817</f>
        <v>270</v>
      </c>
      <c r="S2818" s="25" t="n">
        <f aca="false">S2817</f>
        <v>0</v>
      </c>
      <c r="T2818" s="25" t="n">
        <v>0</v>
      </c>
    </row>
    <row r="2819" customFormat="false" ht="12.75" hidden="true" customHeight="true" outlineLevel="0" collapsed="false">
      <c r="A2819" s="25" t="e">
        <f aca="false">#REF!</f>
        <v>#REF!</v>
      </c>
      <c r="B2819" s="25" t="e">
        <f aca="false">#REF!</f>
        <v>#REF!</v>
      </c>
      <c r="C2819" s="25" t="e">
        <f aca="false">#REF!</f>
        <v>#REF!</v>
      </c>
      <c r="D2819" s="25" t="e">
        <f aca="false">#REF!</f>
        <v>#REF!</v>
      </c>
      <c r="E2819" s="25" t="e">
        <f aca="false">#REF!</f>
        <v>#REF!</v>
      </c>
      <c r="F2819" s="25" t="e">
        <f aca="false">#REF!</f>
        <v>#REF!</v>
      </c>
      <c r="G2819" s="25" t="e">
        <f aca="false">#REF!</f>
        <v>#REF!</v>
      </c>
      <c r="H2819" s="25" t="e">
        <f aca="false">#REF!</f>
        <v>#REF!</v>
      </c>
      <c r="I2819" s="25" t="e">
        <f aca="false">#REF!</f>
        <v>#REF!</v>
      </c>
      <c r="J2819" s="25" t="e">
        <f aca="false">#REF!</f>
        <v>#REF!</v>
      </c>
      <c r="K2819" s="25" t="e">
        <f aca="false">#REF!</f>
        <v>#REF!</v>
      </c>
      <c r="L2819" s="25" t="e">
        <f aca="false">#REF!</f>
        <v>#REF!</v>
      </c>
      <c r="M2819" s="25" t="e">
        <f aca="false">#REF!</f>
        <v>#REF!</v>
      </c>
      <c r="N2819" s="25" t="e">
        <f aca="false">#REF!</f>
        <v>#REF!</v>
      </c>
      <c r="O2819" s="25" t="e">
        <f aca="false">(N2819+N2818)/2</f>
        <v>#REF!</v>
      </c>
      <c r="P2819" s="25" t="e">
        <f aca="false">(M2819+M2818)/2</f>
        <v>#REF!</v>
      </c>
      <c r="Q2819" s="25" t="e">
        <f aca="false">(L2819+L2818)/2</f>
        <v>#REF!</v>
      </c>
      <c r="R2819" s="25" t="n">
        <f aca="false">R2818</f>
        <v>270</v>
      </c>
      <c r="S2819" s="25" t="n">
        <f aca="false">S2818</f>
        <v>0</v>
      </c>
      <c r="T2819" s="25" t="n">
        <v>0</v>
      </c>
    </row>
    <row r="2820" customFormat="false" ht="12.75" hidden="true" customHeight="true" outlineLevel="0" collapsed="false">
      <c r="A2820" s="25" t="e">
        <f aca="false">#REF!</f>
        <v>#REF!</v>
      </c>
      <c r="B2820" s="25" t="e">
        <f aca="false">#REF!</f>
        <v>#REF!</v>
      </c>
      <c r="C2820" s="25" t="e">
        <f aca="false">#REF!</f>
        <v>#REF!</v>
      </c>
      <c r="D2820" s="25" t="e">
        <f aca="false">#REF!</f>
        <v>#REF!</v>
      </c>
      <c r="E2820" s="25" t="e">
        <f aca="false">#REF!</f>
        <v>#REF!</v>
      </c>
      <c r="F2820" s="25" t="e">
        <f aca="false">#REF!</f>
        <v>#REF!</v>
      </c>
      <c r="G2820" s="25" t="e">
        <f aca="false">#REF!</f>
        <v>#REF!</v>
      </c>
      <c r="H2820" s="25" t="e">
        <f aca="false">#REF!</f>
        <v>#REF!</v>
      </c>
      <c r="I2820" s="25" t="e">
        <f aca="false">#REF!</f>
        <v>#REF!</v>
      </c>
      <c r="J2820" s="25" t="e">
        <f aca="false">#REF!</f>
        <v>#REF!</v>
      </c>
      <c r="K2820" s="25" t="e">
        <f aca="false">#REF!</f>
        <v>#REF!</v>
      </c>
      <c r="L2820" s="25" t="e">
        <f aca="false">#REF!</f>
        <v>#REF!</v>
      </c>
      <c r="M2820" s="25" t="e">
        <f aca="false">#REF!</f>
        <v>#REF!</v>
      </c>
      <c r="N2820" s="25" t="e">
        <f aca="false">#REF!</f>
        <v>#REF!</v>
      </c>
      <c r="O2820" s="25" t="e">
        <f aca="false">(N2820+N2819)/2</f>
        <v>#REF!</v>
      </c>
      <c r="P2820" s="25" t="e">
        <f aca="false">(M2820+M2819)/2</f>
        <v>#REF!</v>
      </c>
      <c r="Q2820" s="25" t="e">
        <f aca="false">(L2820+L2819)/2</f>
        <v>#REF!</v>
      </c>
      <c r="R2820" s="25" t="n">
        <f aca="false">R2819</f>
        <v>270</v>
      </c>
      <c r="S2820" s="25" t="n">
        <f aca="false">S2819</f>
        <v>0</v>
      </c>
      <c r="T2820" s="25" t="n">
        <v>0</v>
      </c>
    </row>
    <row r="2821" customFormat="false" ht="12.75" hidden="false" customHeight="true" outlineLevel="0" collapsed="false">
      <c r="A2821" s="25" t="e">
        <f aca="false">#REF!</f>
        <v>#REF!</v>
      </c>
      <c r="B2821" s="25" t="e">
        <f aca="false">#REF!</f>
        <v>#REF!</v>
      </c>
      <c r="C2821" s="25" t="e">
        <f aca="false">#REF!</f>
        <v>#REF!</v>
      </c>
      <c r="D2821" s="25" t="e">
        <f aca="false">#REF!</f>
        <v>#REF!</v>
      </c>
      <c r="E2821" s="25" t="e">
        <f aca="false">#REF!</f>
        <v>#REF!</v>
      </c>
      <c r="F2821" s="25" t="e">
        <f aca="false">#REF!</f>
        <v>#REF!</v>
      </c>
      <c r="G2821" s="25" t="e">
        <f aca="false">#REF!</f>
        <v>#REF!</v>
      </c>
      <c r="H2821" s="25" t="e">
        <f aca="false">#REF!</f>
        <v>#REF!</v>
      </c>
      <c r="I2821" s="25" t="e">
        <f aca="false">#REF!</f>
        <v>#REF!</v>
      </c>
      <c r="J2821" s="25" t="e">
        <f aca="false">#REF!</f>
        <v>#REF!</v>
      </c>
      <c r="K2821" s="25" t="e">
        <f aca="false">#REF!</f>
        <v>#REF!</v>
      </c>
      <c r="L2821" s="25" t="e">
        <f aca="false">#REF!</f>
        <v>#REF!</v>
      </c>
      <c r="M2821" s="25" t="e">
        <f aca="false">#REF!</f>
        <v>#REF!</v>
      </c>
      <c r="N2821" s="25" t="e">
        <f aca="false">#REF!</f>
        <v>#REF!</v>
      </c>
      <c r="O2821" s="25" t="e">
        <f aca="false">(N2821+N2820)/2</f>
        <v>#REF!</v>
      </c>
      <c r="P2821" s="25" t="e">
        <f aca="false">(M2821+M2820)/2</f>
        <v>#REF!</v>
      </c>
      <c r="Q2821" s="25" t="e">
        <f aca="false">(L2821+L2820)/2</f>
        <v>#REF!</v>
      </c>
      <c r="R2821" s="25" t="n">
        <f aca="false">R2820</f>
        <v>270</v>
      </c>
      <c r="S2821" s="25" t="n">
        <f aca="false">S2820</f>
        <v>0</v>
      </c>
      <c r="T2821" s="25" t="n">
        <v>0</v>
      </c>
    </row>
    <row r="2822" customFormat="false" ht="12.75" hidden="true" customHeight="true" outlineLevel="0" collapsed="false">
      <c r="A2822" s="25" t="e">
        <f aca="false">#REF!</f>
        <v>#REF!</v>
      </c>
      <c r="B2822" s="25" t="e">
        <f aca="false">#REF!</f>
        <v>#REF!</v>
      </c>
      <c r="C2822" s="25" t="e">
        <f aca="false">#REF!</f>
        <v>#REF!</v>
      </c>
      <c r="D2822" s="25" t="e">
        <f aca="false">#REF!</f>
        <v>#REF!</v>
      </c>
      <c r="E2822" s="25" t="e">
        <f aca="false">#REF!</f>
        <v>#REF!</v>
      </c>
      <c r="F2822" s="25" t="e">
        <f aca="false">#REF!</f>
        <v>#REF!</v>
      </c>
      <c r="G2822" s="25" t="e">
        <f aca="false">#REF!</f>
        <v>#REF!</v>
      </c>
      <c r="H2822" s="25" t="e">
        <f aca="false">#REF!</f>
        <v>#REF!</v>
      </c>
      <c r="I2822" s="25" t="e">
        <f aca="false">#REF!</f>
        <v>#REF!</v>
      </c>
      <c r="J2822" s="25" t="e">
        <f aca="false">#REF!</f>
        <v>#REF!</v>
      </c>
      <c r="K2822" s="25" t="e">
        <f aca="false">#REF!</f>
        <v>#REF!</v>
      </c>
      <c r="L2822" s="25" t="e">
        <f aca="false">#REF!</f>
        <v>#REF!</v>
      </c>
      <c r="M2822" s="25" t="e">
        <f aca="false">#REF!</f>
        <v>#REF!</v>
      </c>
      <c r="N2822" s="25" t="e">
        <f aca="false">#REF!</f>
        <v>#REF!</v>
      </c>
      <c r="O2822" s="25" t="e">
        <f aca="false">(N2822+N2821)/2</f>
        <v>#REF!</v>
      </c>
      <c r="P2822" s="25" t="e">
        <f aca="false">(M2822+M2821)/2</f>
        <v>#REF!</v>
      </c>
      <c r="Q2822" s="25" t="e">
        <f aca="false">(L2822+L2821)/2</f>
        <v>#REF!</v>
      </c>
      <c r="R2822" s="25" t="n">
        <f aca="false">R2821</f>
        <v>270</v>
      </c>
      <c r="S2822" s="25" t="n">
        <f aca="false">S2821</f>
        <v>0</v>
      </c>
      <c r="T2822" s="25" t="n">
        <v>0</v>
      </c>
    </row>
    <row r="2823" customFormat="false" ht="12.75" hidden="true" customHeight="true" outlineLevel="0" collapsed="false">
      <c r="A2823" s="25" t="e">
        <f aca="false">#REF!</f>
        <v>#REF!</v>
      </c>
      <c r="B2823" s="25" t="e">
        <f aca="false">#REF!</f>
        <v>#REF!</v>
      </c>
      <c r="C2823" s="25" t="e">
        <f aca="false">#REF!</f>
        <v>#REF!</v>
      </c>
      <c r="D2823" s="25" t="e">
        <f aca="false">#REF!</f>
        <v>#REF!</v>
      </c>
      <c r="E2823" s="25" t="e">
        <f aca="false">#REF!</f>
        <v>#REF!</v>
      </c>
      <c r="F2823" s="25" t="e">
        <f aca="false">#REF!</f>
        <v>#REF!</v>
      </c>
      <c r="G2823" s="25" t="e">
        <f aca="false">#REF!</f>
        <v>#REF!</v>
      </c>
      <c r="H2823" s="25" t="e">
        <f aca="false">#REF!</f>
        <v>#REF!</v>
      </c>
      <c r="I2823" s="25" t="e">
        <f aca="false">#REF!</f>
        <v>#REF!</v>
      </c>
      <c r="J2823" s="25" t="e">
        <f aca="false">#REF!</f>
        <v>#REF!</v>
      </c>
      <c r="K2823" s="25" t="e">
        <f aca="false">#REF!</f>
        <v>#REF!</v>
      </c>
      <c r="L2823" s="25" t="e">
        <f aca="false">#REF!</f>
        <v>#REF!</v>
      </c>
      <c r="M2823" s="25" t="e">
        <f aca="false">#REF!</f>
        <v>#REF!</v>
      </c>
      <c r="N2823" s="25" t="e">
        <f aca="false">#REF!</f>
        <v>#REF!</v>
      </c>
      <c r="O2823" s="25" t="e">
        <f aca="false">(N2823+N2822)/2</f>
        <v>#REF!</v>
      </c>
      <c r="P2823" s="25" t="e">
        <f aca="false">(M2823+M2822)/2</f>
        <v>#REF!</v>
      </c>
      <c r="Q2823" s="25" t="e">
        <f aca="false">(L2823+L2822)/2</f>
        <v>#REF!</v>
      </c>
      <c r="R2823" s="25" t="n">
        <f aca="false">R2822</f>
        <v>270</v>
      </c>
      <c r="S2823" s="25" t="n">
        <f aca="false">S2822</f>
        <v>0</v>
      </c>
      <c r="T2823" s="25" t="n">
        <v>0</v>
      </c>
    </row>
    <row r="2824" customFormat="false" ht="12.75" hidden="true" customHeight="false" outlineLevel="0" collapsed="false">
      <c r="A2824" s="25" t="e">
        <f aca="false">#REF!</f>
        <v>#REF!</v>
      </c>
      <c r="B2824" s="25" t="e">
        <f aca="false">#REF!</f>
        <v>#REF!</v>
      </c>
      <c r="C2824" s="25" t="e">
        <f aca="false">#REF!</f>
        <v>#REF!</v>
      </c>
      <c r="D2824" s="25" t="e">
        <f aca="false">#REF!</f>
        <v>#REF!</v>
      </c>
      <c r="E2824" s="25" t="e">
        <f aca="false">#REF!</f>
        <v>#REF!</v>
      </c>
      <c r="F2824" s="25" t="e">
        <f aca="false">#REF!</f>
        <v>#REF!</v>
      </c>
      <c r="G2824" s="25" t="e">
        <f aca="false">#REF!</f>
        <v>#REF!</v>
      </c>
      <c r="H2824" s="25" t="e">
        <f aca="false">#REF!</f>
        <v>#REF!</v>
      </c>
      <c r="I2824" s="25" t="e">
        <f aca="false">#REF!</f>
        <v>#REF!</v>
      </c>
      <c r="J2824" s="25" t="e">
        <f aca="false">#REF!</f>
        <v>#REF!</v>
      </c>
      <c r="K2824" s="25" t="e">
        <f aca="false">#REF!</f>
        <v>#REF!</v>
      </c>
      <c r="L2824" s="25" t="e">
        <f aca="false">#REF!</f>
        <v>#REF!</v>
      </c>
      <c r="M2824" s="25" t="e">
        <f aca="false">#REF!</f>
        <v>#REF!</v>
      </c>
      <c r="N2824" s="25" t="e">
        <f aca="false">#REF!</f>
        <v>#REF!</v>
      </c>
      <c r="O2824" s="25" t="e">
        <f aca="false">(N2824+N2823)/2</f>
        <v>#REF!</v>
      </c>
      <c r="P2824" s="25" t="e">
        <f aca="false">(M2824+M2823)/2</f>
        <v>#REF!</v>
      </c>
      <c r="Q2824" s="25" t="e">
        <f aca="false">(L2824+L2823)/2</f>
        <v>#REF!</v>
      </c>
      <c r="R2824" s="25" t="n">
        <f aca="false">R2823</f>
        <v>270</v>
      </c>
      <c r="S2824" s="25" t="n">
        <f aca="false">S2823</f>
        <v>0</v>
      </c>
      <c r="T2824" s="25" t="n">
        <v>0</v>
      </c>
    </row>
    <row r="2825" customFormat="false" ht="12.75" hidden="false" customHeight="true" outlineLevel="0" collapsed="false">
      <c r="A2825" s="25" t="e">
        <f aca="false">#REF!</f>
        <v>#REF!</v>
      </c>
      <c r="B2825" s="25" t="e">
        <f aca="false">#REF!</f>
        <v>#REF!</v>
      </c>
      <c r="C2825" s="25" t="e">
        <f aca="false">#REF!</f>
        <v>#REF!</v>
      </c>
      <c r="D2825" s="25" t="e">
        <f aca="false">#REF!</f>
        <v>#REF!</v>
      </c>
      <c r="E2825" s="25" t="e">
        <f aca="false">#REF!</f>
        <v>#REF!</v>
      </c>
      <c r="F2825" s="25" t="e">
        <f aca="false">#REF!</f>
        <v>#REF!</v>
      </c>
      <c r="G2825" s="25" t="e">
        <f aca="false">#REF!</f>
        <v>#REF!</v>
      </c>
      <c r="H2825" s="25" t="e">
        <f aca="false">#REF!</f>
        <v>#REF!</v>
      </c>
      <c r="I2825" s="25" t="e">
        <f aca="false">#REF!</f>
        <v>#REF!</v>
      </c>
      <c r="J2825" s="25" t="e">
        <f aca="false">#REF!</f>
        <v>#REF!</v>
      </c>
      <c r="K2825" s="25" t="e">
        <f aca="false">#REF!</f>
        <v>#REF!</v>
      </c>
      <c r="L2825" s="25" t="e">
        <f aca="false">#REF!</f>
        <v>#REF!</v>
      </c>
      <c r="M2825" s="25" t="e">
        <f aca="false">#REF!</f>
        <v>#REF!</v>
      </c>
      <c r="N2825" s="25" t="e">
        <f aca="false">#REF!</f>
        <v>#REF!</v>
      </c>
      <c r="O2825" s="25" t="e">
        <f aca="false">(N2825+N2824)/2</f>
        <v>#REF!</v>
      </c>
      <c r="P2825" s="25" t="e">
        <f aca="false">(M2825+M2824)/2</f>
        <v>#REF!</v>
      </c>
      <c r="Q2825" s="25" t="e">
        <f aca="false">(L2825+L2824)/2</f>
        <v>#REF!</v>
      </c>
      <c r="R2825" s="25" t="n">
        <f aca="false">R2824</f>
        <v>270</v>
      </c>
      <c r="S2825" s="25" t="n">
        <f aca="false">S2824</f>
        <v>0</v>
      </c>
      <c r="T2825" s="25" t="n">
        <v>0</v>
      </c>
    </row>
    <row r="2826" customFormat="false" ht="12.75" hidden="true" customHeight="true" outlineLevel="0" collapsed="false">
      <c r="A2826" s="25" t="e">
        <f aca="false">#REF!</f>
        <v>#REF!</v>
      </c>
      <c r="B2826" s="25" t="e">
        <f aca="false">#REF!</f>
        <v>#REF!</v>
      </c>
      <c r="C2826" s="25" t="e">
        <f aca="false">#REF!</f>
        <v>#REF!</v>
      </c>
      <c r="D2826" s="25" t="e">
        <f aca="false">#REF!</f>
        <v>#REF!</v>
      </c>
      <c r="E2826" s="25" t="e">
        <f aca="false">#REF!</f>
        <v>#REF!</v>
      </c>
      <c r="F2826" s="25" t="e">
        <f aca="false">#REF!</f>
        <v>#REF!</v>
      </c>
      <c r="G2826" s="25" t="e">
        <f aca="false">#REF!</f>
        <v>#REF!</v>
      </c>
      <c r="H2826" s="25" t="e">
        <f aca="false">#REF!</f>
        <v>#REF!</v>
      </c>
      <c r="I2826" s="25" t="e">
        <f aca="false">#REF!</f>
        <v>#REF!</v>
      </c>
      <c r="J2826" s="25" t="e">
        <f aca="false">#REF!</f>
        <v>#REF!</v>
      </c>
      <c r="K2826" s="25" t="e">
        <f aca="false">#REF!</f>
        <v>#REF!</v>
      </c>
      <c r="L2826" s="25" t="e">
        <f aca="false">#REF!</f>
        <v>#REF!</v>
      </c>
      <c r="M2826" s="25" t="e">
        <f aca="false">#REF!</f>
        <v>#REF!</v>
      </c>
      <c r="N2826" s="25" t="e">
        <f aca="false">#REF!</f>
        <v>#REF!</v>
      </c>
      <c r="O2826" s="25" t="e">
        <f aca="false">(N2826+N2825)/2</f>
        <v>#REF!</v>
      </c>
      <c r="P2826" s="25" t="e">
        <f aca="false">(M2826+M2825)/2</f>
        <v>#REF!</v>
      </c>
      <c r="Q2826" s="25" t="e">
        <f aca="false">(L2826+L2825)/2</f>
        <v>#REF!</v>
      </c>
      <c r="R2826" s="25" t="n">
        <f aca="false">R2825</f>
        <v>270</v>
      </c>
      <c r="S2826" s="25" t="n">
        <f aca="false">S2825</f>
        <v>0</v>
      </c>
      <c r="T2826" s="25" t="n">
        <v>0</v>
      </c>
    </row>
    <row r="2827" customFormat="false" ht="12.75" hidden="true" customHeight="true" outlineLevel="0" collapsed="false">
      <c r="A2827" s="25" t="e">
        <f aca="false">#REF!</f>
        <v>#REF!</v>
      </c>
      <c r="B2827" s="25" t="e">
        <f aca="false">#REF!</f>
        <v>#REF!</v>
      </c>
      <c r="C2827" s="25" t="e">
        <f aca="false">#REF!</f>
        <v>#REF!</v>
      </c>
      <c r="D2827" s="25" t="e">
        <f aca="false">#REF!</f>
        <v>#REF!</v>
      </c>
      <c r="E2827" s="25" t="e">
        <f aca="false">#REF!</f>
        <v>#REF!</v>
      </c>
      <c r="F2827" s="25" t="e">
        <f aca="false">#REF!</f>
        <v>#REF!</v>
      </c>
      <c r="G2827" s="25" t="e">
        <f aca="false">#REF!</f>
        <v>#REF!</v>
      </c>
      <c r="H2827" s="25" t="e">
        <f aca="false">#REF!</f>
        <v>#REF!</v>
      </c>
      <c r="I2827" s="25" t="e">
        <f aca="false">#REF!</f>
        <v>#REF!</v>
      </c>
      <c r="J2827" s="25" t="e">
        <f aca="false">#REF!</f>
        <v>#REF!</v>
      </c>
      <c r="K2827" s="25" t="e">
        <f aca="false">#REF!</f>
        <v>#REF!</v>
      </c>
      <c r="L2827" s="25" t="e">
        <f aca="false">#REF!</f>
        <v>#REF!</v>
      </c>
      <c r="M2827" s="25" t="e">
        <f aca="false">#REF!</f>
        <v>#REF!</v>
      </c>
      <c r="N2827" s="25" t="e">
        <f aca="false">#REF!</f>
        <v>#REF!</v>
      </c>
      <c r="O2827" s="25" t="e">
        <f aca="false">(N2827+N2826)/2</f>
        <v>#REF!</v>
      </c>
      <c r="P2827" s="25" t="e">
        <f aca="false">(M2827+M2826)/2</f>
        <v>#REF!</v>
      </c>
      <c r="Q2827" s="25" t="e">
        <f aca="false">(L2827+L2826)/2</f>
        <v>#REF!</v>
      </c>
      <c r="R2827" s="25" t="n">
        <f aca="false">R2826</f>
        <v>270</v>
      </c>
      <c r="S2827" s="25" t="n">
        <f aca="false">S2826</f>
        <v>0</v>
      </c>
      <c r="T2827" s="25" t="n">
        <v>0</v>
      </c>
    </row>
    <row r="2828" customFormat="false" ht="12.75" hidden="true" customHeight="false" outlineLevel="0" collapsed="false">
      <c r="A2828" s="25" t="e">
        <f aca="false">#REF!</f>
        <v>#REF!</v>
      </c>
      <c r="B2828" s="25" t="e">
        <f aca="false">#REF!</f>
        <v>#REF!</v>
      </c>
      <c r="C2828" s="25" t="e">
        <f aca="false">#REF!</f>
        <v>#REF!</v>
      </c>
      <c r="D2828" s="25" t="e">
        <f aca="false">#REF!</f>
        <v>#REF!</v>
      </c>
      <c r="E2828" s="25" t="e">
        <f aca="false">#REF!</f>
        <v>#REF!</v>
      </c>
      <c r="F2828" s="25" t="e">
        <f aca="false">#REF!</f>
        <v>#REF!</v>
      </c>
      <c r="G2828" s="25" t="e">
        <f aca="false">#REF!</f>
        <v>#REF!</v>
      </c>
      <c r="H2828" s="25" t="e">
        <f aca="false">#REF!</f>
        <v>#REF!</v>
      </c>
      <c r="I2828" s="25" t="e">
        <f aca="false">#REF!</f>
        <v>#REF!</v>
      </c>
      <c r="J2828" s="25" t="e">
        <f aca="false">#REF!</f>
        <v>#REF!</v>
      </c>
      <c r="K2828" s="25" t="e">
        <f aca="false">#REF!</f>
        <v>#REF!</v>
      </c>
      <c r="L2828" s="25" t="e">
        <f aca="false">#REF!</f>
        <v>#REF!</v>
      </c>
      <c r="M2828" s="25" t="e">
        <f aca="false">#REF!</f>
        <v>#REF!</v>
      </c>
      <c r="N2828" s="25" t="e">
        <f aca="false">#REF!</f>
        <v>#REF!</v>
      </c>
      <c r="O2828" s="25" t="e">
        <f aca="false">(N2828+N2827)/2</f>
        <v>#REF!</v>
      </c>
      <c r="P2828" s="25" t="e">
        <f aca="false">(M2828+M2827)/2</f>
        <v>#REF!</v>
      </c>
      <c r="Q2828" s="25" t="e">
        <f aca="false">(L2828+L2827)/2</f>
        <v>#REF!</v>
      </c>
      <c r="R2828" s="25" t="n">
        <f aca="false">R2827</f>
        <v>270</v>
      </c>
      <c r="S2828" s="25" t="n">
        <f aca="false">S2827</f>
        <v>0</v>
      </c>
      <c r="T2828" s="25" t="n">
        <v>0</v>
      </c>
    </row>
    <row r="2829" customFormat="false" ht="12.75" hidden="false" customHeight="true" outlineLevel="0" collapsed="false">
      <c r="A2829" s="25" t="e">
        <f aca="false">#REF!</f>
        <v>#REF!</v>
      </c>
      <c r="B2829" s="25" t="e">
        <f aca="false">#REF!</f>
        <v>#REF!</v>
      </c>
      <c r="C2829" s="25" t="e">
        <f aca="false">#REF!</f>
        <v>#REF!</v>
      </c>
      <c r="D2829" s="25" t="e">
        <f aca="false">#REF!</f>
        <v>#REF!</v>
      </c>
      <c r="E2829" s="25" t="e">
        <f aca="false">#REF!</f>
        <v>#REF!</v>
      </c>
      <c r="F2829" s="25" t="e">
        <f aca="false">#REF!</f>
        <v>#REF!</v>
      </c>
      <c r="G2829" s="25" t="e">
        <f aca="false">#REF!</f>
        <v>#REF!</v>
      </c>
      <c r="H2829" s="25" t="e">
        <f aca="false">#REF!</f>
        <v>#REF!</v>
      </c>
      <c r="I2829" s="25" t="e">
        <f aca="false">#REF!</f>
        <v>#REF!</v>
      </c>
      <c r="J2829" s="25" t="e">
        <f aca="false">#REF!</f>
        <v>#REF!</v>
      </c>
      <c r="K2829" s="25" t="e">
        <f aca="false">#REF!</f>
        <v>#REF!</v>
      </c>
      <c r="L2829" s="25" t="e">
        <f aca="false">#REF!</f>
        <v>#REF!</v>
      </c>
      <c r="M2829" s="25" t="e">
        <f aca="false">#REF!</f>
        <v>#REF!</v>
      </c>
      <c r="N2829" s="25" t="e">
        <f aca="false">#REF!</f>
        <v>#REF!</v>
      </c>
      <c r="O2829" s="25" t="e">
        <f aca="false">(N2829+N2828)/2</f>
        <v>#REF!</v>
      </c>
      <c r="P2829" s="25" t="e">
        <f aca="false">(M2829+M2828)/2</f>
        <v>#REF!</v>
      </c>
      <c r="Q2829" s="25" t="e">
        <f aca="false">(L2829+L2828)/2</f>
        <v>#REF!</v>
      </c>
      <c r="R2829" s="25" t="n">
        <f aca="false">R2828</f>
        <v>270</v>
      </c>
      <c r="S2829" s="25" t="n">
        <f aca="false">S2828</f>
        <v>0</v>
      </c>
      <c r="T2829" s="25" t="n">
        <v>0</v>
      </c>
    </row>
    <row r="2830" customFormat="false" ht="12.75" hidden="true" customHeight="true" outlineLevel="0" collapsed="false">
      <c r="A2830" s="25" t="e">
        <f aca="false">#REF!</f>
        <v>#REF!</v>
      </c>
      <c r="B2830" s="25" t="e">
        <f aca="false">#REF!</f>
        <v>#REF!</v>
      </c>
      <c r="C2830" s="25" t="e">
        <f aca="false">#REF!</f>
        <v>#REF!</v>
      </c>
      <c r="D2830" s="25" t="e">
        <f aca="false">#REF!</f>
        <v>#REF!</v>
      </c>
      <c r="E2830" s="25" t="e">
        <f aca="false">#REF!</f>
        <v>#REF!</v>
      </c>
      <c r="F2830" s="25" t="e">
        <f aca="false">#REF!</f>
        <v>#REF!</v>
      </c>
      <c r="G2830" s="25" t="e">
        <f aca="false">#REF!</f>
        <v>#REF!</v>
      </c>
      <c r="H2830" s="25" t="e">
        <f aca="false">#REF!</f>
        <v>#REF!</v>
      </c>
      <c r="I2830" s="25" t="e">
        <f aca="false">#REF!</f>
        <v>#REF!</v>
      </c>
      <c r="J2830" s="25" t="e">
        <f aca="false">#REF!</f>
        <v>#REF!</v>
      </c>
      <c r="K2830" s="25" t="e">
        <f aca="false">#REF!</f>
        <v>#REF!</v>
      </c>
      <c r="L2830" s="25" t="e">
        <f aca="false">#REF!</f>
        <v>#REF!</v>
      </c>
      <c r="M2830" s="25" t="e">
        <f aca="false">#REF!</f>
        <v>#REF!</v>
      </c>
      <c r="N2830" s="25" t="e">
        <f aca="false">#REF!</f>
        <v>#REF!</v>
      </c>
      <c r="O2830" s="25" t="e">
        <f aca="false">(N2830+N2829)/2</f>
        <v>#REF!</v>
      </c>
      <c r="P2830" s="25" t="e">
        <f aca="false">(M2830+M2829)/2</f>
        <v>#REF!</v>
      </c>
      <c r="Q2830" s="25" t="e">
        <f aca="false">(L2830+L2829)/2</f>
        <v>#REF!</v>
      </c>
      <c r="R2830" s="25" t="n">
        <f aca="false">R2829</f>
        <v>270</v>
      </c>
      <c r="S2830" s="25" t="n">
        <f aca="false">S2829</f>
        <v>0</v>
      </c>
      <c r="T2830" s="25" t="n">
        <v>0</v>
      </c>
    </row>
    <row r="2831" customFormat="false" ht="12.75" hidden="true" customHeight="true" outlineLevel="0" collapsed="false">
      <c r="A2831" s="25" t="e">
        <f aca="false">#REF!</f>
        <v>#REF!</v>
      </c>
      <c r="B2831" s="25" t="e">
        <f aca="false">#REF!</f>
        <v>#REF!</v>
      </c>
      <c r="C2831" s="25" t="e">
        <f aca="false">#REF!</f>
        <v>#REF!</v>
      </c>
      <c r="D2831" s="25" t="e">
        <f aca="false">#REF!</f>
        <v>#REF!</v>
      </c>
      <c r="E2831" s="25" t="e">
        <f aca="false">#REF!</f>
        <v>#REF!</v>
      </c>
      <c r="F2831" s="25" t="e">
        <f aca="false">#REF!</f>
        <v>#REF!</v>
      </c>
      <c r="G2831" s="25" t="e">
        <f aca="false">#REF!</f>
        <v>#REF!</v>
      </c>
      <c r="H2831" s="25" t="e">
        <f aca="false">#REF!</f>
        <v>#REF!</v>
      </c>
      <c r="I2831" s="25" t="e">
        <f aca="false">#REF!</f>
        <v>#REF!</v>
      </c>
      <c r="J2831" s="25" t="e">
        <f aca="false">#REF!</f>
        <v>#REF!</v>
      </c>
      <c r="K2831" s="25" t="e">
        <f aca="false">#REF!</f>
        <v>#REF!</v>
      </c>
      <c r="L2831" s="25" t="e">
        <f aca="false">#REF!</f>
        <v>#REF!</v>
      </c>
      <c r="M2831" s="25" t="e">
        <f aca="false">#REF!</f>
        <v>#REF!</v>
      </c>
      <c r="N2831" s="25" t="e">
        <f aca="false">#REF!</f>
        <v>#REF!</v>
      </c>
      <c r="O2831" s="25" t="e">
        <f aca="false">(N2831+N2830)/2</f>
        <v>#REF!</v>
      </c>
      <c r="P2831" s="25" t="e">
        <f aca="false">(M2831+M2830)/2</f>
        <v>#REF!</v>
      </c>
      <c r="Q2831" s="25" t="e">
        <f aca="false">(L2831+L2830)/2</f>
        <v>#REF!</v>
      </c>
      <c r="R2831" s="25" t="n">
        <f aca="false">R2830</f>
        <v>270</v>
      </c>
      <c r="S2831" s="25" t="n">
        <f aca="false">S2830</f>
        <v>0</v>
      </c>
      <c r="T2831" s="25" t="n">
        <v>0</v>
      </c>
    </row>
    <row r="2832" customFormat="false" ht="12.75" hidden="true" customHeight="false" outlineLevel="0" collapsed="false">
      <c r="A2832" s="25" t="e">
        <f aca="false">#REF!</f>
        <v>#REF!</v>
      </c>
      <c r="B2832" s="25" t="e">
        <f aca="false">#REF!</f>
        <v>#REF!</v>
      </c>
      <c r="C2832" s="25" t="e">
        <f aca="false">#REF!</f>
        <v>#REF!</v>
      </c>
      <c r="D2832" s="25" t="e">
        <f aca="false">#REF!</f>
        <v>#REF!</v>
      </c>
      <c r="E2832" s="25" t="e">
        <f aca="false">#REF!</f>
        <v>#REF!</v>
      </c>
      <c r="F2832" s="25" t="e">
        <f aca="false">#REF!</f>
        <v>#REF!</v>
      </c>
      <c r="G2832" s="25" t="e">
        <f aca="false">#REF!</f>
        <v>#REF!</v>
      </c>
      <c r="H2832" s="25" t="e">
        <f aca="false">#REF!</f>
        <v>#REF!</v>
      </c>
      <c r="I2832" s="25" t="e">
        <f aca="false">#REF!</f>
        <v>#REF!</v>
      </c>
      <c r="J2832" s="25" t="e">
        <f aca="false">#REF!</f>
        <v>#REF!</v>
      </c>
      <c r="K2832" s="25" t="e">
        <f aca="false">#REF!</f>
        <v>#REF!</v>
      </c>
      <c r="L2832" s="25" t="e">
        <f aca="false">#REF!</f>
        <v>#REF!</v>
      </c>
      <c r="M2832" s="25" t="e">
        <f aca="false">#REF!</f>
        <v>#REF!</v>
      </c>
      <c r="N2832" s="25" t="e">
        <f aca="false">#REF!</f>
        <v>#REF!</v>
      </c>
      <c r="O2832" s="25" t="e">
        <f aca="false">(N2832+N2831)/2</f>
        <v>#REF!</v>
      </c>
      <c r="P2832" s="25" t="e">
        <f aca="false">(M2832+M2831)/2</f>
        <v>#REF!</v>
      </c>
      <c r="Q2832" s="25" t="e">
        <f aca="false">(L2832+L2831)/2</f>
        <v>#REF!</v>
      </c>
      <c r="R2832" s="25" t="n">
        <f aca="false">R2831</f>
        <v>270</v>
      </c>
      <c r="S2832" s="25" t="n">
        <f aca="false">S2831</f>
        <v>0</v>
      </c>
      <c r="T2832" s="25" t="n">
        <v>0</v>
      </c>
    </row>
    <row r="2833" customFormat="false" ht="12.75" hidden="false" customHeight="true" outlineLevel="0" collapsed="false">
      <c r="A2833" s="25" t="e">
        <f aca="false">#REF!</f>
        <v>#REF!</v>
      </c>
      <c r="B2833" s="25" t="e">
        <f aca="false">#REF!</f>
        <v>#REF!</v>
      </c>
      <c r="C2833" s="25" t="e">
        <f aca="false">#REF!</f>
        <v>#REF!</v>
      </c>
      <c r="D2833" s="25" t="e">
        <f aca="false">#REF!</f>
        <v>#REF!</v>
      </c>
      <c r="E2833" s="25" t="e">
        <f aca="false">#REF!</f>
        <v>#REF!</v>
      </c>
      <c r="F2833" s="25" t="e">
        <f aca="false">#REF!</f>
        <v>#REF!</v>
      </c>
      <c r="G2833" s="25" t="e">
        <f aca="false">#REF!</f>
        <v>#REF!</v>
      </c>
      <c r="H2833" s="25" t="e">
        <f aca="false">#REF!</f>
        <v>#REF!</v>
      </c>
      <c r="I2833" s="25" t="e">
        <f aca="false">#REF!</f>
        <v>#REF!</v>
      </c>
      <c r="J2833" s="25" t="e">
        <f aca="false">#REF!</f>
        <v>#REF!</v>
      </c>
      <c r="K2833" s="25" t="e">
        <f aca="false">#REF!</f>
        <v>#REF!</v>
      </c>
      <c r="L2833" s="25" t="e">
        <f aca="false">#REF!</f>
        <v>#REF!</v>
      </c>
      <c r="M2833" s="25" t="e">
        <f aca="false">#REF!</f>
        <v>#REF!</v>
      </c>
      <c r="N2833" s="25" t="e">
        <f aca="false">#REF!</f>
        <v>#REF!</v>
      </c>
      <c r="O2833" s="25" t="e">
        <f aca="false">(N2833+N2832)/2</f>
        <v>#REF!</v>
      </c>
      <c r="P2833" s="25" t="e">
        <f aca="false">(M2833+M2832)/2</f>
        <v>#REF!</v>
      </c>
      <c r="Q2833" s="25" t="e">
        <f aca="false">(L2833+L2832)/2</f>
        <v>#REF!</v>
      </c>
      <c r="R2833" s="25" t="n">
        <f aca="false">R2832</f>
        <v>270</v>
      </c>
      <c r="S2833" s="25" t="n">
        <f aca="false">S2832</f>
        <v>0</v>
      </c>
      <c r="T2833" s="25" t="n">
        <v>0</v>
      </c>
    </row>
    <row r="2834" customFormat="false" ht="12.75" hidden="true" customHeight="true" outlineLevel="0" collapsed="false">
      <c r="A2834" s="25" t="e">
        <f aca="false">#REF!</f>
        <v>#REF!</v>
      </c>
      <c r="B2834" s="25" t="e">
        <f aca="false">#REF!</f>
        <v>#REF!</v>
      </c>
      <c r="C2834" s="25" t="e">
        <f aca="false">#REF!</f>
        <v>#REF!</v>
      </c>
      <c r="D2834" s="25" t="e">
        <f aca="false">#REF!</f>
        <v>#REF!</v>
      </c>
      <c r="E2834" s="25" t="e">
        <f aca="false">#REF!</f>
        <v>#REF!</v>
      </c>
      <c r="F2834" s="25" t="e">
        <f aca="false">#REF!</f>
        <v>#REF!</v>
      </c>
      <c r="G2834" s="25" t="e">
        <f aca="false">#REF!</f>
        <v>#REF!</v>
      </c>
      <c r="H2834" s="25" t="e">
        <f aca="false">#REF!</f>
        <v>#REF!</v>
      </c>
      <c r="I2834" s="25" t="e">
        <f aca="false">#REF!</f>
        <v>#REF!</v>
      </c>
      <c r="J2834" s="25" t="e">
        <f aca="false">#REF!</f>
        <v>#REF!</v>
      </c>
      <c r="K2834" s="25" t="e">
        <f aca="false">#REF!</f>
        <v>#REF!</v>
      </c>
      <c r="L2834" s="25" t="e">
        <f aca="false">#REF!</f>
        <v>#REF!</v>
      </c>
      <c r="M2834" s="25" t="e">
        <f aca="false">#REF!</f>
        <v>#REF!</v>
      </c>
      <c r="N2834" s="25" t="e">
        <f aca="false">#REF!</f>
        <v>#REF!</v>
      </c>
      <c r="O2834" s="25" t="e">
        <f aca="false">(N2834+N2833)/2</f>
        <v>#REF!</v>
      </c>
      <c r="P2834" s="25" t="e">
        <f aca="false">(M2834+M2833)/2</f>
        <v>#REF!</v>
      </c>
      <c r="Q2834" s="25" t="e">
        <f aca="false">(L2834+L2833)/2</f>
        <v>#REF!</v>
      </c>
      <c r="R2834" s="25" t="n">
        <f aca="false">R2833</f>
        <v>270</v>
      </c>
      <c r="S2834" s="25" t="n">
        <f aca="false">S2833</f>
        <v>0</v>
      </c>
      <c r="T2834" s="25" t="n">
        <v>0</v>
      </c>
    </row>
    <row r="2835" customFormat="false" ht="12.75" hidden="true" customHeight="true" outlineLevel="0" collapsed="false">
      <c r="A2835" s="25" t="e">
        <f aca="false">#REF!</f>
        <v>#REF!</v>
      </c>
      <c r="B2835" s="25" t="e">
        <f aca="false">#REF!</f>
        <v>#REF!</v>
      </c>
      <c r="C2835" s="25" t="e">
        <f aca="false">#REF!</f>
        <v>#REF!</v>
      </c>
      <c r="D2835" s="25" t="e">
        <f aca="false">#REF!</f>
        <v>#REF!</v>
      </c>
      <c r="E2835" s="25" t="e">
        <f aca="false">#REF!</f>
        <v>#REF!</v>
      </c>
      <c r="F2835" s="25" t="e">
        <f aca="false">#REF!</f>
        <v>#REF!</v>
      </c>
      <c r="G2835" s="25" t="e">
        <f aca="false">#REF!</f>
        <v>#REF!</v>
      </c>
      <c r="H2835" s="25" t="e">
        <f aca="false">#REF!</f>
        <v>#REF!</v>
      </c>
      <c r="I2835" s="25" t="e">
        <f aca="false">#REF!</f>
        <v>#REF!</v>
      </c>
      <c r="J2835" s="25" t="e">
        <f aca="false">#REF!</f>
        <v>#REF!</v>
      </c>
      <c r="K2835" s="25" t="e">
        <f aca="false">#REF!</f>
        <v>#REF!</v>
      </c>
      <c r="L2835" s="25" t="e">
        <f aca="false">#REF!</f>
        <v>#REF!</v>
      </c>
      <c r="M2835" s="25" t="e">
        <f aca="false">#REF!</f>
        <v>#REF!</v>
      </c>
      <c r="N2835" s="25" t="e">
        <f aca="false">#REF!</f>
        <v>#REF!</v>
      </c>
      <c r="O2835" s="25" t="e">
        <f aca="false">(N2835+N2834)/2</f>
        <v>#REF!</v>
      </c>
      <c r="P2835" s="25" t="e">
        <f aca="false">(M2835+M2834)/2</f>
        <v>#REF!</v>
      </c>
      <c r="Q2835" s="25" t="e">
        <f aca="false">(L2835+L2834)/2</f>
        <v>#REF!</v>
      </c>
      <c r="R2835" s="25" t="n">
        <f aca="false">R2834</f>
        <v>270</v>
      </c>
      <c r="S2835" s="25" t="n">
        <f aca="false">S2834</f>
        <v>0</v>
      </c>
      <c r="T2835" s="25" t="n">
        <v>0</v>
      </c>
    </row>
    <row r="2836" customFormat="false" ht="12.75" hidden="true" customHeight="false" outlineLevel="0" collapsed="false">
      <c r="A2836" s="25" t="e">
        <f aca="false">#REF!</f>
        <v>#REF!</v>
      </c>
      <c r="B2836" s="25" t="e">
        <f aca="false">#REF!</f>
        <v>#REF!</v>
      </c>
      <c r="C2836" s="25" t="e">
        <f aca="false">#REF!</f>
        <v>#REF!</v>
      </c>
      <c r="D2836" s="25" t="e">
        <f aca="false">#REF!</f>
        <v>#REF!</v>
      </c>
      <c r="E2836" s="25" t="e">
        <f aca="false">#REF!</f>
        <v>#REF!</v>
      </c>
      <c r="F2836" s="25" t="e">
        <f aca="false">#REF!</f>
        <v>#REF!</v>
      </c>
      <c r="G2836" s="25" t="e">
        <f aca="false">#REF!</f>
        <v>#REF!</v>
      </c>
      <c r="H2836" s="25" t="e">
        <f aca="false">#REF!</f>
        <v>#REF!</v>
      </c>
      <c r="I2836" s="25" t="e">
        <f aca="false">#REF!</f>
        <v>#REF!</v>
      </c>
      <c r="J2836" s="25" t="e">
        <f aca="false">#REF!</f>
        <v>#REF!</v>
      </c>
      <c r="K2836" s="25" t="e">
        <f aca="false">#REF!</f>
        <v>#REF!</v>
      </c>
      <c r="L2836" s="25" t="e">
        <f aca="false">#REF!</f>
        <v>#REF!</v>
      </c>
      <c r="M2836" s="25" t="e">
        <f aca="false">#REF!</f>
        <v>#REF!</v>
      </c>
      <c r="N2836" s="25" t="e">
        <f aca="false">#REF!</f>
        <v>#REF!</v>
      </c>
      <c r="O2836" s="25" t="e">
        <f aca="false">(N2836+N2835)/2</f>
        <v>#REF!</v>
      </c>
      <c r="P2836" s="25" t="e">
        <f aca="false">(M2836+M2835)/2</f>
        <v>#REF!</v>
      </c>
      <c r="Q2836" s="25" t="e">
        <f aca="false">(L2836+L2835)/2</f>
        <v>#REF!</v>
      </c>
      <c r="R2836" s="25" t="n">
        <f aca="false">R2835</f>
        <v>270</v>
      </c>
      <c r="S2836" s="25" t="n">
        <f aca="false">S2835</f>
        <v>0</v>
      </c>
      <c r="T2836" s="25" t="n">
        <v>0</v>
      </c>
    </row>
    <row r="2837" customFormat="false" ht="12.75" hidden="false" customHeight="true" outlineLevel="0" collapsed="false">
      <c r="A2837" s="25" t="e">
        <f aca="false">#REF!</f>
        <v>#REF!</v>
      </c>
      <c r="B2837" s="25" t="e">
        <f aca="false">#REF!</f>
        <v>#REF!</v>
      </c>
      <c r="C2837" s="25" t="e">
        <f aca="false">#REF!</f>
        <v>#REF!</v>
      </c>
      <c r="D2837" s="25" t="e">
        <f aca="false">#REF!</f>
        <v>#REF!</v>
      </c>
      <c r="E2837" s="25" t="e">
        <f aca="false">#REF!</f>
        <v>#REF!</v>
      </c>
      <c r="F2837" s="25" t="e">
        <f aca="false">#REF!</f>
        <v>#REF!</v>
      </c>
      <c r="G2837" s="25" t="e">
        <f aca="false">#REF!</f>
        <v>#REF!</v>
      </c>
      <c r="H2837" s="25" t="e">
        <f aca="false">#REF!</f>
        <v>#REF!</v>
      </c>
      <c r="I2837" s="25" t="e">
        <f aca="false">#REF!</f>
        <v>#REF!</v>
      </c>
      <c r="J2837" s="25" t="e">
        <f aca="false">#REF!</f>
        <v>#REF!</v>
      </c>
      <c r="K2837" s="25" t="e">
        <f aca="false">#REF!</f>
        <v>#REF!</v>
      </c>
      <c r="L2837" s="25" t="e">
        <f aca="false">#REF!</f>
        <v>#REF!</v>
      </c>
      <c r="M2837" s="25" t="e">
        <f aca="false">#REF!</f>
        <v>#REF!</v>
      </c>
      <c r="N2837" s="25" t="e">
        <f aca="false">#REF!</f>
        <v>#REF!</v>
      </c>
      <c r="O2837" s="25" t="e">
        <f aca="false">(N2837+N2836)/2</f>
        <v>#REF!</v>
      </c>
      <c r="P2837" s="25" t="e">
        <f aca="false">(M2837+M2836)/2</f>
        <v>#REF!</v>
      </c>
      <c r="Q2837" s="25" t="e">
        <f aca="false">(L2837+L2836)/2</f>
        <v>#REF!</v>
      </c>
      <c r="R2837" s="25" t="n">
        <f aca="false">R2836</f>
        <v>270</v>
      </c>
      <c r="S2837" s="25" t="n">
        <f aca="false">S2836</f>
        <v>0</v>
      </c>
      <c r="T2837" s="25" t="n">
        <v>0</v>
      </c>
    </row>
    <row r="2838" customFormat="false" ht="12.75" hidden="true" customHeight="true" outlineLevel="0" collapsed="false">
      <c r="A2838" s="25" t="e">
        <f aca="false">#REF!</f>
        <v>#REF!</v>
      </c>
      <c r="B2838" s="25" t="e">
        <f aca="false">#REF!</f>
        <v>#REF!</v>
      </c>
      <c r="C2838" s="25" t="e">
        <f aca="false">#REF!</f>
        <v>#REF!</v>
      </c>
      <c r="D2838" s="25" t="e">
        <f aca="false">#REF!</f>
        <v>#REF!</v>
      </c>
      <c r="E2838" s="25" t="e">
        <f aca="false">#REF!</f>
        <v>#REF!</v>
      </c>
      <c r="F2838" s="25" t="e">
        <f aca="false">#REF!</f>
        <v>#REF!</v>
      </c>
      <c r="G2838" s="25" t="e">
        <f aca="false">#REF!</f>
        <v>#REF!</v>
      </c>
      <c r="H2838" s="25" t="e">
        <f aca="false">#REF!</f>
        <v>#REF!</v>
      </c>
      <c r="I2838" s="25" t="e">
        <f aca="false">#REF!</f>
        <v>#REF!</v>
      </c>
      <c r="J2838" s="25" t="e">
        <f aca="false">#REF!</f>
        <v>#REF!</v>
      </c>
      <c r="K2838" s="25" t="e">
        <f aca="false">#REF!</f>
        <v>#REF!</v>
      </c>
      <c r="L2838" s="25" t="e">
        <f aca="false">#REF!</f>
        <v>#REF!</v>
      </c>
      <c r="M2838" s="25" t="e">
        <f aca="false">#REF!</f>
        <v>#REF!</v>
      </c>
      <c r="N2838" s="25" t="e">
        <f aca="false">#REF!</f>
        <v>#REF!</v>
      </c>
      <c r="O2838" s="25" t="e">
        <f aca="false">(N2838+N2837)/2</f>
        <v>#REF!</v>
      </c>
      <c r="P2838" s="25" t="e">
        <f aca="false">(M2838+M2837)/2</f>
        <v>#REF!</v>
      </c>
      <c r="Q2838" s="25" t="e">
        <f aca="false">(L2838+L2837)/2</f>
        <v>#REF!</v>
      </c>
      <c r="R2838" s="25" t="n">
        <f aca="false">R2837</f>
        <v>270</v>
      </c>
      <c r="S2838" s="25" t="n">
        <f aca="false">S2837</f>
        <v>0</v>
      </c>
      <c r="T2838" s="25" t="n">
        <v>0</v>
      </c>
    </row>
    <row r="2839" customFormat="false" ht="12.75" hidden="false" customHeight="true" outlineLevel="0" collapsed="false">
      <c r="A2839" s="25" t="e">
        <f aca="false">#REF!</f>
        <v>#REF!</v>
      </c>
      <c r="B2839" s="25" t="e">
        <f aca="false">#REF!</f>
        <v>#REF!</v>
      </c>
      <c r="C2839" s="25" t="e">
        <f aca="false">#REF!</f>
        <v>#REF!</v>
      </c>
      <c r="D2839" s="25" t="e">
        <f aca="false">#REF!</f>
        <v>#REF!</v>
      </c>
      <c r="E2839" s="25" t="e">
        <f aca="false">#REF!</f>
        <v>#REF!</v>
      </c>
      <c r="F2839" s="25" t="e">
        <f aca="false">#REF!</f>
        <v>#REF!</v>
      </c>
      <c r="G2839" s="25" t="e">
        <f aca="false">#REF!</f>
        <v>#REF!</v>
      </c>
      <c r="H2839" s="25" t="e">
        <f aca="false">#REF!</f>
        <v>#REF!</v>
      </c>
      <c r="I2839" s="25" t="e">
        <f aca="false">#REF!</f>
        <v>#REF!</v>
      </c>
      <c r="J2839" s="25" t="e">
        <f aca="false">#REF!</f>
        <v>#REF!</v>
      </c>
      <c r="K2839" s="25" t="e">
        <f aca="false">#REF!</f>
        <v>#REF!</v>
      </c>
      <c r="L2839" s="25" t="e">
        <f aca="false">#REF!</f>
        <v>#REF!</v>
      </c>
      <c r="M2839" s="25" t="e">
        <f aca="false">#REF!</f>
        <v>#REF!</v>
      </c>
      <c r="N2839" s="25" t="e">
        <f aca="false">#REF!</f>
        <v>#REF!</v>
      </c>
      <c r="O2839" s="25" t="e">
        <f aca="false">(N2839+N2838)/2</f>
        <v>#REF!</v>
      </c>
      <c r="P2839" s="25" t="e">
        <f aca="false">(M2839+M2838)/2</f>
        <v>#REF!</v>
      </c>
      <c r="Q2839" s="25" t="e">
        <f aca="false">(L2839+L2838)/2</f>
        <v>#REF!</v>
      </c>
      <c r="R2839" s="25" t="n">
        <f aca="false">R2838</f>
        <v>270</v>
      </c>
      <c r="S2839" s="25" t="n">
        <f aca="false">S2838</f>
        <v>0</v>
      </c>
      <c r="T2839" s="25" t="n">
        <v>0</v>
      </c>
    </row>
    <row r="2840" customFormat="false" ht="12.75" hidden="true" customHeight="true" outlineLevel="0" collapsed="false">
      <c r="A2840" s="25" t="e">
        <f aca="false">#REF!</f>
        <v>#REF!</v>
      </c>
      <c r="B2840" s="25" t="e">
        <f aca="false">#REF!</f>
        <v>#REF!</v>
      </c>
      <c r="C2840" s="25" t="e">
        <f aca="false">#REF!</f>
        <v>#REF!</v>
      </c>
      <c r="D2840" s="25" t="e">
        <f aca="false">#REF!</f>
        <v>#REF!</v>
      </c>
      <c r="E2840" s="25" t="e">
        <f aca="false">#REF!</f>
        <v>#REF!</v>
      </c>
      <c r="F2840" s="25" t="e">
        <f aca="false">#REF!</f>
        <v>#REF!</v>
      </c>
      <c r="G2840" s="25" t="e">
        <f aca="false">#REF!</f>
        <v>#REF!</v>
      </c>
      <c r="H2840" s="25" t="e">
        <f aca="false">#REF!</f>
        <v>#REF!</v>
      </c>
      <c r="I2840" s="25" t="e">
        <f aca="false">#REF!</f>
        <v>#REF!</v>
      </c>
      <c r="J2840" s="25" t="e">
        <f aca="false">#REF!</f>
        <v>#REF!</v>
      </c>
      <c r="K2840" s="25" t="e">
        <f aca="false">#REF!</f>
        <v>#REF!</v>
      </c>
      <c r="L2840" s="25" t="e">
        <f aca="false">#REF!</f>
        <v>#REF!</v>
      </c>
      <c r="M2840" s="25" t="e">
        <f aca="false">#REF!</f>
        <v>#REF!</v>
      </c>
      <c r="N2840" s="25" t="e">
        <f aca="false">#REF!</f>
        <v>#REF!</v>
      </c>
      <c r="O2840" s="25" t="e">
        <f aca="false">(N2840+N2839)/2</f>
        <v>#REF!</v>
      </c>
      <c r="P2840" s="25" t="e">
        <f aca="false">(M2840+M2839)/2</f>
        <v>#REF!</v>
      </c>
      <c r="Q2840" s="25" t="e">
        <f aca="false">(L2840+L2839)/2</f>
        <v>#REF!</v>
      </c>
      <c r="R2840" s="25" t="n">
        <f aca="false">R2839</f>
        <v>270</v>
      </c>
      <c r="S2840" s="25" t="n">
        <f aca="false">S2839</f>
        <v>0</v>
      </c>
      <c r="T2840" s="25" t="n">
        <v>0</v>
      </c>
    </row>
    <row r="2841" customFormat="false" ht="12.75" hidden="true" customHeight="true" outlineLevel="0" collapsed="false">
      <c r="A2841" s="25" t="e">
        <f aca="false">#REF!</f>
        <v>#REF!</v>
      </c>
      <c r="B2841" s="25" t="e">
        <f aca="false">#REF!</f>
        <v>#REF!</v>
      </c>
      <c r="C2841" s="25" t="e">
        <f aca="false">#REF!</f>
        <v>#REF!</v>
      </c>
      <c r="D2841" s="25" t="e">
        <f aca="false">#REF!</f>
        <v>#REF!</v>
      </c>
      <c r="E2841" s="25" t="e">
        <f aca="false">#REF!</f>
        <v>#REF!</v>
      </c>
      <c r="F2841" s="25" t="e">
        <f aca="false">#REF!</f>
        <v>#REF!</v>
      </c>
      <c r="G2841" s="25" t="e">
        <f aca="false">#REF!</f>
        <v>#REF!</v>
      </c>
      <c r="H2841" s="25" t="e">
        <f aca="false">#REF!</f>
        <v>#REF!</v>
      </c>
      <c r="I2841" s="25" t="e">
        <f aca="false">#REF!</f>
        <v>#REF!</v>
      </c>
      <c r="J2841" s="25" t="e">
        <f aca="false">#REF!</f>
        <v>#REF!</v>
      </c>
      <c r="K2841" s="25" t="e">
        <f aca="false">#REF!</f>
        <v>#REF!</v>
      </c>
      <c r="L2841" s="25" t="e">
        <f aca="false">#REF!</f>
        <v>#REF!</v>
      </c>
      <c r="M2841" s="25" t="e">
        <f aca="false">#REF!</f>
        <v>#REF!</v>
      </c>
      <c r="N2841" s="25" t="e">
        <f aca="false">#REF!</f>
        <v>#REF!</v>
      </c>
      <c r="O2841" s="25" t="e">
        <f aca="false">(N2841+N2840)/2</f>
        <v>#REF!</v>
      </c>
      <c r="P2841" s="25" t="e">
        <f aca="false">(M2841+M2840)/2</f>
        <v>#REF!</v>
      </c>
      <c r="Q2841" s="25" t="e">
        <f aca="false">(L2841+L2840)/2</f>
        <v>#REF!</v>
      </c>
      <c r="R2841" s="25" t="n">
        <f aca="false">R2840</f>
        <v>270</v>
      </c>
      <c r="S2841" s="25" t="n">
        <f aca="false">S2840</f>
        <v>0</v>
      </c>
      <c r="T2841" s="25" t="n">
        <v>0</v>
      </c>
    </row>
    <row r="2842" customFormat="false" ht="12.75" hidden="true" customHeight="true" outlineLevel="0" collapsed="false">
      <c r="A2842" s="25" t="e">
        <f aca="false">#REF!</f>
        <v>#REF!</v>
      </c>
      <c r="B2842" s="25" t="e">
        <f aca="false">#REF!</f>
        <v>#REF!</v>
      </c>
      <c r="C2842" s="25" t="e">
        <f aca="false">#REF!</f>
        <v>#REF!</v>
      </c>
      <c r="D2842" s="25" t="e">
        <f aca="false">#REF!</f>
        <v>#REF!</v>
      </c>
      <c r="E2842" s="25" t="e">
        <f aca="false">#REF!</f>
        <v>#REF!</v>
      </c>
      <c r="F2842" s="25" t="e">
        <f aca="false">#REF!</f>
        <v>#REF!</v>
      </c>
      <c r="G2842" s="25" t="e">
        <f aca="false">#REF!</f>
        <v>#REF!</v>
      </c>
      <c r="H2842" s="25" t="e">
        <f aca="false">#REF!</f>
        <v>#REF!</v>
      </c>
      <c r="I2842" s="25" t="e">
        <f aca="false">#REF!</f>
        <v>#REF!</v>
      </c>
      <c r="J2842" s="25" t="e">
        <f aca="false">#REF!</f>
        <v>#REF!</v>
      </c>
      <c r="K2842" s="25" t="e">
        <f aca="false">#REF!</f>
        <v>#REF!</v>
      </c>
      <c r="L2842" s="25" t="e">
        <f aca="false">#REF!</f>
        <v>#REF!</v>
      </c>
      <c r="M2842" s="25" t="e">
        <f aca="false">#REF!</f>
        <v>#REF!</v>
      </c>
      <c r="N2842" s="25" t="e">
        <f aca="false">#REF!</f>
        <v>#REF!</v>
      </c>
      <c r="O2842" s="25" t="e">
        <f aca="false">(N2842+N2841)/2</f>
        <v>#REF!</v>
      </c>
      <c r="P2842" s="25" t="e">
        <f aca="false">(M2842+M2841)/2</f>
        <v>#REF!</v>
      </c>
      <c r="Q2842" s="25" t="e">
        <f aca="false">(L2842+L2841)/2</f>
        <v>#REF!</v>
      </c>
      <c r="R2842" s="25" t="n">
        <f aca="false">R2841</f>
        <v>270</v>
      </c>
      <c r="S2842" s="25" t="n">
        <f aca="false">S2841</f>
        <v>0</v>
      </c>
      <c r="T2842" s="25" t="n">
        <v>0</v>
      </c>
    </row>
    <row r="2843" customFormat="false" ht="12.75" hidden="false" customHeight="true" outlineLevel="0" collapsed="false">
      <c r="A2843" s="25" t="e">
        <f aca="false">#REF!</f>
        <v>#REF!</v>
      </c>
      <c r="B2843" s="25" t="e">
        <f aca="false">#REF!</f>
        <v>#REF!</v>
      </c>
      <c r="C2843" s="25" t="e">
        <f aca="false">#REF!</f>
        <v>#REF!</v>
      </c>
      <c r="D2843" s="25" t="e">
        <f aca="false">#REF!</f>
        <v>#REF!</v>
      </c>
      <c r="E2843" s="25" t="e">
        <f aca="false">#REF!</f>
        <v>#REF!</v>
      </c>
      <c r="F2843" s="25" t="e">
        <f aca="false">#REF!</f>
        <v>#REF!</v>
      </c>
      <c r="G2843" s="25" t="e">
        <f aca="false">#REF!</f>
        <v>#REF!</v>
      </c>
      <c r="H2843" s="25" t="e">
        <f aca="false">#REF!</f>
        <v>#REF!</v>
      </c>
      <c r="I2843" s="25" t="e">
        <f aca="false">#REF!</f>
        <v>#REF!</v>
      </c>
      <c r="J2843" s="25" t="e">
        <f aca="false">#REF!</f>
        <v>#REF!</v>
      </c>
      <c r="K2843" s="25" t="e">
        <f aca="false">#REF!</f>
        <v>#REF!</v>
      </c>
      <c r="L2843" s="25" t="e">
        <f aca="false">#REF!</f>
        <v>#REF!</v>
      </c>
      <c r="M2843" s="25" t="e">
        <f aca="false">#REF!</f>
        <v>#REF!</v>
      </c>
      <c r="N2843" s="25" t="e">
        <f aca="false">#REF!</f>
        <v>#REF!</v>
      </c>
      <c r="O2843" s="25" t="e">
        <f aca="false">(N2843+N2842)/2</f>
        <v>#REF!</v>
      </c>
      <c r="P2843" s="25" t="e">
        <f aca="false">(M2843+M2842)/2</f>
        <v>#REF!</v>
      </c>
      <c r="Q2843" s="25" t="e">
        <f aca="false">(L2843+L2842)/2</f>
        <v>#REF!</v>
      </c>
      <c r="R2843" s="25" t="n">
        <f aca="false">R2842</f>
        <v>270</v>
      </c>
      <c r="S2843" s="25" t="n">
        <f aca="false">S2842</f>
        <v>0</v>
      </c>
      <c r="T2843" s="25" t="n">
        <v>0</v>
      </c>
    </row>
    <row r="2844" customFormat="false" ht="12.75" hidden="true" customHeight="true" outlineLevel="0" collapsed="false">
      <c r="A2844" s="25" t="e">
        <f aca="false">#REF!</f>
        <v>#REF!</v>
      </c>
      <c r="B2844" s="25" t="e">
        <f aca="false">#REF!</f>
        <v>#REF!</v>
      </c>
      <c r="C2844" s="25" t="e">
        <f aca="false">#REF!</f>
        <v>#REF!</v>
      </c>
      <c r="D2844" s="25" t="e">
        <f aca="false">#REF!</f>
        <v>#REF!</v>
      </c>
      <c r="E2844" s="25" t="e">
        <f aca="false">#REF!</f>
        <v>#REF!</v>
      </c>
      <c r="F2844" s="25" t="e">
        <f aca="false">#REF!</f>
        <v>#REF!</v>
      </c>
      <c r="G2844" s="25" t="e">
        <f aca="false">#REF!</f>
        <v>#REF!</v>
      </c>
      <c r="H2844" s="25" t="e">
        <f aca="false">#REF!</f>
        <v>#REF!</v>
      </c>
      <c r="I2844" s="25" t="e">
        <f aca="false">#REF!</f>
        <v>#REF!</v>
      </c>
      <c r="J2844" s="25" t="e">
        <f aca="false">#REF!</f>
        <v>#REF!</v>
      </c>
      <c r="K2844" s="25" t="e">
        <f aca="false">#REF!</f>
        <v>#REF!</v>
      </c>
      <c r="L2844" s="25" t="e">
        <f aca="false">#REF!</f>
        <v>#REF!</v>
      </c>
      <c r="M2844" s="25" t="e">
        <f aca="false">#REF!</f>
        <v>#REF!</v>
      </c>
      <c r="N2844" s="25" t="e">
        <f aca="false">#REF!</f>
        <v>#REF!</v>
      </c>
      <c r="O2844" s="25" t="e">
        <f aca="false">(N2844+N2843)/2</f>
        <v>#REF!</v>
      </c>
      <c r="P2844" s="25" t="e">
        <f aca="false">(M2844+M2843)/2</f>
        <v>#REF!</v>
      </c>
      <c r="Q2844" s="25" t="e">
        <f aca="false">(L2844+L2843)/2</f>
        <v>#REF!</v>
      </c>
      <c r="R2844" s="25" t="n">
        <f aca="false">R2843</f>
        <v>270</v>
      </c>
      <c r="S2844" s="25" t="n">
        <f aca="false">S2843</f>
        <v>0</v>
      </c>
      <c r="T2844" s="25" t="n">
        <v>0</v>
      </c>
    </row>
    <row r="2845" customFormat="false" ht="12.75" hidden="true" customHeight="true" outlineLevel="0" collapsed="false">
      <c r="A2845" s="25" t="e">
        <f aca="false">#REF!</f>
        <v>#REF!</v>
      </c>
      <c r="B2845" s="25" t="e">
        <f aca="false">#REF!</f>
        <v>#REF!</v>
      </c>
      <c r="C2845" s="25" t="e">
        <f aca="false">#REF!</f>
        <v>#REF!</v>
      </c>
      <c r="D2845" s="25" t="e">
        <f aca="false">#REF!</f>
        <v>#REF!</v>
      </c>
      <c r="E2845" s="25" t="e">
        <f aca="false">#REF!</f>
        <v>#REF!</v>
      </c>
      <c r="F2845" s="25" t="e">
        <f aca="false">#REF!</f>
        <v>#REF!</v>
      </c>
      <c r="G2845" s="25" t="e">
        <f aca="false">#REF!</f>
        <v>#REF!</v>
      </c>
      <c r="H2845" s="25" t="e">
        <f aca="false">#REF!</f>
        <v>#REF!</v>
      </c>
      <c r="I2845" s="25" t="e">
        <f aca="false">#REF!</f>
        <v>#REF!</v>
      </c>
      <c r="J2845" s="25" t="e">
        <f aca="false">#REF!</f>
        <v>#REF!</v>
      </c>
      <c r="K2845" s="25" t="e">
        <f aca="false">#REF!</f>
        <v>#REF!</v>
      </c>
      <c r="L2845" s="25" t="e">
        <f aca="false">#REF!</f>
        <v>#REF!</v>
      </c>
      <c r="M2845" s="25" t="e">
        <f aca="false">#REF!</f>
        <v>#REF!</v>
      </c>
      <c r="N2845" s="25" t="e">
        <f aca="false">#REF!</f>
        <v>#REF!</v>
      </c>
      <c r="O2845" s="25" t="e">
        <f aca="false">(N2845+N2844)/2</f>
        <v>#REF!</v>
      </c>
      <c r="P2845" s="25" t="e">
        <f aca="false">(M2845+M2844)/2</f>
        <v>#REF!</v>
      </c>
      <c r="Q2845" s="25" t="e">
        <f aca="false">(L2845+L2844)/2</f>
        <v>#REF!</v>
      </c>
      <c r="R2845" s="25" t="n">
        <f aca="false">R2844</f>
        <v>270</v>
      </c>
      <c r="S2845" s="25" t="n">
        <f aca="false">S2844</f>
        <v>0</v>
      </c>
      <c r="T2845" s="25" t="n">
        <v>0</v>
      </c>
    </row>
    <row r="2846" customFormat="false" ht="12.75" hidden="true" customHeight="true" outlineLevel="0" collapsed="false">
      <c r="A2846" s="25" t="e">
        <f aca="false">#REF!</f>
        <v>#REF!</v>
      </c>
      <c r="B2846" s="25" t="e">
        <f aca="false">#REF!</f>
        <v>#REF!</v>
      </c>
      <c r="C2846" s="25" t="e">
        <f aca="false">#REF!</f>
        <v>#REF!</v>
      </c>
      <c r="D2846" s="25" t="e">
        <f aca="false">#REF!</f>
        <v>#REF!</v>
      </c>
      <c r="E2846" s="25" t="e">
        <f aca="false">#REF!</f>
        <v>#REF!</v>
      </c>
      <c r="F2846" s="25" t="e">
        <f aca="false">#REF!</f>
        <v>#REF!</v>
      </c>
      <c r="G2846" s="25" t="e">
        <f aca="false">#REF!</f>
        <v>#REF!</v>
      </c>
      <c r="H2846" s="25" t="e">
        <f aca="false">#REF!</f>
        <v>#REF!</v>
      </c>
      <c r="I2846" s="25" t="e">
        <f aca="false">#REF!</f>
        <v>#REF!</v>
      </c>
      <c r="J2846" s="25" t="e">
        <f aca="false">#REF!</f>
        <v>#REF!</v>
      </c>
      <c r="K2846" s="25" t="e">
        <f aca="false">#REF!</f>
        <v>#REF!</v>
      </c>
      <c r="L2846" s="25" t="e">
        <f aca="false">#REF!</f>
        <v>#REF!</v>
      </c>
      <c r="M2846" s="25" t="e">
        <f aca="false">#REF!</f>
        <v>#REF!</v>
      </c>
      <c r="N2846" s="25" t="e">
        <f aca="false">#REF!</f>
        <v>#REF!</v>
      </c>
      <c r="O2846" s="25" t="e">
        <f aca="false">(N2846+N2845)/2</f>
        <v>#REF!</v>
      </c>
      <c r="P2846" s="25" t="e">
        <f aca="false">(M2846+M2845)/2</f>
        <v>#REF!</v>
      </c>
      <c r="Q2846" s="25" t="e">
        <f aca="false">(L2846+L2845)/2</f>
        <v>#REF!</v>
      </c>
      <c r="R2846" s="25" t="n">
        <f aca="false">R2845</f>
        <v>270</v>
      </c>
      <c r="S2846" s="25" t="n">
        <f aca="false">S2845</f>
        <v>0</v>
      </c>
      <c r="T2846" s="25" t="n">
        <v>0</v>
      </c>
    </row>
    <row r="2847" customFormat="false" ht="12.75" hidden="false" customHeight="true" outlineLevel="0" collapsed="false">
      <c r="A2847" s="25" t="e">
        <f aca="false">#REF!</f>
        <v>#REF!</v>
      </c>
      <c r="B2847" s="25" t="e">
        <f aca="false">#REF!</f>
        <v>#REF!</v>
      </c>
      <c r="C2847" s="25" t="e">
        <f aca="false">#REF!</f>
        <v>#REF!</v>
      </c>
      <c r="D2847" s="25" t="e">
        <f aca="false">#REF!</f>
        <v>#REF!</v>
      </c>
      <c r="E2847" s="25" t="e">
        <f aca="false">#REF!</f>
        <v>#REF!</v>
      </c>
      <c r="F2847" s="25" t="e">
        <f aca="false">#REF!</f>
        <v>#REF!</v>
      </c>
      <c r="G2847" s="25" t="e">
        <f aca="false">#REF!</f>
        <v>#REF!</v>
      </c>
      <c r="H2847" s="25" t="e">
        <f aca="false">#REF!</f>
        <v>#REF!</v>
      </c>
      <c r="I2847" s="25" t="e">
        <f aca="false">#REF!</f>
        <v>#REF!</v>
      </c>
      <c r="J2847" s="25" t="e">
        <f aca="false">#REF!</f>
        <v>#REF!</v>
      </c>
      <c r="K2847" s="25" t="e">
        <f aca="false">#REF!</f>
        <v>#REF!</v>
      </c>
      <c r="L2847" s="25" t="e">
        <f aca="false">#REF!</f>
        <v>#REF!</v>
      </c>
      <c r="M2847" s="25" t="e">
        <f aca="false">#REF!</f>
        <v>#REF!</v>
      </c>
      <c r="N2847" s="25" t="e">
        <f aca="false">#REF!</f>
        <v>#REF!</v>
      </c>
      <c r="O2847" s="25" t="e">
        <f aca="false">(N2847+N2846)/2</f>
        <v>#REF!</v>
      </c>
      <c r="P2847" s="25" t="e">
        <f aca="false">(M2847+M2846)/2</f>
        <v>#REF!</v>
      </c>
      <c r="Q2847" s="25" t="e">
        <f aca="false">(L2847+L2846)/2</f>
        <v>#REF!</v>
      </c>
      <c r="R2847" s="25" t="n">
        <f aca="false">R2846</f>
        <v>270</v>
      </c>
      <c r="S2847" s="25" t="n">
        <f aca="false">S2846</f>
        <v>0</v>
      </c>
      <c r="T2847" s="25" t="n">
        <v>0</v>
      </c>
    </row>
    <row r="2848" customFormat="false" ht="12.75" hidden="true" customHeight="true" outlineLevel="0" collapsed="false">
      <c r="A2848" s="25" t="e">
        <f aca="false">#REF!</f>
        <v>#REF!</v>
      </c>
      <c r="B2848" s="25" t="e">
        <f aca="false">#REF!</f>
        <v>#REF!</v>
      </c>
      <c r="C2848" s="25" t="e">
        <f aca="false">#REF!</f>
        <v>#REF!</v>
      </c>
      <c r="D2848" s="25" t="e">
        <f aca="false">#REF!</f>
        <v>#REF!</v>
      </c>
      <c r="E2848" s="25" t="e">
        <f aca="false">#REF!</f>
        <v>#REF!</v>
      </c>
      <c r="F2848" s="25" t="e">
        <f aca="false">#REF!</f>
        <v>#REF!</v>
      </c>
      <c r="G2848" s="25" t="e">
        <f aca="false">#REF!</f>
        <v>#REF!</v>
      </c>
      <c r="H2848" s="25" t="e">
        <f aca="false">#REF!</f>
        <v>#REF!</v>
      </c>
      <c r="I2848" s="25" t="e">
        <f aca="false">#REF!</f>
        <v>#REF!</v>
      </c>
      <c r="J2848" s="25" t="e">
        <f aca="false">#REF!</f>
        <v>#REF!</v>
      </c>
      <c r="K2848" s="25" t="e">
        <f aca="false">#REF!</f>
        <v>#REF!</v>
      </c>
      <c r="L2848" s="25" t="e">
        <f aca="false">#REF!</f>
        <v>#REF!</v>
      </c>
      <c r="M2848" s="25" t="e">
        <f aca="false">#REF!</f>
        <v>#REF!</v>
      </c>
      <c r="N2848" s="25" t="e">
        <f aca="false">#REF!</f>
        <v>#REF!</v>
      </c>
      <c r="O2848" s="25" t="e">
        <f aca="false">(N2848+N2847)/2</f>
        <v>#REF!</v>
      </c>
      <c r="P2848" s="25" t="e">
        <f aca="false">(M2848+M2847)/2</f>
        <v>#REF!</v>
      </c>
      <c r="Q2848" s="25" t="e">
        <f aca="false">(L2848+L2847)/2</f>
        <v>#REF!</v>
      </c>
      <c r="R2848" s="25" t="n">
        <f aca="false">R2847</f>
        <v>270</v>
      </c>
      <c r="S2848" s="25" t="n">
        <f aca="false">S2847</f>
        <v>0</v>
      </c>
      <c r="T2848" s="25" t="n">
        <v>0</v>
      </c>
    </row>
    <row r="2849" customFormat="false" ht="12.75" hidden="true" customHeight="true" outlineLevel="0" collapsed="false">
      <c r="A2849" s="25" t="e">
        <f aca="false">#REF!</f>
        <v>#REF!</v>
      </c>
      <c r="B2849" s="25" t="e">
        <f aca="false">#REF!</f>
        <v>#REF!</v>
      </c>
      <c r="C2849" s="25" t="e">
        <f aca="false">#REF!</f>
        <v>#REF!</v>
      </c>
      <c r="D2849" s="25" t="e">
        <f aca="false">#REF!</f>
        <v>#REF!</v>
      </c>
      <c r="E2849" s="25" t="e">
        <f aca="false">#REF!</f>
        <v>#REF!</v>
      </c>
      <c r="F2849" s="25" t="e">
        <f aca="false">#REF!</f>
        <v>#REF!</v>
      </c>
      <c r="G2849" s="25" t="e">
        <f aca="false">#REF!</f>
        <v>#REF!</v>
      </c>
      <c r="H2849" s="25" t="e">
        <f aca="false">#REF!</f>
        <v>#REF!</v>
      </c>
      <c r="I2849" s="25" t="e">
        <f aca="false">#REF!</f>
        <v>#REF!</v>
      </c>
      <c r="J2849" s="25" t="e">
        <f aca="false">#REF!</f>
        <v>#REF!</v>
      </c>
      <c r="K2849" s="25" t="e">
        <f aca="false">#REF!</f>
        <v>#REF!</v>
      </c>
      <c r="L2849" s="25" t="e">
        <f aca="false">#REF!</f>
        <v>#REF!</v>
      </c>
      <c r="M2849" s="25" t="e">
        <f aca="false">#REF!</f>
        <v>#REF!</v>
      </c>
      <c r="N2849" s="25" t="e">
        <f aca="false">#REF!</f>
        <v>#REF!</v>
      </c>
      <c r="O2849" s="25" t="e">
        <f aca="false">(N2849+N2848)/2</f>
        <v>#REF!</v>
      </c>
      <c r="P2849" s="25" t="e">
        <f aca="false">(M2849+M2848)/2</f>
        <v>#REF!</v>
      </c>
      <c r="Q2849" s="25" t="e">
        <f aca="false">(L2849+L2848)/2</f>
        <v>#REF!</v>
      </c>
      <c r="R2849" s="25" t="n">
        <f aca="false">R2848</f>
        <v>270</v>
      </c>
      <c r="S2849" s="25" t="n">
        <f aca="false">S2848</f>
        <v>0</v>
      </c>
      <c r="T2849" s="25" t="n">
        <v>0</v>
      </c>
    </row>
    <row r="2850" customFormat="false" ht="12.75" hidden="true" customHeight="false" outlineLevel="0" collapsed="false">
      <c r="A2850" s="25" t="e">
        <f aca="false">#REF!</f>
        <v>#REF!</v>
      </c>
      <c r="B2850" s="25" t="e">
        <f aca="false">#REF!</f>
        <v>#REF!</v>
      </c>
      <c r="C2850" s="25" t="e">
        <f aca="false">#REF!</f>
        <v>#REF!</v>
      </c>
      <c r="D2850" s="25" t="e">
        <f aca="false">#REF!</f>
        <v>#REF!</v>
      </c>
      <c r="E2850" s="25" t="e">
        <f aca="false">#REF!</f>
        <v>#REF!</v>
      </c>
      <c r="F2850" s="25" t="e">
        <f aca="false">#REF!</f>
        <v>#REF!</v>
      </c>
      <c r="G2850" s="25" t="e">
        <f aca="false">#REF!</f>
        <v>#REF!</v>
      </c>
      <c r="H2850" s="25" t="e">
        <f aca="false">#REF!</f>
        <v>#REF!</v>
      </c>
      <c r="I2850" s="25" t="e">
        <f aca="false">#REF!</f>
        <v>#REF!</v>
      </c>
      <c r="J2850" s="25" t="e">
        <f aca="false">#REF!</f>
        <v>#REF!</v>
      </c>
      <c r="K2850" s="25" t="e">
        <f aca="false">#REF!</f>
        <v>#REF!</v>
      </c>
      <c r="L2850" s="25" t="e">
        <f aca="false">#REF!</f>
        <v>#REF!</v>
      </c>
      <c r="M2850" s="25" t="e">
        <f aca="false">#REF!</f>
        <v>#REF!</v>
      </c>
      <c r="N2850" s="25" t="e">
        <f aca="false">#REF!</f>
        <v>#REF!</v>
      </c>
      <c r="O2850" s="25" t="e">
        <f aca="false">(N2850+N2849)/2</f>
        <v>#REF!</v>
      </c>
      <c r="P2850" s="25" t="e">
        <f aca="false">(M2850+M2849)/2</f>
        <v>#REF!</v>
      </c>
      <c r="Q2850" s="25" t="e">
        <f aca="false">(L2850+L2849)/2</f>
        <v>#REF!</v>
      </c>
      <c r="R2850" s="25" t="n">
        <f aca="false">R2849</f>
        <v>270</v>
      </c>
      <c r="S2850" s="25" t="n">
        <f aca="false">S2849</f>
        <v>0</v>
      </c>
      <c r="T2850" s="25" t="n">
        <v>0</v>
      </c>
    </row>
    <row r="2851" customFormat="false" ht="12.75" hidden="false" customHeight="true" outlineLevel="0" collapsed="false">
      <c r="A2851" s="25" t="e">
        <f aca="false">#REF!</f>
        <v>#REF!</v>
      </c>
      <c r="B2851" s="25" t="e">
        <f aca="false">#REF!</f>
        <v>#REF!</v>
      </c>
      <c r="C2851" s="25" t="e">
        <f aca="false">#REF!</f>
        <v>#REF!</v>
      </c>
      <c r="D2851" s="25" t="e">
        <f aca="false">#REF!</f>
        <v>#REF!</v>
      </c>
      <c r="E2851" s="25" t="e">
        <f aca="false">#REF!</f>
        <v>#REF!</v>
      </c>
      <c r="F2851" s="25" t="e">
        <f aca="false">#REF!</f>
        <v>#REF!</v>
      </c>
      <c r="G2851" s="25" t="e">
        <f aca="false">#REF!</f>
        <v>#REF!</v>
      </c>
      <c r="H2851" s="25" t="e">
        <f aca="false">#REF!</f>
        <v>#REF!</v>
      </c>
      <c r="I2851" s="25" t="e">
        <f aca="false">#REF!</f>
        <v>#REF!</v>
      </c>
      <c r="J2851" s="25" t="e">
        <f aca="false">#REF!</f>
        <v>#REF!</v>
      </c>
      <c r="K2851" s="25" t="e">
        <f aca="false">#REF!</f>
        <v>#REF!</v>
      </c>
      <c r="L2851" s="25" t="e">
        <f aca="false">#REF!</f>
        <v>#REF!</v>
      </c>
      <c r="M2851" s="25" t="e">
        <f aca="false">#REF!</f>
        <v>#REF!</v>
      </c>
      <c r="N2851" s="25" t="e">
        <f aca="false">#REF!</f>
        <v>#REF!</v>
      </c>
      <c r="O2851" s="25" t="e">
        <f aca="false">(N2851+N2850)/2</f>
        <v>#REF!</v>
      </c>
      <c r="P2851" s="25" t="e">
        <f aca="false">(M2851+M2850)/2</f>
        <v>#REF!</v>
      </c>
      <c r="Q2851" s="25" t="e">
        <f aca="false">(L2851+L2850)/2</f>
        <v>#REF!</v>
      </c>
      <c r="R2851" s="25" t="n">
        <f aca="false">R2850</f>
        <v>270</v>
      </c>
      <c r="S2851" s="25" t="n">
        <f aca="false">S2850</f>
        <v>0</v>
      </c>
      <c r="T2851" s="25" t="n">
        <v>0</v>
      </c>
    </row>
    <row r="2852" customFormat="false" ht="12.75" hidden="true" customHeight="true" outlineLevel="0" collapsed="false">
      <c r="A2852" s="25" t="e">
        <f aca="false">#REF!</f>
        <v>#REF!</v>
      </c>
      <c r="B2852" s="25" t="e">
        <f aca="false">#REF!</f>
        <v>#REF!</v>
      </c>
      <c r="C2852" s="25" t="e">
        <f aca="false">#REF!</f>
        <v>#REF!</v>
      </c>
      <c r="D2852" s="25" t="e">
        <f aca="false">#REF!</f>
        <v>#REF!</v>
      </c>
      <c r="E2852" s="25" t="e">
        <f aca="false">#REF!</f>
        <v>#REF!</v>
      </c>
      <c r="F2852" s="25" t="e">
        <f aca="false">#REF!</f>
        <v>#REF!</v>
      </c>
      <c r="G2852" s="25" t="e">
        <f aca="false">#REF!</f>
        <v>#REF!</v>
      </c>
      <c r="H2852" s="25" t="e">
        <f aca="false">#REF!</f>
        <v>#REF!</v>
      </c>
      <c r="I2852" s="25" t="e">
        <f aca="false">#REF!</f>
        <v>#REF!</v>
      </c>
      <c r="J2852" s="25" t="e">
        <f aca="false">#REF!</f>
        <v>#REF!</v>
      </c>
      <c r="K2852" s="25" t="e">
        <f aca="false">#REF!</f>
        <v>#REF!</v>
      </c>
      <c r="L2852" s="25" t="e">
        <f aca="false">#REF!</f>
        <v>#REF!</v>
      </c>
      <c r="M2852" s="25" t="e">
        <f aca="false">#REF!</f>
        <v>#REF!</v>
      </c>
      <c r="N2852" s="25" t="e">
        <f aca="false">#REF!</f>
        <v>#REF!</v>
      </c>
      <c r="O2852" s="25" t="e">
        <f aca="false">(N2852+N2851)/2</f>
        <v>#REF!</v>
      </c>
      <c r="P2852" s="25" t="e">
        <f aca="false">(M2852+M2851)/2</f>
        <v>#REF!</v>
      </c>
      <c r="Q2852" s="25" t="e">
        <f aca="false">(L2852+L2851)/2</f>
        <v>#REF!</v>
      </c>
      <c r="R2852" s="25" t="n">
        <f aca="false">R2851</f>
        <v>270</v>
      </c>
      <c r="S2852" s="25" t="n">
        <f aca="false">S2851</f>
        <v>0</v>
      </c>
      <c r="T2852" s="25" t="n">
        <v>0</v>
      </c>
    </row>
    <row r="2853" customFormat="false" ht="12.75" hidden="true" customHeight="true" outlineLevel="0" collapsed="false">
      <c r="A2853" s="25" t="e">
        <f aca="false">#REF!</f>
        <v>#REF!</v>
      </c>
      <c r="B2853" s="25" t="e">
        <f aca="false">#REF!</f>
        <v>#REF!</v>
      </c>
      <c r="C2853" s="25" t="e">
        <f aca="false">#REF!</f>
        <v>#REF!</v>
      </c>
      <c r="D2853" s="25" t="e">
        <f aca="false">#REF!</f>
        <v>#REF!</v>
      </c>
      <c r="E2853" s="25" t="e">
        <f aca="false">#REF!</f>
        <v>#REF!</v>
      </c>
      <c r="F2853" s="25" t="e">
        <f aca="false">#REF!</f>
        <v>#REF!</v>
      </c>
      <c r="G2853" s="25" t="e">
        <f aca="false">#REF!</f>
        <v>#REF!</v>
      </c>
      <c r="H2853" s="25" t="e">
        <f aca="false">#REF!</f>
        <v>#REF!</v>
      </c>
      <c r="I2853" s="25" t="e">
        <f aca="false">#REF!</f>
        <v>#REF!</v>
      </c>
      <c r="J2853" s="25" t="e">
        <f aca="false">#REF!</f>
        <v>#REF!</v>
      </c>
      <c r="K2853" s="25" t="e">
        <f aca="false">#REF!</f>
        <v>#REF!</v>
      </c>
      <c r="L2853" s="25" t="e">
        <f aca="false">#REF!</f>
        <v>#REF!</v>
      </c>
      <c r="M2853" s="25" t="e">
        <f aca="false">#REF!</f>
        <v>#REF!</v>
      </c>
      <c r="N2853" s="25" t="e">
        <f aca="false">#REF!</f>
        <v>#REF!</v>
      </c>
      <c r="O2853" s="25" t="e">
        <f aca="false">(N2853+N2852)/2</f>
        <v>#REF!</v>
      </c>
      <c r="P2853" s="25" t="e">
        <f aca="false">(M2853+M2852)/2</f>
        <v>#REF!</v>
      </c>
      <c r="Q2853" s="25" t="e">
        <f aca="false">(L2853+L2852)/2</f>
        <v>#REF!</v>
      </c>
      <c r="R2853" s="25" t="n">
        <f aca="false">R2852</f>
        <v>270</v>
      </c>
      <c r="S2853" s="25" t="n">
        <f aca="false">S2852</f>
        <v>0</v>
      </c>
      <c r="T2853" s="25" t="n">
        <v>0</v>
      </c>
    </row>
    <row r="2854" customFormat="false" ht="12.75" hidden="true" customHeight="false" outlineLevel="0" collapsed="false">
      <c r="A2854" s="25" t="e">
        <f aca="false">#REF!</f>
        <v>#REF!</v>
      </c>
      <c r="B2854" s="25" t="e">
        <f aca="false">#REF!</f>
        <v>#REF!</v>
      </c>
      <c r="C2854" s="25" t="e">
        <f aca="false">#REF!</f>
        <v>#REF!</v>
      </c>
      <c r="D2854" s="25" t="e">
        <f aca="false">#REF!</f>
        <v>#REF!</v>
      </c>
      <c r="E2854" s="25" t="e">
        <f aca="false">#REF!</f>
        <v>#REF!</v>
      </c>
      <c r="F2854" s="25" t="e">
        <f aca="false">#REF!</f>
        <v>#REF!</v>
      </c>
      <c r="G2854" s="25" t="e">
        <f aca="false">#REF!</f>
        <v>#REF!</v>
      </c>
      <c r="H2854" s="25" t="e">
        <f aca="false">#REF!</f>
        <v>#REF!</v>
      </c>
      <c r="I2854" s="25" t="e">
        <f aca="false">#REF!</f>
        <v>#REF!</v>
      </c>
      <c r="J2854" s="25" t="e">
        <f aca="false">#REF!</f>
        <v>#REF!</v>
      </c>
      <c r="K2854" s="25" t="e">
        <f aca="false">#REF!</f>
        <v>#REF!</v>
      </c>
      <c r="L2854" s="25" t="e">
        <f aca="false">#REF!</f>
        <v>#REF!</v>
      </c>
      <c r="M2854" s="25" t="e">
        <f aca="false">#REF!</f>
        <v>#REF!</v>
      </c>
      <c r="N2854" s="25" t="e">
        <f aca="false">#REF!</f>
        <v>#REF!</v>
      </c>
      <c r="O2854" s="25" t="e">
        <f aca="false">(N2854+N2853)/2</f>
        <v>#REF!</v>
      </c>
      <c r="P2854" s="25" t="e">
        <f aca="false">(M2854+M2853)/2</f>
        <v>#REF!</v>
      </c>
      <c r="Q2854" s="25" t="e">
        <f aca="false">(L2854+L2853)/2</f>
        <v>#REF!</v>
      </c>
      <c r="R2854" s="25" t="n">
        <f aca="false">R2853</f>
        <v>270</v>
      </c>
      <c r="S2854" s="25" t="n">
        <f aca="false">S2853</f>
        <v>0</v>
      </c>
      <c r="T2854" s="25" t="n">
        <v>0</v>
      </c>
    </row>
    <row r="2855" customFormat="false" ht="12.75" hidden="true" customHeight="true" outlineLevel="0" collapsed="false">
      <c r="A2855" s="25" t="e">
        <f aca="false">#REF!</f>
        <v>#REF!</v>
      </c>
      <c r="B2855" s="25" t="e">
        <f aca="false">#REF!</f>
        <v>#REF!</v>
      </c>
      <c r="C2855" s="25" t="e">
        <f aca="false">#REF!</f>
        <v>#REF!</v>
      </c>
      <c r="D2855" s="25" t="e">
        <f aca="false">#REF!</f>
        <v>#REF!</v>
      </c>
      <c r="E2855" s="25" t="e">
        <f aca="false">#REF!</f>
        <v>#REF!</v>
      </c>
      <c r="F2855" s="25" t="e">
        <f aca="false">#REF!</f>
        <v>#REF!</v>
      </c>
      <c r="G2855" s="25" t="e">
        <f aca="false">#REF!</f>
        <v>#REF!</v>
      </c>
      <c r="H2855" s="25" t="e">
        <f aca="false">#REF!</f>
        <v>#REF!</v>
      </c>
      <c r="I2855" s="25" t="e">
        <f aca="false">#REF!</f>
        <v>#REF!</v>
      </c>
      <c r="J2855" s="25" t="e">
        <f aca="false">#REF!</f>
        <v>#REF!</v>
      </c>
      <c r="K2855" s="25" t="e">
        <f aca="false">#REF!</f>
        <v>#REF!</v>
      </c>
      <c r="L2855" s="25" t="e">
        <f aca="false">#REF!</f>
        <v>#REF!</v>
      </c>
      <c r="M2855" s="25" t="e">
        <f aca="false">#REF!</f>
        <v>#REF!</v>
      </c>
      <c r="N2855" s="25" t="e">
        <f aca="false">#REF!</f>
        <v>#REF!</v>
      </c>
      <c r="O2855" s="25" t="e">
        <f aca="false">(N2855+N2854)/2</f>
        <v>#REF!</v>
      </c>
      <c r="P2855" s="25" t="e">
        <f aca="false">(M2855+M2854)/2</f>
        <v>#REF!</v>
      </c>
      <c r="Q2855" s="25" t="e">
        <f aca="false">(L2855+L2854)/2</f>
        <v>#REF!</v>
      </c>
      <c r="R2855" s="25" t="n">
        <f aca="false">R2854</f>
        <v>270</v>
      </c>
      <c r="S2855" s="25" t="n">
        <f aca="false">S2854</f>
        <v>0</v>
      </c>
      <c r="T2855" s="25" t="n">
        <v>0</v>
      </c>
    </row>
    <row r="2856" customFormat="false" ht="12.75" hidden="true" customHeight="true" outlineLevel="0" collapsed="false">
      <c r="A2856" s="25" t="e">
        <f aca="false">#REF!</f>
        <v>#REF!</v>
      </c>
      <c r="B2856" s="25" t="e">
        <f aca="false">#REF!</f>
        <v>#REF!</v>
      </c>
      <c r="C2856" s="25" t="e">
        <f aca="false">#REF!</f>
        <v>#REF!</v>
      </c>
      <c r="D2856" s="25" t="e">
        <f aca="false">#REF!</f>
        <v>#REF!</v>
      </c>
      <c r="E2856" s="25" t="e">
        <f aca="false">#REF!</f>
        <v>#REF!</v>
      </c>
      <c r="F2856" s="25" t="e">
        <f aca="false">#REF!</f>
        <v>#REF!</v>
      </c>
      <c r="G2856" s="25" t="e">
        <f aca="false">#REF!</f>
        <v>#REF!</v>
      </c>
      <c r="H2856" s="25" t="e">
        <f aca="false">#REF!</f>
        <v>#REF!</v>
      </c>
      <c r="I2856" s="25" t="e">
        <f aca="false">#REF!</f>
        <v>#REF!</v>
      </c>
      <c r="J2856" s="25" t="e">
        <f aca="false">#REF!</f>
        <v>#REF!</v>
      </c>
      <c r="K2856" s="25" t="e">
        <f aca="false">#REF!</f>
        <v>#REF!</v>
      </c>
      <c r="L2856" s="25" t="e">
        <f aca="false">#REF!</f>
        <v>#REF!</v>
      </c>
      <c r="M2856" s="25" t="e">
        <f aca="false">#REF!</f>
        <v>#REF!</v>
      </c>
      <c r="N2856" s="25" t="e">
        <f aca="false">#REF!</f>
        <v>#REF!</v>
      </c>
      <c r="O2856" s="25" t="e">
        <f aca="false">(N2856+N2855)/2</f>
        <v>#REF!</v>
      </c>
      <c r="P2856" s="25" t="e">
        <f aca="false">(M2856+M2855)/2</f>
        <v>#REF!</v>
      </c>
      <c r="Q2856" s="25" t="e">
        <f aca="false">(L2856+L2855)/2</f>
        <v>#REF!</v>
      </c>
      <c r="R2856" s="25" t="n">
        <f aca="false">R2855</f>
        <v>270</v>
      </c>
      <c r="S2856" s="25" t="n">
        <f aca="false">S2855</f>
        <v>0</v>
      </c>
      <c r="T2856" s="25" t="n">
        <v>0</v>
      </c>
    </row>
    <row r="2857" customFormat="false" ht="12.75" hidden="false" customHeight="true" outlineLevel="0" collapsed="false">
      <c r="A2857" s="25" t="e">
        <f aca="false">#REF!</f>
        <v>#REF!</v>
      </c>
      <c r="B2857" s="25" t="e">
        <f aca="false">#REF!</f>
        <v>#REF!</v>
      </c>
      <c r="C2857" s="25" t="e">
        <f aca="false">#REF!</f>
        <v>#REF!</v>
      </c>
      <c r="D2857" s="25" t="e">
        <f aca="false">#REF!</f>
        <v>#REF!</v>
      </c>
      <c r="E2857" s="25" t="e">
        <f aca="false">#REF!</f>
        <v>#REF!</v>
      </c>
      <c r="F2857" s="25" t="e">
        <f aca="false">#REF!</f>
        <v>#REF!</v>
      </c>
      <c r="G2857" s="25" t="e">
        <f aca="false">#REF!</f>
        <v>#REF!</v>
      </c>
      <c r="H2857" s="25" t="e">
        <f aca="false">#REF!</f>
        <v>#REF!</v>
      </c>
      <c r="I2857" s="25" t="e">
        <f aca="false">#REF!</f>
        <v>#REF!</v>
      </c>
      <c r="J2857" s="25" t="e">
        <f aca="false">#REF!</f>
        <v>#REF!</v>
      </c>
      <c r="K2857" s="25" t="e">
        <f aca="false">#REF!</f>
        <v>#REF!</v>
      </c>
      <c r="L2857" s="25" t="e">
        <f aca="false">#REF!</f>
        <v>#REF!</v>
      </c>
      <c r="M2857" s="25" t="e">
        <f aca="false">#REF!</f>
        <v>#REF!</v>
      </c>
      <c r="N2857" s="25" t="e">
        <f aca="false">#REF!</f>
        <v>#REF!</v>
      </c>
      <c r="O2857" s="25" t="e">
        <f aca="false">(N2857+N2856)/2</f>
        <v>#REF!</v>
      </c>
      <c r="P2857" s="25" t="e">
        <f aca="false">(M2857+M2856)/2</f>
        <v>#REF!</v>
      </c>
      <c r="Q2857" s="25" t="e">
        <f aca="false">(L2857+L2856)/2</f>
        <v>#REF!</v>
      </c>
      <c r="R2857" s="25" t="n">
        <f aca="false">R2856</f>
        <v>270</v>
      </c>
      <c r="S2857" s="25" t="n">
        <f aca="false">S2856</f>
        <v>0</v>
      </c>
      <c r="T2857" s="25" t="n">
        <v>0</v>
      </c>
    </row>
    <row r="2858" customFormat="false" ht="12.75" hidden="false" customHeight="false" outlineLevel="0" collapsed="false">
      <c r="A2858" s="25" t="e">
        <f aca="false">#REF!</f>
        <v>#REF!</v>
      </c>
      <c r="B2858" s="25" t="e">
        <f aca="false">#REF!</f>
        <v>#REF!</v>
      </c>
      <c r="C2858" s="25" t="e">
        <f aca="false">#REF!</f>
        <v>#REF!</v>
      </c>
      <c r="D2858" s="25" t="e">
        <f aca="false">#REF!</f>
        <v>#REF!</v>
      </c>
      <c r="E2858" s="25" t="e">
        <f aca="false">#REF!</f>
        <v>#REF!</v>
      </c>
      <c r="F2858" s="25" t="e">
        <f aca="false">#REF!</f>
        <v>#REF!</v>
      </c>
      <c r="G2858" s="25" t="e">
        <f aca="false">#REF!</f>
        <v>#REF!</v>
      </c>
      <c r="H2858" s="25" t="e">
        <f aca="false">#REF!</f>
        <v>#REF!</v>
      </c>
      <c r="I2858" s="25" t="e">
        <f aca="false">#REF!</f>
        <v>#REF!</v>
      </c>
      <c r="J2858" s="25" t="e">
        <f aca="false">#REF!</f>
        <v>#REF!</v>
      </c>
      <c r="K2858" s="25" t="e">
        <f aca="false">#REF!</f>
        <v>#REF!</v>
      </c>
      <c r="L2858" s="25" t="e">
        <f aca="false">#REF!</f>
        <v>#REF!</v>
      </c>
      <c r="M2858" s="25" t="e">
        <f aca="false">#REF!</f>
        <v>#REF!</v>
      </c>
      <c r="N2858" s="25" t="e">
        <f aca="false">#REF!</f>
        <v>#REF!</v>
      </c>
      <c r="O2858" s="25" t="e">
        <f aca="false">(N2858+N2857)/2</f>
        <v>#REF!</v>
      </c>
      <c r="P2858" s="25" t="e">
        <f aca="false">(M2858+M2857)/2</f>
        <v>#REF!</v>
      </c>
      <c r="Q2858" s="25" t="e">
        <f aca="false">(L2858+L2857)/2</f>
        <v>#REF!</v>
      </c>
      <c r="R2858" s="25" t="n">
        <f aca="false">R2857</f>
        <v>270</v>
      </c>
      <c r="S2858" s="25" t="n">
        <f aca="false">S2857</f>
        <v>0</v>
      </c>
      <c r="T2858" s="25" t="n">
        <v>0</v>
      </c>
    </row>
    <row r="2859" customFormat="false" ht="12.75" hidden="true" customHeight="true" outlineLevel="0" collapsed="false">
      <c r="A2859" s="25" t="e">
        <f aca="false">#REF!</f>
        <v>#REF!</v>
      </c>
      <c r="B2859" s="25" t="e">
        <f aca="false">#REF!</f>
        <v>#REF!</v>
      </c>
      <c r="C2859" s="25" t="e">
        <f aca="false">#REF!</f>
        <v>#REF!</v>
      </c>
      <c r="D2859" s="25" t="e">
        <f aca="false">#REF!</f>
        <v>#REF!</v>
      </c>
      <c r="E2859" s="25" t="e">
        <f aca="false">#REF!</f>
        <v>#REF!</v>
      </c>
      <c r="F2859" s="25" t="e">
        <f aca="false">#REF!</f>
        <v>#REF!</v>
      </c>
      <c r="G2859" s="25" t="e">
        <f aca="false">#REF!</f>
        <v>#REF!</v>
      </c>
      <c r="H2859" s="25" t="e">
        <f aca="false">#REF!</f>
        <v>#REF!</v>
      </c>
      <c r="I2859" s="25" t="e">
        <f aca="false">#REF!</f>
        <v>#REF!</v>
      </c>
      <c r="J2859" s="25" t="e">
        <f aca="false">#REF!</f>
        <v>#REF!</v>
      </c>
      <c r="K2859" s="25" t="e">
        <f aca="false">#REF!</f>
        <v>#REF!</v>
      </c>
      <c r="L2859" s="25" t="e">
        <f aca="false">#REF!</f>
        <v>#REF!</v>
      </c>
      <c r="M2859" s="25" t="e">
        <f aca="false">#REF!</f>
        <v>#REF!</v>
      </c>
      <c r="N2859" s="25" t="e">
        <f aca="false">#REF!</f>
        <v>#REF!</v>
      </c>
      <c r="O2859" s="25" t="e">
        <f aca="false">(N2859+N2858)/2</f>
        <v>#REF!</v>
      </c>
      <c r="P2859" s="25" t="e">
        <f aca="false">(M2859+M2858)/2</f>
        <v>#REF!</v>
      </c>
      <c r="Q2859" s="25" t="e">
        <f aca="false">(L2859+L2858)/2</f>
        <v>#REF!</v>
      </c>
      <c r="R2859" s="25" t="n">
        <f aca="false">R2858</f>
        <v>270</v>
      </c>
      <c r="S2859" s="25" t="n">
        <f aca="false">S2858</f>
        <v>0</v>
      </c>
      <c r="T2859" s="25" t="n">
        <v>0</v>
      </c>
    </row>
    <row r="2860" customFormat="false" ht="12.75" hidden="false" customHeight="true" outlineLevel="0" collapsed="false">
      <c r="A2860" s="25" t="e">
        <f aca="false">#REF!</f>
        <v>#REF!</v>
      </c>
      <c r="B2860" s="25" t="e">
        <f aca="false">#REF!</f>
        <v>#REF!</v>
      </c>
      <c r="C2860" s="25" t="e">
        <f aca="false">#REF!</f>
        <v>#REF!</v>
      </c>
      <c r="D2860" s="25" t="e">
        <f aca="false">#REF!</f>
        <v>#REF!</v>
      </c>
      <c r="E2860" s="25" t="e">
        <f aca="false">#REF!</f>
        <v>#REF!</v>
      </c>
      <c r="F2860" s="25" t="e">
        <f aca="false">#REF!</f>
        <v>#REF!</v>
      </c>
      <c r="G2860" s="25" t="e">
        <f aca="false">#REF!</f>
        <v>#REF!</v>
      </c>
      <c r="H2860" s="25" t="e">
        <f aca="false">#REF!</f>
        <v>#REF!</v>
      </c>
      <c r="I2860" s="25" t="e">
        <f aca="false">#REF!</f>
        <v>#REF!</v>
      </c>
      <c r="J2860" s="25" t="e">
        <f aca="false">#REF!</f>
        <v>#REF!</v>
      </c>
      <c r="K2860" s="25" t="e">
        <f aca="false">#REF!</f>
        <v>#REF!</v>
      </c>
      <c r="L2860" s="25" t="e">
        <f aca="false">#REF!</f>
        <v>#REF!</v>
      </c>
      <c r="M2860" s="25" t="e">
        <f aca="false">#REF!</f>
        <v>#REF!</v>
      </c>
      <c r="N2860" s="25" t="e">
        <f aca="false">#REF!</f>
        <v>#REF!</v>
      </c>
      <c r="O2860" s="25" t="e">
        <f aca="false">(N2860+N2859)/2</f>
        <v>#REF!</v>
      </c>
      <c r="P2860" s="25" t="e">
        <f aca="false">(M2860+M2859)/2</f>
        <v>#REF!</v>
      </c>
      <c r="Q2860" s="25" t="e">
        <f aca="false">(L2860+L2859)/2</f>
        <v>#REF!</v>
      </c>
      <c r="R2860" s="25" t="n">
        <f aca="false">R2859</f>
        <v>270</v>
      </c>
      <c r="S2860" s="25" t="n">
        <f aca="false">S2859</f>
        <v>0</v>
      </c>
      <c r="T2860" s="25" t="n">
        <v>0</v>
      </c>
    </row>
    <row r="2861" customFormat="false" ht="12.75" hidden="true" customHeight="true" outlineLevel="0" collapsed="false">
      <c r="A2861" s="25" t="e">
        <f aca="false">#REF!</f>
        <v>#REF!</v>
      </c>
      <c r="B2861" s="25" t="e">
        <f aca="false">#REF!</f>
        <v>#REF!</v>
      </c>
      <c r="C2861" s="25" t="e">
        <f aca="false">#REF!</f>
        <v>#REF!</v>
      </c>
      <c r="D2861" s="25" t="e">
        <f aca="false">#REF!</f>
        <v>#REF!</v>
      </c>
      <c r="E2861" s="25" t="e">
        <f aca="false">#REF!</f>
        <v>#REF!</v>
      </c>
      <c r="F2861" s="25" t="e">
        <f aca="false">#REF!</f>
        <v>#REF!</v>
      </c>
      <c r="G2861" s="25" t="e">
        <f aca="false">#REF!</f>
        <v>#REF!</v>
      </c>
      <c r="H2861" s="25" t="e">
        <f aca="false">#REF!</f>
        <v>#REF!</v>
      </c>
      <c r="I2861" s="25" t="e">
        <f aca="false">#REF!</f>
        <v>#REF!</v>
      </c>
      <c r="J2861" s="25" t="e">
        <f aca="false">#REF!</f>
        <v>#REF!</v>
      </c>
      <c r="K2861" s="25" t="e">
        <f aca="false">#REF!</f>
        <v>#REF!</v>
      </c>
      <c r="L2861" s="25" t="e">
        <f aca="false">#REF!</f>
        <v>#REF!</v>
      </c>
      <c r="M2861" s="25" t="e">
        <f aca="false">#REF!</f>
        <v>#REF!</v>
      </c>
      <c r="N2861" s="25" t="e">
        <f aca="false">#REF!</f>
        <v>#REF!</v>
      </c>
      <c r="O2861" s="25" t="e">
        <f aca="false">(N2861+N2860)/2</f>
        <v>#REF!</v>
      </c>
      <c r="P2861" s="25" t="e">
        <f aca="false">(M2861+M2860)/2</f>
        <v>#REF!</v>
      </c>
      <c r="Q2861" s="25" t="e">
        <f aca="false">(L2861+L2860)/2</f>
        <v>#REF!</v>
      </c>
      <c r="R2861" s="25" t="n">
        <f aca="false">R2860</f>
        <v>270</v>
      </c>
      <c r="S2861" s="25" t="n">
        <f aca="false">S2860</f>
        <v>0</v>
      </c>
      <c r="T2861" s="25" t="n">
        <v>0</v>
      </c>
    </row>
    <row r="2862" customFormat="false" ht="12.75" hidden="true" customHeight="false" outlineLevel="0" collapsed="false">
      <c r="A2862" s="25" t="e">
        <f aca="false">#REF!</f>
        <v>#REF!</v>
      </c>
      <c r="B2862" s="25" t="e">
        <f aca="false">#REF!</f>
        <v>#REF!</v>
      </c>
      <c r="C2862" s="25" t="e">
        <f aca="false">#REF!</f>
        <v>#REF!</v>
      </c>
      <c r="D2862" s="25" t="e">
        <f aca="false">#REF!</f>
        <v>#REF!</v>
      </c>
      <c r="E2862" s="25" t="e">
        <f aca="false">#REF!</f>
        <v>#REF!</v>
      </c>
      <c r="F2862" s="25" t="e">
        <f aca="false">#REF!</f>
        <v>#REF!</v>
      </c>
      <c r="G2862" s="25" t="e">
        <f aca="false">#REF!</f>
        <v>#REF!</v>
      </c>
      <c r="H2862" s="25" t="e">
        <f aca="false">#REF!</f>
        <v>#REF!</v>
      </c>
      <c r="I2862" s="25" t="e">
        <f aca="false">#REF!</f>
        <v>#REF!</v>
      </c>
      <c r="J2862" s="25" t="e">
        <f aca="false">#REF!</f>
        <v>#REF!</v>
      </c>
      <c r="K2862" s="25" t="e">
        <f aca="false">#REF!</f>
        <v>#REF!</v>
      </c>
      <c r="L2862" s="25" t="e">
        <f aca="false">#REF!</f>
        <v>#REF!</v>
      </c>
      <c r="M2862" s="25" t="e">
        <f aca="false">#REF!</f>
        <v>#REF!</v>
      </c>
      <c r="N2862" s="25" t="e">
        <f aca="false">#REF!</f>
        <v>#REF!</v>
      </c>
      <c r="O2862" s="25" t="e">
        <f aca="false">(N2862+N2861)/2</f>
        <v>#REF!</v>
      </c>
      <c r="P2862" s="25" t="e">
        <f aca="false">(M2862+M2861)/2</f>
        <v>#REF!</v>
      </c>
      <c r="Q2862" s="25" t="e">
        <f aca="false">(L2862+L2861)/2</f>
        <v>#REF!</v>
      </c>
      <c r="R2862" s="25" t="n">
        <f aca="false">R2861</f>
        <v>270</v>
      </c>
      <c r="S2862" s="25" t="n">
        <f aca="false">S2861</f>
        <v>0</v>
      </c>
      <c r="T2862" s="25" t="n">
        <v>0</v>
      </c>
    </row>
    <row r="2863" customFormat="false" ht="12.75" hidden="true" customHeight="true" outlineLevel="0" collapsed="false">
      <c r="A2863" s="25" t="e">
        <f aca="false">#REF!</f>
        <v>#REF!</v>
      </c>
      <c r="B2863" s="25" t="e">
        <f aca="false">#REF!</f>
        <v>#REF!</v>
      </c>
      <c r="C2863" s="25" t="e">
        <f aca="false">#REF!</f>
        <v>#REF!</v>
      </c>
      <c r="D2863" s="25" t="e">
        <f aca="false">#REF!</f>
        <v>#REF!</v>
      </c>
      <c r="E2863" s="25" t="e">
        <f aca="false">#REF!</f>
        <v>#REF!</v>
      </c>
      <c r="F2863" s="25" t="e">
        <f aca="false">#REF!</f>
        <v>#REF!</v>
      </c>
      <c r="G2863" s="25" t="e">
        <f aca="false">#REF!</f>
        <v>#REF!</v>
      </c>
      <c r="H2863" s="25" t="e">
        <f aca="false">#REF!</f>
        <v>#REF!</v>
      </c>
      <c r="I2863" s="25" t="e">
        <f aca="false">#REF!</f>
        <v>#REF!</v>
      </c>
      <c r="J2863" s="25" t="e">
        <f aca="false">#REF!</f>
        <v>#REF!</v>
      </c>
      <c r="K2863" s="25" t="e">
        <f aca="false">#REF!</f>
        <v>#REF!</v>
      </c>
      <c r="L2863" s="25" t="e">
        <f aca="false">#REF!</f>
        <v>#REF!</v>
      </c>
      <c r="M2863" s="25" t="e">
        <f aca="false">#REF!</f>
        <v>#REF!</v>
      </c>
      <c r="N2863" s="25" t="e">
        <f aca="false">#REF!</f>
        <v>#REF!</v>
      </c>
      <c r="O2863" s="25" t="e">
        <f aca="false">(N2863+N2862)/2</f>
        <v>#REF!</v>
      </c>
      <c r="P2863" s="25" t="e">
        <f aca="false">(M2863+M2862)/2</f>
        <v>#REF!</v>
      </c>
      <c r="Q2863" s="25" t="e">
        <f aca="false">(L2863+L2862)/2</f>
        <v>#REF!</v>
      </c>
      <c r="R2863" s="25" t="n">
        <f aca="false">R2862</f>
        <v>270</v>
      </c>
      <c r="S2863" s="25" t="n">
        <f aca="false">S2862</f>
        <v>0</v>
      </c>
      <c r="T2863" s="25" t="n">
        <v>0</v>
      </c>
    </row>
    <row r="2864" customFormat="false" ht="12.75" hidden="true" customHeight="true" outlineLevel="0" collapsed="false">
      <c r="A2864" s="25" t="e">
        <f aca="false">#REF!</f>
        <v>#REF!</v>
      </c>
      <c r="B2864" s="25" t="e">
        <f aca="false">#REF!</f>
        <v>#REF!</v>
      </c>
      <c r="C2864" s="25" t="e">
        <f aca="false">#REF!</f>
        <v>#REF!</v>
      </c>
      <c r="D2864" s="25" t="e">
        <f aca="false">#REF!</f>
        <v>#REF!</v>
      </c>
      <c r="E2864" s="25" t="e">
        <f aca="false">#REF!</f>
        <v>#REF!</v>
      </c>
      <c r="F2864" s="25" t="e">
        <f aca="false">#REF!</f>
        <v>#REF!</v>
      </c>
      <c r="G2864" s="25" t="e">
        <f aca="false">#REF!</f>
        <v>#REF!</v>
      </c>
      <c r="H2864" s="25" t="e">
        <f aca="false">#REF!</f>
        <v>#REF!</v>
      </c>
      <c r="I2864" s="25" t="e">
        <f aca="false">#REF!</f>
        <v>#REF!</v>
      </c>
      <c r="J2864" s="25" t="e">
        <f aca="false">#REF!</f>
        <v>#REF!</v>
      </c>
      <c r="K2864" s="25" t="e">
        <f aca="false">#REF!</f>
        <v>#REF!</v>
      </c>
      <c r="L2864" s="25" t="e">
        <f aca="false">#REF!</f>
        <v>#REF!</v>
      </c>
      <c r="M2864" s="25" t="e">
        <f aca="false">#REF!</f>
        <v>#REF!</v>
      </c>
      <c r="N2864" s="25" t="e">
        <f aca="false">#REF!</f>
        <v>#REF!</v>
      </c>
      <c r="O2864" s="25" t="e">
        <f aca="false">(N2864+N2863)/2</f>
        <v>#REF!</v>
      </c>
      <c r="P2864" s="25" t="e">
        <f aca="false">(M2864+M2863)/2</f>
        <v>#REF!</v>
      </c>
      <c r="Q2864" s="25" t="e">
        <f aca="false">(L2864+L2863)/2</f>
        <v>#REF!</v>
      </c>
      <c r="R2864" s="25" t="n">
        <f aca="false">R2863</f>
        <v>270</v>
      </c>
      <c r="S2864" s="25" t="n">
        <f aca="false">S2863</f>
        <v>0</v>
      </c>
      <c r="T2864" s="25" t="n">
        <v>0</v>
      </c>
    </row>
    <row r="2865" customFormat="false" ht="12.75" hidden="false" customHeight="true" outlineLevel="0" collapsed="false">
      <c r="A2865" s="25" t="e">
        <f aca="false">#REF!</f>
        <v>#REF!</v>
      </c>
      <c r="B2865" s="25" t="e">
        <f aca="false">#REF!</f>
        <v>#REF!</v>
      </c>
      <c r="C2865" s="25" t="e">
        <f aca="false">#REF!</f>
        <v>#REF!</v>
      </c>
      <c r="D2865" s="25" t="e">
        <f aca="false">#REF!</f>
        <v>#REF!</v>
      </c>
      <c r="E2865" s="25" t="e">
        <f aca="false">#REF!</f>
        <v>#REF!</v>
      </c>
      <c r="F2865" s="25" t="e">
        <f aca="false">#REF!</f>
        <v>#REF!</v>
      </c>
      <c r="G2865" s="25" t="e">
        <f aca="false">#REF!</f>
        <v>#REF!</v>
      </c>
      <c r="H2865" s="25" t="e">
        <f aca="false">#REF!</f>
        <v>#REF!</v>
      </c>
      <c r="I2865" s="25" t="e">
        <f aca="false">#REF!</f>
        <v>#REF!</v>
      </c>
      <c r="J2865" s="25" t="e">
        <f aca="false">#REF!</f>
        <v>#REF!</v>
      </c>
      <c r="K2865" s="25" t="e">
        <f aca="false">#REF!</f>
        <v>#REF!</v>
      </c>
      <c r="L2865" s="25" t="e">
        <f aca="false">#REF!</f>
        <v>#REF!</v>
      </c>
      <c r="M2865" s="25" t="e">
        <f aca="false">#REF!</f>
        <v>#REF!</v>
      </c>
      <c r="N2865" s="25" t="e">
        <f aca="false">#REF!</f>
        <v>#REF!</v>
      </c>
      <c r="O2865" s="25" t="e">
        <f aca="false">(N2865+N2864)/2</f>
        <v>#REF!</v>
      </c>
      <c r="P2865" s="25" t="e">
        <f aca="false">(M2865+M2864)/2</f>
        <v>#REF!</v>
      </c>
      <c r="Q2865" s="25" t="e">
        <f aca="false">(L2865+L2864)/2</f>
        <v>#REF!</v>
      </c>
      <c r="R2865" s="25" t="n">
        <f aca="false">R2864</f>
        <v>270</v>
      </c>
      <c r="S2865" s="25" t="n">
        <f aca="false">S2864</f>
        <v>0</v>
      </c>
      <c r="T2865" s="25" t="n">
        <v>0</v>
      </c>
    </row>
    <row r="2866" customFormat="false" ht="12.75" hidden="true" customHeight="true" outlineLevel="0" collapsed="false">
      <c r="A2866" s="25" t="e">
        <f aca="false">#REF!</f>
        <v>#REF!</v>
      </c>
      <c r="B2866" s="25" t="e">
        <f aca="false">#REF!</f>
        <v>#REF!</v>
      </c>
      <c r="C2866" s="25" t="e">
        <f aca="false">#REF!</f>
        <v>#REF!</v>
      </c>
      <c r="D2866" s="25" t="e">
        <f aca="false">#REF!</f>
        <v>#REF!</v>
      </c>
      <c r="E2866" s="25" t="e">
        <f aca="false">#REF!</f>
        <v>#REF!</v>
      </c>
      <c r="F2866" s="25" t="e">
        <f aca="false">#REF!</f>
        <v>#REF!</v>
      </c>
      <c r="G2866" s="25" t="e">
        <f aca="false">#REF!</f>
        <v>#REF!</v>
      </c>
      <c r="H2866" s="25" t="e">
        <f aca="false">#REF!</f>
        <v>#REF!</v>
      </c>
      <c r="I2866" s="25" t="e">
        <f aca="false">#REF!</f>
        <v>#REF!</v>
      </c>
      <c r="J2866" s="25" t="e">
        <f aca="false">#REF!</f>
        <v>#REF!</v>
      </c>
      <c r="K2866" s="25" t="e">
        <f aca="false">#REF!</f>
        <v>#REF!</v>
      </c>
      <c r="L2866" s="25" t="e">
        <f aca="false">#REF!</f>
        <v>#REF!</v>
      </c>
      <c r="M2866" s="25" t="e">
        <f aca="false">#REF!</f>
        <v>#REF!</v>
      </c>
      <c r="N2866" s="25" t="e">
        <f aca="false">#REF!</f>
        <v>#REF!</v>
      </c>
      <c r="O2866" s="25" t="e">
        <f aca="false">(N2866+N2865)/2</f>
        <v>#REF!</v>
      </c>
      <c r="P2866" s="25" t="e">
        <f aca="false">(M2866+M2865)/2</f>
        <v>#REF!</v>
      </c>
      <c r="Q2866" s="25" t="e">
        <f aca="false">(L2866+L2865)/2</f>
        <v>#REF!</v>
      </c>
      <c r="R2866" s="25" t="n">
        <f aca="false">R2865</f>
        <v>270</v>
      </c>
      <c r="S2866" s="25" t="n">
        <f aca="false">S2865</f>
        <v>0</v>
      </c>
      <c r="T2866" s="25" t="n">
        <v>0</v>
      </c>
    </row>
    <row r="2867" customFormat="false" ht="12.75" hidden="true" customHeight="true" outlineLevel="0" collapsed="false">
      <c r="A2867" s="25" t="e">
        <f aca="false">#REF!</f>
        <v>#REF!</v>
      </c>
      <c r="B2867" s="25" t="e">
        <f aca="false">#REF!</f>
        <v>#REF!</v>
      </c>
      <c r="C2867" s="25" t="e">
        <f aca="false">#REF!</f>
        <v>#REF!</v>
      </c>
      <c r="D2867" s="25" t="e">
        <f aca="false">#REF!</f>
        <v>#REF!</v>
      </c>
      <c r="E2867" s="25" t="e">
        <f aca="false">#REF!</f>
        <v>#REF!</v>
      </c>
      <c r="F2867" s="25" t="e">
        <f aca="false">#REF!</f>
        <v>#REF!</v>
      </c>
      <c r="G2867" s="25" t="e">
        <f aca="false">#REF!</f>
        <v>#REF!</v>
      </c>
      <c r="H2867" s="25" t="e">
        <f aca="false">#REF!</f>
        <v>#REF!</v>
      </c>
      <c r="I2867" s="25" t="e">
        <f aca="false">#REF!</f>
        <v>#REF!</v>
      </c>
      <c r="J2867" s="25" t="e">
        <f aca="false">#REF!</f>
        <v>#REF!</v>
      </c>
      <c r="K2867" s="25" t="e">
        <f aca="false">#REF!</f>
        <v>#REF!</v>
      </c>
      <c r="L2867" s="25" t="e">
        <f aca="false">#REF!</f>
        <v>#REF!</v>
      </c>
      <c r="M2867" s="25" t="e">
        <f aca="false">#REF!</f>
        <v>#REF!</v>
      </c>
      <c r="N2867" s="25" t="e">
        <f aca="false">#REF!</f>
        <v>#REF!</v>
      </c>
      <c r="O2867" s="25" t="e">
        <f aca="false">(N2867+N2866)/2</f>
        <v>#REF!</v>
      </c>
      <c r="P2867" s="25" t="e">
        <f aca="false">(M2867+M2866)/2</f>
        <v>#REF!</v>
      </c>
      <c r="Q2867" s="25" t="e">
        <f aca="false">(L2867+L2866)/2</f>
        <v>#REF!</v>
      </c>
      <c r="R2867" s="25" t="n">
        <f aca="false">R2866</f>
        <v>270</v>
      </c>
      <c r="S2867" s="25" t="n">
        <f aca="false">S2866</f>
        <v>0</v>
      </c>
      <c r="T2867" s="25" t="n">
        <v>0</v>
      </c>
    </row>
    <row r="2868" customFormat="false" ht="12.75" hidden="true" customHeight="false" outlineLevel="0" collapsed="false">
      <c r="A2868" s="25" t="e">
        <f aca="false">#REF!</f>
        <v>#REF!</v>
      </c>
      <c r="B2868" s="25" t="e">
        <f aca="false">#REF!</f>
        <v>#REF!</v>
      </c>
      <c r="C2868" s="25" t="e">
        <f aca="false">#REF!</f>
        <v>#REF!</v>
      </c>
      <c r="D2868" s="25" t="e">
        <f aca="false">#REF!</f>
        <v>#REF!</v>
      </c>
      <c r="E2868" s="25" t="e">
        <f aca="false">#REF!</f>
        <v>#REF!</v>
      </c>
      <c r="F2868" s="25" t="e">
        <f aca="false">#REF!</f>
        <v>#REF!</v>
      </c>
      <c r="G2868" s="25" t="e">
        <f aca="false">#REF!</f>
        <v>#REF!</v>
      </c>
      <c r="H2868" s="25" t="e">
        <f aca="false">#REF!</f>
        <v>#REF!</v>
      </c>
      <c r="I2868" s="25" t="e">
        <f aca="false">#REF!</f>
        <v>#REF!</v>
      </c>
      <c r="J2868" s="25" t="e">
        <f aca="false">#REF!</f>
        <v>#REF!</v>
      </c>
      <c r="K2868" s="25" t="e">
        <f aca="false">#REF!</f>
        <v>#REF!</v>
      </c>
      <c r="L2868" s="25" t="e">
        <f aca="false">#REF!</f>
        <v>#REF!</v>
      </c>
      <c r="M2868" s="25" t="e">
        <f aca="false">#REF!</f>
        <v>#REF!</v>
      </c>
      <c r="N2868" s="25" t="e">
        <f aca="false">#REF!</f>
        <v>#REF!</v>
      </c>
      <c r="O2868" s="25" t="e">
        <f aca="false">(N2868+N2867)/2</f>
        <v>#REF!</v>
      </c>
      <c r="P2868" s="25" t="e">
        <f aca="false">(M2868+M2867)/2</f>
        <v>#REF!</v>
      </c>
      <c r="Q2868" s="25" t="e">
        <f aca="false">(L2868+L2867)/2</f>
        <v>#REF!</v>
      </c>
      <c r="R2868" s="25" t="n">
        <f aca="false">R2867</f>
        <v>270</v>
      </c>
      <c r="S2868" s="25" t="n">
        <f aca="false">S2867</f>
        <v>0</v>
      </c>
      <c r="T2868" s="25" t="n">
        <v>0</v>
      </c>
    </row>
    <row r="2869" customFormat="false" ht="12.75" hidden="false" customHeight="true" outlineLevel="0" collapsed="false">
      <c r="A2869" s="25" t="e">
        <f aca="false">#REF!</f>
        <v>#REF!</v>
      </c>
      <c r="B2869" s="25" t="e">
        <f aca="false">#REF!</f>
        <v>#REF!</v>
      </c>
      <c r="C2869" s="25" t="e">
        <f aca="false">#REF!</f>
        <v>#REF!</v>
      </c>
      <c r="D2869" s="25" t="e">
        <f aca="false">#REF!</f>
        <v>#REF!</v>
      </c>
      <c r="E2869" s="25" t="e">
        <f aca="false">#REF!</f>
        <v>#REF!</v>
      </c>
      <c r="F2869" s="25" t="e">
        <f aca="false">#REF!</f>
        <v>#REF!</v>
      </c>
      <c r="G2869" s="25" t="e">
        <f aca="false">#REF!</f>
        <v>#REF!</v>
      </c>
      <c r="H2869" s="25" t="e">
        <f aca="false">#REF!</f>
        <v>#REF!</v>
      </c>
      <c r="I2869" s="25" t="e">
        <f aca="false">#REF!</f>
        <v>#REF!</v>
      </c>
      <c r="J2869" s="25" t="e">
        <f aca="false">#REF!</f>
        <v>#REF!</v>
      </c>
      <c r="K2869" s="25" t="e">
        <f aca="false">#REF!</f>
        <v>#REF!</v>
      </c>
      <c r="L2869" s="25" t="e">
        <f aca="false">#REF!</f>
        <v>#REF!</v>
      </c>
      <c r="M2869" s="25" t="e">
        <f aca="false">#REF!</f>
        <v>#REF!</v>
      </c>
      <c r="N2869" s="25" t="e">
        <f aca="false">#REF!</f>
        <v>#REF!</v>
      </c>
      <c r="O2869" s="25" t="e">
        <f aca="false">(N2869+N2868)/2</f>
        <v>#REF!</v>
      </c>
      <c r="P2869" s="25" t="e">
        <f aca="false">(M2869+M2868)/2</f>
        <v>#REF!</v>
      </c>
      <c r="Q2869" s="25" t="e">
        <f aca="false">(L2869+L2868)/2</f>
        <v>#REF!</v>
      </c>
      <c r="R2869" s="25" t="n">
        <f aca="false">R2868</f>
        <v>270</v>
      </c>
      <c r="S2869" s="25" t="n">
        <f aca="false">S2868</f>
        <v>0</v>
      </c>
      <c r="T2869" s="25" t="n">
        <v>0</v>
      </c>
    </row>
    <row r="2870" customFormat="false" ht="12.75" hidden="true" customHeight="true" outlineLevel="0" collapsed="false">
      <c r="A2870" s="25" t="e">
        <f aca="false">#REF!</f>
        <v>#REF!</v>
      </c>
      <c r="B2870" s="25" t="e">
        <f aca="false">#REF!</f>
        <v>#REF!</v>
      </c>
      <c r="C2870" s="25" t="e">
        <f aca="false">#REF!</f>
        <v>#REF!</v>
      </c>
      <c r="D2870" s="25" t="e">
        <f aca="false">#REF!</f>
        <v>#REF!</v>
      </c>
      <c r="E2870" s="25" t="e">
        <f aca="false">#REF!</f>
        <v>#REF!</v>
      </c>
      <c r="F2870" s="25" t="e">
        <f aca="false">#REF!</f>
        <v>#REF!</v>
      </c>
      <c r="G2870" s="25" t="e">
        <f aca="false">#REF!</f>
        <v>#REF!</v>
      </c>
      <c r="H2870" s="25" t="e">
        <f aca="false">#REF!</f>
        <v>#REF!</v>
      </c>
      <c r="I2870" s="25" t="e">
        <f aca="false">#REF!</f>
        <v>#REF!</v>
      </c>
      <c r="J2870" s="25" t="e">
        <f aca="false">#REF!</f>
        <v>#REF!</v>
      </c>
      <c r="K2870" s="25" t="e">
        <f aca="false">#REF!</f>
        <v>#REF!</v>
      </c>
      <c r="L2870" s="25" t="e">
        <f aca="false">#REF!</f>
        <v>#REF!</v>
      </c>
      <c r="M2870" s="25" t="e">
        <f aca="false">#REF!</f>
        <v>#REF!</v>
      </c>
      <c r="N2870" s="25" t="e">
        <f aca="false">#REF!</f>
        <v>#REF!</v>
      </c>
      <c r="O2870" s="25" t="e">
        <f aca="false">(N2870+N2869)/2</f>
        <v>#REF!</v>
      </c>
      <c r="P2870" s="25" t="e">
        <f aca="false">(M2870+M2869)/2</f>
        <v>#REF!</v>
      </c>
      <c r="Q2870" s="25" t="e">
        <f aca="false">(L2870+L2869)/2</f>
        <v>#REF!</v>
      </c>
      <c r="R2870" s="25" t="n">
        <f aca="false">R2869</f>
        <v>270</v>
      </c>
      <c r="S2870" s="25" t="n">
        <f aca="false">S2869</f>
        <v>0</v>
      </c>
      <c r="T2870" s="25" t="n">
        <v>0</v>
      </c>
    </row>
    <row r="2871" customFormat="false" ht="12.75" hidden="true" customHeight="true" outlineLevel="0" collapsed="false">
      <c r="A2871" s="25" t="e">
        <f aca="false">#REF!</f>
        <v>#REF!</v>
      </c>
      <c r="B2871" s="25" t="e">
        <f aca="false">#REF!</f>
        <v>#REF!</v>
      </c>
      <c r="C2871" s="25" t="e">
        <f aca="false">#REF!</f>
        <v>#REF!</v>
      </c>
      <c r="D2871" s="25" t="e">
        <f aca="false">#REF!</f>
        <v>#REF!</v>
      </c>
      <c r="E2871" s="25" t="e">
        <f aca="false">#REF!</f>
        <v>#REF!</v>
      </c>
      <c r="F2871" s="25" t="e">
        <f aca="false">#REF!</f>
        <v>#REF!</v>
      </c>
      <c r="G2871" s="25" t="e">
        <f aca="false">#REF!</f>
        <v>#REF!</v>
      </c>
      <c r="H2871" s="25" t="e">
        <f aca="false">#REF!</f>
        <v>#REF!</v>
      </c>
      <c r="I2871" s="25" t="e">
        <f aca="false">#REF!</f>
        <v>#REF!</v>
      </c>
      <c r="J2871" s="25" t="e">
        <f aca="false">#REF!</f>
        <v>#REF!</v>
      </c>
      <c r="K2871" s="25" t="e">
        <f aca="false">#REF!</f>
        <v>#REF!</v>
      </c>
      <c r="L2871" s="25" t="e">
        <f aca="false">#REF!</f>
        <v>#REF!</v>
      </c>
      <c r="M2871" s="25" t="e">
        <f aca="false">#REF!</f>
        <v>#REF!</v>
      </c>
      <c r="N2871" s="25" t="e">
        <f aca="false">#REF!</f>
        <v>#REF!</v>
      </c>
      <c r="O2871" s="25" t="e">
        <f aca="false">(N2871+N2870)/2</f>
        <v>#REF!</v>
      </c>
      <c r="P2871" s="25" t="e">
        <f aca="false">(M2871+M2870)/2</f>
        <v>#REF!</v>
      </c>
      <c r="Q2871" s="25" t="e">
        <f aca="false">(L2871+L2870)/2</f>
        <v>#REF!</v>
      </c>
      <c r="R2871" s="25" t="n">
        <f aca="false">R2870</f>
        <v>270</v>
      </c>
      <c r="S2871" s="25" t="n">
        <f aca="false">S2870</f>
        <v>0</v>
      </c>
      <c r="T2871" s="25" t="n">
        <v>0</v>
      </c>
    </row>
    <row r="2872" customFormat="false" ht="12.75" hidden="true" customHeight="false" outlineLevel="0" collapsed="false">
      <c r="A2872" s="25" t="e">
        <f aca="false">#REF!</f>
        <v>#REF!</v>
      </c>
      <c r="B2872" s="25" t="e">
        <f aca="false">#REF!</f>
        <v>#REF!</v>
      </c>
      <c r="C2872" s="25" t="e">
        <f aca="false">#REF!</f>
        <v>#REF!</v>
      </c>
      <c r="D2872" s="25" t="e">
        <f aca="false">#REF!</f>
        <v>#REF!</v>
      </c>
      <c r="E2872" s="25" t="e">
        <f aca="false">#REF!</f>
        <v>#REF!</v>
      </c>
      <c r="F2872" s="25" t="e">
        <f aca="false">#REF!</f>
        <v>#REF!</v>
      </c>
      <c r="G2872" s="25" t="e">
        <f aca="false">#REF!</f>
        <v>#REF!</v>
      </c>
      <c r="H2872" s="25" t="e">
        <f aca="false">#REF!</f>
        <v>#REF!</v>
      </c>
      <c r="I2872" s="25" t="e">
        <f aca="false">#REF!</f>
        <v>#REF!</v>
      </c>
      <c r="J2872" s="25" t="e">
        <f aca="false">#REF!</f>
        <v>#REF!</v>
      </c>
      <c r="K2872" s="25" t="e">
        <f aca="false">#REF!</f>
        <v>#REF!</v>
      </c>
      <c r="L2872" s="25" t="e">
        <f aca="false">#REF!</f>
        <v>#REF!</v>
      </c>
      <c r="M2872" s="25" t="e">
        <f aca="false">#REF!</f>
        <v>#REF!</v>
      </c>
      <c r="N2872" s="25" t="e">
        <f aca="false">#REF!</f>
        <v>#REF!</v>
      </c>
      <c r="O2872" s="25" t="e">
        <f aca="false">(N2872+N2871)/2</f>
        <v>#REF!</v>
      </c>
      <c r="P2872" s="25" t="e">
        <f aca="false">(M2872+M2871)/2</f>
        <v>#REF!</v>
      </c>
      <c r="Q2872" s="25" t="e">
        <f aca="false">(L2872+L2871)/2</f>
        <v>#REF!</v>
      </c>
      <c r="R2872" s="25" t="n">
        <f aca="false">R2871</f>
        <v>270</v>
      </c>
      <c r="S2872" s="25" t="n">
        <f aca="false">S2871</f>
        <v>0</v>
      </c>
      <c r="T2872" s="25" t="n">
        <v>0</v>
      </c>
    </row>
    <row r="2873" customFormat="false" ht="12.75" hidden="false" customHeight="true" outlineLevel="0" collapsed="false">
      <c r="A2873" s="25" t="e">
        <f aca="false">#REF!</f>
        <v>#REF!</v>
      </c>
      <c r="B2873" s="25" t="e">
        <f aca="false">#REF!</f>
        <v>#REF!</v>
      </c>
      <c r="C2873" s="25" t="e">
        <f aca="false">#REF!</f>
        <v>#REF!</v>
      </c>
      <c r="D2873" s="25" t="e">
        <f aca="false">#REF!</f>
        <v>#REF!</v>
      </c>
      <c r="E2873" s="25" t="e">
        <f aca="false">#REF!</f>
        <v>#REF!</v>
      </c>
      <c r="F2873" s="25" t="e">
        <f aca="false">#REF!</f>
        <v>#REF!</v>
      </c>
      <c r="G2873" s="25" t="e">
        <f aca="false">#REF!</f>
        <v>#REF!</v>
      </c>
      <c r="H2873" s="25" t="e">
        <f aca="false">#REF!</f>
        <v>#REF!</v>
      </c>
      <c r="I2873" s="25" t="e">
        <f aca="false">#REF!</f>
        <v>#REF!</v>
      </c>
      <c r="J2873" s="25" t="e">
        <f aca="false">#REF!</f>
        <v>#REF!</v>
      </c>
      <c r="K2873" s="25" t="e">
        <f aca="false">#REF!</f>
        <v>#REF!</v>
      </c>
      <c r="L2873" s="25" t="e">
        <f aca="false">#REF!</f>
        <v>#REF!</v>
      </c>
      <c r="M2873" s="25" t="e">
        <f aca="false">#REF!</f>
        <v>#REF!</v>
      </c>
      <c r="N2873" s="25" t="e">
        <f aca="false">#REF!</f>
        <v>#REF!</v>
      </c>
      <c r="O2873" s="25" t="e">
        <f aca="false">(N2873+N2872)/2</f>
        <v>#REF!</v>
      </c>
      <c r="P2873" s="25" t="e">
        <f aca="false">(M2873+M2872)/2</f>
        <v>#REF!</v>
      </c>
      <c r="Q2873" s="25" t="e">
        <f aca="false">(L2873+L2872)/2</f>
        <v>#REF!</v>
      </c>
      <c r="R2873" s="25" t="n">
        <f aca="false">R2872</f>
        <v>270</v>
      </c>
      <c r="S2873" s="25" t="n">
        <f aca="false">S2872</f>
        <v>0</v>
      </c>
      <c r="T2873" s="25" t="n">
        <v>0</v>
      </c>
    </row>
    <row r="2874" customFormat="false" ht="12.75" hidden="true" customHeight="true" outlineLevel="0" collapsed="false">
      <c r="A2874" s="25" t="e">
        <f aca="false">#REF!</f>
        <v>#REF!</v>
      </c>
      <c r="B2874" s="25" t="e">
        <f aca="false">#REF!</f>
        <v>#REF!</v>
      </c>
      <c r="C2874" s="25" t="e">
        <f aca="false">#REF!</f>
        <v>#REF!</v>
      </c>
      <c r="D2874" s="25" t="e">
        <f aca="false">#REF!</f>
        <v>#REF!</v>
      </c>
      <c r="E2874" s="25" t="e">
        <f aca="false">#REF!</f>
        <v>#REF!</v>
      </c>
      <c r="F2874" s="25" t="e">
        <f aca="false">#REF!</f>
        <v>#REF!</v>
      </c>
      <c r="G2874" s="25" t="e">
        <f aca="false">#REF!</f>
        <v>#REF!</v>
      </c>
      <c r="H2874" s="25" t="e">
        <f aca="false">#REF!</f>
        <v>#REF!</v>
      </c>
      <c r="I2874" s="25" t="e">
        <f aca="false">#REF!</f>
        <v>#REF!</v>
      </c>
      <c r="J2874" s="25" t="e">
        <f aca="false">#REF!</f>
        <v>#REF!</v>
      </c>
      <c r="K2874" s="25" t="e">
        <f aca="false">#REF!</f>
        <v>#REF!</v>
      </c>
      <c r="L2874" s="25" t="e">
        <f aca="false">#REF!</f>
        <v>#REF!</v>
      </c>
      <c r="M2874" s="25" t="e">
        <f aca="false">#REF!</f>
        <v>#REF!</v>
      </c>
      <c r="N2874" s="25" t="e">
        <f aca="false">#REF!</f>
        <v>#REF!</v>
      </c>
      <c r="O2874" s="25" t="e">
        <f aca="false">(N2874+N2873)/2</f>
        <v>#REF!</v>
      </c>
      <c r="P2874" s="25" t="e">
        <f aca="false">(M2874+M2873)/2</f>
        <v>#REF!</v>
      </c>
      <c r="Q2874" s="25" t="e">
        <f aca="false">(L2874+L2873)/2</f>
        <v>#REF!</v>
      </c>
      <c r="R2874" s="25" t="n">
        <f aca="false">R2873</f>
        <v>270</v>
      </c>
      <c r="S2874" s="25" t="n">
        <f aca="false">S2873</f>
        <v>0</v>
      </c>
      <c r="T2874" s="25" t="n">
        <v>0</v>
      </c>
    </row>
    <row r="2875" customFormat="false" ht="12.75" hidden="true" customHeight="true" outlineLevel="0" collapsed="false">
      <c r="A2875" s="25" t="e">
        <f aca="false">#REF!</f>
        <v>#REF!</v>
      </c>
      <c r="B2875" s="25" t="e">
        <f aca="false">#REF!</f>
        <v>#REF!</v>
      </c>
      <c r="C2875" s="25" t="e">
        <f aca="false">#REF!</f>
        <v>#REF!</v>
      </c>
      <c r="D2875" s="25" t="e">
        <f aca="false">#REF!</f>
        <v>#REF!</v>
      </c>
      <c r="E2875" s="25" t="e">
        <f aca="false">#REF!</f>
        <v>#REF!</v>
      </c>
      <c r="F2875" s="25" t="e">
        <f aca="false">#REF!</f>
        <v>#REF!</v>
      </c>
      <c r="G2875" s="25" t="e">
        <f aca="false">#REF!</f>
        <v>#REF!</v>
      </c>
      <c r="H2875" s="25" t="e">
        <f aca="false">#REF!</f>
        <v>#REF!</v>
      </c>
      <c r="I2875" s="25" t="e">
        <f aca="false">#REF!</f>
        <v>#REF!</v>
      </c>
      <c r="J2875" s="25" t="e">
        <f aca="false">#REF!</f>
        <v>#REF!</v>
      </c>
      <c r="K2875" s="25" t="e">
        <f aca="false">#REF!</f>
        <v>#REF!</v>
      </c>
      <c r="L2875" s="25" t="e">
        <f aca="false">#REF!</f>
        <v>#REF!</v>
      </c>
      <c r="M2875" s="25" t="e">
        <f aca="false">#REF!</f>
        <v>#REF!</v>
      </c>
      <c r="N2875" s="25" t="e">
        <f aca="false">#REF!</f>
        <v>#REF!</v>
      </c>
      <c r="O2875" s="25" t="e">
        <f aca="false">(N2875+N2874)/2</f>
        <v>#REF!</v>
      </c>
      <c r="P2875" s="25" t="e">
        <f aca="false">(M2875+M2874)/2</f>
        <v>#REF!</v>
      </c>
      <c r="Q2875" s="25" t="e">
        <f aca="false">(L2875+L2874)/2</f>
        <v>#REF!</v>
      </c>
      <c r="R2875" s="25" t="n">
        <f aca="false">R2874</f>
        <v>270</v>
      </c>
      <c r="S2875" s="25" t="n">
        <f aca="false">S2874</f>
        <v>0</v>
      </c>
      <c r="T2875" s="25" t="n">
        <v>0</v>
      </c>
    </row>
    <row r="2876" customFormat="false" ht="12.75" hidden="true" customHeight="false" outlineLevel="0" collapsed="false">
      <c r="A2876" s="25" t="e">
        <f aca="false">#REF!</f>
        <v>#REF!</v>
      </c>
      <c r="B2876" s="25" t="e">
        <f aca="false">#REF!</f>
        <v>#REF!</v>
      </c>
      <c r="C2876" s="25" t="e">
        <f aca="false">#REF!</f>
        <v>#REF!</v>
      </c>
      <c r="D2876" s="25" t="e">
        <f aca="false">#REF!</f>
        <v>#REF!</v>
      </c>
      <c r="E2876" s="25" t="e">
        <f aca="false">#REF!</f>
        <v>#REF!</v>
      </c>
      <c r="F2876" s="25" t="e">
        <f aca="false">#REF!</f>
        <v>#REF!</v>
      </c>
      <c r="G2876" s="25" t="e">
        <f aca="false">#REF!</f>
        <v>#REF!</v>
      </c>
      <c r="H2876" s="25" t="e">
        <f aca="false">#REF!</f>
        <v>#REF!</v>
      </c>
      <c r="I2876" s="25" t="e">
        <f aca="false">#REF!</f>
        <v>#REF!</v>
      </c>
      <c r="J2876" s="25" t="e">
        <f aca="false">#REF!</f>
        <v>#REF!</v>
      </c>
      <c r="K2876" s="25" t="e">
        <f aca="false">#REF!</f>
        <v>#REF!</v>
      </c>
      <c r="L2876" s="25" t="e">
        <f aca="false">#REF!</f>
        <v>#REF!</v>
      </c>
      <c r="M2876" s="25" t="e">
        <f aca="false">#REF!</f>
        <v>#REF!</v>
      </c>
      <c r="N2876" s="25" t="e">
        <f aca="false">#REF!</f>
        <v>#REF!</v>
      </c>
      <c r="O2876" s="25" t="e">
        <f aca="false">(N2876+N2875)/2</f>
        <v>#REF!</v>
      </c>
      <c r="P2876" s="25" t="e">
        <f aca="false">(M2876+M2875)/2</f>
        <v>#REF!</v>
      </c>
      <c r="Q2876" s="25" t="e">
        <f aca="false">(L2876+L2875)/2</f>
        <v>#REF!</v>
      </c>
      <c r="R2876" s="25" t="n">
        <f aca="false">R2875</f>
        <v>270</v>
      </c>
      <c r="S2876" s="25" t="n">
        <f aca="false">S2875</f>
        <v>0</v>
      </c>
      <c r="T2876" s="25" t="n">
        <v>0</v>
      </c>
    </row>
    <row r="2877" customFormat="false" ht="12.75" hidden="false" customHeight="true" outlineLevel="0" collapsed="false">
      <c r="A2877" s="25" t="e">
        <f aca="false">#REF!</f>
        <v>#REF!</v>
      </c>
      <c r="B2877" s="25" t="e">
        <f aca="false">#REF!</f>
        <v>#REF!</v>
      </c>
      <c r="C2877" s="25" t="e">
        <f aca="false">#REF!</f>
        <v>#REF!</v>
      </c>
      <c r="D2877" s="25" t="e">
        <f aca="false">#REF!</f>
        <v>#REF!</v>
      </c>
      <c r="E2877" s="25" t="e">
        <f aca="false">#REF!</f>
        <v>#REF!</v>
      </c>
      <c r="F2877" s="25" t="e">
        <f aca="false">#REF!</f>
        <v>#REF!</v>
      </c>
      <c r="G2877" s="25" t="e">
        <f aca="false">#REF!</f>
        <v>#REF!</v>
      </c>
      <c r="H2877" s="25" t="e">
        <f aca="false">#REF!</f>
        <v>#REF!</v>
      </c>
      <c r="I2877" s="25" t="e">
        <f aca="false">#REF!</f>
        <v>#REF!</v>
      </c>
      <c r="J2877" s="25" t="e">
        <f aca="false">#REF!</f>
        <v>#REF!</v>
      </c>
      <c r="K2877" s="25" t="e">
        <f aca="false">#REF!</f>
        <v>#REF!</v>
      </c>
      <c r="L2877" s="25" t="e">
        <f aca="false">#REF!</f>
        <v>#REF!</v>
      </c>
      <c r="M2877" s="25" t="e">
        <f aca="false">#REF!</f>
        <v>#REF!</v>
      </c>
      <c r="N2877" s="25" t="e">
        <f aca="false">#REF!</f>
        <v>#REF!</v>
      </c>
      <c r="O2877" s="25" t="e">
        <f aca="false">(N2877+N2876)/2</f>
        <v>#REF!</v>
      </c>
      <c r="P2877" s="25" t="e">
        <f aca="false">(M2877+M2876)/2</f>
        <v>#REF!</v>
      </c>
      <c r="Q2877" s="25" t="e">
        <f aca="false">(L2877+L2876)/2</f>
        <v>#REF!</v>
      </c>
      <c r="R2877" s="25" t="n">
        <f aca="false">R2876</f>
        <v>270</v>
      </c>
      <c r="S2877" s="25" t="n">
        <f aca="false">S2876</f>
        <v>0</v>
      </c>
      <c r="T2877" s="25" t="n">
        <v>0</v>
      </c>
    </row>
    <row r="2878" customFormat="false" ht="12.75" hidden="true" customHeight="true" outlineLevel="0" collapsed="false">
      <c r="A2878" s="25" t="e">
        <f aca="false">#REF!</f>
        <v>#REF!</v>
      </c>
      <c r="B2878" s="25" t="e">
        <f aca="false">#REF!</f>
        <v>#REF!</v>
      </c>
      <c r="C2878" s="25" t="e">
        <f aca="false">#REF!</f>
        <v>#REF!</v>
      </c>
      <c r="D2878" s="25" t="e">
        <f aca="false">#REF!</f>
        <v>#REF!</v>
      </c>
      <c r="E2878" s="25" t="e">
        <f aca="false">#REF!</f>
        <v>#REF!</v>
      </c>
      <c r="F2878" s="25" t="e">
        <f aca="false">#REF!</f>
        <v>#REF!</v>
      </c>
      <c r="G2878" s="25" t="e">
        <f aca="false">#REF!</f>
        <v>#REF!</v>
      </c>
      <c r="H2878" s="25" t="e">
        <f aca="false">#REF!</f>
        <v>#REF!</v>
      </c>
      <c r="I2878" s="25" t="e">
        <f aca="false">#REF!</f>
        <v>#REF!</v>
      </c>
      <c r="J2878" s="25" t="e">
        <f aca="false">#REF!</f>
        <v>#REF!</v>
      </c>
      <c r="K2878" s="25" t="e">
        <f aca="false">#REF!</f>
        <v>#REF!</v>
      </c>
      <c r="L2878" s="25" t="e">
        <f aca="false">#REF!</f>
        <v>#REF!</v>
      </c>
      <c r="M2878" s="25" t="e">
        <f aca="false">#REF!</f>
        <v>#REF!</v>
      </c>
      <c r="N2878" s="25" t="e">
        <f aca="false">#REF!</f>
        <v>#REF!</v>
      </c>
      <c r="O2878" s="25" t="e">
        <f aca="false">(N2878+N2877)/2</f>
        <v>#REF!</v>
      </c>
      <c r="P2878" s="25" t="e">
        <f aca="false">(M2878+M2877)/2</f>
        <v>#REF!</v>
      </c>
      <c r="Q2878" s="25" t="e">
        <f aca="false">(L2878+L2877)/2</f>
        <v>#REF!</v>
      </c>
      <c r="R2878" s="25" t="n">
        <f aca="false">R2877</f>
        <v>270</v>
      </c>
      <c r="S2878" s="25" t="n">
        <f aca="false">S2877</f>
        <v>0</v>
      </c>
      <c r="T2878" s="25" t="n">
        <v>0</v>
      </c>
    </row>
    <row r="2879" customFormat="false" ht="12.75" hidden="true" customHeight="true" outlineLevel="0" collapsed="false">
      <c r="A2879" s="25" t="e">
        <f aca="false">#REF!</f>
        <v>#REF!</v>
      </c>
      <c r="B2879" s="25" t="e">
        <f aca="false">#REF!</f>
        <v>#REF!</v>
      </c>
      <c r="C2879" s="25" t="e">
        <f aca="false">#REF!</f>
        <v>#REF!</v>
      </c>
      <c r="D2879" s="25" t="e">
        <f aca="false">#REF!</f>
        <v>#REF!</v>
      </c>
      <c r="E2879" s="25" t="e">
        <f aca="false">#REF!</f>
        <v>#REF!</v>
      </c>
      <c r="F2879" s="25" t="e">
        <f aca="false">#REF!</f>
        <v>#REF!</v>
      </c>
      <c r="G2879" s="25" t="e">
        <f aca="false">#REF!</f>
        <v>#REF!</v>
      </c>
      <c r="H2879" s="25" t="e">
        <f aca="false">#REF!</f>
        <v>#REF!</v>
      </c>
      <c r="I2879" s="25" t="e">
        <f aca="false">#REF!</f>
        <v>#REF!</v>
      </c>
      <c r="J2879" s="25" t="e">
        <f aca="false">#REF!</f>
        <v>#REF!</v>
      </c>
      <c r="K2879" s="25" t="e">
        <f aca="false">#REF!</f>
        <v>#REF!</v>
      </c>
      <c r="L2879" s="25" t="e">
        <f aca="false">#REF!</f>
        <v>#REF!</v>
      </c>
      <c r="M2879" s="25" t="e">
        <f aca="false">#REF!</f>
        <v>#REF!</v>
      </c>
      <c r="N2879" s="25" t="e">
        <f aca="false">#REF!</f>
        <v>#REF!</v>
      </c>
      <c r="O2879" s="25" t="e">
        <f aca="false">(N2879+N2878)/2</f>
        <v>#REF!</v>
      </c>
      <c r="P2879" s="25" t="e">
        <f aca="false">(M2879+M2878)/2</f>
        <v>#REF!</v>
      </c>
      <c r="Q2879" s="25" t="e">
        <f aca="false">(L2879+L2878)/2</f>
        <v>#REF!</v>
      </c>
      <c r="R2879" s="25" t="n">
        <f aca="false">R2878</f>
        <v>270</v>
      </c>
      <c r="S2879" s="25" t="n">
        <f aca="false">S2878</f>
        <v>0</v>
      </c>
      <c r="T2879" s="25" t="n">
        <v>0</v>
      </c>
    </row>
    <row r="2880" customFormat="false" ht="12.75" hidden="true" customHeight="false" outlineLevel="0" collapsed="false">
      <c r="A2880" s="25" t="e">
        <f aca="false">#REF!</f>
        <v>#REF!</v>
      </c>
      <c r="B2880" s="25" t="e">
        <f aca="false">#REF!</f>
        <v>#REF!</v>
      </c>
      <c r="C2880" s="25" t="e">
        <f aca="false">#REF!</f>
        <v>#REF!</v>
      </c>
      <c r="D2880" s="25" t="e">
        <f aca="false">#REF!</f>
        <v>#REF!</v>
      </c>
      <c r="E2880" s="25" t="e">
        <f aca="false">#REF!</f>
        <v>#REF!</v>
      </c>
      <c r="F2880" s="25" t="e">
        <f aca="false">#REF!</f>
        <v>#REF!</v>
      </c>
      <c r="G2880" s="25" t="e">
        <f aca="false">#REF!</f>
        <v>#REF!</v>
      </c>
      <c r="H2880" s="25" t="e">
        <f aca="false">#REF!</f>
        <v>#REF!</v>
      </c>
      <c r="I2880" s="25" t="e">
        <f aca="false">#REF!</f>
        <v>#REF!</v>
      </c>
      <c r="J2880" s="25" t="e">
        <f aca="false">#REF!</f>
        <v>#REF!</v>
      </c>
      <c r="K2880" s="25" t="e">
        <f aca="false">#REF!</f>
        <v>#REF!</v>
      </c>
      <c r="L2880" s="25" t="e">
        <f aca="false">#REF!</f>
        <v>#REF!</v>
      </c>
      <c r="M2880" s="25" t="e">
        <f aca="false">#REF!</f>
        <v>#REF!</v>
      </c>
      <c r="N2880" s="25" t="e">
        <f aca="false">#REF!</f>
        <v>#REF!</v>
      </c>
      <c r="O2880" s="25" t="e">
        <f aca="false">(N2880+N2879)/2</f>
        <v>#REF!</v>
      </c>
      <c r="P2880" s="25" t="e">
        <f aca="false">(M2880+M2879)/2</f>
        <v>#REF!</v>
      </c>
      <c r="Q2880" s="25" t="e">
        <f aca="false">(L2880+L2879)/2</f>
        <v>#REF!</v>
      </c>
      <c r="R2880" s="25" t="n">
        <f aca="false">R2879</f>
        <v>270</v>
      </c>
      <c r="S2880" s="25" t="n">
        <f aca="false">S2879</f>
        <v>0</v>
      </c>
      <c r="T2880" s="25" t="n">
        <v>0</v>
      </c>
    </row>
    <row r="2881" customFormat="false" ht="12.75" hidden="false" customHeight="true" outlineLevel="0" collapsed="false">
      <c r="A2881" s="25" t="e">
        <f aca="false">#REF!</f>
        <v>#REF!</v>
      </c>
      <c r="B2881" s="25" t="e">
        <f aca="false">#REF!</f>
        <v>#REF!</v>
      </c>
      <c r="C2881" s="25" t="e">
        <f aca="false">#REF!</f>
        <v>#REF!</v>
      </c>
      <c r="D2881" s="25" t="e">
        <f aca="false">#REF!</f>
        <v>#REF!</v>
      </c>
      <c r="E2881" s="25" t="e">
        <f aca="false">#REF!</f>
        <v>#REF!</v>
      </c>
      <c r="F2881" s="25" t="e">
        <f aca="false">#REF!</f>
        <v>#REF!</v>
      </c>
      <c r="G2881" s="25" t="e">
        <f aca="false">#REF!</f>
        <v>#REF!</v>
      </c>
      <c r="H2881" s="25" t="e">
        <f aca="false">#REF!</f>
        <v>#REF!</v>
      </c>
      <c r="I2881" s="25" t="e">
        <f aca="false">#REF!</f>
        <v>#REF!</v>
      </c>
      <c r="J2881" s="25" t="e">
        <f aca="false">#REF!</f>
        <v>#REF!</v>
      </c>
      <c r="K2881" s="25" t="e">
        <f aca="false">#REF!</f>
        <v>#REF!</v>
      </c>
      <c r="L2881" s="25" t="e">
        <f aca="false">#REF!</f>
        <v>#REF!</v>
      </c>
      <c r="M2881" s="25" t="e">
        <f aca="false">#REF!</f>
        <v>#REF!</v>
      </c>
      <c r="N2881" s="25" t="e">
        <f aca="false">#REF!</f>
        <v>#REF!</v>
      </c>
      <c r="O2881" s="25" t="e">
        <f aca="false">(N2881+N2880)/2</f>
        <v>#REF!</v>
      </c>
      <c r="P2881" s="25" t="e">
        <f aca="false">(M2881+M2880)/2</f>
        <v>#REF!</v>
      </c>
      <c r="Q2881" s="25" t="e">
        <f aca="false">(L2881+L2880)/2</f>
        <v>#REF!</v>
      </c>
      <c r="R2881" s="25" t="n">
        <f aca="false">R2880</f>
        <v>270</v>
      </c>
      <c r="S2881" s="25" t="n">
        <f aca="false">S2880</f>
        <v>0</v>
      </c>
      <c r="T2881" s="25" t="n">
        <v>0</v>
      </c>
    </row>
    <row r="2882" customFormat="false" ht="12.75" hidden="true" customHeight="true" outlineLevel="0" collapsed="false">
      <c r="A2882" s="25" t="e">
        <f aca="false">#REF!</f>
        <v>#REF!</v>
      </c>
      <c r="B2882" s="25" t="e">
        <f aca="false">#REF!</f>
        <v>#REF!</v>
      </c>
      <c r="C2882" s="25" t="e">
        <f aca="false">#REF!</f>
        <v>#REF!</v>
      </c>
      <c r="D2882" s="25" t="e">
        <f aca="false">#REF!</f>
        <v>#REF!</v>
      </c>
      <c r="E2882" s="25" t="e">
        <f aca="false">#REF!</f>
        <v>#REF!</v>
      </c>
      <c r="F2882" s="25" t="e">
        <f aca="false">#REF!</f>
        <v>#REF!</v>
      </c>
      <c r="G2882" s="25" t="e">
        <f aca="false">#REF!</f>
        <v>#REF!</v>
      </c>
      <c r="H2882" s="25" t="e">
        <f aca="false">#REF!</f>
        <v>#REF!</v>
      </c>
      <c r="I2882" s="25" t="e">
        <f aca="false">#REF!</f>
        <v>#REF!</v>
      </c>
      <c r="J2882" s="25" t="e">
        <f aca="false">#REF!</f>
        <v>#REF!</v>
      </c>
      <c r="K2882" s="25" t="e">
        <f aca="false">#REF!</f>
        <v>#REF!</v>
      </c>
      <c r="L2882" s="25" t="e">
        <f aca="false">#REF!</f>
        <v>#REF!</v>
      </c>
      <c r="M2882" s="25" t="e">
        <f aca="false">#REF!</f>
        <v>#REF!</v>
      </c>
      <c r="N2882" s="25" t="e">
        <f aca="false">#REF!</f>
        <v>#REF!</v>
      </c>
      <c r="O2882" s="25" t="e">
        <f aca="false">(N2882+N2881)/2</f>
        <v>#REF!</v>
      </c>
      <c r="P2882" s="25" t="e">
        <f aca="false">(M2882+M2881)/2</f>
        <v>#REF!</v>
      </c>
      <c r="Q2882" s="25" t="e">
        <f aca="false">(L2882+L2881)/2</f>
        <v>#REF!</v>
      </c>
      <c r="R2882" s="25" t="n">
        <f aca="false">R2881</f>
        <v>270</v>
      </c>
      <c r="S2882" s="25" t="n">
        <f aca="false">S2881</f>
        <v>0</v>
      </c>
      <c r="T2882" s="25" t="n">
        <v>0</v>
      </c>
    </row>
    <row r="2883" customFormat="false" ht="12.75" hidden="false" customHeight="true" outlineLevel="0" collapsed="false">
      <c r="A2883" s="25" t="e">
        <f aca="false">#REF!</f>
        <v>#REF!</v>
      </c>
      <c r="B2883" s="25" t="e">
        <f aca="false">#REF!</f>
        <v>#REF!</v>
      </c>
      <c r="C2883" s="25" t="e">
        <f aca="false">#REF!</f>
        <v>#REF!</v>
      </c>
      <c r="D2883" s="25" t="e">
        <f aca="false">#REF!</f>
        <v>#REF!</v>
      </c>
      <c r="E2883" s="25" t="e">
        <f aca="false">#REF!</f>
        <v>#REF!</v>
      </c>
      <c r="F2883" s="25" t="e">
        <f aca="false">#REF!</f>
        <v>#REF!</v>
      </c>
      <c r="G2883" s="25" t="e">
        <f aca="false">#REF!</f>
        <v>#REF!</v>
      </c>
      <c r="H2883" s="25" t="e">
        <f aca="false">#REF!</f>
        <v>#REF!</v>
      </c>
      <c r="I2883" s="25" t="e">
        <f aca="false">#REF!</f>
        <v>#REF!</v>
      </c>
      <c r="J2883" s="25" t="e">
        <f aca="false">#REF!</f>
        <v>#REF!</v>
      </c>
      <c r="K2883" s="25" t="e">
        <f aca="false">#REF!</f>
        <v>#REF!</v>
      </c>
      <c r="L2883" s="25" t="e">
        <f aca="false">#REF!</f>
        <v>#REF!</v>
      </c>
      <c r="M2883" s="25" t="e">
        <f aca="false">#REF!</f>
        <v>#REF!</v>
      </c>
      <c r="N2883" s="25" t="e">
        <f aca="false">#REF!</f>
        <v>#REF!</v>
      </c>
      <c r="O2883" s="25" t="e">
        <f aca="false">(N2883+N2882)/2</f>
        <v>#REF!</v>
      </c>
      <c r="P2883" s="25" t="e">
        <f aca="false">(M2883+M2882)/2</f>
        <v>#REF!</v>
      </c>
      <c r="Q2883" s="25" t="e">
        <f aca="false">(L2883+L2882)/2</f>
        <v>#REF!</v>
      </c>
      <c r="R2883" s="25" t="n">
        <f aca="false">R2882</f>
        <v>270</v>
      </c>
      <c r="S2883" s="25" t="n">
        <f aca="false">S2882</f>
        <v>0</v>
      </c>
      <c r="T2883" s="25" t="n">
        <v>0</v>
      </c>
    </row>
    <row r="2884" customFormat="false" ht="12.75" hidden="true" customHeight="true" outlineLevel="0" collapsed="false">
      <c r="A2884" s="25" t="e">
        <f aca="false">#REF!</f>
        <v>#REF!</v>
      </c>
      <c r="B2884" s="25" t="e">
        <f aca="false">#REF!</f>
        <v>#REF!</v>
      </c>
      <c r="C2884" s="25" t="e">
        <f aca="false">#REF!</f>
        <v>#REF!</v>
      </c>
      <c r="D2884" s="25" t="e">
        <f aca="false">#REF!</f>
        <v>#REF!</v>
      </c>
      <c r="E2884" s="25" t="e">
        <f aca="false">#REF!</f>
        <v>#REF!</v>
      </c>
      <c r="F2884" s="25" t="e">
        <f aca="false">#REF!</f>
        <v>#REF!</v>
      </c>
      <c r="G2884" s="25" t="e">
        <f aca="false">#REF!</f>
        <v>#REF!</v>
      </c>
      <c r="H2884" s="25" t="e">
        <f aca="false">#REF!</f>
        <v>#REF!</v>
      </c>
      <c r="I2884" s="25" t="e">
        <f aca="false">#REF!</f>
        <v>#REF!</v>
      </c>
      <c r="J2884" s="25" t="e">
        <f aca="false">#REF!</f>
        <v>#REF!</v>
      </c>
      <c r="K2884" s="25" t="e">
        <f aca="false">#REF!</f>
        <v>#REF!</v>
      </c>
      <c r="L2884" s="25" t="e">
        <f aca="false">#REF!</f>
        <v>#REF!</v>
      </c>
      <c r="M2884" s="25" t="e">
        <f aca="false">#REF!</f>
        <v>#REF!</v>
      </c>
      <c r="N2884" s="25" t="e">
        <f aca="false">#REF!</f>
        <v>#REF!</v>
      </c>
      <c r="O2884" s="25" t="e">
        <f aca="false">(N2884+N2883)/2</f>
        <v>#REF!</v>
      </c>
      <c r="P2884" s="25" t="e">
        <f aca="false">(M2884+M2883)/2</f>
        <v>#REF!</v>
      </c>
      <c r="Q2884" s="25" t="e">
        <f aca="false">(L2884+L2883)/2</f>
        <v>#REF!</v>
      </c>
      <c r="R2884" s="25" t="n">
        <f aca="false">R2883</f>
        <v>270</v>
      </c>
      <c r="S2884" s="25" t="n">
        <f aca="false">S2883</f>
        <v>0</v>
      </c>
      <c r="T2884" s="25" t="n">
        <v>0</v>
      </c>
    </row>
    <row r="2885" customFormat="false" ht="12.75" hidden="true" customHeight="true" outlineLevel="0" collapsed="false">
      <c r="A2885" s="25" t="e">
        <f aca="false">#REF!</f>
        <v>#REF!</v>
      </c>
      <c r="B2885" s="25" t="e">
        <f aca="false">#REF!</f>
        <v>#REF!</v>
      </c>
      <c r="C2885" s="25" t="e">
        <f aca="false">#REF!</f>
        <v>#REF!</v>
      </c>
      <c r="D2885" s="25" t="e">
        <f aca="false">#REF!</f>
        <v>#REF!</v>
      </c>
      <c r="E2885" s="25" t="e">
        <f aca="false">#REF!</f>
        <v>#REF!</v>
      </c>
      <c r="F2885" s="25" t="e">
        <f aca="false">#REF!</f>
        <v>#REF!</v>
      </c>
      <c r="G2885" s="25" t="e">
        <f aca="false">#REF!</f>
        <v>#REF!</v>
      </c>
      <c r="H2885" s="25" t="e">
        <f aca="false">#REF!</f>
        <v>#REF!</v>
      </c>
      <c r="I2885" s="25" t="e">
        <f aca="false">#REF!</f>
        <v>#REF!</v>
      </c>
      <c r="J2885" s="25" t="e">
        <f aca="false">#REF!</f>
        <v>#REF!</v>
      </c>
      <c r="K2885" s="25" t="e">
        <f aca="false">#REF!</f>
        <v>#REF!</v>
      </c>
      <c r="L2885" s="25" t="e">
        <f aca="false">#REF!</f>
        <v>#REF!</v>
      </c>
      <c r="M2885" s="25" t="e">
        <f aca="false">#REF!</f>
        <v>#REF!</v>
      </c>
      <c r="N2885" s="25" t="e">
        <f aca="false">#REF!</f>
        <v>#REF!</v>
      </c>
      <c r="O2885" s="25" t="e">
        <f aca="false">(N2885+N2884)/2</f>
        <v>#REF!</v>
      </c>
      <c r="P2885" s="25" t="e">
        <f aca="false">(M2885+M2884)/2</f>
        <v>#REF!</v>
      </c>
      <c r="Q2885" s="25" t="e">
        <f aca="false">(L2885+L2884)/2</f>
        <v>#REF!</v>
      </c>
      <c r="R2885" s="25" t="n">
        <f aca="false">R2884</f>
        <v>270</v>
      </c>
      <c r="S2885" s="25" t="n">
        <f aca="false">S2884</f>
        <v>0</v>
      </c>
      <c r="T2885" s="25" t="n">
        <v>0</v>
      </c>
    </row>
    <row r="2886" customFormat="false" ht="12.75" hidden="true" customHeight="true" outlineLevel="0" collapsed="false">
      <c r="A2886" s="25" t="e">
        <f aca="false">#REF!</f>
        <v>#REF!</v>
      </c>
      <c r="B2886" s="25" t="e">
        <f aca="false">#REF!</f>
        <v>#REF!</v>
      </c>
      <c r="C2886" s="25" t="e">
        <f aca="false">#REF!</f>
        <v>#REF!</v>
      </c>
      <c r="D2886" s="25" t="e">
        <f aca="false">#REF!</f>
        <v>#REF!</v>
      </c>
      <c r="E2886" s="25" t="e">
        <f aca="false">#REF!</f>
        <v>#REF!</v>
      </c>
      <c r="F2886" s="25" t="e">
        <f aca="false">#REF!</f>
        <v>#REF!</v>
      </c>
      <c r="G2886" s="25" t="e">
        <f aca="false">#REF!</f>
        <v>#REF!</v>
      </c>
      <c r="H2886" s="25" t="e">
        <f aca="false">#REF!</f>
        <v>#REF!</v>
      </c>
      <c r="I2886" s="25" t="e">
        <f aca="false">#REF!</f>
        <v>#REF!</v>
      </c>
      <c r="J2886" s="25" t="e">
        <f aca="false">#REF!</f>
        <v>#REF!</v>
      </c>
      <c r="K2886" s="25" t="e">
        <f aca="false">#REF!</f>
        <v>#REF!</v>
      </c>
      <c r="L2886" s="25" t="e">
        <f aca="false">#REF!</f>
        <v>#REF!</v>
      </c>
      <c r="M2886" s="25" t="e">
        <f aca="false">#REF!</f>
        <v>#REF!</v>
      </c>
      <c r="N2886" s="25" t="e">
        <f aca="false">#REF!</f>
        <v>#REF!</v>
      </c>
      <c r="O2886" s="25" t="e">
        <f aca="false">(N2886+N2885)/2</f>
        <v>#REF!</v>
      </c>
      <c r="P2886" s="25" t="e">
        <f aca="false">(M2886+M2885)/2</f>
        <v>#REF!</v>
      </c>
      <c r="Q2886" s="25" t="e">
        <f aca="false">(L2886+L2885)/2</f>
        <v>#REF!</v>
      </c>
      <c r="R2886" s="25" t="n">
        <f aca="false">R2885</f>
        <v>270</v>
      </c>
      <c r="S2886" s="25" t="n">
        <f aca="false">S2885</f>
        <v>0</v>
      </c>
      <c r="T2886" s="25" t="n">
        <v>0</v>
      </c>
    </row>
    <row r="2887" customFormat="false" ht="12.75" hidden="false" customHeight="true" outlineLevel="0" collapsed="false">
      <c r="A2887" s="25" t="e">
        <f aca="false">#REF!</f>
        <v>#REF!</v>
      </c>
      <c r="B2887" s="25" t="e">
        <f aca="false">#REF!</f>
        <v>#REF!</v>
      </c>
      <c r="C2887" s="25" t="e">
        <f aca="false">#REF!</f>
        <v>#REF!</v>
      </c>
      <c r="D2887" s="25" t="e">
        <f aca="false">#REF!</f>
        <v>#REF!</v>
      </c>
      <c r="E2887" s="25" t="e">
        <f aca="false">#REF!</f>
        <v>#REF!</v>
      </c>
      <c r="F2887" s="25" t="e">
        <f aca="false">#REF!</f>
        <v>#REF!</v>
      </c>
      <c r="G2887" s="25" t="e">
        <f aca="false">#REF!</f>
        <v>#REF!</v>
      </c>
      <c r="H2887" s="25" t="e">
        <f aca="false">#REF!</f>
        <v>#REF!</v>
      </c>
      <c r="I2887" s="25" t="e">
        <f aca="false">#REF!</f>
        <v>#REF!</v>
      </c>
      <c r="J2887" s="25" t="e">
        <f aca="false">#REF!</f>
        <v>#REF!</v>
      </c>
      <c r="K2887" s="25" t="e">
        <f aca="false">#REF!</f>
        <v>#REF!</v>
      </c>
      <c r="L2887" s="25" t="e">
        <f aca="false">#REF!</f>
        <v>#REF!</v>
      </c>
      <c r="M2887" s="25" t="e">
        <f aca="false">#REF!</f>
        <v>#REF!</v>
      </c>
      <c r="N2887" s="25" t="e">
        <f aca="false">#REF!</f>
        <v>#REF!</v>
      </c>
      <c r="O2887" s="25" t="e">
        <f aca="false">(N2887+N2886)/2</f>
        <v>#REF!</v>
      </c>
      <c r="P2887" s="25" t="e">
        <f aca="false">(M2887+M2886)/2</f>
        <v>#REF!</v>
      </c>
      <c r="Q2887" s="25" t="e">
        <f aca="false">(L2887+L2886)/2</f>
        <v>#REF!</v>
      </c>
      <c r="R2887" s="25" t="n">
        <f aca="false">R2886</f>
        <v>270</v>
      </c>
      <c r="S2887" s="25" t="n">
        <f aca="false">S2886</f>
        <v>0</v>
      </c>
      <c r="T2887" s="25" t="n">
        <v>0</v>
      </c>
    </row>
    <row r="2888" customFormat="false" ht="12.75" hidden="true" customHeight="true" outlineLevel="0" collapsed="false">
      <c r="A2888" s="25" t="e">
        <f aca="false">#REF!</f>
        <v>#REF!</v>
      </c>
      <c r="B2888" s="25" t="e">
        <f aca="false">#REF!</f>
        <v>#REF!</v>
      </c>
      <c r="C2888" s="25" t="e">
        <f aca="false">#REF!</f>
        <v>#REF!</v>
      </c>
      <c r="D2888" s="25" t="e">
        <f aca="false">#REF!</f>
        <v>#REF!</v>
      </c>
      <c r="E2888" s="25" t="e">
        <f aca="false">#REF!</f>
        <v>#REF!</v>
      </c>
      <c r="F2888" s="25" t="e">
        <f aca="false">#REF!</f>
        <v>#REF!</v>
      </c>
      <c r="G2888" s="25" t="e">
        <f aca="false">#REF!</f>
        <v>#REF!</v>
      </c>
      <c r="H2888" s="25" t="e">
        <f aca="false">#REF!</f>
        <v>#REF!</v>
      </c>
      <c r="I2888" s="25" t="e">
        <f aca="false">#REF!</f>
        <v>#REF!</v>
      </c>
      <c r="J2888" s="25" t="e">
        <f aca="false">#REF!</f>
        <v>#REF!</v>
      </c>
      <c r="K2888" s="25" t="e">
        <f aca="false">#REF!</f>
        <v>#REF!</v>
      </c>
      <c r="L2888" s="25" t="e">
        <f aca="false">#REF!</f>
        <v>#REF!</v>
      </c>
      <c r="M2888" s="25" t="e">
        <f aca="false">#REF!</f>
        <v>#REF!</v>
      </c>
      <c r="N2888" s="25" t="e">
        <f aca="false">#REF!</f>
        <v>#REF!</v>
      </c>
      <c r="O2888" s="25" t="e">
        <f aca="false">(N2888+N2887)/2</f>
        <v>#REF!</v>
      </c>
      <c r="P2888" s="25" t="e">
        <f aca="false">(M2888+M2887)/2</f>
        <v>#REF!</v>
      </c>
      <c r="Q2888" s="25" t="e">
        <f aca="false">(L2888+L2887)/2</f>
        <v>#REF!</v>
      </c>
      <c r="R2888" s="25" t="n">
        <f aca="false">R2887</f>
        <v>270</v>
      </c>
      <c r="S2888" s="25" t="n">
        <f aca="false">S2887</f>
        <v>0</v>
      </c>
      <c r="T2888" s="25" t="n">
        <v>0</v>
      </c>
    </row>
    <row r="2889" customFormat="false" ht="12.75" hidden="true" customHeight="true" outlineLevel="0" collapsed="false">
      <c r="A2889" s="25" t="e">
        <f aca="false">#REF!</f>
        <v>#REF!</v>
      </c>
      <c r="B2889" s="25" t="e">
        <f aca="false">#REF!</f>
        <v>#REF!</v>
      </c>
      <c r="C2889" s="25" t="e">
        <f aca="false">#REF!</f>
        <v>#REF!</v>
      </c>
      <c r="D2889" s="25" t="e">
        <f aca="false">#REF!</f>
        <v>#REF!</v>
      </c>
      <c r="E2889" s="25" t="e">
        <f aca="false">#REF!</f>
        <v>#REF!</v>
      </c>
      <c r="F2889" s="25" t="e">
        <f aca="false">#REF!</f>
        <v>#REF!</v>
      </c>
      <c r="G2889" s="25" t="e">
        <f aca="false">#REF!</f>
        <v>#REF!</v>
      </c>
      <c r="H2889" s="25" t="e">
        <f aca="false">#REF!</f>
        <v>#REF!</v>
      </c>
      <c r="I2889" s="25" t="e">
        <f aca="false">#REF!</f>
        <v>#REF!</v>
      </c>
      <c r="J2889" s="25" t="e">
        <f aca="false">#REF!</f>
        <v>#REF!</v>
      </c>
      <c r="K2889" s="25" t="e">
        <f aca="false">#REF!</f>
        <v>#REF!</v>
      </c>
      <c r="L2889" s="25" t="e">
        <f aca="false">#REF!</f>
        <v>#REF!</v>
      </c>
      <c r="M2889" s="25" t="e">
        <f aca="false">#REF!</f>
        <v>#REF!</v>
      </c>
      <c r="N2889" s="25" t="e">
        <f aca="false">#REF!</f>
        <v>#REF!</v>
      </c>
      <c r="O2889" s="25" t="e">
        <f aca="false">(N2889+N2888)/2</f>
        <v>#REF!</v>
      </c>
      <c r="P2889" s="25" t="e">
        <f aca="false">(M2889+M2888)/2</f>
        <v>#REF!</v>
      </c>
      <c r="Q2889" s="25" t="e">
        <f aca="false">(L2889+L2888)/2</f>
        <v>#REF!</v>
      </c>
      <c r="R2889" s="25" t="n">
        <f aca="false">R2888</f>
        <v>270</v>
      </c>
      <c r="S2889" s="25" t="n">
        <f aca="false">S2888</f>
        <v>0</v>
      </c>
      <c r="T2889" s="25" t="n">
        <v>0</v>
      </c>
    </row>
    <row r="2890" customFormat="false" ht="12.75" hidden="true" customHeight="true" outlineLevel="0" collapsed="false">
      <c r="A2890" s="25" t="e">
        <f aca="false">#REF!</f>
        <v>#REF!</v>
      </c>
      <c r="B2890" s="25" t="e">
        <f aca="false">#REF!</f>
        <v>#REF!</v>
      </c>
      <c r="C2890" s="25" t="e">
        <f aca="false">#REF!</f>
        <v>#REF!</v>
      </c>
      <c r="D2890" s="25" t="e">
        <f aca="false">#REF!</f>
        <v>#REF!</v>
      </c>
      <c r="E2890" s="25" t="e">
        <f aca="false">#REF!</f>
        <v>#REF!</v>
      </c>
      <c r="F2890" s="25" t="e">
        <f aca="false">#REF!</f>
        <v>#REF!</v>
      </c>
      <c r="G2890" s="25" t="e">
        <f aca="false">#REF!</f>
        <v>#REF!</v>
      </c>
      <c r="H2890" s="25" t="e">
        <f aca="false">#REF!</f>
        <v>#REF!</v>
      </c>
      <c r="I2890" s="25" t="e">
        <f aca="false">#REF!</f>
        <v>#REF!</v>
      </c>
      <c r="J2890" s="25" t="e">
        <f aca="false">#REF!</f>
        <v>#REF!</v>
      </c>
      <c r="K2890" s="25" t="e">
        <f aca="false">#REF!</f>
        <v>#REF!</v>
      </c>
      <c r="L2890" s="25" t="e">
        <f aca="false">#REF!</f>
        <v>#REF!</v>
      </c>
      <c r="M2890" s="25" t="e">
        <f aca="false">#REF!</f>
        <v>#REF!</v>
      </c>
      <c r="N2890" s="25" t="e">
        <f aca="false">#REF!</f>
        <v>#REF!</v>
      </c>
      <c r="O2890" s="25" t="e">
        <f aca="false">(N2890+N2889)/2</f>
        <v>#REF!</v>
      </c>
      <c r="P2890" s="25" t="e">
        <f aca="false">(M2890+M2889)/2</f>
        <v>#REF!</v>
      </c>
      <c r="Q2890" s="25" t="e">
        <f aca="false">(L2890+L2889)/2</f>
        <v>#REF!</v>
      </c>
      <c r="R2890" s="25" t="n">
        <f aca="false">R2889</f>
        <v>270</v>
      </c>
      <c r="S2890" s="25" t="n">
        <f aca="false">S2889</f>
        <v>0</v>
      </c>
      <c r="T2890" s="25" t="n">
        <v>0</v>
      </c>
    </row>
    <row r="2891" customFormat="false" ht="12.75" hidden="false" customHeight="true" outlineLevel="0" collapsed="false">
      <c r="A2891" s="25" t="e">
        <f aca="false">#REF!</f>
        <v>#REF!</v>
      </c>
      <c r="B2891" s="25" t="e">
        <f aca="false">#REF!</f>
        <v>#REF!</v>
      </c>
      <c r="C2891" s="25" t="e">
        <f aca="false">#REF!</f>
        <v>#REF!</v>
      </c>
      <c r="D2891" s="25" t="e">
        <f aca="false">#REF!</f>
        <v>#REF!</v>
      </c>
      <c r="E2891" s="25" t="e">
        <f aca="false">#REF!</f>
        <v>#REF!</v>
      </c>
      <c r="F2891" s="25" t="e">
        <f aca="false">#REF!</f>
        <v>#REF!</v>
      </c>
      <c r="G2891" s="25" t="e">
        <f aca="false">#REF!</f>
        <v>#REF!</v>
      </c>
      <c r="H2891" s="25" t="e">
        <f aca="false">#REF!</f>
        <v>#REF!</v>
      </c>
      <c r="I2891" s="25" t="e">
        <f aca="false">#REF!</f>
        <v>#REF!</v>
      </c>
      <c r="J2891" s="25" t="e">
        <f aca="false">#REF!</f>
        <v>#REF!</v>
      </c>
      <c r="K2891" s="25" t="e">
        <f aca="false">#REF!</f>
        <v>#REF!</v>
      </c>
      <c r="L2891" s="25" t="e">
        <f aca="false">#REF!</f>
        <v>#REF!</v>
      </c>
      <c r="M2891" s="25" t="e">
        <f aca="false">#REF!</f>
        <v>#REF!</v>
      </c>
      <c r="N2891" s="25" t="e">
        <f aca="false">#REF!</f>
        <v>#REF!</v>
      </c>
      <c r="O2891" s="25" t="e">
        <f aca="false">(N2891+N2890)/2</f>
        <v>#REF!</v>
      </c>
      <c r="P2891" s="25" t="e">
        <f aca="false">(M2891+M2890)/2</f>
        <v>#REF!</v>
      </c>
      <c r="Q2891" s="25" t="e">
        <f aca="false">(L2891+L2890)/2</f>
        <v>#REF!</v>
      </c>
      <c r="R2891" s="25" t="n">
        <f aca="false">R2890</f>
        <v>270</v>
      </c>
      <c r="S2891" s="25" t="n">
        <f aca="false">S2890</f>
        <v>0</v>
      </c>
      <c r="T2891" s="25" t="n">
        <v>0</v>
      </c>
    </row>
    <row r="2892" customFormat="false" ht="12.75" hidden="true" customHeight="true" outlineLevel="0" collapsed="false">
      <c r="A2892" s="25" t="e">
        <f aca="false">#REF!</f>
        <v>#REF!</v>
      </c>
      <c r="B2892" s="25" t="e">
        <f aca="false">#REF!</f>
        <v>#REF!</v>
      </c>
      <c r="C2892" s="25" t="e">
        <f aca="false">#REF!</f>
        <v>#REF!</v>
      </c>
      <c r="D2892" s="25" t="e">
        <f aca="false">#REF!</f>
        <v>#REF!</v>
      </c>
      <c r="E2892" s="25" t="e">
        <f aca="false">#REF!</f>
        <v>#REF!</v>
      </c>
      <c r="F2892" s="25" t="e">
        <f aca="false">#REF!</f>
        <v>#REF!</v>
      </c>
      <c r="G2892" s="25" t="e">
        <f aca="false">#REF!</f>
        <v>#REF!</v>
      </c>
      <c r="H2892" s="25" t="e">
        <f aca="false">#REF!</f>
        <v>#REF!</v>
      </c>
      <c r="I2892" s="25" t="e">
        <f aca="false">#REF!</f>
        <v>#REF!</v>
      </c>
      <c r="J2892" s="25" t="e">
        <f aca="false">#REF!</f>
        <v>#REF!</v>
      </c>
      <c r="K2892" s="25" t="e">
        <f aca="false">#REF!</f>
        <v>#REF!</v>
      </c>
      <c r="L2892" s="25" t="e">
        <f aca="false">#REF!</f>
        <v>#REF!</v>
      </c>
      <c r="M2892" s="25" t="e">
        <f aca="false">#REF!</f>
        <v>#REF!</v>
      </c>
      <c r="N2892" s="25" t="e">
        <f aca="false">#REF!</f>
        <v>#REF!</v>
      </c>
      <c r="O2892" s="25" t="e">
        <f aca="false">(N2892+N2891)/2</f>
        <v>#REF!</v>
      </c>
      <c r="P2892" s="25" t="e">
        <f aca="false">(M2892+M2891)/2</f>
        <v>#REF!</v>
      </c>
      <c r="Q2892" s="25" t="e">
        <f aca="false">(L2892+L2891)/2</f>
        <v>#REF!</v>
      </c>
      <c r="R2892" s="25" t="n">
        <f aca="false">R2891</f>
        <v>270</v>
      </c>
      <c r="S2892" s="25" t="n">
        <f aca="false">S2891</f>
        <v>0</v>
      </c>
      <c r="T2892" s="25" t="n">
        <v>0</v>
      </c>
    </row>
    <row r="2893" customFormat="false" ht="12.75" hidden="true" customHeight="true" outlineLevel="0" collapsed="false">
      <c r="A2893" s="25" t="e">
        <f aca="false">#REF!</f>
        <v>#REF!</v>
      </c>
      <c r="B2893" s="25" t="e">
        <f aca="false">#REF!</f>
        <v>#REF!</v>
      </c>
      <c r="C2893" s="25" t="e">
        <f aca="false">#REF!</f>
        <v>#REF!</v>
      </c>
      <c r="D2893" s="25" t="e">
        <f aca="false">#REF!</f>
        <v>#REF!</v>
      </c>
      <c r="E2893" s="25" t="e">
        <f aca="false">#REF!</f>
        <v>#REF!</v>
      </c>
      <c r="F2893" s="25" t="e">
        <f aca="false">#REF!</f>
        <v>#REF!</v>
      </c>
      <c r="G2893" s="25" t="e">
        <f aca="false">#REF!</f>
        <v>#REF!</v>
      </c>
      <c r="H2893" s="25" t="e">
        <f aca="false">#REF!</f>
        <v>#REF!</v>
      </c>
      <c r="I2893" s="25" t="e">
        <f aca="false">#REF!</f>
        <v>#REF!</v>
      </c>
      <c r="J2893" s="25" t="e">
        <f aca="false">#REF!</f>
        <v>#REF!</v>
      </c>
      <c r="K2893" s="25" t="e">
        <f aca="false">#REF!</f>
        <v>#REF!</v>
      </c>
      <c r="L2893" s="25" t="e">
        <f aca="false">#REF!</f>
        <v>#REF!</v>
      </c>
      <c r="M2893" s="25" t="e">
        <f aca="false">#REF!</f>
        <v>#REF!</v>
      </c>
      <c r="N2893" s="25" t="e">
        <f aca="false">#REF!</f>
        <v>#REF!</v>
      </c>
      <c r="O2893" s="25" t="e">
        <f aca="false">(N2893+N2892)/2</f>
        <v>#REF!</v>
      </c>
      <c r="P2893" s="25" t="e">
        <f aca="false">(M2893+M2892)/2</f>
        <v>#REF!</v>
      </c>
      <c r="Q2893" s="25" t="e">
        <f aca="false">(L2893+L2892)/2</f>
        <v>#REF!</v>
      </c>
      <c r="R2893" s="25" t="n">
        <f aca="false">R2892</f>
        <v>270</v>
      </c>
      <c r="S2893" s="25" t="n">
        <f aca="false">S2892</f>
        <v>0</v>
      </c>
      <c r="T2893" s="25" t="n">
        <v>0</v>
      </c>
    </row>
    <row r="2894" customFormat="false" ht="12.75" hidden="true" customHeight="false" outlineLevel="0" collapsed="false">
      <c r="A2894" s="25" t="e">
        <f aca="false">#REF!</f>
        <v>#REF!</v>
      </c>
      <c r="B2894" s="25" t="e">
        <f aca="false">#REF!</f>
        <v>#REF!</v>
      </c>
      <c r="C2894" s="25" t="e">
        <f aca="false">#REF!</f>
        <v>#REF!</v>
      </c>
      <c r="D2894" s="25" t="e">
        <f aca="false">#REF!</f>
        <v>#REF!</v>
      </c>
      <c r="E2894" s="25" t="e">
        <f aca="false">#REF!</f>
        <v>#REF!</v>
      </c>
      <c r="F2894" s="25" t="e">
        <f aca="false">#REF!</f>
        <v>#REF!</v>
      </c>
      <c r="G2894" s="25" t="e">
        <f aca="false">#REF!</f>
        <v>#REF!</v>
      </c>
      <c r="H2894" s="25" t="e">
        <f aca="false">#REF!</f>
        <v>#REF!</v>
      </c>
      <c r="I2894" s="25" t="e">
        <f aca="false">#REF!</f>
        <v>#REF!</v>
      </c>
      <c r="J2894" s="25" t="e">
        <f aca="false">#REF!</f>
        <v>#REF!</v>
      </c>
      <c r="K2894" s="25" t="e">
        <f aca="false">#REF!</f>
        <v>#REF!</v>
      </c>
      <c r="L2894" s="25" t="e">
        <f aca="false">#REF!</f>
        <v>#REF!</v>
      </c>
      <c r="M2894" s="25" t="e">
        <f aca="false">#REF!</f>
        <v>#REF!</v>
      </c>
      <c r="N2894" s="25" t="e">
        <f aca="false">#REF!</f>
        <v>#REF!</v>
      </c>
      <c r="O2894" s="25" t="e">
        <f aca="false">(N2894+N2893)/2</f>
        <v>#REF!</v>
      </c>
      <c r="P2894" s="25" t="e">
        <f aca="false">(M2894+M2893)/2</f>
        <v>#REF!</v>
      </c>
      <c r="Q2894" s="25" t="e">
        <f aca="false">(L2894+L2893)/2</f>
        <v>#REF!</v>
      </c>
      <c r="R2894" s="25" t="n">
        <f aca="false">R2893</f>
        <v>270</v>
      </c>
      <c r="S2894" s="25" t="n">
        <f aca="false">S2893</f>
        <v>0</v>
      </c>
      <c r="T2894" s="25" t="n">
        <v>0</v>
      </c>
    </row>
    <row r="2895" customFormat="false" ht="12.75" hidden="false" customHeight="true" outlineLevel="0" collapsed="false">
      <c r="A2895" s="25" t="e">
        <f aca="false">#REF!</f>
        <v>#REF!</v>
      </c>
      <c r="B2895" s="25" t="e">
        <f aca="false">#REF!</f>
        <v>#REF!</v>
      </c>
      <c r="C2895" s="25" t="e">
        <f aca="false">#REF!</f>
        <v>#REF!</v>
      </c>
      <c r="D2895" s="25" t="e">
        <f aca="false">#REF!</f>
        <v>#REF!</v>
      </c>
      <c r="E2895" s="25" t="e">
        <f aca="false">#REF!</f>
        <v>#REF!</v>
      </c>
      <c r="F2895" s="25" t="e">
        <f aca="false">#REF!</f>
        <v>#REF!</v>
      </c>
      <c r="G2895" s="25" t="e">
        <f aca="false">#REF!</f>
        <v>#REF!</v>
      </c>
      <c r="H2895" s="25" t="e">
        <f aca="false">#REF!</f>
        <v>#REF!</v>
      </c>
      <c r="I2895" s="25" t="e">
        <f aca="false">#REF!</f>
        <v>#REF!</v>
      </c>
      <c r="J2895" s="25" t="e">
        <f aca="false">#REF!</f>
        <v>#REF!</v>
      </c>
      <c r="K2895" s="25" t="e">
        <f aca="false">#REF!</f>
        <v>#REF!</v>
      </c>
      <c r="L2895" s="25" t="e">
        <f aca="false">#REF!</f>
        <v>#REF!</v>
      </c>
      <c r="M2895" s="25" t="e">
        <f aca="false">#REF!</f>
        <v>#REF!</v>
      </c>
      <c r="N2895" s="25" t="e">
        <f aca="false">#REF!</f>
        <v>#REF!</v>
      </c>
      <c r="O2895" s="25" t="e">
        <f aca="false">(N2895+N2894)/2</f>
        <v>#REF!</v>
      </c>
      <c r="P2895" s="25" t="e">
        <f aca="false">(M2895+M2894)/2</f>
        <v>#REF!</v>
      </c>
      <c r="Q2895" s="25" t="e">
        <f aca="false">(L2895+L2894)/2</f>
        <v>#REF!</v>
      </c>
      <c r="R2895" s="25" t="n">
        <f aca="false">R2894</f>
        <v>270</v>
      </c>
      <c r="S2895" s="25" t="n">
        <f aca="false">S2894</f>
        <v>0</v>
      </c>
      <c r="T2895" s="25" t="n">
        <v>0</v>
      </c>
    </row>
    <row r="2896" customFormat="false" ht="12.75" hidden="true" customHeight="true" outlineLevel="0" collapsed="false">
      <c r="A2896" s="25" t="e">
        <f aca="false">#REF!</f>
        <v>#REF!</v>
      </c>
      <c r="B2896" s="25" t="e">
        <f aca="false">#REF!</f>
        <v>#REF!</v>
      </c>
      <c r="C2896" s="25" t="e">
        <f aca="false">#REF!</f>
        <v>#REF!</v>
      </c>
      <c r="D2896" s="25" t="e">
        <f aca="false">#REF!</f>
        <v>#REF!</v>
      </c>
      <c r="E2896" s="25" t="e">
        <f aca="false">#REF!</f>
        <v>#REF!</v>
      </c>
      <c r="F2896" s="25" t="e">
        <f aca="false">#REF!</f>
        <v>#REF!</v>
      </c>
      <c r="G2896" s="25" t="e">
        <f aca="false">#REF!</f>
        <v>#REF!</v>
      </c>
      <c r="H2896" s="25" t="e">
        <f aca="false">#REF!</f>
        <v>#REF!</v>
      </c>
      <c r="I2896" s="25" t="e">
        <f aca="false">#REF!</f>
        <v>#REF!</v>
      </c>
      <c r="J2896" s="25" t="e">
        <f aca="false">#REF!</f>
        <v>#REF!</v>
      </c>
      <c r="K2896" s="25" t="e">
        <f aca="false">#REF!</f>
        <v>#REF!</v>
      </c>
      <c r="L2896" s="25" t="e">
        <f aca="false">#REF!</f>
        <v>#REF!</v>
      </c>
      <c r="M2896" s="25" t="e">
        <f aca="false">#REF!</f>
        <v>#REF!</v>
      </c>
      <c r="N2896" s="25" t="e">
        <f aca="false">#REF!</f>
        <v>#REF!</v>
      </c>
      <c r="O2896" s="25" t="e">
        <f aca="false">(N2896+N2895)/2</f>
        <v>#REF!</v>
      </c>
      <c r="P2896" s="25" t="e">
        <f aca="false">(M2896+M2895)/2</f>
        <v>#REF!</v>
      </c>
      <c r="Q2896" s="25" t="e">
        <f aca="false">(L2896+L2895)/2</f>
        <v>#REF!</v>
      </c>
      <c r="R2896" s="25" t="n">
        <f aca="false">R2895</f>
        <v>270</v>
      </c>
      <c r="S2896" s="25" t="n">
        <f aca="false">S2895</f>
        <v>0</v>
      </c>
      <c r="T2896" s="25" t="n">
        <v>0</v>
      </c>
    </row>
    <row r="2897" customFormat="false" ht="12.75" hidden="true" customHeight="true" outlineLevel="0" collapsed="false">
      <c r="A2897" s="25" t="e">
        <f aca="false">#REF!</f>
        <v>#REF!</v>
      </c>
      <c r="B2897" s="25" t="e">
        <f aca="false">#REF!</f>
        <v>#REF!</v>
      </c>
      <c r="C2897" s="25" t="e">
        <f aca="false">#REF!</f>
        <v>#REF!</v>
      </c>
      <c r="D2897" s="25" t="e">
        <f aca="false">#REF!</f>
        <v>#REF!</v>
      </c>
      <c r="E2897" s="25" t="e">
        <f aca="false">#REF!</f>
        <v>#REF!</v>
      </c>
      <c r="F2897" s="25" t="e">
        <f aca="false">#REF!</f>
        <v>#REF!</v>
      </c>
      <c r="G2897" s="25" t="e">
        <f aca="false">#REF!</f>
        <v>#REF!</v>
      </c>
      <c r="H2897" s="25" t="e">
        <f aca="false">#REF!</f>
        <v>#REF!</v>
      </c>
      <c r="I2897" s="25" t="e">
        <f aca="false">#REF!</f>
        <v>#REF!</v>
      </c>
      <c r="J2897" s="25" t="e">
        <f aca="false">#REF!</f>
        <v>#REF!</v>
      </c>
      <c r="K2897" s="25" t="e">
        <f aca="false">#REF!</f>
        <v>#REF!</v>
      </c>
      <c r="L2897" s="25" t="e">
        <f aca="false">#REF!</f>
        <v>#REF!</v>
      </c>
      <c r="M2897" s="25" t="e">
        <f aca="false">#REF!</f>
        <v>#REF!</v>
      </c>
      <c r="N2897" s="25" t="e">
        <f aca="false">#REF!</f>
        <v>#REF!</v>
      </c>
      <c r="O2897" s="25" t="e">
        <f aca="false">(N2897+N2896)/2</f>
        <v>#REF!</v>
      </c>
      <c r="P2897" s="25" t="e">
        <f aca="false">(M2897+M2896)/2</f>
        <v>#REF!</v>
      </c>
      <c r="Q2897" s="25" t="e">
        <f aca="false">(L2897+L2896)/2</f>
        <v>#REF!</v>
      </c>
      <c r="R2897" s="25" t="n">
        <f aca="false">R2896</f>
        <v>270</v>
      </c>
      <c r="S2897" s="25" t="n">
        <f aca="false">S2896</f>
        <v>0</v>
      </c>
      <c r="T2897" s="25" t="n">
        <v>0</v>
      </c>
    </row>
    <row r="2898" customFormat="false" ht="12.75" hidden="true" customHeight="false" outlineLevel="0" collapsed="false">
      <c r="A2898" s="25" t="e">
        <f aca="false">#REF!</f>
        <v>#REF!</v>
      </c>
      <c r="B2898" s="25" t="e">
        <f aca="false">#REF!</f>
        <v>#REF!</v>
      </c>
      <c r="C2898" s="25" t="e">
        <f aca="false">#REF!</f>
        <v>#REF!</v>
      </c>
      <c r="D2898" s="25" t="e">
        <f aca="false">#REF!</f>
        <v>#REF!</v>
      </c>
      <c r="E2898" s="25" t="e">
        <f aca="false">#REF!</f>
        <v>#REF!</v>
      </c>
      <c r="F2898" s="25" t="e">
        <f aca="false">#REF!</f>
        <v>#REF!</v>
      </c>
      <c r="G2898" s="25" t="e">
        <f aca="false">#REF!</f>
        <v>#REF!</v>
      </c>
      <c r="H2898" s="25" t="e">
        <f aca="false">#REF!</f>
        <v>#REF!</v>
      </c>
      <c r="I2898" s="25" t="e">
        <f aca="false">#REF!</f>
        <v>#REF!</v>
      </c>
      <c r="J2898" s="25" t="e">
        <f aca="false">#REF!</f>
        <v>#REF!</v>
      </c>
      <c r="K2898" s="25" t="e">
        <f aca="false">#REF!</f>
        <v>#REF!</v>
      </c>
      <c r="L2898" s="25" t="e">
        <f aca="false">#REF!</f>
        <v>#REF!</v>
      </c>
      <c r="M2898" s="25" t="e">
        <f aca="false">#REF!</f>
        <v>#REF!</v>
      </c>
      <c r="N2898" s="25" t="e">
        <f aca="false">#REF!</f>
        <v>#REF!</v>
      </c>
      <c r="O2898" s="25" t="e">
        <f aca="false">(N2898+N2897)/2</f>
        <v>#REF!</v>
      </c>
      <c r="P2898" s="25" t="e">
        <f aca="false">(M2898+M2897)/2</f>
        <v>#REF!</v>
      </c>
      <c r="Q2898" s="25" t="e">
        <f aca="false">(L2898+L2897)/2</f>
        <v>#REF!</v>
      </c>
      <c r="R2898" s="25" t="n">
        <f aca="false">R2897</f>
        <v>270</v>
      </c>
      <c r="S2898" s="25" t="n">
        <f aca="false">S2897</f>
        <v>0</v>
      </c>
      <c r="T2898" s="25" t="n">
        <v>0</v>
      </c>
    </row>
    <row r="2899" customFormat="false" ht="12.75" hidden="true" customHeight="true" outlineLevel="0" collapsed="false">
      <c r="A2899" s="25" t="e">
        <f aca="false">#REF!</f>
        <v>#REF!</v>
      </c>
      <c r="B2899" s="25" t="e">
        <f aca="false">#REF!</f>
        <v>#REF!</v>
      </c>
      <c r="C2899" s="25" t="e">
        <f aca="false">#REF!</f>
        <v>#REF!</v>
      </c>
      <c r="D2899" s="25" t="e">
        <f aca="false">#REF!</f>
        <v>#REF!</v>
      </c>
      <c r="E2899" s="25" t="e">
        <f aca="false">#REF!</f>
        <v>#REF!</v>
      </c>
      <c r="F2899" s="25" t="e">
        <f aca="false">#REF!</f>
        <v>#REF!</v>
      </c>
      <c r="G2899" s="25" t="e">
        <f aca="false">#REF!</f>
        <v>#REF!</v>
      </c>
      <c r="H2899" s="25" t="e">
        <f aca="false">#REF!</f>
        <v>#REF!</v>
      </c>
      <c r="I2899" s="25" t="e">
        <f aca="false">#REF!</f>
        <v>#REF!</v>
      </c>
      <c r="J2899" s="25" t="e">
        <f aca="false">#REF!</f>
        <v>#REF!</v>
      </c>
      <c r="K2899" s="25" t="e">
        <f aca="false">#REF!</f>
        <v>#REF!</v>
      </c>
      <c r="L2899" s="25" t="e">
        <f aca="false">#REF!</f>
        <v>#REF!</v>
      </c>
      <c r="M2899" s="25" t="e">
        <f aca="false">#REF!</f>
        <v>#REF!</v>
      </c>
      <c r="N2899" s="25" t="e">
        <f aca="false">#REF!</f>
        <v>#REF!</v>
      </c>
      <c r="O2899" s="25" t="e">
        <f aca="false">(N2899+N2898)/2</f>
        <v>#REF!</v>
      </c>
      <c r="P2899" s="25" t="e">
        <f aca="false">(M2899+M2898)/2</f>
        <v>#REF!</v>
      </c>
      <c r="Q2899" s="25" t="e">
        <f aca="false">(L2899+L2898)/2</f>
        <v>#REF!</v>
      </c>
      <c r="R2899" s="25" t="n">
        <f aca="false">R2898</f>
        <v>270</v>
      </c>
      <c r="S2899" s="25" t="n">
        <f aca="false">S2898</f>
        <v>0</v>
      </c>
      <c r="T2899" s="25" t="n">
        <v>0</v>
      </c>
    </row>
    <row r="2900" customFormat="false" ht="12.75" hidden="true" customHeight="true" outlineLevel="0" collapsed="false">
      <c r="A2900" s="25" t="e">
        <f aca="false">#REF!</f>
        <v>#REF!</v>
      </c>
      <c r="B2900" s="25" t="e">
        <f aca="false">#REF!</f>
        <v>#REF!</v>
      </c>
      <c r="C2900" s="25" t="e">
        <f aca="false">#REF!</f>
        <v>#REF!</v>
      </c>
      <c r="D2900" s="25" t="e">
        <f aca="false">#REF!</f>
        <v>#REF!</v>
      </c>
      <c r="E2900" s="25" t="e">
        <f aca="false">#REF!</f>
        <v>#REF!</v>
      </c>
      <c r="F2900" s="25" t="e">
        <f aca="false">#REF!</f>
        <v>#REF!</v>
      </c>
      <c r="G2900" s="25" t="e">
        <f aca="false">#REF!</f>
        <v>#REF!</v>
      </c>
      <c r="H2900" s="25" t="e">
        <f aca="false">#REF!</f>
        <v>#REF!</v>
      </c>
      <c r="I2900" s="25" t="e">
        <f aca="false">#REF!</f>
        <v>#REF!</v>
      </c>
      <c r="J2900" s="25" t="e">
        <f aca="false">#REF!</f>
        <v>#REF!</v>
      </c>
      <c r="K2900" s="25" t="e">
        <f aca="false">#REF!</f>
        <v>#REF!</v>
      </c>
      <c r="L2900" s="25" t="e">
        <f aca="false">#REF!</f>
        <v>#REF!</v>
      </c>
      <c r="M2900" s="25" t="e">
        <f aca="false">#REF!</f>
        <v>#REF!</v>
      </c>
      <c r="N2900" s="25" t="e">
        <f aca="false">#REF!</f>
        <v>#REF!</v>
      </c>
      <c r="O2900" s="25" t="e">
        <f aca="false">(N2900+N2899)/2</f>
        <v>#REF!</v>
      </c>
      <c r="P2900" s="25" t="e">
        <f aca="false">(M2900+M2899)/2</f>
        <v>#REF!</v>
      </c>
      <c r="Q2900" s="25" t="e">
        <f aca="false">(L2900+L2899)/2</f>
        <v>#REF!</v>
      </c>
      <c r="R2900" s="25" t="n">
        <f aca="false">R2899</f>
        <v>270</v>
      </c>
      <c r="S2900" s="25" t="n">
        <f aca="false">S2899</f>
        <v>0</v>
      </c>
      <c r="T2900" s="25" t="n">
        <v>0</v>
      </c>
    </row>
    <row r="2901" customFormat="false" ht="12.75" hidden="false" customHeight="true" outlineLevel="0" collapsed="false">
      <c r="A2901" s="25" t="e">
        <f aca="false">#REF!</f>
        <v>#REF!</v>
      </c>
      <c r="B2901" s="25" t="e">
        <f aca="false">#REF!</f>
        <v>#REF!</v>
      </c>
      <c r="C2901" s="25" t="e">
        <f aca="false">#REF!</f>
        <v>#REF!</v>
      </c>
      <c r="D2901" s="25" t="e">
        <f aca="false">#REF!</f>
        <v>#REF!</v>
      </c>
      <c r="E2901" s="25" t="e">
        <f aca="false">#REF!</f>
        <v>#REF!</v>
      </c>
      <c r="F2901" s="25" t="e">
        <f aca="false">#REF!</f>
        <v>#REF!</v>
      </c>
      <c r="G2901" s="25" t="e">
        <f aca="false">#REF!</f>
        <v>#REF!</v>
      </c>
      <c r="H2901" s="25" t="e">
        <f aca="false">#REF!</f>
        <v>#REF!</v>
      </c>
      <c r="I2901" s="25" t="e">
        <f aca="false">#REF!</f>
        <v>#REF!</v>
      </c>
      <c r="J2901" s="25" t="e">
        <f aca="false">#REF!</f>
        <v>#REF!</v>
      </c>
      <c r="K2901" s="25" t="e">
        <f aca="false">#REF!</f>
        <v>#REF!</v>
      </c>
      <c r="L2901" s="25" t="e">
        <f aca="false">#REF!</f>
        <v>#REF!</v>
      </c>
      <c r="M2901" s="25" t="e">
        <f aca="false">#REF!</f>
        <v>#REF!</v>
      </c>
      <c r="N2901" s="25" t="e">
        <f aca="false">#REF!</f>
        <v>#REF!</v>
      </c>
      <c r="O2901" s="25" t="e">
        <f aca="false">(N2901+N2900)/2</f>
        <v>#REF!</v>
      </c>
      <c r="P2901" s="25" t="e">
        <f aca="false">(M2901+M2900)/2</f>
        <v>#REF!</v>
      </c>
      <c r="Q2901" s="25" t="e">
        <f aca="false">(L2901+L2900)/2</f>
        <v>#REF!</v>
      </c>
      <c r="R2901" s="25" t="n">
        <f aca="false">R2900</f>
        <v>270</v>
      </c>
      <c r="S2901" s="25" t="n">
        <f aca="false">S2900</f>
        <v>0</v>
      </c>
      <c r="T2901" s="25" t="n">
        <v>0</v>
      </c>
    </row>
    <row r="2902" customFormat="false" ht="12.75" hidden="false" customHeight="false" outlineLevel="0" collapsed="false">
      <c r="A2902" s="25" t="e">
        <f aca="false">#REF!</f>
        <v>#REF!</v>
      </c>
      <c r="B2902" s="25" t="e">
        <f aca="false">#REF!</f>
        <v>#REF!</v>
      </c>
      <c r="C2902" s="25" t="e">
        <f aca="false">#REF!</f>
        <v>#REF!</v>
      </c>
      <c r="D2902" s="25" t="e">
        <f aca="false">#REF!</f>
        <v>#REF!</v>
      </c>
      <c r="E2902" s="25" t="e">
        <f aca="false">#REF!</f>
        <v>#REF!</v>
      </c>
      <c r="F2902" s="25" t="e">
        <f aca="false">#REF!</f>
        <v>#REF!</v>
      </c>
      <c r="G2902" s="25" t="e">
        <f aca="false">#REF!</f>
        <v>#REF!</v>
      </c>
      <c r="H2902" s="25" t="e">
        <f aca="false">#REF!</f>
        <v>#REF!</v>
      </c>
      <c r="I2902" s="25" t="e">
        <f aca="false">#REF!</f>
        <v>#REF!</v>
      </c>
      <c r="J2902" s="25" t="e">
        <f aca="false">#REF!</f>
        <v>#REF!</v>
      </c>
      <c r="K2902" s="25" t="e">
        <f aca="false">#REF!</f>
        <v>#REF!</v>
      </c>
      <c r="L2902" s="25" t="e">
        <f aca="false">#REF!</f>
        <v>#REF!</v>
      </c>
      <c r="M2902" s="25" t="e">
        <f aca="false">#REF!</f>
        <v>#REF!</v>
      </c>
      <c r="N2902" s="25" t="e">
        <f aca="false">#REF!</f>
        <v>#REF!</v>
      </c>
      <c r="O2902" s="25" t="e">
        <f aca="false">(N2902+N2901)/2</f>
        <v>#REF!</v>
      </c>
      <c r="P2902" s="25" t="e">
        <f aca="false">(M2902+M2901)/2</f>
        <v>#REF!</v>
      </c>
      <c r="Q2902" s="25" t="e">
        <f aca="false">(L2902+L2901)/2</f>
        <v>#REF!</v>
      </c>
      <c r="R2902" s="25" t="n">
        <f aca="false">R2901</f>
        <v>270</v>
      </c>
      <c r="S2902" s="25" t="n">
        <f aca="false">S2901</f>
        <v>0</v>
      </c>
      <c r="T2902" s="25" t="n">
        <v>0</v>
      </c>
    </row>
    <row r="2903" customFormat="false" ht="12.75" hidden="true" customHeight="true" outlineLevel="0" collapsed="false">
      <c r="A2903" s="25" t="e">
        <f aca="false">#REF!</f>
        <v>#REF!</v>
      </c>
      <c r="B2903" s="25" t="e">
        <f aca="false">#REF!</f>
        <v>#REF!</v>
      </c>
      <c r="C2903" s="25" t="e">
        <f aca="false">#REF!</f>
        <v>#REF!</v>
      </c>
      <c r="D2903" s="25" t="e">
        <f aca="false">#REF!</f>
        <v>#REF!</v>
      </c>
      <c r="E2903" s="25" t="e">
        <f aca="false">#REF!</f>
        <v>#REF!</v>
      </c>
      <c r="F2903" s="25" t="e">
        <f aca="false">#REF!</f>
        <v>#REF!</v>
      </c>
      <c r="G2903" s="25" t="e">
        <f aca="false">#REF!</f>
        <v>#REF!</v>
      </c>
      <c r="H2903" s="25" t="e">
        <f aca="false">#REF!</f>
        <v>#REF!</v>
      </c>
      <c r="I2903" s="25" t="e">
        <f aca="false">#REF!</f>
        <v>#REF!</v>
      </c>
      <c r="J2903" s="25" t="e">
        <f aca="false">#REF!</f>
        <v>#REF!</v>
      </c>
      <c r="K2903" s="25" t="e">
        <f aca="false">#REF!</f>
        <v>#REF!</v>
      </c>
      <c r="L2903" s="25" t="e">
        <f aca="false">#REF!</f>
        <v>#REF!</v>
      </c>
      <c r="M2903" s="25" t="e">
        <f aca="false">#REF!</f>
        <v>#REF!</v>
      </c>
      <c r="N2903" s="25" t="e">
        <f aca="false">#REF!</f>
        <v>#REF!</v>
      </c>
      <c r="O2903" s="25" t="e">
        <f aca="false">(N2903+N2902)/2</f>
        <v>#REF!</v>
      </c>
      <c r="P2903" s="25" t="e">
        <f aca="false">(M2903+M2902)/2</f>
        <v>#REF!</v>
      </c>
      <c r="Q2903" s="25" t="e">
        <f aca="false">(L2903+L2902)/2</f>
        <v>#REF!</v>
      </c>
      <c r="R2903" s="25" t="n">
        <f aca="false">R2902</f>
        <v>270</v>
      </c>
      <c r="S2903" s="25" t="n">
        <f aca="false">S2902</f>
        <v>0</v>
      </c>
      <c r="T2903" s="25" t="n">
        <v>0</v>
      </c>
    </row>
    <row r="2904" customFormat="false" ht="12.75" hidden="false" customHeight="true" outlineLevel="0" collapsed="false">
      <c r="A2904" s="25" t="e">
        <f aca="false">#REF!</f>
        <v>#REF!</v>
      </c>
      <c r="B2904" s="25" t="e">
        <f aca="false">#REF!</f>
        <v>#REF!</v>
      </c>
      <c r="C2904" s="25" t="e">
        <f aca="false">#REF!</f>
        <v>#REF!</v>
      </c>
      <c r="D2904" s="25" t="e">
        <f aca="false">#REF!</f>
        <v>#REF!</v>
      </c>
      <c r="E2904" s="25" t="e">
        <f aca="false">#REF!</f>
        <v>#REF!</v>
      </c>
      <c r="F2904" s="25" t="e">
        <f aca="false">#REF!</f>
        <v>#REF!</v>
      </c>
      <c r="G2904" s="25" t="e">
        <f aca="false">#REF!</f>
        <v>#REF!</v>
      </c>
      <c r="H2904" s="25" t="e">
        <f aca="false">#REF!</f>
        <v>#REF!</v>
      </c>
      <c r="I2904" s="25" t="e">
        <f aca="false">#REF!</f>
        <v>#REF!</v>
      </c>
      <c r="J2904" s="25" t="e">
        <f aca="false">#REF!</f>
        <v>#REF!</v>
      </c>
      <c r="K2904" s="25" t="e">
        <f aca="false">#REF!</f>
        <v>#REF!</v>
      </c>
      <c r="L2904" s="25" t="e">
        <f aca="false">#REF!</f>
        <v>#REF!</v>
      </c>
      <c r="M2904" s="25" t="e">
        <f aca="false">#REF!</f>
        <v>#REF!</v>
      </c>
      <c r="N2904" s="25" t="e">
        <f aca="false">#REF!</f>
        <v>#REF!</v>
      </c>
      <c r="O2904" s="25" t="e">
        <f aca="false">(N2904+N2903)/2</f>
        <v>#REF!</v>
      </c>
      <c r="P2904" s="25" t="e">
        <f aca="false">(M2904+M2903)/2</f>
        <v>#REF!</v>
      </c>
      <c r="Q2904" s="25" t="e">
        <f aca="false">(L2904+L2903)/2</f>
        <v>#REF!</v>
      </c>
      <c r="R2904" s="25" t="n">
        <f aca="false">R2903</f>
        <v>270</v>
      </c>
      <c r="S2904" s="25" t="n">
        <f aca="false">S2903</f>
        <v>0</v>
      </c>
      <c r="T2904" s="25" t="n">
        <v>0</v>
      </c>
    </row>
    <row r="2905" customFormat="false" ht="12.75" hidden="true" customHeight="true" outlineLevel="0" collapsed="false">
      <c r="A2905" s="25" t="e">
        <f aca="false">#REF!</f>
        <v>#REF!</v>
      </c>
      <c r="B2905" s="25" t="e">
        <f aca="false">#REF!</f>
        <v>#REF!</v>
      </c>
      <c r="C2905" s="25" t="e">
        <f aca="false">#REF!</f>
        <v>#REF!</v>
      </c>
      <c r="D2905" s="25" t="e">
        <f aca="false">#REF!</f>
        <v>#REF!</v>
      </c>
      <c r="E2905" s="25" t="e">
        <f aca="false">#REF!</f>
        <v>#REF!</v>
      </c>
      <c r="F2905" s="25" t="e">
        <f aca="false">#REF!</f>
        <v>#REF!</v>
      </c>
      <c r="G2905" s="25" t="e">
        <f aca="false">#REF!</f>
        <v>#REF!</v>
      </c>
      <c r="H2905" s="25" t="e">
        <f aca="false">#REF!</f>
        <v>#REF!</v>
      </c>
      <c r="I2905" s="25" t="e">
        <f aca="false">#REF!</f>
        <v>#REF!</v>
      </c>
      <c r="J2905" s="25" t="e">
        <f aca="false">#REF!</f>
        <v>#REF!</v>
      </c>
      <c r="K2905" s="25" t="e">
        <f aca="false">#REF!</f>
        <v>#REF!</v>
      </c>
      <c r="L2905" s="25" t="e">
        <f aca="false">#REF!</f>
        <v>#REF!</v>
      </c>
      <c r="M2905" s="25" t="e">
        <f aca="false">#REF!</f>
        <v>#REF!</v>
      </c>
      <c r="N2905" s="25" t="e">
        <f aca="false">#REF!</f>
        <v>#REF!</v>
      </c>
      <c r="O2905" s="25" t="e">
        <f aca="false">(N2905+N2904)/2</f>
        <v>#REF!</v>
      </c>
      <c r="P2905" s="25" t="e">
        <f aca="false">(M2905+M2904)/2</f>
        <v>#REF!</v>
      </c>
      <c r="Q2905" s="25" t="e">
        <f aca="false">(L2905+L2904)/2</f>
        <v>#REF!</v>
      </c>
      <c r="R2905" s="25" t="n">
        <f aca="false">R2904</f>
        <v>270</v>
      </c>
      <c r="S2905" s="25" t="n">
        <f aca="false">S2904</f>
        <v>0</v>
      </c>
      <c r="T2905" s="25" t="n">
        <v>0</v>
      </c>
    </row>
    <row r="2906" customFormat="false" ht="12.75" hidden="true" customHeight="false" outlineLevel="0" collapsed="false">
      <c r="A2906" s="25" t="e">
        <f aca="false">#REF!</f>
        <v>#REF!</v>
      </c>
      <c r="B2906" s="25" t="e">
        <f aca="false">#REF!</f>
        <v>#REF!</v>
      </c>
      <c r="C2906" s="25" t="e">
        <f aca="false">#REF!</f>
        <v>#REF!</v>
      </c>
      <c r="D2906" s="25" t="e">
        <f aca="false">#REF!</f>
        <v>#REF!</v>
      </c>
      <c r="E2906" s="25" t="e">
        <f aca="false">#REF!</f>
        <v>#REF!</v>
      </c>
      <c r="F2906" s="25" t="e">
        <f aca="false">#REF!</f>
        <v>#REF!</v>
      </c>
      <c r="G2906" s="25" t="e">
        <f aca="false">#REF!</f>
        <v>#REF!</v>
      </c>
      <c r="H2906" s="25" t="e">
        <f aca="false">#REF!</f>
        <v>#REF!</v>
      </c>
      <c r="I2906" s="25" t="e">
        <f aca="false">#REF!</f>
        <v>#REF!</v>
      </c>
      <c r="J2906" s="25" t="e">
        <f aca="false">#REF!</f>
        <v>#REF!</v>
      </c>
      <c r="K2906" s="25" t="e">
        <f aca="false">#REF!</f>
        <v>#REF!</v>
      </c>
      <c r="L2906" s="25" t="e">
        <f aca="false">#REF!</f>
        <v>#REF!</v>
      </c>
      <c r="M2906" s="25" t="e">
        <f aca="false">#REF!</f>
        <v>#REF!</v>
      </c>
      <c r="N2906" s="25" t="e">
        <f aca="false">#REF!</f>
        <v>#REF!</v>
      </c>
      <c r="O2906" s="25" t="e">
        <f aca="false">(N2906+N2905)/2</f>
        <v>#REF!</v>
      </c>
      <c r="P2906" s="25" t="e">
        <f aca="false">(M2906+M2905)/2</f>
        <v>#REF!</v>
      </c>
      <c r="Q2906" s="25" t="e">
        <f aca="false">(L2906+L2905)/2</f>
        <v>#REF!</v>
      </c>
      <c r="R2906" s="25" t="n">
        <f aca="false">R2905</f>
        <v>270</v>
      </c>
      <c r="S2906" s="25" t="n">
        <f aca="false">S2905</f>
        <v>0</v>
      </c>
      <c r="T2906" s="25" t="n">
        <v>0</v>
      </c>
    </row>
    <row r="2907" customFormat="false" ht="12.75" hidden="true" customHeight="true" outlineLevel="0" collapsed="false">
      <c r="A2907" s="25" t="e">
        <f aca="false">#REF!</f>
        <v>#REF!</v>
      </c>
      <c r="B2907" s="25" t="e">
        <f aca="false">#REF!</f>
        <v>#REF!</v>
      </c>
      <c r="C2907" s="25" t="e">
        <f aca="false">#REF!</f>
        <v>#REF!</v>
      </c>
      <c r="D2907" s="25" t="e">
        <f aca="false">#REF!</f>
        <v>#REF!</v>
      </c>
      <c r="E2907" s="25" t="e">
        <f aca="false">#REF!</f>
        <v>#REF!</v>
      </c>
      <c r="F2907" s="25" t="e">
        <f aca="false">#REF!</f>
        <v>#REF!</v>
      </c>
      <c r="G2907" s="25" t="e">
        <f aca="false">#REF!</f>
        <v>#REF!</v>
      </c>
      <c r="H2907" s="25" t="e">
        <f aca="false">#REF!</f>
        <v>#REF!</v>
      </c>
      <c r="I2907" s="25" t="e">
        <f aca="false">#REF!</f>
        <v>#REF!</v>
      </c>
      <c r="J2907" s="25" t="e">
        <f aca="false">#REF!</f>
        <v>#REF!</v>
      </c>
      <c r="K2907" s="25" t="e">
        <f aca="false">#REF!</f>
        <v>#REF!</v>
      </c>
      <c r="L2907" s="25" t="e">
        <f aca="false">#REF!</f>
        <v>#REF!</v>
      </c>
      <c r="M2907" s="25" t="e">
        <f aca="false">#REF!</f>
        <v>#REF!</v>
      </c>
      <c r="N2907" s="25" t="e">
        <f aca="false">#REF!</f>
        <v>#REF!</v>
      </c>
      <c r="O2907" s="25" t="e">
        <f aca="false">(N2907+N2906)/2</f>
        <v>#REF!</v>
      </c>
      <c r="P2907" s="25" t="e">
        <f aca="false">(M2907+M2906)/2</f>
        <v>#REF!</v>
      </c>
      <c r="Q2907" s="25" t="e">
        <f aca="false">(L2907+L2906)/2</f>
        <v>#REF!</v>
      </c>
      <c r="R2907" s="25" t="n">
        <f aca="false">R2906</f>
        <v>270</v>
      </c>
      <c r="S2907" s="25" t="n">
        <f aca="false">S2906</f>
        <v>0</v>
      </c>
      <c r="T2907" s="25" t="n">
        <v>0</v>
      </c>
    </row>
    <row r="2908" customFormat="false" ht="12.75" hidden="true" customHeight="true" outlineLevel="0" collapsed="false">
      <c r="A2908" s="25" t="e">
        <f aca="false">#REF!</f>
        <v>#REF!</v>
      </c>
      <c r="B2908" s="25" t="e">
        <f aca="false">#REF!</f>
        <v>#REF!</v>
      </c>
      <c r="C2908" s="25" t="e">
        <f aca="false">#REF!</f>
        <v>#REF!</v>
      </c>
      <c r="D2908" s="25" t="e">
        <f aca="false">#REF!</f>
        <v>#REF!</v>
      </c>
      <c r="E2908" s="25" t="e">
        <f aca="false">#REF!</f>
        <v>#REF!</v>
      </c>
      <c r="F2908" s="25" t="e">
        <f aca="false">#REF!</f>
        <v>#REF!</v>
      </c>
      <c r="G2908" s="25" t="e">
        <f aca="false">#REF!</f>
        <v>#REF!</v>
      </c>
      <c r="H2908" s="25" t="e">
        <f aca="false">#REF!</f>
        <v>#REF!</v>
      </c>
      <c r="I2908" s="25" t="e">
        <f aca="false">#REF!</f>
        <v>#REF!</v>
      </c>
      <c r="J2908" s="25" t="e">
        <f aca="false">#REF!</f>
        <v>#REF!</v>
      </c>
      <c r="K2908" s="25" t="e">
        <f aca="false">#REF!</f>
        <v>#REF!</v>
      </c>
      <c r="L2908" s="25" t="e">
        <f aca="false">#REF!</f>
        <v>#REF!</v>
      </c>
      <c r="M2908" s="25" t="e">
        <f aca="false">#REF!</f>
        <v>#REF!</v>
      </c>
      <c r="N2908" s="25" t="e">
        <f aca="false">#REF!</f>
        <v>#REF!</v>
      </c>
      <c r="O2908" s="25" t="e">
        <f aca="false">(N2908+N2907)/2</f>
        <v>#REF!</v>
      </c>
      <c r="P2908" s="25" t="e">
        <f aca="false">(M2908+M2907)/2</f>
        <v>#REF!</v>
      </c>
      <c r="Q2908" s="25" t="e">
        <f aca="false">(L2908+L2907)/2</f>
        <v>#REF!</v>
      </c>
      <c r="R2908" s="25" t="n">
        <f aca="false">R2907</f>
        <v>270</v>
      </c>
      <c r="S2908" s="25" t="n">
        <f aca="false">S2907</f>
        <v>0</v>
      </c>
      <c r="T2908" s="25" t="n">
        <v>0</v>
      </c>
    </row>
    <row r="2909" customFormat="false" ht="12.75" hidden="false" customHeight="true" outlineLevel="0" collapsed="false">
      <c r="A2909" s="25" t="e">
        <f aca="false">#REF!</f>
        <v>#REF!</v>
      </c>
      <c r="B2909" s="25" t="e">
        <f aca="false">#REF!</f>
        <v>#REF!</v>
      </c>
      <c r="C2909" s="25" t="e">
        <f aca="false">#REF!</f>
        <v>#REF!</v>
      </c>
      <c r="D2909" s="25" t="e">
        <f aca="false">#REF!</f>
        <v>#REF!</v>
      </c>
      <c r="E2909" s="25" t="e">
        <f aca="false">#REF!</f>
        <v>#REF!</v>
      </c>
      <c r="F2909" s="25" t="e">
        <f aca="false">#REF!</f>
        <v>#REF!</v>
      </c>
      <c r="G2909" s="25" t="e">
        <f aca="false">#REF!</f>
        <v>#REF!</v>
      </c>
      <c r="H2909" s="25" t="e">
        <f aca="false">#REF!</f>
        <v>#REF!</v>
      </c>
      <c r="I2909" s="25" t="e">
        <f aca="false">#REF!</f>
        <v>#REF!</v>
      </c>
      <c r="J2909" s="25" t="e">
        <f aca="false">#REF!</f>
        <v>#REF!</v>
      </c>
      <c r="K2909" s="25" t="e">
        <f aca="false">#REF!</f>
        <v>#REF!</v>
      </c>
      <c r="L2909" s="25" t="e">
        <f aca="false">#REF!</f>
        <v>#REF!</v>
      </c>
      <c r="M2909" s="25" t="e">
        <f aca="false">#REF!</f>
        <v>#REF!</v>
      </c>
      <c r="N2909" s="25" t="e">
        <f aca="false">#REF!</f>
        <v>#REF!</v>
      </c>
      <c r="O2909" s="25" t="e">
        <f aca="false">(N2909+N2908)/2</f>
        <v>#REF!</v>
      </c>
      <c r="P2909" s="25" t="e">
        <f aca="false">(M2909+M2908)/2</f>
        <v>#REF!</v>
      </c>
      <c r="Q2909" s="25" t="e">
        <f aca="false">(L2909+L2908)/2</f>
        <v>#REF!</v>
      </c>
      <c r="R2909" s="25" t="n">
        <f aca="false">R2908</f>
        <v>270</v>
      </c>
      <c r="S2909" s="25" t="n">
        <f aca="false">S2908</f>
        <v>0</v>
      </c>
      <c r="T2909" s="25" t="n">
        <v>0</v>
      </c>
    </row>
    <row r="2910" customFormat="false" ht="12.75" hidden="true" customHeight="true" outlineLevel="0" collapsed="false">
      <c r="A2910" s="25" t="e">
        <f aca="false">#REF!</f>
        <v>#REF!</v>
      </c>
      <c r="B2910" s="25" t="e">
        <f aca="false">#REF!</f>
        <v>#REF!</v>
      </c>
      <c r="C2910" s="25" t="e">
        <f aca="false">#REF!</f>
        <v>#REF!</v>
      </c>
      <c r="D2910" s="25" t="e">
        <f aca="false">#REF!</f>
        <v>#REF!</v>
      </c>
      <c r="E2910" s="25" t="e">
        <f aca="false">#REF!</f>
        <v>#REF!</v>
      </c>
      <c r="F2910" s="25" t="e">
        <f aca="false">#REF!</f>
        <v>#REF!</v>
      </c>
      <c r="G2910" s="25" t="e">
        <f aca="false">#REF!</f>
        <v>#REF!</v>
      </c>
      <c r="H2910" s="25" t="e">
        <f aca="false">#REF!</f>
        <v>#REF!</v>
      </c>
      <c r="I2910" s="25" t="e">
        <f aca="false">#REF!</f>
        <v>#REF!</v>
      </c>
      <c r="J2910" s="25" t="e">
        <f aca="false">#REF!</f>
        <v>#REF!</v>
      </c>
      <c r="K2910" s="25" t="e">
        <f aca="false">#REF!</f>
        <v>#REF!</v>
      </c>
      <c r="L2910" s="25" t="e">
        <f aca="false">#REF!</f>
        <v>#REF!</v>
      </c>
      <c r="M2910" s="25" t="e">
        <f aca="false">#REF!</f>
        <v>#REF!</v>
      </c>
      <c r="N2910" s="25" t="e">
        <f aca="false">#REF!</f>
        <v>#REF!</v>
      </c>
      <c r="O2910" s="25" t="e">
        <f aca="false">(N2910+N2909)/2</f>
        <v>#REF!</v>
      </c>
      <c r="P2910" s="25" t="e">
        <f aca="false">(M2910+M2909)/2</f>
        <v>#REF!</v>
      </c>
      <c r="Q2910" s="25" t="e">
        <f aca="false">(L2910+L2909)/2</f>
        <v>#REF!</v>
      </c>
      <c r="R2910" s="25" t="n">
        <f aca="false">R2909</f>
        <v>270</v>
      </c>
      <c r="S2910" s="25" t="n">
        <f aca="false">S2909</f>
        <v>0</v>
      </c>
      <c r="T2910" s="25" t="n">
        <v>0</v>
      </c>
    </row>
    <row r="2911" customFormat="false" ht="12.75" hidden="true" customHeight="true" outlineLevel="0" collapsed="false">
      <c r="A2911" s="25" t="e">
        <f aca="false">#REF!</f>
        <v>#REF!</v>
      </c>
      <c r="B2911" s="25" t="e">
        <f aca="false">#REF!</f>
        <v>#REF!</v>
      </c>
      <c r="C2911" s="25" t="e">
        <f aca="false">#REF!</f>
        <v>#REF!</v>
      </c>
      <c r="D2911" s="25" t="e">
        <f aca="false">#REF!</f>
        <v>#REF!</v>
      </c>
      <c r="E2911" s="25" t="e">
        <f aca="false">#REF!</f>
        <v>#REF!</v>
      </c>
      <c r="F2911" s="25" t="e">
        <f aca="false">#REF!</f>
        <v>#REF!</v>
      </c>
      <c r="G2911" s="25" t="e">
        <f aca="false">#REF!</f>
        <v>#REF!</v>
      </c>
      <c r="H2911" s="25" t="e">
        <f aca="false">#REF!</f>
        <v>#REF!</v>
      </c>
      <c r="I2911" s="25" t="e">
        <f aca="false">#REF!</f>
        <v>#REF!</v>
      </c>
      <c r="J2911" s="25" t="e">
        <f aca="false">#REF!</f>
        <v>#REF!</v>
      </c>
      <c r="K2911" s="25" t="e">
        <f aca="false">#REF!</f>
        <v>#REF!</v>
      </c>
      <c r="L2911" s="25" t="e">
        <f aca="false">#REF!</f>
        <v>#REF!</v>
      </c>
      <c r="M2911" s="25" t="e">
        <f aca="false">#REF!</f>
        <v>#REF!</v>
      </c>
      <c r="N2911" s="25" t="e">
        <f aca="false">#REF!</f>
        <v>#REF!</v>
      </c>
      <c r="O2911" s="25" t="e">
        <f aca="false">(N2911+N2910)/2</f>
        <v>#REF!</v>
      </c>
      <c r="P2911" s="25" t="e">
        <f aca="false">(M2911+M2910)/2</f>
        <v>#REF!</v>
      </c>
      <c r="Q2911" s="25" t="e">
        <f aca="false">(L2911+L2910)/2</f>
        <v>#REF!</v>
      </c>
      <c r="R2911" s="25" t="n">
        <f aca="false">R2910</f>
        <v>270</v>
      </c>
      <c r="S2911" s="25" t="n">
        <f aca="false">S2910</f>
        <v>0</v>
      </c>
      <c r="T2911" s="25" t="n">
        <v>0</v>
      </c>
    </row>
    <row r="2912" customFormat="false" ht="12.75" hidden="true" customHeight="false" outlineLevel="0" collapsed="false">
      <c r="A2912" s="25" t="e">
        <f aca="false">#REF!</f>
        <v>#REF!</v>
      </c>
      <c r="B2912" s="25" t="e">
        <f aca="false">#REF!</f>
        <v>#REF!</v>
      </c>
      <c r="C2912" s="25" t="e">
        <f aca="false">#REF!</f>
        <v>#REF!</v>
      </c>
      <c r="D2912" s="25" t="e">
        <f aca="false">#REF!</f>
        <v>#REF!</v>
      </c>
      <c r="E2912" s="25" t="e">
        <f aca="false">#REF!</f>
        <v>#REF!</v>
      </c>
      <c r="F2912" s="25" t="e">
        <f aca="false">#REF!</f>
        <v>#REF!</v>
      </c>
      <c r="G2912" s="25" t="e">
        <f aca="false">#REF!</f>
        <v>#REF!</v>
      </c>
      <c r="H2912" s="25" t="e">
        <f aca="false">#REF!</f>
        <v>#REF!</v>
      </c>
      <c r="I2912" s="25" t="e">
        <f aca="false">#REF!</f>
        <v>#REF!</v>
      </c>
      <c r="J2912" s="25" t="e">
        <f aca="false">#REF!</f>
        <v>#REF!</v>
      </c>
      <c r="K2912" s="25" t="e">
        <f aca="false">#REF!</f>
        <v>#REF!</v>
      </c>
      <c r="L2912" s="25" t="e">
        <f aca="false">#REF!</f>
        <v>#REF!</v>
      </c>
      <c r="M2912" s="25" t="e">
        <f aca="false">#REF!</f>
        <v>#REF!</v>
      </c>
      <c r="N2912" s="25" t="e">
        <f aca="false">#REF!</f>
        <v>#REF!</v>
      </c>
      <c r="O2912" s="25" t="e">
        <f aca="false">(N2912+N2911)/2</f>
        <v>#REF!</v>
      </c>
      <c r="P2912" s="25" t="e">
        <f aca="false">(M2912+M2911)/2</f>
        <v>#REF!</v>
      </c>
      <c r="Q2912" s="25" t="e">
        <f aca="false">(L2912+L2911)/2</f>
        <v>#REF!</v>
      </c>
      <c r="R2912" s="25" t="n">
        <f aca="false">R2911</f>
        <v>270</v>
      </c>
      <c r="S2912" s="25" t="n">
        <f aca="false">S2911</f>
        <v>0</v>
      </c>
      <c r="T2912" s="25" t="n">
        <v>0</v>
      </c>
    </row>
    <row r="2913" customFormat="false" ht="12.75" hidden="false" customHeight="true" outlineLevel="0" collapsed="false">
      <c r="A2913" s="25" t="e">
        <f aca="false">#REF!</f>
        <v>#REF!</v>
      </c>
      <c r="B2913" s="25" t="e">
        <f aca="false">#REF!</f>
        <v>#REF!</v>
      </c>
      <c r="C2913" s="25" t="e">
        <f aca="false">#REF!</f>
        <v>#REF!</v>
      </c>
      <c r="D2913" s="25" t="e">
        <f aca="false">#REF!</f>
        <v>#REF!</v>
      </c>
      <c r="E2913" s="25" t="e">
        <f aca="false">#REF!</f>
        <v>#REF!</v>
      </c>
      <c r="F2913" s="25" t="e">
        <f aca="false">#REF!</f>
        <v>#REF!</v>
      </c>
      <c r="G2913" s="25" t="e">
        <f aca="false">#REF!</f>
        <v>#REF!</v>
      </c>
      <c r="H2913" s="25" t="e">
        <f aca="false">#REF!</f>
        <v>#REF!</v>
      </c>
      <c r="I2913" s="25" t="e">
        <f aca="false">#REF!</f>
        <v>#REF!</v>
      </c>
      <c r="J2913" s="25" t="e">
        <f aca="false">#REF!</f>
        <v>#REF!</v>
      </c>
      <c r="K2913" s="25" t="e">
        <f aca="false">#REF!</f>
        <v>#REF!</v>
      </c>
      <c r="L2913" s="25" t="e">
        <f aca="false">#REF!</f>
        <v>#REF!</v>
      </c>
      <c r="M2913" s="25" t="e">
        <f aca="false">#REF!</f>
        <v>#REF!</v>
      </c>
      <c r="N2913" s="25" t="e">
        <f aca="false">#REF!</f>
        <v>#REF!</v>
      </c>
      <c r="O2913" s="25" t="e">
        <f aca="false">(N2913+N2912)/2</f>
        <v>#REF!</v>
      </c>
      <c r="P2913" s="25" t="e">
        <f aca="false">(M2913+M2912)/2</f>
        <v>#REF!</v>
      </c>
      <c r="Q2913" s="25" t="e">
        <f aca="false">(L2913+L2912)/2</f>
        <v>#REF!</v>
      </c>
      <c r="R2913" s="25" t="n">
        <f aca="false">R2912</f>
        <v>270</v>
      </c>
      <c r="S2913" s="25" t="n">
        <f aca="false">S2912</f>
        <v>0</v>
      </c>
      <c r="T2913" s="25" t="n">
        <v>0</v>
      </c>
    </row>
    <row r="2914" customFormat="false" ht="12.75" hidden="true" customHeight="true" outlineLevel="0" collapsed="false">
      <c r="A2914" s="25" t="e">
        <f aca="false">#REF!</f>
        <v>#REF!</v>
      </c>
      <c r="B2914" s="25" t="e">
        <f aca="false">#REF!</f>
        <v>#REF!</v>
      </c>
      <c r="C2914" s="25" t="e">
        <f aca="false">#REF!</f>
        <v>#REF!</v>
      </c>
      <c r="D2914" s="25" t="e">
        <f aca="false">#REF!</f>
        <v>#REF!</v>
      </c>
      <c r="E2914" s="25" t="e">
        <f aca="false">#REF!</f>
        <v>#REF!</v>
      </c>
      <c r="F2914" s="25" t="e">
        <f aca="false">#REF!</f>
        <v>#REF!</v>
      </c>
      <c r="G2914" s="25" t="e">
        <f aca="false">#REF!</f>
        <v>#REF!</v>
      </c>
      <c r="H2914" s="25" t="e">
        <f aca="false">#REF!</f>
        <v>#REF!</v>
      </c>
      <c r="I2914" s="25" t="e">
        <f aca="false">#REF!</f>
        <v>#REF!</v>
      </c>
      <c r="J2914" s="25" t="e">
        <f aca="false">#REF!</f>
        <v>#REF!</v>
      </c>
      <c r="K2914" s="25" t="e">
        <f aca="false">#REF!</f>
        <v>#REF!</v>
      </c>
      <c r="L2914" s="25" t="e">
        <f aca="false">#REF!</f>
        <v>#REF!</v>
      </c>
      <c r="M2914" s="25" t="e">
        <f aca="false">#REF!</f>
        <v>#REF!</v>
      </c>
      <c r="N2914" s="25" t="e">
        <f aca="false">#REF!</f>
        <v>#REF!</v>
      </c>
      <c r="O2914" s="25" t="e">
        <f aca="false">(N2914+N2913)/2</f>
        <v>#REF!</v>
      </c>
      <c r="P2914" s="25" t="e">
        <f aca="false">(M2914+M2913)/2</f>
        <v>#REF!</v>
      </c>
      <c r="Q2914" s="25" t="e">
        <f aca="false">(L2914+L2913)/2</f>
        <v>#REF!</v>
      </c>
      <c r="R2914" s="25" t="n">
        <f aca="false">R2913</f>
        <v>270</v>
      </c>
      <c r="S2914" s="25" t="n">
        <f aca="false">S2913</f>
        <v>0</v>
      </c>
      <c r="T2914" s="25" t="n">
        <v>0</v>
      </c>
    </row>
    <row r="2915" customFormat="false" ht="12.75" hidden="true" customHeight="true" outlineLevel="0" collapsed="false">
      <c r="A2915" s="25" t="e">
        <f aca="false">#REF!</f>
        <v>#REF!</v>
      </c>
      <c r="B2915" s="25" t="e">
        <f aca="false">#REF!</f>
        <v>#REF!</v>
      </c>
      <c r="C2915" s="25" t="e">
        <f aca="false">#REF!</f>
        <v>#REF!</v>
      </c>
      <c r="D2915" s="25" t="e">
        <f aca="false">#REF!</f>
        <v>#REF!</v>
      </c>
      <c r="E2915" s="25" t="e">
        <f aca="false">#REF!</f>
        <v>#REF!</v>
      </c>
      <c r="F2915" s="25" t="e">
        <f aca="false">#REF!</f>
        <v>#REF!</v>
      </c>
      <c r="G2915" s="25" t="e">
        <f aca="false">#REF!</f>
        <v>#REF!</v>
      </c>
      <c r="H2915" s="25" t="e">
        <f aca="false">#REF!</f>
        <v>#REF!</v>
      </c>
      <c r="I2915" s="25" t="e">
        <f aca="false">#REF!</f>
        <v>#REF!</v>
      </c>
      <c r="J2915" s="25" t="e">
        <f aca="false">#REF!</f>
        <v>#REF!</v>
      </c>
      <c r="K2915" s="25" t="e">
        <f aca="false">#REF!</f>
        <v>#REF!</v>
      </c>
      <c r="L2915" s="25" t="e">
        <f aca="false">#REF!</f>
        <v>#REF!</v>
      </c>
      <c r="M2915" s="25" t="e">
        <f aca="false">#REF!</f>
        <v>#REF!</v>
      </c>
      <c r="N2915" s="25" t="e">
        <f aca="false">#REF!</f>
        <v>#REF!</v>
      </c>
      <c r="O2915" s="25" t="e">
        <f aca="false">(N2915+N2914)/2</f>
        <v>#REF!</v>
      </c>
      <c r="P2915" s="25" t="e">
        <f aca="false">(M2915+M2914)/2</f>
        <v>#REF!</v>
      </c>
      <c r="Q2915" s="25" t="e">
        <f aca="false">(L2915+L2914)/2</f>
        <v>#REF!</v>
      </c>
      <c r="R2915" s="25" t="n">
        <f aca="false">R2914</f>
        <v>270</v>
      </c>
      <c r="S2915" s="25" t="n">
        <f aca="false">S2914</f>
        <v>0</v>
      </c>
      <c r="T2915" s="25" t="n">
        <v>0</v>
      </c>
    </row>
    <row r="2916" customFormat="false" ht="12.75" hidden="true" customHeight="false" outlineLevel="0" collapsed="false">
      <c r="A2916" s="25" t="e">
        <f aca="false">#REF!</f>
        <v>#REF!</v>
      </c>
      <c r="B2916" s="25" t="e">
        <f aca="false">#REF!</f>
        <v>#REF!</v>
      </c>
      <c r="C2916" s="25" t="e">
        <f aca="false">#REF!</f>
        <v>#REF!</v>
      </c>
      <c r="D2916" s="25" t="e">
        <f aca="false">#REF!</f>
        <v>#REF!</v>
      </c>
      <c r="E2916" s="25" t="e">
        <f aca="false">#REF!</f>
        <v>#REF!</v>
      </c>
      <c r="F2916" s="25" t="e">
        <f aca="false">#REF!</f>
        <v>#REF!</v>
      </c>
      <c r="G2916" s="25" t="e">
        <f aca="false">#REF!</f>
        <v>#REF!</v>
      </c>
      <c r="H2916" s="25" t="e">
        <f aca="false">#REF!</f>
        <v>#REF!</v>
      </c>
      <c r="I2916" s="25" t="e">
        <f aca="false">#REF!</f>
        <v>#REF!</v>
      </c>
      <c r="J2916" s="25" t="e">
        <f aca="false">#REF!</f>
        <v>#REF!</v>
      </c>
      <c r="K2916" s="25" t="e">
        <f aca="false">#REF!</f>
        <v>#REF!</v>
      </c>
      <c r="L2916" s="25" t="e">
        <f aca="false">#REF!</f>
        <v>#REF!</v>
      </c>
      <c r="M2916" s="25" t="e">
        <f aca="false">#REF!</f>
        <v>#REF!</v>
      </c>
      <c r="N2916" s="25" t="e">
        <f aca="false">#REF!</f>
        <v>#REF!</v>
      </c>
      <c r="O2916" s="25" t="e">
        <f aca="false">(N2916+N2915)/2</f>
        <v>#REF!</v>
      </c>
      <c r="P2916" s="25" t="e">
        <f aca="false">(M2916+M2915)/2</f>
        <v>#REF!</v>
      </c>
      <c r="Q2916" s="25" t="e">
        <f aca="false">(L2916+L2915)/2</f>
        <v>#REF!</v>
      </c>
      <c r="R2916" s="25" t="n">
        <f aca="false">R2915</f>
        <v>270</v>
      </c>
      <c r="S2916" s="25" t="n">
        <f aca="false">S2915</f>
        <v>0</v>
      </c>
      <c r="T2916" s="25" t="n">
        <v>0</v>
      </c>
    </row>
    <row r="2917" customFormat="false" ht="12.75" hidden="false" customHeight="true" outlineLevel="0" collapsed="false">
      <c r="A2917" s="25" t="e">
        <f aca="false">#REF!</f>
        <v>#REF!</v>
      </c>
      <c r="B2917" s="25" t="e">
        <f aca="false">#REF!</f>
        <v>#REF!</v>
      </c>
      <c r="C2917" s="25" t="e">
        <f aca="false">#REF!</f>
        <v>#REF!</v>
      </c>
      <c r="D2917" s="25" t="e">
        <f aca="false">#REF!</f>
        <v>#REF!</v>
      </c>
      <c r="E2917" s="25" t="e">
        <f aca="false">#REF!</f>
        <v>#REF!</v>
      </c>
      <c r="F2917" s="25" t="e">
        <f aca="false">#REF!</f>
        <v>#REF!</v>
      </c>
      <c r="G2917" s="25" t="e">
        <f aca="false">#REF!</f>
        <v>#REF!</v>
      </c>
      <c r="H2917" s="25" t="e">
        <f aca="false">#REF!</f>
        <v>#REF!</v>
      </c>
      <c r="I2917" s="25" t="e">
        <f aca="false">#REF!</f>
        <v>#REF!</v>
      </c>
      <c r="J2917" s="25" t="e">
        <f aca="false">#REF!</f>
        <v>#REF!</v>
      </c>
      <c r="K2917" s="25" t="e">
        <f aca="false">#REF!</f>
        <v>#REF!</v>
      </c>
      <c r="L2917" s="25" t="e">
        <f aca="false">#REF!</f>
        <v>#REF!</v>
      </c>
      <c r="M2917" s="25" t="e">
        <f aca="false">#REF!</f>
        <v>#REF!</v>
      </c>
      <c r="N2917" s="25" t="e">
        <f aca="false">#REF!</f>
        <v>#REF!</v>
      </c>
      <c r="O2917" s="25" t="e">
        <f aca="false">(N2917+N2916)/2</f>
        <v>#REF!</v>
      </c>
      <c r="P2917" s="25" t="e">
        <f aca="false">(M2917+M2916)/2</f>
        <v>#REF!</v>
      </c>
      <c r="Q2917" s="25" t="e">
        <f aca="false">(L2917+L2916)/2</f>
        <v>#REF!</v>
      </c>
      <c r="R2917" s="25" t="n">
        <f aca="false">R2916</f>
        <v>270</v>
      </c>
      <c r="S2917" s="25" t="n">
        <f aca="false">S2916</f>
        <v>0</v>
      </c>
      <c r="T2917" s="25" t="n">
        <v>0</v>
      </c>
    </row>
    <row r="2918" customFormat="false" ht="12.75" hidden="true" customHeight="true" outlineLevel="0" collapsed="false">
      <c r="A2918" s="25" t="e">
        <f aca="false">#REF!</f>
        <v>#REF!</v>
      </c>
      <c r="B2918" s="25" t="e">
        <f aca="false">#REF!</f>
        <v>#REF!</v>
      </c>
      <c r="C2918" s="25" t="e">
        <f aca="false">#REF!</f>
        <v>#REF!</v>
      </c>
      <c r="D2918" s="25" t="e">
        <f aca="false">#REF!</f>
        <v>#REF!</v>
      </c>
      <c r="E2918" s="25" t="e">
        <f aca="false">#REF!</f>
        <v>#REF!</v>
      </c>
      <c r="F2918" s="25" t="e">
        <f aca="false">#REF!</f>
        <v>#REF!</v>
      </c>
      <c r="G2918" s="25" t="e">
        <f aca="false">#REF!</f>
        <v>#REF!</v>
      </c>
      <c r="H2918" s="25" t="e">
        <f aca="false">#REF!</f>
        <v>#REF!</v>
      </c>
      <c r="I2918" s="25" t="e">
        <f aca="false">#REF!</f>
        <v>#REF!</v>
      </c>
      <c r="J2918" s="25" t="e">
        <f aca="false">#REF!</f>
        <v>#REF!</v>
      </c>
      <c r="K2918" s="25" t="e">
        <f aca="false">#REF!</f>
        <v>#REF!</v>
      </c>
      <c r="L2918" s="25" t="e">
        <f aca="false">#REF!</f>
        <v>#REF!</v>
      </c>
      <c r="M2918" s="25" t="e">
        <f aca="false">#REF!</f>
        <v>#REF!</v>
      </c>
      <c r="N2918" s="25" t="e">
        <f aca="false">#REF!</f>
        <v>#REF!</v>
      </c>
      <c r="O2918" s="25" t="e">
        <f aca="false">(N2918+N2917)/2</f>
        <v>#REF!</v>
      </c>
      <c r="P2918" s="25" t="e">
        <f aca="false">(M2918+M2917)/2</f>
        <v>#REF!</v>
      </c>
      <c r="Q2918" s="25" t="e">
        <f aca="false">(L2918+L2917)/2</f>
        <v>#REF!</v>
      </c>
      <c r="R2918" s="25" t="n">
        <f aca="false">R2917</f>
        <v>270</v>
      </c>
      <c r="S2918" s="25" t="n">
        <f aca="false">S2917</f>
        <v>0</v>
      </c>
      <c r="T2918" s="25" t="n">
        <v>0</v>
      </c>
    </row>
    <row r="2919" customFormat="false" ht="12.75" hidden="true" customHeight="true" outlineLevel="0" collapsed="false">
      <c r="A2919" s="25" t="e">
        <f aca="false">#REF!</f>
        <v>#REF!</v>
      </c>
      <c r="B2919" s="25" t="e">
        <f aca="false">#REF!</f>
        <v>#REF!</v>
      </c>
      <c r="C2919" s="25" t="e">
        <f aca="false">#REF!</f>
        <v>#REF!</v>
      </c>
      <c r="D2919" s="25" t="e">
        <f aca="false">#REF!</f>
        <v>#REF!</v>
      </c>
      <c r="E2919" s="25" t="e">
        <f aca="false">#REF!</f>
        <v>#REF!</v>
      </c>
      <c r="F2919" s="25" t="e">
        <f aca="false">#REF!</f>
        <v>#REF!</v>
      </c>
      <c r="G2919" s="25" t="e">
        <f aca="false">#REF!</f>
        <v>#REF!</v>
      </c>
      <c r="H2919" s="25" t="e">
        <f aca="false">#REF!</f>
        <v>#REF!</v>
      </c>
      <c r="I2919" s="25" t="e">
        <f aca="false">#REF!</f>
        <v>#REF!</v>
      </c>
      <c r="J2919" s="25" t="e">
        <f aca="false">#REF!</f>
        <v>#REF!</v>
      </c>
      <c r="K2919" s="25" t="e">
        <f aca="false">#REF!</f>
        <v>#REF!</v>
      </c>
      <c r="L2919" s="25" t="e">
        <f aca="false">#REF!</f>
        <v>#REF!</v>
      </c>
      <c r="M2919" s="25" t="e">
        <f aca="false">#REF!</f>
        <v>#REF!</v>
      </c>
      <c r="N2919" s="25" t="e">
        <f aca="false">#REF!</f>
        <v>#REF!</v>
      </c>
      <c r="O2919" s="25" t="e">
        <f aca="false">(N2919+N2918)/2</f>
        <v>#REF!</v>
      </c>
      <c r="P2919" s="25" t="e">
        <f aca="false">(M2919+M2918)/2</f>
        <v>#REF!</v>
      </c>
      <c r="Q2919" s="25" t="e">
        <f aca="false">(L2919+L2918)/2</f>
        <v>#REF!</v>
      </c>
      <c r="R2919" s="25" t="n">
        <f aca="false">R2918</f>
        <v>270</v>
      </c>
      <c r="S2919" s="25" t="n">
        <f aca="false">S2918</f>
        <v>0</v>
      </c>
      <c r="T2919" s="25" t="n">
        <v>0</v>
      </c>
    </row>
    <row r="2920" customFormat="false" ht="12.75" hidden="true" customHeight="false" outlineLevel="0" collapsed="false">
      <c r="A2920" s="25" t="e">
        <f aca="false">#REF!</f>
        <v>#REF!</v>
      </c>
      <c r="B2920" s="25" t="e">
        <f aca="false">#REF!</f>
        <v>#REF!</v>
      </c>
      <c r="C2920" s="25" t="e">
        <f aca="false">#REF!</f>
        <v>#REF!</v>
      </c>
      <c r="D2920" s="25" t="e">
        <f aca="false">#REF!</f>
        <v>#REF!</v>
      </c>
      <c r="E2920" s="25" t="e">
        <f aca="false">#REF!</f>
        <v>#REF!</v>
      </c>
      <c r="F2920" s="25" t="e">
        <f aca="false">#REF!</f>
        <v>#REF!</v>
      </c>
      <c r="G2920" s="25" t="e">
        <f aca="false">#REF!</f>
        <v>#REF!</v>
      </c>
      <c r="H2920" s="25" t="e">
        <f aca="false">#REF!</f>
        <v>#REF!</v>
      </c>
      <c r="I2920" s="25" t="e">
        <f aca="false">#REF!</f>
        <v>#REF!</v>
      </c>
      <c r="J2920" s="25" t="e">
        <f aca="false">#REF!</f>
        <v>#REF!</v>
      </c>
      <c r="K2920" s="25" t="e">
        <f aca="false">#REF!</f>
        <v>#REF!</v>
      </c>
      <c r="L2920" s="25" t="e">
        <f aca="false">#REF!</f>
        <v>#REF!</v>
      </c>
      <c r="M2920" s="25" t="e">
        <f aca="false">#REF!</f>
        <v>#REF!</v>
      </c>
      <c r="N2920" s="25" t="e">
        <f aca="false">#REF!</f>
        <v>#REF!</v>
      </c>
      <c r="O2920" s="25" t="e">
        <f aca="false">(N2920+N2919)/2</f>
        <v>#REF!</v>
      </c>
      <c r="P2920" s="25" t="e">
        <f aca="false">(M2920+M2919)/2</f>
        <v>#REF!</v>
      </c>
      <c r="Q2920" s="25" t="e">
        <f aca="false">(L2920+L2919)/2</f>
        <v>#REF!</v>
      </c>
      <c r="R2920" s="25" t="n">
        <f aca="false">R2919</f>
        <v>270</v>
      </c>
      <c r="S2920" s="25" t="n">
        <f aca="false">S2919</f>
        <v>0</v>
      </c>
      <c r="T2920" s="25" t="n">
        <v>0</v>
      </c>
    </row>
    <row r="2921" customFormat="false" ht="12.75" hidden="false" customHeight="true" outlineLevel="0" collapsed="false">
      <c r="A2921" s="25" t="e">
        <f aca="false">#REF!</f>
        <v>#REF!</v>
      </c>
      <c r="B2921" s="25" t="e">
        <f aca="false">#REF!</f>
        <v>#REF!</v>
      </c>
      <c r="C2921" s="25" t="e">
        <f aca="false">#REF!</f>
        <v>#REF!</v>
      </c>
      <c r="D2921" s="25" t="e">
        <f aca="false">#REF!</f>
        <v>#REF!</v>
      </c>
      <c r="E2921" s="25" t="e">
        <f aca="false">#REF!</f>
        <v>#REF!</v>
      </c>
      <c r="F2921" s="25" t="e">
        <f aca="false">#REF!</f>
        <v>#REF!</v>
      </c>
      <c r="G2921" s="25" t="e">
        <f aca="false">#REF!</f>
        <v>#REF!</v>
      </c>
      <c r="H2921" s="25" t="e">
        <f aca="false">#REF!</f>
        <v>#REF!</v>
      </c>
      <c r="I2921" s="25" t="e">
        <f aca="false">#REF!</f>
        <v>#REF!</v>
      </c>
      <c r="J2921" s="25" t="e">
        <f aca="false">#REF!</f>
        <v>#REF!</v>
      </c>
      <c r="K2921" s="25" t="e">
        <f aca="false">#REF!</f>
        <v>#REF!</v>
      </c>
      <c r="L2921" s="25" t="e">
        <f aca="false">#REF!</f>
        <v>#REF!</v>
      </c>
      <c r="M2921" s="25" t="e">
        <f aca="false">#REF!</f>
        <v>#REF!</v>
      </c>
      <c r="N2921" s="25" t="e">
        <f aca="false">#REF!</f>
        <v>#REF!</v>
      </c>
      <c r="O2921" s="25" t="e">
        <f aca="false">(N2921+N2920)/2</f>
        <v>#REF!</v>
      </c>
      <c r="P2921" s="25" t="e">
        <f aca="false">(M2921+M2920)/2</f>
        <v>#REF!</v>
      </c>
      <c r="Q2921" s="25" t="e">
        <f aca="false">(L2921+L2920)/2</f>
        <v>#REF!</v>
      </c>
      <c r="R2921" s="25" t="n">
        <f aca="false">R2920</f>
        <v>270</v>
      </c>
      <c r="S2921" s="25" t="n">
        <f aca="false">S2920</f>
        <v>0</v>
      </c>
      <c r="T2921" s="25" t="n">
        <v>0</v>
      </c>
    </row>
    <row r="2922" customFormat="false" ht="12.75" hidden="true" customHeight="true" outlineLevel="0" collapsed="false">
      <c r="A2922" s="25" t="e">
        <f aca="false">#REF!</f>
        <v>#REF!</v>
      </c>
      <c r="B2922" s="25" t="e">
        <f aca="false">#REF!</f>
        <v>#REF!</v>
      </c>
      <c r="C2922" s="25" t="e">
        <f aca="false">#REF!</f>
        <v>#REF!</v>
      </c>
      <c r="D2922" s="25" t="e">
        <f aca="false">#REF!</f>
        <v>#REF!</v>
      </c>
      <c r="E2922" s="25" t="e">
        <f aca="false">#REF!</f>
        <v>#REF!</v>
      </c>
      <c r="F2922" s="25" t="e">
        <f aca="false">#REF!</f>
        <v>#REF!</v>
      </c>
      <c r="G2922" s="25" t="e">
        <f aca="false">#REF!</f>
        <v>#REF!</v>
      </c>
      <c r="H2922" s="25" t="e">
        <f aca="false">#REF!</f>
        <v>#REF!</v>
      </c>
      <c r="I2922" s="25" t="e">
        <f aca="false">#REF!</f>
        <v>#REF!</v>
      </c>
      <c r="J2922" s="25" t="e">
        <f aca="false">#REF!</f>
        <v>#REF!</v>
      </c>
      <c r="K2922" s="25" t="e">
        <f aca="false">#REF!</f>
        <v>#REF!</v>
      </c>
      <c r="L2922" s="25" t="e">
        <f aca="false">#REF!</f>
        <v>#REF!</v>
      </c>
      <c r="M2922" s="25" t="e">
        <f aca="false">#REF!</f>
        <v>#REF!</v>
      </c>
      <c r="N2922" s="25" t="e">
        <f aca="false">#REF!</f>
        <v>#REF!</v>
      </c>
      <c r="O2922" s="25" t="e">
        <f aca="false">(N2922+N2921)/2</f>
        <v>#REF!</v>
      </c>
      <c r="P2922" s="25" t="e">
        <f aca="false">(M2922+M2921)/2</f>
        <v>#REF!</v>
      </c>
      <c r="Q2922" s="25" t="e">
        <f aca="false">(L2922+L2921)/2</f>
        <v>#REF!</v>
      </c>
      <c r="R2922" s="25" t="n">
        <f aca="false">R2921</f>
        <v>270</v>
      </c>
      <c r="S2922" s="25" t="n">
        <f aca="false">S2921</f>
        <v>0</v>
      </c>
      <c r="T2922" s="25" t="n">
        <v>0</v>
      </c>
    </row>
    <row r="2923" customFormat="false" ht="12.75" hidden="true" customHeight="true" outlineLevel="0" collapsed="false">
      <c r="A2923" s="25" t="e">
        <f aca="false">#REF!</f>
        <v>#REF!</v>
      </c>
      <c r="B2923" s="25" t="e">
        <f aca="false">#REF!</f>
        <v>#REF!</v>
      </c>
      <c r="C2923" s="25" t="e">
        <f aca="false">#REF!</f>
        <v>#REF!</v>
      </c>
      <c r="D2923" s="25" t="e">
        <f aca="false">#REF!</f>
        <v>#REF!</v>
      </c>
      <c r="E2923" s="25" t="e">
        <f aca="false">#REF!</f>
        <v>#REF!</v>
      </c>
      <c r="F2923" s="25" t="e">
        <f aca="false">#REF!</f>
        <v>#REF!</v>
      </c>
      <c r="G2923" s="25" t="e">
        <f aca="false">#REF!</f>
        <v>#REF!</v>
      </c>
      <c r="H2923" s="25" t="e">
        <f aca="false">#REF!</f>
        <v>#REF!</v>
      </c>
      <c r="I2923" s="25" t="e">
        <f aca="false">#REF!</f>
        <v>#REF!</v>
      </c>
      <c r="J2923" s="25" t="e">
        <f aca="false">#REF!</f>
        <v>#REF!</v>
      </c>
      <c r="K2923" s="25" t="e">
        <f aca="false">#REF!</f>
        <v>#REF!</v>
      </c>
      <c r="L2923" s="25" t="e">
        <f aca="false">#REF!</f>
        <v>#REF!</v>
      </c>
      <c r="M2923" s="25" t="e">
        <f aca="false">#REF!</f>
        <v>#REF!</v>
      </c>
      <c r="N2923" s="25" t="e">
        <f aca="false">#REF!</f>
        <v>#REF!</v>
      </c>
      <c r="O2923" s="25" t="e">
        <f aca="false">(N2923+N2922)/2</f>
        <v>#REF!</v>
      </c>
      <c r="P2923" s="25" t="e">
        <f aca="false">(M2923+M2922)/2</f>
        <v>#REF!</v>
      </c>
      <c r="Q2923" s="25" t="e">
        <f aca="false">(L2923+L2922)/2</f>
        <v>#REF!</v>
      </c>
      <c r="R2923" s="25" t="n">
        <f aca="false">R2922</f>
        <v>270</v>
      </c>
      <c r="S2923" s="25" t="n">
        <f aca="false">S2922</f>
        <v>0</v>
      </c>
      <c r="T2923" s="25" t="n">
        <v>0</v>
      </c>
    </row>
    <row r="2924" customFormat="false" ht="12.75" hidden="true" customHeight="false" outlineLevel="0" collapsed="false">
      <c r="A2924" s="25" t="e">
        <f aca="false">#REF!</f>
        <v>#REF!</v>
      </c>
      <c r="B2924" s="25" t="e">
        <f aca="false">#REF!</f>
        <v>#REF!</v>
      </c>
      <c r="C2924" s="25" t="e">
        <f aca="false">#REF!</f>
        <v>#REF!</v>
      </c>
      <c r="D2924" s="25" t="e">
        <f aca="false">#REF!</f>
        <v>#REF!</v>
      </c>
      <c r="E2924" s="25" t="e">
        <f aca="false">#REF!</f>
        <v>#REF!</v>
      </c>
      <c r="F2924" s="25" t="e">
        <f aca="false">#REF!</f>
        <v>#REF!</v>
      </c>
      <c r="G2924" s="25" t="e">
        <f aca="false">#REF!</f>
        <v>#REF!</v>
      </c>
      <c r="H2924" s="25" t="e">
        <f aca="false">#REF!</f>
        <v>#REF!</v>
      </c>
      <c r="I2924" s="25" t="e">
        <f aca="false">#REF!</f>
        <v>#REF!</v>
      </c>
      <c r="J2924" s="25" t="e">
        <f aca="false">#REF!</f>
        <v>#REF!</v>
      </c>
      <c r="K2924" s="25" t="e">
        <f aca="false">#REF!</f>
        <v>#REF!</v>
      </c>
      <c r="L2924" s="25" t="e">
        <f aca="false">#REF!</f>
        <v>#REF!</v>
      </c>
      <c r="M2924" s="25" t="e">
        <f aca="false">#REF!</f>
        <v>#REF!</v>
      </c>
      <c r="N2924" s="25" t="e">
        <f aca="false">#REF!</f>
        <v>#REF!</v>
      </c>
      <c r="O2924" s="25" t="e">
        <f aca="false">(N2924+N2923)/2</f>
        <v>#REF!</v>
      </c>
      <c r="P2924" s="25" t="e">
        <f aca="false">(M2924+M2923)/2</f>
        <v>#REF!</v>
      </c>
      <c r="Q2924" s="25" t="e">
        <f aca="false">(L2924+L2923)/2</f>
        <v>#REF!</v>
      </c>
      <c r="R2924" s="25" t="n">
        <f aca="false">R2923</f>
        <v>270</v>
      </c>
      <c r="S2924" s="25" t="n">
        <f aca="false">S2923</f>
        <v>0</v>
      </c>
      <c r="T2924" s="25" t="n">
        <v>0</v>
      </c>
    </row>
    <row r="2925" customFormat="false" ht="12.75" hidden="false" customHeight="true" outlineLevel="0" collapsed="false">
      <c r="A2925" s="25" t="e">
        <f aca="false">#REF!</f>
        <v>#REF!</v>
      </c>
      <c r="B2925" s="25" t="e">
        <f aca="false">#REF!</f>
        <v>#REF!</v>
      </c>
      <c r="C2925" s="25" t="e">
        <f aca="false">#REF!</f>
        <v>#REF!</v>
      </c>
      <c r="D2925" s="25" t="e">
        <f aca="false">#REF!</f>
        <v>#REF!</v>
      </c>
      <c r="E2925" s="25" t="e">
        <f aca="false">#REF!</f>
        <v>#REF!</v>
      </c>
      <c r="F2925" s="25" t="e">
        <f aca="false">#REF!</f>
        <v>#REF!</v>
      </c>
      <c r="G2925" s="25" t="e">
        <f aca="false">#REF!</f>
        <v>#REF!</v>
      </c>
      <c r="H2925" s="25" t="e">
        <f aca="false">#REF!</f>
        <v>#REF!</v>
      </c>
      <c r="I2925" s="25" t="e">
        <f aca="false">#REF!</f>
        <v>#REF!</v>
      </c>
      <c r="J2925" s="25" t="e">
        <f aca="false">#REF!</f>
        <v>#REF!</v>
      </c>
      <c r="K2925" s="25" t="e">
        <f aca="false">#REF!</f>
        <v>#REF!</v>
      </c>
      <c r="L2925" s="25" t="e">
        <f aca="false">#REF!</f>
        <v>#REF!</v>
      </c>
      <c r="M2925" s="25" t="e">
        <f aca="false">#REF!</f>
        <v>#REF!</v>
      </c>
      <c r="N2925" s="25" t="e">
        <f aca="false">#REF!</f>
        <v>#REF!</v>
      </c>
      <c r="O2925" s="25" t="e">
        <f aca="false">(N2925+N2924)/2</f>
        <v>#REF!</v>
      </c>
      <c r="P2925" s="25" t="e">
        <f aca="false">(M2925+M2924)/2</f>
        <v>#REF!</v>
      </c>
      <c r="Q2925" s="25" t="e">
        <f aca="false">(L2925+L2924)/2</f>
        <v>#REF!</v>
      </c>
      <c r="R2925" s="25" t="n">
        <f aca="false">R2924</f>
        <v>270</v>
      </c>
      <c r="S2925" s="25" t="n">
        <f aca="false">S2924</f>
        <v>0</v>
      </c>
      <c r="T2925" s="25" t="n">
        <v>0</v>
      </c>
    </row>
    <row r="2926" customFormat="false" ht="12.75" hidden="true" customHeight="true" outlineLevel="0" collapsed="false">
      <c r="A2926" s="25" t="e">
        <f aca="false">#REF!</f>
        <v>#REF!</v>
      </c>
      <c r="B2926" s="25" t="e">
        <f aca="false">#REF!</f>
        <v>#REF!</v>
      </c>
      <c r="C2926" s="25" t="e">
        <f aca="false">#REF!</f>
        <v>#REF!</v>
      </c>
      <c r="D2926" s="25" t="e">
        <f aca="false">#REF!</f>
        <v>#REF!</v>
      </c>
      <c r="E2926" s="25" t="e">
        <f aca="false">#REF!</f>
        <v>#REF!</v>
      </c>
      <c r="F2926" s="25" t="e">
        <f aca="false">#REF!</f>
        <v>#REF!</v>
      </c>
      <c r="G2926" s="25" t="e">
        <f aca="false">#REF!</f>
        <v>#REF!</v>
      </c>
      <c r="H2926" s="25" t="e">
        <f aca="false">#REF!</f>
        <v>#REF!</v>
      </c>
      <c r="I2926" s="25" t="e">
        <f aca="false">#REF!</f>
        <v>#REF!</v>
      </c>
      <c r="J2926" s="25" t="e">
        <f aca="false">#REF!</f>
        <v>#REF!</v>
      </c>
      <c r="K2926" s="25" t="e">
        <f aca="false">#REF!</f>
        <v>#REF!</v>
      </c>
      <c r="L2926" s="25" t="e">
        <f aca="false">#REF!</f>
        <v>#REF!</v>
      </c>
      <c r="M2926" s="25" t="e">
        <f aca="false">#REF!</f>
        <v>#REF!</v>
      </c>
      <c r="N2926" s="25" t="e">
        <f aca="false">#REF!</f>
        <v>#REF!</v>
      </c>
      <c r="O2926" s="25" t="e">
        <f aca="false">(N2926+N2925)/2</f>
        <v>#REF!</v>
      </c>
      <c r="P2926" s="25" t="e">
        <f aca="false">(M2926+M2925)/2</f>
        <v>#REF!</v>
      </c>
      <c r="Q2926" s="25" t="e">
        <f aca="false">(L2926+L2925)/2</f>
        <v>#REF!</v>
      </c>
      <c r="R2926" s="25" t="n">
        <f aca="false">R2925</f>
        <v>270</v>
      </c>
      <c r="S2926" s="25" t="n">
        <f aca="false">S2925</f>
        <v>0</v>
      </c>
      <c r="T2926" s="25" t="n">
        <v>0</v>
      </c>
    </row>
    <row r="2927" customFormat="false" ht="12.75" hidden="false" customHeight="true" outlineLevel="0" collapsed="false">
      <c r="A2927" s="25" t="e">
        <f aca="false">#REF!</f>
        <v>#REF!</v>
      </c>
      <c r="B2927" s="25" t="e">
        <f aca="false">#REF!</f>
        <v>#REF!</v>
      </c>
      <c r="C2927" s="25" t="e">
        <f aca="false">#REF!</f>
        <v>#REF!</v>
      </c>
      <c r="D2927" s="25" t="e">
        <f aca="false">#REF!</f>
        <v>#REF!</v>
      </c>
      <c r="E2927" s="25" t="e">
        <f aca="false">#REF!</f>
        <v>#REF!</v>
      </c>
      <c r="F2927" s="25" t="e">
        <f aca="false">#REF!</f>
        <v>#REF!</v>
      </c>
      <c r="G2927" s="25" t="e">
        <f aca="false">#REF!</f>
        <v>#REF!</v>
      </c>
      <c r="H2927" s="25" t="e">
        <f aca="false">#REF!</f>
        <v>#REF!</v>
      </c>
      <c r="I2927" s="25" t="e">
        <f aca="false">#REF!</f>
        <v>#REF!</v>
      </c>
      <c r="J2927" s="25" t="e">
        <f aca="false">#REF!</f>
        <v>#REF!</v>
      </c>
      <c r="K2927" s="25" t="e">
        <f aca="false">#REF!</f>
        <v>#REF!</v>
      </c>
      <c r="L2927" s="25" t="e">
        <f aca="false">#REF!</f>
        <v>#REF!</v>
      </c>
      <c r="M2927" s="25" t="e">
        <f aca="false">#REF!</f>
        <v>#REF!</v>
      </c>
      <c r="N2927" s="25" t="e">
        <f aca="false">#REF!</f>
        <v>#REF!</v>
      </c>
      <c r="O2927" s="25" t="e">
        <f aca="false">(N2927+N2926)/2</f>
        <v>#REF!</v>
      </c>
      <c r="P2927" s="25" t="e">
        <f aca="false">(M2927+M2926)/2</f>
        <v>#REF!</v>
      </c>
      <c r="Q2927" s="25" t="e">
        <f aca="false">(L2927+L2926)/2</f>
        <v>#REF!</v>
      </c>
      <c r="R2927" s="25" t="n">
        <f aca="false">R2926</f>
        <v>270</v>
      </c>
      <c r="S2927" s="25" t="n">
        <f aca="false">S2926</f>
        <v>0</v>
      </c>
      <c r="T2927" s="25" t="n">
        <v>0</v>
      </c>
    </row>
    <row r="2928" customFormat="false" ht="12.75" hidden="true" customHeight="true" outlineLevel="0" collapsed="false">
      <c r="A2928" s="25" t="e">
        <f aca="false">#REF!</f>
        <v>#REF!</v>
      </c>
      <c r="B2928" s="25" t="e">
        <f aca="false">#REF!</f>
        <v>#REF!</v>
      </c>
      <c r="C2928" s="25" t="e">
        <f aca="false">#REF!</f>
        <v>#REF!</v>
      </c>
      <c r="D2928" s="25" t="e">
        <f aca="false">#REF!</f>
        <v>#REF!</v>
      </c>
      <c r="E2928" s="25" t="e">
        <f aca="false">#REF!</f>
        <v>#REF!</v>
      </c>
      <c r="F2928" s="25" t="e">
        <f aca="false">#REF!</f>
        <v>#REF!</v>
      </c>
      <c r="G2928" s="25" t="e">
        <f aca="false">#REF!</f>
        <v>#REF!</v>
      </c>
      <c r="H2928" s="25" t="e">
        <f aca="false">#REF!</f>
        <v>#REF!</v>
      </c>
      <c r="I2928" s="25" t="e">
        <f aca="false">#REF!</f>
        <v>#REF!</v>
      </c>
      <c r="J2928" s="25" t="e">
        <f aca="false">#REF!</f>
        <v>#REF!</v>
      </c>
      <c r="K2928" s="25" t="e">
        <f aca="false">#REF!</f>
        <v>#REF!</v>
      </c>
      <c r="L2928" s="25" t="e">
        <f aca="false">#REF!</f>
        <v>#REF!</v>
      </c>
      <c r="M2928" s="25" t="e">
        <f aca="false">#REF!</f>
        <v>#REF!</v>
      </c>
      <c r="N2928" s="25" t="e">
        <f aca="false">#REF!</f>
        <v>#REF!</v>
      </c>
      <c r="O2928" s="25" t="e">
        <f aca="false">(N2928+N2927)/2</f>
        <v>#REF!</v>
      </c>
      <c r="P2928" s="25" t="e">
        <f aca="false">(M2928+M2927)/2</f>
        <v>#REF!</v>
      </c>
      <c r="Q2928" s="25" t="e">
        <f aca="false">(L2928+L2927)/2</f>
        <v>#REF!</v>
      </c>
      <c r="R2928" s="25" t="n">
        <f aca="false">R2927</f>
        <v>270</v>
      </c>
      <c r="S2928" s="25" t="n">
        <f aca="false">S2927</f>
        <v>0</v>
      </c>
      <c r="T2928" s="25" t="n">
        <v>0</v>
      </c>
    </row>
    <row r="2929" customFormat="false" ht="12.75" hidden="true" customHeight="true" outlineLevel="0" collapsed="false">
      <c r="A2929" s="25" t="e">
        <f aca="false">#REF!</f>
        <v>#REF!</v>
      </c>
      <c r="B2929" s="25" t="e">
        <f aca="false">#REF!</f>
        <v>#REF!</v>
      </c>
      <c r="C2929" s="25" t="e">
        <f aca="false">#REF!</f>
        <v>#REF!</v>
      </c>
      <c r="D2929" s="25" t="e">
        <f aca="false">#REF!</f>
        <v>#REF!</v>
      </c>
      <c r="E2929" s="25" t="e">
        <f aca="false">#REF!</f>
        <v>#REF!</v>
      </c>
      <c r="F2929" s="25" t="e">
        <f aca="false">#REF!</f>
        <v>#REF!</v>
      </c>
      <c r="G2929" s="25" t="e">
        <f aca="false">#REF!</f>
        <v>#REF!</v>
      </c>
      <c r="H2929" s="25" t="e">
        <f aca="false">#REF!</f>
        <v>#REF!</v>
      </c>
      <c r="I2929" s="25" t="e">
        <f aca="false">#REF!</f>
        <v>#REF!</v>
      </c>
      <c r="J2929" s="25" t="e">
        <f aca="false">#REF!</f>
        <v>#REF!</v>
      </c>
      <c r="K2929" s="25" t="e">
        <f aca="false">#REF!</f>
        <v>#REF!</v>
      </c>
      <c r="L2929" s="25" t="e">
        <f aca="false">#REF!</f>
        <v>#REF!</v>
      </c>
      <c r="M2929" s="25" t="e">
        <f aca="false">#REF!</f>
        <v>#REF!</v>
      </c>
      <c r="N2929" s="25" t="e">
        <f aca="false">#REF!</f>
        <v>#REF!</v>
      </c>
      <c r="O2929" s="25" t="e">
        <f aca="false">(N2929+N2928)/2</f>
        <v>#REF!</v>
      </c>
      <c r="P2929" s="25" t="e">
        <f aca="false">(M2929+M2928)/2</f>
        <v>#REF!</v>
      </c>
      <c r="Q2929" s="25" t="e">
        <f aca="false">(L2929+L2928)/2</f>
        <v>#REF!</v>
      </c>
      <c r="R2929" s="25" t="n">
        <f aca="false">R2928</f>
        <v>270</v>
      </c>
      <c r="S2929" s="25" t="n">
        <f aca="false">S2928</f>
        <v>0</v>
      </c>
      <c r="T2929" s="25" t="n">
        <v>0</v>
      </c>
    </row>
    <row r="2930" customFormat="false" ht="12.75" hidden="true" customHeight="true" outlineLevel="0" collapsed="false">
      <c r="A2930" s="25" t="e">
        <f aca="false">#REF!</f>
        <v>#REF!</v>
      </c>
      <c r="B2930" s="25" t="e">
        <f aca="false">#REF!</f>
        <v>#REF!</v>
      </c>
      <c r="C2930" s="25" t="e">
        <f aca="false">#REF!</f>
        <v>#REF!</v>
      </c>
      <c r="D2930" s="25" t="e">
        <f aca="false">#REF!</f>
        <v>#REF!</v>
      </c>
      <c r="E2930" s="25" t="e">
        <f aca="false">#REF!</f>
        <v>#REF!</v>
      </c>
      <c r="F2930" s="25" t="e">
        <f aca="false">#REF!</f>
        <v>#REF!</v>
      </c>
      <c r="G2930" s="25" t="e">
        <f aca="false">#REF!</f>
        <v>#REF!</v>
      </c>
      <c r="H2930" s="25" t="e">
        <f aca="false">#REF!</f>
        <v>#REF!</v>
      </c>
      <c r="I2930" s="25" t="e">
        <f aca="false">#REF!</f>
        <v>#REF!</v>
      </c>
      <c r="J2930" s="25" t="e">
        <f aca="false">#REF!</f>
        <v>#REF!</v>
      </c>
      <c r="K2930" s="25" t="e">
        <f aca="false">#REF!</f>
        <v>#REF!</v>
      </c>
      <c r="L2930" s="25" t="e">
        <f aca="false">#REF!</f>
        <v>#REF!</v>
      </c>
      <c r="M2930" s="25" t="e">
        <f aca="false">#REF!</f>
        <v>#REF!</v>
      </c>
      <c r="N2930" s="25" t="e">
        <f aca="false">#REF!</f>
        <v>#REF!</v>
      </c>
      <c r="O2930" s="25" t="e">
        <f aca="false">(N2930+N2929)/2</f>
        <v>#REF!</v>
      </c>
      <c r="P2930" s="25" t="e">
        <f aca="false">(M2930+M2929)/2</f>
        <v>#REF!</v>
      </c>
      <c r="Q2930" s="25" t="e">
        <f aca="false">(L2930+L2929)/2</f>
        <v>#REF!</v>
      </c>
      <c r="R2930" s="25" t="n">
        <f aca="false">R2929</f>
        <v>270</v>
      </c>
      <c r="S2930" s="25" t="n">
        <f aca="false">S2929</f>
        <v>0</v>
      </c>
      <c r="T2930" s="25" t="n">
        <v>0</v>
      </c>
    </row>
    <row r="2931" customFormat="false" ht="12.75" hidden="false" customHeight="true" outlineLevel="0" collapsed="false">
      <c r="A2931" s="25" t="e">
        <f aca="false">#REF!</f>
        <v>#REF!</v>
      </c>
      <c r="B2931" s="25" t="e">
        <f aca="false">#REF!</f>
        <v>#REF!</v>
      </c>
      <c r="C2931" s="25" t="e">
        <f aca="false">#REF!</f>
        <v>#REF!</v>
      </c>
      <c r="D2931" s="25" t="e">
        <f aca="false">#REF!</f>
        <v>#REF!</v>
      </c>
      <c r="E2931" s="25" t="e">
        <f aca="false">#REF!</f>
        <v>#REF!</v>
      </c>
      <c r="F2931" s="25" t="e">
        <f aca="false">#REF!</f>
        <v>#REF!</v>
      </c>
      <c r="G2931" s="25" t="e">
        <f aca="false">#REF!</f>
        <v>#REF!</v>
      </c>
      <c r="H2931" s="25" t="e">
        <f aca="false">#REF!</f>
        <v>#REF!</v>
      </c>
      <c r="I2931" s="25" t="e">
        <f aca="false">#REF!</f>
        <v>#REF!</v>
      </c>
      <c r="J2931" s="25" t="e">
        <f aca="false">#REF!</f>
        <v>#REF!</v>
      </c>
      <c r="K2931" s="25" t="e">
        <f aca="false">#REF!</f>
        <v>#REF!</v>
      </c>
      <c r="L2931" s="25" t="e">
        <f aca="false">#REF!</f>
        <v>#REF!</v>
      </c>
      <c r="M2931" s="25" t="e">
        <f aca="false">#REF!</f>
        <v>#REF!</v>
      </c>
      <c r="N2931" s="25" t="e">
        <f aca="false">#REF!</f>
        <v>#REF!</v>
      </c>
      <c r="O2931" s="25" t="e">
        <f aca="false">(N2931+N2930)/2</f>
        <v>#REF!</v>
      </c>
      <c r="P2931" s="25" t="e">
        <f aca="false">(M2931+M2930)/2</f>
        <v>#REF!</v>
      </c>
      <c r="Q2931" s="25" t="e">
        <f aca="false">(L2931+L2930)/2</f>
        <v>#REF!</v>
      </c>
      <c r="R2931" s="25" t="n">
        <f aca="false">R2930</f>
        <v>270</v>
      </c>
      <c r="S2931" s="25" t="n">
        <f aca="false">S2930</f>
        <v>0</v>
      </c>
      <c r="T2931" s="25" t="n">
        <v>0</v>
      </c>
    </row>
    <row r="2932" customFormat="false" ht="12.75" hidden="true" customHeight="true" outlineLevel="0" collapsed="false">
      <c r="A2932" s="25" t="e">
        <f aca="false">#REF!</f>
        <v>#REF!</v>
      </c>
      <c r="B2932" s="25" t="e">
        <f aca="false">#REF!</f>
        <v>#REF!</v>
      </c>
      <c r="C2932" s="25" t="e">
        <f aca="false">#REF!</f>
        <v>#REF!</v>
      </c>
      <c r="D2932" s="25" t="e">
        <f aca="false">#REF!</f>
        <v>#REF!</v>
      </c>
      <c r="E2932" s="25" t="e">
        <f aca="false">#REF!</f>
        <v>#REF!</v>
      </c>
      <c r="F2932" s="25" t="e">
        <f aca="false">#REF!</f>
        <v>#REF!</v>
      </c>
      <c r="G2932" s="25" t="e">
        <f aca="false">#REF!</f>
        <v>#REF!</v>
      </c>
      <c r="H2932" s="25" t="e">
        <f aca="false">#REF!</f>
        <v>#REF!</v>
      </c>
      <c r="I2932" s="25" t="e">
        <f aca="false">#REF!</f>
        <v>#REF!</v>
      </c>
      <c r="J2932" s="25" t="e">
        <f aca="false">#REF!</f>
        <v>#REF!</v>
      </c>
      <c r="K2932" s="25" t="e">
        <f aca="false">#REF!</f>
        <v>#REF!</v>
      </c>
      <c r="L2932" s="25" t="e">
        <f aca="false">#REF!</f>
        <v>#REF!</v>
      </c>
      <c r="M2932" s="25" t="e">
        <f aca="false">#REF!</f>
        <v>#REF!</v>
      </c>
      <c r="N2932" s="25" t="e">
        <f aca="false">#REF!</f>
        <v>#REF!</v>
      </c>
      <c r="O2932" s="25" t="e">
        <f aca="false">(N2932+N2931)/2</f>
        <v>#REF!</v>
      </c>
      <c r="P2932" s="25" t="e">
        <f aca="false">(M2932+M2931)/2</f>
        <v>#REF!</v>
      </c>
      <c r="Q2932" s="25" t="e">
        <f aca="false">(L2932+L2931)/2</f>
        <v>#REF!</v>
      </c>
      <c r="R2932" s="25" t="n">
        <f aca="false">R2931</f>
        <v>270</v>
      </c>
      <c r="S2932" s="25" t="n">
        <f aca="false">S2931</f>
        <v>0</v>
      </c>
      <c r="T2932" s="25" t="n">
        <v>0</v>
      </c>
    </row>
    <row r="2933" customFormat="false" ht="12.75" hidden="true" customHeight="true" outlineLevel="0" collapsed="false">
      <c r="A2933" s="25" t="e">
        <f aca="false">#REF!</f>
        <v>#REF!</v>
      </c>
      <c r="B2933" s="25" t="e">
        <f aca="false">#REF!</f>
        <v>#REF!</v>
      </c>
      <c r="C2933" s="25" t="e">
        <f aca="false">#REF!</f>
        <v>#REF!</v>
      </c>
      <c r="D2933" s="25" t="e">
        <f aca="false">#REF!</f>
        <v>#REF!</v>
      </c>
      <c r="E2933" s="25" t="e">
        <f aca="false">#REF!</f>
        <v>#REF!</v>
      </c>
      <c r="F2933" s="25" t="e">
        <f aca="false">#REF!</f>
        <v>#REF!</v>
      </c>
      <c r="G2933" s="25" t="e">
        <f aca="false">#REF!</f>
        <v>#REF!</v>
      </c>
      <c r="H2933" s="25" t="e">
        <f aca="false">#REF!</f>
        <v>#REF!</v>
      </c>
      <c r="I2933" s="25" t="e">
        <f aca="false">#REF!</f>
        <v>#REF!</v>
      </c>
      <c r="J2933" s="25" t="e">
        <f aca="false">#REF!</f>
        <v>#REF!</v>
      </c>
      <c r="K2933" s="25" t="e">
        <f aca="false">#REF!</f>
        <v>#REF!</v>
      </c>
      <c r="L2933" s="25" t="e">
        <f aca="false">#REF!</f>
        <v>#REF!</v>
      </c>
      <c r="M2933" s="25" t="e">
        <f aca="false">#REF!</f>
        <v>#REF!</v>
      </c>
      <c r="N2933" s="25" t="e">
        <f aca="false">#REF!</f>
        <v>#REF!</v>
      </c>
      <c r="O2933" s="25" t="e">
        <f aca="false">(N2933+N2932)/2</f>
        <v>#REF!</v>
      </c>
      <c r="P2933" s="25" t="e">
        <f aca="false">(M2933+M2932)/2</f>
        <v>#REF!</v>
      </c>
      <c r="Q2933" s="25" t="e">
        <f aca="false">(L2933+L2932)/2</f>
        <v>#REF!</v>
      </c>
      <c r="R2933" s="25" t="n">
        <f aca="false">R2932</f>
        <v>270</v>
      </c>
      <c r="S2933" s="25" t="n">
        <f aca="false">S2932</f>
        <v>0</v>
      </c>
      <c r="T2933" s="25" t="n">
        <v>0</v>
      </c>
    </row>
    <row r="2934" customFormat="false" ht="12.75" hidden="true" customHeight="true" outlineLevel="0" collapsed="false">
      <c r="A2934" s="25" t="e">
        <f aca="false">#REF!</f>
        <v>#REF!</v>
      </c>
      <c r="B2934" s="25" t="e">
        <f aca="false">#REF!</f>
        <v>#REF!</v>
      </c>
      <c r="C2934" s="25" t="e">
        <f aca="false">#REF!</f>
        <v>#REF!</v>
      </c>
      <c r="D2934" s="25" t="e">
        <f aca="false">#REF!</f>
        <v>#REF!</v>
      </c>
      <c r="E2934" s="25" t="e">
        <f aca="false">#REF!</f>
        <v>#REF!</v>
      </c>
      <c r="F2934" s="25" t="e">
        <f aca="false">#REF!</f>
        <v>#REF!</v>
      </c>
      <c r="G2934" s="25" t="e">
        <f aca="false">#REF!</f>
        <v>#REF!</v>
      </c>
      <c r="H2934" s="25" t="e">
        <f aca="false">#REF!</f>
        <v>#REF!</v>
      </c>
      <c r="I2934" s="25" t="e">
        <f aca="false">#REF!</f>
        <v>#REF!</v>
      </c>
      <c r="J2934" s="25" t="e">
        <f aca="false">#REF!</f>
        <v>#REF!</v>
      </c>
      <c r="K2934" s="25" t="e">
        <f aca="false">#REF!</f>
        <v>#REF!</v>
      </c>
      <c r="L2934" s="25" t="e">
        <f aca="false">#REF!</f>
        <v>#REF!</v>
      </c>
      <c r="M2934" s="25" t="e">
        <f aca="false">#REF!</f>
        <v>#REF!</v>
      </c>
      <c r="N2934" s="25" t="e">
        <f aca="false">#REF!</f>
        <v>#REF!</v>
      </c>
      <c r="O2934" s="25" t="e">
        <f aca="false">(N2934+N2933)/2</f>
        <v>#REF!</v>
      </c>
      <c r="P2934" s="25" t="e">
        <f aca="false">(M2934+M2933)/2</f>
        <v>#REF!</v>
      </c>
      <c r="Q2934" s="25" t="e">
        <f aca="false">(L2934+L2933)/2</f>
        <v>#REF!</v>
      </c>
      <c r="R2934" s="25" t="n">
        <f aca="false">R2933</f>
        <v>270</v>
      </c>
      <c r="S2934" s="25" t="n">
        <f aca="false">S2933</f>
        <v>0</v>
      </c>
      <c r="T2934" s="25" t="n">
        <v>0</v>
      </c>
    </row>
    <row r="2935" customFormat="false" ht="12.75" hidden="false" customHeight="true" outlineLevel="0" collapsed="false">
      <c r="A2935" s="25" t="e">
        <f aca="false">#REF!</f>
        <v>#REF!</v>
      </c>
      <c r="B2935" s="25" t="e">
        <f aca="false">#REF!</f>
        <v>#REF!</v>
      </c>
      <c r="C2935" s="25" t="e">
        <f aca="false">#REF!</f>
        <v>#REF!</v>
      </c>
      <c r="D2935" s="25" t="e">
        <f aca="false">#REF!</f>
        <v>#REF!</v>
      </c>
      <c r="E2935" s="25" t="e">
        <f aca="false">#REF!</f>
        <v>#REF!</v>
      </c>
      <c r="F2935" s="25" t="e">
        <f aca="false">#REF!</f>
        <v>#REF!</v>
      </c>
      <c r="G2935" s="25" t="e">
        <f aca="false">#REF!</f>
        <v>#REF!</v>
      </c>
      <c r="H2935" s="25" t="e">
        <f aca="false">#REF!</f>
        <v>#REF!</v>
      </c>
      <c r="I2935" s="25" t="e">
        <f aca="false">#REF!</f>
        <v>#REF!</v>
      </c>
      <c r="J2935" s="25" t="e">
        <f aca="false">#REF!</f>
        <v>#REF!</v>
      </c>
      <c r="K2935" s="25" t="e">
        <f aca="false">#REF!</f>
        <v>#REF!</v>
      </c>
      <c r="L2935" s="25" t="e">
        <f aca="false">#REF!</f>
        <v>#REF!</v>
      </c>
      <c r="M2935" s="25" t="e">
        <f aca="false">#REF!</f>
        <v>#REF!</v>
      </c>
      <c r="N2935" s="25" t="e">
        <f aca="false">#REF!</f>
        <v>#REF!</v>
      </c>
      <c r="O2935" s="25" t="e">
        <f aca="false">(N2935+N2934)/2</f>
        <v>#REF!</v>
      </c>
      <c r="P2935" s="25" t="e">
        <f aca="false">(M2935+M2934)/2</f>
        <v>#REF!</v>
      </c>
      <c r="Q2935" s="25" t="e">
        <f aca="false">(L2935+L2934)/2</f>
        <v>#REF!</v>
      </c>
      <c r="R2935" s="25" t="n">
        <f aca="false">R2934</f>
        <v>270</v>
      </c>
      <c r="S2935" s="25" t="n">
        <f aca="false">S2934</f>
        <v>0</v>
      </c>
      <c r="T2935" s="25" t="n">
        <v>0</v>
      </c>
    </row>
    <row r="2936" customFormat="false" ht="12.75" hidden="true" customHeight="true" outlineLevel="0" collapsed="false">
      <c r="A2936" s="25" t="e">
        <f aca="false">#REF!</f>
        <v>#REF!</v>
      </c>
      <c r="B2936" s="25" t="e">
        <f aca="false">#REF!</f>
        <v>#REF!</v>
      </c>
      <c r="C2936" s="25" t="e">
        <f aca="false">#REF!</f>
        <v>#REF!</v>
      </c>
      <c r="D2936" s="25" t="e">
        <f aca="false">#REF!</f>
        <v>#REF!</v>
      </c>
      <c r="E2936" s="25" t="e">
        <f aca="false">#REF!</f>
        <v>#REF!</v>
      </c>
      <c r="F2936" s="25" t="e">
        <f aca="false">#REF!</f>
        <v>#REF!</v>
      </c>
      <c r="G2936" s="25" t="e">
        <f aca="false">#REF!</f>
        <v>#REF!</v>
      </c>
      <c r="H2936" s="25" t="e">
        <f aca="false">#REF!</f>
        <v>#REF!</v>
      </c>
      <c r="I2936" s="25" t="e">
        <f aca="false">#REF!</f>
        <v>#REF!</v>
      </c>
      <c r="J2936" s="25" t="e">
        <f aca="false">#REF!</f>
        <v>#REF!</v>
      </c>
      <c r="K2936" s="25" t="e">
        <f aca="false">#REF!</f>
        <v>#REF!</v>
      </c>
      <c r="L2936" s="25" t="e">
        <f aca="false">#REF!</f>
        <v>#REF!</v>
      </c>
      <c r="M2936" s="25" t="e">
        <f aca="false">#REF!</f>
        <v>#REF!</v>
      </c>
      <c r="N2936" s="25" t="e">
        <f aca="false">#REF!</f>
        <v>#REF!</v>
      </c>
      <c r="O2936" s="25" t="e">
        <f aca="false">(N2936+N2935)/2</f>
        <v>#REF!</v>
      </c>
      <c r="P2936" s="25" t="e">
        <f aca="false">(M2936+M2935)/2</f>
        <v>#REF!</v>
      </c>
      <c r="Q2936" s="25" t="e">
        <f aca="false">(L2936+L2935)/2</f>
        <v>#REF!</v>
      </c>
      <c r="R2936" s="25" t="n">
        <f aca="false">R2935</f>
        <v>270</v>
      </c>
      <c r="S2936" s="25" t="n">
        <f aca="false">S2935</f>
        <v>0</v>
      </c>
      <c r="T2936" s="25" t="n">
        <v>0</v>
      </c>
    </row>
    <row r="2937" customFormat="false" ht="12.75" hidden="true" customHeight="true" outlineLevel="0" collapsed="false">
      <c r="A2937" s="25" t="e">
        <f aca="false">#REF!</f>
        <v>#REF!</v>
      </c>
      <c r="B2937" s="25" t="e">
        <f aca="false">#REF!</f>
        <v>#REF!</v>
      </c>
      <c r="C2937" s="25" t="e">
        <f aca="false">#REF!</f>
        <v>#REF!</v>
      </c>
      <c r="D2937" s="25" t="e">
        <f aca="false">#REF!</f>
        <v>#REF!</v>
      </c>
      <c r="E2937" s="25" t="e">
        <f aca="false">#REF!</f>
        <v>#REF!</v>
      </c>
      <c r="F2937" s="25" t="e">
        <f aca="false">#REF!</f>
        <v>#REF!</v>
      </c>
      <c r="G2937" s="25" t="e">
        <f aca="false">#REF!</f>
        <v>#REF!</v>
      </c>
      <c r="H2937" s="25" t="e">
        <f aca="false">#REF!</f>
        <v>#REF!</v>
      </c>
      <c r="I2937" s="25" t="e">
        <f aca="false">#REF!</f>
        <v>#REF!</v>
      </c>
      <c r="J2937" s="25" t="e">
        <f aca="false">#REF!</f>
        <v>#REF!</v>
      </c>
      <c r="K2937" s="25" t="e">
        <f aca="false">#REF!</f>
        <v>#REF!</v>
      </c>
      <c r="L2937" s="25" t="e">
        <f aca="false">#REF!</f>
        <v>#REF!</v>
      </c>
      <c r="M2937" s="25" t="e">
        <f aca="false">#REF!</f>
        <v>#REF!</v>
      </c>
      <c r="N2937" s="25" t="e">
        <f aca="false">#REF!</f>
        <v>#REF!</v>
      </c>
      <c r="O2937" s="25" t="e">
        <f aca="false">(N2937+N2936)/2</f>
        <v>#REF!</v>
      </c>
      <c r="P2937" s="25" t="e">
        <f aca="false">(M2937+M2936)/2</f>
        <v>#REF!</v>
      </c>
      <c r="Q2937" s="25" t="e">
        <f aca="false">(L2937+L2936)/2</f>
        <v>#REF!</v>
      </c>
      <c r="R2937" s="25" t="n">
        <f aca="false">R2936</f>
        <v>270</v>
      </c>
      <c r="S2937" s="25" t="n">
        <f aca="false">S2936</f>
        <v>0</v>
      </c>
      <c r="T2937" s="25" t="n">
        <v>0</v>
      </c>
    </row>
    <row r="2938" customFormat="false" ht="12.75" hidden="true" customHeight="false" outlineLevel="0" collapsed="false">
      <c r="A2938" s="25" t="e">
        <f aca="false">#REF!</f>
        <v>#REF!</v>
      </c>
      <c r="B2938" s="25" t="e">
        <f aca="false">#REF!</f>
        <v>#REF!</v>
      </c>
      <c r="C2938" s="25" t="e">
        <f aca="false">#REF!</f>
        <v>#REF!</v>
      </c>
      <c r="D2938" s="25" t="e">
        <f aca="false">#REF!</f>
        <v>#REF!</v>
      </c>
      <c r="E2938" s="25" t="e">
        <f aca="false">#REF!</f>
        <v>#REF!</v>
      </c>
      <c r="F2938" s="25" t="e">
        <f aca="false">#REF!</f>
        <v>#REF!</v>
      </c>
      <c r="G2938" s="25" t="e">
        <f aca="false">#REF!</f>
        <v>#REF!</v>
      </c>
      <c r="H2938" s="25" t="e">
        <f aca="false">#REF!</f>
        <v>#REF!</v>
      </c>
      <c r="I2938" s="25" t="e">
        <f aca="false">#REF!</f>
        <v>#REF!</v>
      </c>
      <c r="J2938" s="25" t="e">
        <f aca="false">#REF!</f>
        <v>#REF!</v>
      </c>
      <c r="K2938" s="25" t="e">
        <f aca="false">#REF!</f>
        <v>#REF!</v>
      </c>
      <c r="L2938" s="25" t="e">
        <f aca="false">#REF!</f>
        <v>#REF!</v>
      </c>
      <c r="M2938" s="25" t="e">
        <f aca="false">#REF!</f>
        <v>#REF!</v>
      </c>
      <c r="N2938" s="25" t="e">
        <f aca="false">#REF!</f>
        <v>#REF!</v>
      </c>
      <c r="O2938" s="25" t="e">
        <f aca="false">(N2938+N2937)/2</f>
        <v>#REF!</v>
      </c>
      <c r="P2938" s="25" t="e">
        <f aca="false">(M2938+M2937)/2</f>
        <v>#REF!</v>
      </c>
      <c r="Q2938" s="25" t="e">
        <f aca="false">(L2938+L2937)/2</f>
        <v>#REF!</v>
      </c>
      <c r="R2938" s="25" t="n">
        <f aca="false">R2937</f>
        <v>270</v>
      </c>
      <c r="S2938" s="25" t="n">
        <f aca="false">S2937</f>
        <v>0</v>
      </c>
      <c r="T2938" s="25" t="n">
        <v>0</v>
      </c>
    </row>
    <row r="2939" customFormat="false" ht="12.75" hidden="false" customHeight="true" outlineLevel="0" collapsed="false">
      <c r="A2939" s="25" t="e">
        <f aca="false">#REF!</f>
        <v>#REF!</v>
      </c>
      <c r="B2939" s="25" t="e">
        <f aca="false">#REF!</f>
        <v>#REF!</v>
      </c>
      <c r="C2939" s="25" t="e">
        <f aca="false">#REF!</f>
        <v>#REF!</v>
      </c>
      <c r="D2939" s="25" t="e">
        <f aca="false">#REF!</f>
        <v>#REF!</v>
      </c>
      <c r="E2939" s="25" t="e">
        <f aca="false">#REF!</f>
        <v>#REF!</v>
      </c>
      <c r="F2939" s="25" t="e">
        <f aca="false">#REF!</f>
        <v>#REF!</v>
      </c>
      <c r="G2939" s="25" t="e">
        <f aca="false">#REF!</f>
        <v>#REF!</v>
      </c>
      <c r="H2939" s="25" t="e">
        <f aca="false">#REF!</f>
        <v>#REF!</v>
      </c>
      <c r="I2939" s="25" t="e">
        <f aca="false">#REF!</f>
        <v>#REF!</v>
      </c>
      <c r="J2939" s="25" t="e">
        <f aca="false">#REF!</f>
        <v>#REF!</v>
      </c>
      <c r="K2939" s="25" t="e">
        <f aca="false">#REF!</f>
        <v>#REF!</v>
      </c>
      <c r="L2939" s="25" t="e">
        <f aca="false">#REF!</f>
        <v>#REF!</v>
      </c>
      <c r="M2939" s="25" t="e">
        <f aca="false">#REF!</f>
        <v>#REF!</v>
      </c>
      <c r="N2939" s="25" t="e">
        <f aca="false">#REF!</f>
        <v>#REF!</v>
      </c>
      <c r="O2939" s="25" t="e">
        <f aca="false">(N2939+N2938)/2</f>
        <v>#REF!</v>
      </c>
      <c r="P2939" s="25" t="e">
        <f aca="false">(M2939+M2938)/2</f>
        <v>#REF!</v>
      </c>
      <c r="Q2939" s="25" t="e">
        <f aca="false">(L2939+L2938)/2</f>
        <v>#REF!</v>
      </c>
      <c r="R2939" s="25" t="n">
        <f aca="false">R2938</f>
        <v>270</v>
      </c>
      <c r="S2939" s="25" t="n">
        <f aca="false">S2938</f>
        <v>0</v>
      </c>
      <c r="T2939" s="25" t="n">
        <v>0</v>
      </c>
    </row>
    <row r="2940" customFormat="false" ht="12.75" hidden="true" customHeight="true" outlineLevel="0" collapsed="false">
      <c r="A2940" s="25" t="e">
        <f aca="false">#REF!</f>
        <v>#REF!</v>
      </c>
      <c r="B2940" s="25" t="e">
        <f aca="false">#REF!</f>
        <v>#REF!</v>
      </c>
      <c r="C2940" s="25" t="e">
        <f aca="false">#REF!</f>
        <v>#REF!</v>
      </c>
      <c r="D2940" s="25" t="e">
        <f aca="false">#REF!</f>
        <v>#REF!</v>
      </c>
      <c r="E2940" s="25" t="e">
        <f aca="false">#REF!</f>
        <v>#REF!</v>
      </c>
      <c r="F2940" s="25" t="e">
        <f aca="false">#REF!</f>
        <v>#REF!</v>
      </c>
      <c r="G2940" s="25" t="e">
        <f aca="false">#REF!</f>
        <v>#REF!</v>
      </c>
      <c r="H2940" s="25" t="e">
        <f aca="false">#REF!</f>
        <v>#REF!</v>
      </c>
      <c r="I2940" s="25" t="e">
        <f aca="false">#REF!</f>
        <v>#REF!</v>
      </c>
      <c r="J2940" s="25" t="e">
        <f aca="false">#REF!</f>
        <v>#REF!</v>
      </c>
      <c r="K2940" s="25" t="e">
        <f aca="false">#REF!</f>
        <v>#REF!</v>
      </c>
      <c r="L2940" s="25" t="e">
        <f aca="false">#REF!</f>
        <v>#REF!</v>
      </c>
      <c r="M2940" s="25" t="e">
        <f aca="false">#REF!</f>
        <v>#REF!</v>
      </c>
      <c r="N2940" s="25" t="e">
        <f aca="false">#REF!</f>
        <v>#REF!</v>
      </c>
      <c r="O2940" s="25" t="e">
        <f aca="false">(N2940+N2939)/2</f>
        <v>#REF!</v>
      </c>
      <c r="P2940" s="25" t="e">
        <f aca="false">(M2940+M2939)/2</f>
        <v>#REF!</v>
      </c>
      <c r="Q2940" s="25" t="e">
        <f aca="false">(L2940+L2939)/2</f>
        <v>#REF!</v>
      </c>
      <c r="R2940" s="25" t="n">
        <f aca="false">R2939</f>
        <v>270</v>
      </c>
      <c r="S2940" s="25" t="n">
        <f aca="false">S2939</f>
        <v>0</v>
      </c>
      <c r="T2940" s="25" t="n">
        <v>0</v>
      </c>
    </row>
    <row r="2941" customFormat="false" ht="12.75" hidden="true" customHeight="true" outlineLevel="0" collapsed="false">
      <c r="A2941" s="25" t="e">
        <f aca="false">#REF!</f>
        <v>#REF!</v>
      </c>
      <c r="B2941" s="25" t="e">
        <f aca="false">#REF!</f>
        <v>#REF!</v>
      </c>
      <c r="C2941" s="25" t="e">
        <f aca="false">#REF!</f>
        <v>#REF!</v>
      </c>
      <c r="D2941" s="25" t="e">
        <f aca="false">#REF!</f>
        <v>#REF!</v>
      </c>
      <c r="E2941" s="25" t="e">
        <f aca="false">#REF!</f>
        <v>#REF!</v>
      </c>
      <c r="F2941" s="25" t="e">
        <f aca="false">#REF!</f>
        <v>#REF!</v>
      </c>
      <c r="G2941" s="25" t="e">
        <f aca="false">#REF!</f>
        <v>#REF!</v>
      </c>
      <c r="H2941" s="25" t="e">
        <f aca="false">#REF!</f>
        <v>#REF!</v>
      </c>
      <c r="I2941" s="25" t="e">
        <f aca="false">#REF!</f>
        <v>#REF!</v>
      </c>
      <c r="J2941" s="25" t="e">
        <f aca="false">#REF!</f>
        <v>#REF!</v>
      </c>
      <c r="K2941" s="25" t="e">
        <f aca="false">#REF!</f>
        <v>#REF!</v>
      </c>
      <c r="L2941" s="25" t="e">
        <f aca="false">#REF!</f>
        <v>#REF!</v>
      </c>
      <c r="M2941" s="25" t="e">
        <f aca="false">#REF!</f>
        <v>#REF!</v>
      </c>
      <c r="N2941" s="25" t="e">
        <f aca="false">#REF!</f>
        <v>#REF!</v>
      </c>
      <c r="O2941" s="25" t="e">
        <f aca="false">(N2941+N2940)/2</f>
        <v>#REF!</v>
      </c>
      <c r="P2941" s="25" t="e">
        <f aca="false">(M2941+M2940)/2</f>
        <v>#REF!</v>
      </c>
      <c r="Q2941" s="25" t="e">
        <f aca="false">(L2941+L2940)/2</f>
        <v>#REF!</v>
      </c>
      <c r="R2941" s="25" t="n">
        <f aca="false">R2940</f>
        <v>270</v>
      </c>
      <c r="S2941" s="25" t="n">
        <f aca="false">S2940</f>
        <v>0</v>
      </c>
      <c r="T2941" s="25" t="n">
        <v>0</v>
      </c>
    </row>
    <row r="2942" customFormat="false" ht="12.75" hidden="true" customHeight="false" outlineLevel="0" collapsed="false">
      <c r="A2942" s="25" t="e">
        <f aca="false">#REF!</f>
        <v>#REF!</v>
      </c>
      <c r="B2942" s="25" t="e">
        <f aca="false">#REF!</f>
        <v>#REF!</v>
      </c>
      <c r="C2942" s="25" t="e">
        <f aca="false">#REF!</f>
        <v>#REF!</v>
      </c>
      <c r="D2942" s="25" t="e">
        <f aca="false">#REF!</f>
        <v>#REF!</v>
      </c>
      <c r="E2942" s="25" t="e">
        <f aca="false">#REF!</f>
        <v>#REF!</v>
      </c>
      <c r="F2942" s="25" t="e">
        <f aca="false">#REF!</f>
        <v>#REF!</v>
      </c>
      <c r="G2942" s="25" t="e">
        <f aca="false">#REF!</f>
        <v>#REF!</v>
      </c>
      <c r="H2942" s="25" t="e">
        <f aca="false">#REF!</f>
        <v>#REF!</v>
      </c>
      <c r="I2942" s="25" t="e">
        <f aca="false">#REF!</f>
        <v>#REF!</v>
      </c>
      <c r="J2942" s="25" t="e">
        <f aca="false">#REF!</f>
        <v>#REF!</v>
      </c>
      <c r="K2942" s="25" t="e">
        <f aca="false">#REF!</f>
        <v>#REF!</v>
      </c>
      <c r="L2942" s="25" t="e">
        <f aca="false">#REF!</f>
        <v>#REF!</v>
      </c>
      <c r="M2942" s="25" t="e">
        <f aca="false">#REF!</f>
        <v>#REF!</v>
      </c>
      <c r="N2942" s="25" t="e">
        <f aca="false">#REF!</f>
        <v>#REF!</v>
      </c>
      <c r="O2942" s="25" t="e">
        <f aca="false">(N2942+N2941)/2</f>
        <v>#REF!</v>
      </c>
      <c r="P2942" s="25" t="e">
        <f aca="false">(M2942+M2941)/2</f>
        <v>#REF!</v>
      </c>
      <c r="Q2942" s="25" t="e">
        <f aca="false">(L2942+L2941)/2</f>
        <v>#REF!</v>
      </c>
      <c r="R2942" s="25" t="n">
        <f aca="false">R2941</f>
        <v>270</v>
      </c>
      <c r="S2942" s="25" t="n">
        <f aca="false">S2941</f>
        <v>0</v>
      </c>
      <c r="T2942" s="25" t="n">
        <v>0</v>
      </c>
    </row>
    <row r="2943" customFormat="false" ht="12.75" hidden="true" customHeight="true" outlineLevel="0" collapsed="false">
      <c r="A2943" s="25" t="e">
        <f aca="false">#REF!</f>
        <v>#REF!</v>
      </c>
      <c r="B2943" s="25" t="e">
        <f aca="false">#REF!</f>
        <v>#REF!</v>
      </c>
      <c r="C2943" s="25" t="e">
        <f aca="false">#REF!</f>
        <v>#REF!</v>
      </c>
      <c r="D2943" s="25" t="e">
        <f aca="false">#REF!</f>
        <v>#REF!</v>
      </c>
      <c r="E2943" s="25" t="e">
        <f aca="false">#REF!</f>
        <v>#REF!</v>
      </c>
      <c r="F2943" s="25" t="e">
        <f aca="false">#REF!</f>
        <v>#REF!</v>
      </c>
      <c r="G2943" s="25" t="e">
        <f aca="false">#REF!</f>
        <v>#REF!</v>
      </c>
      <c r="H2943" s="25" t="e">
        <f aca="false">#REF!</f>
        <v>#REF!</v>
      </c>
      <c r="I2943" s="25" t="e">
        <f aca="false">#REF!</f>
        <v>#REF!</v>
      </c>
      <c r="J2943" s="25" t="e">
        <f aca="false">#REF!</f>
        <v>#REF!</v>
      </c>
      <c r="K2943" s="25" t="e">
        <f aca="false">#REF!</f>
        <v>#REF!</v>
      </c>
      <c r="L2943" s="25" t="e">
        <f aca="false">#REF!</f>
        <v>#REF!</v>
      </c>
      <c r="M2943" s="25" t="e">
        <f aca="false">#REF!</f>
        <v>#REF!</v>
      </c>
      <c r="N2943" s="25" t="e">
        <f aca="false">#REF!</f>
        <v>#REF!</v>
      </c>
      <c r="O2943" s="25" t="e">
        <f aca="false">(N2943+N2942)/2</f>
        <v>#REF!</v>
      </c>
      <c r="P2943" s="25" t="e">
        <f aca="false">(M2943+M2942)/2</f>
        <v>#REF!</v>
      </c>
      <c r="Q2943" s="25" t="e">
        <f aca="false">(L2943+L2942)/2</f>
        <v>#REF!</v>
      </c>
      <c r="R2943" s="25" t="n">
        <f aca="false">R2942</f>
        <v>270</v>
      </c>
      <c r="S2943" s="25" t="n">
        <f aca="false">S2942</f>
        <v>0</v>
      </c>
      <c r="T2943" s="25" t="n">
        <v>0</v>
      </c>
    </row>
    <row r="2944" customFormat="false" ht="12.75" hidden="true" customHeight="true" outlineLevel="0" collapsed="false">
      <c r="A2944" s="25" t="e">
        <f aca="false">#REF!</f>
        <v>#REF!</v>
      </c>
      <c r="B2944" s="25" t="e">
        <f aca="false">#REF!</f>
        <v>#REF!</v>
      </c>
      <c r="C2944" s="25" t="e">
        <f aca="false">#REF!</f>
        <v>#REF!</v>
      </c>
      <c r="D2944" s="25" t="e">
        <f aca="false">#REF!</f>
        <v>#REF!</v>
      </c>
      <c r="E2944" s="25" t="e">
        <f aca="false">#REF!</f>
        <v>#REF!</v>
      </c>
      <c r="F2944" s="25" t="e">
        <f aca="false">#REF!</f>
        <v>#REF!</v>
      </c>
      <c r="G2944" s="25" t="e">
        <f aca="false">#REF!</f>
        <v>#REF!</v>
      </c>
      <c r="H2944" s="25" t="e">
        <f aca="false">#REF!</f>
        <v>#REF!</v>
      </c>
      <c r="I2944" s="25" t="e">
        <f aca="false">#REF!</f>
        <v>#REF!</v>
      </c>
      <c r="J2944" s="25" t="e">
        <f aca="false">#REF!</f>
        <v>#REF!</v>
      </c>
      <c r="K2944" s="25" t="e">
        <f aca="false">#REF!</f>
        <v>#REF!</v>
      </c>
      <c r="L2944" s="25" t="e">
        <f aca="false">#REF!</f>
        <v>#REF!</v>
      </c>
      <c r="M2944" s="25" t="e">
        <f aca="false">#REF!</f>
        <v>#REF!</v>
      </c>
      <c r="N2944" s="25" t="e">
        <f aca="false">#REF!</f>
        <v>#REF!</v>
      </c>
      <c r="O2944" s="25" t="e">
        <f aca="false">(N2944+N2943)/2</f>
        <v>#REF!</v>
      </c>
      <c r="P2944" s="25" t="e">
        <f aca="false">(M2944+M2943)/2</f>
        <v>#REF!</v>
      </c>
      <c r="Q2944" s="25" t="e">
        <f aca="false">(L2944+L2943)/2</f>
        <v>#REF!</v>
      </c>
      <c r="R2944" s="25" t="n">
        <f aca="false">R2943</f>
        <v>270</v>
      </c>
      <c r="S2944" s="25" t="n">
        <f aca="false">S2943</f>
        <v>0</v>
      </c>
      <c r="T2944" s="25" t="n">
        <v>0</v>
      </c>
    </row>
    <row r="2945" customFormat="false" ht="12.75" hidden="false" customHeight="true" outlineLevel="0" collapsed="false">
      <c r="A2945" s="25" t="e">
        <f aca="false">#REF!</f>
        <v>#REF!</v>
      </c>
      <c r="B2945" s="25" t="e">
        <f aca="false">#REF!</f>
        <v>#REF!</v>
      </c>
      <c r="C2945" s="25" t="e">
        <f aca="false">#REF!</f>
        <v>#REF!</v>
      </c>
      <c r="D2945" s="25" t="e">
        <f aca="false">#REF!</f>
        <v>#REF!</v>
      </c>
      <c r="E2945" s="25" t="e">
        <f aca="false">#REF!</f>
        <v>#REF!</v>
      </c>
      <c r="F2945" s="25" t="e">
        <f aca="false">#REF!</f>
        <v>#REF!</v>
      </c>
      <c r="G2945" s="25" t="e">
        <f aca="false">#REF!</f>
        <v>#REF!</v>
      </c>
      <c r="H2945" s="25" t="e">
        <f aca="false">#REF!</f>
        <v>#REF!</v>
      </c>
      <c r="I2945" s="25" t="e">
        <f aca="false">#REF!</f>
        <v>#REF!</v>
      </c>
      <c r="J2945" s="25" t="e">
        <f aca="false">#REF!</f>
        <v>#REF!</v>
      </c>
      <c r="K2945" s="25" t="e">
        <f aca="false">#REF!</f>
        <v>#REF!</v>
      </c>
      <c r="L2945" s="25" t="e">
        <f aca="false">#REF!</f>
        <v>#REF!</v>
      </c>
      <c r="M2945" s="25" t="e">
        <f aca="false">#REF!</f>
        <v>#REF!</v>
      </c>
      <c r="N2945" s="25" t="e">
        <f aca="false">#REF!</f>
        <v>#REF!</v>
      </c>
      <c r="O2945" s="25" t="e">
        <f aca="false">(N2945+N2944)/2</f>
        <v>#REF!</v>
      </c>
      <c r="P2945" s="25" t="e">
        <f aca="false">(M2945+M2944)/2</f>
        <v>#REF!</v>
      </c>
      <c r="Q2945" s="25" t="e">
        <f aca="false">(L2945+L2944)/2</f>
        <v>#REF!</v>
      </c>
      <c r="R2945" s="25" t="n">
        <f aca="false">R2944</f>
        <v>270</v>
      </c>
      <c r="S2945" s="25" t="n">
        <f aca="false">S2944</f>
        <v>0</v>
      </c>
      <c r="T2945" s="25" t="n">
        <v>0</v>
      </c>
    </row>
    <row r="2946" customFormat="false" ht="12.75" hidden="false" customHeight="false" outlineLevel="0" collapsed="false">
      <c r="A2946" s="25" t="e">
        <f aca="false">#REF!</f>
        <v>#REF!</v>
      </c>
      <c r="B2946" s="25" t="e">
        <f aca="false">#REF!</f>
        <v>#REF!</v>
      </c>
      <c r="C2946" s="25" t="e">
        <f aca="false">#REF!</f>
        <v>#REF!</v>
      </c>
      <c r="D2946" s="25" t="e">
        <f aca="false">#REF!</f>
        <v>#REF!</v>
      </c>
      <c r="E2946" s="25" t="e">
        <f aca="false">#REF!</f>
        <v>#REF!</v>
      </c>
      <c r="F2946" s="25" t="e">
        <f aca="false">#REF!</f>
        <v>#REF!</v>
      </c>
      <c r="G2946" s="25" t="e">
        <f aca="false">#REF!</f>
        <v>#REF!</v>
      </c>
      <c r="H2946" s="25" t="e">
        <f aca="false">#REF!</f>
        <v>#REF!</v>
      </c>
      <c r="I2946" s="25" t="e">
        <f aca="false">#REF!</f>
        <v>#REF!</v>
      </c>
      <c r="J2946" s="25" t="e">
        <f aca="false">#REF!</f>
        <v>#REF!</v>
      </c>
      <c r="K2946" s="25" t="e">
        <f aca="false">#REF!</f>
        <v>#REF!</v>
      </c>
      <c r="L2946" s="25" t="e">
        <f aca="false">#REF!</f>
        <v>#REF!</v>
      </c>
      <c r="M2946" s="25" t="e">
        <f aca="false">#REF!</f>
        <v>#REF!</v>
      </c>
      <c r="N2946" s="25" t="e">
        <f aca="false">#REF!</f>
        <v>#REF!</v>
      </c>
      <c r="O2946" s="25" t="e">
        <f aca="false">(N2946+N2945)/2</f>
        <v>#REF!</v>
      </c>
      <c r="P2946" s="25" t="e">
        <f aca="false">(M2946+M2945)/2</f>
        <v>#REF!</v>
      </c>
      <c r="Q2946" s="25" t="e">
        <f aca="false">(L2946+L2945)/2</f>
        <v>#REF!</v>
      </c>
      <c r="R2946" s="25" t="n">
        <f aca="false">R2945</f>
        <v>270</v>
      </c>
      <c r="S2946" s="25" t="n">
        <f aca="false">S2945</f>
        <v>0</v>
      </c>
      <c r="T2946" s="25" t="n">
        <v>0</v>
      </c>
    </row>
    <row r="2947" customFormat="false" ht="12.75" hidden="true" customHeight="true" outlineLevel="0" collapsed="false">
      <c r="A2947" s="25" t="e">
        <f aca="false">#REF!</f>
        <v>#REF!</v>
      </c>
      <c r="B2947" s="25" t="e">
        <f aca="false">#REF!</f>
        <v>#REF!</v>
      </c>
      <c r="C2947" s="25" t="e">
        <f aca="false">#REF!</f>
        <v>#REF!</v>
      </c>
      <c r="D2947" s="25" t="e">
        <f aca="false">#REF!</f>
        <v>#REF!</v>
      </c>
      <c r="E2947" s="25" t="e">
        <f aca="false">#REF!</f>
        <v>#REF!</v>
      </c>
      <c r="F2947" s="25" t="e">
        <f aca="false">#REF!</f>
        <v>#REF!</v>
      </c>
      <c r="G2947" s="25" t="e">
        <f aca="false">#REF!</f>
        <v>#REF!</v>
      </c>
      <c r="H2947" s="25" t="e">
        <f aca="false">#REF!</f>
        <v>#REF!</v>
      </c>
      <c r="I2947" s="25" t="e">
        <f aca="false">#REF!</f>
        <v>#REF!</v>
      </c>
      <c r="J2947" s="25" t="e">
        <f aca="false">#REF!</f>
        <v>#REF!</v>
      </c>
      <c r="K2947" s="25" t="e">
        <f aca="false">#REF!</f>
        <v>#REF!</v>
      </c>
      <c r="L2947" s="25" t="e">
        <f aca="false">#REF!</f>
        <v>#REF!</v>
      </c>
      <c r="M2947" s="25" t="e">
        <f aca="false">#REF!</f>
        <v>#REF!</v>
      </c>
      <c r="N2947" s="25" t="e">
        <f aca="false">#REF!</f>
        <v>#REF!</v>
      </c>
      <c r="O2947" s="25" t="e">
        <f aca="false">(N2947+N2946)/2</f>
        <v>#REF!</v>
      </c>
      <c r="P2947" s="25" t="e">
        <f aca="false">(M2947+M2946)/2</f>
        <v>#REF!</v>
      </c>
      <c r="Q2947" s="25" t="e">
        <f aca="false">(L2947+L2946)/2</f>
        <v>#REF!</v>
      </c>
      <c r="R2947" s="25" t="n">
        <f aca="false">R2946</f>
        <v>270</v>
      </c>
      <c r="S2947" s="25" t="n">
        <f aca="false">S2946</f>
        <v>0</v>
      </c>
      <c r="T2947" s="25" t="n">
        <v>0</v>
      </c>
    </row>
    <row r="2948" customFormat="false" ht="12.75" hidden="false" customHeight="true" outlineLevel="0" collapsed="false">
      <c r="A2948" s="25" t="e">
        <f aca="false">#REF!</f>
        <v>#REF!</v>
      </c>
      <c r="B2948" s="25" t="e">
        <f aca="false">#REF!</f>
        <v>#REF!</v>
      </c>
      <c r="C2948" s="25" t="e">
        <f aca="false">#REF!</f>
        <v>#REF!</v>
      </c>
      <c r="D2948" s="25" t="e">
        <f aca="false">#REF!</f>
        <v>#REF!</v>
      </c>
      <c r="E2948" s="25" t="e">
        <f aca="false">#REF!</f>
        <v>#REF!</v>
      </c>
      <c r="F2948" s="25" t="e">
        <f aca="false">#REF!</f>
        <v>#REF!</v>
      </c>
      <c r="G2948" s="25" t="e">
        <f aca="false">#REF!</f>
        <v>#REF!</v>
      </c>
      <c r="H2948" s="25" t="e">
        <f aca="false">#REF!</f>
        <v>#REF!</v>
      </c>
      <c r="I2948" s="25" t="e">
        <f aca="false">#REF!</f>
        <v>#REF!</v>
      </c>
      <c r="J2948" s="25" t="e">
        <f aca="false">#REF!</f>
        <v>#REF!</v>
      </c>
      <c r="K2948" s="25" t="e">
        <f aca="false">#REF!</f>
        <v>#REF!</v>
      </c>
      <c r="L2948" s="25" t="e">
        <f aca="false">#REF!</f>
        <v>#REF!</v>
      </c>
      <c r="M2948" s="25" t="e">
        <f aca="false">#REF!</f>
        <v>#REF!</v>
      </c>
      <c r="N2948" s="25" t="e">
        <f aca="false">#REF!</f>
        <v>#REF!</v>
      </c>
      <c r="O2948" s="25" t="e">
        <f aca="false">(N2948+N2947)/2</f>
        <v>#REF!</v>
      </c>
      <c r="P2948" s="25" t="e">
        <f aca="false">(M2948+M2947)/2</f>
        <v>#REF!</v>
      </c>
      <c r="Q2948" s="25" t="e">
        <f aca="false">(L2948+L2947)/2</f>
        <v>#REF!</v>
      </c>
      <c r="R2948" s="25" t="n">
        <f aca="false">R2947</f>
        <v>270</v>
      </c>
      <c r="S2948" s="25" t="n">
        <f aca="false">S2947</f>
        <v>0</v>
      </c>
      <c r="T2948" s="25" t="n">
        <v>0</v>
      </c>
    </row>
    <row r="2949" customFormat="false" ht="12.75" hidden="true" customHeight="true" outlineLevel="0" collapsed="false">
      <c r="A2949" s="25" t="e">
        <f aca="false">#REF!</f>
        <v>#REF!</v>
      </c>
      <c r="B2949" s="25" t="e">
        <f aca="false">#REF!</f>
        <v>#REF!</v>
      </c>
      <c r="C2949" s="25" t="e">
        <f aca="false">#REF!</f>
        <v>#REF!</v>
      </c>
      <c r="D2949" s="25" t="e">
        <f aca="false">#REF!</f>
        <v>#REF!</v>
      </c>
      <c r="E2949" s="25" t="e">
        <f aca="false">#REF!</f>
        <v>#REF!</v>
      </c>
      <c r="F2949" s="25" t="e">
        <f aca="false">#REF!</f>
        <v>#REF!</v>
      </c>
      <c r="G2949" s="25" t="e">
        <f aca="false">#REF!</f>
        <v>#REF!</v>
      </c>
      <c r="H2949" s="25" t="e">
        <f aca="false">#REF!</f>
        <v>#REF!</v>
      </c>
      <c r="I2949" s="25" t="e">
        <f aca="false">#REF!</f>
        <v>#REF!</v>
      </c>
      <c r="J2949" s="25" t="e">
        <f aca="false">#REF!</f>
        <v>#REF!</v>
      </c>
      <c r="K2949" s="25" t="e">
        <f aca="false">#REF!</f>
        <v>#REF!</v>
      </c>
      <c r="L2949" s="25" t="e">
        <f aca="false">#REF!</f>
        <v>#REF!</v>
      </c>
      <c r="M2949" s="25" t="e">
        <f aca="false">#REF!</f>
        <v>#REF!</v>
      </c>
      <c r="N2949" s="25" t="e">
        <f aca="false">#REF!</f>
        <v>#REF!</v>
      </c>
      <c r="O2949" s="25" t="e">
        <f aca="false">(N2949+N2948)/2</f>
        <v>#REF!</v>
      </c>
      <c r="P2949" s="25" t="e">
        <f aca="false">(M2949+M2948)/2</f>
        <v>#REF!</v>
      </c>
      <c r="Q2949" s="25" t="e">
        <f aca="false">(L2949+L2948)/2</f>
        <v>#REF!</v>
      </c>
      <c r="R2949" s="25" t="n">
        <f aca="false">R2948</f>
        <v>270</v>
      </c>
      <c r="S2949" s="25" t="n">
        <f aca="false">S2948</f>
        <v>0</v>
      </c>
      <c r="T2949" s="25" t="n">
        <v>0</v>
      </c>
    </row>
    <row r="2950" customFormat="false" ht="12.75" hidden="true" customHeight="false" outlineLevel="0" collapsed="false">
      <c r="A2950" s="25" t="e">
        <f aca="false">#REF!</f>
        <v>#REF!</v>
      </c>
      <c r="B2950" s="25" t="e">
        <f aca="false">#REF!</f>
        <v>#REF!</v>
      </c>
      <c r="C2950" s="25" t="e">
        <f aca="false">#REF!</f>
        <v>#REF!</v>
      </c>
      <c r="D2950" s="25" t="e">
        <f aca="false">#REF!</f>
        <v>#REF!</v>
      </c>
      <c r="E2950" s="25" t="e">
        <f aca="false">#REF!</f>
        <v>#REF!</v>
      </c>
      <c r="F2950" s="25" t="e">
        <f aca="false">#REF!</f>
        <v>#REF!</v>
      </c>
      <c r="G2950" s="25" t="e">
        <f aca="false">#REF!</f>
        <v>#REF!</v>
      </c>
      <c r="H2950" s="25" t="e">
        <f aca="false">#REF!</f>
        <v>#REF!</v>
      </c>
      <c r="I2950" s="25" t="e">
        <f aca="false">#REF!</f>
        <v>#REF!</v>
      </c>
      <c r="J2950" s="25" t="e">
        <f aca="false">#REF!</f>
        <v>#REF!</v>
      </c>
      <c r="K2950" s="25" t="e">
        <f aca="false">#REF!</f>
        <v>#REF!</v>
      </c>
      <c r="L2950" s="25" t="e">
        <f aca="false">#REF!</f>
        <v>#REF!</v>
      </c>
      <c r="M2950" s="25" t="e">
        <f aca="false">#REF!</f>
        <v>#REF!</v>
      </c>
      <c r="N2950" s="25" t="e">
        <f aca="false">#REF!</f>
        <v>#REF!</v>
      </c>
      <c r="O2950" s="25" t="e">
        <f aca="false">(N2950+N2949)/2</f>
        <v>#REF!</v>
      </c>
      <c r="P2950" s="25" t="e">
        <f aca="false">(M2950+M2949)/2</f>
        <v>#REF!</v>
      </c>
      <c r="Q2950" s="25" t="e">
        <f aca="false">(L2950+L2949)/2</f>
        <v>#REF!</v>
      </c>
      <c r="R2950" s="25" t="n">
        <f aca="false">R2949</f>
        <v>270</v>
      </c>
      <c r="S2950" s="25" t="n">
        <f aca="false">S2949</f>
        <v>0</v>
      </c>
      <c r="T2950" s="25" t="n">
        <v>0</v>
      </c>
    </row>
    <row r="2951" customFormat="false" ht="12.75" hidden="true" customHeight="true" outlineLevel="0" collapsed="false">
      <c r="A2951" s="25" t="e">
        <f aca="false">#REF!</f>
        <v>#REF!</v>
      </c>
      <c r="B2951" s="25" t="e">
        <f aca="false">#REF!</f>
        <v>#REF!</v>
      </c>
      <c r="C2951" s="25" t="e">
        <f aca="false">#REF!</f>
        <v>#REF!</v>
      </c>
      <c r="D2951" s="25" t="e">
        <f aca="false">#REF!</f>
        <v>#REF!</v>
      </c>
      <c r="E2951" s="25" t="e">
        <f aca="false">#REF!</f>
        <v>#REF!</v>
      </c>
      <c r="F2951" s="25" t="e">
        <f aca="false">#REF!</f>
        <v>#REF!</v>
      </c>
      <c r="G2951" s="25" t="e">
        <f aca="false">#REF!</f>
        <v>#REF!</v>
      </c>
      <c r="H2951" s="25" t="e">
        <f aca="false">#REF!</f>
        <v>#REF!</v>
      </c>
      <c r="I2951" s="25" t="e">
        <f aca="false">#REF!</f>
        <v>#REF!</v>
      </c>
      <c r="J2951" s="25" t="e">
        <f aca="false">#REF!</f>
        <v>#REF!</v>
      </c>
      <c r="K2951" s="25" t="e">
        <f aca="false">#REF!</f>
        <v>#REF!</v>
      </c>
      <c r="L2951" s="25" t="e">
        <f aca="false">#REF!</f>
        <v>#REF!</v>
      </c>
      <c r="M2951" s="25" t="e">
        <f aca="false">#REF!</f>
        <v>#REF!</v>
      </c>
      <c r="N2951" s="25" t="e">
        <f aca="false">#REF!</f>
        <v>#REF!</v>
      </c>
      <c r="O2951" s="25" t="e">
        <f aca="false">(N2951+N2950)/2</f>
        <v>#REF!</v>
      </c>
      <c r="P2951" s="25" t="e">
        <f aca="false">(M2951+M2950)/2</f>
        <v>#REF!</v>
      </c>
      <c r="Q2951" s="25" t="e">
        <f aca="false">(L2951+L2950)/2</f>
        <v>#REF!</v>
      </c>
      <c r="R2951" s="25" t="n">
        <f aca="false">R2950</f>
        <v>270</v>
      </c>
      <c r="S2951" s="25" t="n">
        <f aca="false">S2950</f>
        <v>0</v>
      </c>
      <c r="T2951" s="25" t="n">
        <v>0</v>
      </c>
    </row>
    <row r="2952" customFormat="false" ht="12.75" hidden="true" customHeight="true" outlineLevel="0" collapsed="false">
      <c r="A2952" s="25" t="e">
        <f aca="false">#REF!</f>
        <v>#REF!</v>
      </c>
      <c r="B2952" s="25" t="e">
        <f aca="false">#REF!</f>
        <v>#REF!</v>
      </c>
      <c r="C2952" s="25" t="e">
        <f aca="false">#REF!</f>
        <v>#REF!</v>
      </c>
      <c r="D2952" s="25" t="e">
        <f aca="false">#REF!</f>
        <v>#REF!</v>
      </c>
      <c r="E2952" s="25" t="e">
        <f aca="false">#REF!</f>
        <v>#REF!</v>
      </c>
      <c r="F2952" s="25" t="e">
        <f aca="false">#REF!</f>
        <v>#REF!</v>
      </c>
      <c r="G2952" s="25" t="e">
        <f aca="false">#REF!</f>
        <v>#REF!</v>
      </c>
      <c r="H2952" s="25" t="e">
        <f aca="false">#REF!</f>
        <v>#REF!</v>
      </c>
      <c r="I2952" s="25" t="e">
        <f aca="false">#REF!</f>
        <v>#REF!</v>
      </c>
      <c r="J2952" s="25" t="e">
        <f aca="false">#REF!</f>
        <v>#REF!</v>
      </c>
      <c r="K2952" s="25" t="e">
        <f aca="false">#REF!</f>
        <v>#REF!</v>
      </c>
      <c r="L2952" s="25" t="e">
        <f aca="false">#REF!</f>
        <v>#REF!</v>
      </c>
      <c r="M2952" s="25" t="e">
        <f aca="false">#REF!</f>
        <v>#REF!</v>
      </c>
      <c r="N2952" s="25" t="e">
        <f aca="false">#REF!</f>
        <v>#REF!</v>
      </c>
      <c r="O2952" s="25" t="e">
        <f aca="false">(N2952+N2951)/2</f>
        <v>#REF!</v>
      </c>
      <c r="P2952" s="25" t="e">
        <f aca="false">(M2952+M2951)/2</f>
        <v>#REF!</v>
      </c>
      <c r="Q2952" s="25" t="e">
        <f aca="false">(L2952+L2951)/2</f>
        <v>#REF!</v>
      </c>
      <c r="R2952" s="25" t="n">
        <f aca="false">R2951</f>
        <v>270</v>
      </c>
      <c r="S2952" s="25" t="n">
        <f aca="false">S2951</f>
        <v>0</v>
      </c>
      <c r="T2952" s="25" t="n">
        <v>0</v>
      </c>
    </row>
    <row r="2953" customFormat="false" ht="12.75" hidden="false" customHeight="true" outlineLevel="0" collapsed="false">
      <c r="A2953" s="25" t="e">
        <f aca="false">#REF!</f>
        <v>#REF!</v>
      </c>
      <c r="B2953" s="25" t="e">
        <f aca="false">#REF!</f>
        <v>#REF!</v>
      </c>
      <c r="C2953" s="25" t="e">
        <f aca="false">#REF!</f>
        <v>#REF!</v>
      </c>
      <c r="D2953" s="25" t="e">
        <f aca="false">#REF!</f>
        <v>#REF!</v>
      </c>
      <c r="E2953" s="25" t="e">
        <f aca="false">#REF!</f>
        <v>#REF!</v>
      </c>
      <c r="F2953" s="25" t="e">
        <f aca="false">#REF!</f>
        <v>#REF!</v>
      </c>
      <c r="G2953" s="25" t="e">
        <f aca="false">#REF!</f>
        <v>#REF!</v>
      </c>
      <c r="H2953" s="25" t="e">
        <f aca="false">#REF!</f>
        <v>#REF!</v>
      </c>
      <c r="I2953" s="25" t="e">
        <f aca="false">#REF!</f>
        <v>#REF!</v>
      </c>
      <c r="J2953" s="25" t="e">
        <f aca="false">#REF!</f>
        <v>#REF!</v>
      </c>
      <c r="K2953" s="25" t="e">
        <f aca="false">#REF!</f>
        <v>#REF!</v>
      </c>
      <c r="L2953" s="25" t="e">
        <f aca="false">#REF!</f>
        <v>#REF!</v>
      </c>
      <c r="M2953" s="25" t="e">
        <f aca="false">#REF!</f>
        <v>#REF!</v>
      </c>
      <c r="N2953" s="25" t="e">
        <f aca="false">#REF!</f>
        <v>#REF!</v>
      </c>
      <c r="O2953" s="25" t="e">
        <f aca="false">(N2953+N2952)/2</f>
        <v>#REF!</v>
      </c>
      <c r="P2953" s="25" t="e">
        <f aca="false">(M2953+M2952)/2</f>
        <v>#REF!</v>
      </c>
      <c r="Q2953" s="25" t="e">
        <f aca="false">(L2953+L2952)/2</f>
        <v>#REF!</v>
      </c>
      <c r="R2953" s="25" t="n">
        <f aca="false">R2952</f>
        <v>270</v>
      </c>
      <c r="S2953" s="25" t="n">
        <f aca="false">S2952</f>
        <v>0</v>
      </c>
      <c r="T2953" s="25" t="n">
        <v>0</v>
      </c>
    </row>
    <row r="2954" customFormat="false" ht="12.75" hidden="true" customHeight="true" outlineLevel="0" collapsed="false">
      <c r="A2954" s="25" t="e">
        <f aca="false">#REF!</f>
        <v>#REF!</v>
      </c>
      <c r="B2954" s="25" t="e">
        <f aca="false">#REF!</f>
        <v>#REF!</v>
      </c>
      <c r="C2954" s="25" t="e">
        <f aca="false">#REF!</f>
        <v>#REF!</v>
      </c>
      <c r="D2954" s="25" t="e">
        <f aca="false">#REF!</f>
        <v>#REF!</v>
      </c>
      <c r="E2954" s="25" t="e">
        <f aca="false">#REF!</f>
        <v>#REF!</v>
      </c>
      <c r="F2954" s="25" t="e">
        <f aca="false">#REF!</f>
        <v>#REF!</v>
      </c>
      <c r="G2954" s="25" t="e">
        <f aca="false">#REF!</f>
        <v>#REF!</v>
      </c>
      <c r="H2954" s="25" t="e">
        <f aca="false">#REF!</f>
        <v>#REF!</v>
      </c>
      <c r="I2954" s="25" t="e">
        <f aca="false">#REF!</f>
        <v>#REF!</v>
      </c>
      <c r="J2954" s="25" t="e">
        <f aca="false">#REF!</f>
        <v>#REF!</v>
      </c>
      <c r="K2954" s="25" t="e">
        <f aca="false">#REF!</f>
        <v>#REF!</v>
      </c>
      <c r="L2954" s="25" t="e">
        <f aca="false">#REF!</f>
        <v>#REF!</v>
      </c>
      <c r="M2954" s="25" t="e">
        <f aca="false">#REF!</f>
        <v>#REF!</v>
      </c>
      <c r="N2954" s="25" t="e">
        <f aca="false">#REF!</f>
        <v>#REF!</v>
      </c>
      <c r="O2954" s="25" t="e">
        <f aca="false">(N2954+N2953)/2</f>
        <v>#REF!</v>
      </c>
      <c r="P2954" s="25" t="e">
        <f aca="false">(M2954+M2953)/2</f>
        <v>#REF!</v>
      </c>
      <c r="Q2954" s="25" t="e">
        <f aca="false">(L2954+L2953)/2</f>
        <v>#REF!</v>
      </c>
      <c r="R2954" s="25" t="n">
        <f aca="false">R2953</f>
        <v>270</v>
      </c>
      <c r="S2954" s="25" t="n">
        <f aca="false">S2953</f>
        <v>0</v>
      </c>
      <c r="T2954" s="25" t="n">
        <v>0</v>
      </c>
    </row>
    <row r="2955" customFormat="false" ht="12.75" hidden="true" customHeight="true" outlineLevel="0" collapsed="false">
      <c r="A2955" s="25" t="e">
        <f aca="false">#REF!</f>
        <v>#REF!</v>
      </c>
      <c r="B2955" s="25" t="e">
        <f aca="false">#REF!</f>
        <v>#REF!</v>
      </c>
      <c r="C2955" s="25" t="e">
        <f aca="false">#REF!</f>
        <v>#REF!</v>
      </c>
      <c r="D2955" s="25" t="e">
        <f aca="false">#REF!</f>
        <v>#REF!</v>
      </c>
      <c r="E2955" s="25" t="e">
        <f aca="false">#REF!</f>
        <v>#REF!</v>
      </c>
      <c r="F2955" s="25" t="e">
        <f aca="false">#REF!</f>
        <v>#REF!</v>
      </c>
      <c r="G2955" s="25" t="e">
        <f aca="false">#REF!</f>
        <v>#REF!</v>
      </c>
      <c r="H2955" s="25" t="e">
        <f aca="false">#REF!</f>
        <v>#REF!</v>
      </c>
      <c r="I2955" s="25" t="e">
        <f aca="false">#REF!</f>
        <v>#REF!</v>
      </c>
      <c r="J2955" s="25" t="e">
        <f aca="false">#REF!</f>
        <v>#REF!</v>
      </c>
      <c r="K2955" s="25" t="e">
        <f aca="false">#REF!</f>
        <v>#REF!</v>
      </c>
      <c r="L2955" s="25" t="e">
        <f aca="false">#REF!</f>
        <v>#REF!</v>
      </c>
      <c r="M2955" s="25" t="e">
        <f aca="false">#REF!</f>
        <v>#REF!</v>
      </c>
      <c r="N2955" s="25" t="e">
        <f aca="false">#REF!</f>
        <v>#REF!</v>
      </c>
      <c r="O2955" s="25" t="e">
        <f aca="false">(N2955+N2954)/2</f>
        <v>#REF!</v>
      </c>
      <c r="P2955" s="25" t="e">
        <f aca="false">(M2955+M2954)/2</f>
        <v>#REF!</v>
      </c>
      <c r="Q2955" s="25" t="e">
        <f aca="false">(L2955+L2954)/2</f>
        <v>#REF!</v>
      </c>
      <c r="R2955" s="25" t="n">
        <f aca="false">R2954</f>
        <v>270</v>
      </c>
      <c r="S2955" s="25" t="n">
        <f aca="false">S2954</f>
        <v>0</v>
      </c>
      <c r="T2955" s="25" t="n">
        <v>0</v>
      </c>
    </row>
    <row r="2956" customFormat="false" ht="12.75" hidden="true" customHeight="false" outlineLevel="0" collapsed="false">
      <c r="A2956" s="25" t="e">
        <f aca="false">#REF!</f>
        <v>#REF!</v>
      </c>
      <c r="B2956" s="25" t="e">
        <f aca="false">#REF!</f>
        <v>#REF!</v>
      </c>
      <c r="C2956" s="25" t="e">
        <f aca="false">#REF!</f>
        <v>#REF!</v>
      </c>
      <c r="D2956" s="25" t="e">
        <f aca="false">#REF!</f>
        <v>#REF!</v>
      </c>
      <c r="E2956" s="25" t="e">
        <f aca="false">#REF!</f>
        <v>#REF!</v>
      </c>
      <c r="F2956" s="25" t="e">
        <f aca="false">#REF!</f>
        <v>#REF!</v>
      </c>
      <c r="G2956" s="25" t="e">
        <f aca="false">#REF!</f>
        <v>#REF!</v>
      </c>
      <c r="H2956" s="25" t="e">
        <f aca="false">#REF!</f>
        <v>#REF!</v>
      </c>
      <c r="I2956" s="25" t="e">
        <f aca="false">#REF!</f>
        <v>#REF!</v>
      </c>
      <c r="J2956" s="25" t="e">
        <f aca="false">#REF!</f>
        <v>#REF!</v>
      </c>
      <c r="K2956" s="25" t="e">
        <f aca="false">#REF!</f>
        <v>#REF!</v>
      </c>
      <c r="L2956" s="25" t="e">
        <f aca="false">#REF!</f>
        <v>#REF!</v>
      </c>
      <c r="M2956" s="25" t="e">
        <f aca="false">#REF!</f>
        <v>#REF!</v>
      </c>
      <c r="N2956" s="25" t="e">
        <f aca="false">#REF!</f>
        <v>#REF!</v>
      </c>
      <c r="O2956" s="25" t="e">
        <f aca="false">(N2956+N2955)/2</f>
        <v>#REF!</v>
      </c>
      <c r="P2956" s="25" t="e">
        <f aca="false">(M2956+M2955)/2</f>
        <v>#REF!</v>
      </c>
      <c r="Q2956" s="25" t="e">
        <f aca="false">(L2956+L2955)/2</f>
        <v>#REF!</v>
      </c>
      <c r="R2956" s="25" t="n">
        <f aca="false">R2955</f>
        <v>270</v>
      </c>
      <c r="S2956" s="25" t="n">
        <f aca="false">S2955</f>
        <v>0</v>
      </c>
      <c r="T2956" s="25" t="n">
        <v>0</v>
      </c>
    </row>
    <row r="2957" customFormat="false" ht="12.75" hidden="false" customHeight="true" outlineLevel="0" collapsed="false">
      <c r="A2957" s="25" t="e">
        <f aca="false">#REF!</f>
        <v>#REF!</v>
      </c>
      <c r="B2957" s="25" t="e">
        <f aca="false">#REF!</f>
        <v>#REF!</v>
      </c>
      <c r="C2957" s="25" t="e">
        <f aca="false">#REF!</f>
        <v>#REF!</v>
      </c>
      <c r="D2957" s="25" t="e">
        <f aca="false">#REF!</f>
        <v>#REF!</v>
      </c>
      <c r="E2957" s="25" t="e">
        <f aca="false">#REF!</f>
        <v>#REF!</v>
      </c>
      <c r="F2957" s="25" t="e">
        <f aca="false">#REF!</f>
        <v>#REF!</v>
      </c>
      <c r="G2957" s="25" t="e">
        <f aca="false">#REF!</f>
        <v>#REF!</v>
      </c>
      <c r="H2957" s="25" t="e">
        <f aca="false">#REF!</f>
        <v>#REF!</v>
      </c>
      <c r="I2957" s="25" t="e">
        <f aca="false">#REF!</f>
        <v>#REF!</v>
      </c>
      <c r="J2957" s="25" t="e">
        <f aca="false">#REF!</f>
        <v>#REF!</v>
      </c>
      <c r="K2957" s="25" t="e">
        <f aca="false">#REF!</f>
        <v>#REF!</v>
      </c>
      <c r="L2957" s="25" t="e">
        <f aca="false">#REF!</f>
        <v>#REF!</v>
      </c>
      <c r="M2957" s="25" t="e">
        <f aca="false">#REF!</f>
        <v>#REF!</v>
      </c>
      <c r="N2957" s="25" t="e">
        <f aca="false">#REF!</f>
        <v>#REF!</v>
      </c>
      <c r="O2957" s="25" t="e">
        <f aca="false">(N2957+N2956)/2</f>
        <v>#REF!</v>
      </c>
      <c r="P2957" s="25" t="e">
        <f aca="false">(M2957+M2956)/2</f>
        <v>#REF!</v>
      </c>
      <c r="Q2957" s="25" t="e">
        <f aca="false">(L2957+L2956)/2</f>
        <v>#REF!</v>
      </c>
      <c r="R2957" s="25" t="n">
        <f aca="false">R2956</f>
        <v>270</v>
      </c>
      <c r="S2957" s="25" t="n">
        <f aca="false">S2956</f>
        <v>0</v>
      </c>
      <c r="T2957" s="25" t="n">
        <v>0</v>
      </c>
    </row>
    <row r="2958" customFormat="false" ht="12.75" hidden="true" customHeight="true" outlineLevel="0" collapsed="false">
      <c r="A2958" s="25" t="e">
        <f aca="false">#REF!</f>
        <v>#REF!</v>
      </c>
      <c r="B2958" s="25" t="e">
        <f aca="false">#REF!</f>
        <v>#REF!</v>
      </c>
      <c r="C2958" s="25" t="e">
        <f aca="false">#REF!</f>
        <v>#REF!</v>
      </c>
      <c r="D2958" s="25" t="e">
        <f aca="false">#REF!</f>
        <v>#REF!</v>
      </c>
      <c r="E2958" s="25" t="e">
        <f aca="false">#REF!</f>
        <v>#REF!</v>
      </c>
      <c r="F2958" s="25" t="e">
        <f aca="false">#REF!</f>
        <v>#REF!</v>
      </c>
      <c r="G2958" s="25" t="e">
        <f aca="false">#REF!</f>
        <v>#REF!</v>
      </c>
      <c r="H2958" s="25" t="e">
        <f aca="false">#REF!</f>
        <v>#REF!</v>
      </c>
      <c r="I2958" s="25" t="e">
        <f aca="false">#REF!</f>
        <v>#REF!</v>
      </c>
      <c r="J2958" s="25" t="e">
        <f aca="false">#REF!</f>
        <v>#REF!</v>
      </c>
      <c r="K2958" s="25" t="e">
        <f aca="false">#REF!</f>
        <v>#REF!</v>
      </c>
      <c r="L2958" s="25" t="e">
        <f aca="false">#REF!</f>
        <v>#REF!</v>
      </c>
      <c r="M2958" s="25" t="e">
        <f aca="false">#REF!</f>
        <v>#REF!</v>
      </c>
      <c r="N2958" s="25" t="e">
        <f aca="false">#REF!</f>
        <v>#REF!</v>
      </c>
      <c r="O2958" s="25" t="e">
        <f aca="false">(N2958+N2957)/2</f>
        <v>#REF!</v>
      </c>
      <c r="P2958" s="25" t="e">
        <f aca="false">(M2958+M2957)/2</f>
        <v>#REF!</v>
      </c>
      <c r="Q2958" s="25" t="e">
        <f aca="false">(L2958+L2957)/2</f>
        <v>#REF!</v>
      </c>
      <c r="R2958" s="25" t="n">
        <f aca="false">R2957</f>
        <v>270</v>
      </c>
      <c r="S2958" s="25" t="n">
        <f aca="false">S2957</f>
        <v>0</v>
      </c>
      <c r="T2958" s="25" t="n">
        <v>0</v>
      </c>
    </row>
    <row r="2959" customFormat="false" ht="12.75" hidden="true" customHeight="true" outlineLevel="0" collapsed="false">
      <c r="A2959" s="25" t="e">
        <f aca="false">#REF!</f>
        <v>#REF!</v>
      </c>
      <c r="B2959" s="25" t="e">
        <f aca="false">#REF!</f>
        <v>#REF!</v>
      </c>
      <c r="C2959" s="25" t="e">
        <f aca="false">#REF!</f>
        <v>#REF!</v>
      </c>
      <c r="D2959" s="25" t="e">
        <f aca="false">#REF!</f>
        <v>#REF!</v>
      </c>
      <c r="E2959" s="25" t="e">
        <f aca="false">#REF!</f>
        <v>#REF!</v>
      </c>
      <c r="F2959" s="25" t="e">
        <f aca="false">#REF!</f>
        <v>#REF!</v>
      </c>
      <c r="G2959" s="25" t="e">
        <f aca="false">#REF!</f>
        <v>#REF!</v>
      </c>
      <c r="H2959" s="25" t="e">
        <f aca="false">#REF!</f>
        <v>#REF!</v>
      </c>
      <c r="I2959" s="25" t="e">
        <f aca="false">#REF!</f>
        <v>#REF!</v>
      </c>
      <c r="J2959" s="25" t="e">
        <f aca="false">#REF!</f>
        <v>#REF!</v>
      </c>
      <c r="K2959" s="25" t="e">
        <f aca="false">#REF!</f>
        <v>#REF!</v>
      </c>
      <c r="L2959" s="25" t="e">
        <f aca="false">#REF!</f>
        <v>#REF!</v>
      </c>
      <c r="M2959" s="25" t="e">
        <f aca="false">#REF!</f>
        <v>#REF!</v>
      </c>
      <c r="N2959" s="25" t="e">
        <f aca="false">#REF!</f>
        <v>#REF!</v>
      </c>
      <c r="O2959" s="25" t="e">
        <f aca="false">(N2959+N2958)/2</f>
        <v>#REF!</v>
      </c>
      <c r="P2959" s="25" t="e">
        <f aca="false">(M2959+M2958)/2</f>
        <v>#REF!</v>
      </c>
      <c r="Q2959" s="25" t="e">
        <f aca="false">(L2959+L2958)/2</f>
        <v>#REF!</v>
      </c>
      <c r="R2959" s="25" t="n">
        <f aca="false">R2958</f>
        <v>270</v>
      </c>
      <c r="S2959" s="25" t="n">
        <f aca="false">S2958</f>
        <v>0</v>
      </c>
      <c r="T2959" s="25" t="n">
        <v>0</v>
      </c>
    </row>
    <row r="2960" customFormat="false" ht="12.75" hidden="true" customHeight="false" outlineLevel="0" collapsed="false">
      <c r="A2960" s="25" t="e">
        <f aca="false">#REF!</f>
        <v>#REF!</v>
      </c>
      <c r="B2960" s="25" t="e">
        <f aca="false">#REF!</f>
        <v>#REF!</v>
      </c>
      <c r="C2960" s="25" t="e">
        <f aca="false">#REF!</f>
        <v>#REF!</v>
      </c>
      <c r="D2960" s="25" t="e">
        <f aca="false">#REF!</f>
        <v>#REF!</v>
      </c>
      <c r="E2960" s="25" t="e">
        <f aca="false">#REF!</f>
        <v>#REF!</v>
      </c>
      <c r="F2960" s="25" t="e">
        <f aca="false">#REF!</f>
        <v>#REF!</v>
      </c>
      <c r="G2960" s="25" t="e">
        <f aca="false">#REF!</f>
        <v>#REF!</v>
      </c>
      <c r="H2960" s="25" t="e">
        <f aca="false">#REF!</f>
        <v>#REF!</v>
      </c>
      <c r="I2960" s="25" t="e">
        <f aca="false">#REF!</f>
        <v>#REF!</v>
      </c>
      <c r="J2960" s="25" t="e">
        <f aca="false">#REF!</f>
        <v>#REF!</v>
      </c>
      <c r="K2960" s="25" t="e">
        <f aca="false">#REF!</f>
        <v>#REF!</v>
      </c>
      <c r="L2960" s="25" t="e">
        <f aca="false">#REF!</f>
        <v>#REF!</v>
      </c>
      <c r="M2960" s="25" t="e">
        <f aca="false">#REF!</f>
        <v>#REF!</v>
      </c>
      <c r="N2960" s="25" t="e">
        <f aca="false">#REF!</f>
        <v>#REF!</v>
      </c>
      <c r="O2960" s="25" t="e">
        <f aca="false">(N2960+N2959)/2</f>
        <v>#REF!</v>
      </c>
      <c r="P2960" s="25" t="e">
        <f aca="false">(M2960+M2959)/2</f>
        <v>#REF!</v>
      </c>
      <c r="Q2960" s="25" t="e">
        <f aca="false">(L2960+L2959)/2</f>
        <v>#REF!</v>
      </c>
      <c r="R2960" s="25" t="n">
        <f aca="false">R2959</f>
        <v>270</v>
      </c>
      <c r="S2960" s="25" t="n">
        <f aca="false">S2959</f>
        <v>0</v>
      </c>
      <c r="T2960" s="25" t="n">
        <v>0</v>
      </c>
    </row>
    <row r="2961" customFormat="false" ht="12.75" hidden="false" customHeight="true" outlineLevel="0" collapsed="false">
      <c r="A2961" s="25" t="e">
        <f aca="false">#REF!</f>
        <v>#REF!</v>
      </c>
      <c r="B2961" s="25" t="e">
        <f aca="false">#REF!</f>
        <v>#REF!</v>
      </c>
      <c r="C2961" s="25" t="e">
        <f aca="false">#REF!</f>
        <v>#REF!</v>
      </c>
      <c r="D2961" s="25" t="e">
        <f aca="false">#REF!</f>
        <v>#REF!</v>
      </c>
      <c r="E2961" s="25" t="e">
        <f aca="false">#REF!</f>
        <v>#REF!</v>
      </c>
      <c r="F2961" s="25" t="e">
        <f aca="false">#REF!</f>
        <v>#REF!</v>
      </c>
      <c r="G2961" s="25" t="e">
        <f aca="false">#REF!</f>
        <v>#REF!</v>
      </c>
      <c r="H2961" s="25" t="e">
        <f aca="false">#REF!</f>
        <v>#REF!</v>
      </c>
      <c r="I2961" s="25" t="e">
        <f aca="false">#REF!</f>
        <v>#REF!</v>
      </c>
      <c r="J2961" s="25" t="e">
        <f aca="false">#REF!</f>
        <v>#REF!</v>
      </c>
      <c r="K2961" s="25" t="e">
        <f aca="false">#REF!</f>
        <v>#REF!</v>
      </c>
      <c r="L2961" s="25" t="e">
        <f aca="false">#REF!</f>
        <v>#REF!</v>
      </c>
      <c r="M2961" s="25" t="e">
        <f aca="false">#REF!</f>
        <v>#REF!</v>
      </c>
      <c r="N2961" s="25" t="e">
        <f aca="false">#REF!</f>
        <v>#REF!</v>
      </c>
      <c r="O2961" s="25" t="e">
        <f aca="false">(N2961+N2960)/2</f>
        <v>#REF!</v>
      </c>
      <c r="P2961" s="25" t="e">
        <f aca="false">(M2961+M2960)/2</f>
        <v>#REF!</v>
      </c>
      <c r="Q2961" s="25" t="e">
        <f aca="false">(L2961+L2960)/2</f>
        <v>#REF!</v>
      </c>
      <c r="R2961" s="25" t="n">
        <f aca="false">R2960</f>
        <v>270</v>
      </c>
      <c r="S2961" s="25" t="n">
        <f aca="false">S2960</f>
        <v>0</v>
      </c>
      <c r="T2961" s="25" t="n">
        <v>0</v>
      </c>
    </row>
    <row r="2962" customFormat="false" ht="12.75" hidden="true" customHeight="true" outlineLevel="0" collapsed="false">
      <c r="A2962" s="25" t="e">
        <f aca="false">#REF!</f>
        <v>#REF!</v>
      </c>
      <c r="B2962" s="25" t="e">
        <f aca="false">#REF!</f>
        <v>#REF!</v>
      </c>
      <c r="C2962" s="25" t="e">
        <f aca="false">#REF!</f>
        <v>#REF!</v>
      </c>
      <c r="D2962" s="25" t="e">
        <f aca="false">#REF!</f>
        <v>#REF!</v>
      </c>
      <c r="E2962" s="25" t="e">
        <f aca="false">#REF!</f>
        <v>#REF!</v>
      </c>
      <c r="F2962" s="25" t="e">
        <f aca="false">#REF!</f>
        <v>#REF!</v>
      </c>
      <c r="G2962" s="25" t="e">
        <f aca="false">#REF!</f>
        <v>#REF!</v>
      </c>
      <c r="H2962" s="25" t="e">
        <f aca="false">#REF!</f>
        <v>#REF!</v>
      </c>
      <c r="I2962" s="25" t="e">
        <f aca="false">#REF!</f>
        <v>#REF!</v>
      </c>
      <c r="J2962" s="25" t="e">
        <f aca="false">#REF!</f>
        <v>#REF!</v>
      </c>
      <c r="K2962" s="25" t="e">
        <f aca="false">#REF!</f>
        <v>#REF!</v>
      </c>
      <c r="L2962" s="25" t="e">
        <f aca="false">#REF!</f>
        <v>#REF!</v>
      </c>
      <c r="M2962" s="25" t="e">
        <f aca="false">#REF!</f>
        <v>#REF!</v>
      </c>
      <c r="N2962" s="25" t="e">
        <f aca="false">#REF!</f>
        <v>#REF!</v>
      </c>
      <c r="O2962" s="25" t="e">
        <f aca="false">(N2962+N2961)/2</f>
        <v>#REF!</v>
      </c>
      <c r="P2962" s="25" t="e">
        <f aca="false">(M2962+M2961)/2</f>
        <v>#REF!</v>
      </c>
      <c r="Q2962" s="25" t="e">
        <f aca="false">(L2962+L2961)/2</f>
        <v>#REF!</v>
      </c>
      <c r="R2962" s="25" t="n">
        <f aca="false">R2961</f>
        <v>270</v>
      </c>
      <c r="S2962" s="25" t="n">
        <f aca="false">S2961</f>
        <v>0</v>
      </c>
      <c r="T2962" s="25" t="n">
        <v>0</v>
      </c>
    </row>
    <row r="2963" customFormat="false" ht="12.75" hidden="true" customHeight="true" outlineLevel="0" collapsed="false">
      <c r="A2963" s="25" t="e">
        <f aca="false">#REF!</f>
        <v>#REF!</v>
      </c>
      <c r="B2963" s="25" t="e">
        <f aca="false">#REF!</f>
        <v>#REF!</v>
      </c>
      <c r="C2963" s="25" t="e">
        <f aca="false">#REF!</f>
        <v>#REF!</v>
      </c>
      <c r="D2963" s="25" t="e">
        <f aca="false">#REF!</f>
        <v>#REF!</v>
      </c>
      <c r="E2963" s="25" t="e">
        <f aca="false">#REF!</f>
        <v>#REF!</v>
      </c>
      <c r="F2963" s="25" t="e">
        <f aca="false">#REF!</f>
        <v>#REF!</v>
      </c>
      <c r="G2963" s="25" t="e">
        <f aca="false">#REF!</f>
        <v>#REF!</v>
      </c>
      <c r="H2963" s="25" t="e">
        <f aca="false">#REF!</f>
        <v>#REF!</v>
      </c>
      <c r="I2963" s="25" t="e">
        <f aca="false">#REF!</f>
        <v>#REF!</v>
      </c>
      <c r="J2963" s="25" t="e">
        <f aca="false">#REF!</f>
        <v>#REF!</v>
      </c>
      <c r="K2963" s="25" t="e">
        <f aca="false">#REF!</f>
        <v>#REF!</v>
      </c>
      <c r="L2963" s="25" t="e">
        <f aca="false">#REF!</f>
        <v>#REF!</v>
      </c>
      <c r="M2963" s="25" t="e">
        <f aca="false">#REF!</f>
        <v>#REF!</v>
      </c>
      <c r="N2963" s="25" t="e">
        <f aca="false">#REF!</f>
        <v>#REF!</v>
      </c>
      <c r="O2963" s="25" t="e">
        <f aca="false">(N2963+N2962)/2</f>
        <v>#REF!</v>
      </c>
      <c r="P2963" s="25" t="e">
        <f aca="false">(M2963+M2962)/2</f>
        <v>#REF!</v>
      </c>
      <c r="Q2963" s="25" t="e">
        <f aca="false">(L2963+L2962)/2</f>
        <v>#REF!</v>
      </c>
      <c r="R2963" s="25" t="n">
        <f aca="false">R2962</f>
        <v>270</v>
      </c>
      <c r="S2963" s="25" t="n">
        <f aca="false">S2962</f>
        <v>0</v>
      </c>
      <c r="T2963" s="25" t="n">
        <v>0</v>
      </c>
    </row>
    <row r="2964" customFormat="false" ht="12.75" hidden="true" customHeight="false" outlineLevel="0" collapsed="false">
      <c r="A2964" s="25" t="e">
        <f aca="false">#REF!</f>
        <v>#REF!</v>
      </c>
      <c r="B2964" s="25" t="e">
        <f aca="false">#REF!</f>
        <v>#REF!</v>
      </c>
      <c r="C2964" s="25" t="e">
        <f aca="false">#REF!</f>
        <v>#REF!</v>
      </c>
      <c r="D2964" s="25" t="e">
        <f aca="false">#REF!</f>
        <v>#REF!</v>
      </c>
      <c r="E2964" s="25" t="e">
        <f aca="false">#REF!</f>
        <v>#REF!</v>
      </c>
      <c r="F2964" s="25" t="e">
        <f aca="false">#REF!</f>
        <v>#REF!</v>
      </c>
      <c r="G2964" s="25" t="e">
        <f aca="false">#REF!</f>
        <v>#REF!</v>
      </c>
      <c r="H2964" s="25" t="e">
        <f aca="false">#REF!</f>
        <v>#REF!</v>
      </c>
      <c r="I2964" s="25" t="e">
        <f aca="false">#REF!</f>
        <v>#REF!</v>
      </c>
      <c r="J2964" s="25" t="e">
        <f aca="false">#REF!</f>
        <v>#REF!</v>
      </c>
      <c r="K2964" s="25" t="e">
        <f aca="false">#REF!</f>
        <v>#REF!</v>
      </c>
      <c r="L2964" s="25" t="e">
        <f aca="false">#REF!</f>
        <v>#REF!</v>
      </c>
      <c r="M2964" s="25" t="e">
        <f aca="false">#REF!</f>
        <v>#REF!</v>
      </c>
      <c r="N2964" s="25" t="e">
        <f aca="false">#REF!</f>
        <v>#REF!</v>
      </c>
      <c r="O2964" s="25" t="e">
        <f aca="false">(N2964+N2963)/2</f>
        <v>#REF!</v>
      </c>
      <c r="P2964" s="25" t="e">
        <f aca="false">(M2964+M2963)/2</f>
        <v>#REF!</v>
      </c>
      <c r="Q2964" s="25" t="e">
        <f aca="false">(L2964+L2963)/2</f>
        <v>#REF!</v>
      </c>
      <c r="R2964" s="25" t="n">
        <f aca="false">R2963</f>
        <v>270</v>
      </c>
      <c r="S2964" s="25" t="n">
        <f aca="false">S2963</f>
        <v>0</v>
      </c>
      <c r="T2964" s="25" t="n">
        <v>0</v>
      </c>
    </row>
    <row r="2965" customFormat="false" ht="12.75" hidden="false" customHeight="true" outlineLevel="0" collapsed="false">
      <c r="A2965" s="25" t="e">
        <f aca="false">#REF!</f>
        <v>#REF!</v>
      </c>
      <c r="B2965" s="25" t="e">
        <f aca="false">#REF!</f>
        <v>#REF!</v>
      </c>
      <c r="C2965" s="25" t="e">
        <f aca="false">#REF!</f>
        <v>#REF!</v>
      </c>
      <c r="D2965" s="25" t="e">
        <f aca="false">#REF!</f>
        <v>#REF!</v>
      </c>
      <c r="E2965" s="25" t="e">
        <f aca="false">#REF!</f>
        <v>#REF!</v>
      </c>
      <c r="F2965" s="25" t="e">
        <f aca="false">#REF!</f>
        <v>#REF!</v>
      </c>
      <c r="G2965" s="25" t="e">
        <f aca="false">#REF!</f>
        <v>#REF!</v>
      </c>
      <c r="H2965" s="25" t="e">
        <f aca="false">#REF!</f>
        <v>#REF!</v>
      </c>
      <c r="I2965" s="25" t="e">
        <f aca="false">#REF!</f>
        <v>#REF!</v>
      </c>
      <c r="J2965" s="25" t="e">
        <f aca="false">#REF!</f>
        <v>#REF!</v>
      </c>
      <c r="K2965" s="25" t="e">
        <f aca="false">#REF!</f>
        <v>#REF!</v>
      </c>
      <c r="L2965" s="25" t="e">
        <f aca="false">#REF!</f>
        <v>#REF!</v>
      </c>
      <c r="M2965" s="25" t="e">
        <f aca="false">#REF!</f>
        <v>#REF!</v>
      </c>
      <c r="N2965" s="25" t="e">
        <f aca="false">#REF!</f>
        <v>#REF!</v>
      </c>
      <c r="O2965" s="25" t="e">
        <f aca="false">(N2965+N2964)/2</f>
        <v>#REF!</v>
      </c>
      <c r="P2965" s="25" t="e">
        <f aca="false">(M2965+M2964)/2</f>
        <v>#REF!</v>
      </c>
      <c r="Q2965" s="25" t="e">
        <f aca="false">(L2965+L2964)/2</f>
        <v>#REF!</v>
      </c>
      <c r="R2965" s="25" t="n">
        <f aca="false">R2964</f>
        <v>270</v>
      </c>
      <c r="S2965" s="25" t="n">
        <f aca="false">S2964</f>
        <v>0</v>
      </c>
      <c r="T2965" s="25" t="n">
        <v>0</v>
      </c>
    </row>
    <row r="2966" customFormat="false" ht="12.75" hidden="true" customHeight="true" outlineLevel="0" collapsed="false">
      <c r="A2966" s="25" t="e">
        <f aca="false">#REF!</f>
        <v>#REF!</v>
      </c>
      <c r="B2966" s="25" t="e">
        <f aca="false">#REF!</f>
        <v>#REF!</v>
      </c>
      <c r="C2966" s="25" t="e">
        <f aca="false">#REF!</f>
        <v>#REF!</v>
      </c>
      <c r="D2966" s="25" t="e">
        <f aca="false">#REF!</f>
        <v>#REF!</v>
      </c>
      <c r="E2966" s="25" t="e">
        <f aca="false">#REF!</f>
        <v>#REF!</v>
      </c>
      <c r="F2966" s="25" t="e">
        <f aca="false">#REF!</f>
        <v>#REF!</v>
      </c>
      <c r="G2966" s="25" t="e">
        <f aca="false">#REF!</f>
        <v>#REF!</v>
      </c>
      <c r="H2966" s="25" t="e">
        <f aca="false">#REF!</f>
        <v>#REF!</v>
      </c>
      <c r="I2966" s="25" t="e">
        <f aca="false">#REF!</f>
        <v>#REF!</v>
      </c>
      <c r="J2966" s="25" t="e">
        <f aca="false">#REF!</f>
        <v>#REF!</v>
      </c>
      <c r="K2966" s="25" t="e">
        <f aca="false">#REF!</f>
        <v>#REF!</v>
      </c>
      <c r="L2966" s="25" t="e">
        <f aca="false">#REF!</f>
        <v>#REF!</v>
      </c>
      <c r="M2966" s="25" t="e">
        <f aca="false">#REF!</f>
        <v>#REF!</v>
      </c>
      <c r="N2966" s="25" t="e">
        <f aca="false">#REF!</f>
        <v>#REF!</v>
      </c>
      <c r="O2966" s="25" t="e">
        <f aca="false">(N2966+N2965)/2</f>
        <v>#REF!</v>
      </c>
      <c r="P2966" s="25" t="e">
        <f aca="false">(M2966+M2965)/2</f>
        <v>#REF!</v>
      </c>
      <c r="Q2966" s="25" t="e">
        <f aca="false">(L2966+L2965)/2</f>
        <v>#REF!</v>
      </c>
      <c r="R2966" s="25" t="n">
        <f aca="false">R2965</f>
        <v>270</v>
      </c>
      <c r="S2966" s="25" t="n">
        <f aca="false">S2965</f>
        <v>0</v>
      </c>
      <c r="T2966" s="25" t="n">
        <v>0</v>
      </c>
    </row>
    <row r="2967" customFormat="false" ht="12.75" hidden="true" customHeight="true" outlineLevel="0" collapsed="false">
      <c r="A2967" s="25" t="e">
        <f aca="false">#REF!</f>
        <v>#REF!</v>
      </c>
      <c r="B2967" s="25" t="e">
        <f aca="false">#REF!</f>
        <v>#REF!</v>
      </c>
      <c r="C2967" s="25" t="e">
        <f aca="false">#REF!</f>
        <v>#REF!</v>
      </c>
      <c r="D2967" s="25" t="e">
        <f aca="false">#REF!</f>
        <v>#REF!</v>
      </c>
      <c r="E2967" s="25" t="e">
        <f aca="false">#REF!</f>
        <v>#REF!</v>
      </c>
      <c r="F2967" s="25" t="e">
        <f aca="false">#REF!</f>
        <v>#REF!</v>
      </c>
      <c r="G2967" s="25" t="e">
        <f aca="false">#REF!</f>
        <v>#REF!</v>
      </c>
      <c r="H2967" s="25" t="e">
        <f aca="false">#REF!</f>
        <v>#REF!</v>
      </c>
      <c r="I2967" s="25" t="e">
        <f aca="false">#REF!</f>
        <v>#REF!</v>
      </c>
      <c r="J2967" s="25" t="e">
        <f aca="false">#REF!</f>
        <v>#REF!</v>
      </c>
      <c r="K2967" s="25" t="e">
        <f aca="false">#REF!</f>
        <v>#REF!</v>
      </c>
      <c r="L2967" s="25" t="e">
        <f aca="false">#REF!</f>
        <v>#REF!</v>
      </c>
      <c r="M2967" s="25" t="e">
        <f aca="false">#REF!</f>
        <v>#REF!</v>
      </c>
      <c r="N2967" s="25" t="e">
        <f aca="false">#REF!</f>
        <v>#REF!</v>
      </c>
      <c r="O2967" s="25" t="e">
        <f aca="false">(N2967+N2966)/2</f>
        <v>#REF!</v>
      </c>
      <c r="P2967" s="25" t="e">
        <f aca="false">(M2967+M2966)/2</f>
        <v>#REF!</v>
      </c>
      <c r="Q2967" s="25" t="e">
        <f aca="false">(L2967+L2966)/2</f>
        <v>#REF!</v>
      </c>
      <c r="R2967" s="25" t="n">
        <f aca="false">R2966</f>
        <v>270</v>
      </c>
      <c r="S2967" s="25" t="n">
        <f aca="false">S2966</f>
        <v>0</v>
      </c>
      <c r="T2967" s="25" t="n">
        <v>0</v>
      </c>
    </row>
    <row r="2968" customFormat="false" ht="12.75" hidden="true" customHeight="false" outlineLevel="0" collapsed="false">
      <c r="A2968" s="25" t="e">
        <f aca="false">#REF!</f>
        <v>#REF!</v>
      </c>
      <c r="B2968" s="25" t="e">
        <f aca="false">#REF!</f>
        <v>#REF!</v>
      </c>
      <c r="C2968" s="25" t="e">
        <f aca="false">#REF!</f>
        <v>#REF!</v>
      </c>
      <c r="D2968" s="25" t="e">
        <f aca="false">#REF!</f>
        <v>#REF!</v>
      </c>
      <c r="E2968" s="25" t="e">
        <f aca="false">#REF!</f>
        <v>#REF!</v>
      </c>
      <c r="F2968" s="25" t="e">
        <f aca="false">#REF!</f>
        <v>#REF!</v>
      </c>
      <c r="G2968" s="25" t="e">
        <f aca="false">#REF!</f>
        <v>#REF!</v>
      </c>
      <c r="H2968" s="25" t="e">
        <f aca="false">#REF!</f>
        <v>#REF!</v>
      </c>
      <c r="I2968" s="25" t="e">
        <f aca="false">#REF!</f>
        <v>#REF!</v>
      </c>
      <c r="J2968" s="25" t="e">
        <f aca="false">#REF!</f>
        <v>#REF!</v>
      </c>
      <c r="K2968" s="25" t="e">
        <f aca="false">#REF!</f>
        <v>#REF!</v>
      </c>
      <c r="L2968" s="25" t="e">
        <f aca="false">#REF!</f>
        <v>#REF!</v>
      </c>
      <c r="M2968" s="25" t="e">
        <f aca="false">#REF!</f>
        <v>#REF!</v>
      </c>
      <c r="N2968" s="25" t="e">
        <f aca="false">#REF!</f>
        <v>#REF!</v>
      </c>
      <c r="O2968" s="25" t="e">
        <f aca="false">(N2968+N2967)/2</f>
        <v>#REF!</v>
      </c>
      <c r="P2968" s="25" t="e">
        <f aca="false">(M2968+M2967)/2</f>
        <v>#REF!</v>
      </c>
      <c r="Q2968" s="25" t="e">
        <f aca="false">(L2968+L2967)/2</f>
        <v>#REF!</v>
      </c>
      <c r="R2968" s="25" t="n">
        <f aca="false">R2967</f>
        <v>270</v>
      </c>
      <c r="S2968" s="25" t="n">
        <f aca="false">S2967</f>
        <v>0</v>
      </c>
      <c r="T2968" s="25" t="n">
        <v>0</v>
      </c>
    </row>
    <row r="2969" customFormat="false" ht="12.75" hidden="false" customHeight="true" outlineLevel="0" collapsed="false">
      <c r="A2969" s="25" t="e">
        <f aca="false">#REF!</f>
        <v>#REF!</v>
      </c>
      <c r="B2969" s="25" t="e">
        <f aca="false">#REF!</f>
        <v>#REF!</v>
      </c>
      <c r="C2969" s="25" t="e">
        <f aca="false">#REF!</f>
        <v>#REF!</v>
      </c>
      <c r="D2969" s="25" t="e">
        <f aca="false">#REF!</f>
        <v>#REF!</v>
      </c>
      <c r="E2969" s="25" t="e">
        <f aca="false">#REF!</f>
        <v>#REF!</v>
      </c>
      <c r="F2969" s="25" t="e">
        <f aca="false">#REF!</f>
        <v>#REF!</v>
      </c>
      <c r="G2969" s="25" t="e">
        <f aca="false">#REF!</f>
        <v>#REF!</v>
      </c>
      <c r="H2969" s="25" t="e">
        <f aca="false">#REF!</f>
        <v>#REF!</v>
      </c>
      <c r="I2969" s="25" t="e">
        <f aca="false">#REF!</f>
        <v>#REF!</v>
      </c>
      <c r="J2969" s="25" t="e">
        <f aca="false">#REF!</f>
        <v>#REF!</v>
      </c>
      <c r="K2969" s="25" t="e">
        <f aca="false">#REF!</f>
        <v>#REF!</v>
      </c>
      <c r="L2969" s="25" t="e">
        <f aca="false">#REF!</f>
        <v>#REF!</v>
      </c>
      <c r="M2969" s="25" t="e">
        <f aca="false">#REF!</f>
        <v>#REF!</v>
      </c>
      <c r="N2969" s="25" t="e">
        <f aca="false">#REF!</f>
        <v>#REF!</v>
      </c>
      <c r="O2969" s="25" t="e">
        <f aca="false">(N2969+N2968)/2</f>
        <v>#REF!</v>
      </c>
      <c r="P2969" s="25" t="e">
        <f aca="false">(M2969+M2968)/2</f>
        <v>#REF!</v>
      </c>
      <c r="Q2969" s="25" t="e">
        <f aca="false">(L2969+L2968)/2</f>
        <v>#REF!</v>
      </c>
      <c r="R2969" s="25" t="n">
        <f aca="false">R2968</f>
        <v>270</v>
      </c>
      <c r="S2969" s="25" t="n">
        <f aca="false">S2968</f>
        <v>0</v>
      </c>
      <c r="T2969" s="25" t="n">
        <v>0</v>
      </c>
    </row>
    <row r="2970" customFormat="false" ht="12.75" hidden="true" customHeight="true" outlineLevel="0" collapsed="false">
      <c r="A2970" s="25" t="e">
        <f aca="false">#REF!</f>
        <v>#REF!</v>
      </c>
      <c r="B2970" s="25" t="e">
        <f aca="false">#REF!</f>
        <v>#REF!</v>
      </c>
      <c r="C2970" s="25" t="e">
        <f aca="false">#REF!</f>
        <v>#REF!</v>
      </c>
      <c r="D2970" s="25" t="e">
        <f aca="false">#REF!</f>
        <v>#REF!</v>
      </c>
      <c r="E2970" s="25" t="e">
        <f aca="false">#REF!</f>
        <v>#REF!</v>
      </c>
      <c r="F2970" s="25" t="e">
        <f aca="false">#REF!</f>
        <v>#REF!</v>
      </c>
      <c r="G2970" s="25" t="e">
        <f aca="false">#REF!</f>
        <v>#REF!</v>
      </c>
      <c r="H2970" s="25" t="e">
        <f aca="false">#REF!</f>
        <v>#REF!</v>
      </c>
      <c r="I2970" s="25" t="e">
        <f aca="false">#REF!</f>
        <v>#REF!</v>
      </c>
      <c r="J2970" s="25" t="e">
        <f aca="false">#REF!</f>
        <v>#REF!</v>
      </c>
      <c r="K2970" s="25" t="e">
        <f aca="false">#REF!</f>
        <v>#REF!</v>
      </c>
      <c r="L2970" s="25" t="e">
        <f aca="false">#REF!</f>
        <v>#REF!</v>
      </c>
      <c r="M2970" s="25" t="e">
        <f aca="false">#REF!</f>
        <v>#REF!</v>
      </c>
      <c r="N2970" s="25" t="e">
        <f aca="false">#REF!</f>
        <v>#REF!</v>
      </c>
      <c r="O2970" s="25" t="e">
        <f aca="false">(N2970+N2969)/2</f>
        <v>#REF!</v>
      </c>
      <c r="P2970" s="25" t="e">
        <f aca="false">(M2970+M2969)/2</f>
        <v>#REF!</v>
      </c>
      <c r="Q2970" s="25" t="e">
        <f aca="false">(L2970+L2969)/2</f>
        <v>#REF!</v>
      </c>
      <c r="R2970" s="25" t="n">
        <f aca="false">R2969</f>
        <v>270</v>
      </c>
      <c r="S2970" s="25" t="n">
        <f aca="false">S2969</f>
        <v>0</v>
      </c>
      <c r="T2970" s="25" t="n">
        <v>0</v>
      </c>
    </row>
    <row r="2971" customFormat="false" ht="12.75" hidden="false" customHeight="true" outlineLevel="0" collapsed="false">
      <c r="A2971" s="25" t="e">
        <f aca="false">#REF!</f>
        <v>#REF!</v>
      </c>
      <c r="B2971" s="25" t="e">
        <f aca="false">#REF!</f>
        <v>#REF!</v>
      </c>
      <c r="C2971" s="25" t="e">
        <f aca="false">#REF!</f>
        <v>#REF!</v>
      </c>
      <c r="D2971" s="25" t="e">
        <f aca="false">#REF!</f>
        <v>#REF!</v>
      </c>
      <c r="E2971" s="25" t="e">
        <f aca="false">#REF!</f>
        <v>#REF!</v>
      </c>
      <c r="F2971" s="25" t="e">
        <f aca="false">#REF!</f>
        <v>#REF!</v>
      </c>
      <c r="G2971" s="25" t="e">
        <f aca="false">#REF!</f>
        <v>#REF!</v>
      </c>
      <c r="H2971" s="25" t="e">
        <f aca="false">#REF!</f>
        <v>#REF!</v>
      </c>
      <c r="I2971" s="25" t="e">
        <f aca="false">#REF!</f>
        <v>#REF!</v>
      </c>
      <c r="J2971" s="25" t="e">
        <f aca="false">#REF!</f>
        <v>#REF!</v>
      </c>
      <c r="K2971" s="25" t="e">
        <f aca="false">#REF!</f>
        <v>#REF!</v>
      </c>
      <c r="L2971" s="25" t="e">
        <f aca="false">#REF!</f>
        <v>#REF!</v>
      </c>
      <c r="M2971" s="25" t="e">
        <f aca="false">#REF!</f>
        <v>#REF!</v>
      </c>
      <c r="N2971" s="25" t="e">
        <f aca="false">#REF!</f>
        <v>#REF!</v>
      </c>
      <c r="O2971" s="25" t="e">
        <f aca="false">(N2971+N2970)/2</f>
        <v>#REF!</v>
      </c>
      <c r="P2971" s="25" t="e">
        <f aca="false">(M2971+M2970)/2</f>
        <v>#REF!</v>
      </c>
      <c r="Q2971" s="25" t="e">
        <f aca="false">(L2971+L2970)/2</f>
        <v>#REF!</v>
      </c>
      <c r="R2971" s="25" t="n">
        <f aca="false">R2970</f>
        <v>270</v>
      </c>
      <c r="S2971" s="25" t="n">
        <f aca="false">S2970</f>
        <v>0</v>
      </c>
      <c r="T2971" s="25" t="n">
        <v>0</v>
      </c>
    </row>
    <row r="2972" customFormat="false" ht="12.75" hidden="true" customHeight="true" outlineLevel="0" collapsed="false">
      <c r="A2972" s="25" t="e">
        <f aca="false">#REF!</f>
        <v>#REF!</v>
      </c>
      <c r="B2972" s="25" t="e">
        <f aca="false">#REF!</f>
        <v>#REF!</v>
      </c>
      <c r="C2972" s="25" t="e">
        <f aca="false">#REF!</f>
        <v>#REF!</v>
      </c>
      <c r="D2972" s="25" t="e">
        <f aca="false">#REF!</f>
        <v>#REF!</v>
      </c>
      <c r="E2972" s="25" t="e">
        <f aca="false">#REF!</f>
        <v>#REF!</v>
      </c>
      <c r="F2972" s="25" t="e">
        <f aca="false">#REF!</f>
        <v>#REF!</v>
      </c>
      <c r="G2972" s="25" t="e">
        <f aca="false">#REF!</f>
        <v>#REF!</v>
      </c>
      <c r="H2972" s="25" t="e">
        <f aca="false">#REF!</f>
        <v>#REF!</v>
      </c>
      <c r="I2972" s="25" t="e">
        <f aca="false">#REF!</f>
        <v>#REF!</v>
      </c>
      <c r="J2972" s="25" t="e">
        <f aca="false">#REF!</f>
        <v>#REF!</v>
      </c>
      <c r="K2972" s="25" t="e">
        <f aca="false">#REF!</f>
        <v>#REF!</v>
      </c>
      <c r="L2972" s="25" t="e">
        <f aca="false">#REF!</f>
        <v>#REF!</v>
      </c>
      <c r="M2972" s="25" t="e">
        <f aca="false">#REF!</f>
        <v>#REF!</v>
      </c>
      <c r="N2972" s="25" t="e">
        <f aca="false">#REF!</f>
        <v>#REF!</v>
      </c>
      <c r="O2972" s="25" t="e">
        <f aca="false">(N2972+N2971)/2</f>
        <v>#REF!</v>
      </c>
      <c r="P2972" s="25" t="e">
        <f aca="false">(M2972+M2971)/2</f>
        <v>#REF!</v>
      </c>
      <c r="Q2972" s="25" t="e">
        <f aca="false">(L2972+L2971)/2</f>
        <v>#REF!</v>
      </c>
      <c r="R2972" s="25" t="n">
        <f aca="false">R2971</f>
        <v>270</v>
      </c>
      <c r="S2972" s="25" t="n">
        <f aca="false">S2971</f>
        <v>0</v>
      </c>
      <c r="T2972" s="25" t="n">
        <v>0</v>
      </c>
    </row>
    <row r="2973" customFormat="false" ht="12.75" hidden="true" customHeight="true" outlineLevel="0" collapsed="false">
      <c r="A2973" s="25" t="e">
        <f aca="false">#REF!</f>
        <v>#REF!</v>
      </c>
      <c r="B2973" s="25" t="e">
        <f aca="false">#REF!</f>
        <v>#REF!</v>
      </c>
      <c r="C2973" s="25" t="e">
        <f aca="false">#REF!</f>
        <v>#REF!</v>
      </c>
      <c r="D2973" s="25" t="e">
        <f aca="false">#REF!</f>
        <v>#REF!</v>
      </c>
      <c r="E2973" s="25" t="e">
        <f aca="false">#REF!</f>
        <v>#REF!</v>
      </c>
      <c r="F2973" s="25" t="e">
        <f aca="false">#REF!</f>
        <v>#REF!</v>
      </c>
      <c r="G2973" s="25" t="e">
        <f aca="false">#REF!</f>
        <v>#REF!</v>
      </c>
      <c r="H2973" s="25" t="e">
        <f aca="false">#REF!</f>
        <v>#REF!</v>
      </c>
      <c r="I2973" s="25" t="e">
        <f aca="false">#REF!</f>
        <v>#REF!</v>
      </c>
      <c r="J2973" s="25" t="e">
        <f aca="false">#REF!</f>
        <v>#REF!</v>
      </c>
      <c r="K2973" s="25" t="e">
        <f aca="false">#REF!</f>
        <v>#REF!</v>
      </c>
      <c r="L2973" s="25" t="e">
        <f aca="false">#REF!</f>
        <v>#REF!</v>
      </c>
      <c r="M2973" s="25" t="e">
        <f aca="false">#REF!</f>
        <v>#REF!</v>
      </c>
      <c r="N2973" s="25" t="e">
        <f aca="false">#REF!</f>
        <v>#REF!</v>
      </c>
      <c r="O2973" s="25" t="e">
        <f aca="false">(N2973+N2972)/2</f>
        <v>#REF!</v>
      </c>
      <c r="P2973" s="25" t="e">
        <f aca="false">(M2973+M2972)/2</f>
        <v>#REF!</v>
      </c>
      <c r="Q2973" s="25" t="e">
        <f aca="false">(L2973+L2972)/2</f>
        <v>#REF!</v>
      </c>
      <c r="R2973" s="25" t="n">
        <f aca="false">R2972</f>
        <v>270</v>
      </c>
      <c r="S2973" s="25" t="n">
        <f aca="false">S2972</f>
        <v>0</v>
      </c>
      <c r="T2973" s="25" t="n">
        <v>0</v>
      </c>
    </row>
    <row r="2974" customFormat="false" ht="12.75" hidden="true" customHeight="true" outlineLevel="0" collapsed="false">
      <c r="A2974" s="25" t="e">
        <f aca="false">#REF!</f>
        <v>#REF!</v>
      </c>
      <c r="B2974" s="25" t="e">
        <f aca="false">#REF!</f>
        <v>#REF!</v>
      </c>
      <c r="C2974" s="25" t="e">
        <f aca="false">#REF!</f>
        <v>#REF!</v>
      </c>
      <c r="D2974" s="25" t="e">
        <f aca="false">#REF!</f>
        <v>#REF!</v>
      </c>
      <c r="E2974" s="25" t="e">
        <f aca="false">#REF!</f>
        <v>#REF!</v>
      </c>
      <c r="F2974" s="25" t="e">
        <f aca="false">#REF!</f>
        <v>#REF!</v>
      </c>
      <c r="G2974" s="25" t="e">
        <f aca="false">#REF!</f>
        <v>#REF!</v>
      </c>
      <c r="H2974" s="25" t="e">
        <f aca="false">#REF!</f>
        <v>#REF!</v>
      </c>
      <c r="I2974" s="25" t="e">
        <f aca="false">#REF!</f>
        <v>#REF!</v>
      </c>
      <c r="J2974" s="25" t="e">
        <f aca="false">#REF!</f>
        <v>#REF!</v>
      </c>
      <c r="K2974" s="25" t="e">
        <f aca="false">#REF!</f>
        <v>#REF!</v>
      </c>
      <c r="L2974" s="25" t="e">
        <f aca="false">#REF!</f>
        <v>#REF!</v>
      </c>
      <c r="M2974" s="25" t="e">
        <f aca="false">#REF!</f>
        <v>#REF!</v>
      </c>
      <c r="N2974" s="25" t="e">
        <f aca="false">#REF!</f>
        <v>#REF!</v>
      </c>
      <c r="O2974" s="25" t="e">
        <f aca="false">(N2974+N2973)/2</f>
        <v>#REF!</v>
      </c>
      <c r="P2974" s="25" t="e">
        <f aca="false">(M2974+M2973)/2</f>
        <v>#REF!</v>
      </c>
      <c r="Q2974" s="25" t="e">
        <f aca="false">(L2974+L2973)/2</f>
        <v>#REF!</v>
      </c>
      <c r="R2974" s="25" t="n">
        <f aca="false">R2973</f>
        <v>270</v>
      </c>
      <c r="S2974" s="25" t="n">
        <f aca="false">S2973</f>
        <v>0</v>
      </c>
      <c r="T2974" s="25" t="n">
        <v>0</v>
      </c>
    </row>
    <row r="2975" customFormat="false" ht="12.75" hidden="false" customHeight="true" outlineLevel="0" collapsed="false">
      <c r="A2975" s="25" t="e">
        <f aca="false">#REF!</f>
        <v>#REF!</v>
      </c>
      <c r="B2975" s="25" t="e">
        <f aca="false">#REF!</f>
        <v>#REF!</v>
      </c>
      <c r="C2975" s="25" t="e">
        <f aca="false">#REF!</f>
        <v>#REF!</v>
      </c>
      <c r="D2975" s="25" t="e">
        <f aca="false">#REF!</f>
        <v>#REF!</v>
      </c>
      <c r="E2975" s="25" t="e">
        <f aca="false">#REF!</f>
        <v>#REF!</v>
      </c>
      <c r="F2975" s="25" t="e">
        <f aca="false">#REF!</f>
        <v>#REF!</v>
      </c>
      <c r="G2975" s="25" t="e">
        <f aca="false">#REF!</f>
        <v>#REF!</v>
      </c>
      <c r="H2975" s="25" t="e">
        <f aca="false">#REF!</f>
        <v>#REF!</v>
      </c>
      <c r="I2975" s="25" t="e">
        <f aca="false">#REF!</f>
        <v>#REF!</v>
      </c>
      <c r="J2975" s="25" t="e">
        <f aca="false">#REF!</f>
        <v>#REF!</v>
      </c>
      <c r="K2975" s="25" t="e">
        <f aca="false">#REF!</f>
        <v>#REF!</v>
      </c>
      <c r="L2975" s="25" t="e">
        <f aca="false">#REF!</f>
        <v>#REF!</v>
      </c>
      <c r="M2975" s="25" t="e">
        <f aca="false">#REF!</f>
        <v>#REF!</v>
      </c>
      <c r="N2975" s="25" t="e">
        <f aca="false">#REF!</f>
        <v>#REF!</v>
      </c>
      <c r="O2975" s="25" t="e">
        <f aca="false">(N2975+N2974)/2</f>
        <v>#REF!</v>
      </c>
      <c r="P2975" s="25" t="e">
        <f aca="false">(M2975+M2974)/2</f>
        <v>#REF!</v>
      </c>
      <c r="Q2975" s="25" t="e">
        <f aca="false">(L2975+L2974)/2</f>
        <v>#REF!</v>
      </c>
      <c r="R2975" s="25" t="n">
        <f aca="false">R2974</f>
        <v>270</v>
      </c>
      <c r="S2975" s="25" t="n">
        <f aca="false">S2974</f>
        <v>0</v>
      </c>
      <c r="T2975" s="25" t="n">
        <v>0</v>
      </c>
    </row>
    <row r="2976" customFormat="false" ht="12.75" hidden="true" customHeight="true" outlineLevel="0" collapsed="false">
      <c r="A2976" s="25" t="e">
        <f aca="false">#REF!</f>
        <v>#REF!</v>
      </c>
      <c r="B2976" s="25" t="e">
        <f aca="false">#REF!</f>
        <v>#REF!</v>
      </c>
      <c r="C2976" s="25" t="e">
        <f aca="false">#REF!</f>
        <v>#REF!</v>
      </c>
      <c r="D2976" s="25" t="e">
        <f aca="false">#REF!</f>
        <v>#REF!</v>
      </c>
      <c r="E2976" s="25" t="e">
        <f aca="false">#REF!</f>
        <v>#REF!</v>
      </c>
      <c r="F2976" s="25" t="e">
        <f aca="false">#REF!</f>
        <v>#REF!</v>
      </c>
      <c r="G2976" s="25" t="e">
        <f aca="false">#REF!</f>
        <v>#REF!</v>
      </c>
      <c r="H2976" s="25" t="e">
        <f aca="false">#REF!</f>
        <v>#REF!</v>
      </c>
      <c r="I2976" s="25" t="e">
        <f aca="false">#REF!</f>
        <v>#REF!</v>
      </c>
      <c r="J2976" s="25" t="e">
        <f aca="false">#REF!</f>
        <v>#REF!</v>
      </c>
      <c r="K2976" s="25" t="e">
        <f aca="false">#REF!</f>
        <v>#REF!</v>
      </c>
      <c r="L2976" s="25" t="e">
        <f aca="false">#REF!</f>
        <v>#REF!</v>
      </c>
      <c r="M2976" s="25" t="e">
        <f aca="false">#REF!</f>
        <v>#REF!</v>
      </c>
      <c r="N2976" s="25" t="e">
        <f aca="false">#REF!</f>
        <v>#REF!</v>
      </c>
      <c r="O2976" s="25" t="e">
        <f aca="false">(N2976+N2975)/2</f>
        <v>#REF!</v>
      </c>
      <c r="P2976" s="25" t="e">
        <f aca="false">(M2976+M2975)/2</f>
        <v>#REF!</v>
      </c>
      <c r="Q2976" s="25" t="e">
        <f aca="false">(L2976+L2975)/2</f>
        <v>#REF!</v>
      </c>
      <c r="R2976" s="25" t="n">
        <f aca="false">R2975</f>
        <v>270</v>
      </c>
      <c r="S2976" s="25" t="n">
        <f aca="false">S2975</f>
        <v>0</v>
      </c>
      <c r="T2976" s="25" t="n">
        <v>0</v>
      </c>
    </row>
    <row r="2977" customFormat="false" ht="12.75" hidden="true" customHeight="true" outlineLevel="0" collapsed="false">
      <c r="A2977" s="25" t="e">
        <f aca="false">#REF!</f>
        <v>#REF!</v>
      </c>
      <c r="B2977" s="25" t="e">
        <f aca="false">#REF!</f>
        <v>#REF!</v>
      </c>
      <c r="C2977" s="25" t="e">
        <f aca="false">#REF!</f>
        <v>#REF!</v>
      </c>
      <c r="D2977" s="25" t="e">
        <f aca="false">#REF!</f>
        <v>#REF!</v>
      </c>
      <c r="E2977" s="25" t="e">
        <f aca="false">#REF!</f>
        <v>#REF!</v>
      </c>
      <c r="F2977" s="25" t="e">
        <f aca="false">#REF!</f>
        <v>#REF!</v>
      </c>
      <c r="G2977" s="25" t="e">
        <f aca="false">#REF!</f>
        <v>#REF!</v>
      </c>
      <c r="H2977" s="25" t="e">
        <f aca="false">#REF!</f>
        <v>#REF!</v>
      </c>
      <c r="I2977" s="25" t="e">
        <f aca="false">#REF!</f>
        <v>#REF!</v>
      </c>
      <c r="J2977" s="25" t="e">
        <f aca="false">#REF!</f>
        <v>#REF!</v>
      </c>
      <c r="K2977" s="25" t="e">
        <f aca="false">#REF!</f>
        <v>#REF!</v>
      </c>
      <c r="L2977" s="25" t="e">
        <f aca="false">#REF!</f>
        <v>#REF!</v>
      </c>
      <c r="M2977" s="25" t="e">
        <f aca="false">#REF!</f>
        <v>#REF!</v>
      </c>
      <c r="N2977" s="25" t="e">
        <f aca="false">#REF!</f>
        <v>#REF!</v>
      </c>
      <c r="O2977" s="25" t="e">
        <f aca="false">(N2977+N2976)/2</f>
        <v>#REF!</v>
      </c>
      <c r="P2977" s="25" t="e">
        <f aca="false">(M2977+M2976)/2</f>
        <v>#REF!</v>
      </c>
      <c r="Q2977" s="25" t="e">
        <f aca="false">(L2977+L2976)/2</f>
        <v>#REF!</v>
      </c>
      <c r="R2977" s="25" t="n">
        <f aca="false">R2976</f>
        <v>270</v>
      </c>
      <c r="S2977" s="25" t="n">
        <f aca="false">S2976</f>
        <v>0</v>
      </c>
      <c r="T2977" s="25" t="n">
        <v>0</v>
      </c>
    </row>
    <row r="2978" customFormat="false" ht="12.75" hidden="true" customHeight="true" outlineLevel="0" collapsed="false">
      <c r="A2978" s="25" t="e">
        <f aca="false">#REF!</f>
        <v>#REF!</v>
      </c>
      <c r="B2978" s="25" t="e">
        <f aca="false">#REF!</f>
        <v>#REF!</v>
      </c>
      <c r="C2978" s="25" t="e">
        <f aca="false">#REF!</f>
        <v>#REF!</v>
      </c>
      <c r="D2978" s="25" t="e">
        <f aca="false">#REF!</f>
        <v>#REF!</v>
      </c>
      <c r="E2978" s="25" t="e">
        <f aca="false">#REF!</f>
        <v>#REF!</v>
      </c>
      <c r="F2978" s="25" t="e">
        <f aca="false">#REF!</f>
        <v>#REF!</v>
      </c>
      <c r="G2978" s="25" t="e">
        <f aca="false">#REF!</f>
        <v>#REF!</v>
      </c>
      <c r="H2978" s="25" t="e">
        <f aca="false">#REF!</f>
        <v>#REF!</v>
      </c>
      <c r="I2978" s="25" t="e">
        <f aca="false">#REF!</f>
        <v>#REF!</v>
      </c>
      <c r="J2978" s="25" t="e">
        <f aca="false">#REF!</f>
        <v>#REF!</v>
      </c>
      <c r="K2978" s="25" t="e">
        <f aca="false">#REF!</f>
        <v>#REF!</v>
      </c>
      <c r="L2978" s="25" t="e">
        <f aca="false">#REF!</f>
        <v>#REF!</v>
      </c>
      <c r="M2978" s="25" t="e">
        <f aca="false">#REF!</f>
        <v>#REF!</v>
      </c>
      <c r="N2978" s="25" t="e">
        <f aca="false">#REF!</f>
        <v>#REF!</v>
      </c>
      <c r="O2978" s="25" t="e">
        <f aca="false">(N2978+N2977)/2</f>
        <v>#REF!</v>
      </c>
      <c r="P2978" s="25" t="e">
        <f aca="false">(M2978+M2977)/2</f>
        <v>#REF!</v>
      </c>
      <c r="Q2978" s="25" t="e">
        <f aca="false">(L2978+L2977)/2</f>
        <v>#REF!</v>
      </c>
      <c r="R2978" s="25" t="n">
        <f aca="false">R2977</f>
        <v>270</v>
      </c>
      <c r="S2978" s="25" t="n">
        <f aca="false">S2977</f>
        <v>0</v>
      </c>
      <c r="T2978" s="25" t="n">
        <v>0</v>
      </c>
    </row>
    <row r="2979" customFormat="false" ht="12.75" hidden="false" customHeight="true" outlineLevel="0" collapsed="false">
      <c r="A2979" s="25" t="e">
        <f aca="false">#REF!</f>
        <v>#REF!</v>
      </c>
      <c r="B2979" s="25" t="e">
        <f aca="false">#REF!</f>
        <v>#REF!</v>
      </c>
      <c r="C2979" s="25" t="e">
        <f aca="false">#REF!</f>
        <v>#REF!</v>
      </c>
      <c r="D2979" s="25" t="e">
        <f aca="false">#REF!</f>
        <v>#REF!</v>
      </c>
      <c r="E2979" s="25" t="e">
        <f aca="false">#REF!</f>
        <v>#REF!</v>
      </c>
      <c r="F2979" s="25" t="e">
        <f aca="false">#REF!</f>
        <v>#REF!</v>
      </c>
      <c r="G2979" s="25" t="e">
        <f aca="false">#REF!</f>
        <v>#REF!</v>
      </c>
      <c r="H2979" s="25" t="e">
        <f aca="false">#REF!</f>
        <v>#REF!</v>
      </c>
      <c r="I2979" s="25" t="e">
        <f aca="false">#REF!</f>
        <v>#REF!</v>
      </c>
      <c r="J2979" s="25" t="e">
        <f aca="false">#REF!</f>
        <v>#REF!</v>
      </c>
      <c r="K2979" s="25" t="e">
        <f aca="false">#REF!</f>
        <v>#REF!</v>
      </c>
      <c r="L2979" s="25" t="e">
        <f aca="false">#REF!</f>
        <v>#REF!</v>
      </c>
      <c r="M2979" s="25" t="e">
        <f aca="false">#REF!</f>
        <v>#REF!</v>
      </c>
      <c r="N2979" s="25" t="e">
        <f aca="false">#REF!</f>
        <v>#REF!</v>
      </c>
      <c r="O2979" s="25" t="e">
        <f aca="false">(N2979+N2978)/2</f>
        <v>#REF!</v>
      </c>
      <c r="P2979" s="25" t="e">
        <f aca="false">(M2979+M2978)/2</f>
        <v>#REF!</v>
      </c>
      <c r="Q2979" s="25" t="e">
        <f aca="false">(L2979+L2978)/2</f>
        <v>#REF!</v>
      </c>
      <c r="R2979" s="25" t="n">
        <f aca="false">R2978</f>
        <v>270</v>
      </c>
      <c r="S2979" s="25" t="n">
        <f aca="false">S2978</f>
        <v>0</v>
      </c>
      <c r="T2979" s="25" t="n">
        <v>0</v>
      </c>
    </row>
    <row r="2980" customFormat="false" ht="12.75" hidden="true" customHeight="true" outlineLevel="0" collapsed="false">
      <c r="A2980" s="25" t="e">
        <f aca="false">#REF!</f>
        <v>#REF!</v>
      </c>
      <c r="B2980" s="25" t="e">
        <f aca="false">#REF!</f>
        <v>#REF!</v>
      </c>
      <c r="C2980" s="25" t="e">
        <f aca="false">#REF!</f>
        <v>#REF!</v>
      </c>
      <c r="D2980" s="25" t="e">
        <f aca="false">#REF!</f>
        <v>#REF!</v>
      </c>
      <c r="E2980" s="25" t="e">
        <f aca="false">#REF!</f>
        <v>#REF!</v>
      </c>
      <c r="F2980" s="25" t="e">
        <f aca="false">#REF!</f>
        <v>#REF!</v>
      </c>
      <c r="G2980" s="25" t="e">
        <f aca="false">#REF!</f>
        <v>#REF!</v>
      </c>
      <c r="H2980" s="25" t="e">
        <f aca="false">#REF!</f>
        <v>#REF!</v>
      </c>
      <c r="I2980" s="25" t="e">
        <f aca="false">#REF!</f>
        <v>#REF!</v>
      </c>
      <c r="J2980" s="25" t="e">
        <f aca="false">#REF!</f>
        <v>#REF!</v>
      </c>
      <c r="K2980" s="25" t="e">
        <f aca="false">#REF!</f>
        <v>#REF!</v>
      </c>
      <c r="L2980" s="25" t="e">
        <f aca="false">#REF!</f>
        <v>#REF!</v>
      </c>
      <c r="M2980" s="25" t="e">
        <f aca="false">#REF!</f>
        <v>#REF!</v>
      </c>
      <c r="N2980" s="25" t="e">
        <f aca="false">#REF!</f>
        <v>#REF!</v>
      </c>
      <c r="O2980" s="25" t="e">
        <f aca="false">(N2980+N2979)/2</f>
        <v>#REF!</v>
      </c>
      <c r="P2980" s="25" t="e">
        <f aca="false">(M2980+M2979)/2</f>
        <v>#REF!</v>
      </c>
      <c r="Q2980" s="25" t="e">
        <f aca="false">(L2980+L2979)/2</f>
        <v>#REF!</v>
      </c>
      <c r="R2980" s="25" t="n">
        <f aca="false">R2979</f>
        <v>270</v>
      </c>
      <c r="S2980" s="25" t="n">
        <f aca="false">S2979</f>
        <v>0</v>
      </c>
      <c r="T2980" s="25" t="n">
        <v>0</v>
      </c>
    </row>
    <row r="2981" customFormat="false" ht="12.75" hidden="true" customHeight="true" outlineLevel="0" collapsed="false">
      <c r="A2981" s="25" t="e">
        <f aca="false">#REF!</f>
        <v>#REF!</v>
      </c>
      <c r="B2981" s="25" t="e">
        <f aca="false">#REF!</f>
        <v>#REF!</v>
      </c>
      <c r="C2981" s="25" t="e">
        <f aca="false">#REF!</f>
        <v>#REF!</v>
      </c>
      <c r="D2981" s="25" t="e">
        <f aca="false">#REF!</f>
        <v>#REF!</v>
      </c>
      <c r="E2981" s="25" t="e">
        <f aca="false">#REF!</f>
        <v>#REF!</v>
      </c>
      <c r="F2981" s="25" t="e">
        <f aca="false">#REF!</f>
        <v>#REF!</v>
      </c>
      <c r="G2981" s="25" t="e">
        <f aca="false">#REF!</f>
        <v>#REF!</v>
      </c>
      <c r="H2981" s="25" t="e">
        <f aca="false">#REF!</f>
        <v>#REF!</v>
      </c>
      <c r="I2981" s="25" t="e">
        <f aca="false">#REF!</f>
        <v>#REF!</v>
      </c>
      <c r="J2981" s="25" t="e">
        <f aca="false">#REF!</f>
        <v>#REF!</v>
      </c>
      <c r="K2981" s="25" t="e">
        <f aca="false">#REF!</f>
        <v>#REF!</v>
      </c>
      <c r="L2981" s="25" t="e">
        <f aca="false">#REF!</f>
        <v>#REF!</v>
      </c>
      <c r="M2981" s="25" t="e">
        <f aca="false">#REF!</f>
        <v>#REF!</v>
      </c>
      <c r="N2981" s="25" t="e">
        <f aca="false">#REF!</f>
        <v>#REF!</v>
      </c>
      <c r="O2981" s="25" t="e">
        <f aca="false">(N2981+N2980)/2</f>
        <v>#REF!</v>
      </c>
      <c r="P2981" s="25" t="e">
        <f aca="false">(M2981+M2980)/2</f>
        <v>#REF!</v>
      </c>
      <c r="Q2981" s="25" t="e">
        <f aca="false">(L2981+L2980)/2</f>
        <v>#REF!</v>
      </c>
      <c r="R2981" s="25" t="n">
        <f aca="false">R2980</f>
        <v>270</v>
      </c>
      <c r="S2981" s="25" t="n">
        <f aca="false">S2980</f>
        <v>0</v>
      </c>
      <c r="T2981" s="25" t="n">
        <v>0</v>
      </c>
    </row>
    <row r="2982" customFormat="false" ht="12.75" hidden="true" customHeight="true" outlineLevel="0" collapsed="false">
      <c r="A2982" s="25" t="e">
        <f aca="false">#REF!</f>
        <v>#REF!</v>
      </c>
      <c r="B2982" s="25" t="e">
        <f aca="false">#REF!</f>
        <v>#REF!</v>
      </c>
      <c r="C2982" s="25" t="e">
        <f aca="false">#REF!</f>
        <v>#REF!</v>
      </c>
      <c r="D2982" s="25" t="e">
        <f aca="false">#REF!</f>
        <v>#REF!</v>
      </c>
      <c r="E2982" s="25" t="e">
        <f aca="false">#REF!</f>
        <v>#REF!</v>
      </c>
      <c r="F2982" s="25" t="e">
        <f aca="false">#REF!</f>
        <v>#REF!</v>
      </c>
      <c r="G2982" s="25" t="e">
        <f aca="false">#REF!</f>
        <v>#REF!</v>
      </c>
      <c r="H2982" s="25" t="e">
        <f aca="false">#REF!</f>
        <v>#REF!</v>
      </c>
      <c r="I2982" s="25" t="e">
        <f aca="false">#REF!</f>
        <v>#REF!</v>
      </c>
      <c r="J2982" s="25" t="e">
        <f aca="false">#REF!</f>
        <v>#REF!</v>
      </c>
      <c r="K2982" s="25" t="e">
        <f aca="false">#REF!</f>
        <v>#REF!</v>
      </c>
      <c r="L2982" s="25" t="e">
        <f aca="false">#REF!</f>
        <v>#REF!</v>
      </c>
      <c r="M2982" s="25" t="e">
        <f aca="false">#REF!</f>
        <v>#REF!</v>
      </c>
      <c r="N2982" s="25" t="e">
        <f aca="false">#REF!</f>
        <v>#REF!</v>
      </c>
      <c r="O2982" s="25" t="e">
        <f aca="false">(N2982+N2981)/2</f>
        <v>#REF!</v>
      </c>
      <c r="P2982" s="25" t="e">
        <f aca="false">(M2982+M2981)/2</f>
        <v>#REF!</v>
      </c>
      <c r="Q2982" s="25" t="e">
        <f aca="false">(L2982+L2981)/2</f>
        <v>#REF!</v>
      </c>
      <c r="R2982" s="25" t="n">
        <f aca="false">R2981</f>
        <v>270</v>
      </c>
      <c r="S2982" s="25" t="n">
        <f aca="false">S2981</f>
        <v>0</v>
      </c>
      <c r="T2982" s="25" t="n">
        <v>0</v>
      </c>
    </row>
    <row r="2983" customFormat="false" ht="12.75" hidden="false" customHeight="true" outlineLevel="0" collapsed="false">
      <c r="A2983" s="25" t="e">
        <f aca="false">#REF!</f>
        <v>#REF!</v>
      </c>
      <c r="B2983" s="25" t="e">
        <f aca="false">#REF!</f>
        <v>#REF!</v>
      </c>
      <c r="C2983" s="25" t="e">
        <f aca="false">#REF!</f>
        <v>#REF!</v>
      </c>
      <c r="D2983" s="25" t="e">
        <f aca="false">#REF!</f>
        <v>#REF!</v>
      </c>
      <c r="E2983" s="25" t="e">
        <f aca="false">#REF!</f>
        <v>#REF!</v>
      </c>
      <c r="F2983" s="25" t="e">
        <f aca="false">#REF!</f>
        <v>#REF!</v>
      </c>
      <c r="G2983" s="25" t="e">
        <f aca="false">#REF!</f>
        <v>#REF!</v>
      </c>
      <c r="H2983" s="25" t="e">
        <f aca="false">#REF!</f>
        <v>#REF!</v>
      </c>
      <c r="I2983" s="25" t="e">
        <f aca="false">#REF!</f>
        <v>#REF!</v>
      </c>
      <c r="J2983" s="25" t="e">
        <f aca="false">#REF!</f>
        <v>#REF!</v>
      </c>
      <c r="K2983" s="25" t="e">
        <f aca="false">#REF!</f>
        <v>#REF!</v>
      </c>
      <c r="L2983" s="25" t="e">
        <f aca="false">#REF!</f>
        <v>#REF!</v>
      </c>
      <c r="M2983" s="25" t="e">
        <f aca="false">#REF!</f>
        <v>#REF!</v>
      </c>
      <c r="N2983" s="25" t="e">
        <f aca="false">#REF!</f>
        <v>#REF!</v>
      </c>
      <c r="O2983" s="25" t="e">
        <f aca="false">(N2983+N2982)/2</f>
        <v>#REF!</v>
      </c>
      <c r="P2983" s="25" t="e">
        <f aca="false">(M2983+M2982)/2</f>
        <v>#REF!</v>
      </c>
      <c r="Q2983" s="25" t="e">
        <f aca="false">(L2983+L2982)/2</f>
        <v>#REF!</v>
      </c>
      <c r="R2983" s="25" t="n">
        <f aca="false">R2982</f>
        <v>270</v>
      </c>
      <c r="S2983" s="25" t="n">
        <f aca="false">S2982</f>
        <v>0</v>
      </c>
      <c r="T2983" s="25" t="n">
        <v>0</v>
      </c>
    </row>
    <row r="2984" customFormat="false" ht="12.75" hidden="true" customHeight="true" outlineLevel="0" collapsed="false">
      <c r="A2984" s="25" t="e">
        <f aca="false">#REF!</f>
        <v>#REF!</v>
      </c>
      <c r="B2984" s="25" t="e">
        <f aca="false">#REF!</f>
        <v>#REF!</v>
      </c>
      <c r="C2984" s="25" t="e">
        <f aca="false">#REF!</f>
        <v>#REF!</v>
      </c>
      <c r="D2984" s="25" t="e">
        <f aca="false">#REF!</f>
        <v>#REF!</v>
      </c>
      <c r="E2984" s="25" t="e">
        <f aca="false">#REF!</f>
        <v>#REF!</v>
      </c>
      <c r="F2984" s="25" t="e">
        <f aca="false">#REF!</f>
        <v>#REF!</v>
      </c>
      <c r="G2984" s="25" t="e">
        <f aca="false">#REF!</f>
        <v>#REF!</v>
      </c>
      <c r="H2984" s="25" t="e">
        <f aca="false">#REF!</f>
        <v>#REF!</v>
      </c>
      <c r="I2984" s="25" t="e">
        <f aca="false">#REF!</f>
        <v>#REF!</v>
      </c>
      <c r="J2984" s="25" t="e">
        <f aca="false">#REF!</f>
        <v>#REF!</v>
      </c>
      <c r="K2984" s="25" t="e">
        <f aca="false">#REF!</f>
        <v>#REF!</v>
      </c>
      <c r="L2984" s="25" t="e">
        <f aca="false">#REF!</f>
        <v>#REF!</v>
      </c>
      <c r="M2984" s="25" t="e">
        <f aca="false">#REF!</f>
        <v>#REF!</v>
      </c>
      <c r="N2984" s="25" t="e">
        <f aca="false">#REF!</f>
        <v>#REF!</v>
      </c>
      <c r="O2984" s="25" t="e">
        <f aca="false">(N2984+N2983)/2</f>
        <v>#REF!</v>
      </c>
      <c r="P2984" s="25" t="e">
        <f aca="false">(M2984+M2983)/2</f>
        <v>#REF!</v>
      </c>
      <c r="Q2984" s="25" t="e">
        <f aca="false">(L2984+L2983)/2</f>
        <v>#REF!</v>
      </c>
      <c r="R2984" s="25" t="n">
        <f aca="false">R2983</f>
        <v>270</v>
      </c>
      <c r="S2984" s="25" t="n">
        <f aca="false">S2983</f>
        <v>0</v>
      </c>
      <c r="T2984" s="25" t="n">
        <v>0</v>
      </c>
    </row>
    <row r="2985" customFormat="false" ht="12.75" hidden="true" customHeight="true" outlineLevel="0" collapsed="false">
      <c r="A2985" s="25" t="e">
        <f aca="false">#REF!</f>
        <v>#REF!</v>
      </c>
      <c r="B2985" s="25" t="e">
        <f aca="false">#REF!</f>
        <v>#REF!</v>
      </c>
      <c r="C2985" s="25" t="e">
        <f aca="false">#REF!</f>
        <v>#REF!</v>
      </c>
      <c r="D2985" s="25" t="e">
        <f aca="false">#REF!</f>
        <v>#REF!</v>
      </c>
      <c r="E2985" s="25" t="e">
        <f aca="false">#REF!</f>
        <v>#REF!</v>
      </c>
      <c r="F2985" s="25" t="e">
        <f aca="false">#REF!</f>
        <v>#REF!</v>
      </c>
      <c r="G2985" s="25" t="e">
        <f aca="false">#REF!</f>
        <v>#REF!</v>
      </c>
      <c r="H2985" s="25" t="e">
        <f aca="false">#REF!</f>
        <v>#REF!</v>
      </c>
      <c r="I2985" s="25" t="e">
        <f aca="false">#REF!</f>
        <v>#REF!</v>
      </c>
      <c r="J2985" s="25" t="e">
        <f aca="false">#REF!</f>
        <v>#REF!</v>
      </c>
      <c r="K2985" s="25" t="e">
        <f aca="false">#REF!</f>
        <v>#REF!</v>
      </c>
      <c r="L2985" s="25" t="e">
        <f aca="false">#REF!</f>
        <v>#REF!</v>
      </c>
      <c r="M2985" s="25" t="e">
        <f aca="false">#REF!</f>
        <v>#REF!</v>
      </c>
      <c r="N2985" s="25" t="e">
        <f aca="false">#REF!</f>
        <v>#REF!</v>
      </c>
      <c r="O2985" s="25" t="e">
        <f aca="false">(N2985+N2984)/2</f>
        <v>#REF!</v>
      </c>
      <c r="P2985" s="25" t="e">
        <f aca="false">(M2985+M2984)/2</f>
        <v>#REF!</v>
      </c>
      <c r="Q2985" s="25" t="e">
        <f aca="false">(L2985+L2984)/2</f>
        <v>#REF!</v>
      </c>
      <c r="R2985" s="25" t="n">
        <f aca="false">R2984</f>
        <v>270</v>
      </c>
      <c r="S2985" s="25" t="n">
        <f aca="false">S2984</f>
        <v>0</v>
      </c>
      <c r="T2985" s="25" t="n">
        <v>0</v>
      </c>
    </row>
    <row r="2986" customFormat="false" ht="12.75" hidden="true" customHeight="true" outlineLevel="0" collapsed="false">
      <c r="A2986" s="25" t="e">
        <f aca="false">#REF!</f>
        <v>#REF!</v>
      </c>
      <c r="B2986" s="25" t="e">
        <f aca="false">#REF!</f>
        <v>#REF!</v>
      </c>
      <c r="C2986" s="25" t="e">
        <f aca="false">#REF!</f>
        <v>#REF!</v>
      </c>
      <c r="D2986" s="25" t="e">
        <f aca="false">#REF!</f>
        <v>#REF!</v>
      </c>
      <c r="E2986" s="25" t="e">
        <f aca="false">#REF!</f>
        <v>#REF!</v>
      </c>
      <c r="F2986" s="25" t="e">
        <f aca="false">#REF!</f>
        <v>#REF!</v>
      </c>
      <c r="G2986" s="25" t="e">
        <f aca="false">#REF!</f>
        <v>#REF!</v>
      </c>
      <c r="H2986" s="25" t="e">
        <f aca="false">#REF!</f>
        <v>#REF!</v>
      </c>
      <c r="I2986" s="25" t="e">
        <f aca="false">#REF!</f>
        <v>#REF!</v>
      </c>
      <c r="J2986" s="25" t="e">
        <f aca="false">#REF!</f>
        <v>#REF!</v>
      </c>
      <c r="K2986" s="25" t="e">
        <f aca="false">#REF!</f>
        <v>#REF!</v>
      </c>
      <c r="L2986" s="25" t="e">
        <f aca="false">#REF!</f>
        <v>#REF!</v>
      </c>
      <c r="M2986" s="25" t="e">
        <f aca="false">#REF!</f>
        <v>#REF!</v>
      </c>
      <c r="N2986" s="25" t="e">
        <f aca="false">#REF!</f>
        <v>#REF!</v>
      </c>
      <c r="O2986" s="25" t="e">
        <f aca="false">(N2986+N2985)/2</f>
        <v>#REF!</v>
      </c>
      <c r="P2986" s="25" t="e">
        <f aca="false">(M2986+M2985)/2</f>
        <v>#REF!</v>
      </c>
      <c r="Q2986" s="25" t="e">
        <f aca="false">(L2986+L2985)/2</f>
        <v>#REF!</v>
      </c>
      <c r="R2986" s="25" t="n">
        <f aca="false">R2985</f>
        <v>270</v>
      </c>
      <c r="S2986" s="25" t="n">
        <f aca="false">S2985</f>
        <v>0</v>
      </c>
      <c r="T2986" s="25" t="n">
        <v>0</v>
      </c>
    </row>
    <row r="2987" customFormat="false" ht="12.75" hidden="true" customHeight="true" outlineLevel="0" collapsed="false">
      <c r="A2987" s="25" t="e">
        <f aca="false">#REF!</f>
        <v>#REF!</v>
      </c>
      <c r="B2987" s="25" t="e">
        <f aca="false">#REF!</f>
        <v>#REF!</v>
      </c>
      <c r="C2987" s="25" t="e">
        <f aca="false">#REF!</f>
        <v>#REF!</v>
      </c>
      <c r="D2987" s="25" t="e">
        <f aca="false">#REF!</f>
        <v>#REF!</v>
      </c>
      <c r="E2987" s="25" t="e">
        <f aca="false">#REF!</f>
        <v>#REF!</v>
      </c>
      <c r="F2987" s="25" t="e">
        <f aca="false">#REF!</f>
        <v>#REF!</v>
      </c>
      <c r="G2987" s="25" t="e">
        <f aca="false">#REF!</f>
        <v>#REF!</v>
      </c>
      <c r="H2987" s="25" t="e">
        <f aca="false">#REF!</f>
        <v>#REF!</v>
      </c>
      <c r="I2987" s="25" t="e">
        <f aca="false">#REF!</f>
        <v>#REF!</v>
      </c>
      <c r="J2987" s="25" t="e">
        <f aca="false">#REF!</f>
        <v>#REF!</v>
      </c>
      <c r="K2987" s="25" t="e">
        <f aca="false">#REF!</f>
        <v>#REF!</v>
      </c>
      <c r="L2987" s="25" t="e">
        <f aca="false">#REF!</f>
        <v>#REF!</v>
      </c>
      <c r="M2987" s="25" t="e">
        <f aca="false">#REF!</f>
        <v>#REF!</v>
      </c>
      <c r="N2987" s="25" t="e">
        <f aca="false">#REF!</f>
        <v>#REF!</v>
      </c>
      <c r="O2987" s="25" t="e">
        <f aca="false">(N2987+N2986)/2</f>
        <v>#REF!</v>
      </c>
      <c r="P2987" s="25" t="e">
        <f aca="false">(M2987+M2986)/2</f>
        <v>#REF!</v>
      </c>
      <c r="Q2987" s="25" t="e">
        <f aca="false">(L2987+L2986)/2</f>
        <v>#REF!</v>
      </c>
      <c r="R2987" s="25" t="n">
        <f aca="false">R2986</f>
        <v>270</v>
      </c>
      <c r="S2987" s="25" t="n">
        <f aca="false">S2986</f>
        <v>0</v>
      </c>
      <c r="T2987" s="25" t="n">
        <v>0</v>
      </c>
    </row>
    <row r="2988" customFormat="false" ht="12.75" hidden="true" customHeight="true" outlineLevel="0" collapsed="false">
      <c r="A2988" s="25" t="e">
        <f aca="false">#REF!</f>
        <v>#REF!</v>
      </c>
      <c r="B2988" s="25" t="e">
        <f aca="false">#REF!</f>
        <v>#REF!</v>
      </c>
      <c r="C2988" s="25" t="e">
        <f aca="false">#REF!</f>
        <v>#REF!</v>
      </c>
      <c r="D2988" s="25" t="e">
        <f aca="false">#REF!</f>
        <v>#REF!</v>
      </c>
      <c r="E2988" s="25" t="e">
        <f aca="false">#REF!</f>
        <v>#REF!</v>
      </c>
      <c r="F2988" s="25" t="e">
        <f aca="false">#REF!</f>
        <v>#REF!</v>
      </c>
      <c r="G2988" s="25" t="e">
        <f aca="false">#REF!</f>
        <v>#REF!</v>
      </c>
      <c r="H2988" s="25" t="e">
        <f aca="false">#REF!</f>
        <v>#REF!</v>
      </c>
      <c r="I2988" s="25" t="e">
        <f aca="false">#REF!</f>
        <v>#REF!</v>
      </c>
      <c r="J2988" s="25" t="e">
        <f aca="false">#REF!</f>
        <v>#REF!</v>
      </c>
      <c r="K2988" s="25" t="e">
        <f aca="false">#REF!</f>
        <v>#REF!</v>
      </c>
      <c r="L2988" s="25" t="e">
        <f aca="false">#REF!</f>
        <v>#REF!</v>
      </c>
      <c r="M2988" s="25" t="e">
        <f aca="false">#REF!</f>
        <v>#REF!</v>
      </c>
      <c r="N2988" s="25" t="e">
        <f aca="false">#REF!</f>
        <v>#REF!</v>
      </c>
      <c r="O2988" s="25" t="e">
        <f aca="false">(N2988+N2987)/2</f>
        <v>#REF!</v>
      </c>
      <c r="P2988" s="25" t="e">
        <f aca="false">(M2988+M2987)/2</f>
        <v>#REF!</v>
      </c>
      <c r="Q2988" s="25" t="e">
        <f aca="false">(L2988+L2987)/2</f>
        <v>#REF!</v>
      </c>
      <c r="R2988" s="25" t="n">
        <f aca="false">R2987</f>
        <v>270</v>
      </c>
      <c r="S2988" s="25" t="n">
        <f aca="false">S2987</f>
        <v>0</v>
      </c>
      <c r="T2988" s="25" t="n">
        <v>0</v>
      </c>
    </row>
    <row r="2989" customFormat="false" ht="12.75" hidden="false" customHeight="true" outlineLevel="0" collapsed="false">
      <c r="A2989" s="25" t="e">
        <f aca="false">#REF!</f>
        <v>#REF!</v>
      </c>
      <c r="B2989" s="25" t="e">
        <f aca="false">#REF!</f>
        <v>#REF!</v>
      </c>
      <c r="C2989" s="25" t="e">
        <f aca="false">#REF!</f>
        <v>#REF!</v>
      </c>
      <c r="D2989" s="25" t="e">
        <f aca="false">#REF!</f>
        <v>#REF!</v>
      </c>
      <c r="E2989" s="25" t="e">
        <f aca="false">#REF!</f>
        <v>#REF!</v>
      </c>
      <c r="F2989" s="25" t="e">
        <f aca="false">#REF!</f>
        <v>#REF!</v>
      </c>
      <c r="G2989" s="25" t="e">
        <f aca="false">#REF!</f>
        <v>#REF!</v>
      </c>
      <c r="H2989" s="25" t="e">
        <f aca="false">#REF!</f>
        <v>#REF!</v>
      </c>
      <c r="I2989" s="25" t="e">
        <f aca="false">#REF!</f>
        <v>#REF!</v>
      </c>
      <c r="J2989" s="25" t="e">
        <f aca="false">#REF!</f>
        <v>#REF!</v>
      </c>
      <c r="K2989" s="25" t="e">
        <f aca="false">#REF!</f>
        <v>#REF!</v>
      </c>
      <c r="L2989" s="25" t="e">
        <f aca="false">#REF!</f>
        <v>#REF!</v>
      </c>
      <c r="M2989" s="25" t="e">
        <f aca="false">#REF!</f>
        <v>#REF!</v>
      </c>
      <c r="N2989" s="25" t="e">
        <f aca="false">#REF!</f>
        <v>#REF!</v>
      </c>
      <c r="O2989" s="25" t="e">
        <f aca="false">(N2989+N2988)/2</f>
        <v>#REF!</v>
      </c>
      <c r="P2989" s="25" t="e">
        <f aca="false">(M2989+M2988)/2</f>
        <v>#REF!</v>
      </c>
      <c r="Q2989" s="25" t="e">
        <f aca="false">(L2989+L2988)/2</f>
        <v>#REF!</v>
      </c>
      <c r="R2989" s="25" t="n">
        <f aca="false">R2988</f>
        <v>270</v>
      </c>
      <c r="S2989" s="25" t="n">
        <f aca="false">S2988</f>
        <v>0</v>
      </c>
      <c r="T2989" s="25" t="n">
        <v>0</v>
      </c>
    </row>
    <row r="2990" customFormat="false" ht="12.75" hidden="false" customHeight="true" outlineLevel="0" collapsed="false">
      <c r="A2990" s="25" t="e">
        <f aca="false">#REF!</f>
        <v>#REF!</v>
      </c>
      <c r="B2990" s="25" t="e">
        <f aca="false">#REF!</f>
        <v>#REF!</v>
      </c>
      <c r="C2990" s="25" t="e">
        <f aca="false">#REF!</f>
        <v>#REF!</v>
      </c>
      <c r="D2990" s="25" t="e">
        <f aca="false">#REF!</f>
        <v>#REF!</v>
      </c>
      <c r="E2990" s="25" t="e">
        <f aca="false">#REF!</f>
        <v>#REF!</v>
      </c>
      <c r="F2990" s="25" t="e">
        <f aca="false">#REF!</f>
        <v>#REF!</v>
      </c>
      <c r="G2990" s="25" t="e">
        <f aca="false">#REF!</f>
        <v>#REF!</v>
      </c>
      <c r="H2990" s="25" t="e">
        <f aca="false">#REF!</f>
        <v>#REF!</v>
      </c>
      <c r="I2990" s="25" t="e">
        <f aca="false">#REF!</f>
        <v>#REF!</v>
      </c>
      <c r="J2990" s="25" t="e">
        <f aca="false">#REF!</f>
        <v>#REF!</v>
      </c>
      <c r="K2990" s="25" t="e">
        <f aca="false">#REF!</f>
        <v>#REF!</v>
      </c>
      <c r="L2990" s="25" t="e">
        <f aca="false">#REF!</f>
        <v>#REF!</v>
      </c>
      <c r="M2990" s="25" t="e">
        <f aca="false">#REF!</f>
        <v>#REF!</v>
      </c>
      <c r="N2990" s="25" t="e">
        <f aca="false">#REF!</f>
        <v>#REF!</v>
      </c>
      <c r="O2990" s="25" t="e">
        <f aca="false">(N2990+N2989)/2</f>
        <v>#REF!</v>
      </c>
      <c r="P2990" s="25" t="e">
        <f aca="false">(M2990+M2989)/2</f>
        <v>#REF!</v>
      </c>
      <c r="Q2990" s="25" t="e">
        <f aca="false">(L2990+L2989)/2</f>
        <v>#REF!</v>
      </c>
      <c r="R2990" s="25" t="n">
        <f aca="false">R2989</f>
        <v>270</v>
      </c>
      <c r="S2990" s="25" t="n">
        <f aca="false">S2989</f>
        <v>0</v>
      </c>
      <c r="T2990" s="25" t="n">
        <v>0</v>
      </c>
    </row>
    <row r="2991" customFormat="false" ht="12.75" hidden="true" customHeight="true" outlineLevel="0" collapsed="false">
      <c r="A2991" s="25" t="e">
        <f aca="false">#REF!</f>
        <v>#REF!</v>
      </c>
      <c r="B2991" s="25" t="e">
        <f aca="false">#REF!</f>
        <v>#REF!</v>
      </c>
      <c r="C2991" s="25" t="e">
        <f aca="false">#REF!</f>
        <v>#REF!</v>
      </c>
      <c r="D2991" s="25" t="e">
        <f aca="false">#REF!</f>
        <v>#REF!</v>
      </c>
      <c r="E2991" s="25" t="e">
        <f aca="false">#REF!</f>
        <v>#REF!</v>
      </c>
      <c r="F2991" s="25" t="e">
        <f aca="false">#REF!</f>
        <v>#REF!</v>
      </c>
      <c r="G2991" s="25" t="e">
        <f aca="false">#REF!</f>
        <v>#REF!</v>
      </c>
      <c r="H2991" s="25" t="e">
        <f aca="false">#REF!</f>
        <v>#REF!</v>
      </c>
      <c r="I2991" s="25" t="e">
        <f aca="false">#REF!</f>
        <v>#REF!</v>
      </c>
      <c r="J2991" s="25" t="e">
        <f aca="false">#REF!</f>
        <v>#REF!</v>
      </c>
      <c r="K2991" s="25" t="e">
        <f aca="false">#REF!</f>
        <v>#REF!</v>
      </c>
      <c r="L2991" s="25" t="e">
        <f aca="false">#REF!</f>
        <v>#REF!</v>
      </c>
      <c r="M2991" s="25" t="e">
        <f aca="false">#REF!</f>
        <v>#REF!</v>
      </c>
      <c r="N2991" s="25" t="e">
        <f aca="false">#REF!</f>
        <v>#REF!</v>
      </c>
      <c r="O2991" s="25" t="e">
        <f aca="false">(N2991+N2990)/2</f>
        <v>#REF!</v>
      </c>
      <c r="P2991" s="25" t="e">
        <f aca="false">(M2991+M2990)/2</f>
        <v>#REF!</v>
      </c>
      <c r="Q2991" s="25" t="e">
        <f aca="false">(L2991+L2990)/2</f>
        <v>#REF!</v>
      </c>
      <c r="R2991" s="25" t="n">
        <f aca="false">R2990</f>
        <v>270</v>
      </c>
      <c r="S2991" s="25" t="n">
        <f aca="false">S2990</f>
        <v>0</v>
      </c>
      <c r="T2991" s="25" t="n">
        <v>0</v>
      </c>
    </row>
    <row r="2992" customFormat="false" ht="12.75" hidden="false" customHeight="true" outlineLevel="0" collapsed="false">
      <c r="A2992" s="25" t="e">
        <f aca="false">#REF!</f>
        <v>#REF!</v>
      </c>
      <c r="B2992" s="25" t="e">
        <f aca="false">#REF!</f>
        <v>#REF!</v>
      </c>
      <c r="C2992" s="25" t="e">
        <f aca="false">#REF!</f>
        <v>#REF!</v>
      </c>
      <c r="D2992" s="25" t="e">
        <f aca="false">#REF!</f>
        <v>#REF!</v>
      </c>
      <c r="E2992" s="25" t="e">
        <f aca="false">#REF!</f>
        <v>#REF!</v>
      </c>
      <c r="F2992" s="25" t="e">
        <f aca="false">#REF!</f>
        <v>#REF!</v>
      </c>
      <c r="G2992" s="25" t="e">
        <f aca="false">#REF!</f>
        <v>#REF!</v>
      </c>
      <c r="H2992" s="25" t="e">
        <f aca="false">#REF!</f>
        <v>#REF!</v>
      </c>
      <c r="I2992" s="25" t="e">
        <f aca="false">#REF!</f>
        <v>#REF!</v>
      </c>
      <c r="J2992" s="25" t="e">
        <f aca="false">#REF!</f>
        <v>#REF!</v>
      </c>
      <c r="K2992" s="25" t="e">
        <f aca="false">#REF!</f>
        <v>#REF!</v>
      </c>
      <c r="L2992" s="25" t="e">
        <f aca="false">#REF!</f>
        <v>#REF!</v>
      </c>
      <c r="M2992" s="25" t="e">
        <f aca="false">#REF!</f>
        <v>#REF!</v>
      </c>
      <c r="N2992" s="25" t="e">
        <f aca="false">#REF!</f>
        <v>#REF!</v>
      </c>
      <c r="O2992" s="25" t="e">
        <f aca="false">(N2992+N2991)/2</f>
        <v>#REF!</v>
      </c>
      <c r="P2992" s="25" t="e">
        <f aca="false">(M2992+M2991)/2</f>
        <v>#REF!</v>
      </c>
      <c r="Q2992" s="25" t="e">
        <f aca="false">(L2992+L2991)/2</f>
        <v>#REF!</v>
      </c>
      <c r="R2992" s="25" t="n">
        <f aca="false">R2991</f>
        <v>270</v>
      </c>
      <c r="S2992" s="25" t="n">
        <f aca="false">S2991</f>
        <v>0</v>
      </c>
      <c r="T2992" s="25" t="n">
        <v>0</v>
      </c>
    </row>
    <row r="2993" customFormat="false" ht="12.75" hidden="true" customHeight="true" outlineLevel="0" collapsed="false">
      <c r="A2993" s="25" t="e">
        <f aca="false">#REF!</f>
        <v>#REF!</v>
      </c>
      <c r="B2993" s="25" t="e">
        <f aca="false">#REF!</f>
        <v>#REF!</v>
      </c>
      <c r="C2993" s="25" t="e">
        <f aca="false">#REF!</f>
        <v>#REF!</v>
      </c>
      <c r="D2993" s="25" t="e">
        <f aca="false">#REF!</f>
        <v>#REF!</v>
      </c>
      <c r="E2993" s="25" t="e">
        <f aca="false">#REF!</f>
        <v>#REF!</v>
      </c>
      <c r="F2993" s="25" t="e">
        <f aca="false">#REF!</f>
        <v>#REF!</v>
      </c>
      <c r="G2993" s="25" t="e">
        <f aca="false">#REF!</f>
        <v>#REF!</v>
      </c>
      <c r="H2993" s="25" t="e">
        <f aca="false">#REF!</f>
        <v>#REF!</v>
      </c>
      <c r="I2993" s="25" t="e">
        <f aca="false">#REF!</f>
        <v>#REF!</v>
      </c>
      <c r="J2993" s="25" t="e">
        <f aca="false">#REF!</f>
        <v>#REF!</v>
      </c>
      <c r="K2993" s="25" t="e">
        <f aca="false">#REF!</f>
        <v>#REF!</v>
      </c>
      <c r="L2993" s="25" t="e">
        <f aca="false">#REF!</f>
        <v>#REF!</v>
      </c>
      <c r="M2993" s="25" t="e">
        <f aca="false">#REF!</f>
        <v>#REF!</v>
      </c>
      <c r="N2993" s="25" t="e">
        <f aca="false">#REF!</f>
        <v>#REF!</v>
      </c>
      <c r="O2993" s="25" t="e">
        <f aca="false">(N2993+N2992)/2</f>
        <v>#REF!</v>
      </c>
      <c r="P2993" s="25" t="e">
        <f aca="false">(M2993+M2992)/2</f>
        <v>#REF!</v>
      </c>
      <c r="Q2993" s="25" t="e">
        <f aca="false">(L2993+L2992)/2</f>
        <v>#REF!</v>
      </c>
      <c r="R2993" s="25" t="n">
        <f aca="false">R2992</f>
        <v>270</v>
      </c>
      <c r="S2993" s="25" t="n">
        <f aca="false">S2992</f>
        <v>0</v>
      </c>
      <c r="T2993" s="25" t="n">
        <v>0</v>
      </c>
    </row>
    <row r="2994" customFormat="false" ht="12.75" hidden="true" customHeight="true" outlineLevel="0" collapsed="false">
      <c r="A2994" s="25" t="e">
        <f aca="false">#REF!</f>
        <v>#REF!</v>
      </c>
      <c r="B2994" s="25" t="e">
        <f aca="false">#REF!</f>
        <v>#REF!</v>
      </c>
      <c r="C2994" s="25" t="e">
        <f aca="false">#REF!</f>
        <v>#REF!</v>
      </c>
      <c r="D2994" s="25" t="e">
        <f aca="false">#REF!</f>
        <v>#REF!</v>
      </c>
      <c r="E2994" s="25" t="e">
        <f aca="false">#REF!</f>
        <v>#REF!</v>
      </c>
      <c r="F2994" s="25" t="e">
        <f aca="false">#REF!</f>
        <v>#REF!</v>
      </c>
      <c r="G2994" s="25" t="e">
        <f aca="false">#REF!</f>
        <v>#REF!</v>
      </c>
      <c r="H2994" s="25" t="e">
        <f aca="false">#REF!</f>
        <v>#REF!</v>
      </c>
      <c r="I2994" s="25" t="e">
        <f aca="false">#REF!</f>
        <v>#REF!</v>
      </c>
      <c r="J2994" s="25" t="e">
        <f aca="false">#REF!</f>
        <v>#REF!</v>
      </c>
      <c r="K2994" s="25" t="e">
        <f aca="false">#REF!</f>
        <v>#REF!</v>
      </c>
      <c r="L2994" s="25" t="e">
        <f aca="false">#REF!</f>
        <v>#REF!</v>
      </c>
      <c r="M2994" s="25" t="e">
        <f aca="false">#REF!</f>
        <v>#REF!</v>
      </c>
      <c r="N2994" s="25" t="e">
        <f aca="false">#REF!</f>
        <v>#REF!</v>
      </c>
      <c r="O2994" s="25" t="e">
        <f aca="false">(N2994+N2993)/2</f>
        <v>#REF!</v>
      </c>
      <c r="P2994" s="25" t="e">
        <f aca="false">(M2994+M2993)/2</f>
        <v>#REF!</v>
      </c>
      <c r="Q2994" s="25" t="e">
        <f aca="false">(L2994+L2993)/2</f>
        <v>#REF!</v>
      </c>
      <c r="R2994" s="25" t="n">
        <f aca="false">R2993</f>
        <v>270</v>
      </c>
      <c r="S2994" s="25" t="n">
        <f aca="false">S2993</f>
        <v>0</v>
      </c>
      <c r="T2994" s="25" t="n">
        <v>0</v>
      </c>
    </row>
    <row r="2995" customFormat="false" ht="12.75" hidden="true" customHeight="true" outlineLevel="0" collapsed="false">
      <c r="A2995" s="25" t="e">
        <f aca="false">#REF!</f>
        <v>#REF!</v>
      </c>
      <c r="B2995" s="25" t="e">
        <f aca="false">#REF!</f>
        <v>#REF!</v>
      </c>
      <c r="C2995" s="25" t="e">
        <f aca="false">#REF!</f>
        <v>#REF!</v>
      </c>
      <c r="D2995" s="25" t="e">
        <f aca="false">#REF!</f>
        <v>#REF!</v>
      </c>
      <c r="E2995" s="25" t="e">
        <f aca="false">#REF!</f>
        <v>#REF!</v>
      </c>
      <c r="F2995" s="25" t="e">
        <f aca="false">#REF!</f>
        <v>#REF!</v>
      </c>
      <c r="G2995" s="25" t="e">
        <f aca="false">#REF!</f>
        <v>#REF!</v>
      </c>
      <c r="H2995" s="25" t="e">
        <f aca="false">#REF!</f>
        <v>#REF!</v>
      </c>
      <c r="I2995" s="25" t="e">
        <f aca="false">#REF!</f>
        <v>#REF!</v>
      </c>
      <c r="J2995" s="25" t="e">
        <f aca="false">#REF!</f>
        <v>#REF!</v>
      </c>
      <c r="K2995" s="25" t="e">
        <f aca="false">#REF!</f>
        <v>#REF!</v>
      </c>
      <c r="L2995" s="25" t="e">
        <f aca="false">#REF!</f>
        <v>#REF!</v>
      </c>
      <c r="M2995" s="25" t="e">
        <f aca="false">#REF!</f>
        <v>#REF!</v>
      </c>
      <c r="N2995" s="25" t="e">
        <f aca="false">#REF!</f>
        <v>#REF!</v>
      </c>
      <c r="O2995" s="25" t="e">
        <f aca="false">(N2995+N2994)/2</f>
        <v>#REF!</v>
      </c>
      <c r="P2995" s="25" t="e">
        <f aca="false">(M2995+M2994)/2</f>
        <v>#REF!</v>
      </c>
      <c r="Q2995" s="25" t="e">
        <f aca="false">(L2995+L2994)/2</f>
        <v>#REF!</v>
      </c>
      <c r="R2995" s="25" t="n">
        <f aca="false">R2994</f>
        <v>270</v>
      </c>
      <c r="S2995" s="25" t="n">
        <f aca="false">S2994</f>
        <v>0</v>
      </c>
      <c r="T2995" s="25" t="n">
        <v>0</v>
      </c>
    </row>
    <row r="2996" customFormat="false" ht="12.75" hidden="true" customHeight="true" outlineLevel="0" collapsed="false">
      <c r="A2996" s="25" t="e">
        <f aca="false">#REF!</f>
        <v>#REF!</v>
      </c>
      <c r="B2996" s="25" t="e">
        <f aca="false">#REF!</f>
        <v>#REF!</v>
      </c>
      <c r="C2996" s="25" t="e">
        <f aca="false">#REF!</f>
        <v>#REF!</v>
      </c>
      <c r="D2996" s="25" t="e">
        <f aca="false">#REF!</f>
        <v>#REF!</v>
      </c>
      <c r="E2996" s="25" t="e">
        <f aca="false">#REF!</f>
        <v>#REF!</v>
      </c>
      <c r="F2996" s="25" t="e">
        <f aca="false">#REF!</f>
        <v>#REF!</v>
      </c>
      <c r="G2996" s="25" t="e">
        <f aca="false">#REF!</f>
        <v>#REF!</v>
      </c>
      <c r="H2996" s="25" t="e">
        <f aca="false">#REF!</f>
        <v>#REF!</v>
      </c>
      <c r="I2996" s="25" t="e">
        <f aca="false">#REF!</f>
        <v>#REF!</v>
      </c>
      <c r="J2996" s="25" t="e">
        <f aca="false">#REF!</f>
        <v>#REF!</v>
      </c>
      <c r="K2996" s="25" t="e">
        <f aca="false">#REF!</f>
        <v>#REF!</v>
      </c>
      <c r="L2996" s="25" t="e">
        <f aca="false">#REF!</f>
        <v>#REF!</v>
      </c>
      <c r="M2996" s="25" t="e">
        <f aca="false">#REF!</f>
        <v>#REF!</v>
      </c>
      <c r="N2996" s="25" t="e">
        <f aca="false">#REF!</f>
        <v>#REF!</v>
      </c>
      <c r="O2996" s="25" t="e">
        <f aca="false">(N2996+N2995)/2</f>
        <v>#REF!</v>
      </c>
      <c r="P2996" s="25" t="e">
        <f aca="false">(M2996+M2995)/2</f>
        <v>#REF!</v>
      </c>
      <c r="Q2996" s="25" t="e">
        <f aca="false">(L2996+L2995)/2</f>
        <v>#REF!</v>
      </c>
      <c r="R2996" s="25" t="n">
        <f aca="false">R2995</f>
        <v>270</v>
      </c>
      <c r="S2996" s="25" t="n">
        <f aca="false">S2995</f>
        <v>0</v>
      </c>
      <c r="T2996" s="25" t="n">
        <v>0</v>
      </c>
    </row>
    <row r="2997" customFormat="false" ht="12.75" hidden="false" customHeight="true" outlineLevel="0" collapsed="false">
      <c r="A2997" s="25" t="e">
        <f aca="false">#REF!</f>
        <v>#REF!</v>
      </c>
      <c r="B2997" s="25" t="e">
        <f aca="false">#REF!</f>
        <v>#REF!</v>
      </c>
      <c r="C2997" s="25" t="e">
        <f aca="false">#REF!</f>
        <v>#REF!</v>
      </c>
      <c r="D2997" s="25" t="e">
        <f aca="false">#REF!</f>
        <v>#REF!</v>
      </c>
      <c r="E2997" s="25" t="e">
        <f aca="false">#REF!</f>
        <v>#REF!</v>
      </c>
      <c r="F2997" s="25" t="e">
        <f aca="false">#REF!</f>
        <v>#REF!</v>
      </c>
      <c r="G2997" s="25" t="e">
        <f aca="false">#REF!</f>
        <v>#REF!</v>
      </c>
      <c r="H2997" s="25" t="e">
        <f aca="false">#REF!</f>
        <v>#REF!</v>
      </c>
      <c r="I2997" s="25" t="e">
        <f aca="false">#REF!</f>
        <v>#REF!</v>
      </c>
      <c r="J2997" s="25" t="e">
        <f aca="false">#REF!</f>
        <v>#REF!</v>
      </c>
      <c r="K2997" s="25" t="e">
        <f aca="false">#REF!</f>
        <v>#REF!</v>
      </c>
      <c r="L2997" s="25" t="e">
        <f aca="false">#REF!</f>
        <v>#REF!</v>
      </c>
      <c r="M2997" s="25" t="e">
        <f aca="false">#REF!</f>
        <v>#REF!</v>
      </c>
      <c r="N2997" s="25" t="e">
        <f aca="false">#REF!</f>
        <v>#REF!</v>
      </c>
      <c r="O2997" s="25" t="e">
        <f aca="false">(N2997+N2996)/2</f>
        <v>#REF!</v>
      </c>
      <c r="P2997" s="25" t="e">
        <f aca="false">(M2997+M2996)/2</f>
        <v>#REF!</v>
      </c>
      <c r="Q2997" s="25" t="e">
        <f aca="false">(L2997+L2996)/2</f>
        <v>#REF!</v>
      </c>
      <c r="R2997" s="25" t="n">
        <f aca="false">R2996</f>
        <v>270</v>
      </c>
      <c r="S2997" s="25" t="n">
        <f aca="false">S2996</f>
        <v>0</v>
      </c>
      <c r="T2997" s="25" t="n">
        <v>0</v>
      </c>
    </row>
    <row r="2998" customFormat="false" ht="12.75" hidden="true" customHeight="true" outlineLevel="0" collapsed="false">
      <c r="A2998" s="25" t="e">
        <f aca="false">#REF!</f>
        <v>#REF!</v>
      </c>
      <c r="B2998" s="25" t="e">
        <f aca="false">#REF!</f>
        <v>#REF!</v>
      </c>
      <c r="C2998" s="25" t="e">
        <f aca="false">#REF!</f>
        <v>#REF!</v>
      </c>
      <c r="D2998" s="25" t="e">
        <f aca="false">#REF!</f>
        <v>#REF!</v>
      </c>
      <c r="E2998" s="25" t="e">
        <f aca="false">#REF!</f>
        <v>#REF!</v>
      </c>
      <c r="F2998" s="25" t="e">
        <f aca="false">#REF!</f>
        <v>#REF!</v>
      </c>
      <c r="G2998" s="25" t="e">
        <f aca="false">#REF!</f>
        <v>#REF!</v>
      </c>
      <c r="H2998" s="25" t="e">
        <f aca="false">#REF!</f>
        <v>#REF!</v>
      </c>
      <c r="I2998" s="25" t="e">
        <f aca="false">#REF!</f>
        <v>#REF!</v>
      </c>
      <c r="J2998" s="25" t="e">
        <f aca="false">#REF!</f>
        <v>#REF!</v>
      </c>
      <c r="K2998" s="25" t="e">
        <f aca="false">#REF!</f>
        <v>#REF!</v>
      </c>
      <c r="L2998" s="25" t="e">
        <f aca="false">#REF!</f>
        <v>#REF!</v>
      </c>
      <c r="M2998" s="25" t="e">
        <f aca="false">#REF!</f>
        <v>#REF!</v>
      </c>
      <c r="N2998" s="25" t="e">
        <f aca="false">#REF!</f>
        <v>#REF!</v>
      </c>
      <c r="O2998" s="25" t="e">
        <f aca="false">(N2998+N2997)/2</f>
        <v>#REF!</v>
      </c>
      <c r="P2998" s="25" t="e">
        <f aca="false">(M2998+M2997)/2</f>
        <v>#REF!</v>
      </c>
      <c r="Q2998" s="25" t="e">
        <f aca="false">(L2998+L2997)/2</f>
        <v>#REF!</v>
      </c>
      <c r="R2998" s="25" t="n">
        <f aca="false">R2997</f>
        <v>270</v>
      </c>
      <c r="S2998" s="25" t="n">
        <f aca="false">S2997</f>
        <v>0</v>
      </c>
      <c r="T2998" s="25" t="n">
        <v>0</v>
      </c>
    </row>
    <row r="2999" customFormat="false" ht="12.75" hidden="true" customHeight="true" outlineLevel="0" collapsed="false">
      <c r="A2999" s="25" t="e">
        <f aca="false">#REF!</f>
        <v>#REF!</v>
      </c>
      <c r="B2999" s="25" t="e">
        <f aca="false">#REF!</f>
        <v>#REF!</v>
      </c>
      <c r="C2999" s="25" t="e">
        <f aca="false">#REF!</f>
        <v>#REF!</v>
      </c>
      <c r="D2999" s="25" t="e">
        <f aca="false">#REF!</f>
        <v>#REF!</v>
      </c>
      <c r="E2999" s="25" t="e">
        <f aca="false">#REF!</f>
        <v>#REF!</v>
      </c>
      <c r="F2999" s="25" t="e">
        <f aca="false">#REF!</f>
        <v>#REF!</v>
      </c>
      <c r="G2999" s="25" t="e">
        <f aca="false">#REF!</f>
        <v>#REF!</v>
      </c>
      <c r="H2999" s="25" t="e">
        <f aca="false">#REF!</f>
        <v>#REF!</v>
      </c>
      <c r="I2999" s="25" t="e">
        <f aca="false">#REF!</f>
        <v>#REF!</v>
      </c>
      <c r="J2999" s="25" t="e">
        <f aca="false">#REF!</f>
        <v>#REF!</v>
      </c>
      <c r="K2999" s="25" t="e">
        <f aca="false">#REF!</f>
        <v>#REF!</v>
      </c>
      <c r="L2999" s="25" t="e">
        <f aca="false">#REF!</f>
        <v>#REF!</v>
      </c>
      <c r="M2999" s="25" t="e">
        <f aca="false">#REF!</f>
        <v>#REF!</v>
      </c>
      <c r="N2999" s="25" t="e">
        <f aca="false">#REF!</f>
        <v>#REF!</v>
      </c>
      <c r="O2999" s="25" t="e">
        <f aca="false">(N2999+N2998)/2</f>
        <v>#REF!</v>
      </c>
      <c r="P2999" s="25" t="e">
        <f aca="false">(M2999+M2998)/2</f>
        <v>#REF!</v>
      </c>
      <c r="Q2999" s="25" t="e">
        <f aca="false">(L2999+L2998)/2</f>
        <v>#REF!</v>
      </c>
      <c r="R2999" s="25" t="n">
        <f aca="false">R2998</f>
        <v>270</v>
      </c>
      <c r="S2999" s="25" t="n">
        <f aca="false">S2998</f>
        <v>0</v>
      </c>
      <c r="T2999" s="25" t="n">
        <v>0</v>
      </c>
    </row>
    <row r="3000" customFormat="false" ht="12.75" hidden="true" customHeight="true" outlineLevel="0" collapsed="false">
      <c r="A3000" s="25" t="e">
        <f aca="false">#REF!</f>
        <v>#REF!</v>
      </c>
      <c r="B3000" s="25" t="e">
        <f aca="false">#REF!</f>
        <v>#REF!</v>
      </c>
      <c r="C3000" s="25" t="e">
        <f aca="false">#REF!</f>
        <v>#REF!</v>
      </c>
      <c r="D3000" s="25" t="e">
        <f aca="false">#REF!</f>
        <v>#REF!</v>
      </c>
      <c r="E3000" s="25" t="e">
        <f aca="false">#REF!</f>
        <v>#REF!</v>
      </c>
      <c r="F3000" s="25" t="e">
        <f aca="false">#REF!</f>
        <v>#REF!</v>
      </c>
      <c r="G3000" s="25" t="e">
        <f aca="false">#REF!</f>
        <v>#REF!</v>
      </c>
      <c r="H3000" s="25" t="e">
        <f aca="false">#REF!</f>
        <v>#REF!</v>
      </c>
      <c r="I3000" s="25" t="e">
        <f aca="false">#REF!</f>
        <v>#REF!</v>
      </c>
      <c r="J3000" s="25" t="e">
        <f aca="false">#REF!</f>
        <v>#REF!</v>
      </c>
      <c r="K3000" s="25" t="e">
        <f aca="false">#REF!</f>
        <v>#REF!</v>
      </c>
      <c r="L3000" s="25" t="e">
        <f aca="false">#REF!</f>
        <v>#REF!</v>
      </c>
      <c r="M3000" s="25" t="e">
        <f aca="false">#REF!</f>
        <v>#REF!</v>
      </c>
      <c r="N3000" s="25" t="e">
        <f aca="false">#REF!</f>
        <v>#REF!</v>
      </c>
      <c r="O3000" s="25" t="e">
        <f aca="false">(N3000+N2999)/2</f>
        <v>#REF!</v>
      </c>
      <c r="P3000" s="25" t="e">
        <f aca="false">(M3000+M2999)/2</f>
        <v>#REF!</v>
      </c>
      <c r="Q3000" s="25" t="e">
        <f aca="false">(L3000+L2999)/2</f>
        <v>#REF!</v>
      </c>
      <c r="R3000" s="25" t="n">
        <f aca="false">R2999</f>
        <v>270</v>
      </c>
      <c r="S3000" s="25" t="n">
        <f aca="false">S2999</f>
        <v>0</v>
      </c>
      <c r="T3000" s="25" t="n">
        <v>0</v>
      </c>
    </row>
    <row r="3001" customFormat="false" ht="12.75" hidden="false" customHeight="true" outlineLevel="0" collapsed="false">
      <c r="A3001" s="25" t="e">
        <f aca="false">#REF!</f>
        <v>#REF!</v>
      </c>
      <c r="B3001" s="25" t="e">
        <f aca="false">#REF!</f>
        <v>#REF!</v>
      </c>
      <c r="C3001" s="25" t="e">
        <f aca="false">#REF!</f>
        <v>#REF!</v>
      </c>
      <c r="D3001" s="25" t="e">
        <f aca="false">#REF!</f>
        <v>#REF!</v>
      </c>
      <c r="E3001" s="25" t="e">
        <f aca="false">#REF!</f>
        <v>#REF!</v>
      </c>
      <c r="F3001" s="25" t="e">
        <f aca="false">#REF!</f>
        <v>#REF!</v>
      </c>
      <c r="G3001" s="25" t="e">
        <f aca="false">#REF!</f>
        <v>#REF!</v>
      </c>
      <c r="H3001" s="25" t="e">
        <f aca="false">#REF!</f>
        <v>#REF!</v>
      </c>
      <c r="I3001" s="25" t="e">
        <f aca="false">#REF!</f>
        <v>#REF!</v>
      </c>
      <c r="J3001" s="25" t="e">
        <f aca="false">#REF!</f>
        <v>#REF!</v>
      </c>
      <c r="K3001" s="25" t="e">
        <f aca="false">#REF!</f>
        <v>#REF!</v>
      </c>
      <c r="L3001" s="25" t="e">
        <f aca="false">#REF!</f>
        <v>#REF!</v>
      </c>
      <c r="M3001" s="25" t="e">
        <f aca="false">#REF!</f>
        <v>#REF!</v>
      </c>
      <c r="N3001" s="25" t="e">
        <f aca="false">#REF!</f>
        <v>#REF!</v>
      </c>
      <c r="O3001" s="25" t="e">
        <f aca="false">(N3001+N3000)/2</f>
        <v>#REF!</v>
      </c>
      <c r="P3001" s="25" t="e">
        <f aca="false">(M3001+M3000)/2</f>
        <v>#REF!</v>
      </c>
      <c r="Q3001" s="25" t="e">
        <f aca="false">(L3001+L3000)/2</f>
        <v>#REF!</v>
      </c>
      <c r="R3001" s="25" t="n">
        <f aca="false">R3000</f>
        <v>270</v>
      </c>
      <c r="S3001" s="25" t="n">
        <f aca="false">S3000</f>
        <v>0</v>
      </c>
      <c r="T3001" s="25" t="n">
        <v>0</v>
      </c>
    </row>
    <row r="3002" customFormat="false" ht="12.75" hidden="true" customHeight="true" outlineLevel="0" collapsed="false">
      <c r="A3002" s="25" t="e">
        <f aca="false">#REF!</f>
        <v>#REF!</v>
      </c>
      <c r="B3002" s="25" t="e">
        <f aca="false">#REF!</f>
        <v>#REF!</v>
      </c>
      <c r="C3002" s="25" t="e">
        <f aca="false">#REF!</f>
        <v>#REF!</v>
      </c>
      <c r="D3002" s="25" t="e">
        <f aca="false">#REF!</f>
        <v>#REF!</v>
      </c>
      <c r="E3002" s="25" t="e">
        <f aca="false">#REF!</f>
        <v>#REF!</v>
      </c>
      <c r="F3002" s="25" t="e">
        <f aca="false">#REF!</f>
        <v>#REF!</v>
      </c>
      <c r="G3002" s="25" t="e">
        <f aca="false">#REF!</f>
        <v>#REF!</v>
      </c>
      <c r="H3002" s="25" t="e">
        <f aca="false">#REF!</f>
        <v>#REF!</v>
      </c>
      <c r="I3002" s="25" t="e">
        <f aca="false">#REF!</f>
        <v>#REF!</v>
      </c>
      <c r="J3002" s="25" t="e">
        <f aca="false">#REF!</f>
        <v>#REF!</v>
      </c>
      <c r="K3002" s="25" t="e">
        <f aca="false">#REF!</f>
        <v>#REF!</v>
      </c>
      <c r="L3002" s="25" t="e">
        <f aca="false">#REF!</f>
        <v>#REF!</v>
      </c>
      <c r="M3002" s="25" t="e">
        <f aca="false">#REF!</f>
        <v>#REF!</v>
      </c>
      <c r="N3002" s="25" t="e">
        <f aca="false">#REF!</f>
        <v>#REF!</v>
      </c>
      <c r="O3002" s="25" t="e">
        <f aca="false">(N3002+N3001)/2</f>
        <v>#REF!</v>
      </c>
      <c r="P3002" s="25" t="e">
        <f aca="false">(M3002+M3001)/2</f>
        <v>#REF!</v>
      </c>
      <c r="Q3002" s="25" t="e">
        <f aca="false">(L3002+L3001)/2</f>
        <v>#REF!</v>
      </c>
      <c r="R3002" s="25" t="n">
        <f aca="false">R3001</f>
        <v>270</v>
      </c>
      <c r="S3002" s="25" t="n">
        <f aca="false">S3001</f>
        <v>0</v>
      </c>
      <c r="T3002" s="25" t="n">
        <v>0</v>
      </c>
    </row>
    <row r="3003" customFormat="false" ht="12.75" hidden="true" customHeight="true" outlineLevel="0" collapsed="false">
      <c r="A3003" s="25" t="e">
        <f aca="false">#REF!</f>
        <v>#REF!</v>
      </c>
      <c r="B3003" s="25" t="e">
        <f aca="false">#REF!</f>
        <v>#REF!</v>
      </c>
      <c r="C3003" s="25" t="e">
        <f aca="false">#REF!</f>
        <v>#REF!</v>
      </c>
      <c r="D3003" s="25" t="e">
        <f aca="false">#REF!</f>
        <v>#REF!</v>
      </c>
      <c r="E3003" s="25" t="e">
        <f aca="false">#REF!</f>
        <v>#REF!</v>
      </c>
      <c r="F3003" s="25" t="e">
        <f aca="false">#REF!</f>
        <v>#REF!</v>
      </c>
      <c r="G3003" s="25" t="e">
        <f aca="false">#REF!</f>
        <v>#REF!</v>
      </c>
      <c r="H3003" s="25" t="e">
        <f aca="false">#REF!</f>
        <v>#REF!</v>
      </c>
      <c r="I3003" s="25" t="e">
        <f aca="false">#REF!</f>
        <v>#REF!</v>
      </c>
      <c r="J3003" s="25" t="e">
        <f aca="false">#REF!</f>
        <v>#REF!</v>
      </c>
      <c r="K3003" s="25" t="e">
        <f aca="false">#REF!</f>
        <v>#REF!</v>
      </c>
      <c r="L3003" s="25" t="e">
        <f aca="false">#REF!</f>
        <v>#REF!</v>
      </c>
      <c r="M3003" s="25" t="e">
        <f aca="false">#REF!</f>
        <v>#REF!</v>
      </c>
      <c r="N3003" s="25" t="e">
        <f aca="false">#REF!</f>
        <v>#REF!</v>
      </c>
      <c r="O3003" s="25" t="e">
        <f aca="false">(N3003+N3002)/2</f>
        <v>#REF!</v>
      </c>
      <c r="P3003" s="25" t="e">
        <f aca="false">(M3003+M3002)/2</f>
        <v>#REF!</v>
      </c>
      <c r="Q3003" s="25" t="e">
        <f aca="false">(L3003+L3002)/2</f>
        <v>#REF!</v>
      </c>
      <c r="R3003" s="25" t="n">
        <f aca="false">R3002</f>
        <v>270</v>
      </c>
      <c r="S3003" s="25" t="n">
        <f aca="false">S3002</f>
        <v>0</v>
      </c>
      <c r="T3003" s="25" t="n">
        <v>0</v>
      </c>
    </row>
    <row r="3004" customFormat="false" ht="12.75" hidden="true" customHeight="true" outlineLevel="0" collapsed="false">
      <c r="A3004" s="25" t="e">
        <f aca="false">#REF!</f>
        <v>#REF!</v>
      </c>
      <c r="B3004" s="25" t="e">
        <f aca="false">#REF!</f>
        <v>#REF!</v>
      </c>
      <c r="C3004" s="25" t="e">
        <f aca="false">#REF!</f>
        <v>#REF!</v>
      </c>
      <c r="D3004" s="25" t="e">
        <f aca="false">#REF!</f>
        <v>#REF!</v>
      </c>
      <c r="E3004" s="25" t="e">
        <f aca="false">#REF!</f>
        <v>#REF!</v>
      </c>
      <c r="F3004" s="25" t="e">
        <f aca="false">#REF!</f>
        <v>#REF!</v>
      </c>
      <c r="G3004" s="25" t="e">
        <f aca="false">#REF!</f>
        <v>#REF!</v>
      </c>
      <c r="H3004" s="25" t="e">
        <f aca="false">#REF!</f>
        <v>#REF!</v>
      </c>
      <c r="I3004" s="25" t="e">
        <f aca="false">#REF!</f>
        <v>#REF!</v>
      </c>
      <c r="J3004" s="25" t="e">
        <f aca="false">#REF!</f>
        <v>#REF!</v>
      </c>
      <c r="K3004" s="25" t="e">
        <f aca="false">#REF!</f>
        <v>#REF!</v>
      </c>
      <c r="L3004" s="25" t="e">
        <f aca="false">#REF!</f>
        <v>#REF!</v>
      </c>
      <c r="M3004" s="25" t="e">
        <f aca="false">#REF!</f>
        <v>#REF!</v>
      </c>
      <c r="N3004" s="25" t="e">
        <f aca="false">#REF!</f>
        <v>#REF!</v>
      </c>
      <c r="O3004" s="25" t="e">
        <f aca="false">(N3004+N3003)/2</f>
        <v>#REF!</v>
      </c>
      <c r="P3004" s="25" t="e">
        <f aca="false">(M3004+M3003)/2</f>
        <v>#REF!</v>
      </c>
      <c r="Q3004" s="25" t="e">
        <f aca="false">(L3004+L3003)/2</f>
        <v>#REF!</v>
      </c>
      <c r="R3004" s="25" t="n">
        <f aca="false">R3003</f>
        <v>270</v>
      </c>
      <c r="S3004" s="25" t="n">
        <f aca="false">S3003</f>
        <v>0</v>
      </c>
      <c r="T3004" s="25" t="n">
        <v>0</v>
      </c>
    </row>
    <row r="3005" customFormat="false" ht="12.75" hidden="false" customHeight="true" outlineLevel="0" collapsed="false">
      <c r="A3005" s="25" t="e">
        <f aca="false">#REF!</f>
        <v>#REF!</v>
      </c>
      <c r="B3005" s="25" t="e">
        <f aca="false">#REF!</f>
        <v>#REF!</v>
      </c>
      <c r="C3005" s="25" t="e">
        <f aca="false">#REF!</f>
        <v>#REF!</v>
      </c>
      <c r="D3005" s="25" t="e">
        <f aca="false">#REF!</f>
        <v>#REF!</v>
      </c>
      <c r="E3005" s="25" t="e">
        <f aca="false">#REF!</f>
        <v>#REF!</v>
      </c>
      <c r="F3005" s="25" t="e">
        <f aca="false">#REF!</f>
        <v>#REF!</v>
      </c>
      <c r="G3005" s="25" t="e">
        <f aca="false">#REF!</f>
        <v>#REF!</v>
      </c>
      <c r="H3005" s="25" t="e">
        <f aca="false">#REF!</f>
        <v>#REF!</v>
      </c>
      <c r="I3005" s="25" t="e">
        <f aca="false">#REF!</f>
        <v>#REF!</v>
      </c>
      <c r="J3005" s="25" t="e">
        <f aca="false">#REF!</f>
        <v>#REF!</v>
      </c>
      <c r="K3005" s="25" t="e">
        <f aca="false">#REF!</f>
        <v>#REF!</v>
      </c>
      <c r="L3005" s="25" t="e">
        <f aca="false">#REF!</f>
        <v>#REF!</v>
      </c>
      <c r="M3005" s="25" t="e">
        <f aca="false">#REF!</f>
        <v>#REF!</v>
      </c>
      <c r="N3005" s="25" t="e">
        <f aca="false">#REF!</f>
        <v>#REF!</v>
      </c>
      <c r="O3005" s="25" t="e">
        <f aca="false">(N3005+N3004)/2</f>
        <v>#REF!</v>
      </c>
      <c r="P3005" s="25" t="e">
        <f aca="false">(M3005+M3004)/2</f>
        <v>#REF!</v>
      </c>
      <c r="Q3005" s="25" t="e">
        <f aca="false">(L3005+L3004)/2</f>
        <v>#REF!</v>
      </c>
      <c r="R3005" s="25" t="n">
        <f aca="false">R3004</f>
        <v>270</v>
      </c>
      <c r="S3005" s="25" t="n">
        <f aca="false">S3004</f>
        <v>0</v>
      </c>
      <c r="T3005" s="25" t="n">
        <v>0</v>
      </c>
    </row>
    <row r="3006" customFormat="false" ht="12.75" hidden="true" customHeight="true" outlineLevel="0" collapsed="false">
      <c r="A3006" s="25" t="e">
        <f aca="false">#REF!</f>
        <v>#REF!</v>
      </c>
      <c r="B3006" s="25" t="e">
        <f aca="false">#REF!</f>
        <v>#REF!</v>
      </c>
      <c r="C3006" s="25" t="e">
        <f aca="false">#REF!</f>
        <v>#REF!</v>
      </c>
      <c r="D3006" s="25" t="e">
        <f aca="false">#REF!</f>
        <v>#REF!</v>
      </c>
      <c r="E3006" s="25" t="e">
        <f aca="false">#REF!</f>
        <v>#REF!</v>
      </c>
      <c r="F3006" s="25" t="e">
        <f aca="false">#REF!</f>
        <v>#REF!</v>
      </c>
      <c r="G3006" s="25" t="e">
        <f aca="false">#REF!</f>
        <v>#REF!</v>
      </c>
      <c r="H3006" s="25" t="e">
        <f aca="false">#REF!</f>
        <v>#REF!</v>
      </c>
      <c r="I3006" s="25" t="e">
        <f aca="false">#REF!</f>
        <v>#REF!</v>
      </c>
      <c r="J3006" s="25" t="e">
        <f aca="false">#REF!</f>
        <v>#REF!</v>
      </c>
      <c r="K3006" s="25" t="e">
        <f aca="false">#REF!</f>
        <v>#REF!</v>
      </c>
      <c r="L3006" s="25" t="e">
        <f aca="false">#REF!</f>
        <v>#REF!</v>
      </c>
      <c r="M3006" s="25" t="e">
        <f aca="false">#REF!</f>
        <v>#REF!</v>
      </c>
      <c r="N3006" s="25" t="e">
        <f aca="false">#REF!</f>
        <v>#REF!</v>
      </c>
      <c r="O3006" s="25" t="e">
        <f aca="false">(N3006+N3005)/2</f>
        <v>#REF!</v>
      </c>
      <c r="P3006" s="25" t="e">
        <f aca="false">(M3006+M3005)/2</f>
        <v>#REF!</v>
      </c>
      <c r="Q3006" s="25" t="e">
        <f aca="false">(L3006+L3005)/2</f>
        <v>#REF!</v>
      </c>
      <c r="R3006" s="25" t="n">
        <f aca="false">R3005</f>
        <v>270</v>
      </c>
      <c r="S3006" s="25" t="n">
        <f aca="false">S3005</f>
        <v>0</v>
      </c>
      <c r="T3006" s="25" t="n">
        <v>0</v>
      </c>
    </row>
    <row r="3007" customFormat="false" ht="12.75" hidden="true" customHeight="true" outlineLevel="0" collapsed="false">
      <c r="A3007" s="25" t="e">
        <f aca="false">#REF!</f>
        <v>#REF!</v>
      </c>
      <c r="B3007" s="25" t="e">
        <f aca="false">#REF!</f>
        <v>#REF!</v>
      </c>
      <c r="C3007" s="25" t="e">
        <f aca="false">#REF!</f>
        <v>#REF!</v>
      </c>
      <c r="D3007" s="25" t="e">
        <f aca="false">#REF!</f>
        <v>#REF!</v>
      </c>
      <c r="E3007" s="25" t="e">
        <f aca="false">#REF!</f>
        <v>#REF!</v>
      </c>
      <c r="F3007" s="25" t="e">
        <f aca="false">#REF!</f>
        <v>#REF!</v>
      </c>
      <c r="G3007" s="25" t="e">
        <f aca="false">#REF!</f>
        <v>#REF!</v>
      </c>
      <c r="H3007" s="25" t="e">
        <f aca="false">#REF!</f>
        <v>#REF!</v>
      </c>
      <c r="I3007" s="25" t="e">
        <f aca="false">#REF!</f>
        <v>#REF!</v>
      </c>
      <c r="J3007" s="25" t="e">
        <f aca="false">#REF!</f>
        <v>#REF!</v>
      </c>
      <c r="K3007" s="25" t="e">
        <f aca="false">#REF!</f>
        <v>#REF!</v>
      </c>
      <c r="L3007" s="25" t="e">
        <f aca="false">#REF!</f>
        <v>#REF!</v>
      </c>
      <c r="M3007" s="25" t="e">
        <f aca="false">#REF!</f>
        <v>#REF!</v>
      </c>
      <c r="N3007" s="25" t="e">
        <f aca="false">#REF!</f>
        <v>#REF!</v>
      </c>
      <c r="O3007" s="25" t="e">
        <f aca="false">(N3007+N3006)/2</f>
        <v>#REF!</v>
      </c>
      <c r="P3007" s="25" t="e">
        <f aca="false">(M3007+M3006)/2</f>
        <v>#REF!</v>
      </c>
      <c r="Q3007" s="25" t="e">
        <f aca="false">(L3007+L3006)/2</f>
        <v>#REF!</v>
      </c>
      <c r="R3007" s="25" t="n">
        <f aca="false">R3006</f>
        <v>270</v>
      </c>
      <c r="S3007" s="25" t="n">
        <f aca="false">S3006</f>
        <v>0</v>
      </c>
      <c r="T3007" s="25" t="n">
        <v>0</v>
      </c>
    </row>
    <row r="3008" customFormat="false" ht="12.75" hidden="true" customHeight="true" outlineLevel="0" collapsed="false">
      <c r="A3008" s="25" t="e">
        <f aca="false">#REF!</f>
        <v>#REF!</v>
      </c>
      <c r="B3008" s="25" t="e">
        <f aca="false">#REF!</f>
        <v>#REF!</v>
      </c>
      <c r="C3008" s="25" t="e">
        <f aca="false">#REF!</f>
        <v>#REF!</v>
      </c>
      <c r="D3008" s="25" t="e">
        <f aca="false">#REF!</f>
        <v>#REF!</v>
      </c>
      <c r="E3008" s="25" t="e">
        <f aca="false">#REF!</f>
        <v>#REF!</v>
      </c>
      <c r="F3008" s="25" t="e">
        <f aca="false">#REF!</f>
        <v>#REF!</v>
      </c>
      <c r="G3008" s="25" t="e">
        <f aca="false">#REF!</f>
        <v>#REF!</v>
      </c>
      <c r="H3008" s="25" t="e">
        <f aca="false">#REF!</f>
        <v>#REF!</v>
      </c>
      <c r="I3008" s="25" t="e">
        <f aca="false">#REF!</f>
        <v>#REF!</v>
      </c>
      <c r="J3008" s="25" t="e">
        <f aca="false">#REF!</f>
        <v>#REF!</v>
      </c>
      <c r="K3008" s="25" t="e">
        <f aca="false">#REF!</f>
        <v>#REF!</v>
      </c>
      <c r="L3008" s="25" t="e">
        <f aca="false">#REF!</f>
        <v>#REF!</v>
      </c>
      <c r="M3008" s="25" t="e">
        <f aca="false">#REF!</f>
        <v>#REF!</v>
      </c>
      <c r="N3008" s="25" t="e">
        <f aca="false">#REF!</f>
        <v>#REF!</v>
      </c>
      <c r="O3008" s="25" t="e">
        <f aca="false">(N3008+N3007)/2</f>
        <v>#REF!</v>
      </c>
      <c r="P3008" s="25" t="e">
        <f aca="false">(M3008+M3007)/2</f>
        <v>#REF!</v>
      </c>
      <c r="Q3008" s="25" t="e">
        <f aca="false">(L3008+L3007)/2</f>
        <v>#REF!</v>
      </c>
      <c r="R3008" s="25" t="n">
        <f aca="false">R3007</f>
        <v>270</v>
      </c>
      <c r="S3008" s="25" t="n">
        <f aca="false">S3007</f>
        <v>0</v>
      </c>
      <c r="T3008" s="25" t="n">
        <v>0</v>
      </c>
    </row>
    <row r="3009" customFormat="false" ht="12.75" hidden="false" customHeight="true" outlineLevel="0" collapsed="false">
      <c r="A3009" s="25" t="e">
        <f aca="false">#REF!</f>
        <v>#REF!</v>
      </c>
      <c r="B3009" s="25" t="e">
        <f aca="false">#REF!</f>
        <v>#REF!</v>
      </c>
      <c r="C3009" s="25" t="e">
        <f aca="false">#REF!</f>
        <v>#REF!</v>
      </c>
      <c r="D3009" s="25" t="e">
        <f aca="false">#REF!</f>
        <v>#REF!</v>
      </c>
      <c r="E3009" s="25" t="e">
        <f aca="false">#REF!</f>
        <v>#REF!</v>
      </c>
      <c r="F3009" s="25" t="e">
        <f aca="false">#REF!</f>
        <v>#REF!</v>
      </c>
      <c r="G3009" s="25" t="e">
        <f aca="false">#REF!</f>
        <v>#REF!</v>
      </c>
      <c r="H3009" s="25" t="e">
        <f aca="false">#REF!</f>
        <v>#REF!</v>
      </c>
      <c r="I3009" s="25" t="e">
        <f aca="false">#REF!</f>
        <v>#REF!</v>
      </c>
      <c r="J3009" s="25" t="e">
        <f aca="false">#REF!</f>
        <v>#REF!</v>
      </c>
      <c r="K3009" s="25" t="e">
        <f aca="false">#REF!</f>
        <v>#REF!</v>
      </c>
      <c r="L3009" s="25" t="e">
        <f aca="false">#REF!</f>
        <v>#REF!</v>
      </c>
      <c r="M3009" s="25" t="e">
        <f aca="false">#REF!</f>
        <v>#REF!</v>
      </c>
      <c r="N3009" s="25" t="e">
        <f aca="false">#REF!</f>
        <v>#REF!</v>
      </c>
      <c r="O3009" s="25" t="e">
        <f aca="false">(N3009+N3008)/2</f>
        <v>#REF!</v>
      </c>
      <c r="P3009" s="25" t="e">
        <f aca="false">(M3009+M3008)/2</f>
        <v>#REF!</v>
      </c>
      <c r="Q3009" s="25" t="e">
        <f aca="false">(L3009+L3008)/2</f>
        <v>#REF!</v>
      </c>
      <c r="R3009" s="25" t="n">
        <f aca="false">R3008</f>
        <v>270</v>
      </c>
      <c r="S3009" s="25" t="n">
        <f aca="false">S3008</f>
        <v>0</v>
      </c>
      <c r="T3009" s="25" t="n">
        <v>0</v>
      </c>
    </row>
    <row r="3010" customFormat="false" ht="12.75" hidden="true" customHeight="true" outlineLevel="0" collapsed="false">
      <c r="A3010" s="25" t="e">
        <f aca="false">#REF!</f>
        <v>#REF!</v>
      </c>
      <c r="B3010" s="25" t="e">
        <f aca="false">#REF!</f>
        <v>#REF!</v>
      </c>
      <c r="C3010" s="25" t="e">
        <f aca="false">#REF!</f>
        <v>#REF!</v>
      </c>
      <c r="D3010" s="25" t="e">
        <f aca="false">#REF!</f>
        <v>#REF!</v>
      </c>
      <c r="E3010" s="25" t="e">
        <f aca="false">#REF!</f>
        <v>#REF!</v>
      </c>
      <c r="F3010" s="25" t="e">
        <f aca="false">#REF!</f>
        <v>#REF!</v>
      </c>
      <c r="G3010" s="25" t="e">
        <f aca="false">#REF!</f>
        <v>#REF!</v>
      </c>
      <c r="H3010" s="25" t="e">
        <f aca="false">#REF!</f>
        <v>#REF!</v>
      </c>
      <c r="I3010" s="25" t="e">
        <f aca="false">#REF!</f>
        <v>#REF!</v>
      </c>
      <c r="J3010" s="25" t="e">
        <f aca="false">#REF!</f>
        <v>#REF!</v>
      </c>
      <c r="K3010" s="25" t="e">
        <f aca="false">#REF!</f>
        <v>#REF!</v>
      </c>
      <c r="L3010" s="25" t="e">
        <f aca="false">#REF!</f>
        <v>#REF!</v>
      </c>
      <c r="M3010" s="25" t="e">
        <f aca="false">#REF!</f>
        <v>#REF!</v>
      </c>
      <c r="N3010" s="25" t="e">
        <f aca="false">#REF!</f>
        <v>#REF!</v>
      </c>
      <c r="O3010" s="25" t="e">
        <f aca="false">(N3010+N3009)/2</f>
        <v>#REF!</v>
      </c>
      <c r="P3010" s="25" t="e">
        <f aca="false">(M3010+M3009)/2</f>
        <v>#REF!</v>
      </c>
      <c r="Q3010" s="25" t="e">
        <f aca="false">(L3010+L3009)/2</f>
        <v>#REF!</v>
      </c>
      <c r="R3010" s="25" t="n">
        <f aca="false">R3009</f>
        <v>270</v>
      </c>
      <c r="S3010" s="25" t="n">
        <f aca="false">S3009</f>
        <v>0</v>
      </c>
      <c r="T3010" s="25" t="n">
        <v>0</v>
      </c>
    </row>
    <row r="3011" customFormat="false" ht="12.75" hidden="true" customHeight="true" outlineLevel="0" collapsed="false">
      <c r="A3011" s="25" t="e">
        <f aca="false">#REF!</f>
        <v>#REF!</v>
      </c>
      <c r="B3011" s="25" t="e">
        <f aca="false">#REF!</f>
        <v>#REF!</v>
      </c>
      <c r="C3011" s="25" t="e">
        <f aca="false">#REF!</f>
        <v>#REF!</v>
      </c>
      <c r="D3011" s="25" t="e">
        <f aca="false">#REF!</f>
        <v>#REF!</v>
      </c>
      <c r="E3011" s="25" t="e">
        <f aca="false">#REF!</f>
        <v>#REF!</v>
      </c>
      <c r="F3011" s="25" t="e">
        <f aca="false">#REF!</f>
        <v>#REF!</v>
      </c>
      <c r="G3011" s="25" t="e">
        <f aca="false">#REF!</f>
        <v>#REF!</v>
      </c>
      <c r="H3011" s="25" t="e">
        <f aca="false">#REF!</f>
        <v>#REF!</v>
      </c>
      <c r="I3011" s="25" t="e">
        <f aca="false">#REF!</f>
        <v>#REF!</v>
      </c>
      <c r="J3011" s="25" t="e">
        <f aca="false">#REF!</f>
        <v>#REF!</v>
      </c>
      <c r="K3011" s="25" t="e">
        <f aca="false">#REF!</f>
        <v>#REF!</v>
      </c>
      <c r="L3011" s="25" t="e">
        <f aca="false">#REF!</f>
        <v>#REF!</v>
      </c>
      <c r="M3011" s="25" t="e">
        <f aca="false">#REF!</f>
        <v>#REF!</v>
      </c>
      <c r="N3011" s="25" t="e">
        <f aca="false">#REF!</f>
        <v>#REF!</v>
      </c>
      <c r="O3011" s="25" t="e">
        <f aca="false">(N3011+N3010)/2</f>
        <v>#REF!</v>
      </c>
      <c r="P3011" s="25" t="e">
        <f aca="false">(M3011+M3010)/2</f>
        <v>#REF!</v>
      </c>
      <c r="Q3011" s="25" t="e">
        <f aca="false">(L3011+L3010)/2</f>
        <v>#REF!</v>
      </c>
      <c r="R3011" s="25" t="n">
        <f aca="false">R3010</f>
        <v>270</v>
      </c>
      <c r="S3011" s="25" t="n">
        <f aca="false">S3010</f>
        <v>0</v>
      </c>
      <c r="T3011" s="25" t="n">
        <v>0</v>
      </c>
    </row>
    <row r="3012" customFormat="false" ht="12.75" hidden="true" customHeight="true" outlineLevel="0" collapsed="false">
      <c r="A3012" s="25" t="e">
        <f aca="false">#REF!</f>
        <v>#REF!</v>
      </c>
      <c r="B3012" s="25" t="e">
        <f aca="false">#REF!</f>
        <v>#REF!</v>
      </c>
      <c r="C3012" s="25" t="e">
        <f aca="false">#REF!</f>
        <v>#REF!</v>
      </c>
      <c r="D3012" s="25" t="e">
        <f aca="false">#REF!</f>
        <v>#REF!</v>
      </c>
      <c r="E3012" s="25" t="e">
        <f aca="false">#REF!</f>
        <v>#REF!</v>
      </c>
      <c r="F3012" s="25" t="e">
        <f aca="false">#REF!</f>
        <v>#REF!</v>
      </c>
      <c r="G3012" s="25" t="e">
        <f aca="false">#REF!</f>
        <v>#REF!</v>
      </c>
      <c r="H3012" s="25" t="e">
        <f aca="false">#REF!</f>
        <v>#REF!</v>
      </c>
      <c r="I3012" s="25" t="e">
        <f aca="false">#REF!</f>
        <v>#REF!</v>
      </c>
      <c r="J3012" s="25" t="e">
        <f aca="false">#REF!</f>
        <v>#REF!</v>
      </c>
      <c r="K3012" s="25" t="e">
        <f aca="false">#REF!</f>
        <v>#REF!</v>
      </c>
      <c r="L3012" s="25" t="e">
        <f aca="false">#REF!</f>
        <v>#REF!</v>
      </c>
      <c r="M3012" s="25" t="e">
        <f aca="false">#REF!</f>
        <v>#REF!</v>
      </c>
      <c r="N3012" s="25" t="e">
        <f aca="false">#REF!</f>
        <v>#REF!</v>
      </c>
      <c r="O3012" s="25" t="e">
        <f aca="false">(N3012+N3011)/2</f>
        <v>#REF!</v>
      </c>
      <c r="P3012" s="25" t="e">
        <f aca="false">(M3012+M3011)/2</f>
        <v>#REF!</v>
      </c>
      <c r="Q3012" s="25" t="e">
        <f aca="false">(L3012+L3011)/2</f>
        <v>#REF!</v>
      </c>
      <c r="R3012" s="25" t="n">
        <f aca="false">R3011</f>
        <v>270</v>
      </c>
      <c r="S3012" s="25" t="n">
        <f aca="false">S3011</f>
        <v>0</v>
      </c>
      <c r="T3012" s="25" t="n">
        <v>0</v>
      </c>
    </row>
    <row r="3013" customFormat="false" ht="12.75" hidden="false" customHeight="true" outlineLevel="0" collapsed="false">
      <c r="A3013" s="25" t="e">
        <f aca="false">#REF!</f>
        <v>#REF!</v>
      </c>
      <c r="B3013" s="25" t="e">
        <f aca="false">#REF!</f>
        <v>#REF!</v>
      </c>
      <c r="C3013" s="25" t="e">
        <f aca="false">#REF!</f>
        <v>#REF!</v>
      </c>
      <c r="D3013" s="25" t="e">
        <f aca="false">#REF!</f>
        <v>#REF!</v>
      </c>
      <c r="E3013" s="25" t="e">
        <f aca="false">#REF!</f>
        <v>#REF!</v>
      </c>
      <c r="F3013" s="25" t="e">
        <f aca="false">#REF!</f>
        <v>#REF!</v>
      </c>
      <c r="G3013" s="25" t="e">
        <f aca="false">#REF!</f>
        <v>#REF!</v>
      </c>
      <c r="H3013" s="25" t="e">
        <f aca="false">#REF!</f>
        <v>#REF!</v>
      </c>
      <c r="I3013" s="25" t="e">
        <f aca="false">#REF!</f>
        <v>#REF!</v>
      </c>
      <c r="J3013" s="25" t="e">
        <f aca="false">#REF!</f>
        <v>#REF!</v>
      </c>
      <c r="K3013" s="25" t="e">
        <f aca="false">#REF!</f>
        <v>#REF!</v>
      </c>
      <c r="L3013" s="25" t="e">
        <f aca="false">#REF!</f>
        <v>#REF!</v>
      </c>
      <c r="M3013" s="25" t="e">
        <f aca="false">#REF!</f>
        <v>#REF!</v>
      </c>
      <c r="N3013" s="25" t="e">
        <f aca="false">#REF!</f>
        <v>#REF!</v>
      </c>
      <c r="O3013" s="25" t="e">
        <f aca="false">(N3013+N3012)/2</f>
        <v>#REF!</v>
      </c>
      <c r="P3013" s="25" t="e">
        <f aca="false">(M3013+M3012)/2</f>
        <v>#REF!</v>
      </c>
      <c r="Q3013" s="25" t="e">
        <f aca="false">(L3013+L3012)/2</f>
        <v>#REF!</v>
      </c>
      <c r="R3013" s="25" t="n">
        <f aca="false">R3012</f>
        <v>270</v>
      </c>
      <c r="S3013" s="25" t="n">
        <f aca="false">S3012</f>
        <v>0</v>
      </c>
      <c r="T3013" s="25" t="n">
        <v>0</v>
      </c>
    </row>
    <row r="3014" customFormat="false" ht="12.75" hidden="true" customHeight="true" outlineLevel="0" collapsed="false">
      <c r="A3014" s="25" t="e">
        <f aca="false">#REF!</f>
        <v>#REF!</v>
      </c>
      <c r="B3014" s="25" t="e">
        <f aca="false">#REF!</f>
        <v>#REF!</v>
      </c>
      <c r="C3014" s="25" t="e">
        <f aca="false">#REF!</f>
        <v>#REF!</v>
      </c>
      <c r="D3014" s="25" t="e">
        <f aca="false">#REF!</f>
        <v>#REF!</v>
      </c>
      <c r="E3014" s="25" t="e">
        <f aca="false">#REF!</f>
        <v>#REF!</v>
      </c>
      <c r="F3014" s="25" t="e">
        <f aca="false">#REF!</f>
        <v>#REF!</v>
      </c>
      <c r="G3014" s="25" t="e">
        <f aca="false">#REF!</f>
        <v>#REF!</v>
      </c>
      <c r="H3014" s="25" t="e">
        <f aca="false">#REF!</f>
        <v>#REF!</v>
      </c>
      <c r="I3014" s="25" t="e">
        <f aca="false">#REF!</f>
        <v>#REF!</v>
      </c>
      <c r="J3014" s="25" t="e">
        <f aca="false">#REF!</f>
        <v>#REF!</v>
      </c>
      <c r="K3014" s="25" t="e">
        <f aca="false">#REF!</f>
        <v>#REF!</v>
      </c>
      <c r="L3014" s="25" t="e">
        <f aca="false">#REF!</f>
        <v>#REF!</v>
      </c>
      <c r="M3014" s="25" t="e">
        <f aca="false">#REF!</f>
        <v>#REF!</v>
      </c>
      <c r="N3014" s="25" t="e">
        <f aca="false">#REF!</f>
        <v>#REF!</v>
      </c>
      <c r="O3014" s="25" t="e">
        <f aca="false">(N3014+N3013)/2</f>
        <v>#REF!</v>
      </c>
      <c r="P3014" s="25" t="e">
        <f aca="false">(M3014+M3013)/2</f>
        <v>#REF!</v>
      </c>
      <c r="Q3014" s="25" t="e">
        <f aca="false">(L3014+L3013)/2</f>
        <v>#REF!</v>
      </c>
      <c r="R3014" s="25" t="n">
        <f aca="false">R3013</f>
        <v>270</v>
      </c>
      <c r="S3014" s="25" t="n">
        <f aca="false">S3013</f>
        <v>0</v>
      </c>
      <c r="T3014" s="25" t="n">
        <v>0</v>
      </c>
    </row>
    <row r="3015" customFormat="false" ht="12.75" hidden="false" customHeight="true" outlineLevel="0" collapsed="false">
      <c r="A3015" s="25" t="e">
        <f aca="false">#REF!</f>
        <v>#REF!</v>
      </c>
      <c r="B3015" s="25" t="e">
        <f aca="false">#REF!</f>
        <v>#REF!</v>
      </c>
      <c r="C3015" s="25" t="e">
        <f aca="false">#REF!</f>
        <v>#REF!</v>
      </c>
      <c r="D3015" s="25" t="e">
        <f aca="false">#REF!</f>
        <v>#REF!</v>
      </c>
      <c r="E3015" s="25" t="e">
        <f aca="false">#REF!</f>
        <v>#REF!</v>
      </c>
      <c r="F3015" s="25" t="e">
        <f aca="false">#REF!</f>
        <v>#REF!</v>
      </c>
      <c r="G3015" s="25" t="e">
        <f aca="false">#REF!</f>
        <v>#REF!</v>
      </c>
      <c r="H3015" s="25" t="e">
        <f aca="false">#REF!</f>
        <v>#REF!</v>
      </c>
      <c r="I3015" s="25" t="e">
        <f aca="false">#REF!</f>
        <v>#REF!</v>
      </c>
      <c r="J3015" s="25" t="e">
        <f aca="false">#REF!</f>
        <v>#REF!</v>
      </c>
      <c r="K3015" s="25" t="e">
        <f aca="false">#REF!</f>
        <v>#REF!</v>
      </c>
      <c r="L3015" s="25" t="e">
        <f aca="false">#REF!</f>
        <v>#REF!</v>
      </c>
      <c r="M3015" s="25" t="e">
        <f aca="false">#REF!</f>
        <v>#REF!</v>
      </c>
      <c r="N3015" s="25" t="e">
        <f aca="false">#REF!</f>
        <v>#REF!</v>
      </c>
      <c r="O3015" s="25" t="e">
        <f aca="false">(N3015+N3014)/2</f>
        <v>#REF!</v>
      </c>
      <c r="P3015" s="25" t="e">
        <f aca="false">(M3015+M3014)/2</f>
        <v>#REF!</v>
      </c>
      <c r="Q3015" s="25" t="e">
        <f aca="false">(L3015+L3014)/2</f>
        <v>#REF!</v>
      </c>
      <c r="R3015" s="25" t="n">
        <f aca="false">R3014</f>
        <v>270</v>
      </c>
      <c r="S3015" s="25" t="n">
        <f aca="false">S3014</f>
        <v>0</v>
      </c>
      <c r="T3015" s="25" t="n">
        <v>0</v>
      </c>
    </row>
    <row r="3016" customFormat="false" ht="12.75" hidden="true" customHeight="true" outlineLevel="0" collapsed="false">
      <c r="A3016" s="25" t="e">
        <f aca="false">#REF!</f>
        <v>#REF!</v>
      </c>
      <c r="B3016" s="25" t="e">
        <f aca="false">#REF!</f>
        <v>#REF!</v>
      </c>
      <c r="C3016" s="25" t="e">
        <f aca="false">#REF!</f>
        <v>#REF!</v>
      </c>
      <c r="D3016" s="25" t="e">
        <f aca="false">#REF!</f>
        <v>#REF!</v>
      </c>
      <c r="E3016" s="25" t="e">
        <f aca="false">#REF!</f>
        <v>#REF!</v>
      </c>
      <c r="F3016" s="25" t="e">
        <f aca="false">#REF!</f>
        <v>#REF!</v>
      </c>
      <c r="G3016" s="25" t="e">
        <f aca="false">#REF!</f>
        <v>#REF!</v>
      </c>
      <c r="H3016" s="25" t="e">
        <f aca="false">#REF!</f>
        <v>#REF!</v>
      </c>
      <c r="I3016" s="25" t="e">
        <f aca="false">#REF!</f>
        <v>#REF!</v>
      </c>
      <c r="J3016" s="25" t="e">
        <f aca="false">#REF!</f>
        <v>#REF!</v>
      </c>
      <c r="K3016" s="25" t="e">
        <f aca="false">#REF!</f>
        <v>#REF!</v>
      </c>
      <c r="L3016" s="25" t="e">
        <f aca="false">#REF!</f>
        <v>#REF!</v>
      </c>
      <c r="M3016" s="25" t="e">
        <f aca="false">#REF!</f>
        <v>#REF!</v>
      </c>
      <c r="N3016" s="25" t="e">
        <f aca="false">#REF!</f>
        <v>#REF!</v>
      </c>
      <c r="O3016" s="25" t="e">
        <f aca="false">(N3016+N3015)/2</f>
        <v>#REF!</v>
      </c>
      <c r="P3016" s="25" t="e">
        <f aca="false">(M3016+M3015)/2</f>
        <v>#REF!</v>
      </c>
      <c r="Q3016" s="25" t="e">
        <f aca="false">(L3016+L3015)/2</f>
        <v>#REF!</v>
      </c>
      <c r="R3016" s="25" t="n">
        <f aca="false">R3015</f>
        <v>270</v>
      </c>
      <c r="S3016" s="25" t="n">
        <f aca="false">S3015</f>
        <v>0</v>
      </c>
      <c r="T3016" s="25" t="n">
        <v>0</v>
      </c>
    </row>
    <row r="3017" customFormat="false" ht="12.75" hidden="true" customHeight="true" outlineLevel="0" collapsed="false">
      <c r="A3017" s="25" t="e">
        <f aca="false">#REF!</f>
        <v>#REF!</v>
      </c>
      <c r="B3017" s="25" t="e">
        <f aca="false">#REF!</f>
        <v>#REF!</v>
      </c>
      <c r="C3017" s="25" t="e">
        <f aca="false">#REF!</f>
        <v>#REF!</v>
      </c>
      <c r="D3017" s="25" t="e">
        <f aca="false">#REF!</f>
        <v>#REF!</v>
      </c>
      <c r="E3017" s="25" t="e">
        <f aca="false">#REF!</f>
        <v>#REF!</v>
      </c>
      <c r="F3017" s="25" t="e">
        <f aca="false">#REF!</f>
        <v>#REF!</v>
      </c>
      <c r="G3017" s="25" t="e">
        <f aca="false">#REF!</f>
        <v>#REF!</v>
      </c>
      <c r="H3017" s="25" t="e">
        <f aca="false">#REF!</f>
        <v>#REF!</v>
      </c>
      <c r="I3017" s="25" t="e">
        <f aca="false">#REF!</f>
        <v>#REF!</v>
      </c>
      <c r="J3017" s="25" t="e">
        <f aca="false">#REF!</f>
        <v>#REF!</v>
      </c>
      <c r="K3017" s="25" t="e">
        <f aca="false">#REF!</f>
        <v>#REF!</v>
      </c>
      <c r="L3017" s="25" t="e">
        <f aca="false">#REF!</f>
        <v>#REF!</v>
      </c>
      <c r="M3017" s="25" t="e">
        <f aca="false">#REF!</f>
        <v>#REF!</v>
      </c>
      <c r="N3017" s="25" t="e">
        <f aca="false">#REF!</f>
        <v>#REF!</v>
      </c>
      <c r="O3017" s="25" t="e">
        <f aca="false">(N3017+N3016)/2</f>
        <v>#REF!</v>
      </c>
      <c r="P3017" s="25" t="e">
        <f aca="false">(M3017+M3016)/2</f>
        <v>#REF!</v>
      </c>
      <c r="Q3017" s="25" t="e">
        <f aca="false">(L3017+L3016)/2</f>
        <v>#REF!</v>
      </c>
      <c r="R3017" s="25" t="n">
        <f aca="false">R3016</f>
        <v>270</v>
      </c>
      <c r="S3017" s="25" t="n">
        <f aca="false">S3016</f>
        <v>0</v>
      </c>
      <c r="T3017" s="25" t="n">
        <v>0</v>
      </c>
    </row>
    <row r="3018" customFormat="false" ht="12.75" hidden="true" customHeight="true" outlineLevel="0" collapsed="false">
      <c r="A3018" s="25" t="e">
        <f aca="false">#REF!</f>
        <v>#REF!</v>
      </c>
      <c r="B3018" s="25" t="e">
        <f aca="false">#REF!</f>
        <v>#REF!</v>
      </c>
      <c r="C3018" s="25" t="e">
        <f aca="false">#REF!</f>
        <v>#REF!</v>
      </c>
      <c r="D3018" s="25" t="e">
        <f aca="false">#REF!</f>
        <v>#REF!</v>
      </c>
      <c r="E3018" s="25" t="e">
        <f aca="false">#REF!</f>
        <v>#REF!</v>
      </c>
      <c r="F3018" s="25" t="e">
        <f aca="false">#REF!</f>
        <v>#REF!</v>
      </c>
      <c r="G3018" s="25" t="e">
        <f aca="false">#REF!</f>
        <v>#REF!</v>
      </c>
      <c r="H3018" s="25" t="e">
        <f aca="false">#REF!</f>
        <v>#REF!</v>
      </c>
      <c r="I3018" s="25" t="e">
        <f aca="false">#REF!</f>
        <v>#REF!</v>
      </c>
      <c r="J3018" s="25" t="e">
        <f aca="false">#REF!</f>
        <v>#REF!</v>
      </c>
      <c r="K3018" s="25" t="e">
        <f aca="false">#REF!</f>
        <v>#REF!</v>
      </c>
      <c r="L3018" s="25" t="e">
        <f aca="false">#REF!</f>
        <v>#REF!</v>
      </c>
      <c r="M3018" s="25" t="e">
        <f aca="false">#REF!</f>
        <v>#REF!</v>
      </c>
      <c r="N3018" s="25" t="e">
        <f aca="false">#REF!</f>
        <v>#REF!</v>
      </c>
      <c r="O3018" s="25" t="e">
        <f aca="false">(N3018+N3017)/2</f>
        <v>#REF!</v>
      </c>
      <c r="P3018" s="25" t="e">
        <f aca="false">(M3018+M3017)/2</f>
        <v>#REF!</v>
      </c>
      <c r="Q3018" s="25" t="e">
        <f aca="false">(L3018+L3017)/2</f>
        <v>#REF!</v>
      </c>
      <c r="R3018" s="25" t="n">
        <f aca="false">R3017</f>
        <v>270</v>
      </c>
      <c r="S3018" s="25" t="n">
        <f aca="false">S3017</f>
        <v>0</v>
      </c>
      <c r="T3018" s="25" t="n">
        <v>0</v>
      </c>
    </row>
    <row r="3019" customFormat="false" ht="12.75" hidden="false" customHeight="true" outlineLevel="0" collapsed="false">
      <c r="A3019" s="25" t="e">
        <f aca="false">#REF!</f>
        <v>#REF!</v>
      </c>
      <c r="B3019" s="25" t="e">
        <f aca="false">#REF!</f>
        <v>#REF!</v>
      </c>
      <c r="C3019" s="25" t="e">
        <f aca="false">#REF!</f>
        <v>#REF!</v>
      </c>
      <c r="D3019" s="25" t="e">
        <f aca="false">#REF!</f>
        <v>#REF!</v>
      </c>
      <c r="E3019" s="25" t="e">
        <f aca="false">#REF!</f>
        <v>#REF!</v>
      </c>
      <c r="F3019" s="25" t="e">
        <f aca="false">#REF!</f>
        <v>#REF!</v>
      </c>
      <c r="G3019" s="25" t="e">
        <f aca="false">#REF!</f>
        <v>#REF!</v>
      </c>
      <c r="H3019" s="25" t="e">
        <f aca="false">#REF!</f>
        <v>#REF!</v>
      </c>
      <c r="I3019" s="25" t="e">
        <f aca="false">#REF!</f>
        <v>#REF!</v>
      </c>
      <c r="J3019" s="25" t="e">
        <f aca="false">#REF!</f>
        <v>#REF!</v>
      </c>
      <c r="K3019" s="25" t="e">
        <f aca="false">#REF!</f>
        <v>#REF!</v>
      </c>
      <c r="L3019" s="25" t="e">
        <f aca="false">#REF!</f>
        <v>#REF!</v>
      </c>
      <c r="M3019" s="25" t="e">
        <f aca="false">#REF!</f>
        <v>#REF!</v>
      </c>
      <c r="N3019" s="25" t="e">
        <f aca="false">#REF!</f>
        <v>#REF!</v>
      </c>
      <c r="O3019" s="25" t="e">
        <f aca="false">(N3019+N3018)/2</f>
        <v>#REF!</v>
      </c>
      <c r="P3019" s="25" t="e">
        <f aca="false">(M3019+M3018)/2</f>
        <v>#REF!</v>
      </c>
      <c r="Q3019" s="25" t="e">
        <f aca="false">(L3019+L3018)/2</f>
        <v>#REF!</v>
      </c>
      <c r="R3019" s="25" t="n">
        <f aca="false">R3018</f>
        <v>270</v>
      </c>
      <c r="S3019" s="25" t="n">
        <f aca="false">S3018</f>
        <v>0</v>
      </c>
      <c r="T3019" s="25" t="n">
        <v>0</v>
      </c>
    </row>
    <row r="3020" customFormat="false" ht="12.75" hidden="true" customHeight="true" outlineLevel="0" collapsed="false">
      <c r="A3020" s="25" t="e">
        <f aca="false">#REF!</f>
        <v>#REF!</v>
      </c>
      <c r="B3020" s="25" t="e">
        <f aca="false">#REF!</f>
        <v>#REF!</v>
      </c>
      <c r="C3020" s="25" t="e">
        <f aca="false">#REF!</f>
        <v>#REF!</v>
      </c>
      <c r="D3020" s="25" t="e">
        <f aca="false">#REF!</f>
        <v>#REF!</v>
      </c>
      <c r="E3020" s="25" t="e">
        <f aca="false">#REF!</f>
        <v>#REF!</v>
      </c>
      <c r="F3020" s="25" t="e">
        <f aca="false">#REF!</f>
        <v>#REF!</v>
      </c>
      <c r="G3020" s="25" t="e">
        <f aca="false">#REF!</f>
        <v>#REF!</v>
      </c>
      <c r="H3020" s="25" t="e">
        <f aca="false">#REF!</f>
        <v>#REF!</v>
      </c>
      <c r="I3020" s="25" t="e">
        <f aca="false">#REF!</f>
        <v>#REF!</v>
      </c>
      <c r="J3020" s="25" t="e">
        <f aca="false">#REF!</f>
        <v>#REF!</v>
      </c>
      <c r="K3020" s="25" t="e">
        <f aca="false">#REF!</f>
        <v>#REF!</v>
      </c>
      <c r="L3020" s="25" t="e">
        <f aca="false">#REF!</f>
        <v>#REF!</v>
      </c>
      <c r="M3020" s="25" t="e">
        <f aca="false">#REF!</f>
        <v>#REF!</v>
      </c>
      <c r="N3020" s="25" t="e">
        <f aca="false">#REF!</f>
        <v>#REF!</v>
      </c>
      <c r="O3020" s="25" t="e">
        <f aca="false">(N3020+N3019)/2</f>
        <v>#REF!</v>
      </c>
      <c r="P3020" s="25" t="e">
        <f aca="false">(M3020+M3019)/2</f>
        <v>#REF!</v>
      </c>
      <c r="Q3020" s="25" t="e">
        <f aca="false">(L3020+L3019)/2</f>
        <v>#REF!</v>
      </c>
      <c r="R3020" s="25" t="n">
        <f aca="false">R3019</f>
        <v>270</v>
      </c>
      <c r="S3020" s="25" t="n">
        <f aca="false">S3019</f>
        <v>0</v>
      </c>
      <c r="T3020" s="25" t="n">
        <v>0</v>
      </c>
    </row>
    <row r="3021" customFormat="false" ht="12.75" hidden="true" customHeight="true" outlineLevel="0" collapsed="false">
      <c r="A3021" s="25" t="e">
        <f aca="false">#REF!</f>
        <v>#REF!</v>
      </c>
      <c r="B3021" s="25" t="e">
        <f aca="false">#REF!</f>
        <v>#REF!</v>
      </c>
      <c r="C3021" s="25" t="e">
        <f aca="false">#REF!</f>
        <v>#REF!</v>
      </c>
      <c r="D3021" s="25" t="e">
        <f aca="false">#REF!</f>
        <v>#REF!</v>
      </c>
      <c r="E3021" s="25" t="e">
        <f aca="false">#REF!</f>
        <v>#REF!</v>
      </c>
      <c r="F3021" s="25" t="e">
        <f aca="false">#REF!</f>
        <v>#REF!</v>
      </c>
      <c r="G3021" s="25" t="e">
        <f aca="false">#REF!</f>
        <v>#REF!</v>
      </c>
      <c r="H3021" s="25" t="e">
        <f aca="false">#REF!</f>
        <v>#REF!</v>
      </c>
      <c r="I3021" s="25" t="e">
        <f aca="false">#REF!</f>
        <v>#REF!</v>
      </c>
      <c r="J3021" s="25" t="e">
        <f aca="false">#REF!</f>
        <v>#REF!</v>
      </c>
      <c r="K3021" s="25" t="e">
        <f aca="false">#REF!</f>
        <v>#REF!</v>
      </c>
      <c r="L3021" s="25" t="e">
        <f aca="false">#REF!</f>
        <v>#REF!</v>
      </c>
      <c r="M3021" s="25" t="e">
        <f aca="false">#REF!</f>
        <v>#REF!</v>
      </c>
      <c r="N3021" s="25" t="e">
        <f aca="false">#REF!</f>
        <v>#REF!</v>
      </c>
      <c r="O3021" s="25" t="e">
        <f aca="false">(N3021+N3020)/2</f>
        <v>#REF!</v>
      </c>
      <c r="P3021" s="25" t="e">
        <f aca="false">(M3021+M3020)/2</f>
        <v>#REF!</v>
      </c>
      <c r="Q3021" s="25" t="e">
        <f aca="false">(L3021+L3020)/2</f>
        <v>#REF!</v>
      </c>
      <c r="R3021" s="25" t="n">
        <f aca="false">R3020</f>
        <v>270</v>
      </c>
      <c r="S3021" s="25" t="n">
        <f aca="false">S3020</f>
        <v>0</v>
      </c>
      <c r="T3021" s="25" t="n">
        <v>0</v>
      </c>
    </row>
    <row r="3022" customFormat="false" ht="12.75" hidden="true" customHeight="true" outlineLevel="0" collapsed="false">
      <c r="A3022" s="25" t="e">
        <f aca="false">#REF!</f>
        <v>#REF!</v>
      </c>
      <c r="B3022" s="25" t="e">
        <f aca="false">#REF!</f>
        <v>#REF!</v>
      </c>
      <c r="C3022" s="25" t="e">
        <f aca="false">#REF!</f>
        <v>#REF!</v>
      </c>
      <c r="D3022" s="25" t="e">
        <f aca="false">#REF!</f>
        <v>#REF!</v>
      </c>
      <c r="E3022" s="25" t="e">
        <f aca="false">#REF!</f>
        <v>#REF!</v>
      </c>
      <c r="F3022" s="25" t="e">
        <f aca="false">#REF!</f>
        <v>#REF!</v>
      </c>
      <c r="G3022" s="25" t="e">
        <f aca="false">#REF!</f>
        <v>#REF!</v>
      </c>
      <c r="H3022" s="25" t="e">
        <f aca="false">#REF!</f>
        <v>#REF!</v>
      </c>
      <c r="I3022" s="25" t="e">
        <f aca="false">#REF!</f>
        <v>#REF!</v>
      </c>
      <c r="J3022" s="25" t="e">
        <f aca="false">#REF!</f>
        <v>#REF!</v>
      </c>
      <c r="K3022" s="25" t="e">
        <f aca="false">#REF!</f>
        <v>#REF!</v>
      </c>
      <c r="L3022" s="25" t="e">
        <f aca="false">#REF!</f>
        <v>#REF!</v>
      </c>
      <c r="M3022" s="25" t="e">
        <f aca="false">#REF!</f>
        <v>#REF!</v>
      </c>
      <c r="N3022" s="25" t="e">
        <f aca="false">#REF!</f>
        <v>#REF!</v>
      </c>
      <c r="O3022" s="25" t="e">
        <f aca="false">(N3022+N3021)/2</f>
        <v>#REF!</v>
      </c>
      <c r="P3022" s="25" t="e">
        <f aca="false">(M3022+M3021)/2</f>
        <v>#REF!</v>
      </c>
      <c r="Q3022" s="25" t="e">
        <f aca="false">(L3022+L3021)/2</f>
        <v>#REF!</v>
      </c>
      <c r="R3022" s="25" t="n">
        <f aca="false">R3021</f>
        <v>270</v>
      </c>
      <c r="S3022" s="25" t="n">
        <f aca="false">S3021</f>
        <v>0</v>
      </c>
      <c r="T3022" s="25" t="n">
        <v>0</v>
      </c>
    </row>
    <row r="3023" customFormat="false" ht="12.75" hidden="false" customHeight="true" outlineLevel="0" collapsed="false">
      <c r="A3023" s="25" t="e">
        <f aca="false">#REF!</f>
        <v>#REF!</v>
      </c>
      <c r="B3023" s="25" t="e">
        <f aca="false">#REF!</f>
        <v>#REF!</v>
      </c>
      <c r="C3023" s="25" t="e">
        <f aca="false">#REF!</f>
        <v>#REF!</v>
      </c>
      <c r="D3023" s="25" t="e">
        <f aca="false">#REF!</f>
        <v>#REF!</v>
      </c>
      <c r="E3023" s="25" t="e">
        <f aca="false">#REF!</f>
        <v>#REF!</v>
      </c>
      <c r="F3023" s="25" t="e">
        <f aca="false">#REF!</f>
        <v>#REF!</v>
      </c>
      <c r="G3023" s="25" t="e">
        <f aca="false">#REF!</f>
        <v>#REF!</v>
      </c>
      <c r="H3023" s="25" t="e">
        <f aca="false">#REF!</f>
        <v>#REF!</v>
      </c>
      <c r="I3023" s="25" t="e">
        <f aca="false">#REF!</f>
        <v>#REF!</v>
      </c>
      <c r="J3023" s="25" t="e">
        <f aca="false">#REF!</f>
        <v>#REF!</v>
      </c>
      <c r="K3023" s="25" t="e">
        <f aca="false">#REF!</f>
        <v>#REF!</v>
      </c>
      <c r="L3023" s="25" t="e">
        <f aca="false">#REF!</f>
        <v>#REF!</v>
      </c>
      <c r="M3023" s="25" t="e">
        <f aca="false">#REF!</f>
        <v>#REF!</v>
      </c>
      <c r="N3023" s="25" t="e">
        <f aca="false">#REF!</f>
        <v>#REF!</v>
      </c>
      <c r="O3023" s="25" t="e">
        <f aca="false">(N3023+N3022)/2</f>
        <v>#REF!</v>
      </c>
      <c r="P3023" s="25" t="e">
        <f aca="false">(M3023+M3022)/2</f>
        <v>#REF!</v>
      </c>
      <c r="Q3023" s="25" t="e">
        <f aca="false">(L3023+L3022)/2</f>
        <v>#REF!</v>
      </c>
      <c r="R3023" s="25" t="n">
        <f aca="false">R3022</f>
        <v>270</v>
      </c>
      <c r="S3023" s="25" t="n">
        <f aca="false">S3022</f>
        <v>0</v>
      </c>
      <c r="T3023" s="25" t="n">
        <v>0</v>
      </c>
    </row>
    <row r="3024" customFormat="false" ht="12.75" hidden="true" customHeight="true" outlineLevel="0" collapsed="false">
      <c r="A3024" s="25" t="e">
        <f aca="false">#REF!</f>
        <v>#REF!</v>
      </c>
      <c r="B3024" s="25" t="e">
        <f aca="false">#REF!</f>
        <v>#REF!</v>
      </c>
      <c r="C3024" s="25" t="e">
        <f aca="false">#REF!</f>
        <v>#REF!</v>
      </c>
      <c r="D3024" s="25" t="e">
        <f aca="false">#REF!</f>
        <v>#REF!</v>
      </c>
      <c r="E3024" s="25" t="e">
        <f aca="false">#REF!</f>
        <v>#REF!</v>
      </c>
      <c r="F3024" s="25" t="e">
        <f aca="false">#REF!</f>
        <v>#REF!</v>
      </c>
      <c r="G3024" s="25" t="e">
        <f aca="false">#REF!</f>
        <v>#REF!</v>
      </c>
      <c r="H3024" s="25" t="e">
        <f aca="false">#REF!</f>
        <v>#REF!</v>
      </c>
      <c r="I3024" s="25" t="e">
        <f aca="false">#REF!</f>
        <v>#REF!</v>
      </c>
      <c r="J3024" s="25" t="e">
        <f aca="false">#REF!</f>
        <v>#REF!</v>
      </c>
      <c r="K3024" s="25" t="e">
        <f aca="false">#REF!</f>
        <v>#REF!</v>
      </c>
      <c r="L3024" s="25" t="e">
        <f aca="false">#REF!</f>
        <v>#REF!</v>
      </c>
      <c r="M3024" s="25" t="e">
        <f aca="false">#REF!</f>
        <v>#REF!</v>
      </c>
      <c r="N3024" s="25" t="e">
        <f aca="false">#REF!</f>
        <v>#REF!</v>
      </c>
      <c r="O3024" s="25" t="e">
        <f aca="false">(N3024+N3023)/2</f>
        <v>#REF!</v>
      </c>
      <c r="P3024" s="25" t="e">
        <f aca="false">(M3024+M3023)/2</f>
        <v>#REF!</v>
      </c>
      <c r="Q3024" s="25" t="e">
        <f aca="false">(L3024+L3023)/2</f>
        <v>#REF!</v>
      </c>
      <c r="R3024" s="25" t="n">
        <f aca="false">R3023</f>
        <v>270</v>
      </c>
      <c r="S3024" s="25" t="n">
        <f aca="false">S3023</f>
        <v>0</v>
      </c>
      <c r="T3024" s="25" t="n">
        <v>0</v>
      </c>
    </row>
    <row r="3025" customFormat="false" ht="12.75" hidden="true" customHeight="true" outlineLevel="0" collapsed="false">
      <c r="A3025" s="25" t="e">
        <f aca="false">#REF!</f>
        <v>#REF!</v>
      </c>
      <c r="B3025" s="25" t="e">
        <f aca="false">#REF!</f>
        <v>#REF!</v>
      </c>
      <c r="C3025" s="25" t="e">
        <f aca="false">#REF!</f>
        <v>#REF!</v>
      </c>
      <c r="D3025" s="25" t="e">
        <f aca="false">#REF!</f>
        <v>#REF!</v>
      </c>
      <c r="E3025" s="25" t="e">
        <f aca="false">#REF!</f>
        <v>#REF!</v>
      </c>
      <c r="F3025" s="25" t="e">
        <f aca="false">#REF!</f>
        <v>#REF!</v>
      </c>
      <c r="G3025" s="25" t="e">
        <f aca="false">#REF!</f>
        <v>#REF!</v>
      </c>
      <c r="H3025" s="25" t="e">
        <f aca="false">#REF!</f>
        <v>#REF!</v>
      </c>
      <c r="I3025" s="25" t="e">
        <f aca="false">#REF!</f>
        <v>#REF!</v>
      </c>
      <c r="J3025" s="25" t="e">
        <f aca="false">#REF!</f>
        <v>#REF!</v>
      </c>
      <c r="K3025" s="25" t="e">
        <f aca="false">#REF!</f>
        <v>#REF!</v>
      </c>
      <c r="L3025" s="25" t="e">
        <f aca="false">#REF!</f>
        <v>#REF!</v>
      </c>
      <c r="M3025" s="25" t="e">
        <f aca="false">#REF!</f>
        <v>#REF!</v>
      </c>
      <c r="N3025" s="25" t="e">
        <f aca="false">#REF!</f>
        <v>#REF!</v>
      </c>
      <c r="O3025" s="25" t="e">
        <f aca="false">(N3025+N3024)/2</f>
        <v>#REF!</v>
      </c>
      <c r="P3025" s="25" t="e">
        <f aca="false">(M3025+M3024)/2</f>
        <v>#REF!</v>
      </c>
      <c r="Q3025" s="25" t="e">
        <f aca="false">(L3025+L3024)/2</f>
        <v>#REF!</v>
      </c>
      <c r="R3025" s="25" t="n">
        <f aca="false">R3024</f>
        <v>270</v>
      </c>
      <c r="S3025" s="25" t="n">
        <f aca="false">S3024</f>
        <v>0</v>
      </c>
      <c r="T3025" s="25" t="n">
        <v>0</v>
      </c>
    </row>
    <row r="3026" customFormat="false" ht="12.75" hidden="true" customHeight="true" outlineLevel="0" collapsed="false">
      <c r="A3026" s="25" t="e">
        <f aca="false">#REF!</f>
        <v>#REF!</v>
      </c>
      <c r="B3026" s="25" t="e">
        <f aca="false">#REF!</f>
        <v>#REF!</v>
      </c>
      <c r="C3026" s="25" t="e">
        <f aca="false">#REF!</f>
        <v>#REF!</v>
      </c>
      <c r="D3026" s="25" t="e">
        <f aca="false">#REF!</f>
        <v>#REF!</v>
      </c>
      <c r="E3026" s="25" t="e">
        <f aca="false">#REF!</f>
        <v>#REF!</v>
      </c>
      <c r="F3026" s="25" t="e">
        <f aca="false">#REF!</f>
        <v>#REF!</v>
      </c>
      <c r="G3026" s="25" t="e">
        <f aca="false">#REF!</f>
        <v>#REF!</v>
      </c>
      <c r="H3026" s="25" t="e">
        <f aca="false">#REF!</f>
        <v>#REF!</v>
      </c>
      <c r="I3026" s="25" t="e">
        <f aca="false">#REF!</f>
        <v>#REF!</v>
      </c>
      <c r="J3026" s="25" t="e">
        <f aca="false">#REF!</f>
        <v>#REF!</v>
      </c>
      <c r="K3026" s="25" t="e">
        <f aca="false">#REF!</f>
        <v>#REF!</v>
      </c>
      <c r="L3026" s="25" t="e">
        <f aca="false">#REF!</f>
        <v>#REF!</v>
      </c>
      <c r="M3026" s="25" t="e">
        <f aca="false">#REF!</f>
        <v>#REF!</v>
      </c>
      <c r="N3026" s="25" t="e">
        <f aca="false">#REF!</f>
        <v>#REF!</v>
      </c>
      <c r="O3026" s="25" t="e">
        <f aca="false">(N3026+N3025)/2</f>
        <v>#REF!</v>
      </c>
      <c r="P3026" s="25" t="e">
        <f aca="false">(M3026+M3025)/2</f>
        <v>#REF!</v>
      </c>
      <c r="Q3026" s="25" t="e">
        <f aca="false">(L3026+L3025)/2</f>
        <v>#REF!</v>
      </c>
      <c r="R3026" s="25" t="n">
        <f aca="false">R3025</f>
        <v>270</v>
      </c>
      <c r="S3026" s="25" t="n">
        <f aca="false">S3025</f>
        <v>0</v>
      </c>
      <c r="T3026" s="25" t="n">
        <v>0</v>
      </c>
    </row>
    <row r="3027" customFormat="false" ht="12.75" hidden="false" customHeight="true" outlineLevel="0" collapsed="false">
      <c r="A3027" s="25" t="e">
        <f aca="false">#REF!</f>
        <v>#REF!</v>
      </c>
      <c r="B3027" s="25" t="e">
        <f aca="false">#REF!</f>
        <v>#REF!</v>
      </c>
      <c r="C3027" s="25" t="e">
        <f aca="false">#REF!</f>
        <v>#REF!</v>
      </c>
      <c r="D3027" s="25" t="e">
        <f aca="false">#REF!</f>
        <v>#REF!</v>
      </c>
      <c r="E3027" s="25" t="e">
        <f aca="false">#REF!</f>
        <v>#REF!</v>
      </c>
      <c r="F3027" s="25" t="e">
        <f aca="false">#REF!</f>
        <v>#REF!</v>
      </c>
      <c r="G3027" s="25" t="e">
        <f aca="false">#REF!</f>
        <v>#REF!</v>
      </c>
      <c r="H3027" s="25" t="e">
        <f aca="false">#REF!</f>
        <v>#REF!</v>
      </c>
      <c r="I3027" s="25" t="e">
        <f aca="false">#REF!</f>
        <v>#REF!</v>
      </c>
      <c r="J3027" s="25" t="e">
        <f aca="false">#REF!</f>
        <v>#REF!</v>
      </c>
      <c r="K3027" s="25" t="e">
        <f aca="false">#REF!</f>
        <v>#REF!</v>
      </c>
      <c r="L3027" s="25" t="e">
        <f aca="false">#REF!</f>
        <v>#REF!</v>
      </c>
      <c r="M3027" s="25" t="e">
        <f aca="false">#REF!</f>
        <v>#REF!</v>
      </c>
      <c r="N3027" s="25" t="e">
        <f aca="false">#REF!</f>
        <v>#REF!</v>
      </c>
      <c r="O3027" s="25" t="e">
        <f aca="false">(N3027+N3026)/2</f>
        <v>#REF!</v>
      </c>
      <c r="P3027" s="25" t="e">
        <f aca="false">(M3027+M3026)/2</f>
        <v>#REF!</v>
      </c>
      <c r="Q3027" s="25" t="e">
        <f aca="false">(L3027+L3026)/2</f>
        <v>#REF!</v>
      </c>
      <c r="R3027" s="25" t="n">
        <f aca="false">R3026</f>
        <v>270</v>
      </c>
      <c r="S3027" s="25" t="n">
        <f aca="false">S3026</f>
        <v>0</v>
      </c>
      <c r="T3027" s="25" t="n">
        <v>0</v>
      </c>
    </row>
    <row r="3028" customFormat="false" ht="12.75" hidden="true" customHeight="true" outlineLevel="0" collapsed="false">
      <c r="A3028" s="25" t="e">
        <f aca="false">#REF!</f>
        <v>#REF!</v>
      </c>
      <c r="B3028" s="25" t="e">
        <f aca="false">#REF!</f>
        <v>#REF!</v>
      </c>
      <c r="C3028" s="25" t="e">
        <f aca="false">#REF!</f>
        <v>#REF!</v>
      </c>
      <c r="D3028" s="25" t="e">
        <f aca="false">#REF!</f>
        <v>#REF!</v>
      </c>
      <c r="E3028" s="25" t="e">
        <f aca="false">#REF!</f>
        <v>#REF!</v>
      </c>
      <c r="F3028" s="25" t="e">
        <f aca="false">#REF!</f>
        <v>#REF!</v>
      </c>
      <c r="G3028" s="25" t="e">
        <f aca="false">#REF!</f>
        <v>#REF!</v>
      </c>
      <c r="H3028" s="25" t="e">
        <f aca="false">#REF!</f>
        <v>#REF!</v>
      </c>
      <c r="I3028" s="25" t="e">
        <f aca="false">#REF!</f>
        <v>#REF!</v>
      </c>
      <c r="J3028" s="25" t="e">
        <f aca="false">#REF!</f>
        <v>#REF!</v>
      </c>
      <c r="K3028" s="25" t="e">
        <f aca="false">#REF!</f>
        <v>#REF!</v>
      </c>
      <c r="L3028" s="25" t="e">
        <f aca="false">#REF!</f>
        <v>#REF!</v>
      </c>
      <c r="M3028" s="25" t="e">
        <f aca="false">#REF!</f>
        <v>#REF!</v>
      </c>
      <c r="N3028" s="25" t="e">
        <f aca="false">#REF!</f>
        <v>#REF!</v>
      </c>
      <c r="O3028" s="25" t="e">
        <f aca="false">(N3028+N3027)/2</f>
        <v>#REF!</v>
      </c>
      <c r="P3028" s="25" t="e">
        <f aca="false">(M3028+M3027)/2</f>
        <v>#REF!</v>
      </c>
      <c r="Q3028" s="25" t="e">
        <f aca="false">(L3028+L3027)/2</f>
        <v>#REF!</v>
      </c>
      <c r="R3028" s="25" t="n">
        <f aca="false">R3027</f>
        <v>270</v>
      </c>
      <c r="S3028" s="25" t="n">
        <f aca="false">S3027</f>
        <v>0</v>
      </c>
      <c r="T3028" s="25" t="n">
        <v>0</v>
      </c>
    </row>
    <row r="3029" customFormat="false" ht="12.75" hidden="true" customHeight="true" outlineLevel="0" collapsed="false">
      <c r="A3029" s="25" t="e">
        <f aca="false">#REF!</f>
        <v>#REF!</v>
      </c>
      <c r="B3029" s="25" t="e">
        <f aca="false">#REF!</f>
        <v>#REF!</v>
      </c>
      <c r="C3029" s="25" t="e">
        <f aca="false">#REF!</f>
        <v>#REF!</v>
      </c>
      <c r="D3029" s="25" t="e">
        <f aca="false">#REF!</f>
        <v>#REF!</v>
      </c>
      <c r="E3029" s="25" t="e">
        <f aca="false">#REF!</f>
        <v>#REF!</v>
      </c>
      <c r="F3029" s="25" t="e">
        <f aca="false">#REF!</f>
        <v>#REF!</v>
      </c>
      <c r="G3029" s="25" t="e">
        <f aca="false">#REF!</f>
        <v>#REF!</v>
      </c>
      <c r="H3029" s="25" t="e">
        <f aca="false">#REF!</f>
        <v>#REF!</v>
      </c>
      <c r="I3029" s="25" t="e">
        <f aca="false">#REF!</f>
        <v>#REF!</v>
      </c>
      <c r="J3029" s="25" t="e">
        <f aca="false">#REF!</f>
        <v>#REF!</v>
      </c>
      <c r="K3029" s="25" t="e">
        <f aca="false">#REF!</f>
        <v>#REF!</v>
      </c>
      <c r="L3029" s="25" t="e">
        <f aca="false">#REF!</f>
        <v>#REF!</v>
      </c>
      <c r="M3029" s="25" t="e">
        <f aca="false">#REF!</f>
        <v>#REF!</v>
      </c>
      <c r="N3029" s="25" t="e">
        <f aca="false">#REF!</f>
        <v>#REF!</v>
      </c>
      <c r="O3029" s="25" t="e">
        <f aca="false">(N3029+N3028)/2</f>
        <v>#REF!</v>
      </c>
      <c r="P3029" s="25" t="e">
        <f aca="false">(M3029+M3028)/2</f>
        <v>#REF!</v>
      </c>
      <c r="Q3029" s="25" t="e">
        <f aca="false">(L3029+L3028)/2</f>
        <v>#REF!</v>
      </c>
      <c r="R3029" s="25" t="n">
        <f aca="false">R3028</f>
        <v>270</v>
      </c>
      <c r="S3029" s="25" t="n">
        <f aca="false">S3028</f>
        <v>0</v>
      </c>
      <c r="T3029" s="25" t="n">
        <v>0</v>
      </c>
    </row>
    <row r="3030" customFormat="false" ht="12.75" hidden="true" customHeight="true" outlineLevel="0" collapsed="false">
      <c r="A3030" s="25" t="e">
        <f aca="false">#REF!</f>
        <v>#REF!</v>
      </c>
      <c r="B3030" s="25" t="e">
        <f aca="false">#REF!</f>
        <v>#REF!</v>
      </c>
      <c r="C3030" s="25" t="e">
        <f aca="false">#REF!</f>
        <v>#REF!</v>
      </c>
      <c r="D3030" s="25" t="e">
        <f aca="false">#REF!</f>
        <v>#REF!</v>
      </c>
      <c r="E3030" s="25" t="e">
        <f aca="false">#REF!</f>
        <v>#REF!</v>
      </c>
      <c r="F3030" s="25" t="e">
        <f aca="false">#REF!</f>
        <v>#REF!</v>
      </c>
      <c r="G3030" s="25" t="e">
        <f aca="false">#REF!</f>
        <v>#REF!</v>
      </c>
      <c r="H3030" s="25" t="e">
        <f aca="false">#REF!</f>
        <v>#REF!</v>
      </c>
      <c r="I3030" s="25" t="e">
        <f aca="false">#REF!</f>
        <v>#REF!</v>
      </c>
      <c r="J3030" s="25" t="e">
        <f aca="false">#REF!</f>
        <v>#REF!</v>
      </c>
      <c r="K3030" s="25" t="e">
        <f aca="false">#REF!</f>
        <v>#REF!</v>
      </c>
      <c r="L3030" s="25" t="e">
        <f aca="false">#REF!</f>
        <v>#REF!</v>
      </c>
      <c r="M3030" s="25" t="e">
        <f aca="false">#REF!</f>
        <v>#REF!</v>
      </c>
      <c r="N3030" s="25" t="e">
        <f aca="false">#REF!</f>
        <v>#REF!</v>
      </c>
      <c r="O3030" s="25" t="e">
        <f aca="false">(N3030+N3029)/2</f>
        <v>#REF!</v>
      </c>
      <c r="P3030" s="25" t="e">
        <f aca="false">(M3030+M3029)/2</f>
        <v>#REF!</v>
      </c>
      <c r="Q3030" s="25" t="e">
        <f aca="false">(L3030+L3029)/2</f>
        <v>#REF!</v>
      </c>
      <c r="R3030" s="25" t="n">
        <f aca="false">R3029</f>
        <v>270</v>
      </c>
      <c r="S3030" s="25" t="n">
        <f aca="false">S3029</f>
        <v>0</v>
      </c>
      <c r="T3030" s="25" t="n">
        <v>0</v>
      </c>
    </row>
    <row r="3031" customFormat="false" ht="12.75" hidden="true" customHeight="true" outlineLevel="0" collapsed="false">
      <c r="A3031" s="25" t="e">
        <f aca="false">#REF!</f>
        <v>#REF!</v>
      </c>
      <c r="B3031" s="25" t="e">
        <f aca="false">#REF!</f>
        <v>#REF!</v>
      </c>
      <c r="C3031" s="25" t="e">
        <f aca="false">#REF!</f>
        <v>#REF!</v>
      </c>
      <c r="D3031" s="25" t="e">
        <f aca="false">#REF!</f>
        <v>#REF!</v>
      </c>
      <c r="E3031" s="25" t="e">
        <f aca="false">#REF!</f>
        <v>#REF!</v>
      </c>
      <c r="F3031" s="25" t="e">
        <f aca="false">#REF!</f>
        <v>#REF!</v>
      </c>
      <c r="G3031" s="25" t="e">
        <f aca="false">#REF!</f>
        <v>#REF!</v>
      </c>
      <c r="H3031" s="25" t="e">
        <f aca="false">#REF!</f>
        <v>#REF!</v>
      </c>
      <c r="I3031" s="25" t="e">
        <f aca="false">#REF!</f>
        <v>#REF!</v>
      </c>
      <c r="J3031" s="25" t="e">
        <f aca="false">#REF!</f>
        <v>#REF!</v>
      </c>
      <c r="K3031" s="25" t="e">
        <f aca="false">#REF!</f>
        <v>#REF!</v>
      </c>
      <c r="L3031" s="25" t="e">
        <f aca="false">#REF!</f>
        <v>#REF!</v>
      </c>
      <c r="M3031" s="25" t="e">
        <f aca="false">#REF!</f>
        <v>#REF!</v>
      </c>
      <c r="N3031" s="25" t="e">
        <f aca="false">#REF!</f>
        <v>#REF!</v>
      </c>
      <c r="O3031" s="25" t="e">
        <f aca="false">(N3031+N3030)/2</f>
        <v>#REF!</v>
      </c>
      <c r="P3031" s="25" t="e">
        <f aca="false">(M3031+M3030)/2</f>
        <v>#REF!</v>
      </c>
      <c r="Q3031" s="25" t="e">
        <f aca="false">(L3031+L3030)/2</f>
        <v>#REF!</v>
      </c>
      <c r="R3031" s="25" t="n">
        <f aca="false">R3030</f>
        <v>270</v>
      </c>
      <c r="S3031" s="25" t="n">
        <f aca="false">S3030</f>
        <v>0</v>
      </c>
      <c r="T3031" s="25" t="n">
        <v>0</v>
      </c>
    </row>
    <row r="3032" customFormat="false" ht="12.75" hidden="true" customHeight="true" outlineLevel="0" collapsed="false">
      <c r="A3032" s="25" t="e">
        <f aca="false">#REF!</f>
        <v>#REF!</v>
      </c>
      <c r="B3032" s="25" t="e">
        <f aca="false">#REF!</f>
        <v>#REF!</v>
      </c>
      <c r="C3032" s="25" t="e">
        <f aca="false">#REF!</f>
        <v>#REF!</v>
      </c>
      <c r="D3032" s="25" t="e">
        <f aca="false">#REF!</f>
        <v>#REF!</v>
      </c>
      <c r="E3032" s="25" t="e">
        <f aca="false">#REF!</f>
        <v>#REF!</v>
      </c>
      <c r="F3032" s="25" t="e">
        <f aca="false">#REF!</f>
        <v>#REF!</v>
      </c>
      <c r="G3032" s="25" t="e">
        <f aca="false">#REF!</f>
        <v>#REF!</v>
      </c>
      <c r="H3032" s="25" t="e">
        <f aca="false">#REF!</f>
        <v>#REF!</v>
      </c>
      <c r="I3032" s="25" t="e">
        <f aca="false">#REF!</f>
        <v>#REF!</v>
      </c>
      <c r="J3032" s="25" t="e">
        <f aca="false">#REF!</f>
        <v>#REF!</v>
      </c>
      <c r="K3032" s="25" t="e">
        <f aca="false">#REF!</f>
        <v>#REF!</v>
      </c>
      <c r="L3032" s="25" t="e">
        <f aca="false">#REF!</f>
        <v>#REF!</v>
      </c>
      <c r="M3032" s="25" t="e">
        <f aca="false">#REF!</f>
        <v>#REF!</v>
      </c>
      <c r="N3032" s="25" t="e">
        <f aca="false">#REF!</f>
        <v>#REF!</v>
      </c>
      <c r="O3032" s="25" t="e">
        <f aca="false">(N3032+N3031)/2</f>
        <v>#REF!</v>
      </c>
      <c r="P3032" s="25" t="e">
        <f aca="false">(M3032+M3031)/2</f>
        <v>#REF!</v>
      </c>
      <c r="Q3032" s="25" t="e">
        <f aca="false">(L3032+L3031)/2</f>
        <v>#REF!</v>
      </c>
      <c r="R3032" s="25" t="n">
        <f aca="false">R3031</f>
        <v>270</v>
      </c>
      <c r="S3032" s="25" t="n">
        <f aca="false">S3031</f>
        <v>0</v>
      </c>
      <c r="T3032" s="25" t="n">
        <v>0</v>
      </c>
    </row>
    <row r="3033" customFormat="false" ht="12.75" hidden="false" customHeight="true" outlineLevel="0" collapsed="false">
      <c r="A3033" s="25" t="e">
        <f aca="false">#REF!</f>
        <v>#REF!</v>
      </c>
      <c r="B3033" s="25" t="e">
        <f aca="false">#REF!</f>
        <v>#REF!</v>
      </c>
      <c r="C3033" s="25" t="e">
        <f aca="false">#REF!</f>
        <v>#REF!</v>
      </c>
      <c r="D3033" s="25" t="e">
        <f aca="false">#REF!</f>
        <v>#REF!</v>
      </c>
      <c r="E3033" s="25" t="e">
        <f aca="false">#REF!</f>
        <v>#REF!</v>
      </c>
      <c r="F3033" s="25" t="e">
        <f aca="false">#REF!</f>
        <v>#REF!</v>
      </c>
      <c r="G3033" s="25" t="e">
        <f aca="false">#REF!</f>
        <v>#REF!</v>
      </c>
      <c r="H3033" s="25" t="e">
        <f aca="false">#REF!</f>
        <v>#REF!</v>
      </c>
      <c r="I3033" s="25" t="e">
        <f aca="false">#REF!</f>
        <v>#REF!</v>
      </c>
      <c r="J3033" s="25" t="e">
        <f aca="false">#REF!</f>
        <v>#REF!</v>
      </c>
      <c r="K3033" s="25" t="e">
        <f aca="false">#REF!</f>
        <v>#REF!</v>
      </c>
      <c r="L3033" s="25" t="e">
        <f aca="false">#REF!</f>
        <v>#REF!</v>
      </c>
      <c r="M3033" s="25" t="e">
        <f aca="false">#REF!</f>
        <v>#REF!</v>
      </c>
      <c r="N3033" s="25" t="e">
        <f aca="false">#REF!</f>
        <v>#REF!</v>
      </c>
      <c r="O3033" s="25" t="e">
        <f aca="false">(N3033+N3032)/2</f>
        <v>#REF!</v>
      </c>
      <c r="P3033" s="25" t="e">
        <f aca="false">(M3033+M3032)/2</f>
        <v>#REF!</v>
      </c>
      <c r="Q3033" s="25" t="e">
        <f aca="false">(L3033+L3032)/2</f>
        <v>#REF!</v>
      </c>
      <c r="R3033" s="25" t="n">
        <f aca="false">R3032</f>
        <v>270</v>
      </c>
      <c r="S3033" s="25" t="n">
        <f aca="false">S3032</f>
        <v>0</v>
      </c>
      <c r="T3033" s="25" t="n">
        <v>0</v>
      </c>
    </row>
    <row r="3034" customFormat="false" ht="12.75" hidden="false" customHeight="true" outlineLevel="0" collapsed="false">
      <c r="A3034" s="25" t="e">
        <f aca="false">#REF!</f>
        <v>#REF!</v>
      </c>
      <c r="B3034" s="25" t="e">
        <f aca="false">#REF!</f>
        <v>#REF!</v>
      </c>
      <c r="C3034" s="25" t="e">
        <f aca="false">#REF!</f>
        <v>#REF!</v>
      </c>
      <c r="D3034" s="25" t="e">
        <f aca="false">#REF!</f>
        <v>#REF!</v>
      </c>
      <c r="E3034" s="25" t="e">
        <f aca="false">#REF!</f>
        <v>#REF!</v>
      </c>
      <c r="F3034" s="25" t="e">
        <f aca="false">#REF!</f>
        <v>#REF!</v>
      </c>
      <c r="G3034" s="25" t="e">
        <f aca="false">#REF!</f>
        <v>#REF!</v>
      </c>
      <c r="H3034" s="25" t="e">
        <f aca="false">#REF!</f>
        <v>#REF!</v>
      </c>
      <c r="I3034" s="25" t="e">
        <f aca="false">#REF!</f>
        <v>#REF!</v>
      </c>
      <c r="J3034" s="25" t="e">
        <f aca="false">#REF!</f>
        <v>#REF!</v>
      </c>
      <c r="K3034" s="25" t="e">
        <f aca="false">#REF!</f>
        <v>#REF!</v>
      </c>
      <c r="L3034" s="25" t="e">
        <f aca="false">#REF!</f>
        <v>#REF!</v>
      </c>
      <c r="M3034" s="25" t="e">
        <f aca="false">#REF!</f>
        <v>#REF!</v>
      </c>
      <c r="N3034" s="25" t="e">
        <f aca="false">#REF!</f>
        <v>#REF!</v>
      </c>
      <c r="O3034" s="25" t="e">
        <f aca="false">(N3034+N3033)/2</f>
        <v>#REF!</v>
      </c>
      <c r="P3034" s="25" t="e">
        <f aca="false">(M3034+M3033)/2</f>
        <v>#REF!</v>
      </c>
      <c r="Q3034" s="25" t="e">
        <f aca="false">(L3034+L3033)/2</f>
        <v>#REF!</v>
      </c>
      <c r="R3034" s="25" t="n">
        <f aca="false">R3033</f>
        <v>270</v>
      </c>
      <c r="S3034" s="25" t="n">
        <f aca="false">S3033</f>
        <v>0</v>
      </c>
      <c r="T3034" s="25" t="n">
        <v>0</v>
      </c>
    </row>
    <row r="3035" customFormat="false" ht="12.75" hidden="true" customHeight="true" outlineLevel="0" collapsed="false">
      <c r="A3035" s="25" t="e">
        <f aca="false">#REF!</f>
        <v>#REF!</v>
      </c>
      <c r="B3035" s="25" t="e">
        <f aca="false">#REF!</f>
        <v>#REF!</v>
      </c>
      <c r="C3035" s="25" t="e">
        <f aca="false">#REF!</f>
        <v>#REF!</v>
      </c>
      <c r="D3035" s="25" t="e">
        <f aca="false">#REF!</f>
        <v>#REF!</v>
      </c>
      <c r="E3035" s="25" t="e">
        <f aca="false">#REF!</f>
        <v>#REF!</v>
      </c>
      <c r="F3035" s="25" t="e">
        <f aca="false">#REF!</f>
        <v>#REF!</v>
      </c>
      <c r="G3035" s="25" t="e">
        <f aca="false">#REF!</f>
        <v>#REF!</v>
      </c>
      <c r="H3035" s="25" t="e">
        <f aca="false">#REF!</f>
        <v>#REF!</v>
      </c>
      <c r="I3035" s="25" t="e">
        <f aca="false">#REF!</f>
        <v>#REF!</v>
      </c>
      <c r="J3035" s="25" t="e">
        <f aca="false">#REF!</f>
        <v>#REF!</v>
      </c>
      <c r="K3035" s="25" t="e">
        <f aca="false">#REF!</f>
        <v>#REF!</v>
      </c>
      <c r="L3035" s="25" t="e">
        <f aca="false">#REF!</f>
        <v>#REF!</v>
      </c>
      <c r="M3035" s="25" t="e">
        <f aca="false">#REF!</f>
        <v>#REF!</v>
      </c>
      <c r="N3035" s="25" t="e">
        <f aca="false">#REF!</f>
        <v>#REF!</v>
      </c>
      <c r="O3035" s="25" t="e">
        <f aca="false">(N3035+N3034)/2</f>
        <v>#REF!</v>
      </c>
      <c r="P3035" s="25" t="e">
        <f aca="false">(M3035+M3034)/2</f>
        <v>#REF!</v>
      </c>
      <c r="Q3035" s="25" t="e">
        <f aca="false">(L3035+L3034)/2</f>
        <v>#REF!</v>
      </c>
      <c r="R3035" s="25" t="n">
        <f aca="false">R3034</f>
        <v>270</v>
      </c>
      <c r="S3035" s="25" t="n">
        <f aca="false">S3034</f>
        <v>0</v>
      </c>
      <c r="T3035" s="25" t="n">
        <v>0</v>
      </c>
    </row>
    <row r="3036" customFormat="false" ht="12.75" hidden="false" customHeight="true" outlineLevel="0" collapsed="false">
      <c r="A3036" s="25" t="e">
        <f aca="false">#REF!</f>
        <v>#REF!</v>
      </c>
      <c r="B3036" s="25" t="e">
        <f aca="false">#REF!</f>
        <v>#REF!</v>
      </c>
      <c r="C3036" s="25" t="e">
        <f aca="false">#REF!</f>
        <v>#REF!</v>
      </c>
      <c r="D3036" s="25" t="e">
        <f aca="false">#REF!</f>
        <v>#REF!</v>
      </c>
      <c r="E3036" s="25" t="e">
        <f aca="false">#REF!</f>
        <v>#REF!</v>
      </c>
      <c r="F3036" s="25" t="e">
        <f aca="false">#REF!</f>
        <v>#REF!</v>
      </c>
      <c r="G3036" s="25" t="e">
        <f aca="false">#REF!</f>
        <v>#REF!</v>
      </c>
      <c r="H3036" s="25" t="e">
        <f aca="false">#REF!</f>
        <v>#REF!</v>
      </c>
      <c r="I3036" s="25" t="e">
        <f aca="false">#REF!</f>
        <v>#REF!</v>
      </c>
      <c r="J3036" s="25" t="e">
        <f aca="false">#REF!</f>
        <v>#REF!</v>
      </c>
      <c r="K3036" s="25" t="e">
        <f aca="false">#REF!</f>
        <v>#REF!</v>
      </c>
      <c r="L3036" s="25" t="e">
        <f aca="false">#REF!</f>
        <v>#REF!</v>
      </c>
      <c r="M3036" s="25" t="e">
        <f aca="false">#REF!</f>
        <v>#REF!</v>
      </c>
      <c r="N3036" s="25" t="e">
        <f aca="false">#REF!</f>
        <v>#REF!</v>
      </c>
      <c r="O3036" s="25" t="e">
        <f aca="false">(N3036+N3035)/2</f>
        <v>#REF!</v>
      </c>
      <c r="P3036" s="25" t="e">
        <f aca="false">(M3036+M3035)/2</f>
        <v>#REF!</v>
      </c>
      <c r="Q3036" s="25" t="e">
        <f aca="false">(L3036+L3035)/2</f>
        <v>#REF!</v>
      </c>
      <c r="R3036" s="25" t="n">
        <f aca="false">R3035</f>
        <v>270</v>
      </c>
      <c r="S3036" s="25" t="n">
        <f aca="false">S3035</f>
        <v>0</v>
      </c>
      <c r="T3036" s="25" t="n">
        <v>0</v>
      </c>
    </row>
    <row r="3037" customFormat="false" ht="12.75" hidden="true" customHeight="true" outlineLevel="0" collapsed="false">
      <c r="A3037" s="25" t="e">
        <f aca="false">#REF!</f>
        <v>#REF!</v>
      </c>
      <c r="B3037" s="25" t="e">
        <f aca="false">#REF!</f>
        <v>#REF!</v>
      </c>
      <c r="C3037" s="25" t="e">
        <f aca="false">#REF!</f>
        <v>#REF!</v>
      </c>
      <c r="D3037" s="25" t="e">
        <f aca="false">#REF!</f>
        <v>#REF!</v>
      </c>
      <c r="E3037" s="25" t="e">
        <f aca="false">#REF!</f>
        <v>#REF!</v>
      </c>
      <c r="F3037" s="25" t="e">
        <f aca="false">#REF!</f>
        <v>#REF!</v>
      </c>
      <c r="G3037" s="25" t="e">
        <f aca="false">#REF!</f>
        <v>#REF!</v>
      </c>
      <c r="H3037" s="25" t="e">
        <f aca="false">#REF!</f>
        <v>#REF!</v>
      </c>
      <c r="I3037" s="25" t="e">
        <f aca="false">#REF!</f>
        <v>#REF!</v>
      </c>
      <c r="J3037" s="25" t="e">
        <f aca="false">#REF!</f>
        <v>#REF!</v>
      </c>
      <c r="K3037" s="25" t="e">
        <f aca="false">#REF!</f>
        <v>#REF!</v>
      </c>
      <c r="L3037" s="25" t="e">
        <f aca="false">#REF!</f>
        <v>#REF!</v>
      </c>
      <c r="M3037" s="25" t="e">
        <f aca="false">#REF!</f>
        <v>#REF!</v>
      </c>
      <c r="N3037" s="25" t="e">
        <f aca="false">#REF!</f>
        <v>#REF!</v>
      </c>
      <c r="O3037" s="25" t="e">
        <f aca="false">(N3037+N3036)/2</f>
        <v>#REF!</v>
      </c>
      <c r="P3037" s="25" t="e">
        <f aca="false">(M3037+M3036)/2</f>
        <v>#REF!</v>
      </c>
      <c r="Q3037" s="25" t="e">
        <f aca="false">(L3037+L3036)/2</f>
        <v>#REF!</v>
      </c>
      <c r="R3037" s="25" t="n">
        <f aca="false">R3036</f>
        <v>270</v>
      </c>
      <c r="S3037" s="25" t="n">
        <f aca="false">S3036</f>
        <v>0</v>
      </c>
      <c r="T3037" s="25" t="n">
        <v>0</v>
      </c>
    </row>
    <row r="3038" customFormat="false" ht="12.75" hidden="true" customHeight="true" outlineLevel="0" collapsed="false">
      <c r="A3038" s="25" t="e">
        <f aca="false">#REF!</f>
        <v>#REF!</v>
      </c>
      <c r="B3038" s="25" t="e">
        <f aca="false">#REF!</f>
        <v>#REF!</v>
      </c>
      <c r="C3038" s="25" t="e">
        <f aca="false">#REF!</f>
        <v>#REF!</v>
      </c>
      <c r="D3038" s="25" t="e">
        <f aca="false">#REF!</f>
        <v>#REF!</v>
      </c>
      <c r="E3038" s="25" t="e">
        <f aca="false">#REF!</f>
        <v>#REF!</v>
      </c>
      <c r="F3038" s="25" t="e">
        <f aca="false">#REF!</f>
        <v>#REF!</v>
      </c>
      <c r="G3038" s="25" t="e">
        <f aca="false">#REF!</f>
        <v>#REF!</v>
      </c>
      <c r="H3038" s="25" t="e">
        <f aca="false">#REF!</f>
        <v>#REF!</v>
      </c>
      <c r="I3038" s="25" t="e">
        <f aca="false">#REF!</f>
        <v>#REF!</v>
      </c>
      <c r="J3038" s="25" t="e">
        <f aca="false">#REF!</f>
        <v>#REF!</v>
      </c>
      <c r="K3038" s="25" t="e">
        <f aca="false">#REF!</f>
        <v>#REF!</v>
      </c>
      <c r="L3038" s="25" t="e">
        <f aca="false">#REF!</f>
        <v>#REF!</v>
      </c>
      <c r="M3038" s="25" t="e">
        <f aca="false">#REF!</f>
        <v>#REF!</v>
      </c>
      <c r="N3038" s="25" t="e">
        <f aca="false">#REF!</f>
        <v>#REF!</v>
      </c>
      <c r="O3038" s="25" t="e">
        <f aca="false">(N3038+N3037)/2</f>
        <v>#REF!</v>
      </c>
      <c r="P3038" s="25" t="e">
        <f aca="false">(M3038+M3037)/2</f>
        <v>#REF!</v>
      </c>
      <c r="Q3038" s="25" t="e">
        <f aca="false">(L3038+L3037)/2</f>
        <v>#REF!</v>
      </c>
      <c r="R3038" s="25" t="n">
        <f aca="false">R3037</f>
        <v>270</v>
      </c>
      <c r="S3038" s="25" t="n">
        <f aca="false">S3037</f>
        <v>0</v>
      </c>
      <c r="T3038" s="25" t="n">
        <v>0</v>
      </c>
    </row>
    <row r="3039" customFormat="false" ht="12.75" hidden="true" customHeight="true" outlineLevel="0" collapsed="false">
      <c r="A3039" s="25" t="e">
        <f aca="false">#REF!</f>
        <v>#REF!</v>
      </c>
      <c r="B3039" s="25" t="e">
        <f aca="false">#REF!</f>
        <v>#REF!</v>
      </c>
      <c r="C3039" s="25" t="e">
        <f aca="false">#REF!</f>
        <v>#REF!</v>
      </c>
      <c r="D3039" s="25" t="e">
        <f aca="false">#REF!</f>
        <v>#REF!</v>
      </c>
      <c r="E3039" s="25" t="e">
        <f aca="false">#REF!</f>
        <v>#REF!</v>
      </c>
      <c r="F3039" s="25" t="e">
        <f aca="false">#REF!</f>
        <v>#REF!</v>
      </c>
      <c r="G3039" s="25" t="e">
        <f aca="false">#REF!</f>
        <v>#REF!</v>
      </c>
      <c r="H3039" s="25" t="e">
        <f aca="false">#REF!</f>
        <v>#REF!</v>
      </c>
      <c r="I3039" s="25" t="e">
        <f aca="false">#REF!</f>
        <v>#REF!</v>
      </c>
      <c r="J3039" s="25" t="e">
        <f aca="false">#REF!</f>
        <v>#REF!</v>
      </c>
      <c r="K3039" s="25" t="e">
        <f aca="false">#REF!</f>
        <v>#REF!</v>
      </c>
      <c r="L3039" s="25" t="e">
        <f aca="false">#REF!</f>
        <v>#REF!</v>
      </c>
      <c r="M3039" s="25" t="e">
        <f aca="false">#REF!</f>
        <v>#REF!</v>
      </c>
      <c r="N3039" s="25" t="e">
        <f aca="false">#REF!</f>
        <v>#REF!</v>
      </c>
      <c r="O3039" s="25" t="e">
        <f aca="false">(N3039+N3038)/2</f>
        <v>#REF!</v>
      </c>
      <c r="P3039" s="25" t="e">
        <f aca="false">(M3039+M3038)/2</f>
        <v>#REF!</v>
      </c>
      <c r="Q3039" s="25" t="e">
        <f aca="false">(L3039+L3038)/2</f>
        <v>#REF!</v>
      </c>
      <c r="R3039" s="25" t="n">
        <f aca="false">R3038</f>
        <v>270</v>
      </c>
      <c r="S3039" s="25" t="n">
        <f aca="false">S3038</f>
        <v>0</v>
      </c>
      <c r="T3039" s="25" t="n">
        <v>0</v>
      </c>
    </row>
    <row r="3040" customFormat="false" ht="12.75" hidden="true" customHeight="true" outlineLevel="0" collapsed="false">
      <c r="A3040" s="25" t="e">
        <f aca="false">#REF!</f>
        <v>#REF!</v>
      </c>
      <c r="B3040" s="25" t="e">
        <f aca="false">#REF!</f>
        <v>#REF!</v>
      </c>
      <c r="C3040" s="25" t="e">
        <f aca="false">#REF!</f>
        <v>#REF!</v>
      </c>
      <c r="D3040" s="25" t="e">
        <f aca="false">#REF!</f>
        <v>#REF!</v>
      </c>
      <c r="E3040" s="25" t="e">
        <f aca="false">#REF!</f>
        <v>#REF!</v>
      </c>
      <c r="F3040" s="25" t="e">
        <f aca="false">#REF!</f>
        <v>#REF!</v>
      </c>
      <c r="G3040" s="25" t="e">
        <f aca="false">#REF!</f>
        <v>#REF!</v>
      </c>
      <c r="H3040" s="25" t="e">
        <f aca="false">#REF!</f>
        <v>#REF!</v>
      </c>
      <c r="I3040" s="25" t="e">
        <f aca="false">#REF!</f>
        <v>#REF!</v>
      </c>
      <c r="J3040" s="25" t="e">
        <f aca="false">#REF!</f>
        <v>#REF!</v>
      </c>
      <c r="K3040" s="25" t="e">
        <f aca="false">#REF!</f>
        <v>#REF!</v>
      </c>
      <c r="L3040" s="25" t="e">
        <f aca="false">#REF!</f>
        <v>#REF!</v>
      </c>
      <c r="M3040" s="25" t="e">
        <f aca="false">#REF!</f>
        <v>#REF!</v>
      </c>
      <c r="N3040" s="25" t="e">
        <f aca="false">#REF!</f>
        <v>#REF!</v>
      </c>
      <c r="O3040" s="25" t="e">
        <f aca="false">(N3040+N3039)/2</f>
        <v>#REF!</v>
      </c>
      <c r="P3040" s="25" t="e">
        <f aca="false">(M3040+M3039)/2</f>
        <v>#REF!</v>
      </c>
      <c r="Q3040" s="25" t="e">
        <f aca="false">(L3040+L3039)/2</f>
        <v>#REF!</v>
      </c>
      <c r="R3040" s="25" t="n">
        <f aca="false">R3039</f>
        <v>270</v>
      </c>
      <c r="S3040" s="25" t="n">
        <f aca="false">S3039</f>
        <v>0</v>
      </c>
      <c r="T3040" s="25" t="n">
        <v>0</v>
      </c>
    </row>
    <row r="3041" customFormat="false" ht="12.75" hidden="true" customHeight="true" outlineLevel="0" collapsed="false">
      <c r="A3041" s="25" t="e">
        <f aca="false">#REF!</f>
        <v>#REF!</v>
      </c>
      <c r="B3041" s="25" t="e">
        <f aca="false">#REF!</f>
        <v>#REF!</v>
      </c>
      <c r="C3041" s="25" t="e">
        <f aca="false">#REF!</f>
        <v>#REF!</v>
      </c>
      <c r="D3041" s="25" t="e">
        <f aca="false">#REF!</f>
        <v>#REF!</v>
      </c>
      <c r="E3041" s="25" t="e">
        <f aca="false">#REF!</f>
        <v>#REF!</v>
      </c>
      <c r="F3041" s="25" t="e">
        <f aca="false">#REF!</f>
        <v>#REF!</v>
      </c>
      <c r="G3041" s="25" t="e">
        <f aca="false">#REF!</f>
        <v>#REF!</v>
      </c>
      <c r="H3041" s="25" t="e">
        <f aca="false">#REF!</f>
        <v>#REF!</v>
      </c>
      <c r="I3041" s="25" t="e">
        <f aca="false">#REF!</f>
        <v>#REF!</v>
      </c>
      <c r="J3041" s="25" t="e">
        <f aca="false">#REF!</f>
        <v>#REF!</v>
      </c>
      <c r="K3041" s="25" t="e">
        <f aca="false">#REF!</f>
        <v>#REF!</v>
      </c>
      <c r="L3041" s="25" t="e">
        <f aca="false">#REF!</f>
        <v>#REF!</v>
      </c>
      <c r="M3041" s="25" t="e">
        <f aca="false">#REF!</f>
        <v>#REF!</v>
      </c>
      <c r="N3041" s="25" t="e">
        <f aca="false">#REF!</f>
        <v>#REF!</v>
      </c>
      <c r="O3041" s="25" t="e">
        <f aca="false">(N3041+N3040)/2</f>
        <v>#REF!</v>
      </c>
      <c r="P3041" s="25" t="e">
        <f aca="false">(M3041+M3040)/2</f>
        <v>#REF!</v>
      </c>
      <c r="Q3041" s="25" t="e">
        <f aca="false">(L3041+L3040)/2</f>
        <v>#REF!</v>
      </c>
      <c r="R3041" s="25" t="n">
        <f aca="false">R3040</f>
        <v>270</v>
      </c>
      <c r="S3041" s="25" t="n">
        <f aca="false">S3040</f>
        <v>0</v>
      </c>
      <c r="T3041" s="25" t="n">
        <v>0</v>
      </c>
    </row>
    <row r="3042" customFormat="false" ht="12.75" hidden="true" customHeight="true" outlineLevel="0" collapsed="false">
      <c r="A3042" s="25" t="e">
        <f aca="false">#REF!</f>
        <v>#REF!</v>
      </c>
      <c r="B3042" s="25" t="e">
        <f aca="false">#REF!</f>
        <v>#REF!</v>
      </c>
      <c r="C3042" s="25" t="e">
        <f aca="false">#REF!</f>
        <v>#REF!</v>
      </c>
      <c r="D3042" s="25" t="e">
        <f aca="false">#REF!</f>
        <v>#REF!</v>
      </c>
      <c r="E3042" s="25" t="e">
        <f aca="false">#REF!</f>
        <v>#REF!</v>
      </c>
      <c r="F3042" s="25" t="e">
        <f aca="false">#REF!</f>
        <v>#REF!</v>
      </c>
      <c r="G3042" s="25" t="e">
        <f aca="false">#REF!</f>
        <v>#REF!</v>
      </c>
      <c r="H3042" s="25" t="e">
        <f aca="false">#REF!</f>
        <v>#REF!</v>
      </c>
      <c r="I3042" s="25" t="e">
        <f aca="false">#REF!</f>
        <v>#REF!</v>
      </c>
      <c r="J3042" s="25" t="e">
        <f aca="false">#REF!</f>
        <v>#REF!</v>
      </c>
      <c r="K3042" s="25" t="e">
        <f aca="false">#REF!</f>
        <v>#REF!</v>
      </c>
      <c r="L3042" s="25" t="e">
        <f aca="false">#REF!</f>
        <v>#REF!</v>
      </c>
      <c r="M3042" s="25" t="e">
        <f aca="false">#REF!</f>
        <v>#REF!</v>
      </c>
      <c r="N3042" s="25" t="e">
        <f aca="false">#REF!</f>
        <v>#REF!</v>
      </c>
      <c r="O3042" s="25" t="e">
        <f aca="false">(N3042+N3041)/2</f>
        <v>#REF!</v>
      </c>
      <c r="P3042" s="25" t="e">
        <f aca="false">(M3042+M3041)/2</f>
        <v>#REF!</v>
      </c>
      <c r="Q3042" s="25" t="e">
        <f aca="false">(L3042+L3041)/2</f>
        <v>#REF!</v>
      </c>
      <c r="R3042" s="25" t="n">
        <f aca="false">R3041</f>
        <v>270</v>
      </c>
      <c r="S3042" s="25" t="n">
        <f aca="false">S3041</f>
        <v>0</v>
      </c>
      <c r="T3042" s="25" t="n">
        <v>0</v>
      </c>
    </row>
    <row r="3043" customFormat="false" ht="12.75" hidden="false" customHeight="true" outlineLevel="0" collapsed="false">
      <c r="A3043" s="25" t="e">
        <f aca="false">#REF!</f>
        <v>#REF!</v>
      </c>
      <c r="B3043" s="25" t="e">
        <f aca="false">#REF!</f>
        <v>#REF!</v>
      </c>
      <c r="C3043" s="25" t="e">
        <f aca="false">#REF!</f>
        <v>#REF!</v>
      </c>
      <c r="D3043" s="25" t="e">
        <f aca="false">#REF!</f>
        <v>#REF!</v>
      </c>
      <c r="E3043" s="25" t="e">
        <f aca="false">#REF!</f>
        <v>#REF!</v>
      </c>
      <c r="F3043" s="25" t="e">
        <f aca="false">#REF!</f>
        <v>#REF!</v>
      </c>
      <c r="G3043" s="25" t="e">
        <f aca="false">#REF!</f>
        <v>#REF!</v>
      </c>
      <c r="H3043" s="25" t="e">
        <f aca="false">#REF!</f>
        <v>#REF!</v>
      </c>
      <c r="I3043" s="25" t="e">
        <f aca="false">#REF!</f>
        <v>#REF!</v>
      </c>
      <c r="J3043" s="25" t="e">
        <f aca="false">#REF!</f>
        <v>#REF!</v>
      </c>
      <c r="K3043" s="25" t="e">
        <f aca="false">#REF!</f>
        <v>#REF!</v>
      </c>
      <c r="L3043" s="25" t="e">
        <f aca="false">#REF!</f>
        <v>#REF!</v>
      </c>
      <c r="M3043" s="25" t="e">
        <f aca="false">#REF!</f>
        <v>#REF!</v>
      </c>
      <c r="N3043" s="25" t="e">
        <f aca="false">#REF!</f>
        <v>#REF!</v>
      </c>
      <c r="O3043" s="25" t="e">
        <f aca="false">(N3043+N3042)/2</f>
        <v>#REF!</v>
      </c>
      <c r="P3043" s="25" t="e">
        <f aca="false">(M3043+M3042)/2</f>
        <v>#REF!</v>
      </c>
      <c r="Q3043" s="25" t="e">
        <f aca="false">(L3043+L3042)/2</f>
        <v>#REF!</v>
      </c>
      <c r="R3043" s="25" t="n">
        <f aca="false">R3042</f>
        <v>270</v>
      </c>
      <c r="S3043" s="25" t="n">
        <f aca="false">S3042</f>
        <v>0</v>
      </c>
      <c r="T3043" s="25" t="n">
        <v>0</v>
      </c>
    </row>
    <row r="3044" customFormat="false" ht="12.75" hidden="true" customHeight="true" outlineLevel="0" collapsed="false">
      <c r="A3044" s="25" t="e">
        <f aca="false">#REF!</f>
        <v>#REF!</v>
      </c>
      <c r="B3044" s="25" t="e">
        <f aca="false">#REF!</f>
        <v>#REF!</v>
      </c>
      <c r="C3044" s="25" t="e">
        <f aca="false">#REF!</f>
        <v>#REF!</v>
      </c>
      <c r="D3044" s="25" t="e">
        <f aca="false">#REF!</f>
        <v>#REF!</v>
      </c>
      <c r="E3044" s="25" t="e">
        <f aca="false">#REF!</f>
        <v>#REF!</v>
      </c>
      <c r="F3044" s="25" t="e">
        <f aca="false">#REF!</f>
        <v>#REF!</v>
      </c>
      <c r="G3044" s="25" t="e">
        <f aca="false">#REF!</f>
        <v>#REF!</v>
      </c>
      <c r="H3044" s="25" t="e">
        <f aca="false">#REF!</f>
        <v>#REF!</v>
      </c>
      <c r="I3044" s="25" t="e">
        <f aca="false">#REF!</f>
        <v>#REF!</v>
      </c>
      <c r="J3044" s="25" t="e">
        <f aca="false">#REF!</f>
        <v>#REF!</v>
      </c>
      <c r="K3044" s="25" t="e">
        <f aca="false">#REF!</f>
        <v>#REF!</v>
      </c>
      <c r="L3044" s="25" t="e">
        <f aca="false">#REF!</f>
        <v>#REF!</v>
      </c>
      <c r="M3044" s="25" t="e">
        <f aca="false">#REF!</f>
        <v>#REF!</v>
      </c>
      <c r="N3044" s="25" t="e">
        <f aca="false">#REF!</f>
        <v>#REF!</v>
      </c>
      <c r="O3044" s="25" t="e">
        <f aca="false">(N3044+N3043)/2</f>
        <v>#REF!</v>
      </c>
      <c r="P3044" s="25" t="e">
        <f aca="false">(M3044+M3043)/2</f>
        <v>#REF!</v>
      </c>
      <c r="Q3044" s="25" t="e">
        <f aca="false">(L3044+L3043)/2</f>
        <v>#REF!</v>
      </c>
      <c r="R3044" s="25" t="n">
        <f aca="false">R3043</f>
        <v>270</v>
      </c>
      <c r="S3044" s="25" t="n">
        <f aca="false">S3043</f>
        <v>0</v>
      </c>
      <c r="T3044" s="25" t="n">
        <v>0</v>
      </c>
    </row>
    <row r="3045" customFormat="false" ht="12.75" hidden="false" customHeight="true" outlineLevel="0" collapsed="false">
      <c r="A3045" s="25" t="e">
        <f aca="false">#REF!</f>
        <v>#REF!</v>
      </c>
      <c r="B3045" s="25" t="e">
        <f aca="false">#REF!</f>
        <v>#REF!</v>
      </c>
      <c r="C3045" s="25" t="e">
        <f aca="false">#REF!</f>
        <v>#REF!</v>
      </c>
      <c r="D3045" s="25" t="e">
        <f aca="false">#REF!</f>
        <v>#REF!</v>
      </c>
      <c r="E3045" s="25" t="e">
        <f aca="false">#REF!</f>
        <v>#REF!</v>
      </c>
      <c r="F3045" s="25" t="e">
        <f aca="false">#REF!</f>
        <v>#REF!</v>
      </c>
      <c r="G3045" s="25" t="e">
        <f aca="false">#REF!</f>
        <v>#REF!</v>
      </c>
      <c r="H3045" s="25" t="e">
        <f aca="false">#REF!</f>
        <v>#REF!</v>
      </c>
      <c r="I3045" s="25" t="e">
        <f aca="false">#REF!</f>
        <v>#REF!</v>
      </c>
      <c r="J3045" s="25" t="e">
        <f aca="false">#REF!</f>
        <v>#REF!</v>
      </c>
      <c r="K3045" s="25" t="e">
        <f aca="false">#REF!</f>
        <v>#REF!</v>
      </c>
      <c r="L3045" s="25" t="e">
        <f aca="false">#REF!</f>
        <v>#REF!</v>
      </c>
      <c r="M3045" s="25" t="e">
        <f aca="false">#REF!</f>
        <v>#REF!</v>
      </c>
      <c r="N3045" s="25" t="e">
        <f aca="false">#REF!</f>
        <v>#REF!</v>
      </c>
      <c r="O3045" s="25" t="e">
        <f aca="false">(N3045+N3044)/2</f>
        <v>#REF!</v>
      </c>
      <c r="P3045" s="25" t="e">
        <f aca="false">(M3045+M3044)/2</f>
        <v>#REF!</v>
      </c>
      <c r="Q3045" s="25" t="e">
        <f aca="false">(L3045+L3044)/2</f>
        <v>#REF!</v>
      </c>
      <c r="R3045" s="25" t="n">
        <f aca="false">R3044</f>
        <v>270</v>
      </c>
      <c r="S3045" s="25" t="n">
        <f aca="false">S3044</f>
        <v>0</v>
      </c>
      <c r="T3045" s="25" t="n">
        <v>0</v>
      </c>
    </row>
    <row r="3046" customFormat="false" ht="12.75" hidden="true" customHeight="true" outlineLevel="0" collapsed="false">
      <c r="A3046" s="25" t="e">
        <f aca="false">#REF!</f>
        <v>#REF!</v>
      </c>
      <c r="B3046" s="25" t="e">
        <f aca="false">#REF!</f>
        <v>#REF!</v>
      </c>
      <c r="C3046" s="25" t="e">
        <f aca="false">#REF!</f>
        <v>#REF!</v>
      </c>
      <c r="D3046" s="25" t="e">
        <f aca="false">#REF!</f>
        <v>#REF!</v>
      </c>
      <c r="E3046" s="25" t="e">
        <f aca="false">#REF!</f>
        <v>#REF!</v>
      </c>
      <c r="F3046" s="25" t="e">
        <f aca="false">#REF!</f>
        <v>#REF!</v>
      </c>
      <c r="G3046" s="25" t="e">
        <f aca="false">#REF!</f>
        <v>#REF!</v>
      </c>
      <c r="H3046" s="25" t="e">
        <f aca="false">#REF!</f>
        <v>#REF!</v>
      </c>
      <c r="I3046" s="25" t="e">
        <f aca="false">#REF!</f>
        <v>#REF!</v>
      </c>
      <c r="J3046" s="25" t="e">
        <f aca="false">#REF!</f>
        <v>#REF!</v>
      </c>
      <c r="K3046" s="25" t="e">
        <f aca="false">#REF!</f>
        <v>#REF!</v>
      </c>
      <c r="L3046" s="25" t="e">
        <f aca="false">#REF!</f>
        <v>#REF!</v>
      </c>
      <c r="M3046" s="25" t="e">
        <f aca="false">#REF!</f>
        <v>#REF!</v>
      </c>
      <c r="N3046" s="25" t="e">
        <f aca="false">#REF!</f>
        <v>#REF!</v>
      </c>
      <c r="O3046" s="25" t="e">
        <f aca="false">(N3046+N3045)/2</f>
        <v>#REF!</v>
      </c>
      <c r="P3046" s="25" t="e">
        <f aca="false">(M3046+M3045)/2</f>
        <v>#REF!</v>
      </c>
      <c r="Q3046" s="25" t="e">
        <f aca="false">(L3046+L3045)/2</f>
        <v>#REF!</v>
      </c>
      <c r="R3046" s="25" t="n">
        <f aca="false">R3045</f>
        <v>270</v>
      </c>
      <c r="S3046" s="25" t="n">
        <f aca="false">S3045</f>
        <v>0</v>
      </c>
      <c r="T3046" s="25" t="n">
        <v>0</v>
      </c>
    </row>
    <row r="3047" customFormat="false" ht="12.75" hidden="false" customHeight="true" outlineLevel="0" collapsed="false">
      <c r="A3047" s="25" t="e">
        <f aca="false">#REF!</f>
        <v>#REF!</v>
      </c>
      <c r="B3047" s="25" t="e">
        <f aca="false">#REF!</f>
        <v>#REF!</v>
      </c>
      <c r="C3047" s="25" t="e">
        <f aca="false">#REF!</f>
        <v>#REF!</v>
      </c>
      <c r="D3047" s="25" t="e">
        <f aca="false">#REF!</f>
        <v>#REF!</v>
      </c>
      <c r="E3047" s="25" t="e">
        <f aca="false">#REF!</f>
        <v>#REF!</v>
      </c>
      <c r="F3047" s="25" t="e">
        <f aca="false">#REF!</f>
        <v>#REF!</v>
      </c>
      <c r="G3047" s="25" t="e">
        <f aca="false">#REF!</f>
        <v>#REF!</v>
      </c>
      <c r="H3047" s="25" t="e">
        <f aca="false">#REF!</f>
        <v>#REF!</v>
      </c>
      <c r="I3047" s="25" t="e">
        <f aca="false">#REF!</f>
        <v>#REF!</v>
      </c>
      <c r="J3047" s="25" t="e">
        <f aca="false">#REF!</f>
        <v>#REF!</v>
      </c>
      <c r="K3047" s="25" t="e">
        <f aca="false">#REF!</f>
        <v>#REF!</v>
      </c>
      <c r="L3047" s="25" t="e">
        <f aca="false">#REF!</f>
        <v>#REF!</v>
      </c>
      <c r="M3047" s="25" t="e">
        <f aca="false">#REF!</f>
        <v>#REF!</v>
      </c>
      <c r="N3047" s="25" t="e">
        <f aca="false">#REF!</f>
        <v>#REF!</v>
      </c>
      <c r="O3047" s="25" t="e">
        <f aca="false">(N3047+N3046)/2</f>
        <v>#REF!</v>
      </c>
      <c r="P3047" s="25" t="e">
        <f aca="false">(M3047+M3046)/2</f>
        <v>#REF!</v>
      </c>
      <c r="Q3047" s="25" t="e">
        <f aca="false">(L3047+L3046)/2</f>
        <v>#REF!</v>
      </c>
      <c r="R3047" s="25" t="n">
        <f aca="false">R3046</f>
        <v>270</v>
      </c>
      <c r="S3047" s="25" t="n">
        <f aca="false">S3046</f>
        <v>0</v>
      </c>
      <c r="T3047" s="25" t="n">
        <v>0</v>
      </c>
    </row>
    <row r="3048" customFormat="false" ht="12.75" hidden="true" customHeight="true" outlineLevel="0" collapsed="false">
      <c r="A3048" s="25" t="e">
        <f aca="false">#REF!</f>
        <v>#REF!</v>
      </c>
      <c r="B3048" s="25" t="e">
        <f aca="false">#REF!</f>
        <v>#REF!</v>
      </c>
      <c r="C3048" s="25" t="e">
        <f aca="false">#REF!</f>
        <v>#REF!</v>
      </c>
      <c r="D3048" s="25" t="e">
        <f aca="false">#REF!</f>
        <v>#REF!</v>
      </c>
      <c r="E3048" s="25" t="e">
        <f aca="false">#REF!</f>
        <v>#REF!</v>
      </c>
      <c r="F3048" s="25" t="e">
        <f aca="false">#REF!</f>
        <v>#REF!</v>
      </c>
      <c r="G3048" s="25" t="e">
        <f aca="false">#REF!</f>
        <v>#REF!</v>
      </c>
      <c r="H3048" s="25" t="e">
        <f aca="false">#REF!</f>
        <v>#REF!</v>
      </c>
      <c r="I3048" s="25" t="e">
        <f aca="false">#REF!</f>
        <v>#REF!</v>
      </c>
      <c r="J3048" s="25" t="e">
        <f aca="false">#REF!</f>
        <v>#REF!</v>
      </c>
      <c r="K3048" s="25" t="e">
        <f aca="false">#REF!</f>
        <v>#REF!</v>
      </c>
      <c r="L3048" s="25" t="e">
        <f aca="false">#REF!</f>
        <v>#REF!</v>
      </c>
      <c r="M3048" s="25" t="e">
        <f aca="false">#REF!</f>
        <v>#REF!</v>
      </c>
      <c r="N3048" s="25" t="e">
        <f aca="false">#REF!</f>
        <v>#REF!</v>
      </c>
      <c r="O3048" s="25" t="e">
        <f aca="false">(N3048+N3047)/2</f>
        <v>#REF!</v>
      </c>
      <c r="P3048" s="25" t="e">
        <f aca="false">(M3048+M3047)/2</f>
        <v>#REF!</v>
      </c>
      <c r="Q3048" s="25" t="e">
        <f aca="false">(L3048+L3047)/2</f>
        <v>#REF!</v>
      </c>
      <c r="R3048" s="25" t="n">
        <f aca="false">R3047</f>
        <v>270</v>
      </c>
      <c r="S3048" s="25" t="n">
        <f aca="false">S3047</f>
        <v>0</v>
      </c>
      <c r="T3048" s="25" t="n">
        <v>0</v>
      </c>
    </row>
    <row r="3049" customFormat="false" ht="12.75" hidden="true" customHeight="true" outlineLevel="0" collapsed="false">
      <c r="A3049" s="25" t="e">
        <f aca="false">#REF!</f>
        <v>#REF!</v>
      </c>
      <c r="B3049" s="25" t="e">
        <f aca="false">#REF!</f>
        <v>#REF!</v>
      </c>
      <c r="C3049" s="25" t="e">
        <f aca="false">#REF!</f>
        <v>#REF!</v>
      </c>
      <c r="D3049" s="25" t="e">
        <f aca="false">#REF!</f>
        <v>#REF!</v>
      </c>
      <c r="E3049" s="25" t="e">
        <f aca="false">#REF!</f>
        <v>#REF!</v>
      </c>
      <c r="F3049" s="25" t="e">
        <f aca="false">#REF!</f>
        <v>#REF!</v>
      </c>
      <c r="G3049" s="25" t="e">
        <f aca="false">#REF!</f>
        <v>#REF!</v>
      </c>
      <c r="H3049" s="25" t="e">
        <f aca="false">#REF!</f>
        <v>#REF!</v>
      </c>
      <c r="I3049" s="25" t="e">
        <f aca="false">#REF!</f>
        <v>#REF!</v>
      </c>
      <c r="J3049" s="25" t="e">
        <f aca="false">#REF!</f>
        <v>#REF!</v>
      </c>
      <c r="K3049" s="25" t="e">
        <f aca="false">#REF!</f>
        <v>#REF!</v>
      </c>
      <c r="L3049" s="25" t="e">
        <f aca="false">#REF!</f>
        <v>#REF!</v>
      </c>
      <c r="M3049" s="25" t="e">
        <f aca="false">#REF!</f>
        <v>#REF!</v>
      </c>
      <c r="N3049" s="25" t="e">
        <f aca="false">#REF!</f>
        <v>#REF!</v>
      </c>
      <c r="O3049" s="25" t="e">
        <f aca="false">(N3049+N3048)/2</f>
        <v>#REF!</v>
      </c>
      <c r="P3049" s="25" t="e">
        <f aca="false">(M3049+M3048)/2</f>
        <v>#REF!</v>
      </c>
      <c r="Q3049" s="25" t="e">
        <f aca="false">(L3049+L3048)/2</f>
        <v>#REF!</v>
      </c>
      <c r="R3049" s="25" t="n">
        <f aca="false">R3048</f>
        <v>270</v>
      </c>
      <c r="S3049" s="25" t="n">
        <f aca="false">S3048</f>
        <v>0</v>
      </c>
      <c r="T3049" s="25" t="n">
        <v>0</v>
      </c>
    </row>
    <row r="3050" customFormat="false" ht="12.75" hidden="true" customHeight="true" outlineLevel="0" collapsed="false">
      <c r="A3050" s="25" t="e">
        <f aca="false">#REF!</f>
        <v>#REF!</v>
      </c>
      <c r="B3050" s="25" t="e">
        <f aca="false">#REF!</f>
        <v>#REF!</v>
      </c>
      <c r="C3050" s="25" t="e">
        <f aca="false">#REF!</f>
        <v>#REF!</v>
      </c>
      <c r="D3050" s="25" t="e">
        <f aca="false">#REF!</f>
        <v>#REF!</v>
      </c>
      <c r="E3050" s="25" t="e">
        <f aca="false">#REF!</f>
        <v>#REF!</v>
      </c>
      <c r="F3050" s="25" t="e">
        <f aca="false">#REF!</f>
        <v>#REF!</v>
      </c>
      <c r="G3050" s="25" t="e">
        <f aca="false">#REF!</f>
        <v>#REF!</v>
      </c>
      <c r="H3050" s="25" t="e">
        <f aca="false">#REF!</f>
        <v>#REF!</v>
      </c>
      <c r="I3050" s="25" t="e">
        <f aca="false">#REF!</f>
        <v>#REF!</v>
      </c>
      <c r="J3050" s="25" t="e">
        <f aca="false">#REF!</f>
        <v>#REF!</v>
      </c>
      <c r="K3050" s="25" t="e">
        <f aca="false">#REF!</f>
        <v>#REF!</v>
      </c>
      <c r="L3050" s="25" t="e">
        <f aca="false">#REF!</f>
        <v>#REF!</v>
      </c>
      <c r="M3050" s="25" t="e">
        <f aca="false">#REF!</f>
        <v>#REF!</v>
      </c>
      <c r="N3050" s="25" t="e">
        <f aca="false">#REF!</f>
        <v>#REF!</v>
      </c>
      <c r="O3050" s="25" t="e">
        <f aca="false">(N3050+N3049)/2</f>
        <v>#REF!</v>
      </c>
      <c r="P3050" s="25" t="e">
        <f aca="false">(M3050+M3049)/2</f>
        <v>#REF!</v>
      </c>
      <c r="Q3050" s="25" t="e">
        <f aca="false">(L3050+L3049)/2</f>
        <v>#REF!</v>
      </c>
      <c r="R3050" s="25" t="n">
        <f aca="false">R3049</f>
        <v>270</v>
      </c>
      <c r="S3050" s="25" t="n">
        <f aca="false">S3049</f>
        <v>0</v>
      </c>
      <c r="T3050" s="25" t="n">
        <v>0</v>
      </c>
    </row>
    <row r="3051" customFormat="false" ht="12.75" hidden="false" customHeight="true" outlineLevel="0" collapsed="false">
      <c r="A3051" s="25" t="e">
        <f aca="false">#REF!</f>
        <v>#REF!</v>
      </c>
      <c r="B3051" s="25" t="e">
        <f aca="false">#REF!</f>
        <v>#REF!</v>
      </c>
      <c r="C3051" s="25" t="e">
        <f aca="false">#REF!</f>
        <v>#REF!</v>
      </c>
      <c r="D3051" s="25" t="e">
        <f aca="false">#REF!</f>
        <v>#REF!</v>
      </c>
      <c r="E3051" s="25" t="e">
        <f aca="false">#REF!</f>
        <v>#REF!</v>
      </c>
      <c r="F3051" s="25" t="e">
        <f aca="false">#REF!</f>
        <v>#REF!</v>
      </c>
      <c r="G3051" s="25" t="e">
        <f aca="false">#REF!</f>
        <v>#REF!</v>
      </c>
      <c r="H3051" s="25" t="e">
        <f aca="false">#REF!</f>
        <v>#REF!</v>
      </c>
      <c r="I3051" s="25" t="e">
        <f aca="false">#REF!</f>
        <v>#REF!</v>
      </c>
      <c r="J3051" s="25" t="e">
        <f aca="false">#REF!</f>
        <v>#REF!</v>
      </c>
      <c r="K3051" s="25" t="e">
        <f aca="false">#REF!</f>
        <v>#REF!</v>
      </c>
      <c r="L3051" s="25" t="e">
        <f aca="false">#REF!</f>
        <v>#REF!</v>
      </c>
      <c r="M3051" s="25" t="e">
        <f aca="false">#REF!</f>
        <v>#REF!</v>
      </c>
      <c r="N3051" s="25" t="e">
        <f aca="false">#REF!</f>
        <v>#REF!</v>
      </c>
      <c r="O3051" s="25" t="e">
        <f aca="false">(N3051+N3050)/2</f>
        <v>#REF!</v>
      </c>
      <c r="P3051" s="25" t="e">
        <f aca="false">(M3051+M3050)/2</f>
        <v>#REF!</v>
      </c>
      <c r="Q3051" s="25" t="e">
        <f aca="false">(L3051+L3050)/2</f>
        <v>#REF!</v>
      </c>
      <c r="R3051" s="25" t="n">
        <f aca="false">R3050</f>
        <v>270</v>
      </c>
      <c r="S3051" s="25" t="n">
        <f aca="false">S3050</f>
        <v>0</v>
      </c>
      <c r="T3051" s="25" t="n">
        <v>0</v>
      </c>
    </row>
    <row r="3052" customFormat="false" ht="12.75" hidden="true" customHeight="true" outlineLevel="0" collapsed="false">
      <c r="A3052" s="25" t="e">
        <f aca="false">#REF!</f>
        <v>#REF!</v>
      </c>
      <c r="B3052" s="25" t="e">
        <f aca="false">#REF!</f>
        <v>#REF!</v>
      </c>
      <c r="C3052" s="25" t="e">
        <f aca="false">#REF!</f>
        <v>#REF!</v>
      </c>
      <c r="D3052" s="25" t="e">
        <f aca="false">#REF!</f>
        <v>#REF!</v>
      </c>
      <c r="E3052" s="25" t="e">
        <f aca="false">#REF!</f>
        <v>#REF!</v>
      </c>
      <c r="F3052" s="25" t="e">
        <f aca="false">#REF!</f>
        <v>#REF!</v>
      </c>
      <c r="G3052" s="25" t="e">
        <f aca="false">#REF!</f>
        <v>#REF!</v>
      </c>
      <c r="H3052" s="25" t="e">
        <f aca="false">#REF!</f>
        <v>#REF!</v>
      </c>
      <c r="I3052" s="25" t="e">
        <f aca="false">#REF!</f>
        <v>#REF!</v>
      </c>
      <c r="J3052" s="25" t="e">
        <f aca="false">#REF!</f>
        <v>#REF!</v>
      </c>
      <c r="K3052" s="25" t="e">
        <f aca="false">#REF!</f>
        <v>#REF!</v>
      </c>
      <c r="L3052" s="25" t="e">
        <f aca="false">#REF!</f>
        <v>#REF!</v>
      </c>
      <c r="M3052" s="25" t="e">
        <f aca="false">#REF!</f>
        <v>#REF!</v>
      </c>
      <c r="N3052" s="25" t="e">
        <f aca="false">#REF!</f>
        <v>#REF!</v>
      </c>
      <c r="O3052" s="25" t="e">
        <f aca="false">(N3052+N3051)/2</f>
        <v>#REF!</v>
      </c>
      <c r="P3052" s="25" t="e">
        <f aca="false">(M3052+M3051)/2</f>
        <v>#REF!</v>
      </c>
      <c r="Q3052" s="25" t="e">
        <f aca="false">(L3052+L3051)/2</f>
        <v>#REF!</v>
      </c>
      <c r="R3052" s="25" t="n">
        <f aca="false">R3051</f>
        <v>270</v>
      </c>
      <c r="S3052" s="25" t="n">
        <f aca="false">S3051</f>
        <v>0</v>
      </c>
      <c r="T3052" s="25" t="n">
        <v>0</v>
      </c>
    </row>
    <row r="3053" customFormat="false" ht="12.75" hidden="false" customHeight="true" outlineLevel="0" collapsed="false">
      <c r="A3053" s="25" t="e">
        <f aca="false">#REF!</f>
        <v>#REF!</v>
      </c>
      <c r="B3053" s="25" t="e">
        <f aca="false">#REF!</f>
        <v>#REF!</v>
      </c>
      <c r="C3053" s="25" t="e">
        <f aca="false">#REF!</f>
        <v>#REF!</v>
      </c>
      <c r="D3053" s="25" t="e">
        <f aca="false">#REF!</f>
        <v>#REF!</v>
      </c>
      <c r="E3053" s="25" t="e">
        <f aca="false">#REF!</f>
        <v>#REF!</v>
      </c>
      <c r="F3053" s="25" t="e">
        <f aca="false">#REF!</f>
        <v>#REF!</v>
      </c>
      <c r="G3053" s="25" t="e">
        <f aca="false">#REF!</f>
        <v>#REF!</v>
      </c>
      <c r="H3053" s="25" t="e">
        <f aca="false">#REF!</f>
        <v>#REF!</v>
      </c>
      <c r="I3053" s="25" t="e">
        <f aca="false">#REF!</f>
        <v>#REF!</v>
      </c>
      <c r="J3053" s="25" t="e">
        <f aca="false">#REF!</f>
        <v>#REF!</v>
      </c>
      <c r="K3053" s="25" t="e">
        <f aca="false">#REF!</f>
        <v>#REF!</v>
      </c>
      <c r="L3053" s="25" t="e">
        <f aca="false">#REF!</f>
        <v>#REF!</v>
      </c>
      <c r="M3053" s="25" t="e">
        <f aca="false">#REF!</f>
        <v>#REF!</v>
      </c>
      <c r="N3053" s="25" t="e">
        <f aca="false">#REF!</f>
        <v>#REF!</v>
      </c>
      <c r="O3053" s="25" t="e">
        <f aca="false">(N3053+N3052)/2</f>
        <v>#REF!</v>
      </c>
      <c r="P3053" s="25" t="e">
        <f aca="false">(M3053+M3052)/2</f>
        <v>#REF!</v>
      </c>
      <c r="Q3053" s="25" t="e">
        <f aca="false">(L3053+L3052)/2</f>
        <v>#REF!</v>
      </c>
      <c r="R3053" s="25" t="n">
        <f aca="false">R3052</f>
        <v>270</v>
      </c>
      <c r="S3053" s="25" t="n">
        <f aca="false">S3052</f>
        <v>0</v>
      </c>
      <c r="T3053" s="25" t="n">
        <v>0</v>
      </c>
    </row>
    <row r="3054" customFormat="false" ht="12.75" hidden="true" customHeight="true" outlineLevel="0" collapsed="false">
      <c r="A3054" s="25" t="e">
        <f aca="false">#REF!</f>
        <v>#REF!</v>
      </c>
      <c r="B3054" s="25" t="e">
        <f aca="false">#REF!</f>
        <v>#REF!</v>
      </c>
      <c r="C3054" s="25" t="e">
        <f aca="false">#REF!</f>
        <v>#REF!</v>
      </c>
      <c r="D3054" s="25" t="e">
        <f aca="false">#REF!</f>
        <v>#REF!</v>
      </c>
      <c r="E3054" s="25" t="e">
        <f aca="false">#REF!</f>
        <v>#REF!</v>
      </c>
      <c r="F3054" s="25" t="e">
        <f aca="false">#REF!</f>
        <v>#REF!</v>
      </c>
      <c r="G3054" s="25" t="e">
        <f aca="false">#REF!</f>
        <v>#REF!</v>
      </c>
      <c r="H3054" s="25" t="e">
        <f aca="false">#REF!</f>
        <v>#REF!</v>
      </c>
      <c r="I3054" s="25" t="e">
        <f aca="false">#REF!</f>
        <v>#REF!</v>
      </c>
      <c r="J3054" s="25" t="e">
        <f aca="false">#REF!</f>
        <v>#REF!</v>
      </c>
      <c r="K3054" s="25" t="e">
        <f aca="false">#REF!</f>
        <v>#REF!</v>
      </c>
      <c r="L3054" s="25" t="e">
        <f aca="false">#REF!</f>
        <v>#REF!</v>
      </c>
      <c r="M3054" s="25" t="e">
        <f aca="false">#REF!</f>
        <v>#REF!</v>
      </c>
      <c r="N3054" s="25" t="e">
        <f aca="false">#REF!</f>
        <v>#REF!</v>
      </c>
      <c r="O3054" s="25" t="e">
        <f aca="false">(N3054+N3053)/2</f>
        <v>#REF!</v>
      </c>
      <c r="P3054" s="25" t="e">
        <f aca="false">(M3054+M3053)/2</f>
        <v>#REF!</v>
      </c>
      <c r="Q3054" s="25" t="e">
        <f aca="false">(L3054+L3053)/2</f>
        <v>#REF!</v>
      </c>
      <c r="R3054" s="25" t="n">
        <f aca="false">R3053</f>
        <v>270</v>
      </c>
      <c r="S3054" s="25" t="n">
        <f aca="false">S3053</f>
        <v>0</v>
      </c>
      <c r="T3054" s="25" t="n">
        <v>0</v>
      </c>
    </row>
    <row r="3055" customFormat="false" ht="12.75" hidden="false" customHeight="true" outlineLevel="0" collapsed="false">
      <c r="A3055" s="25" t="e">
        <f aca="false">#REF!</f>
        <v>#REF!</v>
      </c>
      <c r="B3055" s="25" t="e">
        <f aca="false">#REF!</f>
        <v>#REF!</v>
      </c>
      <c r="C3055" s="25" t="e">
        <f aca="false">#REF!</f>
        <v>#REF!</v>
      </c>
      <c r="D3055" s="25" t="e">
        <f aca="false">#REF!</f>
        <v>#REF!</v>
      </c>
      <c r="E3055" s="25" t="e">
        <f aca="false">#REF!</f>
        <v>#REF!</v>
      </c>
      <c r="F3055" s="25" t="e">
        <f aca="false">#REF!</f>
        <v>#REF!</v>
      </c>
      <c r="G3055" s="25" t="e">
        <f aca="false">#REF!</f>
        <v>#REF!</v>
      </c>
      <c r="H3055" s="25" t="e">
        <f aca="false">#REF!</f>
        <v>#REF!</v>
      </c>
      <c r="I3055" s="25" t="e">
        <f aca="false">#REF!</f>
        <v>#REF!</v>
      </c>
      <c r="J3055" s="25" t="e">
        <f aca="false">#REF!</f>
        <v>#REF!</v>
      </c>
      <c r="K3055" s="25" t="e">
        <f aca="false">#REF!</f>
        <v>#REF!</v>
      </c>
      <c r="L3055" s="25" t="e">
        <f aca="false">#REF!</f>
        <v>#REF!</v>
      </c>
      <c r="M3055" s="25" t="e">
        <f aca="false">#REF!</f>
        <v>#REF!</v>
      </c>
      <c r="N3055" s="25" t="e">
        <f aca="false">#REF!</f>
        <v>#REF!</v>
      </c>
      <c r="O3055" s="25" t="e">
        <f aca="false">(N3055+N3054)/2</f>
        <v>#REF!</v>
      </c>
      <c r="P3055" s="25" t="e">
        <f aca="false">(M3055+M3054)/2</f>
        <v>#REF!</v>
      </c>
      <c r="Q3055" s="25" t="e">
        <f aca="false">(L3055+L3054)/2</f>
        <v>#REF!</v>
      </c>
      <c r="R3055" s="25" t="n">
        <f aca="false">R3054</f>
        <v>270</v>
      </c>
      <c r="S3055" s="25" t="n">
        <f aca="false">S3054</f>
        <v>0</v>
      </c>
      <c r="T3055" s="25" t="n">
        <v>0</v>
      </c>
    </row>
    <row r="3056" customFormat="false" ht="12.75" hidden="true" customHeight="true" outlineLevel="0" collapsed="false">
      <c r="A3056" s="25" t="e">
        <f aca="false">#REF!</f>
        <v>#REF!</v>
      </c>
      <c r="B3056" s="25" t="e">
        <f aca="false">#REF!</f>
        <v>#REF!</v>
      </c>
      <c r="C3056" s="25" t="e">
        <f aca="false">#REF!</f>
        <v>#REF!</v>
      </c>
      <c r="D3056" s="25" t="e">
        <f aca="false">#REF!</f>
        <v>#REF!</v>
      </c>
      <c r="E3056" s="25" t="e">
        <f aca="false">#REF!</f>
        <v>#REF!</v>
      </c>
      <c r="F3056" s="25" t="e">
        <f aca="false">#REF!</f>
        <v>#REF!</v>
      </c>
      <c r="G3056" s="25" t="e">
        <f aca="false">#REF!</f>
        <v>#REF!</v>
      </c>
      <c r="H3056" s="25" t="e">
        <f aca="false">#REF!</f>
        <v>#REF!</v>
      </c>
      <c r="I3056" s="25" t="e">
        <f aca="false">#REF!</f>
        <v>#REF!</v>
      </c>
      <c r="J3056" s="25" t="e">
        <f aca="false">#REF!</f>
        <v>#REF!</v>
      </c>
      <c r="K3056" s="25" t="e">
        <f aca="false">#REF!</f>
        <v>#REF!</v>
      </c>
      <c r="L3056" s="25" t="e">
        <f aca="false">#REF!</f>
        <v>#REF!</v>
      </c>
      <c r="M3056" s="25" t="e">
        <f aca="false">#REF!</f>
        <v>#REF!</v>
      </c>
      <c r="N3056" s="25" t="e">
        <f aca="false">#REF!</f>
        <v>#REF!</v>
      </c>
      <c r="O3056" s="25" t="e">
        <f aca="false">(N3056+N3055)/2</f>
        <v>#REF!</v>
      </c>
      <c r="P3056" s="25" t="e">
        <f aca="false">(M3056+M3055)/2</f>
        <v>#REF!</v>
      </c>
      <c r="Q3056" s="25" t="e">
        <f aca="false">(L3056+L3055)/2</f>
        <v>#REF!</v>
      </c>
      <c r="R3056" s="25" t="n">
        <f aca="false">R3055</f>
        <v>270</v>
      </c>
      <c r="S3056" s="25" t="n">
        <f aca="false">S3055</f>
        <v>0</v>
      </c>
      <c r="T3056" s="25" t="n">
        <v>0</v>
      </c>
    </row>
    <row r="3057" customFormat="false" ht="12.75" hidden="false" customHeight="true" outlineLevel="0" collapsed="false">
      <c r="A3057" s="25" t="e">
        <f aca="false">#REF!</f>
        <v>#REF!</v>
      </c>
      <c r="B3057" s="25" t="e">
        <f aca="false">#REF!</f>
        <v>#REF!</v>
      </c>
      <c r="C3057" s="25" t="e">
        <f aca="false">#REF!</f>
        <v>#REF!</v>
      </c>
      <c r="D3057" s="25" t="e">
        <f aca="false">#REF!</f>
        <v>#REF!</v>
      </c>
      <c r="E3057" s="25" t="e">
        <f aca="false">#REF!</f>
        <v>#REF!</v>
      </c>
      <c r="F3057" s="25" t="e">
        <f aca="false">#REF!</f>
        <v>#REF!</v>
      </c>
      <c r="G3057" s="25" t="e">
        <f aca="false">#REF!</f>
        <v>#REF!</v>
      </c>
      <c r="H3057" s="25" t="e">
        <f aca="false">#REF!</f>
        <v>#REF!</v>
      </c>
      <c r="I3057" s="25" t="e">
        <f aca="false">#REF!</f>
        <v>#REF!</v>
      </c>
      <c r="J3057" s="25" t="e">
        <f aca="false">#REF!</f>
        <v>#REF!</v>
      </c>
      <c r="K3057" s="25" t="e">
        <f aca="false">#REF!</f>
        <v>#REF!</v>
      </c>
      <c r="L3057" s="25" t="e">
        <f aca="false">#REF!</f>
        <v>#REF!</v>
      </c>
      <c r="M3057" s="25" t="e">
        <f aca="false">#REF!</f>
        <v>#REF!</v>
      </c>
      <c r="N3057" s="25" t="e">
        <f aca="false">#REF!</f>
        <v>#REF!</v>
      </c>
      <c r="O3057" s="25" t="e">
        <f aca="false">(N3057+N3056)/2</f>
        <v>#REF!</v>
      </c>
      <c r="P3057" s="25" t="e">
        <f aca="false">(M3057+M3056)/2</f>
        <v>#REF!</v>
      </c>
      <c r="Q3057" s="25" t="e">
        <f aca="false">(L3057+L3056)/2</f>
        <v>#REF!</v>
      </c>
      <c r="R3057" s="25" t="n">
        <f aca="false">R3056</f>
        <v>270</v>
      </c>
      <c r="S3057" s="25" t="n">
        <f aca="false">S3056</f>
        <v>0</v>
      </c>
      <c r="T3057" s="25" t="n">
        <v>0</v>
      </c>
    </row>
    <row r="3058" customFormat="false" ht="12.75" hidden="true" customHeight="true" outlineLevel="0" collapsed="false">
      <c r="A3058" s="25" t="e">
        <f aca="false">#REF!</f>
        <v>#REF!</v>
      </c>
      <c r="B3058" s="25" t="e">
        <f aca="false">#REF!</f>
        <v>#REF!</v>
      </c>
      <c r="C3058" s="25" t="e">
        <f aca="false">#REF!</f>
        <v>#REF!</v>
      </c>
      <c r="D3058" s="25" t="e">
        <f aca="false">#REF!</f>
        <v>#REF!</v>
      </c>
      <c r="E3058" s="25" t="e">
        <f aca="false">#REF!</f>
        <v>#REF!</v>
      </c>
      <c r="F3058" s="25" t="e">
        <f aca="false">#REF!</f>
        <v>#REF!</v>
      </c>
      <c r="G3058" s="25" t="e">
        <f aca="false">#REF!</f>
        <v>#REF!</v>
      </c>
      <c r="H3058" s="25" t="e">
        <f aca="false">#REF!</f>
        <v>#REF!</v>
      </c>
      <c r="I3058" s="25" t="e">
        <f aca="false">#REF!</f>
        <v>#REF!</v>
      </c>
      <c r="J3058" s="25" t="e">
        <f aca="false">#REF!</f>
        <v>#REF!</v>
      </c>
      <c r="K3058" s="25" t="e">
        <f aca="false">#REF!</f>
        <v>#REF!</v>
      </c>
      <c r="L3058" s="25" t="e">
        <f aca="false">#REF!</f>
        <v>#REF!</v>
      </c>
      <c r="M3058" s="25" t="e">
        <f aca="false">#REF!</f>
        <v>#REF!</v>
      </c>
      <c r="N3058" s="25" t="e">
        <f aca="false">#REF!</f>
        <v>#REF!</v>
      </c>
      <c r="O3058" s="25" t="e">
        <f aca="false">(N3058+N3057)/2</f>
        <v>#REF!</v>
      </c>
      <c r="P3058" s="25" t="e">
        <f aca="false">(M3058+M3057)/2</f>
        <v>#REF!</v>
      </c>
      <c r="Q3058" s="25" t="e">
        <f aca="false">(L3058+L3057)/2</f>
        <v>#REF!</v>
      </c>
      <c r="R3058" s="25" t="n">
        <f aca="false">R3057</f>
        <v>270</v>
      </c>
      <c r="S3058" s="25" t="n">
        <f aca="false">S3057</f>
        <v>0</v>
      </c>
      <c r="T3058" s="25" t="n">
        <v>0</v>
      </c>
    </row>
    <row r="3059" customFormat="false" ht="12.75" hidden="true" customHeight="true" outlineLevel="0" collapsed="false">
      <c r="A3059" s="25" t="e">
        <f aca="false">#REF!</f>
        <v>#REF!</v>
      </c>
      <c r="B3059" s="25" t="e">
        <f aca="false">#REF!</f>
        <v>#REF!</v>
      </c>
      <c r="C3059" s="25" t="e">
        <f aca="false">#REF!</f>
        <v>#REF!</v>
      </c>
      <c r="D3059" s="25" t="e">
        <f aca="false">#REF!</f>
        <v>#REF!</v>
      </c>
      <c r="E3059" s="25" t="e">
        <f aca="false">#REF!</f>
        <v>#REF!</v>
      </c>
      <c r="F3059" s="25" t="e">
        <f aca="false">#REF!</f>
        <v>#REF!</v>
      </c>
      <c r="G3059" s="25" t="e">
        <f aca="false">#REF!</f>
        <v>#REF!</v>
      </c>
      <c r="H3059" s="25" t="e">
        <f aca="false">#REF!</f>
        <v>#REF!</v>
      </c>
      <c r="I3059" s="25" t="e">
        <f aca="false">#REF!</f>
        <v>#REF!</v>
      </c>
      <c r="J3059" s="25" t="e">
        <f aca="false">#REF!</f>
        <v>#REF!</v>
      </c>
      <c r="K3059" s="25" t="e">
        <f aca="false">#REF!</f>
        <v>#REF!</v>
      </c>
      <c r="L3059" s="25" t="e">
        <f aca="false">#REF!</f>
        <v>#REF!</v>
      </c>
      <c r="M3059" s="25" t="e">
        <f aca="false">#REF!</f>
        <v>#REF!</v>
      </c>
      <c r="N3059" s="25" t="e">
        <f aca="false">#REF!</f>
        <v>#REF!</v>
      </c>
      <c r="O3059" s="25" t="e">
        <f aca="false">(N3059+N3058)/2</f>
        <v>#REF!</v>
      </c>
      <c r="P3059" s="25" t="e">
        <f aca="false">(M3059+M3058)/2</f>
        <v>#REF!</v>
      </c>
      <c r="Q3059" s="25" t="e">
        <f aca="false">(L3059+L3058)/2</f>
        <v>#REF!</v>
      </c>
      <c r="R3059" s="25" t="n">
        <f aca="false">R3058</f>
        <v>270</v>
      </c>
      <c r="S3059" s="25" t="n">
        <f aca="false">S3058</f>
        <v>0</v>
      </c>
      <c r="T3059" s="25" t="n">
        <v>0</v>
      </c>
    </row>
    <row r="3060" customFormat="false" ht="12.75" hidden="false" customHeight="true" outlineLevel="0" collapsed="false">
      <c r="A3060" s="25" t="e">
        <f aca="false">#REF!</f>
        <v>#REF!</v>
      </c>
      <c r="B3060" s="25" t="e">
        <f aca="false">#REF!</f>
        <v>#REF!</v>
      </c>
      <c r="C3060" s="25" t="e">
        <f aca="false">#REF!</f>
        <v>#REF!</v>
      </c>
      <c r="D3060" s="25" t="e">
        <f aca="false">#REF!</f>
        <v>#REF!</v>
      </c>
      <c r="E3060" s="25" t="e">
        <f aca="false">#REF!</f>
        <v>#REF!</v>
      </c>
      <c r="F3060" s="25" t="e">
        <f aca="false">#REF!</f>
        <v>#REF!</v>
      </c>
      <c r="G3060" s="25" t="e">
        <f aca="false">#REF!</f>
        <v>#REF!</v>
      </c>
      <c r="H3060" s="25" t="e">
        <f aca="false">#REF!</f>
        <v>#REF!</v>
      </c>
      <c r="I3060" s="25" t="e">
        <f aca="false">#REF!</f>
        <v>#REF!</v>
      </c>
      <c r="J3060" s="25" t="e">
        <f aca="false">#REF!</f>
        <v>#REF!</v>
      </c>
      <c r="K3060" s="25" t="e">
        <f aca="false">#REF!</f>
        <v>#REF!</v>
      </c>
      <c r="L3060" s="25" t="e">
        <f aca="false">#REF!</f>
        <v>#REF!</v>
      </c>
      <c r="M3060" s="25" t="e">
        <f aca="false">#REF!</f>
        <v>#REF!</v>
      </c>
      <c r="N3060" s="25" t="e">
        <f aca="false">#REF!</f>
        <v>#REF!</v>
      </c>
      <c r="O3060" s="25" t="e">
        <f aca="false">(N3060+N3059)/2</f>
        <v>#REF!</v>
      </c>
      <c r="P3060" s="25" t="e">
        <f aca="false">(M3060+M3059)/2</f>
        <v>#REF!</v>
      </c>
      <c r="Q3060" s="25" t="e">
        <f aca="false">(L3060+L3059)/2</f>
        <v>#REF!</v>
      </c>
      <c r="R3060" s="25" t="n">
        <f aca="false">R3059</f>
        <v>270</v>
      </c>
      <c r="S3060" s="25" t="n">
        <f aca="false">S3059</f>
        <v>0</v>
      </c>
      <c r="T3060" s="25" t="n">
        <v>0</v>
      </c>
    </row>
    <row r="3061" customFormat="false" ht="12.75" hidden="false" customHeight="true" outlineLevel="0" collapsed="false">
      <c r="A3061" s="25" t="e">
        <f aca="false">#REF!</f>
        <v>#REF!</v>
      </c>
      <c r="B3061" s="25" t="e">
        <f aca="false">#REF!</f>
        <v>#REF!</v>
      </c>
      <c r="C3061" s="25" t="e">
        <f aca="false">#REF!</f>
        <v>#REF!</v>
      </c>
      <c r="D3061" s="25" t="e">
        <f aca="false">#REF!</f>
        <v>#REF!</v>
      </c>
      <c r="E3061" s="25" t="e">
        <f aca="false">#REF!</f>
        <v>#REF!</v>
      </c>
      <c r="F3061" s="25" t="e">
        <f aca="false">#REF!</f>
        <v>#REF!</v>
      </c>
      <c r="G3061" s="25" t="e">
        <f aca="false">#REF!</f>
        <v>#REF!</v>
      </c>
      <c r="H3061" s="25" t="e">
        <f aca="false">#REF!</f>
        <v>#REF!</v>
      </c>
      <c r="I3061" s="25" t="e">
        <f aca="false">#REF!</f>
        <v>#REF!</v>
      </c>
      <c r="J3061" s="25" t="e">
        <f aca="false">#REF!</f>
        <v>#REF!</v>
      </c>
      <c r="K3061" s="25" t="e">
        <f aca="false">#REF!</f>
        <v>#REF!</v>
      </c>
      <c r="L3061" s="25" t="e">
        <f aca="false">#REF!</f>
        <v>#REF!</v>
      </c>
      <c r="M3061" s="25" t="e">
        <f aca="false">#REF!</f>
        <v>#REF!</v>
      </c>
      <c r="N3061" s="25" t="e">
        <f aca="false">#REF!</f>
        <v>#REF!</v>
      </c>
      <c r="O3061" s="25" t="e">
        <f aca="false">(N3061+N3060)/2</f>
        <v>#REF!</v>
      </c>
      <c r="P3061" s="25" t="e">
        <f aca="false">(M3061+M3060)/2</f>
        <v>#REF!</v>
      </c>
      <c r="Q3061" s="25" t="e">
        <f aca="false">(L3061+L3060)/2</f>
        <v>#REF!</v>
      </c>
      <c r="R3061" s="25" t="n">
        <f aca="false">R3060</f>
        <v>270</v>
      </c>
      <c r="S3061" s="25" t="n">
        <f aca="false">S3060</f>
        <v>0</v>
      </c>
      <c r="T3061" s="25" t="n">
        <v>0</v>
      </c>
    </row>
    <row r="3062" customFormat="false" ht="12.75" hidden="false" customHeight="true" outlineLevel="0" collapsed="false">
      <c r="A3062" s="25" t="e">
        <f aca="false">#REF!</f>
        <v>#REF!</v>
      </c>
      <c r="B3062" s="25" t="e">
        <f aca="false">#REF!</f>
        <v>#REF!</v>
      </c>
      <c r="C3062" s="25" t="e">
        <f aca="false">#REF!</f>
        <v>#REF!</v>
      </c>
      <c r="D3062" s="25" t="e">
        <f aca="false">#REF!</f>
        <v>#REF!</v>
      </c>
      <c r="E3062" s="25" t="e">
        <f aca="false">#REF!</f>
        <v>#REF!</v>
      </c>
      <c r="F3062" s="25" t="e">
        <f aca="false">#REF!</f>
        <v>#REF!</v>
      </c>
      <c r="G3062" s="25" t="e">
        <f aca="false">#REF!</f>
        <v>#REF!</v>
      </c>
      <c r="H3062" s="25" t="e">
        <f aca="false">#REF!</f>
        <v>#REF!</v>
      </c>
      <c r="I3062" s="25" t="e">
        <f aca="false">#REF!</f>
        <v>#REF!</v>
      </c>
      <c r="J3062" s="25" t="e">
        <f aca="false">#REF!</f>
        <v>#REF!</v>
      </c>
      <c r="K3062" s="25" t="e">
        <f aca="false">#REF!</f>
        <v>#REF!</v>
      </c>
      <c r="L3062" s="25" t="e">
        <f aca="false">#REF!</f>
        <v>#REF!</v>
      </c>
      <c r="M3062" s="25" t="e">
        <f aca="false">#REF!</f>
        <v>#REF!</v>
      </c>
      <c r="N3062" s="25" t="e">
        <f aca="false">#REF!</f>
        <v>#REF!</v>
      </c>
      <c r="O3062" s="25" t="e">
        <f aca="false">(N3062+N3061)/2</f>
        <v>#REF!</v>
      </c>
      <c r="P3062" s="25" t="e">
        <f aca="false">(M3062+M3061)/2</f>
        <v>#REF!</v>
      </c>
      <c r="Q3062" s="25" t="e">
        <f aca="false">(L3062+L3061)/2</f>
        <v>#REF!</v>
      </c>
      <c r="R3062" s="25" t="n">
        <f aca="false">R3061</f>
        <v>270</v>
      </c>
      <c r="S3062" s="25" t="n">
        <f aca="false">S3061</f>
        <v>0</v>
      </c>
      <c r="T3062" s="25" t="n">
        <v>0</v>
      </c>
    </row>
    <row r="3063" customFormat="false" ht="12.75" hidden="false" customHeight="true" outlineLevel="0" collapsed="false">
      <c r="A3063" s="25" t="e">
        <f aca="false">#REF!</f>
        <v>#REF!</v>
      </c>
      <c r="B3063" s="25" t="e">
        <f aca="false">#REF!</f>
        <v>#REF!</v>
      </c>
      <c r="C3063" s="25" t="e">
        <f aca="false">#REF!</f>
        <v>#REF!</v>
      </c>
      <c r="D3063" s="25" t="e">
        <f aca="false">#REF!</f>
        <v>#REF!</v>
      </c>
      <c r="E3063" s="25" t="e">
        <f aca="false">#REF!</f>
        <v>#REF!</v>
      </c>
      <c r="F3063" s="25" t="e">
        <f aca="false">#REF!</f>
        <v>#REF!</v>
      </c>
      <c r="G3063" s="25" t="e">
        <f aca="false">#REF!</f>
        <v>#REF!</v>
      </c>
      <c r="H3063" s="25" t="e">
        <f aca="false">#REF!</f>
        <v>#REF!</v>
      </c>
      <c r="I3063" s="25" t="e">
        <f aca="false">#REF!</f>
        <v>#REF!</v>
      </c>
      <c r="J3063" s="25" t="e">
        <f aca="false">#REF!</f>
        <v>#REF!</v>
      </c>
      <c r="K3063" s="25" t="e">
        <f aca="false">#REF!</f>
        <v>#REF!</v>
      </c>
      <c r="L3063" s="25" t="e">
        <f aca="false">#REF!</f>
        <v>#REF!</v>
      </c>
      <c r="M3063" s="25" t="e">
        <f aca="false">#REF!</f>
        <v>#REF!</v>
      </c>
      <c r="N3063" s="25" t="e">
        <f aca="false">#REF!</f>
        <v>#REF!</v>
      </c>
      <c r="O3063" s="25" t="e">
        <f aca="false">(N3063+N3062)/2</f>
        <v>#REF!</v>
      </c>
      <c r="P3063" s="25" t="e">
        <f aca="false">(M3063+M3062)/2</f>
        <v>#REF!</v>
      </c>
      <c r="Q3063" s="25" t="e">
        <f aca="false">(L3063+L3062)/2</f>
        <v>#REF!</v>
      </c>
      <c r="R3063" s="25" t="n">
        <f aca="false">R3062</f>
        <v>270</v>
      </c>
      <c r="S3063" s="25" t="n">
        <f aca="false">S3062</f>
        <v>0</v>
      </c>
      <c r="T3063" s="25" t="n">
        <v>0</v>
      </c>
    </row>
    <row r="3064" customFormat="false" ht="12.75" hidden="true" customHeight="true" outlineLevel="0" collapsed="false">
      <c r="A3064" s="25" t="e">
        <f aca="false">#REF!</f>
        <v>#REF!</v>
      </c>
      <c r="B3064" s="25" t="e">
        <f aca="false">#REF!</f>
        <v>#REF!</v>
      </c>
      <c r="C3064" s="25" t="e">
        <f aca="false">#REF!</f>
        <v>#REF!</v>
      </c>
      <c r="D3064" s="25" t="e">
        <f aca="false">#REF!</f>
        <v>#REF!</v>
      </c>
      <c r="E3064" s="25" t="e">
        <f aca="false">#REF!</f>
        <v>#REF!</v>
      </c>
      <c r="F3064" s="25" t="e">
        <f aca="false">#REF!</f>
        <v>#REF!</v>
      </c>
      <c r="G3064" s="25" t="e">
        <f aca="false">#REF!</f>
        <v>#REF!</v>
      </c>
      <c r="H3064" s="25" t="e">
        <f aca="false">#REF!</f>
        <v>#REF!</v>
      </c>
      <c r="I3064" s="25" t="e">
        <f aca="false">#REF!</f>
        <v>#REF!</v>
      </c>
      <c r="J3064" s="25" t="e">
        <f aca="false">#REF!</f>
        <v>#REF!</v>
      </c>
      <c r="K3064" s="25" t="e">
        <f aca="false">#REF!</f>
        <v>#REF!</v>
      </c>
      <c r="L3064" s="25" t="e">
        <f aca="false">#REF!</f>
        <v>#REF!</v>
      </c>
      <c r="M3064" s="25" t="e">
        <f aca="false">#REF!</f>
        <v>#REF!</v>
      </c>
      <c r="N3064" s="25" t="e">
        <f aca="false">#REF!</f>
        <v>#REF!</v>
      </c>
      <c r="O3064" s="25" t="e">
        <f aca="false">(N3064+N3063)/2</f>
        <v>#REF!</v>
      </c>
      <c r="P3064" s="25" t="e">
        <f aca="false">(M3064+M3063)/2</f>
        <v>#REF!</v>
      </c>
      <c r="Q3064" s="25" t="e">
        <f aca="false">(L3064+L3063)/2</f>
        <v>#REF!</v>
      </c>
      <c r="R3064" s="25" t="n">
        <f aca="false">R3063</f>
        <v>270</v>
      </c>
      <c r="S3064" s="25" t="n">
        <f aca="false">S3063</f>
        <v>0</v>
      </c>
      <c r="T3064" s="25" t="n">
        <v>0</v>
      </c>
    </row>
    <row r="3065" customFormat="false" ht="12.75" hidden="true" customHeight="true" outlineLevel="0" collapsed="false">
      <c r="A3065" s="25" t="e">
        <f aca="false">#REF!</f>
        <v>#REF!</v>
      </c>
      <c r="B3065" s="25" t="e">
        <f aca="false">#REF!</f>
        <v>#REF!</v>
      </c>
      <c r="C3065" s="25" t="e">
        <f aca="false">#REF!</f>
        <v>#REF!</v>
      </c>
      <c r="D3065" s="25" t="e">
        <f aca="false">#REF!</f>
        <v>#REF!</v>
      </c>
      <c r="E3065" s="25" t="e">
        <f aca="false">#REF!</f>
        <v>#REF!</v>
      </c>
      <c r="F3065" s="25" t="e">
        <f aca="false">#REF!</f>
        <v>#REF!</v>
      </c>
      <c r="G3065" s="25" t="e">
        <f aca="false">#REF!</f>
        <v>#REF!</v>
      </c>
      <c r="H3065" s="25" t="e">
        <f aca="false">#REF!</f>
        <v>#REF!</v>
      </c>
      <c r="I3065" s="25" t="e">
        <f aca="false">#REF!</f>
        <v>#REF!</v>
      </c>
      <c r="J3065" s="25" t="e">
        <f aca="false">#REF!</f>
        <v>#REF!</v>
      </c>
      <c r="K3065" s="25" t="e">
        <f aca="false">#REF!</f>
        <v>#REF!</v>
      </c>
      <c r="L3065" s="25" t="e">
        <f aca="false">#REF!</f>
        <v>#REF!</v>
      </c>
      <c r="M3065" s="25" t="e">
        <f aca="false">#REF!</f>
        <v>#REF!</v>
      </c>
      <c r="N3065" s="25" t="e">
        <f aca="false">#REF!</f>
        <v>#REF!</v>
      </c>
      <c r="O3065" s="25" t="e">
        <f aca="false">(N3065+N3064)/2</f>
        <v>#REF!</v>
      </c>
      <c r="P3065" s="25" t="e">
        <f aca="false">(M3065+M3064)/2</f>
        <v>#REF!</v>
      </c>
      <c r="Q3065" s="25" t="e">
        <f aca="false">(L3065+L3064)/2</f>
        <v>#REF!</v>
      </c>
      <c r="R3065" s="25" t="n">
        <f aca="false">R3064</f>
        <v>270</v>
      </c>
      <c r="S3065" s="25" t="n">
        <f aca="false">S3064</f>
        <v>0</v>
      </c>
      <c r="T3065" s="25" t="n">
        <v>0</v>
      </c>
    </row>
    <row r="3066" customFormat="false" ht="12.75" hidden="true" customHeight="true" outlineLevel="0" collapsed="false">
      <c r="A3066" s="25" t="e">
        <f aca="false">#REF!</f>
        <v>#REF!</v>
      </c>
      <c r="B3066" s="25" t="e">
        <f aca="false">#REF!</f>
        <v>#REF!</v>
      </c>
      <c r="C3066" s="25" t="e">
        <f aca="false">#REF!</f>
        <v>#REF!</v>
      </c>
      <c r="D3066" s="25" t="e">
        <f aca="false">#REF!</f>
        <v>#REF!</v>
      </c>
      <c r="E3066" s="25" t="e">
        <f aca="false">#REF!</f>
        <v>#REF!</v>
      </c>
      <c r="F3066" s="25" t="e">
        <f aca="false">#REF!</f>
        <v>#REF!</v>
      </c>
      <c r="G3066" s="25" t="e">
        <f aca="false">#REF!</f>
        <v>#REF!</v>
      </c>
      <c r="H3066" s="25" t="e">
        <f aca="false">#REF!</f>
        <v>#REF!</v>
      </c>
      <c r="I3066" s="25" t="e">
        <f aca="false">#REF!</f>
        <v>#REF!</v>
      </c>
      <c r="J3066" s="25" t="e">
        <f aca="false">#REF!</f>
        <v>#REF!</v>
      </c>
      <c r="K3066" s="25" t="e">
        <f aca="false">#REF!</f>
        <v>#REF!</v>
      </c>
      <c r="L3066" s="25" t="e">
        <f aca="false">#REF!</f>
        <v>#REF!</v>
      </c>
      <c r="M3066" s="25" t="e">
        <f aca="false">#REF!</f>
        <v>#REF!</v>
      </c>
      <c r="N3066" s="25" t="e">
        <f aca="false">#REF!</f>
        <v>#REF!</v>
      </c>
      <c r="O3066" s="25" t="e">
        <f aca="false">(N3066+N3065)/2</f>
        <v>#REF!</v>
      </c>
      <c r="P3066" s="25" t="e">
        <f aca="false">(M3066+M3065)/2</f>
        <v>#REF!</v>
      </c>
      <c r="Q3066" s="25" t="e">
        <f aca="false">(L3066+L3065)/2</f>
        <v>#REF!</v>
      </c>
      <c r="R3066" s="25" t="n">
        <f aca="false">R3065</f>
        <v>270</v>
      </c>
      <c r="S3066" s="25" t="n">
        <f aca="false">S3065</f>
        <v>0</v>
      </c>
      <c r="T3066" s="25" t="n">
        <v>0</v>
      </c>
    </row>
    <row r="3067" customFormat="false" ht="12.75" hidden="true" customHeight="true" outlineLevel="0" collapsed="false">
      <c r="A3067" s="25" t="e">
        <f aca="false">#REF!</f>
        <v>#REF!</v>
      </c>
      <c r="B3067" s="25" t="e">
        <f aca="false">#REF!</f>
        <v>#REF!</v>
      </c>
      <c r="C3067" s="25" t="e">
        <f aca="false">#REF!</f>
        <v>#REF!</v>
      </c>
      <c r="D3067" s="25" t="e">
        <f aca="false">#REF!</f>
        <v>#REF!</v>
      </c>
      <c r="E3067" s="25" t="e">
        <f aca="false">#REF!</f>
        <v>#REF!</v>
      </c>
      <c r="F3067" s="25" t="e">
        <f aca="false">#REF!</f>
        <v>#REF!</v>
      </c>
      <c r="G3067" s="25" t="e">
        <f aca="false">#REF!</f>
        <v>#REF!</v>
      </c>
      <c r="H3067" s="25" t="e">
        <f aca="false">#REF!</f>
        <v>#REF!</v>
      </c>
      <c r="I3067" s="25" t="e">
        <f aca="false">#REF!</f>
        <v>#REF!</v>
      </c>
      <c r="J3067" s="25" t="e">
        <f aca="false">#REF!</f>
        <v>#REF!</v>
      </c>
      <c r="K3067" s="25" t="e">
        <f aca="false">#REF!</f>
        <v>#REF!</v>
      </c>
      <c r="L3067" s="25" t="e">
        <f aca="false">#REF!</f>
        <v>#REF!</v>
      </c>
      <c r="M3067" s="25" t="e">
        <f aca="false">#REF!</f>
        <v>#REF!</v>
      </c>
      <c r="N3067" s="25" t="e">
        <f aca="false">#REF!</f>
        <v>#REF!</v>
      </c>
      <c r="O3067" s="25" t="e">
        <f aca="false">(N3067+N3066)/2</f>
        <v>#REF!</v>
      </c>
      <c r="P3067" s="25" t="e">
        <f aca="false">(M3067+M3066)/2</f>
        <v>#REF!</v>
      </c>
      <c r="Q3067" s="25" t="e">
        <f aca="false">(L3067+L3066)/2</f>
        <v>#REF!</v>
      </c>
      <c r="R3067" s="25" t="n">
        <f aca="false">R3066</f>
        <v>270</v>
      </c>
      <c r="S3067" s="25" t="n">
        <f aca="false">S3066</f>
        <v>0</v>
      </c>
      <c r="T3067" s="25" t="n">
        <v>0</v>
      </c>
    </row>
    <row r="3068" customFormat="false" ht="12.75" hidden="false" customHeight="true" outlineLevel="0" collapsed="false">
      <c r="A3068" s="25" t="e">
        <f aca="false">#REF!</f>
        <v>#REF!</v>
      </c>
      <c r="B3068" s="25" t="e">
        <f aca="false">#REF!</f>
        <v>#REF!</v>
      </c>
      <c r="C3068" s="25" t="e">
        <f aca="false">#REF!</f>
        <v>#REF!</v>
      </c>
      <c r="D3068" s="25" t="e">
        <f aca="false">#REF!</f>
        <v>#REF!</v>
      </c>
      <c r="E3068" s="25" t="e">
        <f aca="false">#REF!</f>
        <v>#REF!</v>
      </c>
      <c r="F3068" s="25" t="e">
        <f aca="false">#REF!</f>
        <v>#REF!</v>
      </c>
      <c r="G3068" s="25" t="e">
        <f aca="false">#REF!</f>
        <v>#REF!</v>
      </c>
      <c r="H3068" s="25" t="e">
        <f aca="false">#REF!</f>
        <v>#REF!</v>
      </c>
      <c r="I3068" s="25" t="e">
        <f aca="false">#REF!</f>
        <v>#REF!</v>
      </c>
      <c r="J3068" s="25" t="e">
        <f aca="false">#REF!</f>
        <v>#REF!</v>
      </c>
      <c r="K3068" s="25" t="e">
        <f aca="false">#REF!</f>
        <v>#REF!</v>
      </c>
      <c r="L3068" s="25" t="e">
        <f aca="false">#REF!</f>
        <v>#REF!</v>
      </c>
      <c r="M3068" s="25" t="e">
        <f aca="false">#REF!</f>
        <v>#REF!</v>
      </c>
      <c r="N3068" s="25" t="e">
        <f aca="false">#REF!</f>
        <v>#REF!</v>
      </c>
      <c r="O3068" s="25" t="e">
        <f aca="false">(N3068+N3067)/2</f>
        <v>#REF!</v>
      </c>
      <c r="P3068" s="25" t="e">
        <f aca="false">(M3068+M3067)/2</f>
        <v>#REF!</v>
      </c>
      <c r="Q3068" s="25" t="e">
        <f aca="false">(L3068+L3067)/2</f>
        <v>#REF!</v>
      </c>
      <c r="R3068" s="25" t="n">
        <f aca="false">R3067</f>
        <v>270</v>
      </c>
      <c r="S3068" s="25" t="n">
        <f aca="false">S3067</f>
        <v>0</v>
      </c>
      <c r="T3068" s="25" t="n">
        <v>0</v>
      </c>
    </row>
    <row r="3069" customFormat="false" ht="12.75" hidden="true" customHeight="true" outlineLevel="0" collapsed="false">
      <c r="A3069" s="25" t="e">
        <f aca="false">#REF!</f>
        <v>#REF!</v>
      </c>
      <c r="B3069" s="25" t="e">
        <f aca="false">#REF!</f>
        <v>#REF!</v>
      </c>
      <c r="C3069" s="25" t="e">
        <f aca="false">#REF!</f>
        <v>#REF!</v>
      </c>
      <c r="D3069" s="25" t="e">
        <f aca="false">#REF!</f>
        <v>#REF!</v>
      </c>
      <c r="E3069" s="25" t="e">
        <f aca="false">#REF!</f>
        <v>#REF!</v>
      </c>
      <c r="F3069" s="25" t="e">
        <f aca="false">#REF!</f>
        <v>#REF!</v>
      </c>
      <c r="G3069" s="25" t="e">
        <f aca="false">#REF!</f>
        <v>#REF!</v>
      </c>
      <c r="H3069" s="25" t="e">
        <f aca="false">#REF!</f>
        <v>#REF!</v>
      </c>
      <c r="I3069" s="25" t="e">
        <f aca="false">#REF!</f>
        <v>#REF!</v>
      </c>
      <c r="J3069" s="25" t="e">
        <f aca="false">#REF!</f>
        <v>#REF!</v>
      </c>
      <c r="K3069" s="25" t="e">
        <f aca="false">#REF!</f>
        <v>#REF!</v>
      </c>
      <c r="L3069" s="25" t="e">
        <f aca="false">#REF!</f>
        <v>#REF!</v>
      </c>
      <c r="M3069" s="25" t="e">
        <f aca="false">#REF!</f>
        <v>#REF!</v>
      </c>
      <c r="N3069" s="25" t="e">
        <f aca="false">#REF!</f>
        <v>#REF!</v>
      </c>
      <c r="O3069" s="25" t="e">
        <f aca="false">(N3069+N3068)/2</f>
        <v>#REF!</v>
      </c>
      <c r="P3069" s="25" t="e">
        <f aca="false">(M3069+M3068)/2</f>
        <v>#REF!</v>
      </c>
      <c r="Q3069" s="25" t="e">
        <f aca="false">(L3069+L3068)/2</f>
        <v>#REF!</v>
      </c>
      <c r="R3069" s="25" t="n">
        <f aca="false">R3068</f>
        <v>270</v>
      </c>
      <c r="S3069" s="25" t="n">
        <f aca="false">S3068</f>
        <v>0</v>
      </c>
      <c r="T3069" s="25" t="n">
        <v>0</v>
      </c>
    </row>
    <row r="3070" customFormat="false" ht="12.75" hidden="false" customHeight="true" outlineLevel="0" collapsed="false">
      <c r="A3070" s="25" t="e">
        <f aca="false">#REF!</f>
        <v>#REF!</v>
      </c>
      <c r="B3070" s="25" t="e">
        <f aca="false">#REF!</f>
        <v>#REF!</v>
      </c>
      <c r="C3070" s="25" t="e">
        <f aca="false">#REF!</f>
        <v>#REF!</v>
      </c>
      <c r="D3070" s="25" t="e">
        <f aca="false">#REF!</f>
        <v>#REF!</v>
      </c>
      <c r="E3070" s="25" t="e">
        <f aca="false">#REF!</f>
        <v>#REF!</v>
      </c>
      <c r="F3070" s="25" t="e">
        <f aca="false">#REF!</f>
        <v>#REF!</v>
      </c>
      <c r="G3070" s="25" t="e">
        <f aca="false">#REF!</f>
        <v>#REF!</v>
      </c>
      <c r="H3070" s="25" t="e">
        <f aca="false">#REF!</f>
        <v>#REF!</v>
      </c>
      <c r="I3070" s="25" t="e">
        <f aca="false">#REF!</f>
        <v>#REF!</v>
      </c>
      <c r="J3070" s="25" t="e">
        <f aca="false">#REF!</f>
        <v>#REF!</v>
      </c>
      <c r="K3070" s="25" t="e">
        <f aca="false">#REF!</f>
        <v>#REF!</v>
      </c>
      <c r="L3070" s="25" t="e">
        <f aca="false">#REF!</f>
        <v>#REF!</v>
      </c>
      <c r="M3070" s="25" t="e">
        <f aca="false">#REF!</f>
        <v>#REF!</v>
      </c>
      <c r="N3070" s="25" t="e">
        <f aca="false">#REF!</f>
        <v>#REF!</v>
      </c>
      <c r="O3070" s="25" t="e">
        <f aca="false">(N3070+N3069)/2</f>
        <v>#REF!</v>
      </c>
      <c r="P3070" s="25" t="e">
        <f aca="false">(M3070+M3069)/2</f>
        <v>#REF!</v>
      </c>
      <c r="Q3070" s="25" t="e">
        <f aca="false">(L3070+L3069)/2</f>
        <v>#REF!</v>
      </c>
      <c r="R3070" s="25" t="n">
        <f aca="false">R3069</f>
        <v>270</v>
      </c>
      <c r="S3070" s="25" t="n">
        <f aca="false">S3069</f>
        <v>0</v>
      </c>
      <c r="T3070" s="25" t="n">
        <v>0</v>
      </c>
    </row>
    <row r="3071" customFormat="false" ht="12.75" hidden="true" customHeight="true" outlineLevel="0" collapsed="false">
      <c r="A3071" s="25" t="e">
        <f aca="false">#REF!</f>
        <v>#REF!</v>
      </c>
      <c r="B3071" s="25" t="e">
        <f aca="false">#REF!</f>
        <v>#REF!</v>
      </c>
      <c r="C3071" s="25" t="e">
        <f aca="false">#REF!</f>
        <v>#REF!</v>
      </c>
      <c r="D3071" s="25" t="e">
        <f aca="false">#REF!</f>
        <v>#REF!</v>
      </c>
      <c r="E3071" s="25" t="e">
        <f aca="false">#REF!</f>
        <v>#REF!</v>
      </c>
      <c r="F3071" s="25" t="e">
        <f aca="false">#REF!</f>
        <v>#REF!</v>
      </c>
      <c r="G3071" s="25" t="e">
        <f aca="false">#REF!</f>
        <v>#REF!</v>
      </c>
      <c r="H3071" s="25" t="e">
        <f aca="false">#REF!</f>
        <v>#REF!</v>
      </c>
      <c r="I3071" s="25" t="e">
        <f aca="false">#REF!</f>
        <v>#REF!</v>
      </c>
      <c r="J3071" s="25" t="e">
        <f aca="false">#REF!</f>
        <v>#REF!</v>
      </c>
      <c r="K3071" s="25" t="e">
        <f aca="false">#REF!</f>
        <v>#REF!</v>
      </c>
      <c r="L3071" s="25" t="e">
        <f aca="false">#REF!</f>
        <v>#REF!</v>
      </c>
      <c r="M3071" s="25" t="e">
        <f aca="false">#REF!</f>
        <v>#REF!</v>
      </c>
      <c r="N3071" s="25" t="e">
        <f aca="false">#REF!</f>
        <v>#REF!</v>
      </c>
      <c r="O3071" s="25" t="e">
        <f aca="false">(N3071+N3070)/2</f>
        <v>#REF!</v>
      </c>
      <c r="P3071" s="25" t="e">
        <f aca="false">(M3071+M3070)/2</f>
        <v>#REF!</v>
      </c>
      <c r="Q3071" s="25" t="e">
        <f aca="false">(L3071+L3070)/2</f>
        <v>#REF!</v>
      </c>
      <c r="R3071" s="25" t="n">
        <f aca="false">R3070</f>
        <v>270</v>
      </c>
      <c r="S3071" s="25" t="n">
        <f aca="false">S3070</f>
        <v>0</v>
      </c>
      <c r="T3071" s="25" t="n">
        <v>0</v>
      </c>
    </row>
    <row r="3072" customFormat="false" ht="12.75" hidden="false" customHeight="true" outlineLevel="0" collapsed="false">
      <c r="A3072" s="25" t="e">
        <f aca="false">#REF!</f>
        <v>#REF!</v>
      </c>
      <c r="B3072" s="25" t="e">
        <f aca="false">#REF!</f>
        <v>#REF!</v>
      </c>
      <c r="C3072" s="25" t="e">
        <f aca="false">#REF!</f>
        <v>#REF!</v>
      </c>
      <c r="D3072" s="25" t="e">
        <f aca="false">#REF!</f>
        <v>#REF!</v>
      </c>
      <c r="E3072" s="25" t="e">
        <f aca="false">#REF!</f>
        <v>#REF!</v>
      </c>
      <c r="F3072" s="25" t="e">
        <f aca="false">#REF!</f>
        <v>#REF!</v>
      </c>
      <c r="G3072" s="25" t="e">
        <f aca="false">#REF!</f>
        <v>#REF!</v>
      </c>
      <c r="H3072" s="25" t="e">
        <f aca="false">#REF!</f>
        <v>#REF!</v>
      </c>
      <c r="I3072" s="25" t="e">
        <f aca="false">#REF!</f>
        <v>#REF!</v>
      </c>
      <c r="J3072" s="25" t="e">
        <f aca="false">#REF!</f>
        <v>#REF!</v>
      </c>
      <c r="K3072" s="25" t="e">
        <f aca="false">#REF!</f>
        <v>#REF!</v>
      </c>
      <c r="L3072" s="25" t="e">
        <f aca="false">#REF!</f>
        <v>#REF!</v>
      </c>
      <c r="M3072" s="25" t="e">
        <f aca="false">#REF!</f>
        <v>#REF!</v>
      </c>
      <c r="N3072" s="25" t="e">
        <f aca="false">#REF!</f>
        <v>#REF!</v>
      </c>
      <c r="O3072" s="25" t="e">
        <f aca="false">(N3072+N3071)/2</f>
        <v>#REF!</v>
      </c>
      <c r="P3072" s="25" t="e">
        <f aca="false">(M3072+M3071)/2</f>
        <v>#REF!</v>
      </c>
      <c r="Q3072" s="25" t="e">
        <f aca="false">(L3072+L3071)/2</f>
        <v>#REF!</v>
      </c>
      <c r="R3072" s="25" t="n">
        <f aca="false">R3071</f>
        <v>270</v>
      </c>
      <c r="S3072" s="25" t="n">
        <f aca="false">S3071</f>
        <v>0</v>
      </c>
      <c r="T3072" s="25" t="n">
        <v>0</v>
      </c>
    </row>
    <row r="3073" customFormat="false" ht="12.75" hidden="true" customHeight="true" outlineLevel="0" collapsed="false">
      <c r="A3073" s="25" t="e">
        <f aca="false">#REF!</f>
        <v>#REF!</v>
      </c>
      <c r="B3073" s="25" t="e">
        <f aca="false">#REF!</f>
        <v>#REF!</v>
      </c>
      <c r="C3073" s="25" t="e">
        <f aca="false">#REF!</f>
        <v>#REF!</v>
      </c>
      <c r="D3073" s="25" t="e">
        <f aca="false">#REF!</f>
        <v>#REF!</v>
      </c>
      <c r="E3073" s="25" t="e">
        <f aca="false">#REF!</f>
        <v>#REF!</v>
      </c>
      <c r="F3073" s="25" t="e">
        <f aca="false">#REF!</f>
        <v>#REF!</v>
      </c>
      <c r="G3073" s="25" t="e">
        <f aca="false">#REF!</f>
        <v>#REF!</v>
      </c>
      <c r="H3073" s="25" t="e">
        <f aca="false">#REF!</f>
        <v>#REF!</v>
      </c>
      <c r="I3073" s="25" t="e">
        <f aca="false">#REF!</f>
        <v>#REF!</v>
      </c>
      <c r="J3073" s="25" t="e">
        <f aca="false">#REF!</f>
        <v>#REF!</v>
      </c>
      <c r="K3073" s="25" t="e">
        <f aca="false">#REF!</f>
        <v>#REF!</v>
      </c>
      <c r="L3073" s="25" t="e">
        <f aca="false">#REF!</f>
        <v>#REF!</v>
      </c>
      <c r="M3073" s="25" t="e">
        <f aca="false">#REF!</f>
        <v>#REF!</v>
      </c>
      <c r="N3073" s="25" t="e">
        <f aca="false">#REF!</f>
        <v>#REF!</v>
      </c>
      <c r="O3073" s="25" t="e">
        <f aca="false">(N3073+N3072)/2</f>
        <v>#REF!</v>
      </c>
      <c r="P3073" s="25" t="e">
        <f aca="false">(M3073+M3072)/2</f>
        <v>#REF!</v>
      </c>
      <c r="Q3073" s="25" t="e">
        <f aca="false">(L3073+L3072)/2</f>
        <v>#REF!</v>
      </c>
      <c r="R3073" s="25" t="n">
        <f aca="false">R3072</f>
        <v>270</v>
      </c>
      <c r="S3073" s="25" t="n">
        <f aca="false">S3072</f>
        <v>0</v>
      </c>
      <c r="T3073" s="25" t="n">
        <v>0</v>
      </c>
    </row>
    <row r="3074" customFormat="false" ht="12.75" hidden="true" customHeight="true" outlineLevel="0" collapsed="false">
      <c r="A3074" s="25" t="e">
        <f aca="false">#REF!</f>
        <v>#REF!</v>
      </c>
      <c r="B3074" s="25" t="e">
        <f aca="false">#REF!</f>
        <v>#REF!</v>
      </c>
      <c r="C3074" s="25" t="e">
        <f aca="false">#REF!</f>
        <v>#REF!</v>
      </c>
      <c r="D3074" s="25" t="e">
        <f aca="false">#REF!</f>
        <v>#REF!</v>
      </c>
      <c r="E3074" s="25" t="e">
        <f aca="false">#REF!</f>
        <v>#REF!</v>
      </c>
      <c r="F3074" s="25" t="e">
        <f aca="false">#REF!</f>
        <v>#REF!</v>
      </c>
      <c r="G3074" s="25" t="e">
        <f aca="false">#REF!</f>
        <v>#REF!</v>
      </c>
      <c r="H3074" s="25" t="e">
        <f aca="false">#REF!</f>
        <v>#REF!</v>
      </c>
      <c r="I3074" s="25" t="e">
        <f aca="false">#REF!</f>
        <v>#REF!</v>
      </c>
      <c r="J3074" s="25" t="e">
        <f aca="false">#REF!</f>
        <v>#REF!</v>
      </c>
      <c r="K3074" s="25" t="e">
        <f aca="false">#REF!</f>
        <v>#REF!</v>
      </c>
      <c r="L3074" s="25" t="e">
        <f aca="false">#REF!</f>
        <v>#REF!</v>
      </c>
      <c r="M3074" s="25" t="e">
        <f aca="false">#REF!</f>
        <v>#REF!</v>
      </c>
      <c r="N3074" s="25" t="e">
        <f aca="false">#REF!</f>
        <v>#REF!</v>
      </c>
      <c r="O3074" s="25" t="e">
        <f aca="false">(N3074+N3073)/2</f>
        <v>#REF!</v>
      </c>
      <c r="P3074" s="25" t="e">
        <f aca="false">(M3074+M3073)/2</f>
        <v>#REF!</v>
      </c>
      <c r="Q3074" s="25" t="e">
        <f aca="false">(L3074+L3073)/2</f>
        <v>#REF!</v>
      </c>
      <c r="R3074" s="25" t="n">
        <f aca="false">R3073</f>
        <v>270</v>
      </c>
      <c r="S3074" s="25" t="n">
        <f aca="false">S3073</f>
        <v>0</v>
      </c>
      <c r="T3074" s="25" t="n">
        <v>0</v>
      </c>
    </row>
    <row r="3075" customFormat="false" ht="12.75" hidden="false" customHeight="true" outlineLevel="0" collapsed="false">
      <c r="A3075" s="25" t="e">
        <f aca="false">#REF!</f>
        <v>#REF!</v>
      </c>
      <c r="B3075" s="25" t="e">
        <f aca="false">#REF!</f>
        <v>#REF!</v>
      </c>
      <c r="C3075" s="25" t="e">
        <f aca="false">#REF!</f>
        <v>#REF!</v>
      </c>
      <c r="D3075" s="25" t="e">
        <f aca="false">#REF!</f>
        <v>#REF!</v>
      </c>
      <c r="E3075" s="25" t="e">
        <f aca="false">#REF!</f>
        <v>#REF!</v>
      </c>
      <c r="F3075" s="25" t="e">
        <f aca="false">#REF!</f>
        <v>#REF!</v>
      </c>
      <c r="G3075" s="25" t="e">
        <f aca="false">#REF!</f>
        <v>#REF!</v>
      </c>
      <c r="H3075" s="25" t="e">
        <f aca="false">#REF!</f>
        <v>#REF!</v>
      </c>
      <c r="I3075" s="25" t="e">
        <f aca="false">#REF!</f>
        <v>#REF!</v>
      </c>
      <c r="J3075" s="25" t="e">
        <f aca="false">#REF!</f>
        <v>#REF!</v>
      </c>
      <c r="K3075" s="25" t="e">
        <f aca="false">#REF!</f>
        <v>#REF!</v>
      </c>
      <c r="L3075" s="25" t="e">
        <f aca="false">#REF!</f>
        <v>#REF!</v>
      </c>
      <c r="M3075" s="25" t="e">
        <f aca="false">#REF!</f>
        <v>#REF!</v>
      </c>
      <c r="N3075" s="25" t="e">
        <f aca="false">#REF!</f>
        <v>#REF!</v>
      </c>
      <c r="O3075" s="25" t="e">
        <f aca="false">(N3075+N3074)/2</f>
        <v>#REF!</v>
      </c>
      <c r="P3075" s="25" t="e">
        <f aca="false">(M3075+M3074)/2</f>
        <v>#REF!</v>
      </c>
      <c r="Q3075" s="25" t="e">
        <f aca="false">(L3075+L3074)/2</f>
        <v>#REF!</v>
      </c>
      <c r="R3075" s="25" t="n">
        <f aca="false">R3074</f>
        <v>270</v>
      </c>
      <c r="S3075" s="25" t="n">
        <f aca="false">S3074</f>
        <v>0</v>
      </c>
      <c r="T3075" s="25" t="n">
        <v>0</v>
      </c>
    </row>
    <row r="3076" customFormat="false" ht="12.75" hidden="true" customHeight="true" outlineLevel="0" collapsed="false">
      <c r="A3076" s="25" t="e">
        <f aca="false">#REF!</f>
        <v>#REF!</v>
      </c>
      <c r="B3076" s="25" t="e">
        <f aca="false">#REF!</f>
        <v>#REF!</v>
      </c>
      <c r="C3076" s="25" t="e">
        <f aca="false">#REF!</f>
        <v>#REF!</v>
      </c>
      <c r="D3076" s="25" t="e">
        <f aca="false">#REF!</f>
        <v>#REF!</v>
      </c>
      <c r="E3076" s="25" t="e">
        <f aca="false">#REF!</f>
        <v>#REF!</v>
      </c>
      <c r="F3076" s="25" t="e">
        <f aca="false">#REF!</f>
        <v>#REF!</v>
      </c>
      <c r="G3076" s="25" t="e">
        <f aca="false">#REF!</f>
        <v>#REF!</v>
      </c>
      <c r="H3076" s="25" t="e">
        <f aca="false">#REF!</f>
        <v>#REF!</v>
      </c>
      <c r="I3076" s="25" t="e">
        <f aca="false">#REF!</f>
        <v>#REF!</v>
      </c>
      <c r="J3076" s="25" t="e">
        <f aca="false">#REF!</f>
        <v>#REF!</v>
      </c>
      <c r="K3076" s="25" t="e">
        <f aca="false">#REF!</f>
        <v>#REF!</v>
      </c>
      <c r="L3076" s="25" t="e">
        <f aca="false">#REF!</f>
        <v>#REF!</v>
      </c>
      <c r="M3076" s="25" t="e">
        <f aca="false">#REF!</f>
        <v>#REF!</v>
      </c>
      <c r="N3076" s="25" t="e">
        <f aca="false">#REF!</f>
        <v>#REF!</v>
      </c>
      <c r="O3076" s="25" t="e">
        <f aca="false">(N3076+N3075)/2</f>
        <v>#REF!</v>
      </c>
      <c r="P3076" s="25" t="e">
        <f aca="false">(M3076+M3075)/2</f>
        <v>#REF!</v>
      </c>
      <c r="Q3076" s="25" t="e">
        <f aca="false">(L3076+L3075)/2</f>
        <v>#REF!</v>
      </c>
      <c r="R3076" s="25" t="n">
        <f aca="false">R3075</f>
        <v>270</v>
      </c>
      <c r="S3076" s="25" t="n">
        <f aca="false">S3075</f>
        <v>0</v>
      </c>
      <c r="T3076" s="25" t="n">
        <v>0</v>
      </c>
    </row>
    <row r="3077" customFormat="false" ht="12.75" hidden="false" customHeight="true" outlineLevel="0" collapsed="false">
      <c r="A3077" s="25" t="e">
        <f aca="false">#REF!</f>
        <v>#REF!</v>
      </c>
      <c r="B3077" s="25" t="e">
        <f aca="false">#REF!</f>
        <v>#REF!</v>
      </c>
      <c r="C3077" s="25" t="e">
        <f aca="false">#REF!</f>
        <v>#REF!</v>
      </c>
      <c r="D3077" s="25" t="e">
        <f aca="false">#REF!</f>
        <v>#REF!</v>
      </c>
      <c r="E3077" s="25" t="e">
        <f aca="false">#REF!</f>
        <v>#REF!</v>
      </c>
      <c r="F3077" s="25" t="e">
        <f aca="false">#REF!</f>
        <v>#REF!</v>
      </c>
      <c r="G3077" s="25" t="e">
        <f aca="false">#REF!</f>
        <v>#REF!</v>
      </c>
      <c r="H3077" s="25" t="e">
        <f aca="false">#REF!</f>
        <v>#REF!</v>
      </c>
      <c r="I3077" s="25" t="e">
        <f aca="false">#REF!</f>
        <v>#REF!</v>
      </c>
      <c r="J3077" s="25" t="e">
        <f aca="false">#REF!</f>
        <v>#REF!</v>
      </c>
      <c r="K3077" s="25" t="e">
        <f aca="false">#REF!</f>
        <v>#REF!</v>
      </c>
      <c r="L3077" s="25" t="e">
        <f aca="false">#REF!</f>
        <v>#REF!</v>
      </c>
      <c r="M3077" s="25" t="e">
        <f aca="false">#REF!</f>
        <v>#REF!</v>
      </c>
      <c r="N3077" s="25" t="e">
        <f aca="false">#REF!</f>
        <v>#REF!</v>
      </c>
      <c r="O3077" s="25" t="e">
        <f aca="false">(N3077+N3076)/2</f>
        <v>#REF!</v>
      </c>
      <c r="P3077" s="25" t="e">
        <f aca="false">(M3077+M3076)/2</f>
        <v>#REF!</v>
      </c>
      <c r="Q3077" s="25" t="e">
        <f aca="false">(L3077+L3076)/2</f>
        <v>#REF!</v>
      </c>
      <c r="R3077" s="25" t="n">
        <f aca="false">R3076</f>
        <v>270</v>
      </c>
      <c r="S3077" s="25" t="n">
        <f aca="false">S3076</f>
        <v>0</v>
      </c>
      <c r="T3077" s="25" t="n">
        <v>0</v>
      </c>
    </row>
    <row r="3078" customFormat="false" ht="12.75" hidden="true" customHeight="true" outlineLevel="0" collapsed="false">
      <c r="A3078" s="25" t="e">
        <f aca="false">#REF!</f>
        <v>#REF!</v>
      </c>
      <c r="B3078" s="25" t="e">
        <f aca="false">#REF!</f>
        <v>#REF!</v>
      </c>
      <c r="C3078" s="25" t="e">
        <f aca="false">#REF!</f>
        <v>#REF!</v>
      </c>
      <c r="D3078" s="25" t="e">
        <f aca="false">#REF!</f>
        <v>#REF!</v>
      </c>
      <c r="E3078" s="25" t="e">
        <f aca="false">#REF!</f>
        <v>#REF!</v>
      </c>
      <c r="F3078" s="25" t="e">
        <f aca="false">#REF!</f>
        <v>#REF!</v>
      </c>
      <c r="G3078" s="25" t="e">
        <f aca="false">#REF!</f>
        <v>#REF!</v>
      </c>
      <c r="H3078" s="25" t="e">
        <f aca="false">#REF!</f>
        <v>#REF!</v>
      </c>
      <c r="I3078" s="25" t="e">
        <f aca="false">#REF!</f>
        <v>#REF!</v>
      </c>
      <c r="J3078" s="25" t="e">
        <f aca="false">#REF!</f>
        <v>#REF!</v>
      </c>
      <c r="K3078" s="25" t="e">
        <f aca="false">#REF!</f>
        <v>#REF!</v>
      </c>
      <c r="L3078" s="25" t="e">
        <f aca="false">#REF!</f>
        <v>#REF!</v>
      </c>
      <c r="M3078" s="25" t="e">
        <f aca="false">#REF!</f>
        <v>#REF!</v>
      </c>
      <c r="N3078" s="25" t="e">
        <f aca="false">#REF!</f>
        <v>#REF!</v>
      </c>
      <c r="O3078" s="25" t="e">
        <f aca="false">(N3078+N3077)/2</f>
        <v>#REF!</v>
      </c>
      <c r="P3078" s="25" t="e">
        <f aca="false">(M3078+M3077)/2</f>
        <v>#REF!</v>
      </c>
      <c r="Q3078" s="25" t="e">
        <f aca="false">(L3078+L3077)/2</f>
        <v>#REF!</v>
      </c>
      <c r="R3078" s="25" t="n">
        <f aca="false">R3077</f>
        <v>270</v>
      </c>
      <c r="S3078" s="25" t="n">
        <f aca="false">S3077</f>
        <v>0</v>
      </c>
      <c r="T3078" s="25" t="n">
        <v>0</v>
      </c>
    </row>
    <row r="3079" customFormat="false" ht="12.75" hidden="true" customHeight="true" outlineLevel="0" collapsed="false">
      <c r="A3079" s="25" t="e">
        <f aca="false">#REF!</f>
        <v>#REF!</v>
      </c>
      <c r="B3079" s="25" t="e">
        <f aca="false">#REF!</f>
        <v>#REF!</v>
      </c>
      <c r="C3079" s="25" t="e">
        <f aca="false">#REF!</f>
        <v>#REF!</v>
      </c>
      <c r="D3079" s="25" t="e">
        <f aca="false">#REF!</f>
        <v>#REF!</v>
      </c>
      <c r="E3079" s="25" t="e">
        <f aca="false">#REF!</f>
        <v>#REF!</v>
      </c>
      <c r="F3079" s="25" t="e">
        <f aca="false">#REF!</f>
        <v>#REF!</v>
      </c>
      <c r="G3079" s="25" t="e">
        <f aca="false">#REF!</f>
        <v>#REF!</v>
      </c>
      <c r="H3079" s="25" t="e">
        <f aca="false">#REF!</f>
        <v>#REF!</v>
      </c>
      <c r="I3079" s="25" t="e">
        <f aca="false">#REF!</f>
        <v>#REF!</v>
      </c>
      <c r="J3079" s="25" t="e">
        <f aca="false">#REF!</f>
        <v>#REF!</v>
      </c>
      <c r="K3079" s="25" t="e">
        <f aca="false">#REF!</f>
        <v>#REF!</v>
      </c>
      <c r="L3079" s="25" t="e">
        <f aca="false">#REF!</f>
        <v>#REF!</v>
      </c>
      <c r="M3079" s="25" t="e">
        <f aca="false">#REF!</f>
        <v>#REF!</v>
      </c>
      <c r="N3079" s="25" t="e">
        <f aca="false">#REF!</f>
        <v>#REF!</v>
      </c>
      <c r="O3079" s="25" t="e">
        <f aca="false">(N3079+N3078)/2</f>
        <v>#REF!</v>
      </c>
      <c r="P3079" s="25" t="e">
        <f aca="false">(M3079+M3078)/2</f>
        <v>#REF!</v>
      </c>
      <c r="Q3079" s="25" t="e">
        <f aca="false">(L3079+L3078)/2</f>
        <v>#REF!</v>
      </c>
      <c r="R3079" s="25" t="n">
        <f aca="false">R3078</f>
        <v>270</v>
      </c>
      <c r="S3079" s="25" t="n">
        <f aca="false">S3078</f>
        <v>0</v>
      </c>
      <c r="T3079" s="25" t="n">
        <v>0</v>
      </c>
    </row>
    <row r="3080" customFormat="false" ht="12.75" hidden="false" customHeight="true" outlineLevel="0" collapsed="false">
      <c r="A3080" s="25" t="e">
        <f aca="false">#REF!</f>
        <v>#REF!</v>
      </c>
      <c r="B3080" s="25" t="e">
        <f aca="false">#REF!</f>
        <v>#REF!</v>
      </c>
      <c r="C3080" s="25" t="e">
        <f aca="false">#REF!</f>
        <v>#REF!</v>
      </c>
      <c r="D3080" s="25" t="e">
        <f aca="false">#REF!</f>
        <v>#REF!</v>
      </c>
      <c r="E3080" s="25" t="e">
        <f aca="false">#REF!</f>
        <v>#REF!</v>
      </c>
      <c r="F3080" s="25" t="e">
        <f aca="false">#REF!</f>
        <v>#REF!</v>
      </c>
      <c r="G3080" s="25" t="e">
        <f aca="false">#REF!</f>
        <v>#REF!</v>
      </c>
      <c r="H3080" s="25" t="e">
        <f aca="false">#REF!</f>
        <v>#REF!</v>
      </c>
      <c r="I3080" s="25" t="e">
        <f aca="false">#REF!</f>
        <v>#REF!</v>
      </c>
      <c r="J3080" s="25" t="e">
        <f aca="false">#REF!</f>
        <v>#REF!</v>
      </c>
      <c r="K3080" s="25" t="e">
        <f aca="false">#REF!</f>
        <v>#REF!</v>
      </c>
      <c r="L3080" s="25" t="e">
        <f aca="false">#REF!</f>
        <v>#REF!</v>
      </c>
      <c r="M3080" s="25" t="e">
        <f aca="false">#REF!</f>
        <v>#REF!</v>
      </c>
      <c r="N3080" s="25" t="e">
        <f aca="false">#REF!</f>
        <v>#REF!</v>
      </c>
      <c r="O3080" s="25" t="e">
        <f aca="false">(N3080+N3079)/2</f>
        <v>#REF!</v>
      </c>
      <c r="P3080" s="25" t="e">
        <f aca="false">(M3080+M3079)/2</f>
        <v>#REF!</v>
      </c>
      <c r="Q3080" s="25" t="e">
        <f aca="false">(L3080+L3079)/2</f>
        <v>#REF!</v>
      </c>
      <c r="R3080" s="25" t="n">
        <f aca="false">R3079</f>
        <v>270</v>
      </c>
      <c r="S3080" s="25" t="n">
        <f aca="false">S3079</f>
        <v>0</v>
      </c>
      <c r="T3080" s="25" t="n">
        <v>0</v>
      </c>
    </row>
    <row r="3081" customFormat="false" ht="12.75" hidden="true" customHeight="true" outlineLevel="0" collapsed="false">
      <c r="A3081" s="25" t="e">
        <f aca="false">#REF!</f>
        <v>#REF!</v>
      </c>
      <c r="B3081" s="25" t="e">
        <f aca="false">#REF!</f>
        <v>#REF!</v>
      </c>
      <c r="C3081" s="25" t="e">
        <f aca="false">#REF!</f>
        <v>#REF!</v>
      </c>
      <c r="D3081" s="25" t="e">
        <f aca="false">#REF!</f>
        <v>#REF!</v>
      </c>
      <c r="E3081" s="25" t="e">
        <f aca="false">#REF!</f>
        <v>#REF!</v>
      </c>
      <c r="F3081" s="25" t="e">
        <f aca="false">#REF!</f>
        <v>#REF!</v>
      </c>
      <c r="G3081" s="25" t="e">
        <f aca="false">#REF!</f>
        <v>#REF!</v>
      </c>
      <c r="H3081" s="25" t="e">
        <f aca="false">#REF!</f>
        <v>#REF!</v>
      </c>
      <c r="I3081" s="25" t="e">
        <f aca="false">#REF!</f>
        <v>#REF!</v>
      </c>
      <c r="J3081" s="25" t="e">
        <f aca="false">#REF!</f>
        <v>#REF!</v>
      </c>
      <c r="K3081" s="25" t="e">
        <f aca="false">#REF!</f>
        <v>#REF!</v>
      </c>
      <c r="L3081" s="25" t="e">
        <f aca="false">#REF!</f>
        <v>#REF!</v>
      </c>
      <c r="M3081" s="25" t="e">
        <f aca="false">#REF!</f>
        <v>#REF!</v>
      </c>
      <c r="N3081" s="25" t="e">
        <f aca="false">#REF!</f>
        <v>#REF!</v>
      </c>
      <c r="O3081" s="25" t="e">
        <f aca="false">(N3081+N3080)/2</f>
        <v>#REF!</v>
      </c>
      <c r="P3081" s="25" t="e">
        <f aca="false">(M3081+M3080)/2</f>
        <v>#REF!</v>
      </c>
      <c r="Q3081" s="25" t="e">
        <f aca="false">(L3081+L3080)/2</f>
        <v>#REF!</v>
      </c>
      <c r="R3081" s="25" t="n">
        <f aca="false">R3080</f>
        <v>270</v>
      </c>
      <c r="S3081" s="25" t="n">
        <f aca="false">S3080</f>
        <v>0</v>
      </c>
      <c r="T3081" s="25" t="n">
        <v>0</v>
      </c>
    </row>
    <row r="3082" customFormat="false" ht="12.75" hidden="false" customHeight="true" outlineLevel="0" collapsed="false">
      <c r="A3082" s="25" t="e">
        <f aca="false">#REF!</f>
        <v>#REF!</v>
      </c>
      <c r="B3082" s="25" t="e">
        <f aca="false">#REF!</f>
        <v>#REF!</v>
      </c>
      <c r="C3082" s="25" t="e">
        <f aca="false">#REF!</f>
        <v>#REF!</v>
      </c>
      <c r="D3082" s="25" t="e">
        <f aca="false">#REF!</f>
        <v>#REF!</v>
      </c>
      <c r="E3082" s="25" t="e">
        <f aca="false">#REF!</f>
        <v>#REF!</v>
      </c>
      <c r="F3082" s="25" t="e">
        <f aca="false">#REF!</f>
        <v>#REF!</v>
      </c>
      <c r="G3082" s="25" t="e">
        <f aca="false">#REF!</f>
        <v>#REF!</v>
      </c>
      <c r="H3082" s="25" t="e">
        <f aca="false">#REF!</f>
        <v>#REF!</v>
      </c>
      <c r="I3082" s="25" t="e">
        <f aca="false">#REF!</f>
        <v>#REF!</v>
      </c>
      <c r="J3082" s="25" t="e">
        <f aca="false">#REF!</f>
        <v>#REF!</v>
      </c>
      <c r="K3082" s="25" t="e">
        <f aca="false">#REF!</f>
        <v>#REF!</v>
      </c>
      <c r="L3082" s="25" t="e">
        <f aca="false">#REF!</f>
        <v>#REF!</v>
      </c>
      <c r="M3082" s="25" t="e">
        <f aca="false">#REF!</f>
        <v>#REF!</v>
      </c>
      <c r="N3082" s="25" t="e">
        <f aca="false">#REF!</f>
        <v>#REF!</v>
      </c>
      <c r="O3082" s="25" t="e">
        <f aca="false">(N3082+N3081)/2</f>
        <v>#REF!</v>
      </c>
      <c r="P3082" s="25" t="e">
        <f aca="false">(M3082+M3081)/2</f>
        <v>#REF!</v>
      </c>
      <c r="Q3082" s="25" t="e">
        <f aca="false">(L3082+L3081)/2</f>
        <v>#REF!</v>
      </c>
      <c r="R3082" s="25" t="n">
        <f aca="false">R3081</f>
        <v>270</v>
      </c>
      <c r="S3082" s="25" t="n">
        <f aca="false">S3081</f>
        <v>0</v>
      </c>
      <c r="T3082" s="25" t="n">
        <v>0</v>
      </c>
    </row>
    <row r="3083" customFormat="false" ht="12.75" hidden="true" customHeight="true" outlineLevel="0" collapsed="false">
      <c r="A3083" s="25" t="e">
        <f aca="false">#REF!</f>
        <v>#REF!</v>
      </c>
      <c r="B3083" s="25" t="e">
        <f aca="false">#REF!</f>
        <v>#REF!</v>
      </c>
      <c r="C3083" s="25" t="e">
        <f aca="false">#REF!</f>
        <v>#REF!</v>
      </c>
      <c r="D3083" s="25" t="e">
        <f aca="false">#REF!</f>
        <v>#REF!</v>
      </c>
      <c r="E3083" s="25" t="e">
        <f aca="false">#REF!</f>
        <v>#REF!</v>
      </c>
      <c r="F3083" s="25" t="e">
        <f aca="false">#REF!</f>
        <v>#REF!</v>
      </c>
      <c r="G3083" s="25" t="e">
        <f aca="false">#REF!</f>
        <v>#REF!</v>
      </c>
      <c r="H3083" s="25" t="e">
        <f aca="false">#REF!</f>
        <v>#REF!</v>
      </c>
      <c r="I3083" s="25" t="e">
        <f aca="false">#REF!</f>
        <v>#REF!</v>
      </c>
      <c r="J3083" s="25" t="e">
        <f aca="false">#REF!</f>
        <v>#REF!</v>
      </c>
      <c r="K3083" s="25" t="e">
        <f aca="false">#REF!</f>
        <v>#REF!</v>
      </c>
      <c r="L3083" s="25" t="e">
        <f aca="false">#REF!</f>
        <v>#REF!</v>
      </c>
      <c r="M3083" s="25" t="e">
        <f aca="false">#REF!</f>
        <v>#REF!</v>
      </c>
      <c r="N3083" s="25" t="e">
        <f aca="false">#REF!</f>
        <v>#REF!</v>
      </c>
      <c r="O3083" s="25" t="e">
        <f aca="false">(N3083+N3082)/2</f>
        <v>#REF!</v>
      </c>
      <c r="P3083" s="25" t="e">
        <f aca="false">(M3083+M3082)/2</f>
        <v>#REF!</v>
      </c>
      <c r="Q3083" s="25" t="e">
        <f aca="false">(L3083+L3082)/2</f>
        <v>#REF!</v>
      </c>
      <c r="R3083" s="25" t="n">
        <f aca="false">R3082</f>
        <v>270</v>
      </c>
      <c r="S3083" s="25" t="n">
        <f aca="false">S3082</f>
        <v>0</v>
      </c>
      <c r="T3083" s="25" t="n">
        <v>0</v>
      </c>
    </row>
    <row r="3084" customFormat="false" ht="12.75" hidden="false" customHeight="true" outlineLevel="0" collapsed="false">
      <c r="A3084" s="25" t="e">
        <f aca="false">#REF!</f>
        <v>#REF!</v>
      </c>
      <c r="B3084" s="25" t="e">
        <f aca="false">#REF!</f>
        <v>#REF!</v>
      </c>
      <c r="C3084" s="25" t="e">
        <f aca="false">#REF!</f>
        <v>#REF!</v>
      </c>
      <c r="D3084" s="25" t="e">
        <f aca="false">#REF!</f>
        <v>#REF!</v>
      </c>
      <c r="E3084" s="25" t="e">
        <f aca="false">#REF!</f>
        <v>#REF!</v>
      </c>
      <c r="F3084" s="25" t="e">
        <f aca="false">#REF!</f>
        <v>#REF!</v>
      </c>
      <c r="G3084" s="25" t="e">
        <f aca="false">#REF!</f>
        <v>#REF!</v>
      </c>
      <c r="H3084" s="25" t="e">
        <f aca="false">#REF!</f>
        <v>#REF!</v>
      </c>
      <c r="I3084" s="25" t="e">
        <f aca="false">#REF!</f>
        <v>#REF!</v>
      </c>
      <c r="J3084" s="25" t="e">
        <f aca="false">#REF!</f>
        <v>#REF!</v>
      </c>
      <c r="K3084" s="25" t="e">
        <f aca="false">#REF!</f>
        <v>#REF!</v>
      </c>
      <c r="L3084" s="25" t="e">
        <f aca="false">#REF!</f>
        <v>#REF!</v>
      </c>
      <c r="M3084" s="25" t="e">
        <f aca="false">#REF!</f>
        <v>#REF!</v>
      </c>
      <c r="N3084" s="25" t="e">
        <f aca="false">#REF!</f>
        <v>#REF!</v>
      </c>
      <c r="O3084" s="25" t="e">
        <f aca="false">(N3084+N3083)/2</f>
        <v>#REF!</v>
      </c>
      <c r="P3084" s="25" t="e">
        <f aca="false">(M3084+M3083)/2</f>
        <v>#REF!</v>
      </c>
      <c r="Q3084" s="25" t="e">
        <f aca="false">(L3084+L3083)/2</f>
        <v>#REF!</v>
      </c>
      <c r="R3084" s="25" t="n">
        <f aca="false">R3083</f>
        <v>270</v>
      </c>
      <c r="S3084" s="25" t="n">
        <f aca="false">S3083</f>
        <v>0</v>
      </c>
      <c r="T3084" s="25" t="n">
        <v>0</v>
      </c>
    </row>
    <row r="3085" customFormat="false" ht="12.75" hidden="true" customHeight="true" outlineLevel="0" collapsed="false">
      <c r="A3085" s="25" t="e">
        <f aca="false">#REF!</f>
        <v>#REF!</v>
      </c>
      <c r="B3085" s="25" t="e">
        <f aca="false">#REF!</f>
        <v>#REF!</v>
      </c>
      <c r="C3085" s="25" t="e">
        <f aca="false">#REF!</f>
        <v>#REF!</v>
      </c>
      <c r="D3085" s="25" t="e">
        <f aca="false">#REF!</f>
        <v>#REF!</v>
      </c>
      <c r="E3085" s="25" t="e">
        <f aca="false">#REF!</f>
        <v>#REF!</v>
      </c>
      <c r="F3085" s="25" t="e">
        <f aca="false">#REF!</f>
        <v>#REF!</v>
      </c>
      <c r="G3085" s="25" t="e">
        <f aca="false">#REF!</f>
        <v>#REF!</v>
      </c>
      <c r="H3085" s="25" t="e">
        <f aca="false">#REF!</f>
        <v>#REF!</v>
      </c>
      <c r="I3085" s="25" t="e">
        <f aca="false">#REF!</f>
        <v>#REF!</v>
      </c>
      <c r="J3085" s="25" t="e">
        <f aca="false">#REF!</f>
        <v>#REF!</v>
      </c>
      <c r="K3085" s="25" t="e">
        <f aca="false">#REF!</f>
        <v>#REF!</v>
      </c>
      <c r="L3085" s="25" t="e">
        <f aca="false">#REF!</f>
        <v>#REF!</v>
      </c>
      <c r="M3085" s="25" t="e">
        <f aca="false">#REF!</f>
        <v>#REF!</v>
      </c>
      <c r="N3085" s="25" t="e">
        <f aca="false">#REF!</f>
        <v>#REF!</v>
      </c>
      <c r="O3085" s="25" t="e">
        <f aca="false">(N3085+N3084)/2</f>
        <v>#REF!</v>
      </c>
      <c r="P3085" s="25" t="e">
        <f aca="false">(M3085+M3084)/2</f>
        <v>#REF!</v>
      </c>
      <c r="Q3085" s="25" t="e">
        <f aca="false">(L3085+L3084)/2</f>
        <v>#REF!</v>
      </c>
      <c r="R3085" s="25" t="n">
        <f aca="false">R3084</f>
        <v>270</v>
      </c>
      <c r="S3085" s="25" t="n">
        <f aca="false">S3084</f>
        <v>0</v>
      </c>
      <c r="T3085" s="25" t="n">
        <v>0</v>
      </c>
    </row>
    <row r="3086" customFormat="false" ht="12.75" hidden="false" customHeight="true" outlineLevel="0" collapsed="false">
      <c r="A3086" s="25" t="e">
        <f aca="false">#REF!</f>
        <v>#REF!</v>
      </c>
      <c r="B3086" s="25" t="e">
        <f aca="false">#REF!</f>
        <v>#REF!</v>
      </c>
      <c r="C3086" s="25" t="e">
        <f aca="false">#REF!</f>
        <v>#REF!</v>
      </c>
      <c r="D3086" s="25" t="e">
        <f aca="false">#REF!</f>
        <v>#REF!</v>
      </c>
      <c r="E3086" s="25" t="e">
        <f aca="false">#REF!</f>
        <v>#REF!</v>
      </c>
      <c r="F3086" s="25" t="e">
        <f aca="false">#REF!</f>
        <v>#REF!</v>
      </c>
      <c r="G3086" s="25" t="e">
        <f aca="false">#REF!</f>
        <v>#REF!</v>
      </c>
      <c r="H3086" s="25" t="e">
        <f aca="false">#REF!</f>
        <v>#REF!</v>
      </c>
      <c r="I3086" s="25" t="e">
        <f aca="false">#REF!</f>
        <v>#REF!</v>
      </c>
      <c r="J3086" s="25" t="e">
        <f aca="false">#REF!</f>
        <v>#REF!</v>
      </c>
      <c r="K3086" s="25" t="e">
        <f aca="false">#REF!</f>
        <v>#REF!</v>
      </c>
      <c r="L3086" s="25" t="e">
        <f aca="false">#REF!</f>
        <v>#REF!</v>
      </c>
      <c r="M3086" s="25" t="e">
        <f aca="false">#REF!</f>
        <v>#REF!</v>
      </c>
      <c r="N3086" s="25" t="e">
        <f aca="false">#REF!</f>
        <v>#REF!</v>
      </c>
      <c r="O3086" s="25" t="e">
        <f aca="false">(N3086+N3085)/2</f>
        <v>#REF!</v>
      </c>
      <c r="P3086" s="25" t="e">
        <f aca="false">(M3086+M3085)/2</f>
        <v>#REF!</v>
      </c>
      <c r="Q3086" s="25" t="e">
        <f aca="false">(L3086+L3085)/2</f>
        <v>#REF!</v>
      </c>
      <c r="R3086" s="25" t="n">
        <f aca="false">R3085</f>
        <v>270</v>
      </c>
      <c r="S3086" s="25" t="n">
        <f aca="false">S3085</f>
        <v>0</v>
      </c>
      <c r="T3086" s="25" t="n">
        <v>0</v>
      </c>
    </row>
    <row r="3087" customFormat="false" ht="12.75" hidden="true" customHeight="true" outlineLevel="0" collapsed="false">
      <c r="A3087" s="25" t="e">
        <f aca="false">#REF!</f>
        <v>#REF!</v>
      </c>
      <c r="B3087" s="25" t="e">
        <f aca="false">#REF!</f>
        <v>#REF!</v>
      </c>
      <c r="C3087" s="25" t="e">
        <f aca="false">#REF!</f>
        <v>#REF!</v>
      </c>
      <c r="D3087" s="25" t="e">
        <f aca="false">#REF!</f>
        <v>#REF!</v>
      </c>
      <c r="E3087" s="25" t="e">
        <f aca="false">#REF!</f>
        <v>#REF!</v>
      </c>
      <c r="F3087" s="25" t="e">
        <f aca="false">#REF!</f>
        <v>#REF!</v>
      </c>
      <c r="G3087" s="25" t="e">
        <f aca="false">#REF!</f>
        <v>#REF!</v>
      </c>
      <c r="H3087" s="25" t="e">
        <f aca="false">#REF!</f>
        <v>#REF!</v>
      </c>
      <c r="I3087" s="25" t="e">
        <f aca="false">#REF!</f>
        <v>#REF!</v>
      </c>
      <c r="J3087" s="25" t="e">
        <f aca="false">#REF!</f>
        <v>#REF!</v>
      </c>
      <c r="K3087" s="25" t="e">
        <f aca="false">#REF!</f>
        <v>#REF!</v>
      </c>
      <c r="L3087" s="25" t="e">
        <f aca="false">#REF!</f>
        <v>#REF!</v>
      </c>
      <c r="M3087" s="25" t="e">
        <f aca="false">#REF!</f>
        <v>#REF!</v>
      </c>
      <c r="N3087" s="25" t="e">
        <f aca="false">#REF!</f>
        <v>#REF!</v>
      </c>
      <c r="O3087" s="25" t="e">
        <f aca="false">(N3087+N3086)/2</f>
        <v>#REF!</v>
      </c>
      <c r="P3087" s="25" t="e">
        <f aca="false">(M3087+M3086)/2</f>
        <v>#REF!</v>
      </c>
      <c r="Q3087" s="25" t="e">
        <f aca="false">(L3087+L3086)/2</f>
        <v>#REF!</v>
      </c>
      <c r="R3087" s="25" t="n">
        <f aca="false">R3086</f>
        <v>270</v>
      </c>
      <c r="S3087" s="25" t="n">
        <f aca="false">S3086</f>
        <v>0</v>
      </c>
      <c r="T3087" s="25" t="n">
        <v>0</v>
      </c>
    </row>
    <row r="3088" customFormat="false" ht="12.75" hidden="true" customHeight="true" outlineLevel="0" collapsed="false">
      <c r="A3088" s="25" t="e">
        <f aca="false">#REF!</f>
        <v>#REF!</v>
      </c>
      <c r="B3088" s="25" t="e">
        <f aca="false">#REF!</f>
        <v>#REF!</v>
      </c>
      <c r="C3088" s="25" t="e">
        <f aca="false">#REF!</f>
        <v>#REF!</v>
      </c>
      <c r="D3088" s="25" t="e">
        <f aca="false">#REF!</f>
        <v>#REF!</v>
      </c>
      <c r="E3088" s="25" t="e">
        <f aca="false">#REF!</f>
        <v>#REF!</v>
      </c>
      <c r="F3088" s="25" t="e">
        <f aca="false">#REF!</f>
        <v>#REF!</v>
      </c>
      <c r="G3088" s="25" t="e">
        <f aca="false">#REF!</f>
        <v>#REF!</v>
      </c>
      <c r="H3088" s="25" t="e">
        <f aca="false">#REF!</f>
        <v>#REF!</v>
      </c>
      <c r="I3088" s="25" t="e">
        <f aca="false">#REF!</f>
        <v>#REF!</v>
      </c>
      <c r="J3088" s="25" t="e">
        <f aca="false">#REF!</f>
        <v>#REF!</v>
      </c>
      <c r="K3088" s="25" t="e">
        <f aca="false">#REF!</f>
        <v>#REF!</v>
      </c>
      <c r="L3088" s="25" t="e">
        <f aca="false">#REF!</f>
        <v>#REF!</v>
      </c>
      <c r="M3088" s="25" t="e">
        <f aca="false">#REF!</f>
        <v>#REF!</v>
      </c>
      <c r="N3088" s="25" t="e">
        <f aca="false">#REF!</f>
        <v>#REF!</v>
      </c>
      <c r="O3088" s="25" t="e">
        <f aca="false">(N3088+N3087)/2</f>
        <v>#REF!</v>
      </c>
      <c r="P3088" s="25" t="e">
        <f aca="false">(M3088+M3087)/2</f>
        <v>#REF!</v>
      </c>
      <c r="Q3088" s="25" t="e">
        <f aca="false">(L3088+L3087)/2</f>
        <v>#REF!</v>
      </c>
      <c r="R3088" s="25" t="n">
        <f aca="false">R3087</f>
        <v>270</v>
      </c>
      <c r="S3088" s="25" t="n">
        <f aca="false">S3087</f>
        <v>0</v>
      </c>
      <c r="T3088" s="25" t="n">
        <v>0</v>
      </c>
    </row>
    <row r="3089" customFormat="false" ht="12.75" hidden="false" customHeight="true" outlineLevel="0" collapsed="false">
      <c r="A3089" s="25" t="e">
        <f aca="false">#REF!</f>
        <v>#REF!</v>
      </c>
      <c r="B3089" s="25" t="e">
        <f aca="false">#REF!</f>
        <v>#REF!</v>
      </c>
      <c r="C3089" s="25" t="e">
        <f aca="false">#REF!</f>
        <v>#REF!</v>
      </c>
      <c r="D3089" s="25" t="e">
        <f aca="false">#REF!</f>
        <v>#REF!</v>
      </c>
      <c r="E3089" s="25" t="e">
        <f aca="false">#REF!</f>
        <v>#REF!</v>
      </c>
      <c r="F3089" s="25" t="e">
        <f aca="false">#REF!</f>
        <v>#REF!</v>
      </c>
      <c r="G3089" s="25" t="e">
        <f aca="false">#REF!</f>
        <v>#REF!</v>
      </c>
      <c r="H3089" s="25" t="e">
        <f aca="false">#REF!</f>
        <v>#REF!</v>
      </c>
      <c r="I3089" s="25" t="e">
        <f aca="false">#REF!</f>
        <v>#REF!</v>
      </c>
      <c r="J3089" s="25" t="e">
        <f aca="false">#REF!</f>
        <v>#REF!</v>
      </c>
      <c r="K3089" s="25" t="e">
        <f aca="false">#REF!</f>
        <v>#REF!</v>
      </c>
      <c r="L3089" s="25" t="e">
        <f aca="false">#REF!</f>
        <v>#REF!</v>
      </c>
      <c r="M3089" s="25" t="e">
        <f aca="false">#REF!</f>
        <v>#REF!</v>
      </c>
      <c r="N3089" s="25" t="e">
        <f aca="false">#REF!</f>
        <v>#REF!</v>
      </c>
      <c r="O3089" s="25" t="e">
        <f aca="false">(N3089+N3088)/2</f>
        <v>#REF!</v>
      </c>
      <c r="P3089" s="25" t="e">
        <f aca="false">(M3089+M3088)/2</f>
        <v>#REF!</v>
      </c>
      <c r="Q3089" s="25" t="e">
        <f aca="false">(L3089+L3088)/2</f>
        <v>#REF!</v>
      </c>
      <c r="R3089" s="25" t="n">
        <f aca="false">R3088</f>
        <v>270</v>
      </c>
      <c r="S3089" s="25" t="n">
        <f aca="false">S3088</f>
        <v>0</v>
      </c>
      <c r="T3089" s="25" t="n">
        <v>0</v>
      </c>
    </row>
    <row r="3090" customFormat="false" ht="12.75" hidden="true" customHeight="true" outlineLevel="0" collapsed="false">
      <c r="A3090" s="25" t="e">
        <f aca="false">#REF!</f>
        <v>#REF!</v>
      </c>
      <c r="B3090" s="25" t="e">
        <f aca="false">#REF!</f>
        <v>#REF!</v>
      </c>
      <c r="C3090" s="25" t="e">
        <f aca="false">#REF!</f>
        <v>#REF!</v>
      </c>
      <c r="D3090" s="25" t="e">
        <f aca="false">#REF!</f>
        <v>#REF!</v>
      </c>
      <c r="E3090" s="25" t="e">
        <f aca="false">#REF!</f>
        <v>#REF!</v>
      </c>
      <c r="F3090" s="25" t="e">
        <f aca="false">#REF!</f>
        <v>#REF!</v>
      </c>
      <c r="G3090" s="25" t="e">
        <f aca="false">#REF!</f>
        <v>#REF!</v>
      </c>
      <c r="H3090" s="25" t="e">
        <f aca="false">#REF!</f>
        <v>#REF!</v>
      </c>
      <c r="I3090" s="25" t="e">
        <f aca="false">#REF!</f>
        <v>#REF!</v>
      </c>
      <c r="J3090" s="25" t="e">
        <f aca="false">#REF!</f>
        <v>#REF!</v>
      </c>
      <c r="K3090" s="25" t="e">
        <f aca="false">#REF!</f>
        <v>#REF!</v>
      </c>
      <c r="L3090" s="25" t="e">
        <f aca="false">#REF!</f>
        <v>#REF!</v>
      </c>
      <c r="M3090" s="25" t="e">
        <f aca="false">#REF!</f>
        <v>#REF!</v>
      </c>
      <c r="N3090" s="25" t="e">
        <f aca="false">#REF!</f>
        <v>#REF!</v>
      </c>
      <c r="O3090" s="25" t="e">
        <f aca="false">(N3090+N3089)/2</f>
        <v>#REF!</v>
      </c>
      <c r="P3090" s="25" t="e">
        <f aca="false">(M3090+M3089)/2</f>
        <v>#REF!</v>
      </c>
      <c r="Q3090" s="25" t="e">
        <f aca="false">(L3090+L3089)/2</f>
        <v>#REF!</v>
      </c>
      <c r="R3090" s="25" t="n">
        <f aca="false">R3089</f>
        <v>270</v>
      </c>
      <c r="S3090" s="25" t="n">
        <f aca="false">S3089</f>
        <v>0</v>
      </c>
      <c r="T3090" s="25" t="n">
        <v>0</v>
      </c>
    </row>
    <row r="3091" customFormat="false" ht="12.75" hidden="true" customHeight="true" outlineLevel="0" collapsed="false">
      <c r="A3091" s="25" t="e">
        <f aca="false">#REF!</f>
        <v>#REF!</v>
      </c>
      <c r="B3091" s="25" t="e">
        <f aca="false">#REF!</f>
        <v>#REF!</v>
      </c>
      <c r="C3091" s="25" t="e">
        <f aca="false">#REF!</f>
        <v>#REF!</v>
      </c>
      <c r="D3091" s="25" t="e">
        <f aca="false">#REF!</f>
        <v>#REF!</v>
      </c>
      <c r="E3091" s="25" t="e">
        <f aca="false">#REF!</f>
        <v>#REF!</v>
      </c>
      <c r="F3091" s="25" t="e">
        <f aca="false">#REF!</f>
        <v>#REF!</v>
      </c>
      <c r="G3091" s="25" t="e">
        <f aca="false">#REF!</f>
        <v>#REF!</v>
      </c>
      <c r="H3091" s="25" t="e">
        <f aca="false">#REF!</f>
        <v>#REF!</v>
      </c>
      <c r="I3091" s="25" t="e">
        <f aca="false">#REF!</f>
        <v>#REF!</v>
      </c>
      <c r="J3091" s="25" t="e">
        <f aca="false">#REF!</f>
        <v>#REF!</v>
      </c>
      <c r="K3091" s="25" t="e">
        <f aca="false">#REF!</f>
        <v>#REF!</v>
      </c>
      <c r="L3091" s="25" t="e">
        <f aca="false">#REF!</f>
        <v>#REF!</v>
      </c>
      <c r="M3091" s="25" t="e">
        <f aca="false">#REF!</f>
        <v>#REF!</v>
      </c>
      <c r="N3091" s="25" t="e">
        <f aca="false">#REF!</f>
        <v>#REF!</v>
      </c>
      <c r="O3091" s="25" t="e">
        <f aca="false">(N3091+N3090)/2</f>
        <v>#REF!</v>
      </c>
      <c r="P3091" s="25" t="e">
        <f aca="false">(M3091+M3090)/2</f>
        <v>#REF!</v>
      </c>
      <c r="Q3091" s="25" t="e">
        <f aca="false">(L3091+L3090)/2</f>
        <v>#REF!</v>
      </c>
      <c r="R3091" s="25" t="n">
        <f aca="false">R3090</f>
        <v>270</v>
      </c>
      <c r="S3091" s="25" t="n">
        <f aca="false">S3090</f>
        <v>0</v>
      </c>
      <c r="T3091" s="25" t="n">
        <v>0</v>
      </c>
    </row>
    <row r="3092" customFormat="false" ht="12.75" hidden="true" customHeight="true" outlineLevel="0" collapsed="false">
      <c r="A3092" s="25" t="e">
        <f aca="false">#REF!</f>
        <v>#REF!</v>
      </c>
      <c r="B3092" s="25" t="e">
        <f aca="false">#REF!</f>
        <v>#REF!</v>
      </c>
      <c r="C3092" s="25" t="e">
        <f aca="false">#REF!</f>
        <v>#REF!</v>
      </c>
      <c r="D3092" s="25" t="e">
        <f aca="false">#REF!</f>
        <v>#REF!</v>
      </c>
      <c r="E3092" s="25" t="e">
        <f aca="false">#REF!</f>
        <v>#REF!</v>
      </c>
      <c r="F3092" s="25" t="e">
        <f aca="false">#REF!</f>
        <v>#REF!</v>
      </c>
      <c r="G3092" s="25" t="e">
        <f aca="false">#REF!</f>
        <v>#REF!</v>
      </c>
      <c r="H3092" s="25" t="e">
        <f aca="false">#REF!</f>
        <v>#REF!</v>
      </c>
      <c r="I3092" s="25" t="e">
        <f aca="false">#REF!</f>
        <v>#REF!</v>
      </c>
      <c r="J3092" s="25" t="e">
        <f aca="false">#REF!</f>
        <v>#REF!</v>
      </c>
      <c r="K3092" s="25" t="e">
        <f aca="false">#REF!</f>
        <v>#REF!</v>
      </c>
      <c r="L3092" s="25" t="e">
        <f aca="false">#REF!</f>
        <v>#REF!</v>
      </c>
      <c r="M3092" s="25" t="e">
        <f aca="false">#REF!</f>
        <v>#REF!</v>
      </c>
      <c r="N3092" s="25" t="e">
        <f aca="false">#REF!</f>
        <v>#REF!</v>
      </c>
      <c r="O3092" s="25" t="e">
        <f aca="false">(N3092+N3091)/2</f>
        <v>#REF!</v>
      </c>
      <c r="P3092" s="25" t="e">
        <f aca="false">(M3092+M3091)/2</f>
        <v>#REF!</v>
      </c>
      <c r="Q3092" s="25" t="e">
        <f aca="false">(L3092+L3091)/2</f>
        <v>#REF!</v>
      </c>
      <c r="R3092" s="25" t="n">
        <f aca="false">R3091</f>
        <v>270</v>
      </c>
      <c r="S3092" s="25" t="n">
        <f aca="false">S3091</f>
        <v>0</v>
      </c>
      <c r="T3092" s="25" t="n">
        <v>0</v>
      </c>
    </row>
    <row r="3093" customFormat="false" ht="12.75" hidden="true" customHeight="true" outlineLevel="0" collapsed="false">
      <c r="A3093" s="25" t="e">
        <f aca="false">#REF!</f>
        <v>#REF!</v>
      </c>
      <c r="B3093" s="25" t="e">
        <f aca="false">#REF!</f>
        <v>#REF!</v>
      </c>
      <c r="C3093" s="25" t="e">
        <f aca="false">#REF!</f>
        <v>#REF!</v>
      </c>
      <c r="D3093" s="25" t="e">
        <f aca="false">#REF!</f>
        <v>#REF!</v>
      </c>
      <c r="E3093" s="25" t="e">
        <f aca="false">#REF!</f>
        <v>#REF!</v>
      </c>
      <c r="F3093" s="25" t="e">
        <f aca="false">#REF!</f>
        <v>#REF!</v>
      </c>
      <c r="G3093" s="25" t="e">
        <f aca="false">#REF!</f>
        <v>#REF!</v>
      </c>
      <c r="H3093" s="25" t="e">
        <f aca="false">#REF!</f>
        <v>#REF!</v>
      </c>
      <c r="I3093" s="25" t="e">
        <f aca="false">#REF!</f>
        <v>#REF!</v>
      </c>
      <c r="J3093" s="25" t="e">
        <f aca="false">#REF!</f>
        <v>#REF!</v>
      </c>
      <c r="K3093" s="25" t="e">
        <f aca="false">#REF!</f>
        <v>#REF!</v>
      </c>
      <c r="L3093" s="25" t="e">
        <f aca="false">#REF!</f>
        <v>#REF!</v>
      </c>
      <c r="M3093" s="25" t="e">
        <f aca="false">#REF!</f>
        <v>#REF!</v>
      </c>
      <c r="N3093" s="25" t="e">
        <f aca="false">#REF!</f>
        <v>#REF!</v>
      </c>
      <c r="O3093" s="25" t="e">
        <f aca="false">(N3093+N3092)/2</f>
        <v>#REF!</v>
      </c>
      <c r="P3093" s="25" t="e">
        <f aca="false">(M3093+M3092)/2</f>
        <v>#REF!</v>
      </c>
      <c r="Q3093" s="25" t="e">
        <f aca="false">(L3093+L3092)/2</f>
        <v>#REF!</v>
      </c>
      <c r="R3093" s="25" t="n">
        <f aca="false">R3092</f>
        <v>270</v>
      </c>
      <c r="S3093" s="25" t="n">
        <f aca="false">S3092</f>
        <v>0</v>
      </c>
      <c r="T3093" s="25" t="n">
        <v>0</v>
      </c>
    </row>
    <row r="3094" customFormat="false" ht="12.75" hidden="false" customHeight="true" outlineLevel="0" collapsed="false">
      <c r="A3094" s="25" t="e">
        <f aca="false">#REF!</f>
        <v>#REF!</v>
      </c>
      <c r="B3094" s="25" t="e">
        <f aca="false">#REF!</f>
        <v>#REF!</v>
      </c>
      <c r="C3094" s="25" t="e">
        <f aca="false">#REF!</f>
        <v>#REF!</v>
      </c>
      <c r="D3094" s="25" t="e">
        <f aca="false">#REF!</f>
        <v>#REF!</v>
      </c>
      <c r="E3094" s="25" t="e">
        <f aca="false">#REF!</f>
        <v>#REF!</v>
      </c>
      <c r="F3094" s="25" t="e">
        <f aca="false">#REF!</f>
        <v>#REF!</v>
      </c>
      <c r="G3094" s="25" t="e">
        <f aca="false">#REF!</f>
        <v>#REF!</v>
      </c>
      <c r="H3094" s="25" t="e">
        <f aca="false">#REF!</f>
        <v>#REF!</v>
      </c>
      <c r="I3094" s="25" t="e">
        <f aca="false">#REF!</f>
        <v>#REF!</v>
      </c>
      <c r="J3094" s="25" t="e">
        <f aca="false">#REF!</f>
        <v>#REF!</v>
      </c>
      <c r="K3094" s="25" t="e">
        <f aca="false">#REF!</f>
        <v>#REF!</v>
      </c>
      <c r="L3094" s="25" t="e">
        <f aca="false">#REF!</f>
        <v>#REF!</v>
      </c>
      <c r="M3094" s="25" t="e">
        <f aca="false">#REF!</f>
        <v>#REF!</v>
      </c>
      <c r="N3094" s="25" t="e">
        <f aca="false">#REF!</f>
        <v>#REF!</v>
      </c>
      <c r="O3094" s="25" t="e">
        <f aca="false">(N3094+N3093)/2</f>
        <v>#REF!</v>
      </c>
      <c r="P3094" s="25" t="e">
        <f aca="false">(M3094+M3093)/2</f>
        <v>#REF!</v>
      </c>
      <c r="Q3094" s="25" t="e">
        <f aca="false">(L3094+L3093)/2</f>
        <v>#REF!</v>
      </c>
      <c r="R3094" s="25" t="n">
        <f aca="false">R3093</f>
        <v>270</v>
      </c>
      <c r="S3094" s="25" t="n">
        <f aca="false">S3093</f>
        <v>0</v>
      </c>
      <c r="T3094" s="25" t="n">
        <v>0</v>
      </c>
    </row>
    <row r="3095" customFormat="false" ht="12.75" hidden="false" customHeight="true" outlineLevel="0" collapsed="false">
      <c r="A3095" s="25" t="e">
        <f aca="false">#REF!</f>
        <v>#REF!</v>
      </c>
      <c r="B3095" s="25" t="e">
        <f aca="false">#REF!</f>
        <v>#REF!</v>
      </c>
      <c r="C3095" s="25" t="e">
        <f aca="false">#REF!</f>
        <v>#REF!</v>
      </c>
      <c r="D3095" s="25" t="e">
        <f aca="false">#REF!</f>
        <v>#REF!</v>
      </c>
      <c r="E3095" s="25" t="e">
        <f aca="false">#REF!</f>
        <v>#REF!</v>
      </c>
      <c r="F3095" s="25" t="e">
        <f aca="false">#REF!</f>
        <v>#REF!</v>
      </c>
      <c r="G3095" s="25" t="e">
        <f aca="false">#REF!</f>
        <v>#REF!</v>
      </c>
      <c r="H3095" s="25" t="e">
        <f aca="false">#REF!</f>
        <v>#REF!</v>
      </c>
      <c r="I3095" s="25" t="e">
        <f aca="false">#REF!</f>
        <v>#REF!</v>
      </c>
      <c r="J3095" s="25" t="e">
        <f aca="false">#REF!</f>
        <v>#REF!</v>
      </c>
      <c r="K3095" s="25" t="e">
        <f aca="false">#REF!</f>
        <v>#REF!</v>
      </c>
      <c r="L3095" s="25" t="e">
        <f aca="false">#REF!</f>
        <v>#REF!</v>
      </c>
      <c r="M3095" s="25" t="e">
        <f aca="false">#REF!</f>
        <v>#REF!</v>
      </c>
      <c r="N3095" s="25" t="e">
        <f aca="false">#REF!</f>
        <v>#REF!</v>
      </c>
      <c r="O3095" s="25" t="e">
        <f aca="false">(N3095+N3094)/2</f>
        <v>#REF!</v>
      </c>
      <c r="P3095" s="25" t="e">
        <f aca="false">(M3095+M3094)/2</f>
        <v>#REF!</v>
      </c>
      <c r="Q3095" s="25" t="e">
        <f aca="false">(L3095+L3094)/2</f>
        <v>#REF!</v>
      </c>
      <c r="R3095" s="25" t="n">
        <f aca="false">R3094</f>
        <v>270</v>
      </c>
      <c r="S3095" s="25" t="n">
        <f aca="false">S3094</f>
        <v>0</v>
      </c>
      <c r="T3095" s="25" t="n">
        <v>0</v>
      </c>
    </row>
    <row r="3096" customFormat="false" ht="12.75" hidden="true" customHeight="true" outlineLevel="0" collapsed="false">
      <c r="A3096" s="25" t="e">
        <f aca="false">#REF!</f>
        <v>#REF!</v>
      </c>
      <c r="B3096" s="25" t="e">
        <f aca="false">#REF!</f>
        <v>#REF!</v>
      </c>
      <c r="C3096" s="25" t="e">
        <f aca="false">#REF!</f>
        <v>#REF!</v>
      </c>
      <c r="D3096" s="25" t="e">
        <f aca="false">#REF!</f>
        <v>#REF!</v>
      </c>
      <c r="E3096" s="25" t="e">
        <f aca="false">#REF!</f>
        <v>#REF!</v>
      </c>
      <c r="F3096" s="25" t="e">
        <f aca="false">#REF!</f>
        <v>#REF!</v>
      </c>
      <c r="G3096" s="25" t="e">
        <f aca="false">#REF!</f>
        <v>#REF!</v>
      </c>
      <c r="H3096" s="25" t="e">
        <f aca="false">#REF!</f>
        <v>#REF!</v>
      </c>
      <c r="I3096" s="25" t="e">
        <f aca="false">#REF!</f>
        <v>#REF!</v>
      </c>
      <c r="J3096" s="25" t="e">
        <f aca="false">#REF!</f>
        <v>#REF!</v>
      </c>
      <c r="K3096" s="25" t="e">
        <f aca="false">#REF!</f>
        <v>#REF!</v>
      </c>
      <c r="L3096" s="25" t="e">
        <f aca="false">#REF!</f>
        <v>#REF!</v>
      </c>
      <c r="M3096" s="25" t="e">
        <f aca="false">#REF!</f>
        <v>#REF!</v>
      </c>
      <c r="N3096" s="25" t="e">
        <f aca="false">#REF!</f>
        <v>#REF!</v>
      </c>
      <c r="O3096" s="25" t="e">
        <f aca="false">(N3096+N3095)/2</f>
        <v>#REF!</v>
      </c>
      <c r="P3096" s="25" t="e">
        <f aca="false">(M3096+M3095)/2</f>
        <v>#REF!</v>
      </c>
      <c r="Q3096" s="25" t="e">
        <f aca="false">(L3096+L3095)/2</f>
        <v>#REF!</v>
      </c>
      <c r="R3096" s="25" t="n">
        <f aca="false">R3095</f>
        <v>270</v>
      </c>
      <c r="S3096" s="25" t="n">
        <f aca="false">S3095</f>
        <v>0</v>
      </c>
      <c r="T3096" s="25" t="n">
        <v>0</v>
      </c>
    </row>
    <row r="3097" customFormat="false" ht="12.75" hidden="false" customHeight="true" outlineLevel="0" collapsed="false">
      <c r="A3097" s="25" t="e">
        <f aca="false">#REF!</f>
        <v>#REF!</v>
      </c>
      <c r="B3097" s="25" t="e">
        <f aca="false">#REF!</f>
        <v>#REF!</v>
      </c>
      <c r="C3097" s="25" t="e">
        <f aca="false">#REF!</f>
        <v>#REF!</v>
      </c>
      <c r="D3097" s="25" t="e">
        <f aca="false">#REF!</f>
        <v>#REF!</v>
      </c>
      <c r="E3097" s="25" t="e">
        <f aca="false">#REF!</f>
        <v>#REF!</v>
      </c>
      <c r="F3097" s="25" t="e">
        <f aca="false">#REF!</f>
        <v>#REF!</v>
      </c>
      <c r="G3097" s="25" t="e">
        <f aca="false">#REF!</f>
        <v>#REF!</v>
      </c>
      <c r="H3097" s="25" t="e">
        <f aca="false">#REF!</f>
        <v>#REF!</v>
      </c>
      <c r="I3097" s="25" t="e">
        <f aca="false">#REF!</f>
        <v>#REF!</v>
      </c>
      <c r="J3097" s="25" t="e">
        <f aca="false">#REF!</f>
        <v>#REF!</v>
      </c>
      <c r="K3097" s="25" t="e">
        <f aca="false">#REF!</f>
        <v>#REF!</v>
      </c>
      <c r="L3097" s="25" t="e">
        <f aca="false">#REF!</f>
        <v>#REF!</v>
      </c>
      <c r="M3097" s="25" t="e">
        <f aca="false">#REF!</f>
        <v>#REF!</v>
      </c>
      <c r="N3097" s="25" t="e">
        <f aca="false">#REF!</f>
        <v>#REF!</v>
      </c>
      <c r="O3097" s="25" t="e">
        <f aca="false">(N3097+N3096)/2</f>
        <v>#REF!</v>
      </c>
      <c r="P3097" s="25" t="e">
        <f aca="false">(M3097+M3096)/2</f>
        <v>#REF!</v>
      </c>
      <c r="Q3097" s="25" t="e">
        <f aca="false">(L3097+L3096)/2</f>
        <v>#REF!</v>
      </c>
      <c r="R3097" s="25" t="n">
        <f aca="false">R3096</f>
        <v>270</v>
      </c>
      <c r="S3097" s="25" t="n">
        <f aca="false">S3096</f>
        <v>0</v>
      </c>
      <c r="T3097" s="25" t="n">
        <v>0</v>
      </c>
    </row>
    <row r="3098" customFormat="false" ht="12.75" hidden="true" customHeight="true" outlineLevel="0" collapsed="false">
      <c r="A3098" s="25" t="e">
        <f aca="false">#REF!</f>
        <v>#REF!</v>
      </c>
      <c r="B3098" s="25" t="e">
        <f aca="false">#REF!</f>
        <v>#REF!</v>
      </c>
      <c r="C3098" s="25" t="e">
        <f aca="false">#REF!</f>
        <v>#REF!</v>
      </c>
      <c r="D3098" s="25" t="e">
        <f aca="false">#REF!</f>
        <v>#REF!</v>
      </c>
      <c r="E3098" s="25" t="e">
        <f aca="false">#REF!</f>
        <v>#REF!</v>
      </c>
      <c r="F3098" s="25" t="e">
        <f aca="false">#REF!</f>
        <v>#REF!</v>
      </c>
      <c r="G3098" s="25" t="e">
        <f aca="false">#REF!</f>
        <v>#REF!</v>
      </c>
      <c r="H3098" s="25" t="e">
        <f aca="false">#REF!</f>
        <v>#REF!</v>
      </c>
      <c r="I3098" s="25" t="e">
        <f aca="false">#REF!</f>
        <v>#REF!</v>
      </c>
      <c r="J3098" s="25" t="e">
        <f aca="false">#REF!</f>
        <v>#REF!</v>
      </c>
      <c r="K3098" s="25" t="e">
        <f aca="false">#REF!</f>
        <v>#REF!</v>
      </c>
      <c r="L3098" s="25" t="e">
        <f aca="false">#REF!</f>
        <v>#REF!</v>
      </c>
      <c r="M3098" s="25" t="e">
        <f aca="false">#REF!</f>
        <v>#REF!</v>
      </c>
      <c r="N3098" s="25" t="e">
        <f aca="false">#REF!</f>
        <v>#REF!</v>
      </c>
      <c r="O3098" s="25" t="e">
        <f aca="false">(N3098+N3097)/2</f>
        <v>#REF!</v>
      </c>
      <c r="P3098" s="25" t="e">
        <f aca="false">(M3098+M3097)/2</f>
        <v>#REF!</v>
      </c>
      <c r="Q3098" s="25" t="e">
        <f aca="false">(L3098+L3097)/2</f>
        <v>#REF!</v>
      </c>
      <c r="R3098" s="25" t="n">
        <f aca="false">R3097</f>
        <v>270</v>
      </c>
      <c r="S3098" s="25" t="n">
        <f aca="false">S3097</f>
        <v>0</v>
      </c>
      <c r="T3098" s="25" t="n">
        <v>0</v>
      </c>
    </row>
    <row r="3099" customFormat="false" ht="12.75" hidden="true" customHeight="true" outlineLevel="0" collapsed="false">
      <c r="A3099" s="25" t="e">
        <f aca="false">#REF!</f>
        <v>#REF!</v>
      </c>
      <c r="B3099" s="25" t="e">
        <f aca="false">#REF!</f>
        <v>#REF!</v>
      </c>
      <c r="C3099" s="25" t="e">
        <f aca="false">#REF!</f>
        <v>#REF!</v>
      </c>
      <c r="D3099" s="25" t="e">
        <f aca="false">#REF!</f>
        <v>#REF!</v>
      </c>
      <c r="E3099" s="25" t="e">
        <f aca="false">#REF!</f>
        <v>#REF!</v>
      </c>
      <c r="F3099" s="25" t="e">
        <f aca="false">#REF!</f>
        <v>#REF!</v>
      </c>
      <c r="G3099" s="25" t="e">
        <f aca="false">#REF!</f>
        <v>#REF!</v>
      </c>
      <c r="H3099" s="25" t="e">
        <f aca="false">#REF!</f>
        <v>#REF!</v>
      </c>
      <c r="I3099" s="25" t="e">
        <f aca="false">#REF!</f>
        <v>#REF!</v>
      </c>
      <c r="J3099" s="25" t="e">
        <f aca="false">#REF!</f>
        <v>#REF!</v>
      </c>
      <c r="K3099" s="25" t="e">
        <f aca="false">#REF!</f>
        <v>#REF!</v>
      </c>
      <c r="L3099" s="25" t="e">
        <f aca="false">#REF!</f>
        <v>#REF!</v>
      </c>
      <c r="M3099" s="25" t="e">
        <f aca="false">#REF!</f>
        <v>#REF!</v>
      </c>
      <c r="N3099" s="25" t="e">
        <f aca="false">#REF!</f>
        <v>#REF!</v>
      </c>
      <c r="O3099" s="25" t="e">
        <f aca="false">(N3099+N3098)/2</f>
        <v>#REF!</v>
      </c>
      <c r="P3099" s="25" t="e">
        <f aca="false">(M3099+M3098)/2</f>
        <v>#REF!</v>
      </c>
      <c r="Q3099" s="25" t="e">
        <f aca="false">(L3099+L3098)/2</f>
        <v>#REF!</v>
      </c>
      <c r="R3099" s="25" t="n">
        <f aca="false">R3098</f>
        <v>270</v>
      </c>
      <c r="S3099" s="25" t="n">
        <f aca="false">S3098</f>
        <v>0</v>
      </c>
      <c r="T3099" s="25" t="n">
        <v>0</v>
      </c>
    </row>
    <row r="3100" customFormat="false" ht="12.75" hidden="true" customHeight="true" outlineLevel="0" collapsed="false">
      <c r="A3100" s="25" t="e">
        <f aca="false">#REF!</f>
        <v>#REF!</v>
      </c>
      <c r="B3100" s="25" t="e">
        <f aca="false">#REF!</f>
        <v>#REF!</v>
      </c>
      <c r="C3100" s="25" t="e">
        <f aca="false">#REF!</f>
        <v>#REF!</v>
      </c>
      <c r="D3100" s="25" t="e">
        <f aca="false">#REF!</f>
        <v>#REF!</v>
      </c>
      <c r="E3100" s="25" t="e">
        <f aca="false">#REF!</f>
        <v>#REF!</v>
      </c>
      <c r="F3100" s="25" t="e">
        <f aca="false">#REF!</f>
        <v>#REF!</v>
      </c>
      <c r="G3100" s="25" t="e">
        <f aca="false">#REF!</f>
        <v>#REF!</v>
      </c>
      <c r="H3100" s="25" t="e">
        <f aca="false">#REF!</f>
        <v>#REF!</v>
      </c>
      <c r="I3100" s="25" t="e">
        <f aca="false">#REF!</f>
        <v>#REF!</v>
      </c>
      <c r="J3100" s="25" t="e">
        <f aca="false">#REF!</f>
        <v>#REF!</v>
      </c>
      <c r="K3100" s="25" t="e">
        <f aca="false">#REF!</f>
        <v>#REF!</v>
      </c>
      <c r="L3100" s="25" t="e">
        <f aca="false">#REF!</f>
        <v>#REF!</v>
      </c>
      <c r="M3100" s="25" t="e">
        <f aca="false">#REF!</f>
        <v>#REF!</v>
      </c>
      <c r="N3100" s="25" t="e">
        <f aca="false">#REF!</f>
        <v>#REF!</v>
      </c>
      <c r="O3100" s="25" t="e">
        <f aca="false">(N3100+N3099)/2</f>
        <v>#REF!</v>
      </c>
      <c r="P3100" s="25" t="e">
        <f aca="false">(M3100+M3099)/2</f>
        <v>#REF!</v>
      </c>
      <c r="Q3100" s="25" t="e">
        <f aca="false">(L3100+L3099)/2</f>
        <v>#REF!</v>
      </c>
      <c r="R3100" s="25" t="n">
        <f aca="false">R3099</f>
        <v>270</v>
      </c>
      <c r="S3100" s="25" t="n">
        <f aca="false">S3099</f>
        <v>0</v>
      </c>
      <c r="T3100" s="25" t="n">
        <v>0</v>
      </c>
    </row>
    <row r="3101" customFormat="false" ht="12.75" hidden="false" customHeight="true" outlineLevel="0" collapsed="false">
      <c r="A3101" s="25" t="e">
        <f aca="false">#REF!</f>
        <v>#REF!</v>
      </c>
      <c r="B3101" s="25" t="e">
        <f aca="false">#REF!</f>
        <v>#REF!</v>
      </c>
      <c r="C3101" s="25" t="e">
        <f aca="false">#REF!</f>
        <v>#REF!</v>
      </c>
      <c r="D3101" s="25" t="e">
        <f aca="false">#REF!</f>
        <v>#REF!</v>
      </c>
      <c r="E3101" s="25" t="e">
        <f aca="false">#REF!</f>
        <v>#REF!</v>
      </c>
      <c r="F3101" s="25" t="e">
        <f aca="false">#REF!</f>
        <v>#REF!</v>
      </c>
      <c r="G3101" s="25" t="e">
        <f aca="false">#REF!</f>
        <v>#REF!</v>
      </c>
      <c r="H3101" s="25" t="e">
        <f aca="false">#REF!</f>
        <v>#REF!</v>
      </c>
      <c r="I3101" s="25" t="e">
        <f aca="false">#REF!</f>
        <v>#REF!</v>
      </c>
      <c r="J3101" s="25" t="e">
        <f aca="false">#REF!</f>
        <v>#REF!</v>
      </c>
      <c r="K3101" s="25" t="e">
        <f aca="false">#REF!</f>
        <v>#REF!</v>
      </c>
      <c r="L3101" s="25" t="e">
        <f aca="false">#REF!</f>
        <v>#REF!</v>
      </c>
      <c r="M3101" s="25" t="e">
        <f aca="false">#REF!</f>
        <v>#REF!</v>
      </c>
      <c r="N3101" s="25" t="e">
        <f aca="false">#REF!</f>
        <v>#REF!</v>
      </c>
      <c r="O3101" s="25" t="e">
        <f aca="false">(N3101+N3100)/2</f>
        <v>#REF!</v>
      </c>
      <c r="P3101" s="25" t="e">
        <f aca="false">(M3101+M3100)/2</f>
        <v>#REF!</v>
      </c>
      <c r="Q3101" s="25" t="e">
        <f aca="false">(L3101+L3100)/2</f>
        <v>#REF!</v>
      </c>
      <c r="R3101" s="25" t="n">
        <f aca="false">R3100</f>
        <v>270</v>
      </c>
      <c r="S3101" s="25" t="n">
        <f aca="false">S3100</f>
        <v>0</v>
      </c>
      <c r="T3101" s="25" t="n">
        <v>0</v>
      </c>
    </row>
    <row r="3102" customFormat="false" ht="12.75" hidden="true" customHeight="true" outlineLevel="0" collapsed="false">
      <c r="A3102" s="25" t="e">
        <f aca="false">#REF!</f>
        <v>#REF!</v>
      </c>
      <c r="B3102" s="25" t="e">
        <f aca="false">#REF!</f>
        <v>#REF!</v>
      </c>
      <c r="C3102" s="25" t="e">
        <f aca="false">#REF!</f>
        <v>#REF!</v>
      </c>
      <c r="D3102" s="25" t="e">
        <f aca="false">#REF!</f>
        <v>#REF!</v>
      </c>
      <c r="E3102" s="25" t="e">
        <f aca="false">#REF!</f>
        <v>#REF!</v>
      </c>
      <c r="F3102" s="25" t="e">
        <f aca="false">#REF!</f>
        <v>#REF!</v>
      </c>
      <c r="G3102" s="25" t="e">
        <f aca="false">#REF!</f>
        <v>#REF!</v>
      </c>
      <c r="H3102" s="25" t="e">
        <f aca="false">#REF!</f>
        <v>#REF!</v>
      </c>
      <c r="I3102" s="25" t="e">
        <f aca="false">#REF!</f>
        <v>#REF!</v>
      </c>
      <c r="J3102" s="25" t="e">
        <f aca="false">#REF!</f>
        <v>#REF!</v>
      </c>
      <c r="K3102" s="25" t="e">
        <f aca="false">#REF!</f>
        <v>#REF!</v>
      </c>
      <c r="L3102" s="25" t="e">
        <f aca="false">#REF!</f>
        <v>#REF!</v>
      </c>
      <c r="M3102" s="25" t="e">
        <f aca="false">#REF!</f>
        <v>#REF!</v>
      </c>
      <c r="N3102" s="25" t="e">
        <f aca="false">#REF!</f>
        <v>#REF!</v>
      </c>
      <c r="O3102" s="25" t="e">
        <f aca="false">(N3102+N3101)/2</f>
        <v>#REF!</v>
      </c>
      <c r="P3102" s="25" t="e">
        <f aca="false">(M3102+M3101)/2</f>
        <v>#REF!</v>
      </c>
      <c r="Q3102" s="25" t="e">
        <f aca="false">(L3102+L3101)/2</f>
        <v>#REF!</v>
      </c>
      <c r="R3102" s="25" t="n">
        <f aca="false">R3101</f>
        <v>270</v>
      </c>
      <c r="S3102" s="25" t="n">
        <f aca="false">S3101</f>
        <v>0</v>
      </c>
      <c r="T3102" s="25" t="n">
        <v>0</v>
      </c>
    </row>
    <row r="3103" customFormat="false" ht="12.75" hidden="false" customHeight="true" outlineLevel="0" collapsed="false">
      <c r="A3103" s="25" t="e">
        <f aca="false">#REF!</f>
        <v>#REF!</v>
      </c>
      <c r="B3103" s="25" t="e">
        <f aca="false">#REF!</f>
        <v>#REF!</v>
      </c>
      <c r="C3103" s="25" t="e">
        <f aca="false">#REF!</f>
        <v>#REF!</v>
      </c>
      <c r="D3103" s="25" t="e">
        <f aca="false">#REF!</f>
        <v>#REF!</v>
      </c>
      <c r="E3103" s="25" t="e">
        <f aca="false">#REF!</f>
        <v>#REF!</v>
      </c>
      <c r="F3103" s="25" t="e">
        <f aca="false">#REF!</f>
        <v>#REF!</v>
      </c>
      <c r="G3103" s="25" t="e">
        <f aca="false">#REF!</f>
        <v>#REF!</v>
      </c>
      <c r="H3103" s="25" t="e">
        <f aca="false">#REF!</f>
        <v>#REF!</v>
      </c>
      <c r="I3103" s="25" t="e">
        <f aca="false">#REF!</f>
        <v>#REF!</v>
      </c>
      <c r="J3103" s="25" t="e">
        <f aca="false">#REF!</f>
        <v>#REF!</v>
      </c>
      <c r="K3103" s="25" t="e">
        <f aca="false">#REF!</f>
        <v>#REF!</v>
      </c>
      <c r="L3103" s="25" t="e">
        <f aca="false">#REF!</f>
        <v>#REF!</v>
      </c>
      <c r="M3103" s="25" t="e">
        <f aca="false">#REF!</f>
        <v>#REF!</v>
      </c>
      <c r="N3103" s="25" t="e">
        <f aca="false">#REF!</f>
        <v>#REF!</v>
      </c>
      <c r="O3103" s="25" t="e">
        <f aca="false">(N3103+N3102)/2</f>
        <v>#REF!</v>
      </c>
      <c r="P3103" s="25" t="e">
        <f aca="false">(M3103+M3102)/2</f>
        <v>#REF!</v>
      </c>
      <c r="Q3103" s="25" t="e">
        <f aca="false">(L3103+L3102)/2</f>
        <v>#REF!</v>
      </c>
      <c r="R3103" s="25" t="n">
        <f aca="false">R3102</f>
        <v>270</v>
      </c>
      <c r="S3103" s="25" t="n">
        <f aca="false">S3102</f>
        <v>0</v>
      </c>
      <c r="T3103" s="25" t="n">
        <v>0</v>
      </c>
    </row>
    <row r="3104" customFormat="false" ht="12.75" hidden="true" customHeight="true" outlineLevel="0" collapsed="false">
      <c r="A3104" s="25" t="e">
        <f aca="false">#REF!</f>
        <v>#REF!</v>
      </c>
      <c r="B3104" s="25" t="e">
        <f aca="false">#REF!</f>
        <v>#REF!</v>
      </c>
      <c r="C3104" s="25" t="e">
        <f aca="false">#REF!</f>
        <v>#REF!</v>
      </c>
      <c r="D3104" s="25" t="e">
        <f aca="false">#REF!</f>
        <v>#REF!</v>
      </c>
      <c r="E3104" s="25" t="e">
        <f aca="false">#REF!</f>
        <v>#REF!</v>
      </c>
      <c r="F3104" s="25" t="e">
        <f aca="false">#REF!</f>
        <v>#REF!</v>
      </c>
      <c r="G3104" s="25" t="e">
        <f aca="false">#REF!</f>
        <v>#REF!</v>
      </c>
      <c r="H3104" s="25" t="e">
        <f aca="false">#REF!</f>
        <v>#REF!</v>
      </c>
      <c r="I3104" s="25" t="e">
        <f aca="false">#REF!</f>
        <v>#REF!</v>
      </c>
      <c r="J3104" s="25" t="e">
        <f aca="false">#REF!</f>
        <v>#REF!</v>
      </c>
      <c r="K3104" s="25" t="e">
        <f aca="false">#REF!</f>
        <v>#REF!</v>
      </c>
      <c r="L3104" s="25" t="e">
        <f aca="false">#REF!</f>
        <v>#REF!</v>
      </c>
      <c r="M3104" s="25" t="e">
        <f aca="false">#REF!</f>
        <v>#REF!</v>
      </c>
      <c r="N3104" s="25" t="e">
        <f aca="false">#REF!</f>
        <v>#REF!</v>
      </c>
      <c r="O3104" s="25" t="e">
        <f aca="false">(N3104+N3103)/2</f>
        <v>#REF!</v>
      </c>
      <c r="P3104" s="25" t="e">
        <f aca="false">(M3104+M3103)/2</f>
        <v>#REF!</v>
      </c>
      <c r="Q3104" s="25" t="e">
        <f aca="false">(L3104+L3103)/2</f>
        <v>#REF!</v>
      </c>
      <c r="R3104" s="25" t="n">
        <f aca="false">R3103</f>
        <v>270</v>
      </c>
      <c r="S3104" s="25" t="n">
        <f aca="false">S3103</f>
        <v>0</v>
      </c>
      <c r="T3104" s="25" t="n">
        <v>0</v>
      </c>
    </row>
    <row r="3105" customFormat="false" ht="12.75" hidden="false" customHeight="true" outlineLevel="0" collapsed="false">
      <c r="A3105" s="25" t="e">
        <f aca="false">#REF!</f>
        <v>#REF!</v>
      </c>
      <c r="B3105" s="25" t="e">
        <f aca="false">#REF!</f>
        <v>#REF!</v>
      </c>
      <c r="C3105" s="25" t="e">
        <f aca="false">#REF!</f>
        <v>#REF!</v>
      </c>
      <c r="D3105" s="25" t="e">
        <f aca="false">#REF!</f>
        <v>#REF!</v>
      </c>
      <c r="E3105" s="25" t="e">
        <f aca="false">#REF!</f>
        <v>#REF!</v>
      </c>
      <c r="F3105" s="25" t="e">
        <f aca="false">#REF!</f>
        <v>#REF!</v>
      </c>
      <c r="G3105" s="25" t="e">
        <f aca="false">#REF!</f>
        <v>#REF!</v>
      </c>
      <c r="H3105" s="25" t="e">
        <f aca="false">#REF!</f>
        <v>#REF!</v>
      </c>
      <c r="I3105" s="25" t="e">
        <f aca="false">#REF!</f>
        <v>#REF!</v>
      </c>
      <c r="J3105" s="25" t="e">
        <f aca="false">#REF!</f>
        <v>#REF!</v>
      </c>
      <c r="K3105" s="25" t="e">
        <f aca="false">#REF!</f>
        <v>#REF!</v>
      </c>
      <c r="L3105" s="25" t="e">
        <f aca="false">#REF!</f>
        <v>#REF!</v>
      </c>
      <c r="M3105" s="25" t="e">
        <f aca="false">#REF!</f>
        <v>#REF!</v>
      </c>
      <c r="N3105" s="25" t="e">
        <f aca="false">#REF!</f>
        <v>#REF!</v>
      </c>
      <c r="O3105" s="25" t="e">
        <f aca="false">(N3105+N3104)/2</f>
        <v>#REF!</v>
      </c>
      <c r="P3105" s="25" t="e">
        <f aca="false">(M3105+M3104)/2</f>
        <v>#REF!</v>
      </c>
      <c r="Q3105" s="25" t="e">
        <f aca="false">(L3105+L3104)/2</f>
        <v>#REF!</v>
      </c>
      <c r="R3105" s="25" t="n">
        <f aca="false">R3104</f>
        <v>270</v>
      </c>
      <c r="S3105" s="25" t="n">
        <f aca="false">S3104</f>
        <v>0</v>
      </c>
      <c r="T3105" s="25" t="n">
        <v>0</v>
      </c>
    </row>
    <row r="3106" customFormat="false" ht="12.75" hidden="true" customHeight="true" outlineLevel="0" collapsed="false">
      <c r="A3106" s="25" t="e">
        <f aca="false">#REF!</f>
        <v>#REF!</v>
      </c>
      <c r="B3106" s="25" t="e">
        <f aca="false">#REF!</f>
        <v>#REF!</v>
      </c>
      <c r="C3106" s="25" t="e">
        <f aca="false">#REF!</f>
        <v>#REF!</v>
      </c>
      <c r="D3106" s="25" t="e">
        <f aca="false">#REF!</f>
        <v>#REF!</v>
      </c>
      <c r="E3106" s="25" t="e">
        <f aca="false">#REF!</f>
        <v>#REF!</v>
      </c>
      <c r="F3106" s="25" t="e">
        <f aca="false">#REF!</f>
        <v>#REF!</v>
      </c>
      <c r="G3106" s="25" t="e">
        <f aca="false">#REF!</f>
        <v>#REF!</v>
      </c>
      <c r="H3106" s="25" t="e">
        <f aca="false">#REF!</f>
        <v>#REF!</v>
      </c>
      <c r="I3106" s="25" t="e">
        <f aca="false">#REF!</f>
        <v>#REF!</v>
      </c>
      <c r="J3106" s="25" t="e">
        <f aca="false">#REF!</f>
        <v>#REF!</v>
      </c>
      <c r="K3106" s="25" t="e">
        <f aca="false">#REF!</f>
        <v>#REF!</v>
      </c>
      <c r="L3106" s="25" t="e">
        <f aca="false">#REF!</f>
        <v>#REF!</v>
      </c>
      <c r="M3106" s="25" t="e">
        <f aca="false">#REF!</f>
        <v>#REF!</v>
      </c>
      <c r="N3106" s="25" t="e">
        <f aca="false">#REF!</f>
        <v>#REF!</v>
      </c>
      <c r="O3106" s="25" t="e">
        <f aca="false">(N3106+N3105)/2</f>
        <v>#REF!</v>
      </c>
      <c r="P3106" s="25" t="e">
        <f aca="false">(M3106+M3105)/2</f>
        <v>#REF!</v>
      </c>
      <c r="Q3106" s="25" t="e">
        <f aca="false">(L3106+L3105)/2</f>
        <v>#REF!</v>
      </c>
      <c r="R3106" s="25" t="n">
        <f aca="false">R3105</f>
        <v>270</v>
      </c>
      <c r="S3106" s="25" t="n">
        <f aca="false">S3105</f>
        <v>0</v>
      </c>
      <c r="T3106" s="25" t="n">
        <v>0</v>
      </c>
    </row>
    <row r="3107" customFormat="false" ht="12.75" hidden="true" customHeight="true" outlineLevel="0" collapsed="false">
      <c r="A3107" s="25" t="e">
        <f aca="false">#REF!</f>
        <v>#REF!</v>
      </c>
      <c r="B3107" s="25" t="e">
        <f aca="false">#REF!</f>
        <v>#REF!</v>
      </c>
      <c r="C3107" s="25" t="e">
        <f aca="false">#REF!</f>
        <v>#REF!</v>
      </c>
      <c r="D3107" s="25" t="e">
        <f aca="false">#REF!</f>
        <v>#REF!</v>
      </c>
      <c r="E3107" s="25" t="e">
        <f aca="false">#REF!</f>
        <v>#REF!</v>
      </c>
      <c r="F3107" s="25" t="e">
        <f aca="false">#REF!</f>
        <v>#REF!</v>
      </c>
      <c r="G3107" s="25" t="e">
        <f aca="false">#REF!</f>
        <v>#REF!</v>
      </c>
      <c r="H3107" s="25" t="e">
        <f aca="false">#REF!</f>
        <v>#REF!</v>
      </c>
      <c r="I3107" s="25" t="e">
        <f aca="false">#REF!</f>
        <v>#REF!</v>
      </c>
      <c r="J3107" s="25" t="e">
        <f aca="false">#REF!</f>
        <v>#REF!</v>
      </c>
      <c r="K3107" s="25" t="e">
        <f aca="false">#REF!</f>
        <v>#REF!</v>
      </c>
      <c r="L3107" s="25" t="e">
        <f aca="false">#REF!</f>
        <v>#REF!</v>
      </c>
      <c r="M3107" s="25" t="e">
        <f aca="false">#REF!</f>
        <v>#REF!</v>
      </c>
      <c r="N3107" s="25" t="e">
        <f aca="false">#REF!</f>
        <v>#REF!</v>
      </c>
      <c r="O3107" s="25" t="e">
        <f aca="false">(N3107+N3106)/2</f>
        <v>#REF!</v>
      </c>
      <c r="P3107" s="25" t="e">
        <f aca="false">(M3107+M3106)/2</f>
        <v>#REF!</v>
      </c>
      <c r="Q3107" s="25" t="e">
        <f aca="false">(L3107+L3106)/2</f>
        <v>#REF!</v>
      </c>
      <c r="R3107" s="25" t="n">
        <f aca="false">R3106</f>
        <v>270</v>
      </c>
      <c r="S3107" s="25" t="n">
        <f aca="false">S3106</f>
        <v>0</v>
      </c>
      <c r="T3107" s="25" t="n">
        <v>0</v>
      </c>
    </row>
    <row r="3108" customFormat="false" ht="12.75" hidden="true" customHeight="true" outlineLevel="0" collapsed="false">
      <c r="A3108" s="25" t="e">
        <f aca="false">#REF!</f>
        <v>#REF!</v>
      </c>
      <c r="B3108" s="25" t="e">
        <f aca="false">#REF!</f>
        <v>#REF!</v>
      </c>
      <c r="C3108" s="25" t="e">
        <f aca="false">#REF!</f>
        <v>#REF!</v>
      </c>
      <c r="D3108" s="25" t="e">
        <f aca="false">#REF!</f>
        <v>#REF!</v>
      </c>
      <c r="E3108" s="25" t="e">
        <f aca="false">#REF!</f>
        <v>#REF!</v>
      </c>
      <c r="F3108" s="25" t="e">
        <f aca="false">#REF!</f>
        <v>#REF!</v>
      </c>
      <c r="G3108" s="25" t="e">
        <f aca="false">#REF!</f>
        <v>#REF!</v>
      </c>
      <c r="H3108" s="25" t="e">
        <f aca="false">#REF!</f>
        <v>#REF!</v>
      </c>
      <c r="I3108" s="25" t="e">
        <f aca="false">#REF!</f>
        <v>#REF!</v>
      </c>
      <c r="J3108" s="25" t="e">
        <f aca="false">#REF!</f>
        <v>#REF!</v>
      </c>
      <c r="K3108" s="25" t="e">
        <f aca="false">#REF!</f>
        <v>#REF!</v>
      </c>
      <c r="L3108" s="25" t="e">
        <f aca="false">#REF!</f>
        <v>#REF!</v>
      </c>
      <c r="M3108" s="25" t="e">
        <f aca="false">#REF!</f>
        <v>#REF!</v>
      </c>
      <c r="N3108" s="25" t="e">
        <f aca="false">#REF!</f>
        <v>#REF!</v>
      </c>
      <c r="O3108" s="25" t="e">
        <f aca="false">(N3108+N3107)/2</f>
        <v>#REF!</v>
      </c>
      <c r="P3108" s="25" t="e">
        <f aca="false">(M3108+M3107)/2</f>
        <v>#REF!</v>
      </c>
      <c r="Q3108" s="25" t="e">
        <f aca="false">(L3108+L3107)/2</f>
        <v>#REF!</v>
      </c>
      <c r="R3108" s="25" t="n">
        <f aca="false">R3107</f>
        <v>270</v>
      </c>
      <c r="S3108" s="25" t="n">
        <f aca="false">S3107</f>
        <v>0</v>
      </c>
      <c r="T3108" s="25" t="n">
        <v>0</v>
      </c>
    </row>
    <row r="3109" customFormat="false" ht="12.75" hidden="true" customHeight="true" outlineLevel="0" collapsed="false">
      <c r="A3109" s="25" t="e">
        <f aca="false">#REF!</f>
        <v>#REF!</v>
      </c>
      <c r="B3109" s="25" t="e">
        <f aca="false">#REF!</f>
        <v>#REF!</v>
      </c>
      <c r="C3109" s="25" t="e">
        <f aca="false">#REF!</f>
        <v>#REF!</v>
      </c>
      <c r="D3109" s="25" t="e">
        <f aca="false">#REF!</f>
        <v>#REF!</v>
      </c>
      <c r="E3109" s="25" t="e">
        <f aca="false">#REF!</f>
        <v>#REF!</v>
      </c>
      <c r="F3109" s="25" t="e">
        <f aca="false">#REF!</f>
        <v>#REF!</v>
      </c>
      <c r="G3109" s="25" t="e">
        <f aca="false">#REF!</f>
        <v>#REF!</v>
      </c>
      <c r="H3109" s="25" t="e">
        <f aca="false">#REF!</f>
        <v>#REF!</v>
      </c>
      <c r="I3109" s="25" t="e">
        <f aca="false">#REF!</f>
        <v>#REF!</v>
      </c>
      <c r="J3109" s="25" t="e">
        <f aca="false">#REF!</f>
        <v>#REF!</v>
      </c>
      <c r="K3109" s="25" t="e">
        <f aca="false">#REF!</f>
        <v>#REF!</v>
      </c>
      <c r="L3109" s="25" t="e">
        <f aca="false">#REF!</f>
        <v>#REF!</v>
      </c>
      <c r="M3109" s="25" t="e">
        <f aca="false">#REF!</f>
        <v>#REF!</v>
      </c>
      <c r="N3109" s="25" t="e">
        <f aca="false">#REF!</f>
        <v>#REF!</v>
      </c>
      <c r="O3109" s="25" t="e">
        <f aca="false">(N3109+N3108)/2</f>
        <v>#REF!</v>
      </c>
      <c r="P3109" s="25" t="e">
        <f aca="false">(M3109+M3108)/2</f>
        <v>#REF!</v>
      </c>
      <c r="Q3109" s="25" t="e">
        <f aca="false">(L3109+L3108)/2</f>
        <v>#REF!</v>
      </c>
      <c r="R3109" s="25" t="n">
        <f aca="false">R3108</f>
        <v>270</v>
      </c>
      <c r="S3109" s="25" t="n">
        <f aca="false">S3108</f>
        <v>0</v>
      </c>
      <c r="T3109" s="25" t="n">
        <v>0</v>
      </c>
    </row>
    <row r="3110" customFormat="false" ht="12.75" hidden="true" customHeight="true" outlineLevel="0" collapsed="false">
      <c r="A3110" s="25" t="e">
        <f aca="false">#REF!</f>
        <v>#REF!</v>
      </c>
      <c r="B3110" s="25" t="e">
        <f aca="false">#REF!</f>
        <v>#REF!</v>
      </c>
      <c r="C3110" s="25" t="e">
        <f aca="false">#REF!</f>
        <v>#REF!</v>
      </c>
      <c r="D3110" s="25" t="e">
        <f aca="false">#REF!</f>
        <v>#REF!</v>
      </c>
      <c r="E3110" s="25" t="e">
        <f aca="false">#REF!</f>
        <v>#REF!</v>
      </c>
      <c r="F3110" s="25" t="e">
        <f aca="false">#REF!</f>
        <v>#REF!</v>
      </c>
      <c r="G3110" s="25" t="e">
        <f aca="false">#REF!</f>
        <v>#REF!</v>
      </c>
      <c r="H3110" s="25" t="e">
        <f aca="false">#REF!</f>
        <v>#REF!</v>
      </c>
      <c r="I3110" s="25" t="e">
        <f aca="false">#REF!</f>
        <v>#REF!</v>
      </c>
      <c r="J3110" s="25" t="e">
        <f aca="false">#REF!</f>
        <v>#REF!</v>
      </c>
      <c r="K3110" s="25" t="e">
        <f aca="false">#REF!</f>
        <v>#REF!</v>
      </c>
      <c r="L3110" s="25" t="e">
        <f aca="false">#REF!</f>
        <v>#REF!</v>
      </c>
      <c r="M3110" s="25" t="e">
        <f aca="false">#REF!</f>
        <v>#REF!</v>
      </c>
      <c r="N3110" s="25" t="e">
        <f aca="false">#REF!</f>
        <v>#REF!</v>
      </c>
      <c r="O3110" s="25" t="e">
        <f aca="false">(N3110+N3109)/2</f>
        <v>#REF!</v>
      </c>
      <c r="P3110" s="25" t="e">
        <f aca="false">(M3110+M3109)/2</f>
        <v>#REF!</v>
      </c>
      <c r="Q3110" s="25" t="e">
        <f aca="false">(L3110+L3109)/2</f>
        <v>#REF!</v>
      </c>
      <c r="R3110" s="25" t="n">
        <f aca="false">R3109</f>
        <v>270</v>
      </c>
      <c r="S3110" s="25" t="n">
        <f aca="false">S3109</f>
        <v>0</v>
      </c>
      <c r="T3110" s="25" t="n">
        <v>0</v>
      </c>
    </row>
    <row r="3111" customFormat="false" ht="12.75" hidden="true" customHeight="true" outlineLevel="0" collapsed="false">
      <c r="A3111" s="25" t="e">
        <f aca="false">#REF!</f>
        <v>#REF!</v>
      </c>
      <c r="B3111" s="25" t="e">
        <f aca="false">#REF!</f>
        <v>#REF!</v>
      </c>
      <c r="C3111" s="25" t="e">
        <f aca="false">#REF!</f>
        <v>#REF!</v>
      </c>
      <c r="D3111" s="25" t="e">
        <f aca="false">#REF!</f>
        <v>#REF!</v>
      </c>
      <c r="E3111" s="25" t="e">
        <f aca="false">#REF!</f>
        <v>#REF!</v>
      </c>
      <c r="F3111" s="25" t="e">
        <f aca="false">#REF!</f>
        <v>#REF!</v>
      </c>
      <c r="G3111" s="25" t="e">
        <f aca="false">#REF!</f>
        <v>#REF!</v>
      </c>
      <c r="H3111" s="25" t="e">
        <f aca="false">#REF!</f>
        <v>#REF!</v>
      </c>
      <c r="I3111" s="25" t="e">
        <f aca="false">#REF!</f>
        <v>#REF!</v>
      </c>
      <c r="J3111" s="25" t="e">
        <f aca="false">#REF!</f>
        <v>#REF!</v>
      </c>
      <c r="K3111" s="25" t="e">
        <f aca="false">#REF!</f>
        <v>#REF!</v>
      </c>
      <c r="L3111" s="25" t="e">
        <f aca="false">#REF!</f>
        <v>#REF!</v>
      </c>
      <c r="M3111" s="25" t="e">
        <f aca="false">#REF!</f>
        <v>#REF!</v>
      </c>
      <c r="N3111" s="25" t="e">
        <f aca="false">#REF!</f>
        <v>#REF!</v>
      </c>
      <c r="O3111" s="25" t="e">
        <f aca="false">(N3111+N3110)/2</f>
        <v>#REF!</v>
      </c>
      <c r="P3111" s="25" t="e">
        <f aca="false">(M3111+M3110)/2</f>
        <v>#REF!</v>
      </c>
      <c r="Q3111" s="25" t="e">
        <f aca="false">(L3111+L3110)/2</f>
        <v>#REF!</v>
      </c>
      <c r="R3111" s="25" t="n">
        <f aca="false">R3110</f>
        <v>270</v>
      </c>
      <c r="S3111" s="25" t="n">
        <f aca="false">S3110</f>
        <v>0</v>
      </c>
      <c r="T3111" s="25" t="n">
        <v>0</v>
      </c>
    </row>
    <row r="3112" customFormat="false" ht="12.75" hidden="true" customHeight="true" outlineLevel="0" collapsed="false">
      <c r="A3112" s="25" t="e">
        <f aca="false">#REF!</f>
        <v>#REF!</v>
      </c>
      <c r="B3112" s="25" t="e">
        <f aca="false">#REF!</f>
        <v>#REF!</v>
      </c>
      <c r="C3112" s="25" t="e">
        <f aca="false">#REF!</f>
        <v>#REF!</v>
      </c>
      <c r="D3112" s="25" t="e">
        <f aca="false">#REF!</f>
        <v>#REF!</v>
      </c>
      <c r="E3112" s="25" t="e">
        <f aca="false">#REF!</f>
        <v>#REF!</v>
      </c>
      <c r="F3112" s="25" t="e">
        <f aca="false">#REF!</f>
        <v>#REF!</v>
      </c>
      <c r="G3112" s="25" t="e">
        <f aca="false">#REF!</f>
        <v>#REF!</v>
      </c>
      <c r="H3112" s="25" t="e">
        <f aca="false">#REF!</f>
        <v>#REF!</v>
      </c>
      <c r="I3112" s="25" t="e">
        <f aca="false">#REF!</f>
        <v>#REF!</v>
      </c>
      <c r="J3112" s="25" t="e">
        <f aca="false">#REF!</f>
        <v>#REF!</v>
      </c>
      <c r="K3112" s="25" t="e">
        <f aca="false">#REF!</f>
        <v>#REF!</v>
      </c>
      <c r="L3112" s="25" t="e">
        <f aca="false">#REF!</f>
        <v>#REF!</v>
      </c>
      <c r="M3112" s="25" t="e">
        <f aca="false">#REF!</f>
        <v>#REF!</v>
      </c>
      <c r="N3112" s="25" t="e">
        <f aca="false">#REF!</f>
        <v>#REF!</v>
      </c>
      <c r="O3112" s="25" t="e">
        <f aca="false">(N3112+N3111)/2</f>
        <v>#REF!</v>
      </c>
      <c r="P3112" s="25" t="e">
        <f aca="false">(M3112+M3111)/2</f>
        <v>#REF!</v>
      </c>
      <c r="Q3112" s="25" t="e">
        <f aca="false">(L3112+L3111)/2</f>
        <v>#REF!</v>
      </c>
      <c r="R3112" s="25" t="n">
        <f aca="false">R3111</f>
        <v>270</v>
      </c>
      <c r="S3112" s="25" t="n">
        <f aca="false">S3111</f>
        <v>0</v>
      </c>
      <c r="T3112" s="25" t="n">
        <v>0</v>
      </c>
    </row>
    <row r="3113" customFormat="false" ht="12.75" hidden="true" customHeight="true" outlineLevel="0" collapsed="false">
      <c r="A3113" s="25" t="e">
        <f aca="false">#REF!</f>
        <v>#REF!</v>
      </c>
      <c r="B3113" s="25" t="e">
        <f aca="false">#REF!</f>
        <v>#REF!</v>
      </c>
      <c r="C3113" s="25" t="e">
        <f aca="false">#REF!</f>
        <v>#REF!</v>
      </c>
      <c r="D3113" s="25" t="e">
        <f aca="false">#REF!</f>
        <v>#REF!</v>
      </c>
      <c r="E3113" s="25" t="e">
        <f aca="false">#REF!</f>
        <v>#REF!</v>
      </c>
      <c r="F3113" s="25" t="e">
        <f aca="false">#REF!</f>
        <v>#REF!</v>
      </c>
      <c r="G3113" s="25" t="e">
        <f aca="false">#REF!</f>
        <v>#REF!</v>
      </c>
      <c r="H3113" s="25" t="e">
        <f aca="false">#REF!</f>
        <v>#REF!</v>
      </c>
      <c r="I3113" s="25" t="e">
        <f aca="false">#REF!</f>
        <v>#REF!</v>
      </c>
      <c r="J3113" s="25" t="e">
        <f aca="false">#REF!</f>
        <v>#REF!</v>
      </c>
      <c r="K3113" s="25" t="e">
        <f aca="false">#REF!</f>
        <v>#REF!</v>
      </c>
      <c r="L3113" s="25" t="e">
        <f aca="false">#REF!</f>
        <v>#REF!</v>
      </c>
      <c r="M3113" s="25" t="e">
        <f aca="false">#REF!</f>
        <v>#REF!</v>
      </c>
      <c r="N3113" s="25" t="e">
        <f aca="false">#REF!</f>
        <v>#REF!</v>
      </c>
      <c r="O3113" s="25" t="e">
        <f aca="false">(N3113+N3112)/2</f>
        <v>#REF!</v>
      </c>
      <c r="P3113" s="25" t="e">
        <f aca="false">(M3113+M3112)/2</f>
        <v>#REF!</v>
      </c>
      <c r="Q3113" s="25" t="e">
        <f aca="false">(L3113+L3112)/2</f>
        <v>#REF!</v>
      </c>
      <c r="R3113" s="25" t="n">
        <f aca="false">R3112</f>
        <v>270</v>
      </c>
      <c r="S3113" s="25" t="n">
        <f aca="false">S3112</f>
        <v>0</v>
      </c>
      <c r="T3113" s="25" t="n">
        <v>0</v>
      </c>
    </row>
    <row r="3114" customFormat="false" ht="12.75" hidden="true" customHeight="true" outlineLevel="0" collapsed="false">
      <c r="A3114" s="25" t="e">
        <f aca="false">#REF!</f>
        <v>#REF!</v>
      </c>
      <c r="B3114" s="25" t="e">
        <f aca="false">#REF!</f>
        <v>#REF!</v>
      </c>
      <c r="C3114" s="25" t="e">
        <f aca="false">#REF!</f>
        <v>#REF!</v>
      </c>
      <c r="D3114" s="25" t="e">
        <f aca="false">#REF!</f>
        <v>#REF!</v>
      </c>
      <c r="E3114" s="25" t="e">
        <f aca="false">#REF!</f>
        <v>#REF!</v>
      </c>
      <c r="F3114" s="25" t="e">
        <f aca="false">#REF!</f>
        <v>#REF!</v>
      </c>
      <c r="G3114" s="25" t="e">
        <f aca="false">#REF!</f>
        <v>#REF!</v>
      </c>
      <c r="H3114" s="25" t="e">
        <f aca="false">#REF!</f>
        <v>#REF!</v>
      </c>
      <c r="I3114" s="25" t="e">
        <f aca="false">#REF!</f>
        <v>#REF!</v>
      </c>
      <c r="J3114" s="25" t="e">
        <f aca="false">#REF!</f>
        <v>#REF!</v>
      </c>
      <c r="K3114" s="25" t="e">
        <f aca="false">#REF!</f>
        <v>#REF!</v>
      </c>
      <c r="L3114" s="25" t="e">
        <f aca="false">#REF!</f>
        <v>#REF!</v>
      </c>
      <c r="M3114" s="25" t="e">
        <f aca="false">#REF!</f>
        <v>#REF!</v>
      </c>
      <c r="N3114" s="25" t="e">
        <f aca="false">#REF!</f>
        <v>#REF!</v>
      </c>
      <c r="O3114" s="25" t="e">
        <f aca="false">(N3114+N3113)/2</f>
        <v>#REF!</v>
      </c>
      <c r="P3114" s="25" t="e">
        <f aca="false">(M3114+M3113)/2</f>
        <v>#REF!</v>
      </c>
      <c r="Q3114" s="25" t="e">
        <f aca="false">(L3114+L3113)/2</f>
        <v>#REF!</v>
      </c>
      <c r="R3114" s="25" t="n">
        <f aca="false">R3113</f>
        <v>270</v>
      </c>
      <c r="S3114" s="25" t="n">
        <f aca="false">S3113</f>
        <v>0</v>
      </c>
      <c r="T3114" s="25" t="n">
        <v>0</v>
      </c>
    </row>
    <row r="3115" customFormat="false" ht="12.75" hidden="false" customHeight="true" outlineLevel="0" collapsed="false">
      <c r="A3115" s="25" t="e">
        <f aca="false">#REF!</f>
        <v>#REF!</v>
      </c>
      <c r="B3115" s="25" t="e">
        <f aca="false">#REF!</f>
        <v>#REF!</v>
      </c>
      <c r="C3115" s="25" t="e">
        <f aca="false">#REF!</f>
        <v>#REF!</v>
      </c>
      <c r="D3115" s="25" t="e">
        <f aca="false">#REF!</f>
        <v>#REF!</v>
      </c>
      <c r="E3115" s="25" t="e">
        <f aca="false">#REF!</f>
        <v>#REF!</v>
      </c>
      <c r="F3115" s="25" t="e">
        <f aca="false">#REF!</f>
        <v>#REF!</v>
      </c>
      <c r="G3115" s="25" t="e">
        <f aca="false">#REF!</f>
        <v>#REF!</v>
      </c>
      <c r="H3115" s="25" t="e">
        <f aca="false">#REF!</f>
        <v>#REF!</v>
      </c>
      <c r="I3115" s="25" t="e">
        <f aca="false">#REF!</f>
        <v>#REF!</v>
      </c>
      <c r="J3115" s="25" t="e">
        <f aca="false">#REF!</f>
        <v>#REF!</v>
      </c>
      <c r="K3115" s="25" t="e">
        <f aca="false">#REF!</f>
        <v>#REF!</v>
      </c>
      <c r="L3115" s="25" t="e">
        <f aca="false">#REF!</f>
        <v>#REF!</v>
      </c>
      <c r="M3115" s="25" t="e">
        <f aca="false">#REF!</f>
        <v>#REF!</v>
      </c>
      <c r="N3115" s="25" t="e">
        <f aca="false">#REF!</f>
        <v>#REF!</v>
      </c>
      <c r="O3115" s="25" t="e">
        <f aca="false">(N3115+N3114)/2</f>
        <v>#REF!</v>
      </c>
      <c r="P3115" s="25" t="e">
        <f aca="false">(M3115+M3114)/2</f>
        <v>#REF!</v>
      </c>
      <c r="Q3115" s="25" t="e">
        <f aca="false">(L3115+L3114)/2</f>
        <v>#REF!</v>
      </c>
      <c r="R3115" s="25" t="n">
        <f aca="false">R3114</f>
        <v>270</v>
      </c>
      <c r="S3115" s="25" t="n">
        <f aca="false">S3114</f>
        <v>0</v>
      </c>
      <c r="T3115" s="25" t="n">
        <v>0</v>
      </c>
    </row>
    <row r="3116" customFormat="false" ht="12.75" hidden="true" customHeight="true" outlineLevel="0" collapsed="false">
      <c r="A3116" s="25" t="e">
        <f aca="false">#REF!</f>
        <v>#REF!</v>
      </c>
      <c r="B3116" s="25" t="e">
        <f aca="false">#REF!</f>
        <v>#REF!</v>
      </c>
      <c r="C3116" s="25" t="e">
        <f aca="false">#REF!</f>
        <v>#REF!</v>
      </c>
      <c r="D3116" s="25" t="e">
        <f aca="false">#REF!</f>
        <v>#REF!</v>
      </c>
      <c r="E3116" s="25" t="e">
        <f aca="false">#REF!</f>
        <v>#REF!</v>
      </c>
      <c r="F3116" s="25" t="e">
        <f aca="false">#REF!</f>
        <v>#REF!</v>
      </c>
      <c r="G3116" s="25" t="e">
        <f aca="false">#REF!</f>
        <v>#REF!</v>
      </c>
      <c r="H3116" s="25" t="e">
        <f aca="false">#REF!</f>
        <v>#REF!</v>
      </c>
      <c r="I3116" s="25" t="e">
        <f aca="false">#REF!</f>
        <v>#REF!</v>
      </c>
      <c r="J3116" s="25" t="e">
        <f aca="false">#REF!</f>
        <v>#REF!</v>
      </c>
      <c r="K3116" s="25" t="e">
        <f aca="false">#REF!</f>
        <v>#REF!</v>
      </c>
      <c r="L3116" s="25" t="e">
        <f aca="false">#REF!</f>
        <v>#REF!</v>
      </c>
      <c r="M3116" s="25" t="e">
        <f aca="false">#REF!</f>
        <v>#REF!</v>
      </c>
      <c r="N3116" s="25" t="e">
        <f aca="false">#REF!</f>
        <v>#REF!</v>
      </c>
      <c r="O3116" s="25" t="e">
        <f aca="false">(N3116+N3115)/2</f>
        <v>#REF!</v>
      </c>
      <c r="P3116" s="25" t="e">
        <f aca="false">(M3116+M3115)/2</f>
        <v>#REF!</v>
      </c>
      <c r="Q3116" s="25" t="e">
        <f aca="false">(L3116+L3115)/2</f>
        <v>#REF!</v>
      </c>
      <c r="R3116" s="25" t="n">
        <f aca="false">R3115</f>
        <v>270</v>
      </c>
      <c r="S3116" s="25" t="n">
        <f aca="false">S3115</f>
        <v>0</v>
      </c>
      <c r="T3116" s="25" t="n">
        <v>0</v>
      </c>
    </row>
    <row r="3117" customFormat="false" ht="12.75" hidden="false" customHeight="true" outlineLevel="0" collapsed="false">
      <c r="A3117" s="25" t="e">
        <f aca="false">#REF!</f>
        <v>#REF!</v>
      </c>
      <c r="B3117" s="25" t="e">
        <f aca="false">#REF!</f>
        <v>#REF!</v>
      </c>
      <c r="C3117" s="25" t="e">
        <f aca="false">#REF!</f>
        <v>#REF!</v>
      </c>
      <c r="D3117" s="25" t="e">
        <f aca="false">#REF!</f>
        <v>#REF!</v>
      </c>
      <c r="E3117" s="25" t="e">
        <f aca="false">#REF!</f>
        <v>#REF!</v>
      </c>
      <c r="F3117" s="25" t="e">
        <f aca="false">#REF!</f>
        <v>#REF!</v>
      </c>
      <c r="G3117" s="25" t="e">
        <f aca="false">#REF!</f>
        <v>#REF!</v>
      </c>
      <c r="H3117" s="25" t="e">
        <f aca="false">#REF!</f>
        <v>#REF!</v>
      </c>
      <c r="I3117" s="25" t="e">
        <f aca="false">#REF!</f>
        <v>#REF!</v>
      </c>
      <c r="J3117" s="25" t="e">
        <f aca="false">#REF!</f>
        <v>#REF!</v>
      </c>
      <c r="K3117" s="25" t="e">
        <f aca="false">#REF!</f>
        <v>#REF!</v>
      </c>
      <c r="L3117" s="25" t="e">
        <f aca="false">#REF!</f>
        <v>#REF!</v>
      </c>
      <c r="M3117" s="25" t="e">
        <f aca="false">#REF!</f>
        <v>#REF!</v>
      </c>
      <c r="N3117" s="25" t="e">
        <f aca="false">#REF!</f>
        <v>#REF!</v>
      </c>
      <c r="O3117" s="25" t="e">
        <f aca="false">(N3117+N3116)/2</f>
        <v>#REF!</v>
      </c>
      <c r="P3117" s="25" t="e">
        <f aca="false">(M3117+M3116)/2</f>
        <v>#REF!</v>
      </c>
      <c r="Q3117" s="25" t="e">
        <f aca="false">(L3117+L3116)/2</f>
        <v>#REF!</v>
      </c>
      <c r="R3117" s="25" t="n">
        <f aca="false">R3116</f>
        <v>270</v>
      </c>
      <c r="S3117" s="25" t="n">
        <f aca="false">S3116</f>
        <v>0</v>
      </c>
      <c r="T3117" s="25" t="n">
        <v>0</v>
      </c>
    </row>
    <row r="3118" customFormat="false" ht="12.75" hidden="true" customHeight="true" outlineLevel="0" collapsed="false">
      <c r="A3118" s="25" t="e">
        <f aca="false">#REF!</f>
        <v>#REF!</v>
      </c>
      <c r="B3118" s="25" t="e">
        <f aca="false">#REF!</f>
        <v>#REF!</v>
      </c>
      <c r="C3118" s="25" t="e">
        <f aca="false">#REF!</f>
        <v>#REF!</v>
      </c>
      <c r="D3118" s="25" t="e">
        <f aca="false">#REF!</f>
        <v>#REF!</v>
      </c>
      <c r="E3118" s="25" t="e">
        <f aca="false">#REF!</f>
        <v>#REF!</v>
      </c>
      <c r="F3118" s="25" t="e">
        <f aca="false">#REF!</f>
        <v>#REF!</v>
      </c>
      <c r="G3118" s="25" t="e">
        <f aca="false">#REF!</f>
        <v>#REF!</v>
      </c>
      <c r="H3118" s="25" t="e">
        <f aca="false">#REF!</f>
        <v>#REF!</v>
      </c>
      <c r="I3118" s="25" t="e">
        <f aca="false">#REF!</f>
        <v>#REF!</v>
      </c>
      <c r="J3118" s="25" t="e">
        <f aca="false">#REF!</f>
        <v>#REF!</v>
      </c>
      <c r="K3118" s="25" t="e">
        <f aca="false">#REF!</f>
        <v>#REF!</v>
      </c>
      <c r="L3118" s="25" t="e">
        <f aca="false">#REF!</f>
        <v>#REF!</v>
      </c>
      <c r="M3118" s="25" t="e">
        <f aca="false">#REF!</f>
        <v>#REF!</v>
      </c>
      <c r="N3118" s="25" t="e">
        <f aca="false">#REF!</f>
        <v>#REF!</v>
      </c>
      <c r="O3118" s="25" t="e">
        <f aca="false">(N3118+N3117)/2</f>
        <v>#REF!</v>
      </c>
      <c r="P3118" s="25" t="e">
        <f aca="false">(M3118+M3117)/2</f>
        <v>#REF!</v>
      </c>
      <c r="Q3118" s="25" t="e">
        <f aca="false">(L3118+L3117)/2</f>
        <v>#REF!</v>
      </c>
      <c r="R3118" s="25" t="n">
        <f aca="false">R3117</f>
        <v>270</v>
      </c>
      <c r="S3118" s="25" t="n">
        <f aca="false">S3117</f>
        <v>0</v>
      </c>
      <c r="T3118" s="25" t="n">
        <v>0</v>
      </c>
    </row>
    <row r="3119" customFormat="false" ht="12.75" hidden="false" customHeight="true" outlineLevel="0" collapsed="false">
      <c r="A3119" s="25" t="e">
        <f aca="false">#REF!</f>
        <v>#REF!</v>
      </c>
      <c r="B3119" s="25" t="e">
        <f aca="false">#REF!</f>
        <v>#REF!</v>
      </c>
      <c r="C3119" s="25" t="e">
        <f aca="false">#REF!</f>
        <v>#REF!</v>
      </c>
      <c r="D3119" s="25" t="e">
        <f aca="false">#REF!</f>
        <v>#REF!</v>
      </c>
      <c r="E3119" s="25" t="e">
        <f aca="false">#REF!</f>
        <v>#REF!</v>
      </c>
      <c r="F3119" s="25" t="e">
        <f aca="false">#REF!</f>
        <v>#REF!</v>
      </c>
      <c r="G3119" s="25" t="e">
        <f aca="false">#REF!</f>
        <v>#REF!</v>
      </c>
      <c r="H3119" s="25" t="e">
        <f aca="false">#REF!</f>
        <v>#REF!</v>
      </c>
      <c r="I3119" s="25" t="e">
        <f aca="false">#REF!</f>
        <v>#REF!</v>
      </c>
      <c r="J3119" s="25" t="e">
        <f aca="false">#REF!</f>
        <v>#REF!</v>
      </c>
      <c r="K3119" s="25" t="e">
        <f aca="false">#REF!</f>
        <v>#REF!</v>
      </c>
      <c r="L3119" s="25" t="e">
        <f aca="false">#REF!</f>
        <v>#REF!</v>
      </c>
      <c r="M3119" s="25" t="e">
        <f aca="false">#REF!</f>
        <v>#REF!</v>
      </c>
      <c r="N3119" s="25" t="e">
        <f aca="false">#REF!</f>
        <v>#REF!</v>
      </c>
      <c r="O3119" s="25" t="e">
        <f aca="false">(N3119+N3118)/2</f>
        <v>#REF!</v>
      </c>
      <c r="P3119" s="25" t="e">
        <f aca="false">(M3119+M3118)/2</f>
        <v>#REF!</v>
      </c>
      <c r="Q3119" s="25" t="e">
        <f aca="false">(L3119+L3118)/2</f>
        <v>#REF!</v>
      </c>
      <c r="R3119" s="25" t="n">
        <f aca="false">R3118</f>
        <v>270</v>
      </c>
      <c r="S3119" s="25" t="n">
        <f aca="false">S3118</f>
        <v>0</v>
      </c>
      <c r="T3119" s="25" t="n">
        <v>0</v>
      </c>
    </row>
    <row r="3120" customFormat="false" ht="12.75" hidden="true" customHeight="true" outlineLevel="0" collapsed="false">
      <c r="A3120" s="25" t="e">
        <f aca="false">#REF!</f>
        <v>#REF!</v>
      </c>
      <c r="B3120" s="25" t="e">
        <f aca="false">#REF!</f>
        <v>#REF!</v>
      </c>
      <c r="C3120" s="25" t="e">
        <f aca="false">#REF!</f>
        <v>#REF!</v>
      </c>
      <c r="D3120" s="25" t="e">
        <f aca="false">#REF!</f>
        <v>#REF!</v>
      </c>
      <c r="E3120" s="25" t="e">
        <f aca="false">#REF!</f>
        <v>#REF!</v>
      </c>
      <c r="F3120" s="25" t="e">
        <f aca="false">#REF!</f>
        <v>#REF!</v>
      </c>
      <c r="G3120" s="25" t="e">
        <f aca="false">#REF!</f>
        <v>#REF!</v>
      </c>
      <c r="H3120" s="25" t="e">
        <f aca="false">#REF!</f>
        <v>#REF!</v>
      </c>
      <c r="I3120" s="25" t="e">
        <f aca="false">#REF!</f>
        <v>#REF!</v>
      </c>
      <c r="J3120" s="25" t="e">
        <f aca="false">#REF!</f>
        <v>#REF!</v>
      </c>
      <c r="K3120" s="25" t="e">
        <f aca="false">#REF!</f>
        <v>#REF!</v>
      </c>
      <c r="L3120" s="25" t="e">
        <f aca="false">#REF!</f>
        <v>#REF!</v>
      </c>
      <c r="M3120" s="25" t="e">
        <f aca="false">#REF!</f>
        <v>#REF!</v>
      </c>
      <c r="N3120" s="25" t="e">
        <f aca="false">#REF!</f>
        <v>#REF!</v>
      </c>
      <c r="O3120" s="25" t="e">
        <f aca="false">(N3120+N3119)/2</f>
        <v>#REF!</v>
      </c>
      <c r="P3120" s="25" t="e">
        <f aca="false">(M3120+M3119)/2</f>
        <v>#REF!</v>
      </c>
      <c r="Q3120" s="25" t="e">
        <f aca="false">(L3120+L3119)/2</f>
        <v>#REF!</v>
      </c>
      <c r="R3120" s="25" t="n">
        <f aca="false">R3119</f>
        <v>270</v>
      </c>
      <c r="S3120" s="25" t="n">
        <f aca="false">S3119</f>
        <v>0</v>
      </c>
      <c r="T3120" s="25" t="n">
        <v>0</v>
      </c>
    </row>
    <row r="3121" customFormat="false" ht="12.75" hidden="false" customHeight="true" outlineLevel="0" collapsed="false">
      <c r="A3121" s="25" t="e">
        <f aca="false">#REF!</f>
        <v>#REF!</v>
      </c>
      <c r="B3121" s="25" t="e">
        <f aca="false">#REF!</f>
        <v>#REF!</v>
      </c>
      <c r="C3121" s="25" t="e">
        <f aca="false">#REF!</f>
        <v>#REF!</v>
      </c>
      <c r="D3121" s="25" t="e">
        <f aca="false">#REF!</f>
        <v>#REF!</v>
      </c>
      <c r="E3121" s="25" t="e">
        <f aca="false">#REF!</f>
        <v>#REF!</v>
      </c>
      <c r="F3121" s="25" t="e">
        <f aca="false">#REF!</f>
        <v>#REF!</v>
      </c>
      <c r="G3121" s="25" t="e">
        <f aca="false">#REF!</f>
        <v>#REF!</v>
      </c>
      <c r="H3121" s="25" t="e">
        <f aca="false">#REF!</f>
        <v>#REF!</v>
      </c>
      <c r="I3121" s="25" t="e">
        <f aca="false">#REF!</f>
        <v>#REF!</v>
      </c>
      <c r="J3121" s="25" t="e">
        <f aca="false">#REF!</f>
        <v>#REF!</v>
      </c>
      <c r="K3121" s="25" t="e">
        <f aca="false">#REF!</f>
        <v>#REF!</v>
      </c>
      <c r="L3121" s="25" t="e">
        <f aca="false">#REF!</f>
        <v>#REF!</v>
      </c>
      <c r="M3121" s="25" t="e">
        <f aca="false">#REF!</f>
        <v>#REF!</v>
      </c>
      <c r="N3121" s="25" t="e">
        <f aca="false">#REF!</f>
        <v>#REF!</v>
      </c>
      <c r="O3121" s="25" t="e">
        <f aca="false">(N3121+N3120)/2</f>
        <v>#REF!</v>
      </c>
      <c r="P3121" s="25" t="e">
        <f aca="false">(M3121+M3120)/2</f>
        <v>#REF!</v>
      </c>
      <c r="Q3121" s="25" t="e">
        <f aca="false">(L3121+L3120)/2</f>
        <v>#REF!</v>
      </c>
      <c r="R3121" s="25" t="n">
        <f aca="false">R3120</f>
        <v>270</v>
      </c>
      <c r="S3121" s="25" t="n">
        <f aca="false">S3120</f>
        <v>0</v>
      </c>
      <c r="T3121" s="25" t="n">
        <v>0</v>
      </c>
    </row>
    <row r="3122" customFormat="false" ht="12.75" hidden="true" customHeight="true" outlineLevel="0" collapsed="false">
      <c r="A3122" s="25" t="e">
        <f aca="false">#REF!</f>
        <v>#REF!</v>
      </c>
      <c r="B3122" s="25" t="e">
        <f aca="false">#REF!</f>
        <v>#REF!</v>
      </c>
      <c r="C3122" s="25" t="e">
        <f aca="false">#REF!</f>
        <v>#REF!</v>
      </c>
      <c r="D3122" s="25" t="e">
        <f aca="false">#REF!</f>
        <v>#REF!</v>
      </c>
      <c r="E3122" s="25" t="e">
        <f aca="false">#REF!</f>
        <v>#REF!</v>
      </c>
      <c r="F3122" s="25" t="e">
        <f aca="false">#REF!</f>
        <v>#REF!</v>
      </c>
      <c r="G3122" s="25" t="e">
        <f aca="false">#REF!</f>
        <v>#REF!</v>
      </c>
      <c r="H3122" s="25" t="e">
        <f aca="false">#REF!</f>
        <v>#REF!</v>
      </c>
      <c r="I3122" s="25" t="e">
        <f aca="false">#REF!</f>
        <v>#REF!</v>
      </c>
      <c r="J3122" s="25" t="e">
        <f aca="false">#REF!</f>
        <v>#REF!</v>
      </c>
      <c r="K3122" s="25" t="e">
        <f aca="false">#REF!</f>
        <v>#REF!</v>
      </c>
      <c r="L3122" s="25" t="e">
        <f aca="false">#REF!</f>
        <v>#REF!</v>
      </c>
      <c r="M3122" s="25" t="e">
        <f aca="false">#REF!</f>
        <v>#REF!</v>
      </c>
      <c r="N3122" s="25" t="e">
        <f aca="false">#REF!</f>
        <v>#REF!</v>
      </c>
      <c r="O3122" s="25" t="e">
        <f aca="false">(N3122+N3121)/2</f>
        <v>#REF!</v>
      </c>
      <c r="P3122" s="25" t="e">
        <f aca="false">(M3122+M3121)/2</f>
        <v>#REF!</v>
      </c>
      <c r="Q3122" s="25" t="e">
        <f aca="false">(L3122+L3121)/2</f>
        <v>#REF!</v>
      </c>
      <c r="R3122" s="25" t="n">
        <f aca="false">R3121</f>
        <v>270</v>
      </c>
      <c r="S3122" s="25" t="n">
        <f aca="false">S3121</f>
        <v>0</v>
      </c>
      <c r="T3122" s="25" t="n">
        <v>0</v>
      </c>
    </row>
    <row r="3123" customFormat="false" ht="12.75" hidden="true" customHeight="true" outlineLevel="0" collapsed="false">
      <c r="A3123" s="25" t="e">
        <f aca="false">#REF!</f>
        <v>#REF!</v>
      </c>
      <c r="B3123" s="25" t="e">
        <f aca="false">#REF!</f>
        <v>#REF!</v>
      </c>
      <c r="C3123" s="25" t="e">
        <f aca="false">#REF!</f>
        <v>#REF!</v>
      </c>
      <c r="D3123" s="25" t="e">
        <f aca="false">#REF!</f>
        <v>#REF!</v>
      </c>
      <c r="E3123" s="25" t="e">
        <f aca="false">#REF!</f>
        <v>#REF!</v>
      </c>
      <c r="F3123" s="25" t="e">
        <f aca="false">#REF!</f>
        <v>#REF!</v>
      </c>
      <c r="G3123" s="25" t="e">
        <f aca="false">#REF!</f>
        <v>#REF!</v>
      </c>
      <c r="H3123" s="25" t="e">
        <f aca="false">#REF!</f>
        <v>#REF!</v>
      </c>
      <c r="I3123" s="25" t="e">
        <f aca="false">#REF!</f>
        <v>#REF!</v>
      </c>
      <c r="J3123" s="25" t="e">
        <f aca="false">#REF!</f>
        <v>#REF!</v>
      </c>
      <c r="K3123" s="25" t="e">
        <f aca="false">#REF!</f>
        <v>#REF!</v>
      </c>
      <c r="L3123" s="25" t="e">
        <f aca="false">#REF!</f>
        <v>#REF!</v>
      </c>
      <c r="M3123" s="25" t="e">
        <f aca="false">#REF!</f>
        <v>#REF!</v>
      </c>
      <c r="N3123" s="25" t="e">
        <f aca="false">#REF!</f>
        <v>#REF!</v>
      </c>
      <c r="O3123" s="25" t="e">
        <f aca="false">(N3123+N3122)/2</f>
        <v>#REF!</v>
      </c>
      <c r="P3123" s="25" t="e">
        <f aca="false">(M3123+M3122)/2</f>
        <v>#REF!</v>
      </c>
      <c r="Q3123" s="25" t="e">
        <f aca="false">(L3123+L3122)/2</f>
        <v>#REF!</v>
      </c>
      <c r="R3123" s="25" t="n">
        <f aca="false">R3122</f>
        <v>270</v>
      </c>
      <c r="S3123" s="25" t="n">
        <f aca="false">S3122</f>
        <v>0</v>
      </c>
      <c r="T3123" s="25" t="n">
        <v>0</v>
      </c>
    </row>
    <row r="3124" customFormat="false" ht="12.75" hidden="false" customHeight="true" outlineLevel="0" collapsed="false">
      <c r="A3124" s="25" t="e">
        <f aca="false">#REF!</f>
        <v>#REF!</v>
      </c>
      <c r="B3124" s="25" t="e">
        <f aca="false">#REF!</f>
        <v>#REF!</v>
      </c>
      <c r="C3124" s="25" t="e">
        <f aca="false">#REF!</f>
        <v>#REF!</v>
      </c>
      <c r="D3124" s="25" t="e">
        <f aca="false">#REF!</f>
        <v>#REF!</v>
      </c>
      <c r="E3124" s="25" t="e">
        <f aca="false">#REF!</f>
        <v>#REF!</v>
      </c>
      <c r="F3124" s="25" t="e">
        <f aca="false">#REF!</f>
        <v>#REF!</v>
      </c>
      <c r="G3124" s="25" t="e">
        <f aca="false">#REF!</f>
        <v>#REF!</v>
      </c>
      <c r="H3124" s="25" t="e">
        <f aca="false">#REF!</f>
        <v>#REF!</v>
      </c>
      <c r="I3124" s="25" t="e">
        <f aca="false">#REF!</f>
        <v>#REF!</v>
      </c>
      <c r="J3124" s="25" t="e">
        <f aca="false">#REF!</f>
        <v>#REF!</v>
      </c>
      <c r="K3124" s="25" t="e">
        <f aca="false">#REF!</f>
        <v>#REF!</v>
      </c>
      <c r="L3124" s="25" t="e">
        <f aca="false">#REF!</f>
        <v>#REF!</v>
      </c>
      <c r="M3124" s="25" t="e">
        <f aca="false">#REF!</f>
        <v>#REF!</v>
      </c>
      <c r="N3124" s="25" t="e">
        <f aca="false">#REF!</f>
        <v>#REF!</v>
      </c>
      <c r="O3124" s="25" t="e">
        <f aca="false">(N3124+N3123)/2</f>
        <v>#REF!</v>
      </c>
      <c r="P3124" s="25" t="e">
        <f aca="false">(M3124+M3123)/2</f>
        <v>#REF!</v>
      </c>
      <c r="Q3124" s="25" t="e">
        <f aca="false">(L3124+L3123)/2</f>
        <v>#REF!</v>
      </c>
      <c r="R3124" s="25" t="n">
        <f aca="false">R3123</f>
        <v>270</v>
      </c>
      <c r="S3124" s="25" t="n">
        <f aca="false">S3123</f>
        <v>0</v>
      </c>
      <c r="T3124" s="25" t="n">
        <v>0</v>
      </c>
    </row>
    <row r="3125" customFormat="false" ht="12.75" hidden="false" customHeight="true" outlineLevel="0" collapsed="false">
      <c r="A3125" s="25" t="e">
        <f aca="false">#REF!</f>
        <v>#REF!</v>
      </c>
      <c r="B3125" s="25" t="e">
        <f aca="false">#REF!</f>
        <v>#REF!</v>
      </c>
      <c r="C3125" s="25" t="e">
        <f aca="false">#REF!</f>
        <v>#REF!</v>
      </c>
      <c r="D3125" s="25" t="e">
        <f aca="false">#REF!</f>
        <v>#REF!</v>
      </c>
      <c r="E3125" s="25" t="e">
        <f aca="false">#REF!</f>
        <v>#REF!</v>
      </c>
      <c r="F3125" s="25" t="e">
        <f aca="false">#REF!</f>
        <v>#REF!</v>
      </c>
      <c r="G3125" s="25" t="e">
        <f aca="false">#REF!</f>
        <v>#REF!</v>
      </c>
      <c r="H3125" s="25" t="e">
        <f aca="false">#REF!</f>
        <v>#REF!</v>
      </c>
      <c r="I3125" s="25" t="e">
        <f aca="false">#REF!</f>
        <v>#REF!</v>
      </c>
      <c r="J3125" s="25" t="e">
        <f aca="false">#REF!</f>
        <v>#REF!</v>
      </c>
      <c r="K3125" s="25" t="e">
        <f aca="false">#REF!</f>
        <v>#REF!</v>
      </c>
      <c r="L3125" s="25" t="e">
        <f aca="false">#REF!</f>
        <v>#REF!</v>
      </c>
      <c r="M3125" s="25" t="e">
        <f aca="false">#REF!</f>
        <v>#REF!</v>
      </c>
      <c r="N3125" s="25" t="e">
        <f aca="false">#REF!</f>
        <v>#REF!</v>
      </c>
      <c r="O3125" s="25" t="e">
        <f aca="false">(N3125+N3124)/2</f>
        <v>#REF!</v>
      </c>
      <c r="P3125" s="25" t="e">
        <f aca="false">(M3125+M3124)/2</f>
        <v>#REF!</v>
      </c>
      <c r="Q3125" s="25" t="e">
        <f aca="false">(L3125+L3124)/2</f>
        <v>#REF!</v>
      </c>
      <c r="R3125" s="25" t="n">
        <f aca="false">R3124</f>
        <v>270</v>
      </c>
      <c r="S3125" s="25" t="n">
        <f aca="false">S3124</f>
        <v>0</v>
      </c>
      <c r="T3125" s="25" t="n">
        <v>0</v>
      </c>
    </row>
    <row r="3126" customFormat="false" ht="12.75" hidden="true" customHeight="true" outlineLevel="0" collapsed="false">
      <c r="A3126" s="25" t="e">
        <f aca="false">#REF!</f>
        <v>#REF!</v>
      </c>
      <c r="B3126" s="25" t="e">
        <f aca="false">#REF!</f>
        <v>#REF!</v>
      </c>
      <c r="C3126" s="25" t="e">
        <f aca="false">#REF!</f>
        <v>#REF!</v>
      </c>
      <c r="D3126" s="25" t="e">
        <f aca="false">#REF!</f>
        <v>#REF!</v>
      </c>
      <c r="E3126" s="25" t="e">
        <f aca="false">#REF!</f>
        <v>#REF!</v>
      </c>
      <c r="F3126" s="25" t="e">
        <f aca="false">#REF!</f>
        <v>#REF!</v>
      </c>
      <c r="G3126" s="25" t="e">
        <f aca="false">#REF!</f>
        <v>#REF!</v>
      </c>
      <c r="H3126" s="25" t="e">
        <f aca="false">#REF!</f>
        <v>#REF!</v>
      </c>
      <c r="I3126" s="25" t="e">
        <f aca="false">#REF!</f>
        <v>#REF!</v>
      </c>
      <c r="J3126" s="25" t="e">
        <f aca="false">#REF!</f>
        <v>#REF!</v>
      </c>
      <c r="K3126" s="25" t="e">
        <f aca="false">#REF!</f>
        <v>#REF!</v>
      </c>
      <c r="L3126" s="25" t="e">
        <f aca="false">#REF!</f>
        <v>#REF!</v>
      </c>
      <c r="M3126" s="25" t="e">
        <f aca="false">#REF!</f>
        <v>#REF!</v>
      </c>
      <c r="N3126" s="25" t="e">
        <f aca="false">#REF!</f>
        <v>#REF!</v>
      </c>
      <c r="O3126" s="25" t="e">
        <f aca="false">(N3126+N3125)/2</f>
        <v>#REF!</v>
      </c>
      <c r="P3126" s="25" t="e">
        <f aca="false">(M3126+M3125)/2</f>
        <v>#REF!</v>
      </c>
      <c r="Q3126" s="25" t="e">
        <f aca="false">(L3126+L3125)/2</f>
        <v>#REF!</v>
      </c>
      <c r="R3126" s="25" t="n">
        <f aca="false">R3125</f>
        <v>270</v>
      </c>
      <c r="S3126" s="25" t="n">
        <f aca="false">S3125</f>
        <v>0</v>
      </c>
      <c r="T3126" s="25" t="n">
        <v>0</v>
      </c>
    </row>
    <row r="3127" customFormat="false" ht="12.75" hidden="false" customHeight="true" outlineLevel="0" collapsed="false">
      <c r="A3127" s="25" t="e">
        <f aca="false">#REF!</f>
        <v>#REF!</v>
      </c>
      <c r="B3127" s="25" t="e">
        <f aca="false">#REF!</f>
        <v>#REF!</v>
      </c>
      <c r="C3127" s="25" t="e">
        <f aca="false">#REF!</f>
        <v>#REF!</v>
      </c>
      <c r="D3127" s="25" t="e">
        <f aca="false">#REF!</f>
        <v>#REF!</v>
      </c>
      <c r="E3127" s="25" t="e">
        <f aca="false">#REF!</f>
        <v>#REF!</v>
      </c>
      <c r="F3127" s="25" t="e">
        <f aca="false">#REF!</f>
        <v>#REF!</v>
      </c>
      <c r="G3127" s="25" t="e">
        <f aca="false">#REF!</f>
        <v>#REF!</v>
      </c>
      <c r="H3127" s="25" t="e">
        <f aca="false">#REF!</f>
        <v>#REF!</v>
      </c>
      <c r="I3127" s="25" t="e">
        <f aca="false">#REF!</f>
        <v>#REF!</v>
      </c>
      <c r="J3127" s="25" t="e">
        <f aca="false">#REF!</f>
        <v>#REF!</v>
      </c>
      <c r="K3127" s="25" t="e">
        <f aca="false">#REF!</f>
        <v>#REF!</v>
      </c>
      <c r="L3127" s="25" t="e">
        <f aca="false">#REF!</f>
        <v>#REF!</v>
      </c>
      <c r="M3127" s="25" t="e">
        <f aca="false">#REF!</f>
        <v>#REF!</v>
      </c>
      <c r="N3127" s="25" t="e">
        <f aca="false">#REF!</f>
        <v>#REF!</v>
      </c>
      <c r="O3127" s="25" t="e">
        <f aca="false">(N3127+N3126)/2</f>
        <v>#REF!</v>
      </c>
      <c r="P3127" s="25" t="e">
        <f aca="false">(M3127+M3126)/2</f>
        <v>#REF!</v>
      </c>
      <c r="Q3127" s="25" t="e">
        <f aca="false">(L3127+L3126)/2</f>
        <v>#REF!</v>
      </c>
      <c r="R3127" s="25" t="n">
        <f aca="false">R3126</f>
        <v>270</v>
      </c>
      <c r="S3127" s="25" t="n">
        <f aca="false">S3126</f>
        <v>0</v>
      </c>
      <c r="T3127" s="25" t="n">
        <v>0</v>
      </c>
    </row>
    <row r="3128" customFormat="false" ht="12.75" hidden="true" customHeight="true" outlineLevel="0" collapsed="false">
      <c r="A3128" s="25" t="e">
        <f aca="false">#REF!</f>
        <v>#REF!</v>
      </c>
      <c r="B3128" s="25" t="e">
        <f aca="false">#REF!</f>
        <v>#REF!</v>
      </c>
      <c r="C3128" s="25" t="e">
        <f aca="false">#REF!</f>
        <v>#REF!</v>
      </c>
      <c r="D3128" s="25" t="e">
        <f aca="false">#REF!</f>
        <v>#REF!</v>
      </c>
      <c r="E3128" s="25" t="e">
        <f aca="false">#REF!</f>
        <v>#REF!</v>
      </c>
      <c r="F3128" s="25" t="e">
        <f aca="false">#REF!</f>
        <v>#REF!</v>
      </c>
      <c r="G3128" s="25" t="e">
        <f aca="false">#REF!</f>
        <v>#REF!</v>
      </c>
      <c r="H3128" s="25" t="e">
        <f aca="false">#REF!</f>
        <v>#REF!</v>
      </c>
      <c r="I3128" s="25" t="e">
        <f aca="false">#REF!</f>
        <v>#REF!</v>
      </c>
      <c r="J3128" s="25" t="e">
        <f aca="false">#REF!</f>
        <v>#REF!</v>
      </c>
      <c r="K3128" s="25" t="e">
        <f aca="false">#REF!</f>
        <v>#REF!</v>
      </c>
      <c r="L3128" s="25" t="e">
        <f aca="false">#REF!</f>
        <v>#REF!</v>
      </c>
      <c r="M3128" s="25" t="e">
        <f aca="false">#REF!</f>
        <v>#REF!</v>
      </c>
      <c r="N3128" s="25" t="e">
        <f aca="false">#REF!</f>
        <v>#REF!</v>
      </c>
      <c r="O3128" s="25" t="e">
        <f aca="false">(N3128+N3127)/2</f>
        <v>#REF!</v>
      </c>
      <c r="P3128" s="25" t="e">
        <f aca="false">(M3128+M3127)/2</f>
        <v>#REF!</v>
      </c>
      <c r="Q3128" s="25" t="e">
        <f aca="false">(L3128+L3127)/2</f>
        <v>#REF!</v>
      </c>
      <c r="R3128" s="25" t="n">
        <f aca="false">R3127</f>
        <v>270</v>
      </c>
      <c r="S3128" s="25" t="n">
        <f aca="false">S3127</f>
        <v>0</v>
      </c>
      <c r="T3128" s="25" t="n">
        <v>0</v>
      </c>
    </row>
    <row r="3129" customFormat="false" ht="12.75" hidden="true" customHeight="true" outlineLevel="0" collapsed="false">
      <c r="A3129" s="25" t="e">
        <f aca="false">#REF!</f>
        <v>#REF!</v>
      </c>
      <c r="B3129" s="25" t="e">
        <f aca="false">#REF!</f>
        <v>#REF!</v>
      </c>
      <c r="C3129" s="25" t="e">
        <f aca="false">#REF!</f>
        <v>#REF!</v>
      </c>
      <c r="D3129" s="25" t="e">
        <f aca="false">#REF!</f>
        <v>#REF!</v>
      </c>
      <c r="E3129" s="25" t="e">
        <f aca="false">#REF!</f>
        <v>#REF!</v>
      </c>
      <c r="F3129" s="25" t="e">
        <f aca="false">#REF!</f>
        <v>#REF!</v>
      </c>
      <c r="G3129" s="25" t="e">
        <f aca="false">#REF!</f>
        <v>#REF!</v>
      </c>
      <c r="H3129" s="25" t="e">
        <f aca="false">#REF!</f>
        <v>#REF!</v>
      </c>
      <c r="I3129" s="25" t="e">
        <f aca="false">#REF!</f>
        <v>#REF!</v>
      </c>
      <c r="J3129" s="25" t="e">
        <f aca="false">#REF!</f>
        <v>#REF!</v>
      </c>
      <c r="K3129" s="25" t="e">
        <f aca="false">#REF!</f>
        <v>#REF!</v>
      </c>
      <c r="L3129" s="25" t="e">
        <f aca="false">#REF!</f>
        <v>#REF!</v>
      </c>
      <c r="M3129" s="25" t="e">
        <f aca="false">#REF!</f>
        <v>#REF!</v>
      </c>
      <c r="N3129" s="25" t="e">
        <f aca="false">#REF!</f>
        <v>#REF!</v>
      </c>
      <c r="O3129" s="25" t="e">
        <f aca="false">(N3129+N3128)/2</f>
        <v>#REF!</v>
      </c>
      <c r="P3129" s="25" t="e">
        <f aca="false">(M3129+M3128)/2</f>
        <v>#REF!</v>
      </c>
      <c r="Q3129" s="25" t="e">
        <f aca="false">(L3129+L3128)/2</f>
        <v>#REF!</v>
      </c>
      <c r="R3129" s="25" t="n">
        <f aca="false">R3128</f>
        <v>270</v>
      </c>
      <c r="S3129" s="25" t="n">
        <f aca="false">S3128</f>
        <v>0</v>
      </c>
      <c r="T3129" s="25" t="n">
        <v>0</v>
      </c>
    </row>
    <row r="3130" customFormat="false" ht="12.75" hidden="true" customHeight="true" outlineLevel="0" collapsed="false">
      <c r="A3130" s="25" t="e">
        <f aca="false">#REF!</f>
        <v>#REF!</v>
      </c>
      <c r="B3130" s="25" t="e">
        <f aca="false">#REF!</f>
        <v>#REF!</v>
      </c>
      <c r="C3130" s="25" t="e">
        <f aca="false">#REF!</f>
        <v>#REF!</v>
      </c>
      <c r="D3130" s="25" t="e">
        <f aca="false">#REF!</f>
        <v>#REF!</v>
      </c>
      <c r="E3130" s="25" t="e">
        <f aca="false">#REF!</f>
        <v>#REF!</v>
      </c>
      <c r="F3130" s="25" t="e">
        <f aca="false">#REF!</f>
        <v>#REF!</v>
      </c>
      <c r="G3130" s="25" t="e">
        <f aca="false">#REF!</f>
        <v>#REF!</v>
      </c>
      <c r="H3130" s="25" t="e">
        <f aca="false">#REF!</f>
        <v>#REF!</v>
      </c>
      <c r="I3130" s="25" t="e">
        <f aca="false">#REF!</f>
        <v>#REF!</v>
      </c>
      <c r="J3130" s="25" t="e">
        <f aca="false">#REF!</f>
        <v>#REF!</v>
      </c>
      <c r="K3130" s="25" t="e">
        <f aca="false">#REF!</f>
        <v>#REF!</v>
      </c>
      <c r="L3130" s="25" t="e">
        <f aca="false">#REF!</f>
        <v>#REF!</v>
      </c>
      <c r="M3130" s="25" t="e">
        <f aca="false">#REF!</f>
        <v>#REF!</v>
      </c>
      <c r="N3130" s="25" t="e">
        <f aca="false">#REF!</f>
        <v>#REF!</v>
      </c>
      <c r="O3130" s="25" t="e">
        <f aca="false">(N3130+N3129)/2</f>
        <v>#REF!</v>
      </c>
      <c r="P3130" s="25" t="e">
        <f aca="false">(M3130+M3129)/2</f>
        <v>#REF!</v>
      </c>
      <c r="Q3130" s="25" t="e">
        <f aca="false">(L3130+L3129)/2</f>
        <v>#REF!</v>
      </c>
      <c r="R3130" s="25" t="n">
        <f aca="false">R3129</f>
        <v>270</v>
      </c>
      <c r="S3130" s="25" t="n">
        <f aca="false">S3129</f>
        <v>0</v>
      </c>
      <c r="T3130" s="25" t="n">
        <v>0</v>
      </c>
    </row>
    <row r="3131" customFormat="false" ht="12.75" hidden="false" customHeight="true" outlineLevel="0" collapsed="false">
      <c r="A3131" s="25" t="e">
        <f aca="false">#REF!</f>
        <v>#REF!</v>
      </c>
      <c r="B3131" s="25" t="e">
        <f aca="false">#REF!</f>
        <v>#REF!</v>
      </c>
      <c r="C3131" s="25" t="e">
        <f aca="false">#REF!</f>
        <v>#REF!</v>
      </c>
      <c r="D3131" s="25" t="e">
        <f aca="false">#REF!</f>
        <v>#REF!</v>
      </c>
      <c r="E3131" s="25" t="e">
        <f aca="false">#REF!</f>
        <v>#REF!</v>
      </c>
      <c r="F3131" s="25" t="e">
        <f aca="false">#REF!</f>
        <v>#REF!</v>
      </c>
      <c r="G3131" s="25" t="e">
        <f aca="false">#REF!</f>
        <v>#REF!</v>
      </c>
      <c r="H3131" s="25" t="e">
        <f aca="false">#REF!</f>
        <v>#REF!</v>
      </c>
      <c r="I3131" s="25" t="e">
        <f aca="false">#REF!</f>
        <v>#REF!</v>
      </c>
      <c r="J3131" s="25" t="e">
        <f aca="false">#REF!</f>
        <v>#REF!</v>
      </c>
      <c r="K3131" s="25" t="e">
        <f aca="false">#REF!</f>
        <v>#REF!</v>
      </c>
      <c r="L3131" s="25" t="e">
        <f aca="false">#REF!</f>
        <v>#REF!</v>
      </c>
      <c r="M3131" s="25" t="e">
        <f aca="false">#REF!</f>
        <v>#REF!</v>
      </c>
      <c r="N3131" s="25" t="e">
        <f aca="false">#REF!</f>
        <v>#REF!</v>
      </c>
      <c r="O3131" s="25" t="e">
        <f aca="false">(N3131+N3130)/2</f>
        <v>#REF!</v>
      </c>
      <c r="P3131" s="25" t="e">
        <f aca="false">(M3131+M3130)/2</f>
        <v>#REF!</v>
      </c>
      <c r="Q3131" s="25" t="e">
        <f aca="false">(L3131+L3130)/2</f>
        <v>#REF!</v>
      </c>
      <c r="R3131" s="25" t="n">
        <f aca="false">R3130</f>
        <v>270</v>
      </c>
      <c r="S3131" s="25" t="n">
        <f aca="false">S3130</f>
        <v>0</v>
      </c>
      <c r="T3131" s="25" t="n">
        <v>0</v>
      </c>
    </row>
    <row r="3132" customFormat="false" ht="12.75" hidden="true" customHeight="true" outlineLevel="0" collapsed="false">
      <c r="A3132" s="25" t="e">
        <f aca="false">#REF!</f>
        <v>#REF!</v>
      </c>
      <c r="B3132" s="25" t="e">
        <f aca="false">#REF!</f>
        <v>#REF!</v>
      </c>
      <c r="C3132" s="25" t="e">
        <f aca="false">#REF!</f>
        <v>#REF!</v>
      </c>
      <c r="D3132" s="25" t="e">
        <f aca="false">#REF!</f>
        <v>#REF!</v>
      </c>
      <c r="E3132" s="25" t="e">
        <f aca="false">#REF!</f>
        <v>#REF!</v>
      </c>
      <c r="F3132" s="25" t="e">
        <f aca="false">#REF!</f>
        <v>#REF!</v>
      </c>
      <c r="G3132" s="25" t="e">
        <f aca="false">#REF!</f>
        <v>#REF!</v>
      </c>
      <c r="H3132" s="25" t="e">
        <f aca="false">#REF!</f>
        <v>#REF!</v>
      </c>
      <c r="I3132" s="25" t="e">
        <f aca="false">#REF!</f>
        <v>#REF!</v>
      </c>
      <c r="J3132" s="25" t="e">
        <f aca="false">#REF!</f>
        <v>#REF!</v>
      </c>
      <c r="K3132" s="25" t="e">
        <f aca="false">#REF!</f>
        <v>#REF!</v>
      </c>
      <c r="L3132" s="25" t="e">
        <f aca="false">#REF!</f>
        <v>#REF!</v>
      </c>
      <c r="M3132" s="25" t="e">
        <f aca="false">#REF!</f>
        <v>#REF!</v>
      </c>
      <c r="N3132" s="25" t="e">
        <f aca="false">#REF!</f>
        <v>#REF!</v>
      </c>
      <c r="O3132" s="25" t="e">
        <f aca="false">(N3132+N3131)/2</f>
        <v>#REF!</v>
      </c>
      <c r="P3132" s="25" t="e">
        <f aca="false">(M3132+M3131)/2</f>
        <v>#REF!</v>
      </c>
      <c r="Q3132" s="25" t="e">
        <f aca="false">(L3132+L3131)/2</f>
        <v>#REF!</v>
      </c>
      <c r="R3132" s="25" t="n">
        <f aca="false">R3131</f>
        <v>270</v>
      </c>
      <c r="S3132" s="25" t="n">
        <f aca="false">S3131</f>
        <v>0</v>
      </c>
      <c r="T3132" s="25" t="n">
        <v>0</v>
      </c>
    </row>
    <row r="3133" customFormat="false" ht="12.75" hidden="false" customHeight="true" outlineLevel="0" collapsed="false">
      <c r="A3133" s="25" t="e">
        <f aca="false">#REF!</f>
        <v>#REF!</v>
      </c>
      <c r="B3133" s="25" t="e">
        <f aca="false">#REF!</f>
        <v>#REF!</v>
      </c>
      <c r="C3133" s="25" t="e">
        <f aca="false">#REF!</f>
        <v>#REF!</v>
      </c>
      <c r="D3133" s="25" t="e">
        <f aca="false">#REF!</f>
        <v>#REF!</v>
      </c>
      <c r="E3133" s="25" t="e">
        <f aca="false">#REF!</f>
        <v>#REF!</v>
      </c>
      <c r="F3133" s="25" t="e">
        <f aca="false">#REF!</f>
        <v>#REF!</v>
      </c>
      <c r="G3133" s="25" t="e">
        <f aca="false">#REF!</f>
        <v>#REF!</v>
      </c>
      <c r="H3133" s="25" t="e">
        <f aca="false">#REF!</f>
        <v>#REF!</v>
      </c>
      <c r="I3133" s="25" t="e">
        <f aca="false">#REF!</f>
        <v>#REF!</v>
      </c>
      <c r="J3133" s="25" t="e">
        <f aca="false">#REF!</f>
        <v>#REF!</v>
      </c>
      <c r="K3133" s="25" t="e">
        <f aca="false">#REF!</f>
        <v>#REF!</v>
      </c>
      <c r="L3133" s="25" t="e">
        <f aca="false">#REF!</f>
        <v>#REF!</v>
      </c>
      <c r="M3133" s="25" t="e">
        <f aca="false">#REF!</f>
        <v>#REF!</v>
      </c>
      <c r="N3133" s="25" t="e">
        <f aca="false">#REF!</f>
        <v>#REF!</v>
      </c>
      <c r="O3133" s="25" t="e">
        <f aca="false">(N3133+N3132)/2</f>
        <v>#REF!</v>
      </c>
      <c r="P3133" s="25" t="e">
        <f aca="false">(M3133+M3132)/2</f>
        <v>#REF!</v>
      </c>
      <c r="Q3133" s="25" t="e">
        <f aca="false">(L3133+L3132)/2</f>
        <v>#REF!</v>
      </c>
      <c r="R3133" s="25" t="n">
        <f aca="false">R3132</f>
        <v>270</v>
      </c>
      <c r="S3133" s="25" t="n">
        <f aca="false">S3132</f>
        <v>0</v>
      </c>
      <c r="T3133" s="25" t="n">
        <v>0</v>
      </c>
    </row>
    <row r="3134" customFormat="false" ht="12.75" hidden="true" customHeight="true" outlineLevel="0" collapsed="false">
      <c r="A3134" s="25" t="e">
        <f aca="false">#REF!</f>
        <v>#REF!</v>
      </c>
      <c r="B3134" s="25" t="e">
        <f aca="false">#REF!</f>
        <v>#REF!</v>
      </c>
      <c r="C3134" s="25" t="e">
        <f aca="false">#REF!</f>
        <v>#REF!</v>
      </c>
      <c r="D3134" s="25" t="e">
        <f aca="false">#REF!</f>
        <v>#REF!</v>
      </c>
      <c r="E3134" s="25" t="e">
        <f aca="false">#REF!</f>
        <v>#REF!</v>
      </c>
      <c r="F3134" s="25" t="e">
        <f aca="false">#REF!</f>
        <v>#REF!</v>
      </c>
      <c r="G3134" s="25" t="e">
        <f aca="false">#REF!</f>
        <v>#REF!</v>
      </c>
      <c r="H3134" s="25" t="e">
        <f aca="false">#REF!</f>
        <v>#REF!</v>
      </c>
      <c r="I3134" s="25" t="e">
        <f aca="false">#REF!</f>
        <v>#REF!</v>
      </c>
      <c r="J3134" s="25" t="e">
        <f aca="false">#REF!</f>
        <v>#REF!</v>
      </c>
      <c r="K3134" s="25" t="e">
        <f aca="false">#REF!</f>
        <v>#REF!</v>
      </c>
      <c r="L3134" s="25" t="e">
        <f aca="false">#REF!</f>
        <v>#REF!</v>
      </c>
      <c r="M3134" s="25" t="e">
        <f aca="false">#REF!</f>
        <v>#REF!</v>
      </c>
      <c r="N3134" s="25" t="e">
        <f aca="false">#REF!</f>
        <v>#REF!</v>
      </c>
      <c r="O3134" s="25" t="e">
        <f aca="false">(N3134+N3133)/2</f>
        <v>#REF!</v>
      </c>
      <c r="P3134" s="25" t="e">
        <f aca="false">(M3134+M3133)/2</f>
        <v>#REF!</v>
      </c>
      <c r="Q3134" s="25" t="e">
        <f aca="false">(L3134+L3133)/2</f>
        <v>#REF!</v>
      </c>
      <c r="R3134" s="25" t="n">
        <f aca="false">R3133</f>
        <v>270</v>
      </c>
      <c r="S3134" s="25" t="n">
        <f aca="false">S3133</f>
        <v>0</v>
      </c>
      <c r="T3134" s="25" t="n">
        <v>0</v>
      </c>
    </row>
    <row r="3135" customFormat="false" ht="12.75" hidden="false" customHeight="true" outlineLevel="0" collapsed="false">
      <c r="A3135" s="25" t="e">
        <f aca="false">#REF!</f>
        <v>#REF!</v>
      </c>
      <c r="B3135" s="25" t="e">
        <f aca="false">#REF!</f>
        <v>#REF!</v>
      </c>
      <c r="C3135" s="25" t="e">
        <f aca="false">#REF!</f>
        <v>#REF!</v>
      </c>
      <c r="D3135" s="25" t="e">
        <f aca="false">#REF!</f>
        <v>#REF!</v>
      </c>
      <c r="E3135" s="25" t="e">
        <f aca="false">#REF!</f>
        <v>#REF!</v>
      </c>
      <c r="F3135" s="25" t="e">
        <f aca="false">#REF!</f>
        <v>#REF!</v>
      </c>
      <c r="G3135" s="25" t="e">
        <f aca="false">#REF!</f>
        <v>#REF!</v>
      </c>
      <c r="H3135" s="25" t="e">
        <f aca="false">#REF!</f>
        <v>#REF!</v>
      </c>
      <c r="I3135" s="25" t="e">
        <f aca="false">#REF!</f>
        <v>#REF!</v>
      </c>
      <c r="J3135" s="25" t="e">
        <f aca="false">#REF!</f>
        <v>#REF!</v>
      </c>
      <c r="K3135" s="25" t="e">
        <f aca="false">#REF!</f>
        <v>#REF!</v>
      </c>
      <c r="L3135" s="25" t="e">
        <f aca="false">#REF!</f>
        <v>#REF!</v>
      </c>
      <c r="M3135" s="25" t="e">
        <f aca="false">#REF!</f>
        <v>#REF!</v>
      </c>
      <c r="N3135" s="25" t="e">
        <f aca="false">#REF!</f>
        <v>#REF!</v>
      </c>
      <c r="O3135" s="25" t="e">
        <f aca="false">(N3135+N3134)/2</f>
        <v>#REF!</v>
      </c>
      <c r="P3135" s="25" t="e">
        <f aca="false">(M3135+M3134)/2</f>
        <v>#REF!</v>
      </c>
      <c r="Q3135" s="25" t="e">
        <f aca="false">(L3135+L3134)/2</f>
        <v>#REF!</v>
      </c>
      <c r="R3135" s="25" t="n">
        <f aca="false">R3134</f>
        <v>270</v>
      </c>
      <c r="S3135" s="25" t="n">
        <f aca="false">S3134</f>
        <v>0</v>
      </c>
      <c r="T3135" s="25" t="n">
        <v>0</v>
      </c>
    </row>
    <row r="3136" customFormat="false" ht="12.75" hidden="true" customHeight="true" outlineLevel="0" collapsed="false">
      <c r="A3136" s="25" t="e">
        <f aca="false">#REF!</f>
        <v>#REF!</v>
      </c>
      <c r="B3136" s="25" t="e">
        <f aca="false">#REF!</f>
        <v>#REF!</v>
      </c>
      <c r="C3136" s="25" t="e">
        <f aca="false">#REF!</f>
        <v>#REF!</v>
      </c>
      <c r="D3136" s="25" t="e">
        <f aca="false">#REF!</f>
        <v>#REF!</v>
      </c>
      <c r="E3136" s="25" t="e">
        <f aca="false">#REF!</f>
        <v>#REF!</v>
      </c>
      <c r="F3136" s="25" t="e">
        <f aca="false">#REF!</f>
        <v>#REF!</v>
      </c>
      <c r="G3136" s="25" t="e">
        <f aca="false">#REF!</f>
        <v>#REF!</v>
      </c>
      <c r="H3136" s="25" t="e">
        <f aca="false">#REF!</f>
        <v>#REF!</v>
      </c>
      <c r="I3136" s="25" t="e">
        <f aca="false">#REF!</f>
        <v>#REF!</v>
      </c>
      <c r="J3136" s="25" t="e">
        <f aca="false">#REF!</f>
        <v>#REF!</v>
      </c>
      <c r="K3136" s="25" t="e">
        <f aca="false">#REF!</f>
        <v>#REF!</v>
      </c>
      <c r="L3136" s="25" t="e">
        <f aca="false">#REF!</f>
        <v>#REF!</v>
      </c>
      <c r="M3136" s="25" t="e">
        <f aca="false">#REF!</f>
        <v>#REF!</v>
      </c>
      <c r="N3136" s="25" t="e">
        <f aca="false">#REF!</f>
        <v>#REF!</v>
      </c>
      <c r="O3136" s="25" t="e">
        <f aca="false">(N3136+N3135)/2</f>
        <v>#REF!</v>
      </c>
      <c r="P3136" s="25" t="e">
        <f aca="false">(M3136+M3135)/2</f>
        <v>#REF!</v>
      </c>
      <c r="Q3136" s="25" t="e">
        <f aca="false">(L3136+L3135)/2</f>
        <v>#REF!</v>
      </c>
      <c r="R3136" s="25" t="n">
        <f aca="false">R3135</f>
        <v>270</v>
      </c>
      <c r="S3136" s="25" t="n">
        <f aca="false">S3135</f>
        <v>0</v>
      </c>
      <c r="T3136" s="25" t="n">
        <v>0</v>
      </c>
    </row>
    <row r="3137" customFormat="false" ht="12.75" hidden="true" customHeight="true" outlineLevel="0" collapsed="false">
      <c r="A3137" s="25" t="e">
        <f aca="false">#REF!</f>
        <v>#REF!</v>
      </c>
      <c r="B3137" s="25" t="e">
        <f aca="false">#REF!</f>
        <v>#REF!</v>
      </c>
      <c r="C3137" s="25" t="e">
        <f aca="false">#REF!</f>
        <v>#REF!</v>
      </c>
      <c r="D3137" s="25" t="e">
        <f aca="false">#REF!</f>
        <v>#REF!</v>
      </c>
      <c r="E3137" s="25" t="e">
        <f aca="false">#REF!</f>
        <v>#REF!</v>
      </c>
      <c r="F3137" s="25" t="e">
        <f aca="false">#REF!</f>
        <v>#REF!</v>
      </c>
      <c r="G3137" s="25" t="e">
        <f aca="false">#REF!</f>
        <v>#REF!</v>
      </c>
      <c r="H3137" s="25" t="e">
        <f aca="false">#REF!</f>
        <v>#REF!</v>
      </c>
      <c r="I3137" s="25" t="e">
        <f aca="false">#REF!</f>
        <v>#REF!</v>
      </c>
      <c r="J3137" s="25" t="e">
        <f aca="false">#REF!</f>
        <v>#REF!</v>
      </c>
      <c r="K3137" s="25" t="e">
        <f aca="false">#REF!</f>
        <v>#REF!</v>
      </c>
      <c r="L3137" s="25" t="e">
        <f aca="false">#REF!</f>
        <v>#REF!</v>
      </c>
      <c r="M3137" s="25" t="e">
        <f aca="false">#REF!</f>
        <v>#REF!</v>
      </c>
      <c r="N3137" s="25" t="e">
        <f aca="false">#REF!</f>
        <v>#REF!</v>
      </c>
      <c r="O3137" s="25" t="e">
        <f aca="false">(N3137+N3136)/2</f>
        <v>#REF!</v>
      </c>
      <c r="P3137" s="25" t="e">
        <f aca="false">(M3137+M3136)/2</f>
        <v>#REF!</v>
      </c>
      <c r="Q3137" s="25" t="e">
        <f aca="false">(L3137+L3136)/2</f>
        <v>#REF!</v>
      </c>
      <c r="R3137" s="25" t="n">
        <f aca="false">R3136</f>
        <v>270</v>
      </c>
      <c r="S3137" s="25" t="n">
        <f aca="false">S3136</f>
        <v>0</v>
      </c>
      <c r="T3137" s="25" t="n">
        <v>0</v>
      </c>
    </row>
    <row r="3138" customFormat="false" ht="12.75" hidden="true" customHeight="true" outlineLevel="0" collapsed="false">
      <c r="A3138" s="25" t="e">
        <f aca="false">#REF!</f>
        <v>#REF!</v>
      </c>
      <c r="B3138" s="25" t="e">
        <f aca="false">#REF!</f>
        <v>#REF!</v>
      </c>
      <c r="C3138" s="25" t="e">
        <f aca="false">#REF!</f>
        <v>#REF!</v>
      </c>
      <c r="D3138" s="25" t="e">
        <f aca="false">#REF!</f>
        <v>#REF!</v>
      </c>
      <c r="E3138" s="25" t="e">
        <f aca="false">#REF!</f>
        <v>#REF!</v>
      </c>
      <c r="F3138" s="25" t="e">
        <f aca="false">#REF!</f>
        <v>#REF!</v>
      </c>
      <c r="G3138" s="25" t="e">
        <f aca="false">#REF!</f>
        <v>#REF!</v>
      </c>
      <c r="H3138" s="25" t="e">
        <f aca="false">#REF!</f>
        <v>#REF!</v>
      </c>
      <c r="I3138" s="25" t="e">
        <f aca="false">#REF!</f>
        <v>#REF!</v>
      </c>
      <c r="J3138" s="25" t="e">
        <f aca="false">#REF!</f>
        <v>#REF!</v>
      </c>
      <c r="K3138" s="25" t="e">
        <f aca="false">#REF!</f>
        <v>#REF!</v>
      </c>
      <c r="L3138" s="25" t="e">
        <f aca="false">#REF!</f>
        <v>#REF!</v>
      </c>
      <c r="M3138" s="25" t="e">
        <f aca="false">#REF!</f>
        <v>#REF!</v>
      </c>
      <c r="N3138" s="25" t="e">
        <f aca="false">#REF!</f>
        <v>#REF!</v>
      </c>
      <c r="O3138" s="25" t="e">
        <f aca="false">(N3138+N3137)/2</f>
        <v>#REF!</v>
      </c>
      <c r="P3138" s="25" t="e">
        <f aca="false">(M3138+M3137)/2</f>
        <v>#REF!</v>
      </c>
      <c r="Q3138" s="25" t="e">
        <f aca="false">(L3138+L3137)/2</f>
        <v>#REF!</v>
      </c>
      <c r="R3138" s="25" t="n">
        <f aca="false">R3137</f>
        <v>270</v>
      </c>
      <c r="S3138" s="25" t="n">
        <f aca="false">S3137</f>
        <v>0</v>
      </c>
      <c r="T3138" s="25" t="n">
        <v>0</v>
      </c>
    </row>
    <row r="3139" customFormat="false" ht="12.75" hidden="true" customHeight="true" outlineLevel="0" collapsed="false">
      <c r="A3139" s="25" t="e">
        <f aca="false">#REF!</f>
        <v>#REF!</v>
      </c>
      <c r="B3139" s="25" t="e">
        <f aca="false">#REF!</f>
        <v>#REF!</v>
      </c>
      <c r="C3139" s="25" t="e">
        <f aca="false">#REF!</f>
        <v>#REF!</v>
      </c>
      <c r="D3139" s="25" t="e">
        <f aca="false">#REF!</f>
        <v>#REF!</v>
      </c>
      <c r="E3139" s="25" t="e">
        <f aca="false">#REF!</f>
        <v>#REF!</v>
      </c>
      <c r="F3139" s="25" t="e">
        <f aca="false">#REF!</f>
        <v>#REF!</v>
      </c>
      <c r="G3139" s="25" t="e">
        <f aca="false">#REF!</f>
        <v>#REF!</v>
      </c>
      <c r="H3139" s="25" t="e">
        <f aca="false">#REF!</f>
        <v>#REF!</v>
      </c>
      <c r="I3139" s="25" t="e">
        <f aca="false">#REF!</f>
        <v>#REF!</v>
      </c>
      <c r="J3139" s="25" t="e">
        <f aca="false">#REF!</f>
        <v>#REF!</v>
      </c>
      <c r="K3139" s="25" t="e">
        <f aca="false">#REF!</f>
        <v>#REF!</v>
      </c>
      <c r="L3139" s="25" t="e">
        <f aca="false">#REF!</f>
        <v>#REF!</v>
      </c>
      <c r="M3139" s="25" t="e">
        <f aca="false">#REF!</f>
        <v>#REF!</v>
      </c>
      <c r="N3139" s="25" t="e">
        <f aca="false">#REF!</f>
        <v>#REF!</v>
      </c>
      <c r="O3139" s="25" t="e">
        <f aca="false">(N3139+N3138)/2</f>
        <v>#REF!</v>
      </c>
      <c r="P3139" s="25" t="e">
        <f aca="false">(M3139+M3138)/2</f>
        <v>#REF!</v>
      </c>
      <c r="Q3139" s="25" t="e">
        <f aca="false">(L3139+L3138)/2</f>
        <v>#REF!</v>
      </c>
      <c r="R3139" s="25" t="n">
        <f aca="false">R3138</f>
        <v>270</v>
      </c>
      <c r="S3139" s="25" t="n">
        <f aca="false">S3138</f>
        <v>0</v>
      </c>
      <c r="T3139" s="25" t="n">
        <v>0</v>
      </c>
    </row>
    <row r="3140" customFormat="false" ht="12.75" hidden="true" customHeight="true" outlineLevel="0" collapsed="false">
      <c r="A3140" s="25" t="e">
        <f aca="false">#REF!</f>
        <v>#REF!</v>
      </c>
      <c r="B3140" s="25" t="e">
        <f aca="false">#REF!</f>
        <v>#REF!</v>
      </c>
      <c r="C3140" s="25" t="e">
        <f aca="false">#REF!</f>
        <v>#REF!</v>
      </c>
      <c r="D3140" s="25" t="e">
        <f aca="false">#REF!</f>
        <v>#REF!</v>
      </c>
      <c r="E3140" s="25" t="e">
        <f aca="false">#REF!</f>
        <v>#REF!</v>
      </c>
      <c r="F3140" s="25" t="e">
        <f aca="false">#REF!</f>
        <v>#REF!</v>
      </c>
      <c r="G3140" s="25" t="e">
        <f aca="false">#REF!</f>
        <v>#REF!</v>
      </c>
      <c r="H3140" s="25" t="e">
        <f aca="false">#REF!</f>
        <v>#REF!</v>
      </c>
      <c r="I3140" s="25" t="e">
        <f aca="false">#REF!</f>
        <v>#REF!</v>
      </c>
      <c r="J3140" s="25" t="e">
        <f aca="false">#REF!</f>
        <v>#REF!</v>
      </c>
      <c r="K3140" s="25" t="e">
        <f aca="false">#REF!</f>
        <v>#REF!</v>
      </c>
      <c r="L3140" s="25" t="e">
        <f aca="false">#REF!</f>
        <v>#REF!</v>
      </c>
      <c r="M3140" s="25" t="e">
        <f aca="false">#REF!</f>
        <v>#REF!</v>
      </c>
      <c r="N3140" s="25" t="e">
        <f aca="false">#REF!</f>
        <v>#REF!</v>
      </c>
      <c r="O3140" s="25" t="e">
        <f aca="false">(N3140+N3139)/2</f>
        <v>#REF!</v>
      </c>
      <c r="P3140" s="25" t="e">
        <f aca="false">(M3140+M3139)/2</f>
        <v>#REF!</v>
      </c>
      <c r="Q3140" s="25" t="e">
        <f aca="false">(L3140+L3139)/2</f>
        <v>#REF!</v>
      </c>
      <c r="R3140" s="25" t="n">
        <f aca="false">R3139</f>
        <v>270</v>
      </c>
      <c r="S3140" s="25" t="n">
        <f aca="false">S3139</f>
        <v>0</v>
      </c>
      <c r="T3140" s="25" t="n">
        <v>0</v>
      </c>
    </row>
    <row r="3141" customFormat="false" ht="12.75" hidden="true" customHeight="true" outlineLevel="0" collapsed="false">
      <c r="A3141" s="25" t="e">
        <f aca="false">#REF!</f>
        <v>#REF!</v>
      </c>
      <c r="B3141" s="25" t="e">
        <f aca="false">#REF!</f>
        <v>#REF!</v>
      </c>
      <c r="C3141" s="25" t="e">
        <f aca="false">#REF!</f>
        <v>#REF!</v>
      </c>
      <c r="D3141" s="25" t="e">
        <f aca="false">#REF!</f>
        <v>#REF!</v>
      </c>
      <c r="E3141" s="25" t="e">
        <f aca="false">#REF!</f>
        <v>#REF!</v>
      </c>
      <c r="F3141" s="25" t="e">
        <f aca="false">#REF!</f>
        <v>#REF!</v>
      </c>
      <c r="G3141" s="25" t="e">
        <f aca="false">#REF!</f>
        <v>#REF!</v>
      </c>
      <c r="H3141" s="25" t="e">
        <f aca="false">#REF!</f>
        <v>#REF!</v>
      </c>
      <c r="I3141" s="25" t="e">
        <f aca="false">#REF!</f>
        <v>#REF!</v>
      </c>
      <c r="J3141" s="25" t="e">
        <f aca="false">#REF!</f>
        <v>#REF!</v>
      </c>
      <c r="K3141" s="25" t="e">
        <f aca="false">#REF!</f>
        <v>#REF!</v>
      </c>
      <c r="L3141" s="25" t="e">
        <f aca="false">#REF!</f>
        <v>#REF!</v>
      </c>
      <c r="M3141" s="25" t="e">
        <f aca="false">#REF!</f>
        <v>#REF!</v>
      </c>
      <c r="N3141" s="25" t="e">
        <f aca="false">#REF!</f>
        <v>#REF!</v>
      </c>
      <c r="O3141" s="25" t="e">
        <f aca="false">(N3141+N3140)/2</f>
        <v>#REF!</v>
      </c>
      <c r="P3141" s="25" t="e">
        <f aca="false">(M3141+M3140)/2</f>
        <v>#REF!</v>
      </c>
      <c r="Q3141" s="25" t="e">
        <f aca="false">(L3141+L3140)/2</f>
        <v>#REF!</v>
      </c>
      <c r="R3141" s="25" t="n">
        <f aca="false">R3140</f>
        <v>270</v>
      </c>
      <c r="S3141" s="25" t="n">
        <f aca="false">S3140</f>
        <v>0</v>
      </c>
      <c r="T3141" s="25" t="n">
        <v>0</v>
      </c>
    </row>
    <row r="3142" customFormat="false" ht="12.75" hidden="true" customHeight="true" outlineLevel="0" collapsed="false">
      <c r="A3142" s="25" t="e">
        <f aca="false">#REF!</f>
        <v>#REF!</v>
      </c>
      <c r="B3142" s="25" t="e">
        <f aca="false">#REF!</f>
        <v>#REF!</v>
      </c>
      <c r="C3142" s="25" t="e">
        <f aca="false">#REF!</f>
        <v>#REF!</v>
      </c>
      <c r="D3142" s="25" t="e">
        <f aca="false">#REF!</f>
        <v>#REF!</v>
      </c>
      <c r="E3142" s="25" t="e">
        <f aca="false">#REF!</f>
        <v>#REF!</v>
      </c>
      <c r="F3142" s="25" t="e">
        <f aca="false">#REF!</f>
        <v>#REF!</v>
      </c>
      <c r="G3142" s="25" t="e">
        <f aca="false">#REF!</f>
        <v>#REF!</v>
      </c>
      <c r="H3142" s="25" t="e">
        <f aca="false">#REF!</f>
        <v>#REF!</v>
      </c>
      <c r="I3142" s="25" t="e">
        <f aca="false">#REF!</f>
        <v>#REF!</v>
      </c>
      <c r="J3142" s="25" t="e">
        <f aca="false">#REF!</f>
        <v>#REF!</v>
      </c>
      <c r="K3142" s="25" t="e">
        <f aca="false">#REF!</f>
        <v>#REF!</v>
      </c>
      <c r="L3142" s="25" t="e">
        <f aca="false">#REF!</f>
        <v>#REF!</v>
      </c>
      <c r="M3142" s="25" t="e">
        <f aca="false">#REF!</f>
        <v>#REF!</v>
      </c>
      <c r="N3142" s="25" t="e">
        <f aca="false">#REF!</f>
        <v>#REF!</v>
      </c>
      <c r="O3142" s="25" t="e">
        <f aca="false">(N3142+N3141)/2</f>
        <v>#REF!</v>
      </c>
      <c r="P3142" s="25" t="e">
        <f aca="false">(M3142+M3141)/2</f>
        <v>#REF!</v>
      </c>
      <c r="Q3142" s="25" t="e">
        <f aca="false">(L3142+L3141)/2</f>
        <v>#REF!</v>
      </c>
      <c r="R3142" s="25" t="n">
        <f aca="false">R3141</f>
        <v>270</v>
      </c>
      <c r="S3142" s="25" t="n">
        <f aca="false">S3141</f>
        <v>0</v>
      </c>
      <c r="T3142" s="25" t="n">
        <v>0</v>
      </c>
    </row>
    <row r="3143" customFormat="false" ht="12.75" hidden="true" customHeight="true" outlineLevel="0" collapsed="false">
      <c r="A3143" s="25" t="e">
        <f aca="false">#REF!</f>
        <v>#REF!</v>
      </c>
      <c r="B3143" s="25" t="e">
        <f aca="false">#REF!</f>
        <v>#REF!</v>
      </c>
      <c r="C3143" s="25" t="e">
        <f aca="false">#REF!</f>
        <v>#REF!</v>
      </c>
      <c r="D3143" s="25" t="e">
        <f aca="false">#REF!</f>
        <v>#REF!</v>
      </c>
      <c r="E3143" s="25" t="e">
        <f aca="false">#REF!</f>
        <v>#REF!</v>
      </c>
      <c r="F3143" s="25" t="e">
        <f aca="false">#REF!</f>
        <v>#REF!</v>
      </c>
      <c r="G3143" s="25" t="e">
        <f aca="false">#REF!</f>
        <v>#REF!</v>
      </c>
      <c r="H3143" s="25" t="e">
        <f aca="false">#REF!</f>
        <v>#REF!</v>
      </c>
      <c r="I3143" s="25" t="e">
        <f aca="false">#REF!</f>
        <v>#REF!</v>
      </c>
      <c r="J3143" s="25" t="e">
        <f aca="false">#REF!</f>
        <v>#REF!</v>
      </c>
      <c r="K3143" s="25" t="e">
        <f aca="false">#REF!</f>
        <v>#REF!</v>
      </c>
      <c r="L3143" s="25" t="e">
        <f aca="false">#REF!</f>
        <v>#REF!</v>
      </c>
      <c r="M3143" s="25" t="e">
        <f aca="false">#REF!</f>
        <v>#REF!</v>
      </c>
      <c r="N3143" s="25" t="e">
        <f aca="false">#REF!</f>
        <v>#REF!</v>
      </c>
      <c r="O3143" s="25" t="e">
        <f aca="false">(N3143+N3142)/2</f>
        <v>#REF!</v>
      </c>
      <c r="P3143" s="25" t="e">
        <f aca="false">(M3143+M3142)/2</f>
        <v>#REF!</v>
      </c>
      <c r="Q3143" s="25" t="e">
        <f aca="false">(L3143+L3142)/2</f>
        <v>#REF!</v>
      </c>
      <c r="R3143" s="25" t="n">
        <f aca="false">R3142</f>
        <v>270</v>
      </c>
      <c r="S3143" s="25" t="n">
        <f aca="false">S3142</f>
        <v>0</v>
      </c>
      <c r="T3143" s="25" t="n">
        <v>0</v>
      </c>
    </row>
    <row r="3144" customFormat="false" ht="12.75" hidden="true" customHeight="true" outlineLevel="0" collapsed="false">
      <c r="A3144" s="25" t="e">
        <f aca="false">#REF!</f>
        <v>#REF!</v>
      </c>
      <c r="B3144" s="25" t="e">
        <f aca="false">#REF!</f>
        <v>#REF!</v>
      </c>
      <c r="C3144" s="25" t="e">
        <f aca="false">#REF!</f>
        <v>#REF!</v>
      </c>
      <c r="D3144" s="25" t="e">
        <f aca="false">#REF!</f>
        <v>#REF!</v>
      </c>
      <c r="E3144" s="25" t="e">
        <f aca="false">#REF!</f>
        <v>#REF!</v>
      </c>
      <c r="F3144" s="25" t="e">
        <f aca="false">#REF!</f>
        <v>#REF!</v>
      </c>
      <c r="G3144" s="25" t="e">
        <f aca="false">#REF!</f>
        <v>#REF!</v>
      </c>
      <c r="H3144" s="25" t="e">
        <f aca="false">#REF!</f>
        <v>#REF!</v>
      </c>
      <c r="I3144" s="25" t="e">
        <f aca="false">#REF!</f>
        <v>#REF!</v>
      </c>
      <c r="J3144" s="25" t="e">
        <f aca="false">#REF!</f>
        <v>#REF!</v>
      </c>
      <c r="K3144" s="25" t="e">
        <f aca="false">#REF!</f>
        <v>#REF!</v>
      </c>
      <c r="L3144" s="25" t="e">
        <f aca="false">#REF!</f>
        <v>#REF!</v>
      </c>
      <c r="M3144" s="25" t="e">
        <f aca="false">#REF!</f>
        <v>#REF!</v>
      </c>
      <c r="N3144" s="25" t="e">
        <f aca="false">#REF!</f>
        <v>#REF!</v>
      </c>
      <c r="O3144" s="25" t="e">
        <f aca="false">(N3144+N3143)/2</f>
        <v>#REF!</v>
      </c>
      <c r="P3144" s="25" t="e">
        <f aca="false">(M3144+M3143)/2</f>
        <v>#REF!</v>
      </c>
      <c r="Q3144" s="25" t="e">
        <f aca="false">(L3144+L3143)/2</f>
        <v>#REF!</v>
      </c>
      <c r="R3144" s="25" t="n">
        <f aca="false">R3143</f>
        <v>270</v>
      </c>
      <c r="S3144" s="25" t="n">
        <f aca="false">S3143</f>
        <v>0</v>
      </c>
      <c r="T3144" s="25" t="n">
        <v>0</v>
      </c>
    </row>
    <row r="3145" customFormat="false" ht="12.75" hidden="true" customHeight="true" outlineLevel="0" collapsed="false">
      <c r="A3145" s="25" t="e">
        <f aca="false">#REF!</f>
        <v>#REF!</v>
      </c>
      <c r="B3145" s="25" t="e">
        <f aca="false">#REF!</f>
        <v>#REF!</v>
      </c>
      <c r="C3145" s="25" t="e">
        <f aca="false">#REF!</f>
        <v>#REF!</v>
      </c>
      <c r="D3145" s="25" t="e">
        <f aca="false">#REF!</f>
        <v>#REF!</v>
      </c>
      <c r="E3145" s="25" t="e">
        <f aca="false">#REF!</f>
        <v>#REF!</v>
      </c>
      <c r="F3145" s="25" t="e">
        <f aca="false">#REF!</f>
        <v>#REF!</v>
      </c>
      <c r="G3145" s="25" t="e">
        <f aca="false">#REF!</f>
        <v>#REF!</v>
      </c>
      <c r="H3145" s="25" t="e">
        <f aca="false">#REF!</f>
        <v>#REF!</v>
      </c>
      <c r="I3145" s="25" t="e">
        <f aca="false">#REF!</f>
        <v>#REF!</v>
      </c>
      <c r="J3145" s="25" t="e">
        <f aca="false">#REF!</f>
        <v>#REF!</v>
      </c>
      <c r="K3145" s="25" t="e">
        <f aca="false">#REF!</f>
        <v>#REF!</v>
      </c>
      <c r="L3145" s="25" t="e">
        <f aca="false">#REF!</f>
        <v>#REF!</v>
      </c>
      <c r="M3145" s="25" t="e">
        <f aca="false">#REF!</f>
        <v>#REF!</v>
      </c>
      <c r="N3145" s="25" t="e">
        <f aca="false">#REF!</f>
        <v>#REF!</v>
      </c>
      <c r="O3145" s="25" t="e">
        <f aca="false">(N3145+N3144)/2</f>
        <v>#REF!</v>
      </c>
      <c r="P3145" s="25" t="e">
        <f aca="false">(M3145+M3144)/2</f>
        <v>#REF!</v>
      </c>
      <c r="Q3145" s="25" t="e">
        <f aca="false">(L3145+L3144)/2</f>
        <v>#REF!</v>
      </c>
      <c r="R3145" s="25" t="n">
        <f aca="false">R3144</f>
        <v>270</v>
      </c>
      <c r="S3145" s="25" t="n">
        <f aca="false">S3144</f>
        <v>0</v>
      </c>
      <c r="T3145" s="25" t="n">
        <v>0</v>
      </c>
    </row>
    <row r="3146" customFormat="false" ht="12.75" hidden="false" customHeight="true" outlineLevel="0" collapsed="false">
      <c r="A3146" s="25" t="e">
        <f aca="false">#REF!</f>
        <v>#REF!</v>
      </c>
      <c r="B3146" s="25" t="e">
        <f aca="false">#REF!</f>
        <v>#REF!</v>
      </c>
      <c r="C3146" s="25" t="e">
        <f aca="false">#REF!</f>
        <v>#REF!</v>
      </c>
      <c r="D3146" s="25" t="e">
        <f aca="false">#REF!</f>
        <v>#REF!</v>
      </c>
      <c r="E3146" s="25" t="e">
        <f aca="false">#REF!</f>
        <v>#REF!</v>
      </c>
      <c r="F3146" s="25" t="e">
        <f aca="false">#REF!</f>
        <v>#REF!</v>
      </c>
      <c r="G3146" s="25" t="e">
        <f aca="false">#REF!</f>
        <v>#REF!</v>
      </c>
      <c r="H3146" s="25" t="e">
        <f aca="false">#REF!</f>
        <v>#REF!</v>
      </c>
      <c r="I3146" s="25" t="e">
        <f aca="false">#REF!</f>
        <v>#REF!</v>
      </c>
      <c r="J3146" s="25" t="e">
        <f aca="false">#REF!</f>
        <v>#REF!</v>
      </c>
      <c r="K3146" s="25" t="e">
        <f aca="false">#REF!</f>
        <v>#REF!</v>
      </c>
      <c r="L3146" s="25" t="e">
        <f aca="false">#REF!</f>
        <v>#REF!</v>
      </c>
      <c r="M3146" s="25" t="e">
        <f aca="false">#REF!</f>
        <v>#REF!</v>
      </c>
      <c r="N3146" s="25" t="e">
        <f aca="false">#REF!</f>
        <v>#REF!</v>
      </c>
      <c r="O3146" s="25" t="e">
        <f aca="false">(N3146+N3145)/2</f>
        <v>#REF!</v>
      </c>
      <c r="P3146" s="25" t="e">
        <f aca="false">(M3146+M3145)/2</f>
        <v>#REF!</v>
      </c>
      <c r="Q3146" s="25" t="e">
        <f aca="false">(L3146+L3145)/2</f>
        <v>#REF!</v>
      </c>
      <c r="R3146" s="25" t="n">
        <f aca="false">R3145</f>
        <v>270</v>
      </c>
      <c r="S3146" s="25" t="n">
        <f aca="false">S3145</f>
        <v>0</v>
      </c>
      <c r="T3146" s="25" t="n">
        <v>0</v>
      </c>
    </row>
    <row r="3147" customFormat="false" ht="12.75" hidden="true" customHeight="true" outlineLevel="0" collapsed="false">
      <c r="A3147" s="25" t="e">
        <f aca="false">#REF!</f>
        <v>#REF!</v>
      </c>
      <c r="B3147" s="25" t="e">
        <f aca="false">#REF!</f>
        <v>#REF!</v>
      </c>
      <c r="C3147" s="25" t="e">
        <f aca="false">#REF!</f>
        <v>#REF!</v>
      </c>
      <c r="D3147" s="25" t="e">
        <f aca="false">#REF!</f>
        <v>#REF!</v>
      </c>
      <c r="E3147" s="25" t="e">
        <f aca="false">#REF!</f>
        <v>#REF!</v>
      </c>
      <c r="F3147" s="25" t="e">
        <f aca="false">#REF!</f>
        <v>#REF!</v>
      </c>
      <c r="G3147" s="25" t="e">
        <f aca="false">#REF!</f>
        <v>#REF!</v>
      </c>
      <c r="H3147" s="25" t="e">
        <f aca="false">#REF!</f>
        <v>#REF!</v>
      </c>
      <c r="I3147" s="25" t="e">
        <f aca="false">#REF!</f>
        <v>#REF!</v>
      </c>
      <c r="J3147" s="25" t="e">
        <f aca="false">#REF!</f>
        <v>#REF!</v>
      </c>
      <c r="K3147" s="25" t="e">
        <f aca="false">#REF!</f>
        <v>#REF!</v>
      </c>
      <c r="L3147" s="25" t="e">
        <f aca="false">#REF!</f>
        <v>#REF!</v>
      </c>
      <c r="M3147" s="25" t="e">
        <f aca="false">#REF!</f>
        <v>#REF!</v>
      </c>
      <c r="N3147" s="25" t="e">
        <f aca="false">#REF!</f>
        <v>#REF!</v>
      </c>
      <c r="O3147" s="25" t="e">
        <f aca="false">(N3147+N3146)/2</f>
        <v>#REF!</v>
      </c>
      <c r="P3147" s="25" t="e">
        <f aca="false">(M3147+M3146)/2</f>
        <v>#REF!</v>
      </c>
      <c r="Q3147" s="25" t="e">
        <f aca="false">(L3147+L3146)/2</f>
        <v>#REF!</v>
      </c>
      <c r="R3147" s="25" t="n">
        <f aca="false">R3146</f>
        <v>270</v>
      </c>
      <c r="S3147" s="25" t="n">
        <f aca="false">S3146</f>
        <v>0</v>
      </c>
      <c r="T3147" s="25" t="n">
        <v>0</v>
      </c>
    </row>
    <row r="3148" customFormat="false" ht="12.75" hidden="false" customHeight="true" outlineLevel="0" collapsed="false">
      <c r="A3148" s="25" t="e">
        <f aca="false">#REF!</f>
        <v>#REF!</v>
      </c>
      <c r="B3148" s="25" t="e">
        <f aca="false">#REF!</f>
        <v>#REF!</v>
      </c>
      <c r="C3148" s="25" t="e">
        <f aca="false">#REF!</f>
        <v>#REF!</v>
      </c>
      <c r="D3148" s="25" t="e">
        <f aca="false">#REF!</f>
        <v>#REF!</v>
      </c>
      <c r="E3148" s="25" t="e">
        <f aca="false">#REF!</f>
        <v>#REF!</v>
      </c>
      <c r="F3148" s="25" t="e">
        <f aca="false">#REF!</f>
        <v>#REF!</v>
      </c>
      <c r="G3148" s="25" t="e">
        <f aca="false">#REF!</f>
        <v>#REF!</v>
      </c>
      <c r="H3148" s="25" t="e">
        <f aca="false">#REF!</f>
        <v>#REF!</v>
      </c>
      <c r="I3148" s="25" t="e">
        <f aca="false">#REF!</f>
        <v>#REF!</v>
      </c>
      <c r="J3148" s="25" t="e">
        <f aca="false">#REF!</f>
        <v>#REF!</v>
      </c>
      <c r="K3148" s="25" t="e">
        <f aca="false">#REF!</f>
        <v>#REF!</v>
      </c>
      <c r="L3148" s="25" t="e">
        <f aca="false">#REF!</f>
        <v>#REF!</v>
      </c>
      <c r="M3148" s="25" t="e">
        <f aca="false">#REF!</f>
        <v>#REF!</v>
      </c>
      <c r="N3148" s="25" t="e">
        <f aca="false">#REF!</f>
        <v>#REF!</v>
      </c>
      <c r="O3148" s="25" t="e">
        <f aca="false">(N3148+N3147)/2</f>
        <v>#REF!</v>
      </c>
      <c r="P3148" s="25" t="e">
        <f aca="false">(M3148+M3147)/2</f>
        <v>#REF!</v>
      </c>
      <c r="Q3148" s="25" t="e">
        <f aca="false">(L3148+L3147)/2</f>
        <v>#REF!</v>
      </c>
      <c r="R3148" s="25" t="n">
        <f aca="false">R3147</f>
        <v>270</v>
      </c>
      <c r="S3148" s="25" t="n">
        <f aca="false">S3147</f>
        <v>0</v>
      </c>
      <c r="T3148" s="25" t="n">
        <v>0</v>
      </c>
    </row>
    <row r="3149" customFormat="false" ht="12.75" hidden="true" customHeight="true" outlineLevel="0" collapsed="false">
      <c r="A3149" s="25" t="e">
        <f aca="false">#REF!</f>
        <v>#REF!</v>
      </c>
      <c r="B3149" s="25" t="e">
        <f aca="false">#REF!</f>
        <v>#REF!</v>
      </c>
      <c r="C3149" s="25" t="e">
        <f aca="false">#REF!</f>
        <v>#REF!</v>
      </c>
      <c r="D3149" s="25" t="e">
        <f aca="false">#REF!</f>
        <v>#REF!</v>
      </c>
      <c r="E3149" s="25" t="e">
        <f aca="false">#REF!</f>
        <v>#REF!</v>
      </c>
      <c r="F3149" s="25" t="e">
        <f aca="false">#REF!</f>
        <v>#REF!</v>
      </c>
      <c r="G3149" s="25" t="e">
        <f aca="false">#REF!</f>
        <v>#REF!</v>
      </c>
      <c r="H3149" s="25" t="e">
        <f aca="false">#REF!</f>
        <v>#REF!</v>
      </c>
      <c r="I3149" s="25" t="e">
        <f aca="false">#REF!</f>
        <v>#REF!</v>
      </c>
      <c r="J3149" s="25" t="e">
        <f aca="false">#REF!</f>
        <v>#REF!</v>
      </c>
      <c r="K3149" s="25" t="e">
        <f aca="false">#REF!</f>
        <v>#REF!</v>
      </c>
      <c r="L3149" s="25" t="e">
        <f aca="false">#REF!</f>
        <v>#REF!</v>
      </c>
      <c r="M3149" s="25" t="e">
        <f aca="false">#REF!</f>
        <v>#REF!</v>
      </c>
      <c r="N3149" s="25" t="e">
        <f aca="false">#REF!</f>
        <v>#REF!</v>
      </c>
      <c r="O3149" s="25" t="e">
        <f aca="false">(N3149+N3148)/2</f>
        <v>#REF!</v>
      </c>
      <c r="P3149" s="25" t="e">
        <f aca="false">(M3149+M3148)/2</f>
        <v>#REF!</v>
      </c>
      <c r="Q3149" s="25" t="e">
        <f aca="false">(L3149+L3148)/2</f>
        <v>#REF!</v>
      </c>
      <c r="R3149" s="25" t="n">
        <f aca="false">R3148</f>
        <v>270</v>
      </c>
      <c r="S3149" s="25" t="n">
        <f aca="false">S3148</f>
        <v>0</v>
      </c>
      <c r="T3149" s="25" t="n">
        <v>0</v>
      </c>
    </row>
    <row r="3150" customFormat="false" ht="12.75" hidden="false" customHeight="true" outlineLevel="0" collapsed="false">
      <c r="A3150" s="25" t="e">
        <f aca="false">#REF!</f>
        <v>#REF!</v>
      </c>
      <c r="B3150" s="25" t="e">
        <f aca="false">#REF!</f>
        <v>#REF!</v>
      </c>
      <c r="C3150" s="25" t="e">
        <f aca="false">#REF!</f>
        <v>#REF!</v>
      </c>
      <c r="D3150" s="25" t="e">
        <f aca="false">#REF!</f>
        <v>#REF!</v>
      </c>
      <c r="E3150" s="25" t="e">
        <f aca="false">#REF!</f>
        <v>#REF!</v>
      </c>
      <c r="F3150" s="25" t="e">
        <f aca="false">#REF!</f>
        <v>#REF!</v>
      </c>
      <c r="G3150" s="25" t="e">
        <f aca="false">#REF!</f>
        <v>#REF!</v>
      </c>
      <c r="H3150" s="25" t="e">
        <f aca="false">#REF!</f>
        <v>#REF!</v>
      </c>
      <c r="I3150" s="25" t="e">
        <f aca="false">#REF!</f>
        <v>#REF!</v>
      </c>
      <c r="J3150" s="25" t="e">
        <f aca="false">#REF!</f>
        <v>#REF!</v>
      </c>
      <c r="K3150" s="25" t="e">
        <f aca="false">#REF!</f>
        <v>#REF!</v>
      </c>
      <c r="L3150" s="25" t="e">
        <f aca="false">#REF!</f>
        <v>#REF!</v>
      </c>
      <c r="M3150" s="25" t="e">
        <f aca="false">#REF!</f>
        <v>#REF!</v>
      </c>
      <c r="N3150" s="25" t="e">
        <f aca="false">#REF!</f>
        <v>#REF!</v>
      </c>
      <c r="O3150" s="25" t="e">
        <f aca="false">(N3150+N3149)/2</f>
        <v>#REF!</v>
      </c>
      <c r="P3150" s="25" t="e">
        <f aca="false">(M3150+M3149)/2</f>
        <v>#REF!</v>
      </c>
      <c r="Q3150" s="25" t="e">
        <f aca="false">(L3150+L3149)/2</f>
        <v>#REF!</v>
      </c>
      <c r="R3150" s="25" t="n">
        <f aca="false">R3149</f>
        <v>270</v>
      </c>
      <c r="S3150" s="25" t="n">
        <f aca="false">S3149</f>
        <v>0</v>
      </c>
      <c r="T3150" s="25" t="n">
        <v>0</v>
      </c>
    </row>
    <row r="3151" customFormat="false" ht="12.75" hidden="true" customHeight="true" outlineLevel="0" collapsed="false">
      <c r="A3151" s="25" t="e">
        <f aca="false">#REF!</f>
        <v>#REF!</v>
      </c>
      <c r="B3151" s="25" t="e">
        <f aca="false">#REF!</f>
        <v>#REF!</v>
      </c>
      <c r="C3151" s="25" t="e">
        <f aca="false">#REF!</f>
        <v>#REF!</v>
      </c>
      <c r="D3151" s="25" t="e">
        <f aca="false">#REF!</f>
        <v>#REF!</v>
      </c>
      <c r="E3151" s="25" t="e">
        <f aca="false">#REF!</f>
        <v>#REF!</v>
      </c>
      <c r="F3151" s="25" t="e">
        <f aca="false">#REF!</f>
        <v>#REF!</v>
      </c>
      <c r="G3151" s="25" t="e">
        <f aca="false">#REF!</f>
        <v>#REF!</v>
      </c>
      <c r="H3151" s="25" t="e">
        <f aca="false">#REF!</f>
        <v>#REF!</v>
      </c>
      <c r="I3151" s="25" t="e">
        <f aca="false">#REF!</f>
        <v>#REF!</v>
      </c>
      <c r="J3151" s="25" t="e">
        <f aca="false">#REF!</f>
        <v>#REF!</v>
      </c>
      <c r="K3151" s="25" t="e">
        <f aca="false">#REF!</f>
        <v>#REF!</v>
      </c>
      <c r="L3151" s="25" t="e">
        <f aca="false">#REF!</f>
        <v>#REF!</v>
      </c>
      <c r="M3151" s="25" t="e">
        <f aca="false">#REF!</f>
        <v>#REF!</v>
      </c>
      <c r="N3151" s="25" t="e">
        <f aca="false">#REF!</f>
        <v>#REF!</v>
      </c>
      <c r="O3151" s="25" t="e">
        <f aca="false">(N3151+N3150)/2</f>
        <v>#REF!</v>
      </c>
      <c r="P3151" s="25" t="e">
        <f aca="false">(M3151+M3150)/2</f>
        <v>#REF!</v>
      </c>
      <c r="Q3151" s="25" t="e">
        <f aca="false">(L3151+L3150)/2</f>
        <v>#REF!</v>
      </c>
      <c r="R3151" s="25" t="n">
        <f aca="false">R3150</f>
        <v>270</v>
      </c>
      <c r="S3151" s="25" t="n">
        <f aca="false">S3150</f>
        <v>0</v>
      </c>
      <c r="T3151" s="25" t="n">
        <v>0</v>
      </c>
    </row>
    <row r="3152" customFormat="false" ht="12.75" hidden="false" customHeight="true" outlineLevel="0" collapsed="false">
      <c r="A3152" s="25" t="e">
        <f aca="false">#REF!</f>
        <v>#REF!</v>
      </c>
      <c r="B3152" s="25" t="e">
        <f aca="false">#REF!</f>
        <v>#REF!</v>
      </c>
      <c r="C3152" s="25" t="e">
        <f aca="false">#REF!</f>
        <v>#REF!</v>
      </c>
      <c r="D3152" s="25" t="e">
        <f aca="false">#REF!</f>
        <v>#REF!</v>
      </c>
      <c r="E3152" s="25" t="e">
        <f aca="false">#REF!</f>
        <v>#REF!</v>
      </c>
      <c r="F3152" s="25" t="e">
        <f aca="false">#REF!</f>
        <v>#REF!</v>
      </c>
      <c r="G3152" s="25" t="e">
        <f aca="false">#REF!</f>
        <v>#REF!</v>
      </c>
      <c r="H3152" s="25" t="e">
        <f aca="false">#REF!</f>
        <v>#REF!</v>
      </c>
      <c r="I3152" s="25" t="e">
        <f aca="false">#REF!</f>
        <v>#REF!</v>
      </c>
      <c r="J3152" s="25" t="e">
        <f aca="false">#REF!</f>
        <v>#REF!</v>
      </c>
      <c r="K3152" s="25" t="e">
        <f aca="false">#REF!</f>
        <v>#REF!</v>
      </c>
      <c r="L3152" s="25" t="e">
        <f aca="false">#REF!</f>
        <v>#REF!</v>
      </c>
      <c r="M3152" s="25" t="e">
        <f aca="false">#REF!</f>
        <v>#REF!</v>
      </c>
      <c r="N3152" s="25" t="e">
        <f aca="false">#REF!</f>
        <v>#REF!</v>
      </c>
      <c r="O3152" s="25" t="e">
        <f aca="false">(N3152+N3151)/2</f>
        <v>#REF!</v>
      </c>
      <c r="P3152" s="25" t="e">
        <f aca="false">(M3152+M3151)/2</f>
        <v>#REF!</v>
      </c>
      <c r="Q3152" s="25" t="e">
        <f aca="false">(L3152+L3151)/2</f>
        <v>#REF!</v>
      </c>
      <c r="R3152" s="25" t="n">
        <f aca="false">R3151</f>
        <v>270</v>
      </c>
      <c r="S3152" s="25" t="n">
        <f aca="false">S3151</f>
        <v>0</v>
      </c>
      <c r="T3152" s="25" t="n">
        <v>0</v>
      </c>
    </row>
    <row r="3153" customFormat="false" ht="12.75" hidden="true" customHeight="true" outlineLevel="0" collapsed="false">
      <c r="A3153" s="25" t="e">
        <f aca="false">#REF!</f>
        <v>#REF!</v>
      </c>
      <c r="B3153" s="25" t="e">
        <f aca="false">#REF!</f>
        <v>#REF!</v>
      </c>
      <c r="C3153" s="25" t="e">
        <f aca="false">#REF!</f>
        <v>#REF!</v>
      </c>
      <c r="D3153" s="25" t="e">
        <f aca="false">#REF!</f>
        <v>#REF!</v>
      </c>
      <c r="E3153" s="25" t="e">
        <f aca="false">#REF!</f>
        <v>#REF!</v>
      </c>
      <c r="F3153" s="25" t="e">
        <f aca="false">#REF!</f>
        <v>#REF!</v>
      </c>
      <c r="G3153" s="25" t="e">
        <f aca="false">#REF!</f>
        <v>#REF!</v>
      </c>
      <c r="H3153" s="25" t="e">
        <f aca="false">#REF!</f>
        <v>#REF!</v>
      </c>
      <c r="I3153" s="25" t="e">
        <f aca="false">#REF!</f>
        <v>#REF!</v>
      </c>
      <c r="J3153" s="25" t="e">
        <f aca="false">#REF!</f>
        <v>#REF!</v>
      </c>
      <c r="K3153" s="25" t="e">
        <f aca="false">#REF!</f>
        <v>#REF!</v>
      </c>
      <c r="L3153" s="25" t="e">
        <f aca="false">#REF!</f>
        <v>#REF!</v>
      </c>
      <c r="M3153" s="25" t="e">
        <f aca="false">#REF!</f>
        <v>#REF!</v>
      </c>
      <c r="N3153" s="25" t="e">
        <f aca="false">#REF!</f>
        <v>#REF!</v>
      </c>
      <c r="O3153" s="25" t="e">
        <f aca="false">(N3153+N3152)/2</f>
        <v>#REF!</v>
      </c>
      <c r="P3153" s="25" t="e">
        <f aca="false">(M3153+M3152)/2</f>
        <v>#REF!</v>
      </c>
      <c r="Q3153" s="25" t="e">
        <f aca="false">(L3153+L3152)/2</f>
        <v>#REF!</v>
      </c>
      <c r="R3153" s="25" t="n">
        <f aca="false">R3152</f>
        <v>270</v>
      </c>
      <c r="S3153" s="25" t="n">
        <f aca="false">S3152</f>
        <v>0</v>
      </c>
      <c r="T3153" s="25" t="n">
        <v>0</v>
      </c>
    </row>
    <row r="3154" customFormat="false" ht="12.75" hidden="true" customHeight="true" outlineLevel="0" collapsed="false">
      <c r="A3154" s="25" t="e">
        <f aca="false">#REF!</f>
        <v>#REF!</v>
      </c>
      <c r="B3154" s="25" t="e">
        <f aca="false">#REF!</f>
        <v>#REF!</v>
      </c>
      <c r="C3154" s="25" t="e">
        <f aca="false">#REF!</f>
        <v>#REF!</v>
      </c>
      <c r="D3154" s="25" t="e">
        <f aca="false">#REF!</f>
        <v>#REF!</v>
      </c>
      <c r="E3154" s="25" t="e">
        <f aca="false">#REF!</f>
        <v>#REF!</v>
      </c>
      <c r="F3154" s="25" t="e">
        <f aca="false">#REF!</f>
        <v>#REF!</v>
      </c>
      <c r="G3154" s="25" t="e">
        <f aca="false">#REF!</f>
        <v>#REF!</v>
      </c>
      <c r="H3154" s="25" t="e">
        <f aca="false">#REF!</f>
        <v>#REF!</v>
      </c>
      <c r="I3154" s="25" t="e">
        <f aca="false">#REF!</f>
        <v>#REF!</v>
      </c>
      <c r="J3154" s="25" t="e">
        <f aca="false">#REF!</f>
        <v>#REF!</v>
      </c>
      <c r="K3154" s="25" t="e">
        <f aca="false">#REF!</f>
        <v>#REF!</v>
      </c>
      <c r="L3154" s="25" t="e">
        <f aca="false">#REF!</f>
        <v>#REF!</v>
      </c>
      <c r="M3154" s="25" t="e">
        <f aca="false">#REF!</f>
        <v>#REF!</v>
      </c>
      <c r="N3154" s="25" t="e">
        <f aca="false">#REF!</f>
        <v>#REF!</v>
      </c>
      <c r="O3154" s="25" t="e">
        <f aca="false">(N3154+N3153)/2</f>
        <v>#REF!</v>
      </c>
      <c r="P3154" s="25" t="e">
        <f aca="false">(M3154+M3153)/2</f>
        <v>#REF!</v>
      </c>
      <c r="Q3154" s="25" t="e">
        <f aca="false">(L3154+L3153)/2</f>
        <v>#REF!</v>
      </c>
      <c r="R3154" s="25" t="n">
        <f aca="false">R3153</f>
        <v>270</v>
      </c>
      <c r="S3154" s="25" t="n">
        <f aca="false">S3153</f>
        <v>0</v>
      </c>
      <c r="T3154" s="25" t="n">
        <v>0</v>
      </c>
    </row>
    <row r="3155" customFormat="false" ht="12.75" hidden="false" customHeight="true" outlineLevel="0" collapsed="false">
      <c r="A3155" s="25" t="e">
        <f aca="false">#REF!</f>
        <v>#REF!</v>
      </c>
      <c r="B3155" s="25" t="e">
        <f aca="false">#REF!</f>
        <v>#REF!</v>
      </c>
      <c r="C3155" s="25" t="e">
        <f aca="false">#REF!</f>
        <v>#REF!</v>
      </c>
      <c r="D3155" s="25" t="e">
        <f aca="false">#REF!</f>
        <v>#REF!</v>
      </c>
      <c r="E3155" s="25" t="e">
        <f aca="false">#REF!</f>
        <v>#REF!</v>
      </c>
      <c r="F3155" s="25" t="e">
        <f aca="false">#REF!</f>
        <v>#REF!</v>
      </c>
      <c r="G3155" s="25" t="e">
        <f aca="false">#REF!</f>
        <v>#REF!</v>
      </c>
      <c r="H3155" s="25" t="e">
        <f aca="false">#REF!</f>
        <v>#REF!</v>
      </c>
      <c r="I3155" s="25" t="e">
        <f aca="false">#REF!</f>
        <v>#REF!</v>
      </c>
      <c r="J3155" s="25" t="e">
        <f aca="false">#REF!</f>
        <v>#REF!</v>
      </c>
      <c r="K3155" s="25" t="e">
        <f aca="false">#REF!</f>
        <v>#REF!</v>
      </c>
      <c r="L3155" s="25" t="e">
        <f aca="false">#REF!</f>
        <v>#REF!</v>
      </c>
      <c r="M3155" s="25" t="e">
        <f aca="false">#REF!</f>
        <v>#REF!</v>
      </c>
      <c r="N3155" s="25" t="e">
        <f aca="false">#REF!</f>
        <v>#REF!</v>
      </c>
      <c r="O3155" s="25" t="e">
        <f aca="false">(N3155+N3154)/2</f>
        <v>#REF!</v>
      </c>
      <c r="P3155" s="25" t="e">
        <f aca="false">(M3155+M3154)/2</f>
        <v>#REF!</v>
      </c>
      <c r="Q3155" s="25" t="e">
        <f aca="false">(L3155+L3154)/2</f>
        <v>#REF!</v>
      </c>
      <c r="R3155" s="25" t="n">
        <f aca="false">R3154</f>
        <v>270</v>
      </c>
      <c r="S3155" s="25" t="n">
        <f aca="false">S3154</f>
        <v>0</v>
      </c>
      <c r="T3155" s="25" t="n">
        <v>0</v>
      </c>
    </row>
    <row r="3156" customFormat="false" ht="12.75" hidden="false" customHeight="true" outlineLevel="0" collapsed="false">
      <c r="A3156" s="25" t="e">
        <f aca="false">#REF!</f>
        <v>#REF!</v>
      </c>
      <c r="B3156" s="25" t="e">
        <f aca="false">#REF!</f>
        <v>#REF!</v>
      </c>
      <c r="C3156" s="25" t="e">
        <f aca="false">#REF!</f>
        <v>#REF!</v>
      </c>
      <c r="D3156" s="25" t="e">
        <f aca="false">#REF!</f>
        <v>#REF!</v>
      </c>
      <c r="E3156" s="25" t="e">
        <f aca="false">#REF!</f>
        <v>#REF!</v>
      </c>
      <c r="F3156" s="25" t="e">
        <f aca="false">#REF!</f>
        <v>#REF!</v>
      </c>
      <c r="G3156" s="25" t="e">
        <f aca="false">#REF!</f>
        <v>#REF!</v>
      </c>
      <c r="H3156" s="25" t="e">
        <f aca="false">#REF!</f>
        <v>#REF!</v>
      </c>
      <c r="I3156" s="25" t="e">
        <f aca="false">#REF!</f>
        <v>#REF!</v>
      </c>
      <c r="J3156" s="25" t="e">
        <f aca="false">#REF!</f>
        <v>#REF!</v>
      </c>
      <c r="K3156" s="25" t="e">
        <f aca="false">#REF!</f>
        <v>#REF!</v>
      </c>
      <c r="L3156" s="25" t="e">
        <f aca="false">#REF!</f>
        <v>#REF!</v>
      </c>
      <c r="M3156" s="25" t="e">
        <f aca="false">#REF!</f>
        <v>#REF!</v>
      </c>
      <c r="N3156" s="25" t="e">
        <f aca="false">#REF!</f>
        <v>#REF!</v>
      </c>
      <c r="O3156" s="25" t="e">
        <f aca="false">(N3156+N3155)/2</f>
        <v>#REF!</v>
      </c>
      <c r="P3156" s="25" t="e">
        <f aca="false">(M3156+M3155)/2</f>
        <v>#REF!</v>
      </c>
      <c r="Q3156" s="25" t="e">
        <f aca="false">(L3156+L3155)/2</f>
        <v>#REF!</v>
      </c>
      <c r="R3156" s="25" t="n">
        <f aca="false">R3155</f>
        <v>270</v>
      </c>
      <c r="S3156" s="25" t="n">
        <f aca="false">S3155</f>
        <v>0</v>
      </c>
      <c r="T3156" s="25" t="n">
        <v>0</v>
      </c>
    </row>
    <row r="3157" customFormat="false" ht="12.75" hidden="true" customHeight="true" outlineLevel="0" collapsed="false">
      <c r="A3157" s="25" t="e">
        <f aca="false">#REF!</f>
        <v>#REF!</v>
      </c>
      <c r="B3157" s="25" t="e">
        <f aca="false">#REF!</f>
        <v>#REF!</v>
      </c>
      <c r="C3157" s="25" t="e">
        <f aca="false">#REF!</f>
        <v>#REF!</v>
      </c>
      <c r="D3157" s="25" t="e">
        <f aca="false">#REF!</f>
        <v>#REF!</v>
      </c>
      <c r="E3157" s="25" t="e">
        <f aca="false">#REF!</f>
        <v>#REF!</v>
      </c>
      <c r="F3157" s="25" t="e">
        <f aca="false">#REF!</f>
        <v>#REF!</v>
      </c>
      <c r="G3157" s="25" t="e">
        <f aca="false">#REF!</f>
        <v>#REF!</v>
      </c>
      <c r="H3157" s="25" t="e">
        <f aca="false">#REF!</f>
        <v>#REF!</v>
      </c>
      <c r="I3157" s="25" t="e">
        <f aca="false">#REF!</f>
        <v>#REF!</v>
      </c>
      <c r="J3157" s="25" t="e">
        <f aca="false">#REF!</f>
        <v>#REF!</v>
      </c>
      <c r="K3157" s="25" t="e">
        <f aca="false">#REF!</f>
        <v>#REF!</v>
      </c>
      <c r="L3157" s="25" t="e">
        <f aca="false">#REF!</f>
        <v>#REF!</v>
      </c>
      <c r="M3157" s="25" t="e">
        <f aca="false">#REF!</f>
        <v>#REF!</v>
      </c>
      <c r="N3157" s="25" t="e">
        <f aca="false">#REF!</f>
        <v>#REF!</v>
      </c>
      <c r="O3157" s="25" t="e">
        <f aca="false">(N3157+N3156)/2</f>
        <v>#REF!</v>
      </c>
      <c r="P3157" s="25" t="e">
        <f aca="false">(M3157+M3156)/2</f>
        <v>#REF!</v>
      </c>
      <c r="Q3157" s="25" t="e">
        <f aca="false">(L3157+L3156)/2</f>
        <v>#REF!</v>
      </c>
      <c r="R3157" s="25" t="n">
        <f aca="false">R3156</f>
        <v>270</v>
      </c>
      <c r="S3157" s="25" t="n">
        <f aca="false">S3156</f>
        <v>0</v>
      </c>
      <c r="T3157" s="25" t="n">
        <v>0</v>
      </c>
    </row>
    <row r="3158" customFormat="false" ht="12.75" hidden="false" customHeight="true" outlineLevel="0" collapsed="false">
      <c r="A3158" s="25" t="e">
        <f aca="false">#REF!</f>
        <v>#REF!</v>
      </c>
      <c r="B3158" s="25" t="e">
        <f aca="false">#REF!</f>
        <v>#REF!</v>
      </c>
      <c r="C3158" s="25" t="e">
        <f aca="false">#REF!</f>
        <v>#REF!</v>
      </c>
      <c r="D3158" s="25" t="e">
        <f aca="false">#REF!</f>
        <v>#REF!</v>
      </c>
      <c r="E3158" s="25" t="e">
        <f aca="false">#REF!</f>
        <v>#REF!</v>
      </c>
      <c r="F3158" s="25" t="e">
        <f aca="false">#REF!</f>
        <v>#REF!</v>
      </c>
      <c r="G3158" s="25" t="e">
        <f aca="false">#REF!</f>
        <v>#REF!</v>
      </c>
      <c r="H3158" s="25" t="e">
        <f aca="false">#REF!</f>
        <v>#REF!</v>
      </c>
      <c r="I3158" s="25" t="e">
        <f aca="false">#REF!</f>
        <v>#REF!</v>
      </c>
      <c r="J3158" s="25" t="e">
        <f aca="false">#REF!</f>
        <v>#REF!</v>
      </c>
      <c r="K3158" s="25" t="e">
        <f aca="false">#REF!</f>
        <v>#REF!</v>
      </c>
      <c r="L3158" s="25" t="e">
        <f aca="false">#REF!</f>
        <v>#REF!</v>
      </c>
      <c r="M3158" s="25" t="e">
        <f aca="false">#REF!</f>
        <v>#REF!</v>
      </c>
      <c r="N3158" s="25" t="e">
        <f aca="false">#REF!</f>
        <v>#REF!</v>
      </c>
      <c r="O3158" s="25" t="e">
        <f aca="false">(N3158+N3157)/2</f>
        <v>#REF!</v>
      </c>
      <c r="P3158" s="25" t="e">
        <f aca="false">(M3158+M3157)/2</f>
        <v>#REF!</v>
      </c>
      <c r="Q3158" s="25" t="e">
        <f aca="false">(L3158+L3157)/2</f>
        <v>#REF!</v>
      </c>
      <c r="R3158" s="25" t="n">
        <f aca="false">R3157</f>
        <v>270</v>
      </c>
      <c r="S3158" s="25" t="n">
        <f aca="false">S3157</f>
        <v>0</v>
      </c>
      <c r="T3158" s="25" t="n">
        <v>0</v>
      </c>
    </row>
    <row r="3159" customFormat="false" ht="12.75" hidden="true" customHeight="true" outlineLevel="0" collapsed="false">
      <c r="A3159" s="25" t="e">
        <f aca="false">#REF!</f>
        <v>#REF!</v>
      </c>
      <c r="B3159" s="25" t="e">
        <f aca="false">#REF!</f>
        <v>#REF!</v>
      </c>
      <c r="C3159" s="25" t="e">
        <f aca="false">#REF!</f>
        <v>#REF!</v>
      </c>
      <c r="D3159" s="25" t="e">
        <f aca="false">#REF!</f>
        <v>#REF!</v>
      </c>
      <c r="E3159" s="25" t="e">
        <f aca="false">#REF!</f>
        <v>#REF!</v>
      </c>
      <c r="F3159" s="25" t="e">
        <f aca="false">#REF!</f>
        <v>#REF!</v>
      </c>
      <c r="G3159" s="25" t="e">
        <f aca="false">#REF!</f>
        <v>#REF!</v>
      </c>
      <c r="H3159" s="25" t="e">
        <f aca="false">#REF!</f>
        <v>#REF!</v>
      </c>
      <c r="I3159" s="25" t="e">
        <f aca="false">#REF!</f>
        <v>#REF!</v>
      </c>
      <c r="J3159" s="25" t="e">
        <f aca="false">#REF!</f>
        <v>#REF!</v>
      </c>
      <c r="K3159" s="25" t="e">
        <f aca="false">#REF!</f>
        <v>#REF!</v>
      </c>
      <c r="L3159" s="25" t="e">
        <f aca="false">#REF!</f>
        <v>#REF!</v>
      </c>
      <c r="M3159" s="25" t="e">
        <f aca="false">#REF!</f>
        <v>#REF!</v>
      </c>
      <c r="N3159" s="25" t="e">
        <f aca="false">#REF!</f>
        <v>#REF!</v>
      </c>
      <c r="O3159" s="25" t="e">
        <f aca="false">(N3159+N3158)/2</f>
        <v>#REF!</v>
      </c>
      <c r="P3159" s="25" t="e">
        <f aca="false">(M3159+M3158)/2</f>
        <v>#REF!</v>
      </c>
      <c r="Q3159" s="25" t="e">
        <f aca="false">(L3159+L3158)/2</f>
        <v>#REF!</v>
      </c>
      <c r="R3159" s="25" t="n">
        <f aca="false">R3158</f>
        <v>270</v>
      </c>
      <c r="S3159" s="25" t="n">
        <f aca="false">S3158</f>
        <v>0</v>
      </c>
      <c r="T3159" s="25" t="n">
        <v>0</v>
      </c>
    </row>
    <row r="3160" customFormat="false" ht="12.75" hidden="true" customHeight="true" outlineLevel="0" collapsed="false">
      <c r="A3160" s="25" t="e">
        <f aca="false">#REF!</f>
        <v>#REF!</v>
      </c>
      <c r="B3160" s="25" t="e">
        <f aca="false">#REF!</f>
        <v>#REF!</v>
      </c>
      <c r="C3160" s="25" t="e">
        <f aca="false">#REF!</f>
        <v>#REF!</v>
      </c>
      <c r="D3160" s="25" t="e">
        <f aca="false">#REF!</f>
        <v>#REF!</v>
      </c>
      <c r="E3160" s="25" t="e">
        <f aca="false">#REF!</f>
        <v>#REF!</v>
      </c>
      <c r="F3160" s="25" t="e">
        <f aca="false">#REF!</f>
        <v>#REF!</v>
      </c>
      <c r="G3160" s="25" t="e">
        <f aca="false">#REF!</f>
        <v>#REF!</v>
      </c>
      <c r="H3160" s="25" t="e">
        <f aca="false">#REF!</f>
        <v>#REF!</v>
      </c>
      <c r="I3160" s="25" t="e">
        <f aca="false">#REF!</f>
        <v>#REF!</v>
      </c>
      <c r="J3160" s="25" t="e">
        <f aca="false">#REF!</f>
        <v>#REF!</v>
      </c>
      <c r="K3160" s="25" t="e">
        <f aca="false">#REF!</f>
        <v>#REF!</v>
      </c>
      <c r="L3160" s="25" t="e">
        <f aca="false">#REF!</f>
        <v>#REF!</v>
      </c>
      <c r="M3160" s="25" t="e">
        <f aca="false">#REF!</f>
        <v>#REF!</v>
      </c>
      <c r="N3160" s="25" t="e">
        <f aca="false">#REF!</f>
        <v>#REF!</v>
      </c>
      <c r="O3160" s="25" t="e">
        <f aca="false">(N3160+N3159)/2</f>
        <v>#REF!</v>
      </c>
      <c r="P3160" s="25" t="e">
        <f aca="false">(M3160+M3159)/2</f>
        <v>#REF!</v>
      </c>
      <c r="Q3160" s="25" t="e">
        <f aca="false">(L3160+L3159)/2</f>
        <v>#REF!</v>
      </c>
      <c r="R3160" s="25" t="n">
        <f aca="false">R3159</f>
        <v>270</v>
      </c>
      <c r="S3160" s="25" t="n">
        <f aca="false">S3159</f>
        <v>0</v>
      </c>
      <c r="T3160" s="25" t="n">
        <v>0</v>
      </c>
    </row>
    <row r="3161" customFormat="false" ht="12.75" hidden="true" customHeight="true" outlineLevel="0" collapsed="false">
      <c r="A3161" s="25" t="e">
        <f aca="false">#REF!</f>
        <v>#REF!</v>
      </c>
      <c r="B3161" s="25" t="e">
        <f aca="false">#REF!</f>
        <v>#REF!</v>
      </c>
      <c r="C3161" s="25" t="e">
        <f aca="false">#REF!</f>
        <v>#REF!</v>
      </c>
      <c r="D3161" s="25" t="e">
        <f aca="false">#REF!</f>
        <v>#REF!</v>
      </c>
      <c r="E3161" s="25" t="e">
        <f aca="false">#REF!</f>
        <v>#REF!</v>
      </c>
      <c r="F3161" s="25" t="e">
        <f aca="false">#REF!</f>
        <v>#REF!</v>
      </c>
      <c r="G3161" s="25" t="e">
        <f aca="false">#REF!</f>
        <v>#REF!</v>
      </c>
      <c r="H3161" s="25" t="e">
        <f aca="false">#REF!</f>
        <v>#REF!</v>
      </c>
      <c r="I3161" s="25" t="e">
        <f aca="false">#REF!</f>
        <v>#REF!</v>
      </c>
      <c r="J3161" s="25" t="e">
        <f aca="false">#REF!</f>
        <v>#REF!</v>
      </c>
      <c r="K3161" s="25" t="e">
        <f aca="false">#REF!</f>
        <v>#REF!</v>
      </c>
      <c r="L3161" s="25" t="e">
        <f aca="false">#REF!</f>
        <v>#REF!</v>
      </c>
      <c r="M3161" s="25" t="e">
        <f aca="false">#REF!</f>
        <v>#REF!</v>
      </c>
      <c r="N3161" s="25" t="e">
        <f aca="false">#REF!</f>
        <v>#REF!</v>
      </c>
      <c r="O3161" s="25" t="e">
        <f aca="false">(N3161+N3160)/2</f>
        <v>#REF!</v>
      </c>
      <c r="P3161" s="25" t="e">
        <f aca="false">(M3161+M3160)/2</f>
        <v>#REF!</v>
      </c>
      <c r="Q3161" s="25" t="e">
        <f aca="false">(L3161+L3160)/2</f>
        <v>#REF!</v>
      </c>
      <c r="R3161" s="25" t="n">
        <f aca="false">R3160</f>
        <v>270</v>
      </c>
      <c r="S3161" s="25" t="n">
        <f aca="false">S3160</f>
        <v>0</v>
      </c>
      <c r="T3161" s="25" t="n">
        <v>0</v>
      </c>
    </row>
    <row r="3162" customFormat="false" ht="12.75" hidden="false" customHeight="true" outlineLevel="0" collapsed="false">
      <c r="A3162" s="25" t="e">
        <f aca="false">#REF!</f>
        <v>#REF!</v>
      </c>
      <c r="B3162" s="25" t="e">
        <f aca="false">#REF!</f>
        <v>#REF!</v>
      </c>
      <c r="C3162" s="25" t="e">
        <f aca="false">#REF!</f>
        <v>#REF!</v>
      </c>
      <c r="D3162" s="25" t="e">
        <f aca="false">#REF!</f>
        <v>#REF!</v>
      </c>
      <c r="E3162" s="25" t="e">
        <f aca="false">#REF!</f>
        <v>#REF!</v>
      </c>
      <c r="F3162" s="25" t="e">
        <f aca="false">#REF!</f>
        <v>#REF!</v>
      </c>
      <c r="G3162" s="25" t="e">
        <f aca="false">#REF!</f>
        <v>#REF!</v>
      </c>
      <c r="H3162" s="25" t="e">
        <f aca="false">#REF!</f>
        <v>#REF!</v>
      </c>
      <c r="I3162" s="25" t="e">
        <f aca="false">#REF!</f>
        <v>#REF!</v>
      </c>
      <c r="J3162" s="25" t="e">
        <f aca="false">#REF!</f>
        <v>#REF!</v>
      </c>
      <c r="K3162" s="25" t="e">
        <f aca="false">#REF!</f>
        <v>#REF!</v>
      </c>
      <c r="L3162" s="25" t="e">
        <f aca="false">#REF!</f>
        <v>#REF!</v>
      </c>
      <c r="M3162" s="25" t="e">
        <f aca="false">#REF!</f>
        <v>#REF!</v>
      </c>
      <c r="N3162" s="25" t="e">
        <f aca="false">#REF!</f>
        <v>#REF!</v>
      </c>
      <c r="O3162" s="25" t="e">
        <f aca="false">(N3162+N3161)/2</f>
        <v>#REF!</v>
      </c>
      <c r="P3162" s="25" t="e">
        <f aca="false">(M3162+M3161)/2</f>
        <v>#REF!</v>
      </c>
      <c r="Q3162" s="25" t="e">
        <f aca="false">(L3162+L3161)/2</f>
        <v>#REF!</v>
      </c>
      <c r="R3162" s="25" t="n">
        <f aca="false">R3161</f>
        <v>270</v>
      </c>
      <c r="S3162" s="25" t="n">
        <f aca="false">S3161</f>
        <v>0</v>
      </c>
      <c r="T3162" s="25" t="n">
        <v>0</v>
      </c>
    </row>
    <row r="3163" customFormat="false" ht="12.75" hidden="true" customHeight="true" outlineLevel="0" collapsed="false">
      <c r="A3163" s="25" t="e">
        <f aca="false">#REF!</f>
        <v>#REF!</v>
      </c>
      <c r="B3163" s="25" t="e">
        <f aca="false">#REF!</f>
        <v>#REF!</v>
      </c>
      <c r="C3163" s="25" t="e">
        <f aca="false">#REF!</f>
        <v>#REF!</v>
      </c>
      <c r="D3163" s="25" t="e">
        <f aca="false">#REF!</f>
        <v>#REF!</v>
      </c>
      <c r="E3163" s="25" t="e">
        <f aca="false">#REF!</f>
        <v>#REF!</v>
      </c>
      <c r="F3163" s="25" t="e">
        <f aca="false">#REF!</f>
        <v>#REF!</v>
      </c>
      <c r="G3163" s="25" t="e">
        <f aca="false">#REF!</f>
        <v>#REF!</v>
      </c>
      <c r="H3163" s="25" t="e">
        <f aca="false">#REF!</f>
        <v>#REF!</v>
      </c>
      <c r="I3163" s="25" t="e">
        <f aca="false">#REF!</f>
        <v>#REF!</v>
      </c>
      <c r="J3163" s="25" t="e">
        <f aca="false">#REF!</f>
        <v>#REF!</v>
      </c>
      <c r="K3163" s="25" t="e">
        <f aca="false">#REF!</f>
        <v>#REF!</v>
      </c>
      <c r="L3163" s="25" t="e">
        <f aca="false">#REF!</f>
        <v>#REF!</v>
      </c>
      <c r="M3163" s="25" t="e">
        <f aca="false">#REF!</f>
        <v>#REF!</v>
      </c>
      <c r="N3163" s="25" t="e">
        <f aca="false">#REF!</f>
        <v>#REF!</v>
      </c>
      <c r="O3163" s="25" t="e">
        <f aca="false">(N3163+N3162)/2</f>
        <v>#REF!</v>
      </c>
      <c r="P3163" s="25" t="e">
        <f aca="false">(M3163+M3162)/2</f>
        <v>#REF!</v>
      </c>
      <c r="Q3163" s="25" t="e">
        <f aca="false">(L3163+L3162)/2</f>
        <v>#REF!</v>
      </c>
      <c r="R3163" s="25" t="n">
        <f aca="false">R3162</f>
        <v>270</v>
      </c>
      <c r="S3163" s="25" t="n">
        <f aca="false">S3162</f>
        <v>0</v>
      </c>
      <c r="T3163" s="25" t="n">
        <v>0</v>
      </c>
    </row>
    <row r="3164" customFormat="false" ht="12.75" hidden="false" customHeight="true" outlineLevel="0" collapsed="false">
      <c r="A3164" s="25" t="e">
        <f aca="false">#REF!</f>
        <v>#REF!</v>
      </c>
      <c r="B3164" s="25" t="e">
        <f aca="false">#REF!</f>
        <v>#REF!</v>
      </c>
      <c r="C3164" s="25" t="e">
        <f aca="false">#REF!</f>
        <v>#REF!</v>
      </c>
      <c r="D3164" s="25" t="e">
        <f aca="false">#REF!</f>
        <v>#REF!</v>
      </c>
      <c r="E3164" s="25" t="e">
        <f aca="false">#REF!</f>
        <v>#REF!</v>
      </c>
      <c r="F3164" s="25" t="e">
        <f aca="false">#REF!</f>
        <v>#REF!</v>
      </c>
      <c r="G3164" s="25" t="e">
        <f aca="false">#REF!</f>
        <v>#REF!</v>
      </c>
      <c r="H3164" s="25" t="e">
        <f aca="false">#REF!</f>
        <v>#REF!</v>
      </c>
      <c r="I3164" s="25" t="e">
        <f aca="false">#REF!</f>
        <v>#REF!</v>
      </c>
      <c r="J3164" s="25" t="e">
        <f aca="false">#REF!</f>
        <v>#REF!</v>
      </c>
      <c r="K3164" s="25" t="e">
        <f aca="false">#REF!</f>
        <v>#REF!</v>
      </c>
      <c r="L3164" s="25" t="e">
        <f aca="false">#REF!</f>
        <v>#REF!</v>
      </c>
      <c r="M3164" s="25" t="e">
        <f aca="false">#REF!</f>
        <v>#REF!</v>
      </c>
      <c r="N3164" s="25" t="e">
        <f aca="false">#REF!</f>
        <v>#REF!</v>
      </c>
      <c r="O3164" s="25" t="e">
        <f aca="false">(N3164+N3163)/2</f>
        <v>#REF!</v>
      </c>
      <c r="P3164" s="25" t="e">
        <f aca="false">(M3164+M3163)/2</f>
        <v>#REF!</v>
      </c>
      <c r="Q3164" s="25" t="e">
        <f aca="false">(L3164+L3163)/2</f>
        <v>#REF!</v>
      </c>
      <c r="R3164" s="25" t="n">
        <f aca="false">R3163</f>
        <v>270</v>
      </c>
      <c r="S3164" s="25" t="n">
        <f aca="false">S3163</f>
        <v>0</v>
      </c>
      <c r="T3164" s="25" t="n">
        <v>0</v>
      </c>
    </row>
    <row r="3165" customFormat="false" ht="12.75" hidden="true" customHeight="true" outlineLevel="0" collapsed="false">
      <c r="A3165" s="25" t="e">
        <f aca="false">#REF!</f>
        <v>#REF!</v>
      </c>
      <c r="B3165" s="25" t="e">
        <f aca="false">#REF!</f>
        <v>#REF!</v>
      </c>
      <c r="C3165" s="25" t="e">
        <f aca="false">#REF!</f>
        <v>#REF!</v>
      </c>
      <c r="D3165" s="25" t="e">
        <f aca="false">#REF!</f>
        <v>#REF!</v>
      </c>
      <c r="E3165" s="25" t="e">
        <f aca="false">#REF!</f>
        <v>#REF!</v>
      </c>
      <c r="F3165" s="25" t="e">
        <f aca="false">#REF!</f>
        <v>#REF!</v>
      </c>
      <c r="G3165" s="25" t="e">
        <f aca="false">#REF!</f>
        <v>#REF!</v>
      </c>
      <c r="H3165" s="25" t="e">
        <f aca="false">#REF!</f>
        <v>#REF!</v>
      </c>
      <c r="I3165" s="25" t="e">
        <f aca="false">#REF!</f>
        <v>#REF!</v>
      </c>
      <c r="J3165" s="25" t="e">
        <f aca="false">#REF!</f>
        <v>#REF!</v>
      </c>
      <c r="K3165" s="25" t="e">
        <f aca="false">#REF!</f>
        <v>#REF!</v>
      </c>
      <c r="L3165" s="25" t="e">
        <f aca="false">#REF!</f>
        <v>#REF!</v>
      </c>
      <c r="M3165" s="25" t="e">
        <f aca="false">#REF!</f>
        <v>#REF!</v>
      </c>
      <c r="N3165" s="25" t="e">
        <f aca="false">#REF!</f>
        <v>#REF!</v>
      </c>
      <c r="O3165" s="25" t="e">
        <f aca="false">(N3165+N3164)/2</f>
        <v>#REF!</v>
      </c>
      <c r="P3165" s="25" t="e">
        <f aca="false">(M3165+M3164)/2</f>
        <v>#REF!</v>
      </c>
      <c r="Q3165" s="25" t="e">
        <f aca="false">(L3165+L3164)/2</f>
        <v>#REF!</v>
      </c>
      <c r="R3165" s="25" t="n">
        <f aca="false">R3164</f>
        <v>270</v>
      </c>
      <c r="S3165" s="25" t="n">
        <f aca="false">S3164</f>
        <v>0</v>
      </c>
      <c r="T3165" s="25" t="n">
        <v>0</v>
      </c>
    </row>
    <row r="3166" customFormat="false" ht="12.75" hidden="false" customHeight="true" outlineLevel="0" collapsed="false">
      <c r="A3166" s="25" t="e">
        <f aca="false">#REF!</f>
        <v>#REF!</v>
      </c>
      <c r="B3166" s="25" t="e">
        <f aca="false">#REF!</f>
        <v>#REF!</v>
      </c>
      <c r="C3166" s="25" t="e">
        <f aca="false">#REF!</f>
        <v>#REF!</v>
      </c>
      <c r="D3166" s="25" t="e">
        <f aca="false">#REF!</f>
        <v>#REF!</v>
      </c>
      <c r="E3166" s="25" t="e">
        <f aca="false">#REF!</f>
        <v>#REF!</v>
      </c>
      <c r="F3166" s="25" t="e">
        <f aca="false">#REF!</f>
        <v>#REF!</v>
      </c>
      <c r="G3166" s="25" t="e">
        <f aca="false">#REF!</f>
        <v>#REF!</v>
      </c>
      <c r="H3166" s="25" t="e">
        <f aca="false">#REF!</f>
        <v>#REF!</v>
      </c>
      <c r="I3166" s="25" t="e">
        <f aca="false">#REF!</f>
        <v>#REF!</v>
      </c>
      <c r="J3166" s="25" t="e">
        <f aca="false">#REF!</f>
        <v>#REF!</v>
      </c>
      <c r="K3166" s="25" t="e">
        <f aca="false">#REF!</f>
        <v>#REF!</v>
      </c>
      <c r="L3166" s="25" t="e">
        <f aca="false">#REF!</f>
        <v>#REF!</v>
      </c>
      <c r="M3166" s="25" t="e">
        <f aca="false">#REF!</f>
        <v>#REF!</v>
      </c>
      <c r="N3166" s="25" t="e">
        <f aca="false">#REF!</f>
        <v>#REF!</v>
      </c>
      <c r="O3166" s="25" t="e">
        <f aca="false">(N3166+N3165)/2</f>
        <v>#REF!</v>
      </c>
      <c r="P3166" s="25" t="e">
        <f aca="false">(M3166+M3165)/2</f>
        <v>#REF!</v>
      </c>
      <c r="Q3166" s="25" t="e">
        <f aca="false">(L3166+L3165)/2</f>
        <v>#REF!</v>
      </c>
      <c r="R3166" s="25" t="n">
        <f aca="false">R3165</f>
        <v>270</v>
      </c>
      <c r="S3166" s="25" t="n">
        <f aca="false">S3165</f>
        <v>0</v>
      </c>
      <c r="T3166" s="25" t="n">
        <v>0</v>
      </c>
    </row>
    <row r="3167" customFormat="false" ht="12.75" hidden="true" customHeight="true" outlineLevel="0" collapsed="false">
      <c r="A3167" s="25" t="e">
        <f aca="false">#REF!</f>
        <v>#REF!</v>
      </c>
      <c r="B3167" s="25" t="e">
        <f aca="false">#REF!</f>
        <v>#REF!</v>
      </c>
      <c r="C3167" s="25" t="e">
        <f aca="false">#REF!</f>
        <v>#REF!</v>
      </c>
      <c r="D3167" s="25" t="e">
        <f aca="false">#REF!</f>
        <v>#REF!</v>
      </c>
      <c r="E3167" s="25" t="e">
        <f aca="false">#REF!</f>
        <v>#REF!</v>
      </c>
      <c r="F3167" s="25" t="e">
        <f aca="false">#REF!</f>
        <v>#REF!</v>
      </c>
      <c r="G3167" s="25" t="e">
        <f aca="false">#REF!</f>
        <v>#REF!</v>
      </c>
      <c r="H3167" s="25" t="e">
        <f aca="false">#REF!</f>
        <v>#REF!</v>
      </c>
      <c r="I3167" s="25" t="e">
        <f aca="false">#REF!</f>
        <v>#REF!</v>
      </c>
      <c r="J3167" s="25" t="e">
        <f aca="false">#REF!</f>
        <v>#REF!</v>
      </c>
      <c r="K3167" s="25" t="e">
        <f aca="false">#REF!</f>
        <v>#REF!</v>
      </c>
      <c r="L3167" s="25" t="e">
        <f aca="false">#REF!</f>
        <v>#REF!</v>
      </c>
      <c r="M3167" s="25" t="e">
        <f aca="false">#REF!</f>
        <v>#REF!</v>
      </c>
      <c r="N3167" s="25" t="e">
        <f aca="false">#REF!</f>
        <v>#REF!</v>
      </c>
      <c r="O3167" s="25" t="e">
        <f aca="false">(N3167+N3166)/2</f>
        <v>#REF!</v>
      </c>
      <c r="P3167" s="25" t="e">
        <f aca="false">(M3167+M3166)/2</f>
        <v>#REF!</v>
      </c>
      <c r="Q3167" s="25" t="e">
        <f aca="false">(L3167+L3166)/2</f>
        <v>#REF!</v>
      </c>
      <c r="R3167" s="25" t="n">
        <f aca="false">R3166</f>
        <v>270</v>
      </c>
      <c r="S3167" s="25" t="n">
        <f aca="false">S3166</f>
        <v>0</v>
      </c>
      <c r="T3167" s="25" t="n">
        <v>0</v>
      </c>
    </row>
    <row r="3168" customFormat="false" ht="12.75" hidden="true" customHeight="true" outlineLevel="0" collapsed="false">
      <c r="A3168" s="25" t="e">
        <f aca="false">#REF!</f>
        <v>#REF!</v>
      </c>
      <c r="B3168" s="25" t="e">
        <f aca="false">#REF!</f>
        <v>#REF!</v>
      </c>
      <c r="C3168" s="25" t="e">
        <f aca="false">#REF!</f>
        <v>#REF!</v>
      </c>
      <c r="D3168" s="25" t="e">
        <f aca="false">#REF!</f>
        <v>#REF!</v>
      </c>
      <c r="E3168" s="25" t="e">
        <f aca="false">#REF!</f>
        <v>#REF!</v>
      </c>
      <c r="F3168" s="25" t="e">
        <f aca="false">#REF!</f>
        <v>#REF!</v>
      </c>
      <c r="G3168" s="25" t="e">
        <f aca="false">#REF!</f>
        <v>#REF!</v>
      </c>
      <c r="H3168" s="25" t="e">
        <f aca="false">#REF!</f>
        <v>#REF!</v>
      </c>
      <c r="I3168" s="25" t="e">
        <f aca="false">#REF!</f>
        <v>#REF!</v>
      </c>
      <c r="J3168" s="25" t="e">
        <f aca="false">#REF!</f>
        <v>#REF!</v>
      </c>
      <c r="K3168" s="25" t="e">
        <f aca="false">#REF!</f>
        <v>#REF!</v>
      </c>
      <c r="L3168" s="25" t="e">
        <f aca="false">#REF!</f>
        <v>#REF!</v>
      </c>
      <c r="M3168" s="25" t="e">
        <f aca="false">#REF!</f>
        <v>#REF!</v>
      </c>
      <c r="N3168" s="25" t="e">
        <f aca="false">#REF!</f>
        <v>#REF!</v>
      </c>
      <c r="O3168" s="25" t="e">
        <f aca="false">(N3168+N3167)/2</f>
        <v>#REF!</v>
      </c>
      <c r="P3168" s="25" t="e">
        <f aca="false">(M3168+M3167)/2</f>
        <v>#REF!</v>
      </c>
      <c r="Q3168" s="25" t="e">
        <f aca="false">(L3168+L3167)/2</f>
        <v>#REF!</v>
      </c>
      <c r="R3168" s="25" t="n">
        <f aca="false">R3167</f>
        <v>270</v>
      </c>
      <c r="S3168" s="25" t="n">
        <f aca="false">S3167</f>
        <v>0</v>
      </c>
      <c r="T3168" s="25" t="n">
        <v>0</v>
      </c>
    </row>
    <row r="3169" customFormat="false" ht="12.75" hidden="true" customHeight="true" outlineLevel="0" collapsed="false">
      <c r="A3169" s="25" t="e">
        <f aca="false">#REF!</f>
        <v>#REF!</v>
      </c>
      <c r="B3169" s="25" t="e">
        <f aca="false">#REF!</f>
        <v>#REF!</v>
      </c>
      <c r="C3169" s="25" t="e">
        <f aca="false">#REF!</f>
        <v>#REF!</v>
      </c>
      <c r="D3169" s="25" t="e">
        <f aca="false">#REF!</f>
        <v>#REF!</v>
      </c>
      <c r="E3169" s="25" t="e">
        <f aca="false">#REF!</f>
        <v>#REF!</v>
      </c>
      <c r="F3169" s="25" t="e">
        <f aca="false">#REF!</f>
        <v>#REF!</v>
      </c>
      <c r="G3169" s="25" t="e">
        <f aca="false">#REF!</f>
        <v>#REF!</v>
      </c>
      <c r="H3169" s="25" t="e">
        <f aca="false">#REF!</f>
        <v>#REF!</v>
      </c>
      <c r="I3169" s="25" t="e">
        <f aca="false">#REF!</f>
        <v>#REF!</v>
      </c>
      <c r="J3169" s="25" t="e">
        <f aca="false">#REF!</f>
        <v>#REF!</v>
      </c>
      <c r="K3169" s="25" t="e">
        <f aca="false">#REF!</f>
        <v>#REF!</v>
      </c>
      <c r="L3169" s="25" t="e">
        <f aca="false">#REF!</f>
        <v>#REF!</v>
      </c>
      <c r="M3169" s="25" t="e">
        <f aca="false">#REF!</f>
        <v>#REF!</v>
      </c>
      <c r="N3169" s="25" t="e">
        <f aca="false">#REF!</f>
        <v>#REF!</v>
      </c>
      <c r="O3169" s="25" t="e">
        <f aca="false">(N3169+N3168)/2</f>
        <v>#REF!</v>
      </c>
      <c r="P3169" s="25" t="e">
        <f aca="false">(M3169+M3168)/2</f>
        <v>#REF!</v>
      </c>
      <c r="Q3169" s="25" t="e">
        <f aca="false">(L3169+L3168)/2</f>
        <v>#REF!</v>
      </c>
      <c r="R3169" s="25" t="n">
        <f aca="false">R3168</f>
        <v>270</v>
      </c>
      <c r="S3169" s="25" t="n">
        <f aca="false">S3168</f>
        <v>0</v>
      </c>
      <c r="T3169" s="25" t="n">
        <v>0</v>
      </c>
    </row>
    <row r="3170" customFormat="false" ht="12.75" hidden="true" customHeight="true" outlineLevel="0" collapsed="false">
      <c r="A3170" s="25" t="e">
        <f aca="false">#REF!</f>
        <v>#REF!</v>
      </c>
      <c r="B3170" s="25" t="e">
        <f aca="false">#REF!</f>
        <v>#REF!</v>
      </c>
      <c r="C3170" s="25" t="e">
        <f aca="false">#REF!</f>
        <v>#REF!</v>
      </c>
      <c r="D3170" s="25" t="e">
        <f aca="false">#REF!</f>
        <v>#REF!</v>
      </c>
      <c r="E3170" s="25" t="e">
        <f aca="false">#REF!</f>
        <v>#REF!</v>
      </c>
      <c r="F3170" s="25" t="e">
        <f aca="false">#REF!</f>
        <v>#REF!</v>
      </c>
      <c r="G3170" s="25" t="e">
        <f aca="false">#REF!</f>
        <v>#REF!</v>
      </c>
      <c r="H3170" s="25" t="e">
        <f aca="false">#REF!</f>
        <v>#REF!</v>
      </c>
      <c r="I3170" s="25" t="e">
        <f aca="false">#REF!</f>
        <v>#REF!</v>
      </c>
      <c r="J3170" s="25" t="e">
        <f aca="false">#REF!</f>
        <v>#REF!</v>
      </c>
      <c r="K3170" s="25" t="e">
        <f aca="false">#REF!</f>
        <v>#REF!</v>
      </c>
      <c r="L3170" s="25" t="e">
        <f aca="false">#REF!</f>
        <v>#REF!</v>
      </c>
      <c r="M3170" s="25" t="e">
        <f aca="false">#REF!</f>
        <v>#REF!</v>
      </c>
      <c r="N3170" s="25" t="e">
        <f aca="false">#REF!</f>
        <v>#REF!</v>
      </c>
      <c r="O3170" s="25" t="e">
        <f aca="false">(N3170+N3169)/2</f>
        <v>#REF!</v>
      </c>
      <c r="P3170" s="25" t="e">
        <f aca="false">(M3170+M3169)/2</f>
        <v>#REF!</v>
      </c>
      <c r="Q3170" s="25" t="e">
        <f aca="false">(L3170+L3169)/2</f>
        <v>#REF!</v>
      </c>
      <c r="R3170" s="25" t="n">
        <f aca="false">R3169</f>
        <v>270</v>
      </c>
      <c r="S3170" s="25" t="n">
        <f aca="false">S3169</f>
        <v>0</v>
      </c>
      <c r="T3170" s="25" t="n">
        <v>0</v>
      </c>
    </row>
    <row r="3171" customFormat="false" ht="12.75" hidden="true" customHeight="true" outlineLevel="0" collapsed="false">
      <c r="A3171" s="25" t="e">
        <f aca="false">#REF!</f>
        <v>#REF!</v>
      </c>
      <c r="B3171" s="25" t="e">
        <f aca="false">#REF!</f>
        <v>#REF!</v>
      </c>
      <c r="C3171" s="25" t="e">
        <f aca="false">#REF!</f>
        <v>#REF!</v>
      </c>
      <c r="D3171" s="25" t="e">
        <f aca="false">#REF!</f>
        <v>#REF!</v>
      </c>
      <c r="E3171" s="25" t="e">
        <f aca="false">#REF!</f>
        <v>#REF!</v>
      </c>
      <c r="F3171" s="25" t="e">
        <f aca="false">#REF!</f>
        <v>#REF!</v>
      </c>
      <c r="G3171" s="25" t="e">
        <f aca="false">#REF!</f>
        <v>#REF!</v>
      </c>
      <c r="H3171" s="25" t="e">
        <f aca="false">#REF!</f>
        <v>#REF!</v>
      </c>
      <c r="I3171" s="25" t="e">
        <f aca="false">#REF!</f>
        <v>#REF!</v>
      </c>
      <c r="J3171" s="25" t="e">
        <f aca="false">#REF!</f>
        <v>#REF!</v>
      </c>
      <c r="K3171" s="25" t="e">
        <f aca="false">#REF!</f>
        <v>#REF!</v>
      </c>
      <c r="L3171" s="25" t="e">
        <f aca="false">#REF!</f>
        <v>#REF!</v>
      </c>
      <c r="M3171" s="25" t="e">
        <f aca="false">#REF!</f>
        <v>#REF!</v>
      </c>
      <c r="N3171" s="25" t="e">
        <f aca="false">#REF!</f>
        <v>#REF!</v>
      </c>
      <c r="O3171" s="25" t="e">
        <f aca="false">(N3171+N3170)/2</f>
        <v>#REF!</v>
      </c>
      <c r="P3171" s="25" t="e">
        <f aca="false">(M3171+M3170)/2</f>
        <v>#REF!</v>
      </c>
      <c r="Q3171" s="25" t="e">
        <f aca="false">(L3171+L3170)/2</f>
        <v>#REF!</v>
      </c>
      <c r="R3171" s="25" t="n">
        <f aca="false">R3170</f>
        <v>270</v>
      </c>
      <c r="S3171" s="25" t="n">
        <f aca="false">S3170</f>
        <v>0</v>
      </c>
      <c r="T3171" s="25" t="n">
        <v>0</v>
      </c>
    </row>
    <row r="3172" customFormat="false" ht="12.75" hidden="true" customHeight="true" outlineLevel="0" collapsed="false">
      <c r="A3172" s="25" t="e">
        <f aca="false">#REF!</f>
        <v>#REF!</v>
      </c>
      <c r="B3172" s="25" t="e">
        <f aca="false">#REF!</f>
        <v>#REF!</v>
      </c>
      <c r="C3172" s="25" t="e">
        <f aca="false">#REF!</f>
        <v>#REF!</v>
      </c>
      <c r="D3172" s="25" t="e">
        <f aca="false">#REF!</f>
        <v>#REF!</v>
      </c>
      <c r="E3172" s="25" t="e">
        <f aca="false">#REF!</f>
        <v>#REF!</v>
      </c>
      <c r="F3172" s="25" t="e">
        <f aca="false">#REF!</f>
        <v>#REF!</v>
      </c>
      <c r="G3172" s="25" t="e">
        <f aca="false">#REF!</f>
        <v>#REF!</v>
      </c>
      <c r="H3172" s="25" t="e">
        <f aca="false">#REF!</f>
        <v>#REF!</v>
      </c>
      <c r="I3172" s="25" t="e">
        <f aca="false">#REF!</f>
        <v>#REF!</v>
      </c>
      <c r="J3172" s="25" t="e">
        <f aca="false">#REF!</f>
        <v>#REF!</v>
      </c>
      <c r="K3172" s="25" t="e">
        <f aca="false">#REF!</f>
        <v>#REF!</v>
      </c>
      <c r="L3172" s="25" t="e">
        <f aca="false">#REF!</f>
        <v>#REF!</v>
      </c>
      <c r="M3172" s="25" t="e">
        <f aca="false">#REF!</f>
        <v>#REF!</v>
      </c>
      <c r="N3172" s="25" t="e">
        <f aca="false">#REF!</f>
        <v>#REF!</v>
      </c>
      <c r="O3172" s="25" t="e">
        <f aca="false">(N3172+N3171)/2</f>
        <v>#REF!</v>
      </c>
      <c r="P3172" s="25" t="e">
        <f aca="false">(M3172+M3171)/2</f>
        <v>#REF!</v>
      </c>
      <c r="Q3172" s="25" t="e">
        <f aca="false">(L3172+L3171)/2</f>
        <v>#REF!</v>
      </c>
      <c r="R3172" s="25" t="n">
        <f aca="false">R3171</f>
        <v>270</v>
      </c>
      <c r="S3172" s="25" t="n">
        <f aca="false">S3171</f>
        <v>0</v>
      </c>
      <c r="T3172" s="25" t="n">
        <v>0</v>
      </c>
    </row>
    <row r="3173" customFormat="false" ht="12.75" hidden="true" customHeight="true" outlineLevel="0" collapsed="false">
      <c r="A3173" s="25" t="e">
        <f aca="false">#REF!</f>
        <v>#REF!</v>
      </c>
      <c r="B3173" s="25" t="e">
        <f aca="false">#REF!</f>
        <v>#REF!</v>
      </c>
      <c r="C3173" s="25" t="e">
        <f aca="false">#REF!</f>
        <v>#REF!</v>
      </c>
      <c r="D3173" s="25" t="e">
        <f aca="false">#REF!</f>
        <v>#REF!</v>
      </c>
      <c r="E3173" s="25" t="e">
        <f aca="false">#REF!</f>
        <v>#REF!</v>
      </c>
      <c r="F3173" s="25" t="e">
        <f aca="false">#REF!</f>
        <v>#REF!</v>
      </c>
      <c r="G3173" s="25" t="e">
        <f aca="false">#REF!</f>
        <v>#REF!</v>
      </c>
      <c r="H3173" s="25" t="e">
        <f aca="false">#REF!</f>
        <v>#REF!</v>
      </c>
      <c r="I3173" s="25" t="e">
        <f aca="false">#REF!</f>
        <v>#REF!</v>
      </c>
      <c r="J3173" s="25" t="e">
        <f aca="false">#REF!</f>
        <v>#REF!</v>
      </c>
      <c r="K3173" s="25" t="e">
        <f aca="false">#REF!</f>
        <v>#REF!</v>
      </c>
      <c r="L3173" s="25" t="e">
        <f aca="false">#REF!</f>
        <v>#REF!</v>
      </c>
      <c r="M3173" s="25" t="e">
        <f aca="false">#REF!</f>
        <v>#REF!</v>
      </c>
      <c r="N3173" s="25" t="e">
        <f aca="false">#REF!</f>
        <v>#REF!</v>
      </c>
      <c r="O3173" s="25" t="e">
        <f aca="false">(N3173+N3172)/2</f>
        <v>#REF!</v>
      </c>
      <c r="P3173" s="25" t="e">
        <f aca="false">(M3173+M3172)/2</f>
        <v>#REF!</v>
      </c>
      <c r="Q3173" s="25" t="e">
        <f aca="false">(L3173+L3172)/2</f>
        <v>#REF!</v>
      </c>
      <c r="R3173" s="25" t="n">
        <f aca="false">R3172</f>
        <v>270</v>
      </c>
      <c r="S3173" s="25" t="n">
        <f aca="false">S3172</f>
        <v>0</v>
      </c>
      <c r="T3173" s="25" t="n">
        <v>0</v>
      </c>
    </row>
    <row r="3174" customFormat="false" ht="12.75" hidden="true" customHeight="true" outlineLevel="0" collapsed="false">
      <c r="A3174" s="25" t="e">
        <f aca="false">#REF!</f>
        <v>#REF!</v>
      </c>
      <c r="B3174" s="25" t="e">
        <f aca="false">#REF!</f>
        <v>#REF!</v>
      </c>
      <c r="C3174" s="25" t="e">
        <f aca="false">#REF!</f>
        <v>#REF!</v>
      </c>
      <c r="D3174" s="25" t="e">
        <f aca="false">#REF!</f>
        <v>#REF!</v>
      </c>
      <c r="E3174" s="25" t="e">
        <f aca="false">#REF!</f>
        <v>#REF!</v>
      </c>
      <c r="F3174" s="25" t="e">
        <f aca="false">#REF!</f>
        <v>#REF!</v>
      </c>
      <c r="G3174" s="25" t="e">
        <f aca="false">#REF!</f>
        <v>#REF!</v>
      </c>
      <c r="H3174" s="25" t="e">
        <f aca="false">#REF!</f>
        <v>#REF!</v>
      </c>
      <c r="I3174" s="25" t="e">
        <f aca="false">#REF!</f>
        <v>#REF!</v>
      </c>
      <c r="J3174" s="25" t="e">
        <f aca="false">#REF!</f>
        <v>#REF!</v>
      </c>
      <c r="K3174" s="25" t="e">
        <f aca="false">#REF!</f>
        <v>#REF!</v>
      </c>
      <c r="L3174" s="25" t="e">
        <f aca="false">#REF!</f>
        <v>#REF!</v>
      </c>
      <c r="M3174" s="25" t="e">
        <f aca="false">#REF!</f>
        <v>#REF!</v>
      </c>
      <c r="N3174" s="25" t="e">
        <f aca="false">#REF!</f>
        <v>#REF!</v>
      </c>
      <c r="O3174" s="25" t="e">
        <f aca="false">(N3174+N3173)/2</f>
        <v>#REF!</v>
      </c>
      <c r="P3174" s="25" t="e">
        <f aca="false">(M3174+M3173)/2</f>
        <v>#REF!</v>
      </c>
      <c r="Q3174" s="25" t="e">
        <f aca="false">(L3174+L3173)/2</f>
        <v>#REF!</v>
      </c>
      <c r="R3174" s="25" t="n">
        <f aca="false">R3173</f>
        <v>270</v>
      </c>
      <c r="S3174" s="25" t="n">
        <f aca="false">S3173</f>
        <v>0</v>
      </c>
      <c r="T3174" s="25" t="n">
        <v>0</v>
      </c>
    </row>
    <row r="3175" customFormat="false" ht="12.75" hidden="true" customHeight="true" outlineLevel="0" collapsed="false">
      <c r="A3175" s="25" t="e">
        <f aca="false">#REF!</f>
        <v>#REF!</v>
      </c>
      <c r="B3175" s="25" t="e">
        <f aca="false">#REF!</f>
        <v>#REF!</v>
      </c>
      <c r="C3175" s="25" t="e">
        <f aca="false">#REF!</f>
        <v>#REF!</v>
      </c>
      <c r="D3175" s="25" t="e">
        <f aca="false">#REF!</f>
        <v>#REF!</v>
      </c>
      <c r="E3175" s="25" t="e">
        <f aca="false">#REF!</f>
        <v>#REF!</v>
      </c>
      <c r="F3175" s="25" t="e">
        <f aca="false">#REF!</f>
        <v>#REF!</v>
      </c>
      <c r="G3175" s="25" t="e">
        <f aca="false">#REF!</f>
        <v>#REF!</v>
      </c>
      <c r="H3175" s="25" t="e">
        <f aca="false">#REF!</f>
        <v>#REF!</v>
      </c>
      <c r="I3175" s="25" t="e">
        <f aca="false">#REF!</f>
        <v>#REF!</v>
      </c>
      <c r="J3175" s="25" t="e">
        <f aca="false">#REF!</f>
        <v>#REF!</v>
      </c>
      <c r="K3175" s="25" t="e">
        <f aca="false">#REF!</f>
        <v>#REF!</v>
      </c>
      <c r="L3175" s="25" t="e">
        <f aca="false">#REF!</f>
        <v>#REF!</v>
      </c>
      <c r="M3175" s="25" t="e">
        <f aca="false">#REF!</f>
        <v>#REF!</v>
      </c>
      <c r="N3175" s="25" t="e">
        <f aca="false">#REF!</f>
        <v>#REF!</v>
      </c>
      <c r="O3175" s="25" t="e">
        <f aca="false">(N3175+N3174)/2</f>
        <v>#REF!</v>
      </c>
      <c r="P3175" s="25" t="e">
        <f aca="false">(M3175+M3174)/2</f>
        <v>#REF!</v>
      </c>
      <c r="Q3175" s="25" t="e">
        <f aca="false">(L3175+L3174)/2</f>
        <v>#REF!</v>
      </c>
      <c r="R3175" s="25" t="n">
        <f aca="false">R3174</f>
        <v>270</v>
      </c>
      <c r="S3175" s="25" t="n">
        <f aca="false">S3174</f>
        <v>0</v>
      </c>
      <c r="T3175" s="25" t="n">
        <v>0</v>
      </c>
    </row>
    <row r="3176" customFormat="false" ht="12.75" hidden="true" customHeight="true" outlineLevel="0" collapsed="false">
      <c r="A3176" s="25" t="e">
        <f aca="false">#REF!</f>
        <v>#REF!</v>
      </c>
      <c r="B3176" s="25" t="e">
        <f aca="false">#REF!</f>
        <v>#REF!</v>
      </c>
      <c r="C3176" s="25" t="e">
        <f aca="false">#REF!</f>
        <v>#REF!</v>
      </c>
      <c r="D3176" s="25" t="e">
        <f aca="false">#REF!</f>
        <v>#REF!</v>
      </c>
      <c r="E3176" s="25" t="e">
        <f aca="false">#REF!</f>
        <v>#REF!</v>
      </c>
      <c r="F3176" s="25" t="e">
        <f aca="false">#REF!</f>
        <v>#REF!</v>
      </c>
      <c r="G3176" s="25" t="e">
        <f aca="false">#REF!</f>
        <v>#REF!</v>
      </c>
      <c r="H3176" s="25" t="e">
        <f aca="false">#REF!</f>
        <v>#REF!</v>
      </c>
      <c r="I3176" s="25" t="e">
        <f aca="false">#REF!</f>
        <v>#REF!</v>
      </c>
      <c r="J3176" s="25" t="e">
        <f aca="false">#REF!</f>
        <v>#REF!</v>
      </c>
      <c r="K3176" s="25" t="e">
        <f aca="false">#REF!</f>
        <v>#REF!</v>
      </c>
      <c r="L3176" s="25" t="e">
        <f aca="false">#REF!</f>
        <v>#REF!</v>
      </c>
      <c r="M3176" s="25" t="e">
        <f aca="false">#REF!</f>
        <v>#REF!</v>
      </c>
      <c r="N3176" s="25" t="e">
        <f aca="false">#REF!</f>
        <v>#REF!</v>
      </c>
      <c r="O3176" s="25" t="e">
        <f aca="false">(N3176+N3175)/2</f>
        <v>#REF!</v>
      </c>
      <c r="P3176" s="25" t="e">
        <f aca="false">(M3176+M3175)/2</f>
        <v>#REF!</v>
      </c>
      <c r="Q3176" s="25" t="e">
        <f aca="false">(L3176+L3175)/2</f>
        <v>#REF!</v>
      </c>
      <c r="R3176" s="25" t="n">
        <f aca="false">R3175</f>
        <v>270</v>
      </c>
      <c r="S3176" s="25" t="n">
        <f aca="false">S3175</f>
        <v>0</v>
      </c>
      <c r="T3176" s="25" t="n">
        <v>0</v>
      </c>
    </row>
    <row r="3177" customFormat="false" ht="12.75" hidden="false" customHeight="true" outlineLevel="0" collapsed="false">
      <c r="A3177" s="25" t="e">
        <f aca="false">#REF!</f>
        <v>#REF!</v>
      </c>
      <c r="B3177" s="25" t="e">
        <f aca="false">#REF!</f>
        <v>#REF!</v>
      </c>
      <c r="C3177" s="25" t="e">
        <f aca="false">#REF!</f>
        <v>#REF!</v>
      </c>
      <c r="D3177" s="25" t="e">
        <f aca="false">#REF!</f>
        <v>#REF!</v>
      </c>
      <c r="E3177" s="25" t="e">
        <f aca="false">#REF!</f>
        <v>#REF!</v>
      </c>
      <c r="F3177" s="25" t="e">
        <f aca="false">#REF!</f>
        <v>#REF!</v>
      </c>
      <c r="G3177" s="25" t="e">
        <f aca="false">#REF!</f>
        <v>#REF!</v>
      </c>
      <c r="H3177" s="25" t="e">
        <f aca="false">#REF!</f>
        <v>#REF!</v>
      </c>
      <c r="I3177" s="25" t="e">
        <f aca="false">#REF!</f>
        <v>#REF!</v>
      </c>
      <c r="J3177" s="25" t="e">
        <f aca="false">#REF!</f>
        <v>#REF!</v>
      </c>
      <c r="K3177" s="25" t="e">
        <f aca="false">#REF!</f>
        <v>#REF!</v>
      </c>
      <c r="L3177" s="25" t="e">
        <f aca="false">#REF!</f>
        <v>#REF!</v>
      </c>
      <c r="M3177" s="25" t="e">
        <f aca="false">#REF!</f>
        <v>#REF!</v>
      </c>
      <c r="N3177" s="25" t="e">
        <f aca="false">#REF!</f>
        <v>#REF!</v>
      </c>
      <c r="O3177" s="25" t="e">
        <f aca="false">(N3177+N3176)/2</f>
        <v>#REF!</v>
      </c>
      <c r="P3177" s="25" t="e">
        <f aca="false">(M3177+M3176)/2</f>
        <v>#REF!</v>
      </c>
      <c r="Q3177" s="25" t="e">
        <f aca="false">(L3177+L3176)/2</f>
        <v>#REF!</v>
      </c>
      <c r="R3177" s="25" t="n">
        <f aca="false">R3176</f>
        <v>270</v>
      </c>
      <c r="S3177" s="25" t="n">
        <f aca="false">S3176</f>
        <v>0</v>
      </c>
      <c r="T3177" s="25" t="n">
        <v>0</v>
      </c>
    </row>
    <row r="3178" customFormat="false" ht="12.75" hidden="true" customHeight="true" outlineLevel="0" collapsed="false">
      <c r="A3178" s="25" t="e">
        <f aca="false">#REF!</f>
        <v>#REF!</v>
      </c>
      <c r="B3178" s="25" t="e">
        <f aca="false">#REF!</f>
        <v>#REF!</v>
      </c>
      <c r="C3178" s="25" t="e">
        <f aca="false">#REF!</f>
        <v>#REF!</v>
      </c>
      <c r="D3178" s="25" t="e">
        <f aca="false">#REF!</f>
        <v>#REF!</v>
      </c>
      <c r="E3178" s="25" t="e">
        <f aca="false">#REF!</f>
        <v>#REF!</v>
      </c>
      <c r="F3178" s="25" t="e">
        <f aca="false">#REF!</f>
        <v>#REF!</v>
      </c>
      <c r="G3178" s="25" t="e">
        <f aca="false">#REF!</f>
        <v>#REF!</v>
      </c>
      <c r="H3178" s="25" t="e">
        <f aca="false">#REF!</f>
        <v>#REF!</v>
      </c>
      <c r="I3178" s="25" t="e">
        <f aca="false">#REF!</f>
        <v>#REF!</v>
      </c>
      <c r="J3178" s="25" t="e">
        <f aca="false">#REF!</f>
        <v>#REF!</v>
      </c>
      <c r="K3178" s="25" t="e">
        <f aca="false">#REF!</f>
        <v>#REF!</v>
      </c>
      <c r="L3178" s="25" t="e">
        <f aca="false">#REF!</f>
        <v>#REF!</v>
      </c>
      <c r="M3178" s="25" t="e">
        <f aca="false">#REF!</f>
        <v>#REF!</v>
      </c>
      <c r="N3178" s="25" t="e">
        <f aca="false">#REF!</f>
        <v>#REF!</v>
      </c>
      <c r="O3178" s="25" t="e">
        <f aca="false">(N3178+N3177)/2</f>
        <v>#REF!</v>
      </c>
      <c r="P3178" s="25" t="e">
        <f aca="false">(M3178+M3177)/2</f>
        <v>#REF!</v>
      </c>
      <c r="Q3178" s="25" t="e">
        <f aca="false">(L3178+L3177)/2</f>
        <v>#REF!</v>
      </c>
      <c r="R3178" s="25" t="n">
        <f aca="false">R3177</f>
        <v>270</v>
      </c>
      <c r="S3178" s="25" t="n">
        <f aca="false">S3177</f>
        <v>0</v>
      </c>
      <c r="T3178" s="25" t="n">
        <v>0</v>
      </c>
    </row>
    <row r="3179" customFormat="false" ht="12.75" hidden="false" customHeight="true" outlineLevel="0" collapsed="false">
      <c r="A3179" s="25" t="e">
        <f aca="false">#REF!</f>
        <v>#REF!</v>
      </c>
      <c r="B3179" s="25" t="e">
        <f aca="false">#REF!</f>
        <v>#REF!</v>
      </c>
      <c r="C3179" s="25" t="e">
        <f aca="false">#REF!</f>
        <v>#REF!</v>
      </c>
      <c r="D3179" s="25" t="e">
        <f aca="false">#REF!</f>
        <v>#REF!</v>
      </c>
      <c r="E3179" s="25" t="e">
        <f aca="false">#REF!</f>
        <v>#REF!</v>
      </c>
      <c r="F3179" s="25" t="e">
        <f aca="false">#REF!</f>
        <v>#REF!</v>
      </c>
      <c r="G3179" s="25" t="e">
        <f aca="false">#REF!</f>
        <v>#REF!</v>
      </c>
      <c r="H3179" s="25" t="e">
        <f aca="false">#REF!</f>
        <v>#REF!</v>
      </c>
      <c r="I3179" s="25" t="e">
        <f aca="false">#REF!</f>
        <v>#REF!</v>
      </c>
      <c r="J3179" s="25" t="e">
        <f aca="false">#REF!</f>
        <v>#REF!</v>
      </c>
      <c r="K3179" s="25" t="e">
        <f aca="false">#REF!</f>
        <v>#REF!</v>
      </c>
      <c r="L3179" s="25" t="e">
        <f aca="false">#REF!</f>
        <v>#REF!</v>
      </c>
      <c r="M3179" s="25" t="e">
        <f aca="false">#REF!</f>
        <v>#REF!</v>
      </c>
      <c r="N3179" s="25" t="e">
        <f aca="false">#REF!</f>
        <v>#REF!</v>
      </c>
      <c r="O3179" s="25" t="e">
        <f aca="false">(N3179+N3178)/2</f>
        <v>#REF!</v>
      </c>
      <c r="P3179" s="25" t="e">
        <f aca="false">(M3179+M3178)/2</f>
        <v>#REF!</v>
      </c>
      <c r="Q3179" s="25" t="e">
        <f aca="false">(L3179+L3178)/2</f>
        <v>#REF!</v>
      </c>
      <c r="R3179" s="25" t="n">
        <f aca="false">R3178</f>
        <v>270</v>
      </c>
      <c r="S3179" s="25" t="n">
        <f aca="false">S3178</f>
        <v>0</v>
      </c>
      <c r="T3179" s="25" t="n">
        <v>0</v>
      </c>
    </row>
    <row r="3180" customFormat="false" ht="12.75" hidden="true" customHeight="true" outlineLevel="0" collapsed="false">
      <c r="A3180" s="25" t="e">
        <f aca="false">#REF!</f>
        <v>#REF!</v>
      </c>
      <c r="B3180" s="25" t="e">
        <f aca="false">#REF!</f>
        <v>#REF!</v>
      </c>
      <c r="C3180" s="25" t="e">
        <f aca="false">#REF!</f>
        <v>#REF!</v>
      </c>
      <c r="D3180" s="25" t="e">
        <f aca="false">#REF!</f>
        <v>#REF!</v>
      </c>
      <c r="E3180" s="25" t="e">
        <f aca="false">#REF!</f>
        <v>#REF!</v>
      </c>
      <c r="F3180" s="25" t="e">
        <f aca="false">#REF!</f>
        <v>#REF!</v>
      </c>
      <c r="G3180" s="25" t="e">
        <f aca="false">#REF!</f>
        <v>#REF!</v>
      </c>
      <c r="H3180" s="25" t="e">
        <f aca="false">#REF!</f>
        <v>#REF!</v>
      </c>
      <c r="I3180" s="25" t="e">
        <f aca="false">#REF!</f>
        <v>#REF!</v>
      </c>
      <c r="J3180" s="25" t="e">
        <f aca="false">#REF!</f>
        <v>#REF!</v>
      </c>
      <c r="K3180" s="25" t="e">
        <f aca="false">#REF!</f>
        <v>#REF!</v>
      </c>
      <c r="L3180" s="25" t="e">
        <f aca="false">#REF!</f>
        <v>#REF!</v>
      </c>
      <c r="M3180" s="25" t="e">
        <f aca="false">#REF!</f>
        <v>#REF!</v>
      </c>
      <c r="N3180" s="25" t="e">
        <f aca="false">#REF!</f>
        <v>#REF!</v>
      </c>
      <c r="O3180" s="25" t="e">
        <f aca="false">(N3180+N3179)/2</f>
        <v>#REF!</v>
      </c>
      <c r="P3180" s="25" t="e">
        <f aca="false">(M3180+M3179)/2</f>
        <v>#REF!</v>
      </c>
      <c r="Q3180" s="25" t="e">
        <f aca="false">(L3180+L3179)/2</f>
        <v>#REF!</v>
      </c>
      <c r="R3180" s="25" t="n">
        <f aca="false">R3179</f>
        <v>270</v>
      </c>
      <c r="S3180" s="25" t="n">
        <f aca="false">S3179</f>
        <v>0</v>
      </c>
      <c r="T3180" s="25" t="n">
        <v>0</v>
      </c>
    </row>
    <row r="3181" customFormat="false" ht="12.75" hidden="false" customHeight="true" outlineLevel="0" collapsed="false">
      <c r="A3181" s="25" t="e">
        <f aca="false">#REF!</f>
        <v>#REF!</v>
      </c>
      <c r="B3181" s="25" t="e">
        <f aca="false">#REF!</f>
        <v>#REF!</v>
      </c>
      <c r="C3181" s="25" t="e">
        <f aca="false">#REF!</f>
        <v>#REF!</v>
      </c>
      <c r="D3181" s="25" t="e">
        <f aca="false">#REF!</f>
        <v>#REF!</v>
      </c>
      <c r="E3181" s="25" t="e">
        <f aca="false">#REF!</f>
        <v>#REF!</v>
      </c>
      <c r="F3181" s="25" t="e">
        <f aca="false">#REF!</f>
        <v>#REF!</v>
      </c>
      <c r="G3181" s="25" t="e">
        <f aca="false">#REF!</f>
        <v>#REF!</v>
      </c>
      <c r="H3181" s="25" t="e">
        <f aca="false">#REF!</f>
        <v>#REF!</v>
      </c>
      <c r="I3181" s="25" t="e">
        <f aca="false">#REF!</f>
        <v>#REF!</v>
      </c>
      <c r="J3181" s="25" t="e">
        <f aca="false">#REF!</f>
        <v>#REF!</v>
      </c>
      <c r="K3181" s="25" t="e">
        <f aca="false">#REF!</f>
        <v>#REF!</v>
      </c>
      <c r="L3181" s="25" t="e">
        <f aca="false">#REF!</f>
        <v>#REF!</v>
      </c>
      <c r="M3181" s="25" t="e">
        <f aca="false">#REF!</f>
        <v>#REF!</v>
      </c>
      <c r="N3181" s="25" t="e">
        <f aca="false">#REF!</f>
        <v>#REF!</v>
      </c>
      <c r="O3181" s="25" t="e">
        <f aca="false">(N3181+N3180)/2</f>
        <v>#REF!</v>
      </c>
      <c r="P3181" s="25" t="e">
        <f aca="false">(M3181+M3180)/2</f>
        <v>#REF!</v>
      </c>
      <c r="Q3181" s="25" t="e">
        <f aca="false">(L3181+L3180)/2</f>
        <v>#REF!</v>
      </c>
      <c r="R3181" s="25" t="n">
        <f aca="false">R3180</f>
        <v>270</v>
      </c>
      <c r="S3181" s="25" t="n">
        <f aca="false">S3180</f>
        <v>0</v>
      </c>
      <c r="T3181" s="25" t="n">
        <v>0</v>
      </c>
    </row>
    <row r="3182" customFormat="false" ht="12.75" hidden="true" customHeight="true" outlineLevel="0" collapsed="false">
      <c r="A3182" s="25" t="e">
        <f aca="false">#REF!</f>
        <v>#REF!</v>
      </c>
      <c r="B3182" s="25" t="e">
        <f aca="false">#REF!</f>
        <v>#REF!</v>
      </c>
      <c r="C3182" s="25" t="e">
        <f aca="false">#REF!</f>
        <v>#REF!</v>
      </c>
      <c r="D3182" s="25" t="e">
        <f aca="false">#REF!</f>
        <v>#REF!</v>
      </c>
      <c r="E3182" s="25" t="e">
        <f aca="false">#REF!</f>
        <v>#REF!</v>
      </c>
      <c r="F3182" s="25" t="e">
        <f aca="false">#REF!</f>
        <v>#REF!</v>
      </c>
      <c r="G3182" s="25" t="e">
        <f aca="false">#REF!</f>
        <v>#REF!</v>
      </c>
      <c r="H3182" s="25" t="e">
        <f aca="false">#REF!</f>
        <v>#REF!</v>
      </c>
      <c r="I3182" s="25" t="e">
        <f aca="false">#REF!</f>
        <v>#REF!</v>
      </c>
      <c r="J3182" s="25" t="e">
        <f aca="false">#REF!</f>
        <v>#REF!</v>
      </c>
      <c r="K3182" s="25" t="e">
        <f aca="false">#REF!</f>
        <v>#REF!</v>
      </c>
      <c r="L3182" s="25" t="e">
        <f aca="false">#REF!</f>
        <v>#REF!</v>
      </c>
      <c r="M3182" s="25" t="e">
        <f aca="false">#REF!</f>
        <v>#REF!</v>
      </c>
      <c r="N3182" s="25" t="e">
        <f aca="false">#REF!</f>
        <v>#REF!</v>
      </c>
      <c r="O3182" s="25" t="e">
        <f aca="false">(N3182+N3181)/2</f>
        <v>#REF!</v>
      </c>
      <c r="P3182" s="25" t="e">
        <f aca="false">(M3182+M3181)/2</f>
        <v>#REF!</v>
      </c>
      <c r="Q3182" s="25" t="e">
        <f aca="false">(L3182+L3181)/2</f>
        <v>#REF!</v>
      </c>
      <c r="R3182" s="25" t="n">
        <f aca="false">R3181</f>
        <v>270</v>
      </c>
      <c r="S3182" s="25" t="n">
        <f aca="false">S3181</f>
        <v>0</v>
      </c>
      <c r="T3182" s="25" t="n">
        <v>0</v>
      </c>
    </row>
    <row r="3183" customFormat="false" ht="12.75" hidden="false" customHeight="true" outlineLevel="0" collapsed="false">
      <c r="A3183" s="25" t="e">
        <f aca="false">#REF!</f>
        <v>#REF!</v>
      </c>
      <c r="B3183" s="25" t="e">
        <f aca="false">#REF!</f>
        <v>#REF!</v>
      </c>
      <c r="C3183" s="25" t="e">
        <f aca="false">#REF!</f>
        <v>#REF!</v>
      </c>
      <c r="D3183" s="25" t="e">
        <f aca="false">#REF!</f>
        <v>#REF!</v>
      </c>
      <c r="E3183" s="25" t="e">
        <f aca="false">#REF!</f>
        <v>#REF!</v>
      </c>
      <c r="F3183" s="25" t="e">
        <f aca="false">#REF!</f>
        <v>#REF!</v>
      </c>
      <c r="G3183" s="25" t="e">
        <f aca="false">#REF!</f>
        <v>#REF!</v>
      </c>
      <c r="H3183" s="25" t="e">
        <f aca="false">#REF!</f>
        <v>#REF!</v>
      </c>
      <c r="I3183" s="25" t="e">
        <f aca="false">#REF!</f>
        <v>#REF!</v>
      </c>
      <c r="J3183" s="25" t="e">
        <f aca="false">#REF!</f>
        <v>#REF!</v>
      </c>
      <c r="K3183" s="25" t="e">
        <f aca="false">#REF!</f>
        <v>#REF!</v>
      </c>
      <c r="L3183" s="25" t="e">
        <f aca="false">#REF!</f>
        <v>#REF!</v>
      </c>
      <c r="M3183" s="25" t="e">
        <f aca="false">#REF!</f>
        <v>#REF!</v>
      </c>
      <c r="N3183" s="25" t="e">
        <f aca="false">#REF!</f>
        <v>#REF!</v>
      </c>
      <c r="O3183" s="25" t="e">
        <f aca="false">(N3183+N3182)/2</f>
        <v>#REF!</v>
      </c>
      <c r="P3183" s="25" t="e">
        <f aca="false">(M3183+M3182)/2</f>
        <v>#REF!</v>
      </c>
      <c r="Q3183" s="25" t="e">
        <f aca="false">(L3183+L3182)/2</f>
        <v>#REF!</v>
      </c>
      <c r="R3183" s="25" t="n">
        <f aca="false">R3182</f>
        <v>270</v>
      </c>
      <c r="S3183" s="25" t="n">
        <f aca="false">S3182</f>
        <v>0</v>
      </c>
      <c r="T3183" s="25" t="n">
        <v>0</v>
      </c>
    </row>
    <row r="3184" customFormat="false" ht="12.75" hidden="true" customHeight="true" outlineLevel="0" collapsed="false">
      <c r="A3184" s="25" t="e">
        <f aca="false">#REF!</f>
        <v>#REF!</v>
      </c>
      <c r="B3184" s="25" t="e">
        <f aca="false">#REF!</f>
        <v>#REF!</v>
      </c>
      <c r="C3184" s="25" t="e">
        <f aca="false">#REF!</f>
        <v>#REF!</v>
      </c>
      <c r="D3184" s="25" t="e">
        <f aca="false">#REF!</f>
        <v>#REF!</v>
      </c>
      <c r="E3184" s="25" t="e">
        <f aca="false">#REF!</f>
        <v>#REF!</v>
      </c>
      <c r="F3184" s="25" t="e">
        <f aca="false">#REF!</f>
        <v>#REF!</v>
      </c>
      <c r="G3184" s="25" t="e">
        <f aca="false">#REF!</f>
        <v>#REF!</v>
      </c>
      <c r="H3184" s="25" t="e">
        <f aca="false">#REF!</f>
        <v>#REF!</v>
      </c>
      <c r="I3184" s="25" t="e">
        <f aca="false">#REF!</f>
        <v>#REF!</v>
      </c>
      <c r="J3184" s="25" t="e">
        <f aca="false">#REF!</f>
        <v>#REF!</v>
      </c>
      <c r="K3184" s="25" t="e">
        <f aca="false">#REF!</f>
        <v>#REF!</v>
      </c>
      <c r="L3184" s="25" t="e">
        <f aca="false">#REF!</f>
        <v>#REF!</v>
      </c>
      <c r="M3184" s="25" t="e">
        <f aca="false">#REF!</f>
        <v>#REF!</v>
      </c>
      <c r="N3184" s="25" t="e">
        <f aca="false">#REF!</f>
        <v>#REF!</v>
      </c>
      <c r="O3184" s="25" t="e">
        <f aca="false">(N3184+N3183)/2</f>
        <v>#REF!</v>
      </c>
      <c r="P3184" s="25" t="e">
        <f aca="false">(M3184+M3183)/2</f>
        <v>#REF!</v>
      </c>
      <c r="Q3184" s="25" t="e">
        <f aca="false">(L3184+L3183)/2</f>
        <v>#REF!</v>
      </c>
      <c r="R3184" s="25" t="n">
        <f aca="false">R3183</f>
        <v>270</v>
      </c>
      <c r="S3184" s="25" t="n">
        <f aca="false">S3183</f>
        <v>0</v>
      </c>
      <c r="T3184" s="25" t="n">
        <v>0</v>
      </c>
    </row>
    <row r="3185" customFormat="false" ht="12.75" hidden="true" customHeight="true" outlineLevel="0" collapsed="false">
      <c r="A3185" s="25" t="e">
        <f aca="false">#REF!</f>
        <v>#REF!</v>
      </c>
      <c r="B3185" s="25" t="e">
        <f aca="false">#REF!</f>
        <v>#REF!</v>
      </c>
      <c r="C3185" s="25" t="e">
        <f aca="false">#REF!</f>
        <v>#REF!</v>
      </c>
      <c r="D3185" s="25" t="e">
        <f aca="false">#REF!</f>
        <v>#REF!</v>
      </c>
      <c r="E3185" s="25" t="e">
        <f aca="false">#REF!</f>
        <v>#REF!</v>
      </c>
      <c r="F3185" s="25" t="e">
        <f aca="false">#REF!</f>
        <v>#REF!</v>
      </c>
      <c r="G3185" s="25" t="e">
        <f aca="false">#REF!</f>
        <v>#REF!</v>
      </c>
      <c r="H3185" s="25" t="e">
        <f aca="false">#REF!</f>
        <v>#REF!</v>
      </c>
      <c r="I3185" s="25" t="e">
        <f aca="false">#REF!</f>
        <v>#REF!</v>
      </c>
      <c r="J3185" s="25" t="e">
        <f aca="false">#REF!</f>
        <v>#REF!</v>
      </c>
      <c r="K3185" s="25" t="e">
        <f aca="false">#REF!</f>
        <v>#REF!</v>
      </c>
      <c r="L3185" s="25" t="e">
        <f aca="false">#REF!</f>
        <v>#REF!</v>
      </c>
      <c r="M3185" s="25" t="e">
        <f aca="false">#REF!</f>
        <v>#REF!</v>
      </c>
      <c r="N3185" s="25" t="e">
        <f aca="false">#REF!</f>
        <v>#REF!</v>
      </c>
      <c r="O3185" s="25" t="e">
        <f aca="false">(N3185+N3184)/2</f>
        <v>#REF!</v>
      </c>
      <c r="P3185" s="25" t="e">
        <f aca="false">(M3185+M3184)/2</f>
        <v>#REF!</v>
      </c>
      <c r="Q3185" s="25" t="e">
        <f aca="false">(L3185+L3184)/2</f>
        <v>#REF!</v>
      </c>
      <c r="R3185" s="25" t="n">
        <f aca="false">R3184</f>
        <v>270</v>
      </c>
      <c r="S3185" s="25" t="n">
        <f aca="false">S3184</f>
        <v>0</v>
      </c>
      <c r="T3185" s="25" t="n">
        <v>0</v>
      </c>
    </row>
    <row r="3186" customFormat="false" ht="12.75" hidden="false" customHeight="true" outlineLevel="0" collapsed="false">
      <c r="A3186" s="25" t="e">
        <f aca="false">#REF!</f>
        <v>#REF!</v>
      </c>
      <c r="B3186" s="25" t="e">
        <f aca="false">#REF!</f>
        <v>#REF!</v>
      </c>
      <c r="C3186" s="25" t="e">
        <f aca="false">#REF!</f>
        <v>#REF!</v>
      </c>
      <c r="D3186" s="25" t="e">
        <f aca="false">#REF!</f>
        <v>#REF!</v>
      </c>
      <c r="E3186" s="25" t="e">
        <f aca="false">#REF!</f>
        <v>#REF!</v>
      </c>
      <c r="F3186" s="25" t="e">
        <f aca="false">#REF!</f>
        <v>#REF!</v>
      </c>
      <c r="G3186" s="25" t="e">
        <f aca="false">#REF!</f>
        <v>#REF!</v>
      </c>
      <c r="H3186" s="25" t="e">
        <f aca="false">#REF!</f>
        <v>#REF!</v>
      </c>
      <c r="I3186" s="25" t="e">
        <f aca="false">#REF!</f>
        <v>#REF!</v>
      </c>
      <c r="J3186" s="25" t="e">
        <f aca="false">#REF!</f>
        <v>#REF!</v>
      </c>
      <c r="K3186" s="25" t="e">
        <f aca="false">#REF!</f>
        <v>#REF!</v>
      </c>
      <c r="L3186" s="25" t="e">
        <f aca="false">#REF!</f>
        <v>#REF!</v>
      </c>
      <c r="M3186" s="25" t="e">
        <f aca="false">#REF!</f>
        <v>#REF!</v>
      </c>
      <c r="N3186" s="25" t="e">
        <f aca="false">#REF!</f>
        <v>#REF!</v>
      </c>
      <c r="O3186" s="25" t="e">
        <f aca="false">(N3186+N3185)/2</f>
        <v>#REF!</v>
      </c>
      <c r="P3186" s="25" t="e">
        <f aca="false">(M3186+M3185)/2</f>
        <v>#REF!</v>
      </c>
      <c r="Q3186" s="25" t="e">
        <f aca="false">(L3186+L3185)/2</f>
        <v>#REF!</v>
      </c>
      <c r="R3186" s="25" t="n">
        <f aca="false">R3185</f>
        <v>270</v>
      </c>
      <c r="S3186" s="25" t="n">
        <f aca="false">S3185</f>
        <v>0</v>
      </c>
      <c r="T3186" s="25" t="n">
        <v>0</v>
      </c>
    </row>
    <row r="3187" customFormat="false" ht="12.75" hidden="false" customHeight="true" outlineLevel="0" collapsed="false">
      <c r="A3187" s="25" t="e">
        <f aca="false">#REF!</f>
        <v>#REF!</v>
      </c>
      <c r="B3187" s="25" t="e">
        <f aca="false">#REF!</f>
        <v>#REF!</v>
      </c>
      <c r="C3187" s="25" t="e">
        <f aca="false">#REF!</f>
        <v>#REF!</v>
      </c>
      <c r="D3187" s="25" t="e">
        <f aca="false">#REF!</f>
        <v>#REF!</v>
      </c>
      <c r="E3187" s="25" t="e">
        <f aca="false">#REF!</f>
        <v>#REF!</v>
      </c>
      <c r="F3187" s="25" t="e">
        <f aca="false">#REF!</f>
        <v>#REF!</v>
      </c>
      <c r="G3187" s="25" t="e">
        <f aca="false">#REF!</f>
        <v>#REF!</v>
      </c>
      <c r="H3187" s="25" t="e">
        <f aca="false">#REF!</f>
        <v>#REF!</v>
      </c>
      <c r="I3187" s="25" t="e">
        <f aca="false">#REF!</f>
        <v>#REF!</v>
      </c>
      <c r="J3187" s="25" t="e">
        <f aca="false">#REF!</f>
        <v>#REF!</v>
      </c>
      <c r="K3187" s="25" t="e">
        <f aca="false">#REF!</f>
        <v>#REF!</v>
      </c>
      <c r="L3187" s="25" t="e">
        <f aca="false">#REF!</f>
        <v>#REF!</v>
      </c>
      <c r="M3187" s="25" t="e">
        <f aca="false">#REF!</f>
        <v>#REF!</v>
      </c>
      <c r="N3187" s="25" t="e">
        <f aca="false">#REF!</f>
        <v>#REF!</v>
      </c>
      <c r="O3187" s="25" t="e">
        <f aca="false">(N3187+N3186)/2</f>
        <v>#REF!</v>
      </c>
      <c r="P3187" s="25" t="e">
        <f aca="false">(M3187+M3186)/2</f>
        <v>#REF!</v>
      </c>
      <c r="Q3187" s="25" t="e">
        <f aca="false">(L3187+L3186)/2</f>
        <v>#REF!</v>
      </c>
      <c r="R3187" s="25" t="n">
        <f aca="false">R3186</f>
        <v>270</v>
      </c>
      <c r="S3187" s="25" t="n">
        <f aca="false">S3186</f>
        <v>0</v>
      </c>
      <c r="T3187" s="25" t="n">
        <v>0</v>
      </c>
    </row>
    <row r="3188" customFormat="false" ht="12.75" hidden="true" customHeight="true" outlineLevel="0" collapsed="false">
      <c r="A3188" s="25" t="e">
        <f aca="false">#REF!</f>
        <v>#REF!</v>
      </c>
      <c r="B3188" s="25" t="e">
        <f aca="false">#REF!</f>
        <v>#REF!</v>
      </c>
      <c r="C3188" s="25" t="e">
        <f aca="false">#REF!</f>
        <v>#REF!</v>
      </c>
      <c r="D3188" s="25" t="e">
        <f aca="false">#REF!</f>
        <v>#REF!</v>
      </c>
      <c r="E3188" s="25" t="e">
        <f aca="false">#REF!</f>
        <v>#REF!</v>
      </c>
      <c r="F3188" s="25" t="e">
        <f aca="false">#REF!</f>
        <v>#REF!</v>
      </c>
      <c r="G3188" s="25" t="e">
        <f aca="false">#REF!</f>
        <v>#REF!</v>
      </c>
      <c r="H3188" s="25" t="e">
        <f aca="false">#REF!</f>
        <v>#REF!</v>
      </c>
      <c r="I3188" s="25" t="e">
        <f aca="false">#REF!</f>
        <v>#REF!</v>
      </c>
      <c r="J3188" s="25" t="e">
        <f aca="false">#REF!</f>
        <v>#REF!</v>
      </c>
      <c r="K3188" s="25" t="e">
        <f aca="false">#REF!</f>
        <v>#REF!</v>
      </c>
      <c r="L3188" s="25" t="e">
        <f aca="false">#REF!</f>
        <v>#REF!</v>
      </c>
      <c r="M3188" s="25" t="e">
        <f aca="false">#REF!</f>
        <v>#REF!</v>
      </c>
      <c r="N3188" s="25" t="e">
        <f aca="false">#REF!</f>
        <v>#REF!</v>
      </c>
      <c r="O3188" s="25" t="e">
        <f aca="false">(N3188+N3187)/2</f>
        <v>#REF!</v>
      </c>
      <c r="P3188" s="25" t="e">
        <f aca="false">(M3188+M3187)/2</f>
        <v>#REF!</v>
      </c>
      <c r="Q3188" s="25" t="e">
        <f aca="false">(L3188+L3187)/2</f>
        <v>#REF!</v>
      </c>
      <c r="R3188" s="25" t="n">
        <f aca="false">R3187</f>
        <v>270</v>
      </c>
      <c r="S3188" s="25" t="n">
        <f aca="false">S3187</f>
        <v>0</v>
      </c>
      <c r="T3188" s="25" t="n">
        <v>0</v>
      </c>
    </row>
    <row r="3189" customFormat="false" ht="12.75" hidden="false" customHeight="true" outlineLevel="0" collapsed="false">
      <c r="A3189" s="25" t="e">
        <f aca="false">#REF!</f>
        <v>#REF!</v>
      </c>
      <c r="B3189" s="25" t="e">
        <f aca="false">#REF!</f>
        <v>#REF!</v>
      </c>
      <c r="C3189" s="25" t="e">
        <f aca="false">#REF!</f>
        <v>#REF!</v>
      </c>
      <c r="D3189" s="25" t="e">
        <f aca="false">#REF!</f>
        <v>#REF!</v>
      </c>
      <c r="E3189" s="25" t="e">
        <f aca="false">#REF!</f>
        <v>#REF!</v>
      </c>
      <c r="F3189" s="25" t="e">
        <f aca="false">#REF!</f>
        <v>#REF!</v>
      </c>
      <c r="G3189" s="25" t="e">
        <f aca="false">#REF!</f>
        <v>#REF!</v>
      </c>
      <c r="H3189" s="25" t="e">
        <f aca="false">#REF!</f>
        <v>#REF!</v>
      </c>
      <c r="I3189" s="25" t="e">
        <f aca="false">#REF!</f>
        <v>#REF!</v>
      </c>
      <c r="J3189" s="25" t="e">
        <f aca="false">#REF!</f>
        <v>#REF!</v>
      </c>
      <c r="K3189" s="25" t="e">
        <f aca="false">#REF!</f>
        <v>#REF!</v>
      </c>
      <c r="L3189" s="25" t="e">
        <f aca="false">#REF!</f>
        <v>#REF!</v>
      </c>
      <c r="M3189" s="25" t="e">
        <f aca="false">#REF!</f>
        <v>#REF!</v>
      </c>
      <c r="N3189" s="25" t="e">
        <f aca="false">#REF!</f>
        <v>#REF!</v>
      </c>
      <c r="O3189" s="25" t="e">
        <f aca="false">(N3189+N3188)/2</f>
        <v>#REF!</v>
      </c>
      <c r="P3189" s="25" t="e">
        <f aca="false">(M3189+M3188)/2</f>
        <v>#REF!</v>
      </c>
      <c r="Q3189" s="25" t="e">
        <f aca="false">(L3189+L3188)/2</f>
        <v>#REF!</v>
      </c>
      <c r="R3189" s="25" t="n">
        <f aca="false">R3188</f>
        <v>270</v>
      </c>
      <c r="S3189" s="25" t="n">
        <f aca="false">S3188</f>
        <v>0</v>
      </c>
      <c r="T3189" s="25" t="n">
        <v>0</v>
      </c>
    </row>
    <row r="3190" customFormat="false" ht="12.75" hidden="true" customHeight="true" outlineLevel="0" collapsed="false">
      <c r="A3190" s="25" t="e">
        <f aca="false">#REF!</f>
        <v>#REF!</v>
      </c>
      <c r="B3190" s="25" t="e">
        <f aca="false">#REF!</f>
        <v>#REF!</v>
      </c>
      <c r="C3190" s="25" t="e">
        <f aca="false">#REF!</f>
        <v>#REF!</v>
      </c>
      <c r="D3190" s="25" t="e">
        <f aca="false">#REF!</f>
        <v>#REF!</v>
      </c>
      <c r="E3190" s="25" t="e">
        <f aca="false">#REF!</f>
        <v>#REF!</v>
      </c>
      <c r="F3190" s="25" t="e">
        <f aca="false">#REF!</f>
        <v>#REF!</v>
      </c>
      <c r="G3190" s="25" t="e">
        <f aca="false">#REF!</f>
        <v>#REF!</v>
      </c>
      <c r="H3190" s="25" t="e">
        <f aca="false">#REF!</f>
        <v>#REF!</v>
      </c>
      <c r="I3190" s="25" t="e">
        <f aca="false">#REF!</f>
        <v>#REF!</v>
      </c>
      <c r="J3190" s="25" t="e">
        <f aca="false">#REF!</f>
        <v>#REF!</v>
      </c>
      <c r="K3190" s="25" t="e">
        <f aca="false">#REF!</f>
        <v>#REF!</v>
      </c>
      <c r="L3190" s="25" t="e">
        <f aca="false">#REF!</f>
        <v>#REF!</v>
      </c>
      <c r="M3190" s="25" t="e">
        <f aca="false">#REF!</f>
        <v>#REF!</v>
      </c>
      <c r="N3190" s="25" t="e">
        <f aca="false">#REF!</f>
        <v>#REF!</v>
      </c>
      <c r="O3190" s="25" t="e">
        <f aca="false">(N3190+N3189)/2</f>
        <v>#REF!</v>
      </c>
      <c r="P3190" s="25" t="e">
        <f aca="false">(M3190+M3189)/2</f>
        <v>#REF!</v>
      </c>
      <c r="Q3190" s="25" t="e">
        <f aca="false">(L3190+L3189)/2</f>
        <v>#REF!</v>
      </c>
      <c r="R3190" s="25" t="n">
        <f aca="false">R3189</f>
        <v>270</v>
      </c>
      <c r="S3190" s="25" t="n">
        <f aca="false">S3189</f>
        <v>0</v>
      </c>
      <c r="T3190" s="25" t="n">
        <v>0</v>
      </c>
    </row>
    <row r="3191" customFormat="false" ht="12.75" hidden="true" customHeight="true" outlineLevel="0" collapsed="false">
      <c r="A3191" s="25" t="e">
        <f aca="false">#REF!</f>
        <v>#REF!</v>
      </c>
      <c r="B3191" s="25" t="e">
        <f aca="false">#REF!</f>
        <v>#REF!</v>
      </c>
      <c r="C3191" s="25" t="e">
        <f aca="false">#REF!</f>
        <v>#REF!</v>
      </c>
      <c r="D3191" s="25" t="e">
        <f aca="false">#REF!</f>
        <v>#REF!</v>
      </c>
      <c r="E3191" s="25" t="e">
        <f aca="false">#REF!</f>
        <v>#REF!</v>
      </c>
      <c r="F3191" s="25" t="e">
        <f aca="false">#REF!</f>
        <v>#REF!</v>
      </c>
      <c r="G3191" s="25" t="e">
        <f aca="false">#REF!</f>
        <v>#REF!</v>
      </c>
      <c r="H3191" s="25" t="e">
        <f aca="false">#REF!</f>
        <v>#REF!</v>
      </c>
      <c r="I3191" s="25" t="e">
        <f aca="false">#REF!</f>
        <v>#REF!</v>
      </c>
      <c r="J3191" s="25" t="e">
        <f aca="false">#REF!</f>
        <v>#REF!</v>
      </c>
      <c r="K3191" s="25" t="e">
        <f aca="false">#REF!</f>
        <v>#REF!</v>
      </c>
      <c r="L3191" s="25" t="e">
        <f aca="false">#REF!</f>
        <v>#REF!</v>
      </c>
      <c r="M3191" s="25" t="e">
        <f aca="false">#REF!</f>
        <v>#REF!</v>
      </c>
      <c r="N3191" s="25" t="e">
        <f aca="false">#REF!</f>
        <v>#REF!</v>
      </c>
      <c r="O3191" s="25" t="e">
        <f aca="false">(N3191+N3190)/2</f>
        <v>#REF!</v>
      </c>
      <c r="P3191" s="25" t="e">
        <f aca="false">(M3191+M3190)/2</f>
        <v>#REF!</v>
      </c>
      <c r="Q3191" s="25" t="e">
        <f aca="false">(L3191+L3190)/2</f>
        <v>#REF!</v>
      </c>
      <c r="R3191" s="25" t="n">
        <f aca="false">R3190</f>
        <v>270</v>
      </c>
      <c r="S3191" s="25" t="n">
        <f aca="false">S3190</f>
        <v>0</v>
      </c>
      <c r="T3191" s="25" t="n">
        <v>0</v>
      </c>
    </row>
    <row r="3192" customFormat="false" ht="12.75" hidden="true" customHeight="true" outlineLevel="0" collapsed="false">
      <c r="A3192" s="25" t="e">
        <f aca="false">#REF!</f>
        <v>#REF!</v>
      </c>
      <c r="B3192" s="25" t="e">
        <f aca="false">#REF!</f>
        <v>#REF!</v>
      </c>
      <c r="C3192" s="25" t="e">
        <f aca="false">#REF!</f>
        <v>#REF!</v>
      </c>
      <c r="D3192" s="25" t="e">
        <f aca="false">#REF!</f>
        <v>#REF!</v>
      </c>
      <c r="E3192" s="25" t="e">
        <f aca="false">#REF!</f>
        <v>#REF!</v>
      </c>
      <c r="F3192" s="25" t="e">
        <f aca="false">#REF!</f>
        <v>#REF!</v>
      </c>
      <c r="G3192" s="25" t="e">
        <f aca="false">#REF!</f>
        <v>#REF!</v>
      </c>
      <c r="H3192" s="25" t="e">
        <f aca="false">#REF!</f>
        <v>#REF!</v>
      </c>
      <c r="I3192" s="25" t="e">
        <f aca="false">#REF!</f>
        <v>#REF!</v>
      </c>
      <c r="J3192" s="25" t="e">
        <f aca="false">#REF!</f>
        <v>#REF!</v>
      </c>
      <c r="K3192" s="25" t="e">
        <f aca="false">#REF!</f>
        <v>#REF!</v>
      </c>
      <c r="L3192" s="25" t="e">
        <f aca="false">#REF!</f>
        <v>#REF!</v>
      </c>
      <c r="M3192" s="25" t="e">
        <f aca="false">#REF!</f>
        <v>#REF!</v>
      </c>
      <c r="N3192" s="25" t="e">
        <f aca="false">#REF!</f>
        <v>#REF!</v>
      </c>
      <c r="O3192" s="25" t="e">
        <f aca="false">(N3192+N3191)/2</f>
        <v>#REF!</v>
      </c>
      <c r="P3192" s="25" t="e">
        <f aca="false">(M3192+M3191)/2</f>
        <v>#REF!</v>
      </c>
      <c r="Q3192" s="25" t="e">
        <f aca="false">(L3192+L3191)/2</f>
        <v>#REF!</v>
      </c>
      <c r="R3192" s="25" t="n">
        <f aca="false">R3191</f>
        <v>270</v>
      </c>
      <c r="S3192" s="25" t="n">
        <f aca="false">S3191</f>
        <v>0</v>
      </c>
      <c r="T3192" s="25" t="n">
        <v>0</v>
      </c>
    </row>
    <row r="3193" customFormat="false" ht="12.75" hidden="false" customHeight="true" outlineLevel="0" collapsed="false">
      <c r="A3193" s="25" t="e">
        <f aca="false">#REF!</f>
        <v>#REF!</v>
      </c>
      <c r="B3193" s="25" t="e">
        <f aca="false">#REF!</f>
        <v>#REF!</v>
      </c>
      <c r="C3193" s="25" t="e">
        <f aca="false">#REF!</f>
        <v>#REF!</v>
      </c>
      <c r="D3193" s="25" t="e">
        <f aca="false">#REF!</f>
        <v>#REF!</v>
      </c>
      <c r="E3193" s="25" t="e">
        <f aca="false">#REF!</f>
        <v>#REF!</v>
      </c>
      <c r="F3193" s="25" t="e">
        <f aca="false">#REF!</f>
        <v>#REF!</v>
      </c>
      <c r="G3193" s="25" t="e">
        <f aca="false">#REF!</f>
        <v>#REF!</v>
      </c>
      <c r="H3193" s="25" t="e">
        <f aca="false">#REF!</f>
        <v>#REF!</v>
      </c>
      <c r="I3193" s="25" t="e">
        <f aca="false">#REF!</f>
        <v>#REF!</v>
      </c>
      <c r="J3193" s="25" t="e">
        <f aca="false">#REF!</f>
        <v>#REF!</v>
      </c>
      <c r="K3193" s="25" t="e">
        <f aca="false">#REF!</f>
        <v>#REF!</v>
      </c>
      <c r="L3193" s="25" t="e">
        <f aca="false">#REF!</f>
        <v>#REF!</v>
      </c>
      <c r="M3193" s="25" t="e">
        <f aca="false">#REF!</f>
        <v>#REF!</v>
      </c>
      <c r="N3193" s="25" t="e">
        <f aca="false">#REF!</f>
        <v>#REF!</v>
      </c>
      <c r="O3193" s="25" t="e">
        <f aca="false">(N3193+N3192)/2</f>
        <v>#REF!</v>
      </c>
      <c r="P3193" s="25" t="e">
        <f aca="false">(M3193+M3192)/2</f>
        <v>#REF!</v>
      </c>
      <c r="Q3193" s="25" t="e">
        <f aca="false">(L3193+L3192)/2</f>
        <v>#REF!</v>
      </c>
      <c r="R3193" s="25" t="n">
        <f aca="false">R3192</f>
        <v>270</v>
      </c>
      <c r="S3193" s="25" t="n">
        <f aca="false">S3192</f>
        <v>0</v>
      </c>
      <c r="T3193" s="25" t="n">
        <v>0</v>
      </c>
    </row>
    <row r="3194" customFormat="false" ht="12.75" hidden="true" customHeight="true" outlineLevel="0" collapsed="false">
      <c r="A3194" s="25" t="e">
        <f aca="false">#REF!</f>
        <v>#REF!</v>
      </c>
      <c r="B3194" s="25" t="e">
        <f aca="false">#REF!</f>
        <v>#REF!</v>
      </c>
      <c r="C3194" s="25" t="e">
        <f aca="false">#REF!</f>
        <v>#REF!</v>
      </c>
      <c r="D3194" s="25" t="e">
        <f aca="false">#REF!</f>
        <v>#REF!</v>
      </c>
      <c r="E3194" s="25" t="e">
        <f aca="false">#REF!</f>
        <v>#REF!</v>
      </c>
      <c r="F3194" s="25" t="e">
        <f aca="false">#REF!</f>
        <v>#REF!</v>
      </c>
      <c r="G3194" s="25" t="e">
        <f aca="false">#REF!</f>
        <v>#REF!</v>
      </c>
      <c r="H3194" s="25" t="e">
        <f aca="false">#REF!</f>
        <v>#REF!</v>
      </c>
      <c r="I3194" s="25" t="e">
        <f aca="false">#REF!</f>
        <v>#REF!</v>
      </c>
      <c r="J3194" s="25" t="e">
        <f aca="false">#REF!</f>
        <v>#REF!</v>
      </c>
      <c r="K3194" s="25" t="e">
        <f aca="false">#REF!</f>
        <v>#REF!</v>
      </c>
      <c r="L3194" s="25" t="e">
        <f aca="false">#REF!</f>
        <v>#REF!</v>
      </c>
      <c r="M3194" s="25" t="e">
        <f aca="false">#REF!</f>
        <v>#REF!</v>
      </c>
      <c r="N3194" s="25" t="e">
        <f aca="false">#REF!</f>
        <v>#REF!</v>
      </c>
      <c r="O3194" s="25" t="e">
        <f aca="false">(N3194+N3193)/2</f>
        <v>#REF!</v>
      </c>
      <c r="P3194" s="25" t="e">
        <f aca="false">(M3194+M3193)/2</f>
        <v>#REF!</v>
      </c>
      <c r="Q3194" s="25" t="e">
        <f aca="false">(L3194+L3193)/2</f>
        <v>#REF!</v>
      </c>
      <c r="R3194" s="25" t="n">
        <f aca="false">R3193</f>
        <v>270</v>
      </c>
      <c r="S3194" s="25" t="n">
        <f aca="false">S3193</f>
        <v>0</v>
      </c>
      <c r="T3194" s="25" t="n">
        <v>0</v>
      </c>
    </row>
    <row r="3195" customFormat="false" ht="12.75" hidden="false" customHeight="true" outlineLevel="0" collapsed="false">
      <c r="A3195" s="25" t="e">
        <f aca="false">#REF!</f>
        <v>#REF!</v>
      </c>
      <c r="B3195" s="25" t="e">
        <f aca="false">#REF!</f>
        <v>#REF!</v>
      </c>
      <c r="C3195" s="25" t="e">
        <f aca="false">#REF!</f>
        <v>#REF!</v>
      </c>
      <c r="D3195" s="25" t="e">
        <f aca="false">#REF!</f>
        <v>#REF!</v>
      </c>
      <c r="E3195" s="25" t="e">
        <f aca="false">#REF!</f>
        <v>#REF!</v>
      </c>
      <c r="F3195" s="25" t="e">
        <f aca="false">#REF!</f>
        <v>#REF!</v>
      </c>
      <c r="G3195" s="25" t="e">
        <f aca="false">#REF!</f>
        <v>#REF!</v>
      </c>
      <c r="H3195" s="25" t="e">
        <f aca="false">#REF!</f>
        <v>#REF!</v>
      </c>
      <c r="I3195" s="25" t="e">
        <f aca="false">#REF!</f>
        <v>#REF!</v>
      </c>
      <c r="J3195" s="25" t="e">
        <f aca="false">#REF!</f>
        <v>#REF!</v>
      </c>
      <c r="K3195" s="25" t="e">
        <f aca="false">#REF!</f>
        <v>#REF!</v>
      </c>
      <c r="L3195" s="25" t="e">
        <f aca="false">#REF!</f>
        <v>#REF!</v>
      </c>
      <c r="M3195" s="25" t="e">
        <f aca="false">#REF!</f>
        <v>#REF!</v>
      </c>
      <c r="N3195" s="25" t="e">
        <f aca="false">#REF!</f>
        <v>#REF!</v>
      </c>
      <c r="O3195" s="25" t="e">
        <f aca="false">(N3195+N3194)/2</f>
        <v>#REF!</v>
      </c>
      <c r="P3195" s="25" t="e">
        <f aca="false">(M3195+M3194)/2</f>
        <v>#REF!</v>
      </c>
      <c r="Q3195" s="25" t="e">
        <f aca="false">(L3195+L3194)/2</f>
        <v>#REF!</v>
      </c>
      <c r="R3195" s="25" t="n">
        <f aca="false">R3194</f>
        <v>270</v>
      </c>
      <c r="S3195" s="25" t="n">
        <f aca="false">S3194</f>
        <v>0</v>
      </c>
      <c r="T3195" s="25" t="n">
        <v>0</v>
      </c>
    </row>
    <row r="3196" customFormat="false" ht="12.75" hidden="true" customHeight="true" outlineLevel="0" collapsed="false">
      <c r="A3196" s="25" t="e">
        <f aca="false">#REF!</f>
        <v>#REF!</v>
      </c>
      <c r="B3196" s="25" t="e">
        <f aca="false">#REF!</f>
        <v>#REF!</v>
      </c>
      <c r="C3196" s="25" t="e">
        <f aca="false">#REF!</f>
        <v>#REF!</v>
      </c>
      <c r="D3196" s="25" t="e">
        <f aca="false">#REF!</f>
        <v>#REF!</v>
      </c>
      <c r="E3196" s="25" t="e">
        <f aca="false">#REF!</f>
        <v>#REF!</v>
      </c>
      <c r="F3196" s="25" t="e">
        <f aca="false">#REF!</f>
        <v>#REF!</v>
      </c>
      <c r="G3196" s="25" t="e">
        <f aca="false">#REF!</f>
        <v>#REF!</v>
      </c>
      <c r="H3196" s="25" t="e">
        <f aca="false">#REF!</f>
        <v>#REF!</v>
      </c>
      <c r="I3196" s="25" t="e">
        <f aca="false">#REF!</f>
        <v>#REF!</v>
      </c>
      <c r="J3196" s="25" t="e">
        <f aca="false">#REF!</f>
        <v>#REF!</v>
      </c>
      <c r="K3196" s="25" t="e">
        <f aca="false">#REF!</f>
        <v>#REF!</v>
      </c>
      <c r="L3196" s="25" t="e">
        <f aca="false">#REF!</f>
        <v>#REF!</v>
      </c>
      <c r="M3196" s="25" t="e">
        <f aca="false">#REF!</f>
        <v>#REF!</v>
      </c>
      <c r="N3196" s="25" t="e">
        <f aca="false">#REF!</f>
        <v>#REF!</v>
      </c>
      <c r="O3196" s="25" t="e">
        <f aca="false">(N3196+N3195)/2</f>
        <v>#REF!</v>
      </c>
      <c r="P3196" s="25" t="e">
        <f aca="false">(M3196+M3195)/2</f>
        <v>#REF!</v>
      </c>
      <c r="Q3196" s="25" t="e">
        <f aca="false">(L3196+L3195)/2</f>
        <v>#REF!</v>
      </c>
      <c r="R3196" s="25" t="n">
        <f aca="false">R3195</f>
        <v>270</v>
      </c>
      <c r="S3196" s="25" t="n">
        <f aca="false">S3195</f>
        <v>0</v>
      </c>
      <c r="T3196" s="25" t="n">
        <v>0</v>
      </c>
    </row>
    <row r="3197" customFormat="false" ht="12.75" hidden="false" customHeight="true" outlineLevel="0" collapsed="false">
      <c r="A3197" s="25" t="e">
        <f aca="false">#REF!</f>
        <v>#REF!</v>
      </c>
      <c r="B3197" s="25" t="e">
        <f aca="false">#REF!</f>
        <v>#REF!</v>
      </c>
      <c r="C3197" s="25" t="e">
        <f aca="false">#REF!</f>
        <v>#REF!</v>
      </c>
      <c r="D3197" s="25" t="e">
        <f aca="false">#REF!</f>
        <v>#REF!</v>
      </c>
      <c r="E3197" s="25" t="e">
        <f aca="false">#REF!</f>
        <v>#REF!</v>
      </c>
      <c r="F3197" s="25" t="e">
        <f aca="false">#REF!</f>
        <v>#REF!</v>
      </c>
      <c r="G3197" s="25" t="e">
        <f aca="false">#REF!</f>
        <v>#REF!</v>
      </c>
      <c r="H3197" s="25" t="e">
        <f aca="false">#REF!</f>
        <v>#REF!</v>
      </c>
      <c r="I3197" s="25" t="e">
        <f aca="false">#REF!</f>
        <v>#REF!</v>
      </c>
      <c r="J3197" s="25" t="e">
        <f aca="false">#REF!</f>
        <v>#REF!</v>
      </c>
      <c r="K3197" s="25" t="e">
        <f aca="false">#REF!</f>
        <v>#REF!</v>
      </c>
      <c r="L3197" s="25" t="e">
        <f aca="false">#REF!</f>
        <v>#REF!</v>
      </c>
      <c r="M3197" s="25" t="e">
        <f aca="false">#REF!</f>
        <v>#REF!</v>
      </c>
      <c r="N3197" s="25" t="e">
        <f aca="false">#REF!</f>
        <v>#REF!</v>
      </c>
      <c r="O3197" s="25" t="e">
        <f aca="false">(N3197+N3196)/2</f>
        <v>#REF!</v>
      </c>
      <c r="P3197" s="25" t="e">
        <f aca="false">(M3197+M3196)/2</f>
        <v>#REF!</v>
      </c>
      <c r="Q3197" s="25" t="e">
        <f aca="false">(L3197+L3196)/2</f>
        <v>#REF!</v>
      </c>
      <c r="R3197" s="25" t="n">
        <f aca="false">R3196</f>
        <v>270</v>
      </c>
      <c r="S3197" s="25" t="n">
        <f aca="false">S3196</f>
        <v>0</v>
      </c>
      <c r="T3197" s="25" t="n">
        <v>0</v>
      </c>
    </row>
    <row r="3198" customFormat="false" ht="12.75" hidden="true" customHeight="true" outlineLevel="0" collapsed="false">
      <c r="A3198" s="25" t="e">
        <f aca="false">#REF!</f>
        <v>#REF!</v>
      </c>
      <c r="B3198" s="25" t="e">
        <f aca="false">#REF!</f>
        <v>#REF!</v>
      </c>
      <c r="C3198" s="25" t="e">
        <f aca="false">#REF!</f>
        <v>#REF!</v>
      </c>
      <c r="D3198" s="25" t="e">
        <f aca="false">#REF!</f>
        <v>#REF!</v>
      </c>
      <c r="E3198" s="25" t="e">
        <f aca="false">#REF!</f>
        <v>#REF!</v>
      </c>
      <c r="F3198" s="25" t="e">
        <f aca="false">#REF!</f>
        <v>#REF!</v>
      </c>
      <c r="G3198" s="25" t="e">
        <f aca="false">#REF!</f>
        <v>#REF!</v>
      </c>
      <c r="H3198" s="25" t="e">
        <f aca="false">#REF!</f>
        <v>#REF!</v>
      </c>
      <c r="I3198" s="25" t="e">
        <f aca="false">#REF!</f>
        <v>#REF!</v>
      </c>
      <c r="J3198" s="25" t="e">
        <f aca="false">#REF!</f>
        <v>#REF!</v>
      </c>
      <c r="K3198" s="25" t="e">
        <f aca="false">#REF!</f>
        <v>#REF!</v>
      </c>
      <c r="L3198" s="25" t="e">
        <f aca="false">#REF!</f>
        <v>#REF!</v>
      </c>
      <c r="M3198" s="25" t="e">
        <f aca="false">#REF!</f>
        <v>#REF!</v>
      </c>
      <c r="N3198" s="25" t="e">
        <f aca="false">#REF!</f>
        <v>#REF!</v>
      </c>
      <c r="O3198" s="25" t="e">
        <f aca="false">(N3198+N3197)/2</f>
        <v>#REF!</v>
      </c>
      <c r="P3198" s="25" t="e">
        <f aca="false">(M3198+M3197)/2</f>
        <v>#REF!</v>
      </c>
      <c r="Q3198" s="25" t="e">
        <f aca="false">(L3198+L3197)/2</f>
        <v>#REF!</v>
      </c>
      <c r="R3198" s="25" t="n">
        <f aca="false">R3197</f>
        <v>270</v>
      </c>
      <c r="S3198" s="25" t="n">
        <f aca="false">S3197</f>
        <v>0</v>
      </c>
      <c r="T3198" s="25" t="n">
        <v>0</v>
      </c>
    </row>
    <row r="3199" customFormat="false" ht="12.75" hidden="true" customHeight="true" outlineLevel="0" collapsed="false">
      <c r="A3199" s="25" t="e">
        <f aca="false">#REF!</f>
        <v>#REF!</v>
      </c>
      <c r="B3199" s="25" t="e">
        <f aca="false">#REF!</f>
        <v>#REF!</v>
      </c>
      <c r="C3199" s="25" t="e">
        <f aca="false">#REF!</f>
        <v>#REF!</v>
      </c>
      <c r="D3199" s="25" t="e">
        <f aca="false">#REF!</f>
        <v>#REF!</v>
      </c>
      <c r="E3199" s="25" t="e">
        <f aca="false">#REF!</f>
        <v>#REF!</v>
      </c>
      <c r="F3199" s="25" t="e">
        <f aca="false">#REF!</f>
        <v>#REF!</v>
      </c>
      <c r="G3199" s="25" t="e">
        <f aca="false">#REF!</f>
        <v>#REF!</v>
      </c>
      <c r="H3199" s="25" t="e">
        <f aca="false">#REF!</f>
        <v>#REF!</v>
      </c>
      <c r="I3199" s="25" t="e">
        <f aca="false">#REF!</f>
        <v>#REF!</v>
      </c>
      <c r="J3199" s="25" t="e">
        <f aca="false">#REF!</f>
        <v>#REF!</v>
      </c>
      <c r="K3199" s="25" t="e">
        <f aca="false">#REF!</f>
        <v>#REF!</v>
      </c>
      <c r="L3199" s="25" t="e">
        <f aca="false">#REF!</f>
        <v>#REF!</v>
      </c>
      <c r="M3199" s="25" t="e">
        <f aca="false">#REF!</f>
        <v>#REF!</v>
      </c>
      <c r="N3199" s="25" t="e">
        <f aca="false">#REF!</f>
        <v>#REF!</v>
      </c>
      <c r="O3199" s="25" t="e">
        <f aca="false">(N3199+N3198)/2</f>
        <v>#REF!</v>
      </c>
      <c r="P3199" s="25" t="e">
        <f aca="false">(M3199+M3198)/2</f>
        <v>#REF!</v>
      </c>
      <c r="Q3199" s="25" t="e">
        <f aca="false">(L3199+L3198)/2</f>
        <v>#REF!</v>
      </c>
      <c r="R3199" s="25" t="n">
        <f aca="false">R3198</f>
        <v>270</v>
      </c>
      <c r="S3199" s="25" t="n">
        <f aca="false">S3198</f>
        <v>0</v>
      </c>
      <c r="T3199" s="25" t="n">
        <v>0</v>
      </c>
    </row>
    <row r="3200" customFormat="false" ht="12.75" hidden="true" customHeight="true" outlineLevel="0" collapsed="false">
      <c r="A3200" s="25" t="e">
        <f aca="false">#REF!</f>
        <v>#REF!</v>
      </c>
      <c r="B3200" s="25" t="e">
        <f aca="false">#REF!</f>
        <v>#REF!</v>
      </c>
      <c r="C3200" s="25" t="e">
        <f aca="false">#REF!</f>
        <v>#REF!</v>
      </c>
      <c r="D3200" s="25" t="e">
        <f aca="false">#REF!</f>
        <v>#REF!</v>
      </c>
      <c r="E3200" s="25" t="e">
        <f aca="false">#REF!</f>
        <v>#REF!</v>
      </c>
      <c r="F3200" s="25" t="e">
        <f aca="false">#REF!</f>
        <v>#REF!</v>
      </c>
      <c r="G3200" s="25" t="e">
        <f aca="false">#REF!</f>
        <v>#REF!</v>
      </c>
      <c r="H3200" s="25" t="e">
        <f aca="false">#REF!</f>
        <v>#REF!</v>
      </c>
      <c r="I3200" s="25" t="e">
        <f aca="false">#REF!</f>
        <v>#REF!</v>
      </c>
      <c r="J3200" s="25" t="e">
        <f aca="false">#REF!</f>
        <v>#REF!</v>
      </c>
      <c r="K3200" s="25" t="e">
        <f aca="false">#REF!</f>
        <v>#REF!</v>
      </c>
      <c r="L3200" s="25" t="e">
        <f aca="false">#REF!</f>
        <v>#REF!</v>
      </c>
      <c r="M3200" s="25" t="e">
        <f aca="false">#REF!</f>
        <v>#REF!</v>
      </c>
      <c r="N3200" s="25" t="e">
        <f aca="false">#REF!</f>
        <v>#REF!</v>
      </c>
      <c r="O3200" s="25" t="e">
        <f aca="false">(N3200+N3199)/2</f>
        <v>#REF!</v>
      </c>
      <c r="P3200" s="25" t="e">
        <f aca="false">(M3200+M3199)/2</f>
        <v>#REF!</v>
      </c>
      <c r="Q3200" s="25" t="e">
        <f aca="false">(L3200+L3199)/2</f>
        <v>#REF!</v>
      </c>
      <c r="R3200" s="25" t="n">
        <f aca="false">R3199</f>
        <v>270</v>
      </c>
      <c r="S3200" s="25" t="n">
        <f aca="false">S3199</f>
        <v>0</v>
      </c>
      <c r="T3200" s="25" t="n">
        <v>0</v>
      </c>
    </row>
    <row r="3201" customFormat="false" ht="12.75" hidden="true" customHeight="true" outlineLevel="0" collapsed="false">
      <c r="A3201" s="25" t="e">
        <f aca="false">#REF!</f>
        <v>#REF!</v>
      </c>
      <c r="B3201" s="25" t="e">
        <f aca="false">#REF!</f>
        <v>#REF!</v>
      </c>
      <c r="C3201" s="25" t="e">
        <f aca="false">#REF!</f>
        <v>#REF!</v>
      </c>
      <c r="D3201" s="25" t="e">
        <f aca="false">#REF!</f>
        <v>#REF!</v>
      </c>
      <c r="E3201" s="25" t="e">
        <f aca="false">#REF!</f>
        <v>#REF!</v>
      </c>
      <c r="F3201" s="25" t="e">
        <f aca="false">#REF!</f>
        <v>#REF!</v>
      </c>
      <c r="G3201" s="25" t="e">
        <f aca="false">#REF!</f>
        <v>#REF!</v>
      </c>
      <c r="H3201" s="25" t="e">
        <f aca="false">#REF!</f>
        <v>#REF!</v>
      </c>
      <c r="I3201" s="25" t="e">
        <f aca="false">#REF!</f>
        <v>#REF!</v>
      </c>
      <c r="J3201" s="25" t="e">
        <f aca="false">#REF!</f>
        <v>#REF!</v>
      </c>
      <c r="K3201" s="25" t="e">
        <f aca="false">#REF!</f>
        <v>#REF!</v>
      </c>
      <c r="L3201" s="25" t="e">
        <f aca="false">#REF!</f>
        <v>#REF!</v>
      </c>
      <c r="M3201" s="25" t="e">
        <f aca="false">#REF!</f>
        <v>#REF!</v>
      </c>
      <c r="N3201" s="25" t="e">
        <f aca="false">#REF!</f>
        <v>#REF!</v>
      </c>
      <c r="O3201" s="25" t="e">
        <f aca="false">(N3201+N3200)/2</f>
        <v>#REF!</v>
      </c>
      <c r="P3201" s="25" t="e">
        <f aca="false">(M3201+M3200)/2</f>
        <v>#REF!</v>
      </c>
      <c r="Q3201" s="25" t="e">
        <f aca="false">(L3201+L3200)/2</f>
        <v>#REF!</v>
      </c>
      <c r="R3201" s="25" t="n">
        <f aca="false">R3200</f>
        <v>270</v>
      </c>
      <c r="S3201" s="25" t="n">
        <f aca="false">S3200</f>
        <v>0</v>
      </c>
      <c r="T3201" s="25" t="n">
        <v>0</v>
      </c>
    </row>
    <row r="3202" customFormat="false" ht="12.75" hidden="true" customHeight="true" outlineLevel="0" collapsed="false">
      <c r="A3202" s="25" t="e">
        <f aca="false">#REF!</f>
        <v>#REF!</v>
      </c>
      <c r="B3202" s="25" t="e">
        <f aca="false">#REF!</f>
        <v>#REF!</v>
      </c>
      <c r="C3202" s="25" t="e">
        <f aca="false">#REF!</f>
        <v>#REF!</v>
      </c>
      <c r="D3202" s="25" t="e">
        <f aca="false">#REF!</f>
        <v>#REF!</v>
      </c>
      <c r="E3202" s="25" t="e">
        <f aca="false">#REF!</f>
        <v>#REF!</v>
      </c>
      <c r="F3202" s="25" t="e">
        <f aca="false">#REF!</f>
        <v>#REF!</v>
      </c>
      <c r="G3202" s="25" t="e">
        <f aca="false">#REF!</f>
        <v>#REF!</v>
      </c>
      <c r="H3202" s="25" t="e">
        <f aca="false">#REF!</f>
        <v>#REF!</v>
      </c>
      <c r="I3202" s="25" t="e">
        <f aca="false">#REF!</f>
        <v>#REF!</v>
      </c>
      <c r="J3202" s="25" t="e">
        <f aca="false">#REF!</f>
        <v>#REF!</v>
      </c>
      <c r="K3202" s="25" t="e">
        <f aca="false">#REF!</f>
        <v>#REF!</v>
      </c>
      <c r="L3202" s="25" t="e">
        <f aca="false">#REF!</f>
        <v>#REF!</v>
      </c>
      <c r="M3202" s="25" t="e">
        <f aca="false">#REF!</f>
        <v>#REF!</v>
      </c>
      <c r="N3202" s="25" t="e">
        <f aca="false">#REF!</f>
        <v>#REF!</v>
      </c>
      <c r="O3202" s="25" t="e">
        <f aca="false">(N3202+N3201)/2</f>
        <v>#REF!</v>
      </c>
      <c r="P3202" s="25" t="e">
        <f aca="false">(M3202+M3201)/2</f>
        <v>#REF!</v>
      </c>
      <c r="Q3202" s="25" t="e">
        <f aca="false">(L3202+L3201)/2</f>
        <v>#REF!</v>
      </c>
      <c r="R3202" s="25" t="n">
        <f aca="false">R3201</f>
        <v>270</v>
      </c>
      <c r="S3202" s="25" t="n">
        <f aca="false">S3201</f>
        <v>0</v>
      </c>
      <c r="T3202" s="25" t="n">
        <v>0</v>
      </c>
    </row>
    <row r="3203" customFormat="false" ht="12.75" hidden="true" customHeight="true" outlineLevel="0" collapsed="false">
      <c r="A3203" s="25" t="e">
        <f aca="false">#REF!</f>
        <v>#REF!</v>
      </c>
      <c r="B3203" s="25" t="e">
        <f aca="false">#REF!</f>
        <v>#REF!</v>
      </c>
      <c r="C3203" s="25" t="e">
        <f aca="false">#REF!</f>
        <v>#REF!</v>
      </c>
      <c r="D3203" s="25" t="e">
        <f aca="false">#REF!</f>
        <v>#REF!</v>
      </c>
      <c r="E3203" s="25" t="e">
        <f aca="false">#REF!</f>
        <v>#REF!</v>
      </c>
      <c r="F3203" s="25" t="e">
        <f aca="false">#REF!</f>
        <v>#REF!</v>
      </c>
      <c r="G3203" s="25" t="e">
        <f aca="false">#REF!</f>
        <v>#REF!</v>
      </c>
      <c r="H3203" s="25" t="e">
        <f aca="false">#REF!</f>
        <v>#REF!</v>
      </c>
      <c r="I3203" s="25" t="e">
        <f aca="false">#REF!</f>
        <v>#REF!</v>
      </c>
      <c r="J3203" s="25" t="e">
        <f aca="false">#REF!</f>
        <v>#REF!</v>
      </c>
      <c r="K3203" s="25" t="e">
        <f aca="false">#REF!</f>
        <v>#REF!</v>
      </c>
      <c r="L3203" s="25" t="e">
        <f aca="false">#REF!</f>
        <v>#REF!</v>
      </c>
      <c r="M3203" s="25" t="e">
        <f aca="false">#REF!</f>
        <v>#REF!</v>
      </c>
      <c r="N3203" s="25" t="e">
        <f aca="false">#REF!</f>
        <v>#REF!</v>
      </c>
      <c r="O3203" s="25" t="e">
        <f aca="false">(N3203+N3202)/2</f>
        <v>#REF!</v>
      </c>
      <c r="P3203" s="25" t="e">
        <f aca="false">(M3203+M3202)/2</f>
        <v>#REF!</v>
      </c>
      <c r="Q3203" s="25" t="e">
        <f aca="false">(L3203+L3202)/2</f>
        <v>#REF!</v>
      </c>
      <c r="R3203" s="25" t="n">
        <f aca="false">R3202</f>
        <v>270</v>
      </c>
      <c r="S3203" s="25" t="n">
        <f aca="false">S3202</f>
        <v>0</v>
      </c>
      <c r="T3203" s="25" t="n">
        <v>0</v>
      </c>
    </row>
    <row r="3204" customFormat="false" ht="12.75" hidden="true" customHeight="true" outlineLevel="0" collapsed="false">
      <c r="A3204" s="25" t="e">
        <f aca="false">#REF!</f>
        <v>#REF!</v>
      </c>
      <c r="B3204" s="25" t="e">
        <f aca="false">#REF!</f>
        <v>#REF!</v>
      </c>
      <c r="C3204" s="25" t="e">
        <f aca="false">#REF!</f>
        <v>#REF!</v>
      </c>
      <c r="D3204" s="25" t="e">
        <f aca="false">#REF!</f>
        <v>#REF!</v>
      </c>
      <c r="E3204" s="25" t="e">
        <f aca="false">#REF!</f>
        <v>#REF!</v>
      </c>
      <c r="F3204" s="25" t="e">
        <f aca="false">#REF!</f>
        <v>#REF!</v>
      </c>
      <c r="G3204" s="25" t="e">
        <f aca="false">#REF!</f>
        <v>#REF!</v>
      </c>
      <c r="H3204" s="25" t="e">
        <f aca="false">#REF!</f>
        <v>#REF!</v>
      </c>
      <c r="I3204" s="25" t="e">
        <f aca="false">#REF!</f>
        <v>#REF!</v>
      </c>
      <c r="J3204" s="25" t="e">
        <f aca="false">#REF!</f>
        <v>#REF!</v>
      </c>
      <c r="K3204" s="25" t="e">
        <f aca="false">#REF!</f>
        <v>#REF!</v>
      </c>
      <c r="L3204" s="25" t="e">
        <f aca="false">#REF!</f>
        <v>#REF!</v>
      </c>
      <c r="M3204" s="25" t="e">
        <f aca="false">#REF!</f>
        <v>#REF!</v>
      </c>
      <c r="N3204" s="25" t="e">
        <f aca="false">#REF!</f>
        <v>#REF!</v>
      </c>
      <c r="O3204" s="25" t="e">
        <f aca="false">(N3204+N3203)/2</f>
        <v>#REF!</v>
      </c>
      <c r="P3204" s="25" t="e">
        <f aca="false">(M3204+M3203)/2</f>
        <v>#REF!</v>
      </c>
      <c r="Q3204" s="25" t="e">
        <f aca="false">(L3204+L3203)/2</f>
        <v>#REF!</v>
      </c>
      <c r="R3204" s="25" t="n">
        <f aca="false">R3203</f>
        <v>270</v>
      </c>
      <c r="S3204" s="25" t="n">
        <f aca="false">S3203</f>
        <v>0</v>
      </c>
      <c r="T3204" s="25" t="n">
        <v>0</v>
      </c>
    </row>
    <row r="3205" customFormat="false" ht="12.75" hidden="true" customHeight="true" outlineLevel="0" collapsed="false">
      <c r="A3205" s="25" t="e">
        <f aca="false">#REF!</f>
        <v>#REF!</v>
      </c>
      <c r="B3205" s="25" t="e">
        <f aca="false">#REF!</f>
        <v>#REF!</v>
      </c>
      <c r="C3205" s="25" t="e">
        <f aca="false">#REF!</f>
        <v>#REF!</v>
      </c>
      <c r="D3205" s="25" t="e">
        <f aca="false">#REF!</f>
        <v>#REF!</v>
      </c>
      <c r="E3205" s="25" t="e">
        <f aca="false">#REF!</f>
        <v>#REF!</v>
      </c>
      <c r="F3205" s="25" t="e">
        <f aca="false">#REF!</f>
        <v>#REF!</v>
      </c>
      <c r="G3205" s="25" t="e">
        <f aca="false">#REF!</f>
        <v>#REF!</v>
      </c>
      <c r="H3205" s="25" t="e">
        <f aca="false">#REF!</f>
        <v>#REF!</v>
      </c>
      <c r="I3205" s="25" t="e">
        <f aca="false">#REF!</f>
        <v>#REF!</v>
      </c>
      <c r="J3205" s="25" t="e">
        <f aca="false">#REF!</f>
        <v>#REF!</v>
      </c>
      <c r="K3205" s="25" t="e">
        <f aca="false">#REF!</f>
        <v>#REF!</v>
      </c>
      <c r="L3205" s="25" t="e">
        <f aca="false">#REF!</f>
        <v>#REF!</v>
      </c>
      <c r="M3205" s="25" t="e">
        <f aca="false">#REF!</f>
        <v>#REF!</v>
      </c>
      <c r="N3205" s="25" t="e">
        <f aca="false">#REF!</f>
        <v>#REF!</v>
      </c>
      <c r="O3205" s="25" t="e">
        <f aca="false">(N3205+N3204)/2</f>
        <v>#REF!</v>
      </c>
      <c r="P3205" s="25" t="e">
        <f aca="false">(M3205+M3204)/2</f>
        <v>#REF!</v>
      </c>
      <c r="Q3205" s="25" t="e">
        <f aca="false">(L3205+L3204)/2</f>
        <v>#REF!</v>
      </c>
      <c r="R3205" s="25" t="n">
        <f aca="false">R3204</f>
        <v>270</v>
      </c>
      <c r="S3205" s="25" t="n">
        <f aca="false">S3204</f>
        <v>0</v>
      </c>
      <c r="T3205" s="25" t="n">
        <v>0</v>
      </c>
    </row>
    <row r="3206" customFormat="false" ht="12.75" hidden="true" customHeight="true" outlineLevel="0" collapsed="false">
      <c r="A3206" s="25" t="e">
        <f aca="false">#REF!</f>
        <v>#REF!</v>
      </c>
      <c r="B3206" s="25" t="e">
        <f aca="false">#REF!</f>
        <v>#REF!</v>
      </c>
      <c r="C3206" s="25" t="e">
        <f aca="false">#REF!</f>
        <v>#REF!</v>
      </c>
      <c r="D3206" s="25" t="e">
        <f aca="false">#REF!</f>
        <v>#REF!</v>
      </c>
      <c r="E3206" s="25" t="e">
        <f aca="false">#REF!</f>
        <v>#REF!</v>
      </c>
      <c r="F3206" s="25" t="e">
        <f aca="false">#REF!</f>
        <v>#REF!</v>
      </c>
      <c r="G3206" s="25" t="e">
        <f aca="false">#REF!</f>
        <v>#REF!</v>
      </c>
      <c r="H3206" s="25" t="e">
        <f aca="false">#REF!</f>
        <v>#REF!</v>
      </c>
      <c r="I3206" s="25" t="e">
        <f aca="false">#REF!</f>
        <v>#REF!</v>
      </c>
      <c r="J3206" s="25" t="e">
        <f aca="false">#REF!</f>
        <v>#REF!</v>
      </c>
      <c r="K3206" s="25" t="e">
        <f aca="false">#REF!</f>
        <v>#REF!</v>
      </c>
      <c r="L3206" s="25" t="e">
        <f aca="false">#REF!</f>
        <v>#REF!</v>
      </c>
      <c r="M3206" s="25" t="e">
        <f aca="false">#REF!</f>
        <v>#REF!</v>
      </c>
      <c r="N3206" s="25" t="e">
        <f aca="false">#REF!</f>
        <v>#REF!</v>
      </c>
      <c r="O3206" s="25" t="e">
        <f aca="false">(N3206+N3205)/2</f>
        <v>#REF!</v>
      </c>
      <c r="P3206" s="25" t="e">
        <f aca="false">(M3206+M3205)/2</f>
        <v>#REF!</v>
      </c>
      <c r="Q3206" s="25" t="e">
        <f aca="false">(L3206+L3205)/2</f>
        <v>#REF!</v>
      </c>
      <c r="R3206" s="25" t="n">
        <f aca="false">R3205</f>
        <v>270</v>
      </c>
      <c r="S3206" s="25" t="n">
        <f aca="false">S3205</f>
        <v>0</v>
      </c>
      <c r="T3206" s="25" t="n">
        <v>0</v>
      </c>
    </row>
    <row r="3207" customFormat="false" ht="12.75" hidden="true" customHeight="true" outlineLevel="0" collapsed="false">
      <c r="A3207" s="25" t="e">
        <f aca="false">#REF!</f>
        <v>#REF!</v>
      </c>
      <c r="B3207" s="25" t="e">
        <f aca="false">#REF!</f>
        <v>#REF!</v>
      </c>
      <c r="C3207" s="25" t="e">
        <f aca="false">#REF!</f>
        <v>#REF!</v>
      </c>
      <c r="D3207" s="25" t="e">
        <f aca="false">#REF!</f>
        <v>#REF!</v>
      </c>
      <c r="E3207" s="25" t="e">
        <f aca="false">#REF!</f>
        <v>#REF!</v>
      </c>
      <c r="F3207" s="25" t="e">
        <f aca="false">#REF!</f>
        <v>#REF!</v>
      </c>
      <c r="G3207" s="25" t="e">
        <f aca="false">#REF!</f>
        <v>#REF!</v>
      </c>
      <c r="H3207" s="25" t="e">
        <f aca="false">#REF!</f>
        <v>#REF!</v>
      </c>
      <c r="I3207" s="25" t="e">
        <f aca="false">#REF!</f>
        <v>#REF!</v>
      </c>
      <c r="J3207" s="25" t="e">
        <f aca="false">#REF!</f>
        <v>#REF!</v>
      </c>
      <c r="K3207" s="25" t="e">
        <f aca="false">#REF!</f>
        <v>#REF!</v>
      </c>
      <c r="L3207" s="25" t="e">
        <f aca="false">#REF!</f>
        <v>#REF!</v>
      </c>
      <c r="M3207" s="25" t="e">
        <f aca="false">#REF!</f>
        <v>#REF!</v>
      </c>
      <c r="N3207" s="25" t="e">
        <f aca="false">#REF!</f>
        <v>#REF!</v>
      </c>
      <c r="O3207" s="25" t="e">
        <f aca="false">(N3207+N3206)/2</f>
        <v>#REF!</v>
      </c>
      <c r="P3207" s="25" t="e">
        <f aca="false">(M3207+M3206)/2</f>
        <v>#REF!</v>
      </c>
      <c r="Q3207" s="25" t="e">
        <f aca="false">(L3207+L3206)/2</f>
        <v>#REF!</v>
      </c>
      <c r="R3207" s="25" t="n">
        <f aca="false">R3206</f>
        <v>270</v>
      </c>
      <c r="S3207" s="25" t="n">
        <f aca="false">S3206</f>
        <v>0</v>
      </c>
      <c r="T3207" s="25" t="n">
        <v>0</v>
      </c>
    </row>
    <row r="3208" customFormat="false" ht="12.75" hidden="false" customHeight="true" outlineLevel="0" collapsed="false">
      <c r="A3208" s="25" t="e">
        <f aca="false">#REF!</f>
        <v>#REF!</v>
      </c>
      <c r="B3208" s="25" t="e">
        <f aca="false">#REF!</f>
        <v>#REF!</v>
      </c>
      <c r="C3208" s="25" t="e">
        <f aca="false">#REF!</f>
        <v>#REF!</v>
      </c>
      <c r="D3208" s="25" t="e">
        <f aca="false">#REF!</f>
        <v>#REF!</v>
      </c>
      <c r="E3208" s="25" t="e">
        <f aca="false">#REF!</f>
        <v>#REF!</v>
      </c>
      <c r="F3208" s="25" t="e">
        <f aca="false">#REF!</f>
        <v>#REF!</v>
      </c>
      <c r="G3208" s="25" t="e">
        <f aca="false">#REF!</f>
        <v>#REF!</v>
      </c>
      <c r="H3208" s="25" t="e">
        <f aca="false">#REF!</f>
        <v>#REF!</v>
      </c>
      <c r="I3208" s="25" t="e">
        <f aca="false">#REF!</f>
        <v>#REF!</v>
      </c>
      <c r="J3208" s="25" t="e">
        <f aca="false">#REF!</f>
        <v>#REF!</v>
      </c>
      <c r="K3208" s="25" t="e">
        <f aca="false">#REF!</f>
        <v>#REF!</v>
      </c>
      <c r="L3208" s="25" t="e">
        <f aca="false">#REF!</f>
        <v>#REF!</v>
      </c>
      <c r="M3208" s="25" t="e">
        <f aca="false">#REF!</f>
        <v>#REF!</v>
      </c>
      <c r="N3208" s="25" t="e">
        <f aca="false">#REF!</f>
        <v>#REF!</v>
      </c>
      <c r="O3208" s="25" t="e">
        <f aca="false">(N3208+N3207)/2</f>
        <v>#REF!</v>
      </c>
      <c r="P3208" s="25" t="e">
        <f aca="false">(M3208+M3207)/2</f>
        <v>#REF!</v>
      </c>
      <c r="Q3208" s="25" t="e">
        <f aca="false">(L3208+L3207)/2</f>
        <v>#REF!</v>
      </c>
      <c r="R3208" s="25" t="n">
        <f aca="false">R3207</f>
        <v>270</v>
      </c>
      <c r="S3208" s="25" t="n">
        <f aca="false">S3207</f>
        <v>0</v>
      </c>
      <c r="T3208" s="25" t="n">
        <v>0</v>
      </c>
    </row>
    <row r="3209" customFormat="false" ht="12.75" hidden="true" customHeight="true" outlineLevel="0" collapsed="false">
      <c r="A3209" s="25" t="e">
        <f aca="false">#REF!</f>
        <v>#REF!</v>
      </c>
      <c r="B3209" s="25" t="e">
        <f aca="false">#REF!</f>
        <v>#REF!</v>
      </c>
      <c r="C3209" s="25" t="e">
        <f aca="false">#REF!</f>
        <v>#REF!</v>
      </c>
      <c r="D3209" s="25" t="e">
        <f aca="false">#REF!</f>
        <v>#REF!</v>
      </c>
      <c r="E3209" s="25" t="e">
        <f aca="false">#REF!</f>
        <v>#REF!</v>
      </c>
      <c r="F3209" s="25" t="e">
        <f aca="false">#REF!</f>
        <v>#REF!</v>
      </c>
      <c r="G3209" s="25" t="e">
        <f aca="false">#REF!</f>
        <v>#REF!</v>
      </c>
      <c r="H3209" s="25" t="e">
        <f aca="false">#REF!</f>
        <v>#REF!</v>
      </c>
      <c r="I3209" s="25" t="e">
        <f aca="false">#REF!</f>
        <v>#REF!</v>
      </c>
      <c r="J3209" s="25" t="e">
        <f aca="false">#REF!</f>
        <v>#REF!</v>
      </c>
      <c r="K3209" s="25" t="e">
        <f aca="false">#REF!</f>
        <v>#REF!</v>
      </c>
      <c r="L3209" s="25" t="e">
        <f aca="false">#REF!</f>
        <v>#REF!</v>
      </c>
      <c r="M3209" s="25" t="e">
        <f aca="false">#REF!</f>
        <v>#REF!</v>
      </c>
      <c r="N3209" s="25" t="e">
        <f aca="false">#REF!</f>
        <v>#REF!</v>
      </c>
      <c r="O3209" s="25" t="e">
        <f aca="false">(N3209+N3208)/2</f>
        <v>#REF!</v>
      </c>
      <c r="P3209" s="25" t="e">
        <f aca="false">(M3209+M3208)/2</f>
        <v>#REF!</v>
      </c>
      <c r="Q3209" s="25" t="e">
        <f aca="false">(L3209+L3208)/2</f>
        <v>#REF!</v>
      </c>
      <c r="R3209" s="25" t="n">
        <f aca="false">R3208</f>
        <v>270</v>
      </c>
      <c r="S3209" s="25" t="n">
        <f aca="false">S3208</f>
        <v>0</v>
      </c>
      <c r="T3209" s="25" t="n">
        <v>0</v>
      </c>
    </row>
    <row r="3210" customFormat="false" ht="12.75" hidden="false" customHeight="true" outlineLevel="0" collapsed="false">
      <c r="A3210" s="25" t="e">
        <f aca="false">#REF!</f>
        <v>#REF!</v>
      </c>
      <c r="B3210" s="25" t="e">
        <f aca="false">#REF!</f>
        <v>#REF!</v>
      </c>
      <c r="C3210" s="25" t="e">
        <f aca="false">#REF!</f>
        <v>#REF!</v>
      </c>
      <c r="D3210" s="25" t="e">
        <f aca="false">#REF!</f>
        <v>#REF!</v>
      </c>
      <c r="E3210" s="25" t="e">
        <f aca="false">#REF!</f>
        <v>#REF!</v>
      </c>
      <c r="F3210" s="25" t="e">
        <f aca="false">#REF!</f>
        <v>#REF!</v>
      </c>
      <c r="G3210" s="25" t="e">
        <f aca="false">#REF!</f>
        <v>#REF!</v>
      </c>
      <c r="H3210" s="25" t="e">
        <f aca="false">#REF!</f>
        <v>#REF!</v>
      </c>
      <c r="I3210" s="25" t="e">
        <f aca="false">#REF!</f>
        <v>#REF!</v>
      </c>
      <c r="J3210" s="25" t="e">
        <f aca="false">#REF!</f>
        <v>#REF!</v>
      </c>
      <c r="K3210" s="25" t="e">
        <f aca="false">#REF!</f>
        <v>#REF!</v>
      </c>
      <c r="L3210" s="25" t="e">
        <f aca="false">#REF!</f>
        <v>#REF!</v>
      </c>
      <c r="M3210" s="25" t="e">
        <f aca="false">#REF!</f>
        <v>#REF!</v>
      </c>
      <c r="N3210" s="25" t="e">
        <f aca="false">#REF!</f>
        <v>#REF!</v>
      </c>
      <c r="O3210" s="25" t="e">
        <f aca="false">(N3210+N3209)/2</f>
        <v>#REF!</v>
      </c>
      <c r="P3210" s="25" t="e">
        <f aca="false">(M3210+M3209)/2</f>
        <v>#REF!</v>
      </c>
      <c r="Q3210" s="25" t="e">
        <f aca="false">(L3210+L3209)/2</f>
        <v>#REF!</v>
      </c>
      <c r="R3210" s="25" t="n">
        <f aca="false">R3209</f>
        <v>270</v>
      </c>
      <c r="S3210" s="25" t="n">
        <f aca="false">S3209</f>
        <v>0</v>
      </c>
      <c r="T3210" s="25" t="n">
        <v>0</v>
      </c>
    </row>
    <row r="3211" customFormat="false" ht="12.75" hidden="true" customHeight="true" outlineLevel="0" collapsed="false">
      <c r="A3211" s="25" t="e">
        <f aca="false">#REF!</f>
        <v>#REF!</v>
      </c>
      <c r="B3211" s="25" t="e">
        <f aca="false">#REF!</f>
        <v>#REF!</v>
      </c>
      <c r="C3211" s="25" t="e">
        <f aca="false">#REF!</f>
        <v>#REF!</v>
      </c>
      <c r="D3211" s="25" t="e">
        <f aca="false">#REF!</f>
        <v>#REF!</v>
      </c>
      <c r="E3211" s="25" t="e">
        <f aca="false">#REF!</f>
        <v>#REF!</v>
      </c>
      <c r="F3211" s="25" t="e">
        <f aca="false">#REF!</f>
        <v>#REF!</v>
      </c>
      <c r="G3211" s="25" t="e">
        <f aca="false">#REF!</f>
        <v>#REF!</v>
      </c>
      <c r="H3211" s="25" t="e">
        <f aca="false">#REF!</f>
        <v>#REF!</v>
      </c>
      <c r="I3211" s="25" t="e">
        <f aca="false">#REF!</f>
        <v>#REF!</v>
      </c>
      <c r="J3211" s="25" t="e">
        <f aca="false">#REF!</f>
        <v>#REF!</v>
      </c>
      <c r="K3211" s="25" t="e">
        <f aca="false">#REF!</f>
        <v>#REF!</v>
      </c>
      <c r="L3211" s="25" t="e">
        <f aca="false">#REF!</f>
        <v>#REF!</v>
      </c>
      <c r="M3211" s="25" t="e">
        <f aca="false">#REF!</f>
        <v>#REF!</v>
      </c>
      <c r="N3211" s="25" t="e">
        <f aca="false">#REF!</f>
        <v>#REF!</v>
      </c>
      <c r="O3211" s="25" t="e">
        <f aca="false">(N3211+N3210)/2</f>
        <v>#REF!</v>
      </c>
      <c r="P3211" s="25" t="e">
        <f aca="false">(M3211+M3210)/2</f>
        <v>#REF!</v>
      </c>
      <c r="Q3211" s="25" t="e">
        <f aca="false">(L3211+L3210)/2</f>
        <v>#REF!</v>
      </c>
      <c r="R3211" s="25" t="n">
        <f aca="false">R3210</f>
        <v>270</v>
      </c>
      <c r="S3211" s="25" t="n">
        <f aca="false">S3210</f>
        <v>0</v>
      </c>
      <c r="T3211" s="25" t="n">
        <v>0</v>
      </c>
    </row>
    <row r="3212" customFormat="false" ht="12.75" hidden="false" customHeight="true" outlineLevel="0" collapsed="false">
      <c r="A3212" s="25" t="e">
        <f aca="false">#REF!</f>
        <v>#REF!</v>
      </c>
      <c r="B3212" s="25" t="e">
        <f aca="false">#REF!</f>
        <v>#REF!</v>
      </c>
      <c r="C3212" s="25" t="e">
        <f aca="false">#REF!</f>
        <v>#REF!</v>
      </c>
      <c r="D3212" s="25" t="e">
        <f aca="false">#REF!</f>
        <v>#REF!</v>
      </c>
      <c r="E3212" s="25" t="e">
        <f aca="false">#REF!</f>
        <v>#REF!</v>
      </c>
      <c r="F3212" s="25" t="e">
        <f aca="false">#REF!</f>
        <v>#REF!</v>
      </c>
      <c r="G3212" s="25" t="e">
        <f aca="false">#REF!</f>
        <v>#REF!</v>
      </c>
      <c r="H3212" s="25" t="e">
        <f aca="false">#REF!</f>
        <v>#REF!</v>
      </c>
      <c r="I3212" s="25" t="e">
        <f aca="false">#REF!</f>
        <v>#REF!</v>
      </c>
      <c r="J3212" s="25" t="e">
        <f aca="false">#REF!</f>
        <v>#REF!</v>
      </c>
      <c r="K3212" s="25" t="e">
        <f aca="false">#REF!</f>
        <v>#REF!</v>
      </c>
      <c r="L3212" s="25" t="e">
        <f aca="false">#REF!</f>
        <v>#REF!</v>
      </c>
      <c r="M3212" s="25" t="e">
        <f aca="false">#REF!</f>
        <v>#REF!</v>
      </c>
      <c r="N3212" s="25" t="e">
        <f aca="false">#REF!</f>
        <v>#REF!</v>
      </c>
      <c r="O3212" s="25" t="e">
        <f aca="false">(N3212+N3211)/2</f>
        <v>#REF!</v>
      </c>
      <c r="P3212" s="25" t="e">
        <f aca="false">(M3212+M3211)/2</f>
        <v>#REF!</v>
      </c>
      <c r="Q3212" s="25" t="e">
        <f aca="false">(L3212+L3211)/2</f>
        <v>#REF!</v>
      </c>
      <c r="R3212" s="25" t="n">
        <f aca="false">R3211</f>
        <v>270</v>
      </c>
      <c r="S3212" s="25" t="n">
        <f aca="false">S3211</f>
        <v>0</v>
      </c>
      <c r="T3212" s="25" t="n">
        <v>0</v>
      </c>
    </row>
    <row r="3213" customFormat="false" ht="12.75" hidden="true" customHeight="true" outlineLevel="0" collapsed="false">
      <c r="A3213" s="25" t="e">
        <f aca="false">#REF!</f>
        <v>#REF!</v>
      </c>
      <c r="B3213" s="25" t="e">
        <f aca="false">#REF!</f>
        <v>#REF!</v>
      </c>
      <c r="C3213" s="25" t="e">
        <f aca="false">#REF!</f>
        <v>#REF!</v>
      </c>
      <c r="D3213" s="25" t="e">
        <f aca="false">#REF!</f>
        <v>#REF!</v>
      </c>
      <c r="E3213" s="25" t="e">
        <f aca="false">#REF!</f>
        <v>#REF!</v>
      </c>
      <c r="F3213" s="25" t="e">
        <f aca="false">#REF!</f>
        <v>#REF!</v>
      </c>
      <c r="G3213" s="25" t="e">
        <f aca="false">#REF!</f>
        <v>#REF!</v>
      </c>
      <c r="H3213" s="25" t="e">
        <f aca="false">#REF!</f>
        <v>#REF!</v>
      </c>
      <c r="I3213" s="25" t="e">
        <f aca="false">#REF!</f>
        <v>#REF!</v>
      </c>
      <c r="J3213" s="25" t="e">
        <f aca="false">#REF!</f>
        <v>#REF!</v>
      </c>
      <c r="K3213" s="25" t="e">
        <f aca="false">#REF!</f>
        <v>#REF!</v>
      </c>
      <c r="L3213" s="25" t="e">
        <f aca="false">#REF!</f>
        <v>#REF!</v>
      </c>
      <c r="M3213" s="25" t="e">
        <f aca="false">#REF!</f>
        <v>#REF!</v>
      </c>
      <c r="N3213" s="25" t="e">
        <f aca="false">#REF!</f>
        <v>#REF!</v>
      </c>
      <c r="O3213" s="25" t="e">
        <f aca="false">(N3213+N3212)/2</f>
        <v>#REF!</v>
      </c>
      <c r="P3213" s="25" t="e">
        <f aca="false">(M3213+M3212)/2</f>
        <v>#REF!</v>
      </c>
      <c r="Q3213" s="25" t="e">
        <f aca="false">(L3213+L3212)/2</f>
        <v>#REF!</v>
      </c>
      <c r="R3213" s="25" t="n">
        <f aca="false">R3212</f>
        <v>270</v>
      </c>
      <c r="S3213" s="25" t="n">
        <f aca="false">S3212</f>
        <v>0</v>
      </c>
      <c r="T3213" s="25" t="n">
        <v>0</v>
      </c>
    </row>
    <row r="3214" customFormat="false" ht="12.75" hidden="false" customHeight="true" outlineLevel="0" collapsed="false">
      <c r="A3214" s="25" t="e">
        <f aca="false">#REF!</f>
        <v>#REF!</v>
      </c>
      <c r="B3214" s="25" t="e">
        <f aca="false">#REF!</f>
        <v>#REF!</v>
      </c>
      <c r="C3214" s="25" t="e">
        <f aca="false">#REF!</f>
        <v>#REF!</v>
      </c>
      <c r="D3214" s="25" t="e">
        <f aca="false">#REF!</f>
        <v>#REF!</v>
      </c>
      <c r="E3214" s="25" t="e">
        <f aca="false">#REF!</f>
        <v>#REF!</v>
      </c>
      <c r="F3214" s="25" t="e">
        <f aca="false">#REF!</f>
        <v>#REF!</v>
      </c>
      <c r="G3214" s="25" t="e">
        <f aca="false">#REF!</f>
        <v>#REF!</v>
      </c>
      <c r="H3214" s="25" t="e">
        <f aca="false">#REF!</f>
        <v>#REF!</v>
      </c>
      <c r="I3214" s="25" t="e">
        <f aca="false">#REF!</f>
        <v>#REF!</v>
      </c>
      <c r="J3214" s="25" t="e">
        <f aca="false">#REF!</f>
        <v>#REF!</v>
      </c>
      <c r="K3214" s="25" t="e">
        <f aca="false">#REF!</f>
        <v>#REF!</v>
      </c>
      <c r="L3214" s="25" t="e">
        <f aca="false">#REF!</f>
        <v>#REF!</v>
      </c>
      <c r="M3214" s="25" t="e">
        <f aca="false">#REF!</f>
        <v>#REF!</v>
      </c>
      <c r="N3214" s="25" t="e">
        <f aca="false">#REF!</f>
        <v>#REF!</v>
      </c>
      <c r="O3214" s="25" t="e">
        <f aca="false">(N3214+N3213)/2</f>
        <v>#REF!</v>
      </c>
      <c r="P3214" s="25" t="e">
        <f aca="false">(M3214+M3213)/2</f>
        <v>#REF!</v>
      </c>
      <c r="Q3214" s="25" t="e">
        <f aca="false">(L3214+L3213)/2</f>
        <v>#REF!</v>
      </c>
      <c r="R3214" s="25" t="n">
        <f aca="false">R3213</f>
        <v>270</v>
      </c>
      <c r="S3214" s="25" t="n">
        <f aca="false">S3213</f>
        <v>0</v>
      </c>
      <c r="T3214" s="25" t="n">
        <v>0</v>
      </c>
    </row>
    <row r="3215" customFormat="false" ht="12.75" hidden="true" customHeight="true" outlineLevel="0" collapsed="false">
      <c r="A3215" s="25" t="e">
        <f aca="false">#REF!</f>
        <v>#REF!</v>
      </c>
      <c r="B3215" s="25" t="e">
        <f aca="false">#REF!</f>
        <v>#REF!</v>
      </c>
      <c r="C3215" s="25" t="e">
        <f aca="false">#REF!</f>
        <v>#REF!</v>
      </c>
      <c r="D3215" s="25" t="e">
        <f aca="false">#REF!</f>
        <v>#REF!</v>
      </c>
      <c r="E3215" s="25" t="e">
        <f aca="false">#REF!</f>
        <v>#REF!</v>
      </c>
      <c r="F3215" s="25" t="e">
        <f aca="false">#REF!</f>
        <v>#REF!</v>
      </c>
      <c r="G3215" s="25" t="e">
        <f aca="false">#REF!</f>
        <v>#REF!</v>
      </c>
      <c r="H3215" s="25" t="e">
        <f aca="false">#REF!</f>
        <v>#REF!</v>
      </c>
      <c r="I3215" s="25" t="e">
        <f aca="false">#REF!</f>
        <v>#REF!</v>
      </c>
      <c r="J3215" s="25" t="e">
        <f aca="false">#REF!</f>
        <v>#REF!</v>
      </c>
      <c r="K3215" s="25" t="e">
        <f aca="false">#REF!</f>
        <v>#REF!</v>
      </c>
      <c r="L3215" s="25" t="e">
        <f aca="false">#REF!</f>
        <v>#REF!</v>
      </c>
      <c r="M3215" s="25" t="e">
        <f aca="false">#REF!</f>
        <v>#REF!</v>
      </c>
      <c r="N3215" s="25" t="e">
        <f aca="false">#REF!</f>
        <v>#REF!</v>
      </c>
      <c r="O3215" s="25" t="e">
        <f aca="false">(N3215+N3214)/2</f>
        <v>#REF!</v>
      </c>
      <c r="P3215" s="25" t="e">
        <f aca="false">(M3215+M3214)/2</f>
        <v>#REF!</v>
      </c>
      <c r="Q3215" s="25" t="e">
        <f aca="false">(L3215+L3214)/2</f>
        <v>#REF!</v>
      </c>
      <c r="R3215" s="25" t="n">
        <f aca="false">R3214</f>
        <v>270</v>
      </c>
      <c r="S3215" s="25" t="n">
        <f aca="false">S3214</f>
        <v>0</v>
      </c>
      <c r="T3215" s="25" t="n">
        <v>0</v>
      </c>
    </row>
    <row r="3216" customFormat="false" ht="12.75" hidden="true" customHeight="true" outlineLevel="0" collapsed="false">
      <c r="A3216" s="25" t="e">
        <f aca="false">#REF!</f>
        <v>#REF!</v>
      </c>
      <c r="B3216" s="25" t="e">
        <f aca="false">#REF!</f>
        <v>#REF!</v>
      </c>
      <c r="C3216" s="25" t="e">
        <f aca="false">#REF!</f>
        <v>#REF!</v>
      </c>
      <c r="D3216" s="25" t="e">
        <f aca="false">#REF!</f>
        <v>#REF!</v>
      </c>
      <c r="E3216" s="25" t="e">
        <f aca="false">#REF!</f>
        <v>#REF!</v>
      </c>
      <c r="F3216" s="25" t="e">
        <f aca="false">#REF!</f>
        <v>#REF!</v>
      </c>
      <c r="G3216" s="25" t="e">
        <f aca="false">#REF!</f>
        <v>#REF!</v>
      </c>
      <c r="H3216" s="25" t="e">
        <f aca="false">#REF!</f>
        <v>#REF!</v>
      </c>
      <c r="I3216" s="25" t="e">
        <f aca="false">#REF!</f>
        <v>#REF!</v>
      </c>
      <c r="J3216" s="25" t="e">
        <f aca="false">#REF!</f>
        <v>#REF!</v>
      </c>
      <c r="K3216" s="25" t="e">
        <f aca="false">#REF!</f>
        <v>#REF!</v>
      </c>
      <c r="L3216" s="25" t="e">
        <f aca="false">#REF!</f>
        <v>#REF!</v>
      </c>
      <c r="M3216" s="25" t="e">
        <f aca="false">#REF!</f>
        <v>#REF!</v>
      </c>
      <c r="N3216" s="25" t="e">
        <f aca="false">#REF!</f>
        <v>#REF!</v>
      </c>
      <c r="O3216" s="25" t="e">
        <f aca="false">(N3216+N3215)/2</f>
        <v>#REF!</v>
      </c>
      <c r="P3216" s="25" t="e">
        <f aca="false">(M3216+M3215)/2</f>
        <v>#REF!</v>
      </c>
      <c r="Q3216" s="25" t="e">
        <f aca="false">(L3216+L3215)/2</f>
        <v>#REF!</v>
      </c>
      <c r="R3216" s="25" t="n">
        <f aca="false">R3215</f>
        <v>270</v>
      </c>
      <c r="S3216" s="25" t="n">
        <f aca="false">S3215</f>
        <v>0</v>
      </c>
      <c r="T3216" s="25" t="n">
        <v>0</v>
      </c>
    </row>
    <row r="3217" customFormat="false" ht="12.75" hidden="false" customHeight="true" outlineLevel="0" collapsed="false">
      <c r="A3217" s="25" t="e">
        <f aca="false">#REF!</f>
        <v>#REF!</v>
      </c>
      <c r="B3217" s="25" t="e">
        <f aca="false">#REF!</f>
        <v>#REF!</v>
      </c>
      <c r="C3217" s="25" t="e">
        <f aca="false">#REF!</f>
        <v>#REF!</v>
      </c>
      <c r="D3217" s="25" t="e">
        <f aca="false">#REF!</f>
        <v>#REF!</v>
      </c>
      <c r="E3217" s="25" t="e">
        <f aca="false">#REF!</f>
        <v>#REF!</v>
      </c>
      <c r="F3217" s="25" t="e">
        <f aca="false">#REF!</f>
        <v>#REF!</v>
      </c>
      <c r="G3217" s="25" t="e">
        <f aca="false">#REF!</f>
        <v>#REF!</v>
      </c>
      <c r="H3217" s="25" t="e">
        <f aca="false">#REF!</f>
        <v>#REF!</v>
      </c>
      <c r="I3217" s="25" t="e">
        <f aca="false">#REF!</f>
        <v>#REF!</v>
      </c>
      <c r="J3217" s="25" t="e">
        <f aca="false">#REF!</f>
        <v>#REF!</v>
      </c>
      <c r="K3217" s="25" t="e">
        <f aca="false">#REF!</f>
        <v>#REF!</v>
      </c>
      <c r="L3217" s="25" t="e">
        <f aca="false">#REF!</f>
        <v>#REF!</v>
      </c>
      <c r="M3217" s="25" t="e">
        <f aca="false">#REF!</f>
        <v>#REF!</v>
      </c>
      <c r="N3217" s="25" t="e">
        <f aca="false">#REF!</f>
        <v>#REF!</v>
      </c>
      <c r="O3217" s="25" t="e">
        <f aca="false">(N3217+N3216)/2</f>
        <v>#REF!</v>
      </c>
      <c r="P3217" s="25" t="e">
        <f aca="false">(M3217+M3216)/2</f>
        <v>#REF!</v>
      </c>
      <c r="Q3217" s="25" t="e">
        <f aca="false">(L3217+L3216)/2</f>
        <v>#REF!</v>
      </c>
      <c r="R3217" s="25" t="n">
        <f aca="false">R3216</f>
        <v>270</v>
      </c>
      <c r="S3217" s="25" t="n">
        <f aca="false">S3216</f>
        <v>0</v>
      </c>
      <c r="T3217" s="25" t="n">
        <v>0</v>
      </c>
    </row>
    <row r="3218" customFormat="false" ht="12.75" hidden="false" customHeight="true" outlineLevel="0" collapsed="false">
      <c r="A3218" s="25" t="e">
        <f aca="false">#REF!</f>
        <v>#REF!</v>
      </c>
      <c r="B3218" s="25" t="e">
        <f aca="false">#REF!</f>
        <v>#REF!</v>
      </c>
      <c r="C3218" s="25" t="e">
        <f aca="false">#REF!</f>
        <v>#REF!</v>
      </c>
      <c r="D3218" s="25" t="e">
        <f aca="false">#REF!</f>
        <v>#REF!</v>
      </c>
      <c r="E3218" s="25" t="e">
        <f aca="false">#REF!</f>
        <v>#REF!</v>
      </c>
      <c r="F3218" s="25" t="e">
        <f aca="false">#REF!</f>
        <v>#REF!</v>
      </c>
      <c r="G3218" s="25" t="e">
        <f aca="false">#REF!</f>
        <v>#REF!</v>
      </c>
      <c r="H3218" s="25" t="e">
        <f aca="false">#REF!</f>
        <v>#REF!</v>
      </c>
      <c r="I3218" s="25" t="e">
        <f aca="false">#REF!</f>
        <v>#REF!</v>
      </c>
      <c r="J3218" s="25" t="e">
        <f aca="false">#REF!</f>
        <v>#REF!</v>
      </c>
      <c r="K3218" s="25" t="e">
        <f aca="false">#REF!</f>
        <v>#REF!</v>
      </c>
      <c r="L3218" s="25" t="e">
        <f aca="false">#REF!</f>
        <v>#REF!</v>
      </c>
      <c r="M3218" s="25" t="e">
        <f aca="false">#REF!</f>
        <v>#REF!</v>
      </c>
      <c r="N3218" s="25" t="e">
        <f aca="false">#REF!</f>
        <v>#REF!</v>
      </c>
      <c r="O3218" s="25" t="e">
        <f aca="false">(N3218+N3217)/2</f>
        <v>#REF!</v>
      </c>
      <c r="P3218" s="25" t="e">
        <f aca="false">(M3218+M3217)/2</f>
        <v>#REF!</v>
      </c>
      <c r="Q3218" s="25" t="e">
        <f aca="false">(L3218+L3217)/2</f>
        <v>#REF!</v>
      </c>
      <c r="R3218" s="25" t="n">
        <f aca="false">R3217</f>
        <v>270</v>
      </c>
      <c r="S3218" s="25" t="n">
        <f aca="false">S3217</f>
        <v>0</v>
      </c>
      <c r="T3218" s="25" t="n">
        <v>0</v>
      </c>
    </row>
    <row r="3219" customFormat="false" ht="12.75" hidden="true" customHeight="true" outlineLevel="0" collapsed="false">
      <c r="A3219" s="25" t="e">
        <f aca="false">#REF!</f>
        <v>#REF!</v>
      </c>
      <c r="B3219" s="25" t="e">
        <f aca="false">#REF!</f>
        <v>#REF!</v>
      </c>
      <c r="C3219" s="25" t="e">
        <f aca="false">#REF!</f>
        <v>#REF!</v>
      </c>
      <c r="D3219" s="25" t="e">
        <f aca="false">#REF!</f>
        <v>#REF!</v>
      </c>
      <c r="E3219" s="25" t="e">
        <f aca="false">#REF!</f>
        <v>#REF!</v>
      </c>
      <c r="F3219" s="25" t="e">
        <f aca="false">#REF!</f>
        <v>#REF!</v>
      </c>
      <c r="G3219" s="25" t="e">
        <f aca="false">#REF!</f>
        <v>#REF!</v>
      </c>
      <c r="H3219" s="25" t="e">
        <f aca="false">#REF!</f>
        <v>#REF!</v>
      </c>
      <c r="I3219" s="25" t="e">
        <f aca="false">#REF!</f>
        <v>#REF!</v>
      </c>
      <c r="J3219" s="25" t="e">
        <f aca="false">#REF!</f>
        <v>#REF!</v>
      </c>
      <c r="K3219" s="25" t="e">
        <f aca="false">#REF!</f>
        <v>#REF!</v>
      </c>
      <c r="L3219" s="25" t="e">
        <f aca="false">#REF!</f>
        <v>#REF!</v>
      </c>
      <c r="M3219" s="25" t="e">
        <f aca="false">#REF!</f>
        <v>#REF!</v>
      </c>
      <c r="N3219" s="25" t="e">
        <f aca="false">#REF!</f>
        <v>#REF!</v>
      </c>
      <c r="O3219" s="25" t="e">
        <f aca="false">(N3219+N3218)/2</f>
        <v>#REF!</v>
      </c>
      <c r="P3219" s="25" t="e">
        <f aca="false">(M3219+M3218)/2</f>
        <v>#REF!</v>
      </c>
      <c r="Q3219" s="25" t="e">
        <f aca="false">(L3219+L3218)/2</f>
        <v>#REF!</v>
      </c>
      <c r="R3219" s="25" t="n">
        <f aca="false">R3218</f>
        <v>270</v>
      </c>
      <c r="S3219" s="25" t="n">
        <f aca="false">S3218</f>
        <v>0</v>
      </c>
      <c r="T3219" s="25" t="n">
        <v>0</v>
      </c>
    </row>
    <row r="3220" customFormat="false" ht="12.75" hidden="false" customHeight="true" outlineLevel="0" collapsed="false">
      <c r="A3220" s="25" t="e">
        <f aca="false">#REF!</f>
        <v>#REF!</v>
      </c>
      <c r="B3220" s="25" t="e">
        <f aca="false">#REF!</f>
        <v>#REF!</v>
      </c>
      <c r="C3220" s="25" t="e">
        <f aca="false">#REF!</f>
        <v>#REF!</v>
      </c>
      <c r="D3220" s="25" t="e">
        <f aca="false">#REF!</f>
        <v>#REF!</v>
      </c>
      <c r="E3220" s="25" t="e">
        <f aca="false">#REF!</f>
        <v>#REF!</v>
      </c>
      <c r="F3220" s="25" t="e">
        <f aca="false">#REF!</f>
        <v>#REF!</v>
      </c>
      <c r="G3220" s="25" t="e">
        <f aca="false">#REF!</f>
        <v>#REF!</v>
      </c>
      <c r="H3220" s="25" t="e">
        <f aca="false">#REF!</f>
        <v>#REF!</v>
      </c>
      <c r="I3220" s="25" t="e">
        <f aca="false">#REF!</f>
        <v>#REF!</v>
      </c>
      <c r="J3220" s="25" t="e">
        <f aca="false">#REF!</f>
        <v>#REF!</v>
      </c>
      <c r="K3220" s="25" t="e">
        <f aca="false">#REF!</f>
        <v>#REF!</v>
      </c>
      <c r="L3220" s="25" t="e">
        <f aca="false">#REF!</f>
        <v>#REF!</v>
      </c>
      <c r="M3220" s="25" t="e">
        <f aca="false">#REF!</f>
        <v>#REF!</v>
      </c>
      <c r="N3220" s="25" t="e">
        <f aca="false">#REF!</f>
        <v>#REF!</v>
      </c>
      <c r="O3220" s="25" t="e">
        <f aca="false">(N3220+N3219)/2</f>
        <v>#REF!</v>
      </c>
      <c r="P3220" s="25" t="e">
        <f aca="false">(M3220+M3219)/2</f>
        <v>#REF!</v>
      </c>
      <c r="Q3220" s="25" t="e">
        <f aca="false">(L3220+L3219)/2</f>
        <v>#REF!</v>
      </c>
      <c r="R3220" s="25" t="n">
        <f aca="false">R3219</f>
        <v>270</v>
      </c>
      <c r="S3220" s="25" t="n">
        <f aca="false">S3219</f>
        <v>0</v>
      </c>
      <c r="T3220" s="25" t="n">
        <v>0</v>
      </c>
    </row>
    <row r="3221" customFormat="false" ht="12.75" hidden="true" customHeight="true" outlineLevel="0" collapsed="false">
      <c r="A3221" s="25" t="e">
        <f aca="false">#REF!</f>
        <v>#REF!</v>
      </c>
      <c r="B3221" s="25" t="e">
        <f aca="false">#REF!</f>
        <v>#REF!</v>
      </c>
      <c r="C3221" s="25" t="e">
        <f aca="false">#REF!</f>
        <v>#REF!</v>
      </c>
      <c r="D3221" s="25" t="e">
        <f aca="false">#REF!</f>
        <v>#REF!</v>
      </c>
      <c r="E3221" s="25" t="e">
        <f aca="false">#REF!</f>
        <v>#REF!</v>
      </c>
      <c r="F3221" s="25" t="e">
        <f aca="false">#REF!</f>
        <v>#REF!</v>
      </c>
      <c r="G3221" s="25" t="e">
        <f aca="false">#REF!</f>
        <v>#REF!</v>
      </c>
      <c r="H3221" s="25" t="e">
        <f aca="false">#REF!</f>
        <v>#REF!</v>
      </c>
      <c r="I3221" s="25" t="e">
        <f aca="false">#REF!</f>
        <v>#REF!</v>
      </c>
      <c r="J3221" s="25" t="e">
        <f aca="false">#REF!</f>
        <v>#REF!</v>
      </c>
      <c r="K3221" s="25" t="e">
        <f aca="false">#REF!</f>
        <v>#REF!</v>
      </c>
      <c r="L3221" s="25" t="e">
        <f aca="false">#REF!</f>
        <v>#REF!</v>
      </c>
      <c r="M3221" s="25" t="e">
        <f aca="false">#REF!</f>
        <v>#REF!</v>
      </c>
      <c r="N3221" s="25" t="e">
        <f aca="false">#REF!</f>
        <v>#REF!</v>
      </c>
      <c r="O3221" s="25" t="e">
        <f aca="false">(N3221+N3220)/2</f>
        <v>#REF!</v>
      </c>
      <c r="P3221" s="25" t="e">
        <f aca="false">(M3221+M3220)/2</f>
        <v>#REF!</v>
      </c>
      <c r="Q3221" s="25" t="e">
        <f aca="false">(L3221+L3220)/2</f>
        <v>#REF!</v>
      </c>
      <c r="R3221" s="25" t="n">
        <f aca="false">R3220</f>
        <v>270</v>
      </c>
      <c r="S3221" s="25" t="n">
        <f aca="false">S3220</f>
        <v>0</v>
      </c>
      <c r="T3221" s="25" t="n">
        <v>0</v>
      </c>
    </row>
    <row r="3222" customFormat="false" ht="12.75" hidden="true" customHeight="true" outlineLevel="0" collapsed="false">
      <c r="A3222" s="25" t="e">
        <f aca="false">#REF!</f>
        <v>#REF!</v>
      </c>
      <c r="B3222" s="25" t="e">
        <f aca="false">#REF!</f>
        <v>#REF!</v>
      </c>
      <c r="C3222" s="25" t="e">
        <f aca="false">#REF!</f>
        <v>#REF!</v>
      </c>
      <c r="D3222" s="25" t="e">
        <f aca="false">#REF!</f>
        <v>#REF!</v>
      </c>
      <c r="E3222" s="25" t="e">
        <f aca="false">#REF!</f>
        <v>#REF!</v>
      </c>
      <c r="F3222" s="25" t="e">
        <f aca="false">#REF!</f>
        <v>#REF!</v>
      </c>
      <c r="G3222" s="25" t="e">
        <f aca="false">#REF!</f>
        <v>#REF!</v>
      </c>
      <c r="H3222" s="25" t="e">
        <f aca="false">#REF!</f>
        <v>#REF!</v>
      </c>
      <c r="I3222" s="25" t="e">
        <f aca="false">#REF!</f>
        <v>#REF!</v>
      </c>
      <c r="J3222" s="25" t="e">
        <f aca="false">#REF!</f>
        <v>#REF!</v>
      </c>
      <c r="K3222" s="25" t="e">
        <f aca="false">#REF!</f>
        <v>#REF!</v>
      </c>
      <c r="L3222" s="25" t="e">
        <f aca="false">#REF!</f>
        <v>#REF!</v>
      </c>
      <c r="M3222" s="25" t="e">
        <f aca="false">#REF!</f>
        <v>#REF!</v>
      </c>
      <c r="N3222" s="25" t="e">
        <f aca="false">#REF!</f>
        <v>#REF!</v>
      </c>
      <c r="O3222" s="25" t="e">
        <f aca="false">(N3222+N3221)/2</f>
        <v>#REF!</v>
      </c>
      <c r="P3222" s="25" t="e">
        <f aca="false">(M3222+M3221)/2</f>
        <v>#REF!</v>
      </c>
      <c r="Q3222" s="25" t="e">
        <f aca="false">(L3222+L3221)/2</f>
        <v>#REF!</v>
      </c>
      <c r="R3222" s="25" t="n">
        <f aca="false">R3221</f>
        <v>270</v>
      </c>
      <c r="S3222" s="25" t="n">
        <f aca="false">S3221</f>
        <v>0</v>
      </c>
      <c r="T3222" s="25" t="n">
        <v>0</v>
      </c>
    </row>
    <row r="3223" customFormat="false" ht="12.75" hidden="true" customHeight="true" outlineLevel="0" collapsed="false">
      <c r="A3223" s="25" t="e">
        <f aca="false">#REF!</f>
        <v>#REF!</v>
      </c>
      <c r="B3223" s="25" t="e">
        <f aca="false">#REF!</f>
        <v>#REF!</v>
      </c>
      <c r="C3223" s="25" t="e">
        <f aca="false">#REF!</f>
        <v>#REF!</v>
      </c>
      <c r="D3223" s="25" t="e">
        <f aca="false">#REF!</f>
        <v>#REF!</v>
      </c>
      <c r="E3223" s="25" t="e">
        <f aca="false">#REF!</f>
        <v>#REF!</v>
      </c>
      <c r="F3223" s="25" t="e">
        <f aca="false">#REF!</f>
        <v>#REF!</v>
      </c>
      <c r="G3223" s="25" t="e">
        <f aca="false">#REF!</f>
        <v>#REF!</v>
      </c>
      <c r="H3223" s="25" t="e">
        <f aca="false">#REF!</f>
        <v>#REF!</v>
      </c>
      <c r="I3223" s="25" t="e">
        <f aca="false">#REF!</f>
        <v>#REF!</v>
      </c>
      <c r="J3223" s="25" t="e">
        <f aca="false">#REF!</f>
        <v>#REF!</v>
      </c>
      <c r="K3223" s="25" t="e">
        <f aca="false">#REF!</f>
        <v>#REF!</v>
      </c>
      <c r="L3223" s="25" t="e">
        <f aca="false">#REF!</f>
        <v>#REF!</v>
      </c>
      <c r="M3223" s="25" t="e">
        <f aca="false">#REF!</f>
        <v>#REF!</v>
      </c>
      <c r="N3223" s="25" t="e">
        <f aca="false">#REF!</f>
        <v>#REF!</v>
      </c>
      <c r="O3223" s="25" t="e">
        <f aca="false">(N3223+N3222)/2</f>
        <v>#REF!</v>
      </c>
      <c r="P3223" s="25" t="e">
        <f aca="false">(M3223+M3222)/2</f>
        <v>#REF!</v>
      </c>
      <c r="Q3223" s="25" t="e">
        <f aca="false">(L3223+L3222)/2</f>
        <v>#REF!</v>
      </c>
      <c r="R3223" s="25" t="n">
        <f aca="false">R3222</f>
        <v>270</v>
      </c>
      <c r="S3223" s="25" t="n">
        <f aca="false">S3222</f>
        <v>0</v>
      </c>
      <c r="T3223" s="25" t="n">
        <v>0</v>
      </c>
    </row>
    <row r="3224" customFormat="false" ht="12.75" hidden="false" customHeight="true" outlineLevel="0" collapsed="false">
      <c r="A3224" s="25" t="e">
        <f aca="false">#REF!</f>
        <v>#REF!</v>
      </c>
      <c r="B3224" s="25" t="e">
        <f aca="false">#REF!</f>
        <v>#REF!</v>
      </c>
      <c r="C3224" s="25" t="e">
        <f aca="false">#REF!</f>
        <v>#REF!</v>
      </c>
      <c r="D3224" s="25" t="e">
        <f aca="false">#REF!</f>
        <v>#REF!</v>
      </c>
      <c r="E3224" s="25" t="e">
        <f aca="false">#REF!</f>
        <v>#REF!</v>
      </c>
      <c r="F3224" s="25" t="e">
        <f aca="false">#REF!</f>
        <v>#REF!</v>
      </c>
      <c r="G3224" s="25" t="e">
        <f aca="false">#REF!</f>
        <v>#REF!</v>
      </c>
      <c r="H3224" s="25" t="e">
        <f aca="false">#REF!</f>
        <v>#REF!</v>
      </c>
      <c r="I3224" s="25" t="e">
        <f aca="false">#REF!</f>
        <v>#REF!</v>
      </c>
      <c r="J3224" s="25" t="e">
        <f aca="false">#REF!</f>
        <v>#REF!</v>
      </c>
      <c r="K3224" s="25" t="e">
        <f aca="false">#REF!</f>
        <v>#REF!</v>
      </c>
      <c r="L3224" s="25" t="e">
        <f aca="false">#REF!</f>
        <v>#REF!</v>
      </c>
      <c r="M3224" s="25" t="e">
        <f aca="false">#REF!</f>
        <v>#REF!</v>
      </c>
      <c r="N3224" s="25" t="e">
        <f aca="false">#REF!</f>
        <v>#REF!</v>
      </c>
      <c r="O3224" s="25" t="e">
        <f aca="false">(N3224+N3223)/2</f>
        <v>#REF!</v>
      </c>
      <c r="P3224" s="25" t="e">
        <f aca="false">(M3224+M3223)/2</f>
        <v>#REF!</v>
      </c>
      <c r="Q3224" s="25" t="e">
        <f aca="false">(L3224+L3223)/2</f>
        <v>#REF!</v>
      </c>
      <c r="R3224" s="25" t="n">
        <f aca="false">R3223</f>
        <v>270</v>
      </c>
      <c r="S3224" s="25" t="n">
        <f aca="false">S3223</f>
        <v>0</v>
      </c>
      <c r="T3224" s="25" t="n">
        <v>0</v>
      </c>
    </row>
    <row r="3225" customFormat="false" ht="12.75" hidden="true" customHeight="true" outlineLevel="0" collapsed="false">
      <c r="A3225" s="25" t="e">
        <f aca="false">#REF!</f>
        <v>#REF!</v>
      </c>
      <c r="B3225" s="25" t="e">
        <f aca="false">#REF!</f>
        <v>#REF!</v>
      </c>
      <c r="C3225" s="25" t="e">
        <f aca="false">#REF!</f>
        <v>#REF!</v>
      </c>
      <c r="D3225" s="25" t="e">
        <f aca="false">#REF!</f>
        <v>#REF!</v>
      </c>
      <c r="E3225" s="25" t="e">
        <f aca="false">#REF!</f>
        <v>#REF!</v>
      </c>
      <c r="F3225" s="25" t="e">
        <f aca="false">#REF!</f>
        <v>#REF!</v>
      </c>
      <c r="G3225" s="25" t="e">
        <f aca="false">#REF!</f>
        <v>#REF!</v>
      </c>
      <c r="H3225" s="25" t="e">
        <f aca="false">#REF!</f>
        <v>#REF!</v>
      </c>
      <c r="I3225" s="25" t="e">
        <f aca="false">#REF!</f>
        <v>#REF!</v>
      </c>
      <c r="J3225" s="25" t="e">
        <f aca="false">#REF!</f>
        <v>#REF!</v>
      </c>
      <c r="K3225" s="25" t="e">
        <f aca="false">#REF!</f>
        <v>#REF!</v>
      </c>
      <c r="L3225" s="25" t="e">
        <f aca="false">#REF!</f>
        <v>#REF!</v>
      </c>
      <c r="M3225" s="25" t="e">
        <f aca="false">#REF!</f>
        <v>#REF!</v>
      </c>
      <c r="N3225" s="25" t="e">
        <f aca="false">#REF!</f>
        <v>#REF!</v>
      </c>
      <c r="O3225" s="25" t="e">
        <f aca="false">(N3225+N3224)/2</f>
        <v>#REF!</v>
      </c>
      <c r="P3225" s="25" t="e">
        <f aca="false">(M3225+M3224)/2</f>
        <v>#REF!</v>
      </c>
      <c r="Q3225" s="25" t="e">
        <f aca="false">(L3225+L3224)/2</f>
        <v>#REF!</v>
      </c>
      <c r="R3225" s="25" t="n">
        <f aca="false">R3224</f>
        <v>270</v>
      </c>
      <c r="S3225" s="25" t="n">
        <f aca="false">S3224</f>
        <v>0</v>
      </c>
      <c r="T3225" s="25" t="n">
        <v>0</v>
      </c>
    </row>
    <row r="3226" customFormat="false" ht="12.75" hidden="false" customHeight="true" outlineLevel="0" collapsed="false">
      <c r="A3226" s="25" t="e">
        <f aca="false">#REF!</f>
        <v>#REF!</v>
      </c>
      <c r="B3226" s="25" t="e">
        <f aca="false">#REF!</f>
        <v>#REF!</v>
      </c>
      <c r="C3226" s="25" t="e">
        <f aca="false">#REF!</f>
        <v>#REF!</v>
      </c>
      <c r="D3226" s="25" t="e">
        <f aca="false">#REF!</f>
        <v>#REF!</v>
      </c>
      <c r="E3226" s="25" t="e">
        <f aca="false">#REF!</f>
        <v>#REF!</v>
      </c>
      <c r="F3226" s="25" t="e">
        <f aca="false">#REF!</f>
        <v>#REF!</v>
      </c>
      <c r="G3226" s="25" t="e">
        <f aca="false">#REF!</f>
        <v>#REF!</v>
      </c>
      <c r="H3226" s="25" t="e">
        <f aca="false">#REF!</f>
        <v>#REF!</v>
      </c>
      <c r="I3226" s="25" t="e">
        <f aca="false">#REF!</f>
        <v>#REF!</v>
      </c>
      <c r="J3226" s="25" t="e">
        <f aca="false">#REF!</f>
        <v>#REF!</v>
      </c>
      <c r="K3226" s="25" t="e">
        <f aca="false">#REF!</f>
        <v>#REF!</v>
      </c>
      <c r="L3226" s="25" t="e">
        <f aca="false">#REF!</f>
        <v>#REF!</v>
      </c>
      <c r="M3226" s="25" t="e">
        <f aca="false">#REF!</f>
        <v>#REF!</v>
      </c>
      <c r="N3226" s="25" t="e">
        <f aca="false">#REF!</f>
        <v>#REF!</v>
      </c>
      <c r="O3226" s="25" t="e">
        <f aca="false">(N3226+N3225)/2</f>
        <v>#REF!</v>
      </c>
      <c r="P3226" s="25" t="e">
        <f aca="false">(M3226+M3225)/2</f>
        <v>#REF!</v>
      </c>
      <c r="Q3226" s="25" t="e">
        <f aca="false">(L3226+L3225)/2</f>
        <v>#REF!</v>
      </c>
      <c r="R3226" s="25" t="n">
        <f aca="false">R3225</f>
        <v>270</v>
      </c>
      <c r="S3226" s="25" t="n">
        <f aca="false">S3225</f>
        <v>0</v>
      </c>
      <c r="T3226" s="25" t="n">
        <v>0</v>
      </c>
    </row>
    <row r="3227" customFormat="false" ht="12.75" hidden="true" customHeight="true" outlineLevel="0" collapsed="false">
      <c r="A3227" s="25" t="e">
        <f aca="false">#REF!</f>
        <v>#REF!</v>
      </c>
      <c r="B3227" s="25" t="e">
        <f aca="false">#REF!</f>
        <v>#REF!</v>
      </c>
      <c r="C3227" s="25" t="e">
        <f aca="false">#REF!</f>
        <v>#REF!</v>
      </c>
      <c r="D3227" s="25" t="e">
        <f aca="false">#REF!</f>
        <v>#REF!</v>
      </c>
      <c r="E3227" s="25" t="e">
        <f aca="false">#REF!</f>
        <v>#REF!</v>
      </c>
      <c r="F3227" s="25" t="e">
        <f aca="false">#REF!</f>
        <v>#REF!</v>
      </c>
      <c r="G3227" s="25" t="e">
        <f aca="false">#REF!</f>
        <v>#REF!</v>
      </c>
      <c r="H3227" s="25" t="e">
        <f aca="false">#REF!</f>
        <v>#REF!</v>
      </c>
      <c r="I3227" s="25" t="e">
        <f aca="false">#REF!</f>
        <v>#REF!</v>
      </c>
      <c r="J3227" s="25" t="e">
        <f aca="false">#REF!</f>
        <v>#REF!</v>
      </c>
      <c r="K3227" s="25" t="e">
        <f aca="false">#REF!</f>
        <v>#REF!</v>
      </c>
      <c r="L3227" s="25" t="e">
        <f aca="false">#REF!</f>
        <v>#REF!</v>
      </c>
      <c r="M3227" s="25" t="e">
        <f aca="false">#REF!</f>
        <v>#REF!</v>
      </c>
      <c r="N3227" s="25" t="e">
        <f aca="false">#REF!</f>
        <v>#REF!</v>
      </c>
      <c r="O3227" s="25" t="e">
        <f aca="false">(N3227+N3226)/2</f>
        <v>#REF!</v>
      </c>
      <c r="P3227" s="25" t="e">
        <f aca="false">(M3227+M3226)/2</f>
        <v>#REF!</v>
      </c>
      <c r="Q3227" s="25" t="e">
        <f aca="false">(L3227+L3226)/2</f>
        <v>#REF!</v>
      </c>
      <c r="R3227" s="25" t="n">
        <f aca="false">R3226</f>
        <v>270</v>
      </c>
      <c r="S3227" s="25" t="n">
        <f aca="false">S3226</f>
        <v>0</v>
      </c>
      <c r="T3227" s="25" t="n">
        <v>0</v>
      </c>
    </row>
    <row r="3228" customFormat="false" ht="12.75" hidden="false" customHeight="true" outlineLevel="0" collapsed="false">
      <c r="A3228" s="25" t="e">
        <f aca="false">#REF!</f>
        <v>#REF!</v>
      </c>
      <c r="B3228" s="25" t="e">
        <f aca="false">#REF!</f>
        <v>#REF!</v>
      </c>
      <c r="C3228" s="25" t="e">
        <f aca="false">#REF!</f>
        <v>#REF!</v>
      </c>
      <c r="D3228" s="25" t="e">
        <f aca="false">#REF!</f>
        <v>#REF!</v>
      </c>
      <c r="E3228" s="25" t="e">
        <f aca="false">#REF!</f>
        <v>#REF!</v>
      </c>
      <c r="F3228" s="25" t="e">
        <f aca="false">#REF!</f>
        <v>#REF!</v>
      </c>
      <c r="G3228" s="25" t="e">
        <f aca="false">#REF!</f>
        <v>#REF!</v>
      </c>
      <c r="H3228" s="25" t="e">
        <f aca="false">#REF!</f>
        <v>#REF!</v>
      </c>
      <c r="I3228" s="25" t="e">
        <f aca="false">#REF!</f>
        <v>#REF!</v>
      </c>
      <c r="J3228" s="25" t="e">
        <f aca="false">#REF!</f>
        <v>#REF!</v>
      </c>
      <c r="K3228" s="25" t="e">
        <f aca="false">#REF!</f>
        <v>#REF!</v>
      </c>
      <c r="L3228" s="25" t="e">
        <f aca="false">#REF!</f>
        <v>#REF!</v>
      </c>
      <c r="M3228" s="25" t="e">
        <f aca="false">#REF!</f>
        <v>#REF!</v>
      </c>
      <c r="N3228" s="25" t="e">
        <f aca="false">#REF!</f>
        <v>#REF!</v>
      </c>
      <c r="O3228" s="25" t="e">
        <f aca="false">(N3228+N3227)/2</f>
        <v>#REF!</v>
      </c>
      <c r="P3228" s="25" t="e">
        <f aca="false">(M3228+M3227)/2</f>
        <v>#REF!</v>
      </c>
      <c r="Q3228" s="25" t="e">
        <f aca="false">(L3228+L3227)/2</f>
        <v>#REF!</v>
      </c>
      <c r="R3228" s="25" t="n">
        <f aca="false">R3227</f>
        <v>270</v>
      </c>
      <c r="S3228" s="25" t="n">
        <f aca="false">S3227</f>
        <v>0</v>
      </c>
      <c r="T3228" s="25" t="n">
        <v>0</v>
      </c>
    </row>
    <row r="3229" customFormat="false" ht="12.75" hidden="true" customHeight="true" outlineLevel="0" collapsed="false">
      <c r="A3229" s="25" t="e">
        <f aca="false">#REF!</f>
        <v>#REF!</v>
      </c>
      <c r="B3229" s="25" t="e">
        <f aca="false">#REF!</f>
        <v>#REF!</v>
      </c>
      <c r="C3229" s="25" t="e">
        <f aca="false">#REF!</f>
        <v>#REF!</v>
      </c>
      <c r="D3229" s="25" t="e">
        <f aca="false">#REF!</f>
        <v>#REF!</v>
      </c>
      <c r="E3229" s="25" t="e">
        <f aca="false">#REF!</f>
        <v>#REF!</v>
      </c>
      <c r="F3229" s="25" t="e">
        <f aca="false">#REF!</f>
        <v>#REF!</v>
      </c>
      <c r="G3229" s="25" t="e">
        <f aca="false">#REF!</f>
        <v>#REF!</v>
      </c>
      <c r="H3229" s="25" t="e">
        <f aca="false">#REF!</f>
        <v>#REF!</v>
      </c>
      <c r="I3229" s="25" t="e">
        <f aca="false">#REF!</f>
        <v>#REF!</v>
      </c>
      <c r="J3229" s="25" t="e">
        <f aca="false">#REF!</f>
        <v>#REF!</v>
      </c>
      <c r="K3229" s="25" t="e">
        <f aca="false">#REF!</f>
        <v>#REF!</v>
      </c>
      <c r="L3229" s="25" t="e">
        <f aca="false">#REF!</f>
        <v>#REF!</v>
      </c>
      <c r="M3229" s="25" t="e">
        <f aca="false">#REF!</f>
        <v>#REF!</v>
      </c>
      <c r="N3229" s="25" t="e">
        <f aca="false">#REF!</f>
        <v>#REF!</v>
      </c>
      <c r="O3229" s="25" t="e">
        <f aca="false">(N3229+N3228)/2</f>
        <v>#REF!</v>
      </c>
      <c r="P3229" s="25" t="e">
        <f aca="false">(M3229+M3228)/2</f>
        <v>#REF!</v>
      </c>
      <c r="Q3229" s="25" t="e">
        <f aca="false">(L3229+L3228)/2</f>
        <v>#REF!</v>
      </c>
      <c r="R3229" s="25" t="n">
        <f aca="false">R3228</f>
        <v>270</v>
      </c>
      <c r="S3229" s="25" t="n">
        <f aca="false">S3228</f>
        <v>0</v>
      </c>
      <c r="T3229" s="25" t="n">
        <v>0</v>
      </c>
    </row>
    <row r="3230" customFormat="false" ht="12.75" hidden="false" customHeight="true" outlineLevel="0" collapsed="false">
      <c r="A3230" s="25" t="e">
        <f aca="false">#REF!</f>
        <v>#REF!</v>
      </c>
      <c r="B3230" s="25" t="e">
        <f aca="false">#REF!</f>
        <v>#REF!</v>
      </c>
      <c r="C3230" s="25" t="e">
        <f aca="false">#REF!</f>
        <v>#REF!</v>
      </c>
      <c r="D3230" s="25" t="e">
        <f aca="false">#REF!</f>
        <v>#REF!</v>
      </c>
      <c r="E3230" s="25" t="e">
        <f aca="false">#REF!</f>
        <v>#REF!</v>
      </c>
      <c r="F3230" s="25" t="e">
        <f aca="false">#REF!</f>
        <v>#REF!</v>
      </c>
      <c r="G3230" s="25" t="e">
        <f aca="false">#REF!</f>
        <v>#REF!</v>
      </c>
      <c r="H3230" s="25" t="e">
        <f aca="false">#REF!</f>
        <v>#REF!</v>
      </c>
      <c r="I3230" s="25" t="e">
        <f aca="false">#REF!</f>
        <v>#REF!</v>
      </c>
      <c r="J3230" s="25" t="e">
        <f aca="false">#REF!</f>
        <v>#REF!</v>
      </c>
      <c r="K3230" s="25" t="e">
        <f aca="false">#REF!</f>
        <v>#REF!</v>
      </c>
      <c r="L3230" s="25" t="e">
        <f aca="false">#REF!</f>
        <v>#REF!</v>
      </c>
      <c r="M3230" s="25" t="e">
        <f aca="false">#REF!</f>
        <v>#REF!</v>
      </c>
      <c r="N3230" s="25" t="e">
        <f aca="false">#REF!</f>
        <v>#REF!</v>
      </c>
      <c r="O3230" s="25" t="e">
        <f aca="false">(N3230+N3229)/2</f>
        <v>#REF!</v>
      </c>
      <c r="P3230" s="25" t="e">
        <f aca="false">(M3230+M3229)/2</f>
        <v>#REF!</v>
      </c>
      <c r="Q3230" s="25" t="e">
        <f aca="false">(L3230+L3229)/2</f>
        <v>#REF!</v>
      </c>
      <c r="R3230" s="25" t="n">
        <f aca="false">R3229</f>
        <v>270</v>
      </c>
      <c r="S3230" s="25" t="n">
        <f aca="false">S3229</f>
        <v>0</v>
      </c>
      <c r="T3230" s="25" t="n">
        <v>0</v>
      </c>
    </row>
    <row r="3231" customFormat="false" ht="12.75" hidden="true" customHeight="true" outlineLevel="0" collapsed="false">
      <c r="A3231" s="25" t="e">
        <f aca="false">#REF!</f>
        <v>#REF!</v>
      </c>
      <c r="B3231" s="25" t="e">
        <f aca="false">#REF!</f>
        <v>#REF!</v>
      </c>
      <c r="C3231" s="25" t="e">
        <f aca="false">#REF!</f>
        <v>#REF!</v>
      </c>
      <c r="D3231" s="25" t="e">
        <f aca="false">#REF!</f>
        <v>#REF!</v>
      </c>
      <c r="E3231" s="25" t="e">
        <f aca="false">#REF!</f>
        <v>#REF!</v>
      </c>
      <c r="F3231" s="25" t="e">
        <f aca="false">#REF!</f>
        <v>#REF!</v>
      </c>
      <c r="G3231" s="25" t="e">
        <f aca="false">#REF!</f>
        <v>#REF!</v>
      </c>
      <c r="H3231" s="25" t="e">
        <f aca="false">#REF!</f>
        <v>#REF!</v>
      </c>
      <c r="I3231" s="25" t="e">
        <f aca="false">#REF!</f>
        <v>#REF!</v>
      </c>
      <c r="J3231" s="25" t="e">
        <f aca="false">#REF!</f>
        <v>#REF!</v>
      </c>
      <c r="K3231" s="25" t="e">
        <f aca="false">#REF!</f>
        <v>#REF!</v>
      </c>
      <c r="L3231" s="25" t="e">
        <f aca="false">#REF!</f>
        <v>#REF!</v>
      </c>
      <c r="M3231" s="25" t="e">
        <f aca="false">#REF!</f>
        <v>#REF!</v>
      </c>
      <c r="N3231" s="25" t="e">
        <f aca="false">#REF!</f>
        <v>#REF!</v>
      </c>
      <c r="O3231" s="25" t="e">
        <f aca="false">(N3231+N3230)/2</f>
        <v>#REF!</v>
      </c>
      <c r="P3231" s="25" t="e">
        <f aca="false">(M3231+M3230)/2</f>
        <v>#REF!</v>
      </c>
      <c r="Q3231" s="25" t="e">
        <f aca="false">(L3231+L3230)/2</f>
        <v>#REF!</v>
      </c>
      <c r="R3231" s="25" t="n">
        <f aca="false">R3230</f>
        <v>270</v>
      </c>
      <c r="S3231" s="25" t="n">
        <f aca="false">S3230</f>
        <v>0</v>
      </c>
      <c r="T3231" s="25" t="n">
        <v>0</v>
      </c>
    </row>
    <row r="3232" customFormat="false" ht="12.75" hidden="false" customHeight="true" outlineLevel="0" collapsed="false">
      <c r="A3232" s="25" t="e">
        <f aca="false">#REF!</f>
        <v>#REF!</v>
      </c>
      <c r="B3232" s="25" t="e">
        <f aca="false">#REF!</f>
        <v>#REF!</v>
      </c>
      <c r="C3232" s="25" t="e">
        <f aca="false">#REF!</f>
        <v>#REF!</v>
      </c>
      <c r="D3232" s="25" t="e">
        <f aca="false">#REF!</f>
        <v>#REF!</v>
      </c>
      <c r="E3232" s="25" t="e">
        <f aca="false">#REF!</f>
        <v>#REF!</v>
      </c>
      <c r="F3232" s="25" t="e">
        <f aca="false">#REF!</f>
        <v>#REF!</v>
      </c>
      <c r="G3232" s="25" t="e">
        <f aca="false">#REF!</f>
        <v>#REF!</v>
      </c>
      <c r="H3232" s="25" t="e">
        <f aca="false">#REF!</f>
        <v>#REF!</v>
      </c>
      <c r="I3232" s="25" t="e">
        <f aca="false">#REF!</f>
        <v>#REF!</v>
      </c>
      <c r="J3232" s="25" t="e">
        <f aca="false">#REF!</f>
        <v>#REF!</v>
      </c>
      <c r="K3232" s="25" t="e">
        <f aca="false">#REF!</f>
        <v>#REF!</v>
      </c>
      <c r="L3232" s="25" t="e">
        <f aca="false">#REF!</f>
        <v>#REF!</v>
      </c>
      <c r="M3232" s="25" t="e">
        <f aca="false">#REF!</f>
        <v>#REF!</v>
      </c>
      <c r="N3232" s="25" t="e">
        <f aca="false">#REF!</f>
        <v>#REF!</v>
      </c>
      <c r="O3232" s="25" t="e">
        <f aca="false">(N3232+N3231)/2</f>
        <v>#REF!</v>
      </c>
      <c r="P3232" s="25" t="e">
        <f aca="false">(M3232+M3231)/2</f>
        <v>#REF!</v>
      </c>
      <c r="Q3232" s="25" t="e">
        <f aca="false">(L3232+L3231)/2</f>
        <v>#REF!</v>
      </c>
      <c r="R3232" s="25" t="n">
        <f aca="false">R3231</f>
        <v>270</v>
      </c>
      <c r="S3232" s="25" t="n">
        <f aca="false">S3231</f>
        <v>0</v>
      </c>
      <c r="T3232" s="25" t="n">
        <v>0</v>
      </c>
    </row>
    <row r="3233" customFormat="false" ht="12.75" hidden="true" customHeight="true" outlineLevel="0" collapsed="false">
      <c r="A3233" s="25" t="e">
        <f aca="false">#REF!</f>
        <v>#REF!</v>
      </c>
      <c r="B3233" s="25" t="e">
        <f aca="false">#REF!</f>
        <v>#REF!</v>
      </c>
      <c r="C3233" s="25" t="e">
        <f aca="false">#REF!</f>
        <v>#REF!</v>
      </c>
      <c r="D3233" s="25" t="e">
        <f aca="false">#REF!</f>
        <v>#REF!</v>
      </c>
      <c r="E3233" s="25" t="e">
        <f aca="false">#REF!</f>
        <v>#REF!</v>
      </c>
      <c r="F3233" s="25" t="e">
        <f aca="false">#REF!</f>
        <v>#REF!</v>
      </c>
      <c r="G3233" s="25" t="e">
        <f aca="false">#REF!</f>
        <v>#REF!</v>
      </c>
      <c r="H3233" s="25" t="e">
        <f aca="false">#REF!</f>
        <v>#REF!</v>
      </c>
      <c r="I3233" s="25" t="e">
        <f aca="false">#REF!</f>
        <v>#REF!</v>
      </c>
      <c r="J3233" s="25" t="e">
        <f aca="false">#REF!</f>
        <v>#REF!</v>
      </c>
      <c r="K3233" s="25" t="e">
        <f aca="false">#REF!</f>
        <v>#REF!</v>
      </c>
      <c r="L3233" s="25" t="e">
        <f aca="false">#REF!</f>
        <v>#REF!</v>
      </c>
      <c r="M3233" s="25" t="e">
        <f aca="false">#REF!</f>
        <v>#REF!</v>
      </c>
      <c r="N3233" s="25" t="e">
        <f aca="false">#REF!</f>
        <v>#REF!</v>
      </c>
      <c r="O3233" s="25" t="e">
        <f aca="false">(N3233+N3232)/2</f>
        <v>#REF!</v>
      </c>
      <c r="P3233" s="25" t="e">
        <f aca="false">(M3233+M3232)/2</f>
        <v>#REF!</v>
      </c>
      <c r="Q3233" s="25" t="e">
        <f aca="false">(L3233+L3232)/2</f>
        <v>#REF!</v>
      </c>
      <c r="R3233" s="25" t="n">
        <f aca="false">R3232</f>
        <v>270</v>
      </c>
      <c r="S3233" s="25" t="n">
        <f aca="false">S3232</f>
        <v>0</v>
      </c>
      <c r="T3233" s="25" t="n">
        <v>0</v>
      </c>
    </row>
    <row r="3234" customFormat="false" ht="12.75" hidden="false" customHeight="false" outlineLevel="0" collapsed="false">
      <c r="A3234" s="25" t="e">
        <f aca="false">#REF!</f>
        <v>#REF!</v>
      </c>
      <c r="B3234" s="25" t="e">
        <f aca="false">#REF!</f>
        <v>#REF!</v>
      </c>
      <c r="C3234" s="25" t="e">
        <f aca="false">#REF!</f>
        <v>#REF!</v>
      </c>
      <c r="D3234" s="25" t="e">
        <f aca="false">#REF!</f>
        <v>#REF!</v>
      </c>
      <c r="E3234" s="25" t="e">
        <f aca="false">#REF!</f>
        <v>#REF!</v>
      </c>
      <c r="F3234" s="25" t="e">
        <f aca="false">#REF!</f>
        <v>#REF!</v>
      </c>
      <c r="G3234" s="25" t="e">
        <f aca="false">#REF!</f>
        <v>#REF!</v>
      </c>
      <c r="H3234" s="25" t="e">
        <f aca="false">#REF!</f>
        <v>#REF!</v>
      </c>
      <c r="I3234" s="25" t="e">
        <f aca="false">#REF!</f>
        <v>#REF!</v>
      </c>
      <c r="J3234" s="25" t="e">
        <f aca="false">#REF!</f>
        <v>#REF!</v>
      </c>
      <c r="K3234" s="25" t="e">
        <f aca="false">#REF!</f>
        <v>#REF!</v>
      </c>
      <c r="L3234" s="25" t="e">
        <f aca="false">#REF!</f>
        <v>#REF!</v>
      </c>
      <c r="M3234" s="25" t="e">
        <f aca="false">#REF!</f>
        <v>#REF!</v>
      </c>
      <c r="N3234" s="25" t="e">
        <f aca="false">#REF!</f>
        <v>#REF!</v>
      </c>
      <c r="O3234" s="25" t="e">
        <f aca="false">(N3234+N3233)/2</f>
        <v>#REF!</v>
      </c>
      <c r="P3234" s="25" t="e">
        <f aca="false">(M3234+M3233)/2</f>
        <v>#REF!</v>
      </c>
      <c r="Q3234" s="25" t="e">
        <f aca="false">(L3234+L3233)/2</f>
        <v>#REF!</v>
      </c>
      <c r="R3234" s="25" t="n">
        <f aca="false">R3233</f>
        <v>270</v>
      </c>
      <c r="S3234" s="25" t="n">
        <f aca="false">S3233</f>
        <v>0</v>
      </c>
      <c r="T3234" s="25" t="n">
        <v>0</v>
      </c>
    </row>
    <row r="3235" customFormat="false" ht="12.75" hidden="true" customHeight="true" outlineLevel="0" collapsed="false">
      <c r="A3235" s="25" t="e">
        <f aca="false">#REF!</f>
        <v>#REF!</v>
      </c>
      <c r="B3235" s="25" t="e">
        <f aca="false">#REF!</f>
        <v>#REF!</v>
      </c>
      <c r="C3235" s="25" t="e">
        <f aca="false">#REF!</f>
        <v>#REF!</v>
      </c>
      <c r="D3235" s="25" t="e">
        <f aca="false">#REF!</f>
        <v>#REF!</v>
      </c>
      <c r="E3235" s="25" t="e">
        <f aca="false">#REF!</f>
        <v>#REF!</v>
      </c>
      <c r="F3235" s="25" t="e">
        <f aca="false">#REF!</f>
        <v>#REF!</v>
      </c>
      <c r="G3235" s="25" t="e">
        <f aca="false">#REF!</f>
        <v>#REF!</v>
      </c>
      <c r="H3235" s="25" t="e">
        <f aca="false">#REF!</f>
        <v>#REF!</v>
      </c>
      <c r="I3235" s="25" t="e">
        <f aca="false">#REF!</f>
        <v>#REF!</v>
      </c>
      <c r="J3235" s="25" t="e">
        <f aca="false">#REF!</f>
        <v>#REF!</v>
      </c>
      <c r="K3235" s="25" t="e">
        <f aca="false">#REF!</f>
        <v>#REF!</v>
      </c>
      <c r="L3235" s="25" t="e">
        <f aca="false">#REF!</f>
        <v>#REF!</v>
      </c>
      <c r="M3235" s="25" t="e">
        <f aca="false">#REF!</f>
        <v>#REF!</v>
      </c>
      <c r="N3235" s="25" t="e">
        <f aca="false">#REF!</f>
        <v>#REF!</v>
      </c>
      <c r="O3235" s="25" t="e">
        <f aca="false">(N3235+N3234)/2</f>
        <v>#REF!</v>
      </c>
      <c r="P3235" s="25" t="e">
        <f aca="false">(M3235+M3234)/2</f>
        <v>#REF!</v>
      </c>
      <c r="Q3235" s="25" t="e">
        <f aca="false">(L3235+L3234)/2</f>
        <v>#REF!</v>
      </c>
      <c r="R3235" s="25" t="n">
        <f aca="false">R3234</f>
        <v>270</v>
      </c>
      <c r="S3235" s="25" t="n">
        <f aca="false">S3234</f>
        <v>0</v>
      </c>
      <c r="T3235" s="25" t="n">
        <v>0</v>
      </c>
    </row>
    <row r="3236" customFormat="false" ht="12.75" hidden="false" customHeight="true" outlineLevel="0" collapsed="false">
      <c r="A3236" s="25" t="e">
        <f aca="false">#REF!</f>
        <v>#REF!</v>
      </c>
      <c r="B3236" s="25" t="e">
        <f aca="false">#REF!</f>
        <v>#REF!</v>
      </c>
      <c r="C3236" s="25" t="e">
        <f aca="false">#REF!</f>
        <v>#REF!</v>
      </c>
      <c r="D3236" s="25" t="e">
        <f aca="false">#REF!</f>
        <v>#REF!</v>
      </c>
      <c r="E3236" s="25" t="e">
        <f aca="false">#REF!</f>
        <v>#REF!</v>
      </c>
      <c r="F3236" s="25" t="e">
        <f aca="false">#REF!</f>
        <v>#REF!</v>
      </c>
      <c r="G3236" s="25" t="e">
        <f aca="false">#REF!</f>
        <v>#REF!</v>
      </c>
      <c r="H3236" s="25" t="e">
        <f aca="false">#REF!</f>
        <v>#REF!</v>
      </c>
      <c r="I3236" s="25" t="e">
        <f aca="false">#REF!</f>
        <v>#REF!</v>
      </c>
      <c r="J3236" s="25" t="e">
        <f aca="false">#REF!</f>
        <v>#REF!</v>
      </c>
      <c r="K3236" s="25" t="e">
        <f aca="false">#REF!</f>
        <v>#REF!</v>
      </c>
      <c r="L3236" s="25" t="e">
        <f aca="false">#REF!</f>
        <v>#REF!</v>
      </c>
      <c r="M3236" s="25" t="e">
        <f aca="false">#REF!</f>
        <v>#REF!</v>
      </c>
      <c r="N3236" s="25" t="e">
        <f aca="false">#REF!</f>
        <v>#REF!</v>
      </c>
      <c r="O3236" s="25" t="e">
        <f aca="false">(N3236+N3235)/2</f>
        <v>#REF!</v>
      </c>
      <c r="P3236" s="25" t="e">
        <f aca="false">(M3236+M3235)/2</f>
        <v>#REF!</v>
      </c>
      <c r="Q3236" s="25" t="e">
        <f aca="false">(L3236+L3235)/2</f>
        <v>#REF!</v>
      </c>
      <c r="R3236" s="25" t="n">
        <f aca="false">R3235</f>
        <v>270</v>
      </c>
      <c r="S3236" s="25" t="n">
        <f aca="false">S3235</f>
        <v>0</v>
      </c>
      <c r="T3236" s="25" t="n">
        <v>0</v>
      </c>
    </row>
    <row r="3237" customFormat="false" ht="12.75" hidden="true" customHeight="true" outlineLevel="0" collapsed="false">
      <c r="A3237" s="25" t="e">
        <f aca="false">#REF!</f>
        <v>#REF!</v>
      </c>
      <c r="B3237" s="25" t="e">
        <f aca="false">#REF!</f>
        <v>#REF!</v>
      </c>
      <c r="C3237" s="25" t="e">
        <f aca="false">#REF!</f>
        <v>#REF!</v>
      </c>
      <c r="D3237" s="25" t="e">
        <f aca="false">#REF!</f>
        <v>#REF!</v>
      </c>
      <c r="E3237" s="25" t="e">
        <f aca="false">#REF!</f>
        <v>#REF!</v>
      </c>
      <c r="F3237" s="25" t="e">
        <f aca="false">#REF!</f>
        <v>#REF!</v>
      </c>
      <c r="G3237" s="25" t="e">
        <f aca="false">#REF!</f>
        <v>#REF!</v>
      </c>
      <c r="H3237" s="25" t="e">
        <f aca="false">#REF!</f>
        <v>#REF!</v>
      </c>
      <c r="I3237" s="25" t="e">
        <f aca="false">#REF!</f>
        <v>#REF!</v>
      </c>
      <c r="J3237" s="25" t="e">
        <f aca="false">#REF!</f>
        <v>#REF!</v>
      </c>
      <c r="K3237" s="25" t="e">
        <f aca="false">#REF!</f>
        <v>#REF!</v>
      </c>
      <c r="L3237" s="25" t="e">
        <f aca="false">#REF!</f>
        <v>#REF!</v>
      </c>
      <c r="M3237" s="25" t="e">
        <f aca="false">#REF!</f>
        <v>#REF!</v>
      </c>
      <c r="N3237" s="25" t="e">
        <f aca="false">#REF!</f>
        <v>#REF!</v>
      </c>
      <c r="O3237" s="25" t="e">
        <f aca="false">(N3237+N3236)/2</f>
        <v>#REF!</v>
      </c>
      <c r="P3237" s="25" t="e">
        <f aca="false">(M3237+M3236)/2</f>
        <v>#REF!</v>
      </c>
      <c r="Q3237" s="25" t="e">
        <f aca="false">(L3237+L3236)/2</f>
        <v>#REF!</v>
      </c>
      <c r="R3237" s="25" t="n">
        <f aca="false">R3236</f>
        <v>270</v>
      </c>
      <c r="S3237" s="25" t="n">
        <f aca="false">S3236</f>
        <v>0</v>
      </c>
      <c r="T3237" s="25" t="n">
        <v>0</v>
      </c>
    </row>
    <row r="3238" customFormat="false" ht="12.75" hidden="true" customHeight="true" outlineLevel="0" collapsed="false">
      <c r="A3238" s="25" t="e">
        <f aca="false">#REF!</f>
        <v>#REF!</v>
      </c>
      <c r="B3238" s="25" t="e">
        <f aca="false">#REF!</f>
        <v>#REF!</v>
      </c>
      <c r="C3238" s="25" t="e">
        <f aca="false">#REF!</f>
        <v>#REF!</v>
      </c>
      <c r="D3238" s="25" t="e">
        <f aca="false">#REF!</f>
        <v>#REF!</v>
      </c>
      <c r="E3238" s="25" t="e">
        <f aca="false">#REF!</f>
        <v>#REF!</v>
      </c>
      <c r="F3238" s="25" t="e">
        <f aca="false">#REF!</f>
        <v>#REF!</v>
      </c>
      <c r="G3238" s="25" t="e">
        <f aca="false">#REF!</f>
        <v>#REF!</v>
      </c>
      <c r="H3238" s="25" t="e">
        <f aca="false">#REF!</f>
        <v>#REF!</v>
      </c>
      <c r="I3238" s="25" t="e">
        <f aca="false">#REF!</f>
        <v>#REF!</v>
      </c>
      <c r="J3238" s="25" t="e">
        <f aca="false">#REF!</f>
        <v>#REF!</v>
      </c>
      <c r="K3238" s="25" t="e">
        <f aca="false">#REF!</f>
        <v>#REF!</v>
      </c>
      <c r="L3238" s="25" t="e">
        <f aca="false">#REF!</f>
        <v>#REF!</v>
      </c>
      <c r="M3238" s="25" t="e">
        <f aca="false">#REF!</f>
        <v>#REF!</v>
      </c>
      <c r="N3238" s="25" t="e">
        <f aca="false">#REF!</f>
        <v>#REF!</v>
      </c>
      <c r="O3238" s="25" t="e">
        <f aca="false">(N3238+N3237)/2</f>
        <v>#REF!</v>
      </c>
      <c r="P3238" s="25" t="e">
        <f aca="false">(M3238+M3237)/2</f>
        <v>#REF!</v>
      </c>
      <c r="Q3238" s="25" t="e">
        <f aca="false">(L3238+L3237)/2</f>
        <v>#REF!</v>
      </c>
      <c r="R3238" s="25" t="n">
        <f aca="false">R3237</f>
        <v>270</v>
      </c>
      <c r="S3238" s="25" t="n">
        <f aca="false">S3237</f>
        <v>0</v>
      </c>
      <c r="T3238" s="25" t="n">
        <v>0</v>
      </c>
    </row>
    <row r="3239" customFormat="false" ht="12.75" hidden="false" customHeight="false" outlineLevel="0" collapsed="false">
      <c r="A3239" s="25" t="e">
        <f aca="false">#REF!</f>
        <v>#REF!</v>
      </c>
      <c r="B3239" s="25" t="e">
        <f aca="false">#REF!</f>
        <v>#REF!</v>
      </c>
      <c r="C3239" s="25" t="e">
        <f aca="false">#REF!</f>
        <v>#REF!</v>
      </c>
      <c r="D3239" s="25" t="e">
        <f aca="false">#REF!</f>
        <v>#REF!</v>
      </c>
      <c r="E3239" s="25" t="e">
        <f aca="false">#REF!</f>
        <v>#REF!</v>
      </c>
      <c r="F3239" s="25" t="e">
        <f aca="false">#REF!</f>
        <v>#REF!</v>
      </c>
      <c r="G3239" s="25" t="e">
        <f aca="false">#REF!</f>
        <v>#REF!</v>
      </c>
      <c r="H3239" s="25" t="e">
        <f aca="false">#REF!</f>
        <v>#REF!</v>
      </c>
      <c r="I3239" s="25" t="e">
        <f aca="false">#REF!</f>
        <v>#REF!</v>
      </c>
      <c r="J3239" s="25" t="e">
        <f aca="false">#REF!</f>
        <v>#REF!</v>
      </c>
      <c r="K3239" s="25" t="e">
        <f aca="false">#REF!</f>
        <v>#REF!</v>
      </c>
      <c r="L3239" s="25" t="e">
        <f aca="false">#REF!</f>
        <v>#REF!</v>
      </c>
      <c r="M3239" s="25" t="e">
        <f aca="false">#REF!</f>
        <v>#REF!</v>
      </c>
      <c r="N3239" s="25" t="e">
        <f aca="false">#REF!</f>
        <v>#REF!</v>
      </c>
      <c r="O3239" s="25" t="e">
        <f aca="false">(N3239+N3238)/2</f>
        <v>#REF!</v>
      </c>
      <c r="P3239" s="25" t="e">
        <f aca="false">(M3239+M3238)/2</f>
        <v>#REF!</v>
      </c>
      <c r="Q3239" s="25" t="e">
        <f aca="false">(L3239+L3238)/2</f>
        <v>#REF!</v>
      </c>
      <c r="R3239" s="25" t="n">
        <f aca="false">R3238</f>
        <v>270</v>
      </c>
      <c r="S3239" s="25" t="n">
        <f aca="false">S3238</f>
        <v>0</v>
      </c>
      <c r="T3239" s="25" t="n">
        <v>0</v>
      </c>
    </row>
    <row r="3240" customFormat="false" ht="12.75" hidden="false" customHeight="true" outlineLevel="0" collapsed="false">
      <c r="A3240" s="25" t="e">
        <f aca="false">#REF!</f>
        <v>#REF!</v>
      </c>
      <c r="B3240" s="25" t="e">
        <f aca="false">#REF!</f>
        <v>#REF!</v>
      </c>
      <c r="C3240" s="25" t="e">
        <f aca="false">#REF!</f>
        <v>#REF!</v>
      </c>
      <c r="D3240" s="25" t="e">
        <f aca="false">#REF!</f>
        <v>#REF!</v>
      </c>
      <c r="E3240" s="25" t="e">
        <f aca="false">#REF!</f>
        <v>#REF!</v>
      </c>
      <c r="F3240" s="25" t="e">
        <f aca="false">#REF!</f>
        <v>#REF!</v>
      </c>
      <c r="G3240" s="25" t="e">
        <f aca="false">#REF!</f>
        <v>#REF!</v>
      </c>
      <c r="H3240" s="25" t="e">
        <f aca="false">#REF!</f>
        <v>#REF!</v>
      </c>
      <c r="I3240" s="25" t="e">
        <f aca="false">#REF!</f>
        <v>#REF!</v>
      </c>
      <c r="J3240" s="25" t="e">
        <f aca="false">#REF!</f>
        <v>#REF!</v>
      </c>
      <c r="K3240" s="25" t="e">
        <f aca="false">#REF!</f>
        <v>#REF!</v>
      </c>
      <c r="L3240" s="25" t="e">
        <f aca="false">#REF!</f>
        <v>#REF!</v>
      </c>
      <c r="M3240" s="25" t="e">
        <f aca="false">#REF!</f>
        <v>#REF!</v>
      </c>
      <c r="N3240" s="25" t="e">
        <f aca="false">#REF!</f>
        <v>#REF!</v>
      </c>
      <c r="O3240" s="25" t="e">
        <f aca="false">(N3240+N3239)/2</f>
        <v>#REF!</v>
      </c>
      <c r="P3240" s="25" t="e">
        <f aca="false">(M3240+M3239)/2</f>
        <v>#REF!</v>
      </c>
      <c r="Q3240" s="25" t="e">
        <f aca="false">(L3240+L3239)/2</f>
        <v>#REF!</v>
      </c>
      <c r="R3240" s="25" t="n">
        <f aca="false">R3239</f>
        <v>270</v>
      </c>
      <c r="S3240" s="25" t="n">
        <f aca="false">S3239</f>
        <v>0</v>
      </c>
      <c r="T3240" s="25" t="n">
        <v>0</v>
      </c>
    </row>
    <row r="3241" customFormat="false" ht="12.75" hidden="true" customHeight="true" outlineLevel="0" collapsed="false">
      <c r="A3241" s="25" t="e">
        <f aca="false">#REF!</f>
        <v>#REF!</v>
      </c>
      <c r="B3241" s="25" t="e">
        <f aca="false">#REF!</f>
        <v>#REF!</v>
      </c>
      <c r="C3241" s="25" t="e">
        <f aca="false">#REF!</f>
        <v>#REF!</v>
      </c>
      <c r="D3241" s="25" t="e">
        <f aca="false">#REF!</f>
        <v>#REF!</v>
      </c>
      <c r="E3241" s="25" t="e">
        <f aca="false">#REF!</f>
        <v>#REF!</v>
      </c>
      <c r="F3241" s="25" t="e">
        <f aca="false">#REF!</f>
        <v>#REF!</v>
      </c>
      <c r="G3241" s="25" t="e">
        <f aca="false">#REF!</f>
        <v>#REF!</v>
      </c>
      <c r="H3241" s="25" t="e">
        <f aca="false">#REF!</f>
        <v>#REF!</v>
      </c>
      <c r="I3241" s="25" t="e">
        <f aca="false">#REF!</f>
        <v>#REF!</v>
      </c>
      <c r="J3241" s="25" t="e">
        <f aca="false">#REF!</f>
        <v>#REF!</v>
      </c>
      <c r="K3241" s="25" t="e">
        <f aca="false">#REF!</f>
        <v>#REF!</v>
      </c>
      <c r="L3241" s="25" t="e">
        <f aca="false">#REF!</f>
        <v>#REF!</v>
      </c>
      <c r="M3241" s="25" t="e">
        <f aca="false">#REF!</f>
        <v>#REF!</v>
      </c>
      <c r="N3241" s="25" t="e">
        <f aca="false">#REF!</f>
        <v>#REF!</v>
      </c>
      <c r="O3241" s="25" t="e">
        <f aca="false">(N3241+N3240)/2</f>
        <v>#REF!</v>
      </c>
      <c r="P3241" s="25" t="e">
        <f aca="false">(M3241+M3240)/2</f>
        <v>#REF!</v>
      </c>
      <c r="Q3241" s="25" t="e">
        <f aca="false">(L3241+L3240)/2</f>
        <v>#REF!</v>
      </c>
      <c r="R3241" s="25" t="n">
        <f aca="false">R3240</f>
        <v>270</v>
      </c>
      <c r="S3241" s="25" t="n">
        <f aca="false">S3240</f>
        <v>0</v>
      </c>
      <c r="T3241" s="25" t="n">
        <v>0</v>
      </c>
    </row>
    <row r="3242" customFormat="false" ht="12.75" hidden="false" customHeight="true" outlineLevel="0" collapsed="false">
      <c r="A3242" s="25" t="e">
        <f aca="false">#REF!</f>
        <v>#REF!</v>
      </c>
      <c r="B3242" s="25" t="e">
        <f aca="false">#REF!</f>
        <v>#REF!</v>
      </c>
      <c r="C3242" s="25" t="e">
        <f aca="false">#REF!</f>
        <v>#REF!</v>
      </c>
      <c r="D3242" s="25" t="e">
        <f aca="false">#REF!</f>
        <v>#REF!</v>
      </c>
      <c r="E3242" s="25" t="e">
        <f aca="false">#REF!</f>
        <v>#REF!</v>
      </c>
      <c r="F3242" s="25" t="e">
        <f aca="false">#REF!</f>
        <v>#REF!</v>
      </c>
      <c r="G3242" s="25" t="e">
        <f aca="false">#REF!</f>
        <v>#REF!</v>
      </c>
      <c r="H3242" s="25" t="e">
        <f aca="false">#REF!</f>
        <v>#REF!</v>
      </c>
      <c r="I3242" s="25" t="e">
        <f aca="false">#REF!</f>
        <v>#REF!</v>
      </c>
      <c r="J3242" s="25" t="e">
        <f aca="false">#REF!</f>
        <v>#REF!</v>
      </c>
      <c r="K3242" s="25" t="e">
        <f aca="false">#REF!</f>
        <v>#REF!</v>
      </c>
      <c r="L3242" s="25" t="e">
        <f aca="false">#REF!</f>
        <v>#REF!</v>
      </c>
      <c r="M3242" s="25" t="e">
        <f aca="false">#REF!</f>
        <v>#REF!</v>
      </c>
      <c r="N3242" s="25" t="e">
        <f aca="false">#REF!</f>
        <v>#REF!</v>
      </c>
      <c r="O3242" s="25" t="e">
        <f aca="false">(N3242+N3241)/2</f>
        <v>#REF!</v>
      </c>
      <c r="P3242" s="25" t="e">
        <f aca="false">(M3242+M3241)/2</f>
        <v>#REF!</v>
      </c>
      <c r="Q3242" s="25" t="e">
        <f aca="false">(L3242+L3241)/2</f>
        <v>#REF!</v>
      </c>
      <c r="R3242" s="25" t="n">
        <f aca="false">R3241</f>
        <v>270</v>
      </c>
      <c r="S3242" s="25" t="n">
        <f aca="false">S3241</f>
        <v>0</v>
      </c>
      <c r="T3242" s="25" t="n">
        <v>0</v>
      </c>
    </row>
    <row r="3243" customFormat="false" ht="12.75" hidden="true" customHeight="true" outlineLevel="0" collapsed="false">
      <c r="A3243" s="25" t="e">
        <f aca="false">#REF!</f>
        <v>#REF!</v>
      </c>
      <c r="B3243" s="25" t="e">
        <f aca="false">#REF!</f>
        <v>#REF!</v>
      </c>
      <c r="C3243" s="25" t="e">
        <f aca="false">#REF!</f>
        <v>#REF!</v>
      </c>
      <c r="D3243" s="25" t="e">
        <f aca="false">#REF!</f>
        <v>#REF!</v>
      </c>
      <c r="E3243" s="25" t="e">
        <f aca="false">#REF!</f>
        <v>#REF!</v>
      </c>
      <c r="F3243" s="25" t="e">
        <f aca="false">#REF!</f>
        <v>#REF!</v>
      </c>
      <c r="G3243" s="25" t="e">
        <f aca="false">#REF!</f>
        <v>#REF!</v>
      </c>
      <c r="H3243" s="25" t="e">
        <f aca="false">#REF!</f>
        <v>#REF!</v>
      </c>
      <c r="I3243" s="25" t="e">
        <f aca="false">#REF!</f>
        <v>#REF!</v>
      </c>
      <c r="J3243" s="25" t="e">
        <f aca="false">#REF!</f>
        <v>#REF!</v>
      </c>
      <c r="K3243" s="25" t="e">
        <f aca="false">#REF!</f>
        <v>#REF!</v>
      </c>
      <c r="L3243" s="25" t="e">
        <f aca="false">#REF!</f>
        <v>#REF!</v>
      </c>
      <c r="M3243" s="25" t="e">
        <f aca="false">#REF!</f>
        <v>#REF!</v>
      </c>
      <c r="N3243" s="25" t="e">
        <f aca="false">#REF!</f>
        <v>#REF!</v>
      </c>
      <c r="O3243" s="25" t="e">
        <f aca="false">(N3243+N3242)/2</f>
        <v>#REF!</v>
      </c>
      <c r="P3243" s="25" t="e">
        <f aca="false">(M3243+M3242)/2</f>
        <v>#REF!</v>
      </c>
      <c r="Q3243" s="25" t="e">
        <f aca="false">(L3243+L3242)/2</f>
        <v>#REF!</v>
      </c>
      <c r="R3243" s="25" t="n">
        <f aca="false">R3242</f>
        <v>270</v>
      </c>
      <c r="S3243" s="25" t="n">
        <f aca="false">S3242</f>
        <v>0</v>
      </c>
      <c r="T3243" s="25" t="n">
        <v>0</v>
      </c>
    </row>
    <row r="3244" customFormat="false" ht="12.75" hidden="true" customHeight="true" outlineLevel="0" collapsed="false">
      <c r="A3244" s="25" t="e">
        <f aca="false">#REF!</f>
        <v>#REF!</v>
      </c>
      <c r="B3244" s="25" t="e">
        <f aca="false">#REF!</f>
        <v>#REF!</v>
      </c>
      <c r="C3244" s="25" t="e">
        <f aca="false">#REF!</f>
        <v>#REF!</v>
      </c>
      <c r="D3244" s="25" t="e">
        <f aca="false">#REF!</f>
        <v>#REF!</v>
      </c>
      <c r="E3244" s="25" t="e">
        <f aca="false">#REF!</f>
        <v>#REF!</v>
      </c>
      <c r="F3244" s="25" t="e">
        <f aca="false">#REF!</f>
        <v>#REF!</v>
      </c>
      <c r="G3244" s="25" t="e">
        <f aca="false">#REF!</f>
        <v>#REF!</v>
      </c>
      <c r="H3244" s="25" t="e">
        <f aca="false">#REF!</f>
        <v>#REF!</v>
      </c>
      <c r="I3244" s="25" t="e">
        <f aca="false">#REF!</f>
        <v>#REF!</v>
      </c>
      <c r="J3244" s="25" t="e">
        <f aca="false">#REF!</f>
        <v>#REF!</v>
      </c>
      <c r="K3244" s="25" t="e">
        <f aca="false">#REF!</f>
        <v>#REF!</v>
      </c>
      <c r="L3244" s="25" t="e">
        <f aca="false">#REF!</f>
        <v>#REF!</v>
      </c>
      <c r="M3244" s="25" t="e">
        <f aca="false">#REF!</f>
        <v>#REF!</v>
      </c>
      <c r="N3244" s="25" t="e">
        <f aca="false">#REF!</f>
        <v>#REF!</v>
      </c>
      <c r="O3244" s="25" t="e">
        <f aca="false">(N3244+N3243)/2</f>
        <v>#REF!</v>
      </c>
      <c r="P3244" s="25" t="e">
        <f aca="false">(M3244+M3243)/2</f>
        <v>#REF!</v>
      </c>
      <c r="Q3244" s="25" t="e">
        <f aca="false">(L3244+L3243)/2</f>
        <v>#REF!</v>
      </c>
      <c r="R3244" s="25" t="n">
        <f aca="false">R3243</f>
        <v>270</v>
      </c>
      <c r="S3244" s="25" t="n">
        <f aca="false">S3243</f>
        <v>0</v>
      </c>
      <c r="T3244" s="25" t="n">
        <v>0</v>
      </c>
    </row>
    <row r="3245" customFormat="false" ht="12.75" hidden="true" customHeight="true" outlineLevel="0" collapsed="false">
      <c r="A3245" s="25" t="e">
        <f aca="false">#REF!</f>
        <v>#REF!</v>
      </c>
      <c r="B3245" s="25" t="e">
        <f aca="false">#REF!</f>
        <v>#REF!</v>
      </c>
      <c r="C3245" s="25" t="e">
        <f aca="false">#REF!</f>
        <v>#REF!</v>
      </c>
      <c r="D3245" s="25" t="e">
        <f aca="false">#REF!</f>
        <v>#REF!</v>
      </c>
      <c r="E3245" s="25" t="e">
        <f aca="false">#REF!</f>
        <v>#REF!</v>
      </c>
      <c r="F3245" s="25" t="e">
        <f aca="false">#REF!</f>
        <v>#REF!</v>
      </c>
      <c r="G3245" s="25" t="e">
        <f aca="false">#REF!</f>
        <v>#REF!</v>
      </c>
      <c r="H3245" s="25" t="e">
        <f aca="false">#REF!</f>
        <v>#REF!</v>
      </c>
      <c r="I3245" s="25" t="e">
        <f aca="false">#REF!</f>
        <v>#REF!</v>
      </c>
      <c r="J3245" s="25" t="e">
        <f aca="false">#REF!</f>
        <v>#REF!</v>
      </c>
      <c r="K3245" s="25" t="e">
        <f aca="false">#REF!</f>
        <v>#REF!</v>
      </c>
      <c r="L3245" s="25" t="e">
        <f aca="false">#REF!</f>
        <v>#REF!</v>
      </c>
      <c r="M3245" s="25" t="e">
        <f aca="false">#REF!</f>
        <v>#REF!</v>
      </c>
      <c r="N3245" s="25" t="e">
        <f aca="false">#REF!</f>
        <v>#REF!</v>
      </c>
      <c r="O3245" s="25" t="e">
        <f aca="false">(N3245+N3244)/2</f>
        <v>#REF!</v>
      </c>
      <c r="P3245" s="25" t="e">
        <f aca="false">(M3245+M3244)/2</f>
        <v>#REF!</v>
      </c>
      <c r="Q3245" s="25" t="e">
        <f aca="false">(L3245+L3244)/2</f>
        <v>#REF!</v>
      </c>
      <c r="R3245" s="25" t="n">
        <f aca="false">R3244</f>
        <v>270</v>
      </c>
      <c r="S3245" s="25" t="n">
        <f aca="false">S3244</f>
        <v>0</v>
      </c>
      <c r="T3245" s="25" t="n">
        <v>0</v>
      </c>
    </row>
    <row r="3246" customFormat="false" ht="12.75" hidden="true" customHeight="true" outlineLevel="0" collapsed="false">
      <c r="A3246" s="25" t="e">
        <f aca="false">#REF!</f>
        <v>#REF!</v>
      </c>
      <c r="B3246" s="25" t="e">
        <f aca="false">#REF!</f>
        <v>#REF!</v>
      </c>
      <c r="C3246" s="25" t="e">
        <f aca="false">#REF!</f>
        <v>#REF!</v>
      </c>
      <c r="D3246" s="25" t="e">
        <f aca="false">#REF!</f>
        <v>#REF!</v>
      </c>
      <c r="E3246" s="25" t="e">
        <f aca="false">#REF!</f>
        <v>#REF!</v>
      </c>
      <c r="F3246" s="25" t="e">
        <f aca="false">#REF!</f>
        <v>#REF!</v>
      </c>
      <c r="G3246" s="25" t="e">
        <f aca="false">#REF!</f>
        <v>#REF!</v>
      </c>
      <c r="H3246" s="25" t="e">
        <f aca="false">#REF!</f>
        <v>#REF!</v>
      </c>
      <c r="I3246" s="25" t="e">
        <f aca="false">#REF!</f>
        <v>#REF!</v>
      </c>
      <c r="J3246" s="25" t="e">
        <f aca="false">#REF!</f>
        <v>#REF!</v>
      </c>
      <c r="K3246" s="25" t="e">
        <f aca="false">#REF!</f>
        <v>#REF!</v>
      </c>
      <c r="L3246" s="25" t="e">
        <f aca="false">#REF!</f>
        <v>#REF!</v>
      </c>
      <c r="M3246" s="25" t="e">
        <f aca="false">#REF!</f>
        <v>#REF!</v>
      </c>
      <c r="N3246" s="25" t="e">
        <f aca="false">#REF!</f>
        <v>#REF!</v>
      </c>
      <c r="O3246" s="25" t="e">
        <f aca="false">(N3246+N3245)/2</f>
        <v>#REF!</v>
      </c>
      <c r="P3246" s="25" t="e">
        <f aca="false">(M3246+M3245)/2</f>
        <v>#REF!</v>
      </c>
      <c r="Q3246" s="25" t="e">
        <f aca="false">(L3246+L3245)/2</f>
        <v>#REF!</v>
      </c>
      <c r="R3246" s="25" t="n">
        <f aca="false">R3245</f>
        <v>270</v>
      </c>
      <c r="S3246" s="25" t="n">
        <f aca="false">S3245</f>
        <v>0</v>
      </c>
      <c r="T3246" s="25" t="n">
        <v>0</v>
      </c>
    </row>
    <row r="3247" customFormat="false" ht="12.75" hidden="false" customHeight="true" outlineLevel="0" collapsed="false">
      <c r="A3247" s="25" t="e">
        <f aca="false">#REF!</f>
        <v>#REF!</v>
      </c>
      <c r="B3247" s="25" t="e">
        <f aca="false">#REF!</f>
        <v>#REF!</v>
      </c>
      <c r="C3247" s="25" t="e">
        <f aca="false">#REF!</f>
        <v>#REF!</v>
      </c>
      <c r="D3247" s="25" t="e">
        <f aca="false">#REF!</f>
        <v>#REF!</v>
      </c>
      <c r="E3247" s="25" t="e">
        <f aca="false">#REF!</f>
        <v>#REF!</v>
      </c>
      <c r="F3247" s="25" t="e">
        <f aca="false">#REF!</f>
        <v>#REF!</v>
      </c>
      <c r="G3247" s="25" t="e">
        <f aca="false">#REF!</f>
        <v>#REF!</v>
      </c>
      <c r="H3247" s="25" t="e">
        <f aca="false">#REF!</f>
        <v>#REF!</v>
      </c>
      <c r="I3247" s="25" t="e">
        <f aca="false">#REF!</f>
        <v>#REF!</v>
      </c>
      <c r="J3247" s="25" t="e">
        <f aca="false">#REF!</f>
        <v>#REF!</v>
      </c>
      <c r="K3247" s="25" t="e">
        <f aca="false">#REF!</f>
        <v>#REF!</v>
      </c>
      <c r="L3247" s="25" t="e">
        <f aca="false">#REF!</f>
        <v>#REF!</v>
      </c>
      <c r="M3247" s="25" t="e">
        <f aca="false">#REF!</f>
        <v>#REF!</v>
      </c>
      <c r="N3247" s="25" t="e">
        <f aca="false">#REF!</f>
        <v>#REF!</v>
      </c>
      <c r="O3247" s="25" t="e">
        <f aca="false">(N3247+N3246)/2</f>
        <v>#REF!</v>
      </c>
      <c r="P3247" s="25" t="e">
        <f aca="false">(M3247+M3246)/2</f>
        <v>#REF!</v>
      </c>
      <c r="Q3247" s="25" t="e">
        <f aca="false">(L3247+L3246)/2</f>
        <v>#REF!</v>
      </c>
      <c r="R3247" s="25" t="n">
        <f aca="false">R3246</f>
        <v>270</v>
      </c>
      <c r="S3247" s="25" t="n">
        <f aca="false">S3246</f>
        <v>0</v>
      </c>
      <c r="T3247" s="25" t="n">
        <v>0</v>
      </c>
    </row>
    <row r="3248" customFormat="false" ht="12.75" hidden="true" customHeight="true" outlineLevel="0" collapsed="false">
      <c r="A3248" s="25" t="e">
        <f aca="false">#REF!</f>
        <v>#REF!</v>
      </c>
      <c r="B3248" s="25" t="e">
        <f aca="false">#REF!</f>
        <v>#REF!</v>
      </c>
      <c r="C3248" s="25" t="e">
        <f aca="false">#REF!</f>
        <v>#REF!</v>
      </c>
      <c r="D3248" s="25" t="e">
        <f aca="false">#REF!</f>
        <v>#REF!</v>
      </c>
      <c r="E3248" s="25" t="e">
        <f aca="false">#REF!</f>
        <v>#REF!</v>
      </c>
      <c r="F3248" s="25" t="e">
        <f aca="false">#REF!</f>
        <v>#REF!</v>
      </c>
      <c r="G3248" s="25" t="e">
        <f aca="false">#REF!</f>
        <v>#REF!</v>
      </c>
      <c r="H3248" s="25" t="e">
        <f aca="false">#REF!</f>
        <v>#REF!</v>
      </c>
      <c r="I3248" s="25" t="e">
        <f aca="false">#REF!</f>
        <v>#REF!</v>
      </c>
      <c r="J3248" s="25" t="e">
        <f aca="false">#REF!</f>
        <v>#REF!</v>
      </c>
      <c r="K3248" s="25" t="e">
        <f aca="false">#REF!</f>
        <v>#REF!</v>
      </c>
      <c r="L3248" s="25" t="e">
        <f aca="false">#REF!</f>
        <v>#REF!</v>
      </c>
      <c r="M3248" s="25" t="e">
        <f aca="false">#REF!</f>
        <v>#REF!</v>
      </c>
      <c r="N3248" s="25" t="e">
        <f aca="false">#REF!</f>
        <v>#REF!</v>
      </c>
      <c r="O3248" s="25" t="e">
        <f aca="false">(N3248+N3247)/2</f>
        <v>#REF!</v>
      </c>
      <c r="P3248" s="25" t="e">
        <f aca="false">(M3248+M3247)/2</f>
        <v>#REF!</v>
      </c>
      <c r="Q3248" s="25" t="e">
        <f aca="false">(L3248+L3247)/2</f>
        <v>#REF!</v>
      </c>
      <c r="R3248" s="25" t="n">
        <f aca="false">R3247</f>
        <v>270</v>
      </c>
      <c r="S3248" s="25" t="n">
        <f aca="false">S3247</f>
        <v>0</v>
      </c>
      <c r="T3248" s="25" t="n">
        <v>0</v>
      </c>
    </row>
    <row r="3249" customFormat="false" ht="12.75" hidden="false" customHeight="true" outlineLevel="0" collapsed="false">
      <c r="A3249" s="25" t="e">
        <f aca="false">#REF!</f>
        <v>#REF!</v>
      </c>
      <c r="B3249" s="25" t="e">
        <f aca="false">#REF!</f>
        <v>#REF!</v>
      </c>
      <c r="C3249" s="25" t="e">
        <f aca="false">#REF!</f>
        <v>#REF!</v>
      </c>
      <c r="D3249" s="25" t="e">
        <f aca="false">#REF!</f>
        <v>#REF!</v>
      </c>
      <c r="E3249" s="25" t="e">
        <f aca="false">#REF!</f>
        <v>#REF!</v>
      </c>
      <c r="F3249" s="25" t="e">
        <f aca="false">#REF!</f>
        <v>#REF!</v>
      </c>
      <c r="G3249" s="25" t="e">
        <f aca="false">#REF!</f>
        <v>#REF!</v>
      </c>
      <c r="H3249" s="25" t="e">
        <f aca="false">#REF!</f>
        <v>#REF!</v>
      </c>
      <c r="I3249" s="25" t="e">
        <f aca="false">#REF!</f>
        <v>#REF!</v>
      </c>
      <c r="J3249" s="25" t="e">
        <f aca="false">#REF!</f>
        <v>#REF!</v>
      </c>
      <c r="K3249" s="25" t="e">
        <f aca="false">#REF!</f>
        <v>#REF!</v>
      </c>
      <c r="L3249" s="25" t="e">
        <f aca="false">#REF!</f>
        <v>#REF!</v>
      </c>
      <c r="M3249" s="25" t="e">
        <f aca="false">#REF!</f>
        <v>#REF!</v>
      </c>
      <c r="N3249" s="25" t="e">
        <f aca="false">#REF!</f>
        <v>#REF!</v>
      </c>
      <c r="O3249" s="25" t="e">
        <f aca="false">(N3249+N3248)/2</f>
        <v>#REF!</v>
      </c>
      <c r="P3249" s="25" t="e">
        <f aca="false">(M3249+M3248)/2</f>
        <v>#REF!</v>
      </c>
      <c r="Q3249" s="25" t="e">
        <f aca="false">(L3249+L3248)/2</f>
        <v>#REF!</v>
      </c>
      <c r="R3249" s="25" t="n">
        <f aca="false">R3248</f>
        <v>270</v>
      </c>
      <c r="S3249" s="25" t="n">
        <f aca="false">S3248</f>
        <v>0</v>
      </c>
      <c r="T3249" s="25" t="n">
        <v>0</v>
      </c>
    </row>
    <row r="3250" customFormat="false" ht="12.75" hidden="true" customHeight="true" outlineLevel="0" collapsed="false">
      <c r="A3250" s="25" t="e">
        <f aca="false">#REF!</f>
        <v>#REF!</v>
      </c>
      <c r="B3250" s="25" t="e">
        <f aca="false">#REF!</f>
        <v>#REF!</v>
      </c>
      <c r="C3250" s="25" t="e">
        <f aca="false">#REF!</f>
        <v>#REF!</v>
      </c>
      <c r="D3250" s="25" t="e">
        <f aca="false">#REF!</f>
        <v>#REF!</v>
      </c>
      <c r="E3250" s="25" t="e">
        <f aca="false">#REF!</f>
        <v>#REF!</v>
      </c>
      <c r="F3250" s="25" t="e">
        <f aca="false">#REF!</f>
        <v>#REF!</v>
      </c>
      <c r="G3250" s="25" t="e">
        <f aca="false">#REF!</f>
        <v>#REF!</v>
      </c>
      <c r="H3250" s="25" t="e">
        <f aca="false">#REF!</f>
        <v>#REF!</v>
      </c>
      <c r="I3250" s="25" t="e">
        <f aca="false">#REF!</f>
        <v>#REF!</v>
      </c>
      <c r="J3250" s="25" t="e">
        <f aca="false">#REF!</f>
        <v>#REF!</v>
      </c>
      <c r="K3250" s="25" t="e">
        <f aca="false">#REF!</f>
        <v>#REF!</v>
      </c>
      <c r="L3250" s="25" t="e">
        <f aca="false">#REF!</f>
        <v>#REF!</v>
      </c>
      <c r="M3250" s="25" t="e">
        <f aca="false">#REF!</f>
        <v>#REF!</v>
      </c>
      <c r="N3250" s="25" t="e">
        <f aca="false">#REF!</f>
        <v>#REF!</v>
      </c>
      <c r="O3250" s="25" t="e">
        <f aca="false">(N3250+N3249)/2</f>
        <v>#REF!</v>
      </c>
      <c r="P3250" s="25" t="e">
        <f aca="false">(M3250+M3249)/2</f>
        <v>#REF!</v>
      </c>
      <c r="Q3250" s="25" t="e">
        <f aca="false">(L3250+L3249)/2</f>
        <v>#REF!</v>
      </c>
      <c r="R3250" s="25" t="n">
        <f aca="false">R3249</f>
        <v>270</v>
      </c>
      <c r="S3250" s="25" t="n">
        <f aca="false">S3249</f>
        <v>0</v>
      </c>
      <c r="T3250" s="25" t="n">
        <v>0</v>
      </c>
    </row>
    <row r="3251" customFormat="false" ht="12.75" hidden="false" customHeight="true" outlineLevel="0" collapsed="false">
      <c r="A3251" s="25" t="e">
        <f aca="false">#REF!</f>
        <v>#REF!</v>
      </c>
      <c r="B3251" s="25" t="e">
        <f aca="false">#REF!</f>
        <v>#REF!</v>
      </c>
      <c r="C3251" s="25" t="e">
        <f aca="false">#REF!</f>
        <v>#REF!</v>
      </c>
      <c r="D3251" s="25" t="e">
        <f aca="false">#REF!</f>
        <v>#REF!</v>
      </c>
      <c r="E3251" s="25" t="e">
        <f aca="false">#REF!</f>
        <v>#REF!</v>
      </c>
      <c r="F3251" s="25" t="e">
        <f aca="false">#REF!</f>
        <v>#REF!</v>
      </c>
      <c r="G3251" s="25" t="e">
        <f aca="false">#REF!</f>
        <v>#REF!</v>
      </c>
      <c r="H3251" s="25" t="e">
        <f aca="false">#REF!</f>
        <v>#REF!</v>
      </c>
      <c r="I3251" s="25" t="e">
        <f aca="false">#REF!</f>
        <v>#REF!</v>
      </c>
      <c r="J3251" s="25" t="e">
        <f aca="false">#REF!</f>
        <v>#REF!</v>
      </c>
      <c r="K3251" s="25" t="e">
        <f aca="false">#REF!</f>
        <v>#REF!</v>
      </c>
      <c r="L3251" s="25" t="e">
        <f aca="false">#REF!</f>
        <v>#REF!</v>
      </c>
      <c r="M3251" s="25" t="e">
        <f aca="false">#REF!</f>
        <v>#REF!</v>
      </c>
      <c r="N3251" s="25" t="e">
        <f aca="false">#REF!</f>
        <v>#REF!</v>
      </c>
      <c r="O3251" s="25" t="e">
        <f aca="false">(N3251+N3250)/2</f>
        <v>#REF!</v>
      </c>
      <c r="P3251" s="25" t="e">
        <f aca="false">(M3251+M3250)/2</f>
        <v>#REF!</v>
      </c>
      <c r="Q3251" s="25" t="e">
        <f aca="false">(L3251+L3250)/2</f>
        <v>#REF!</v>
      </c>
      <c r="R3251" s="25" t="n">
        <f aca="false">R3250</f>
        <v>270</v>
      </c>
      <c r="S3251" s="25" t="n">
        <f aca="false">S3250</f>
        <v>0</v>
      </c>
      <c r="T3251" s="25" t="n">
        <v>0</v>
      </c>
    </row>
    <row r="3252" customFormat="false" ht="12.75" hidden="true" customHeight="true" outlineLevel="0" collapsed="false">
      <c r="A3252" s="25" t="e">
        <f aca="false">#REF!</f>
        <v>#REF!</v>
      </c>
      <c r="B3252" s="25" t="e">
        <f aca="false">#REF!</f>
        <v>#REF!</v>
      </c>
      <c r="C3252" s="25" t="e">
        <f aca="false">#REF!</f>
        <v>#REF!</v>
      </c>
      <c r="D3252" s="25" t="e">
        <f aca="false">#REF!</f>
        <v>#REF!</v>
      </c>
      <c r="E3252" s="25" t="e">
        <f aca="false">#REF!</f>
        <v>#REF!</v>
      </c>
      <c r="F3252" s="25" t="e">
        <f aca="false">#REF!</f>
        <v>#REF!</v>
      </c>
      <c r="G3252" s="25" t="e">
        <f aca="false">#REF!</f>
        <v>#REF!</v>
      </c>
      <c r="H3252" s="25" t="e">
        <f aca="false">#REF!</f>
        <v>#REF!</v>
      </c>
      <c r="I3252" s="25" t="e">
        <f aca="false">#REF!</f>
        <v>#REF!</v>
      </c>
      <c r="J3252" s="25" t="e">
        <f aca="false">#REF!</f>
        <v>#REF!</v>
      </c>
      <c r="K3252" s="25" t="e">
        <f aca="false">#REF!</f>
        <v>#REF!</v>
      </c>
      <c r="L3252" s="25" t="e">
        <f aca="false">#REF!</f>
        <v>#REF!</v>
      </c>
      <c r="M3252" s="25" t="e">
        <f aca="false">#REF!</f>
        <v>#REF!</v>
      </c>
      <c r="N3252" s="25" t="e">
        <f aca="false">#REF!</f>
        <v>#REF!</v>
      </c>
      <c r="O3252" s="25" t="e">
        <f aca="false">(N3252+N3251)/2</f>
        <v>#REF!</v>
      </c>
      <c r="P3252" s="25" t="e">
        <f aca="false">(M3252+M3251)/2</f>
        <v>#REF!</v>
      </c>
      <c r="Q3252" s="25" t="e">
        <f aca="false">(L3252+L3251)/2</f>
        <v>#REF!</v>
      </c>
      <c r="R3252" s="25" t="n">
        <f aca="false">R3251</f>
        <v>270</v>
      </c>
      <c r="S3252" s="25" t="n">
        <f aca="false">S3251</f>
        <v>0</v>
      </c>
      <c r="T3252" s="25" t="n">
        <v>0</v>
      </c>
    </row>
    <row r="3253" customFormat="false" ht="12.75" hidden="false" customHeight="true" outlineLevel="0" collapsed="false">
      <c r="A3253" s="25" t="e">
        <f aca="false">#REF!</f>
        <v>#REF!</v>
      </c>
      <c r="B3253" s="25" t="e">
        <f aca="false">#REF!</f>
        <v>#REF!</v>
      </c>
      <c r="C3253" s="25" t="e">
        <f aca="false">#REF!</f>
        <v>#REF!</v>
      </c>
      <c r="D3253" s="25" t="e">
        <f aca="false">#REF!</f>
        <v>#REF!</v>
      </c>
      <c r="E3253" s="25" t="e">
        <f aca="false">#REF!</f>
        <v>#REF!</v>
      </c>
      <c r="F3253" s="25" t="e">
        <f aca="false">#REF!</f>
        <v>#REF!</v>
      </c>
      <c r="G3253" s="25" t="e">
        <f aca="false">#REF!</f>
        <v>#REF!</v>
      </c>
      <c r="H3253" s="25" t="e">
        <f aca="false">#REF!</f>
        <v>#REF!</v>
      </c>
      <c r="I3253" s="25" t="e">
        <f aca="false">#REF!</f>
        <v>#REF!</v>
      </c>
      <c r="J3253" s="25" t="e">
        <f aca="false">#REF!</f>
        <v>#REF!</v>
      </c>
      <c r="K3253" s="25" t="e">
        <f aca="false">#REF!</f>
        <v>#REF!</v>
      </c>
      <c r="L3253" s="25" t="e">
        <f aca="false">#REF!</f>
        <v>#REF!</v>
      </c>
      <c r="M3253" s="25" t="e">
        <f aca="false">#REF!</f>
        <v>#REF!</v>
      </c>
      <c r="N3253" s="25" t="e">
        <f aca="false">#REF!</f>
        <v>#REF!</v>
      </c>
      <c r="O3253" s="25" t="e">
        <f aca="false">(N3253+N3252)/2</f>
        <v>#REF!</v>
      </c>
      <c r="P3253" s="25" t="e">
        <f aca="false">(M3253+M3252)/2</f>
        <v>#REF!</v>
      </c>
      <c r="Q3253" s="25" t="e">
        <f aca="false">(L3253+L3252)/2</f>
        <v>#REF!</v>
      </c>
      <c r="R3253" s="25" t="n">
        <f aca="false">R3252</f>
        <v>270</v>
      </c>
      <c r="S3253" s="25" t="n">
        <f aca="false">S3252</f>
        <v>0</v>
      </c>
      <c r="T3253" s="25" t="n">
        <v>0</v>
      </c>
    </row>
    <row r="3254" customFormat="false" ht="12.75" hidden="true" customHeight="true" outlineLevel="0" collapsed="false">
      <c r="A3254" s="25" t="e">
        <f aca="false">#REF!</f>
        <v>#REF!</v>
      </c>
      <c r="B3254" s="25" t="e">
        <f aca="false">#REF!</f>
        <v>#REF!</v>
      </c>
      <c r="C3254" s="25" t="e">
        <f aca="false">#REF!</f>
        <v>#REF!</v>
      </c>
      <c r="D3254" s="25" t="e">
        <f aca="false">#REF!</f>
        <v>#REF!</v>
      </c>
      <c r="E3254" s="25" t="e">
        <f aca="false">#REF!</f>
        <v>#REF!</v>
      </c>
      <c r="F3254" s="25" t="e">
        <f aca="false">#REF!</f>
        <v>#REF!</v>
      </c>
      <c r="G3254" s="25" t="e">
        <f aca="false">#REF!</f>
        <v>#REF!</v>
      </c>
      <c r="H3254" s="25" t="e">
        <f aca="false">#REF!</f>
        <v>#REF!</v>
      </c>
      <c r="I3254" s="25" t="e">
        <f aca="false">#REF!</f>
        <v>#REF!</v>
      </c>
      <c r="J3254" s="25" t="e">
        <f aca="false">#REF!</f>
        <v>#REF!</v>
      </c>
      <c r="K3254" s="25" t="e">
        <f aca="false">#REF!</f>
        <v>#REF!</v>
      </c>
      <c r="L3254" s="25" t="e">
        <f aca="false">#REF!</f>
        <v>#REF!</v>
      </c>
      <c r="M3254" s="25" t="e">
        <f aca="false">#REF!</f>
        <v>#REF!</v>
      </c>
      <c r="N3254" s="25" t="e">
        <f aca="false">#REF!</f>
        <v>#REF!</v>
      </c>
      <c r="O3254" s="25" t="e">
        <f aca="false">(N3254+N3253)/2</f>
        <v>#REF!</v>
      </c>
      <c r="P3254" s="25" t="e">
        <f aca="false">(M3254+M3253)/2</f>
        <v>#REF!</v>
      </c>
      <c r="Q3254" s="25" t="e">
        <f aca="false">(L3254+L3253)/2</f>
        <v>#REF!</v>
      </c>
      <c r="R3254" s="25" t="n">
        <f aca="false">R3253</f>
        <v>270</v>
      </c>
      <c r="S3254" s="25" t="n">
        <f aca="false">S3253</f>
        <v>0</v>
      </c>
      <c r="T3254" s="25" t="n">
        <v>0</v>
      </c>
    </row>
    <row r="3255" customFormat="false" ht="12.75" hidden="false" customHeight="true" outlineLevel="0" collapsed="false">
      <c r="A3255" s="25" t="e">
        <f aca="false">#REF!</f>
        <v>#REF!</v>
      </c>
      <c r="B3255" s="25" t="e">
        <f aca="false">#REF!</f>
        <v>#REF!</v>
      </c>
      <c r="C3255" s="25" t="e">
        <f aca="false">#REF!</f>
        <v>#REF!</v>
      </c>
      <c r="D3255" s="25" t="e">
        <f aca="false">#REF!</f>
        <v>#REF!</v>
      </c>
      <c r="E3255" s="25" t="e">
        <f aca="false">#REF!</f>
        <v>#REF!</v>
      </c>
      <c r="F3255" s="25" t="e">
        <f aca="false">#REF!</f>
        <v>#REF!</v>
      </c>
      <c r="G3255" s="25" t="e">
        <f aca="false">#REF!</f>
        <v>#REF!</v>
      </c>
      <c r="H3255" s="25" t="e">
        <f aca="false">#REF!</f>
        <v>#REF!</v>
      </c>
      <c r="I3255" s="25" t="e">
        <f aca="false">#REF!</f>
        <v>#REF!</v>
      </c>
      <c r="J3255" s="25" t="e">
        <f aca="false">#REF!</f>
        <v>#REF!</v>
      </c>
      <c r="K3255" s="25" t="e">
        <f aca="false">#REF!</f>
        <v>#REF!</v>
      </c>
      <c r="L3255" s="25" t="e">
        <f aca="false">#REF!</f>
        <v>#REF!</v>
      </c>
      <c r="M3255" s="25" t="e">
        <f aca="false">#REF!</f>
        <v>#REF!</v>
      </c>
      <c r="N3255" s="25" t="e">
        <f aca="false">#REF!</f>
        <v>#REF!</v>
      </c>
      <c r="O3255" s="25" t="e">
        <f aca="false">(N3255+N3254)/2</f>
        <v>#REF!</v>
      </c>
      <c r="P3255" s="25" t="e">
        <f aca="false">(M3255+M3254)/2</f>
        <v>#REF!</v>
      </c>
      <c r="Q3255" s="25" t="e">
        <f aca="false">(L3255+L3254)/2</f>
        <v>#REF!</v>
      </c>
      <c r="R3255" s="25" t="n">
        <f aca="false">R3254</f>
        <v>270</v>
      </c>
      <c r="S3255" s="25" t="n">
        <f aca="false">S3254</f>
        <v>0</v>
      </c>
      <c r="T3255" s="25" t="n">
        <v>0</v>
      </c>
    </row>
    <row r="3256" customFormat="false" ht="12.75" hidden="true" customHeight="true" outlineLevel="0" collapsed="false">
      <c r="A3256" s="25" t="e">
        <f aca="false">#REF!</f>
        <v>#REF!</v>
      </c>
      <c r="B3256" s="25" t="e">
        <f aca="false">#REF!</f>
        <v>#REF!</v>
      </c>
      <c r="C3256" s="25" t="e">
        <f aca="false">#REF!</f>
        <v>#REF!</v>
      </c>
      <c r="D3256" s="25" t="e">
        <f aca="false">#REF!</f>
        <v>#REF!</v>
      </c>
      <c r="E3256" s="25" t="e">
        <f aca="false">#REF!</f>
        <v>#REF!</v>
      </c>
      <c r="F3256" s="25" t="e">
        <f aca="false">#REF!</f>
        <v>#REF!</v>
      </c>
      <c r="G3256" s="25" t="e">
        <f aca="false">#REF!</f>
        <v>#REF!</v>
      </c>
      <c r="H3256" s="25" t="e">
        <f aca="false">#REF!</f>
        <v>#REF!</v>
      </c>
      <c r="I3256" s="25" t="e">
        <f aca="false">#REF!</f>
        <v>#REF!</v>
      </c>
      <c r="J3256" s="25" t="e">
        <f aca="false">#REF!</f>
        <v>#REF!</v>
      </c>
      <c r="K3256" s="25" t="e">
        <f aca="false">#REF!</f>
        <v>#REF!</v>
      </c>
      <c r="L3256" s="25" t="e">
        <f aca="false">#REF!</f>
        <v>#REF!</v>
      </c>
      <c r="M3256" s="25" t="e">
        <f aca="false">#REF!</f>
        <v>#REF!</v>
      </c>
      <c r="N3256" s="25" t="e">
        <f aca="false">#REF!</f>
        <v>#REF!</v>
      </c>
      <c r="O3256" s="25" t="e">
        <f aca="false">(N3256+N3255)/2</f>
        <v>#REF!</v>
      </c>
      <c r="P3256" s="25" t="e">
        <f aca="false">(M3256+M3255)/2</f>
        <v>#REF!</v>
      </c>
      <c r="Q3256" s="25" t="e">
        <f aca="false">(L3256+L3255)/2</f>
        <v>#REF!</v>
      </c>
      <c r="R3256" s="25" t="n">
        <f aca="false">R3255</f>
        <v>270</v>
      </c>
      <c r="S3256" s="25" t="n">
        <f aca="false">S3255</f>
        <v>0</v>
      </c>
      <c r="T3256" s="25" t="n">
        <v>0</v>
      </c>
    </row>
    <row r="3257" customFormat="false" ht="12.75" hidden="false" customHeight="true" outlineLevel="0" collapsed="false">
      <c r="A3257" s="25" t="e">
        <f aca="false">#REF!</f>
        <v>#REF!</v>
      </c>
      <c r="B3257" s="25" t="e">
        <f aca="false">#REF!</f>
        <v>#REF!</v>
      </c>
      <c r="C3257" s="25" t="e">
        <f aca="false">#REF!</f>
        <v>#REF!</v>
      </c>
      <c r="D3257" s="25" t="e">
        <f aca="false">#REF!</f>
        <v>#REF!</v>
      </c>
      <c r="E3257" s="25" t="e">
        <f aca="false">#REF!</f>
        <v>#REF!</v>
      </c>
      <c r="F3257" s="25" t="e">
        <f aca="false">#REF!</f>
        <v>#REF!</v>
      </c>
      <c r="G3257" s="25" t="e">
        <f aca="false">#REF!</f>
        <v>#REF!</v>
      </c>
      <c r="H3257" s="25" t="e">
        <f aca="false">#REF!</f>
        <v>#REF!</v>
      </c>
      <c r="I3257" s="25" t="e">
        <f aca="false">#REF!</f>
        <v>#REF!</v>
      </c>
      <c r="J3257" s="25" t="e">
        <f aca="false">#REF!</f>
        <v>#REF!</v>
      </c>
      <c r="K3257" s="25" t="e">
        <f aca="false">#REF!</f>
        <v>#REF!</v>
      </c>
      <c r="L3257" s="25" t="e">
        <f aca="false">#REF!</f>
        <v>#REF!</v>
      </c>
      <c r="M3257" s="25" t="e">
        <f aca="false">#REF!</f>
        <v>#REF!</v>
      </c>
      <c r="N3257" s="25" t="e">
        <f aca="false">#REF!</f>
        <v>#REF!</v>
      </c>
      <c r="O3257" s="25" t="e">
        <f aca="false">(N3257+N3256)/2</f>
        <v>#REF!</v>
      </c>
      <c r="P3257" s="25" t="e">
        <f aca="false">(M3257+M3256)/2</f>
        <v>#REF!</v>
      </c>
      <c r="Q3257" s="25" t="e">
        <f aca="false">(L3257+L3256)/2</f>
        <v>#REF!</v>
      </c>
      <c r="R3257" s="25" t="n">
        <f aca="false">R3256</f>
        <v>270</v>
      </c>
      <c r="S3257" s="25" t="n">
        <f aca="false">S3256</f>
        <v>0</v>
      </c>
      <c r="T3257" s="25" t="n">
        <v>0</v>
      </c>
    </row>
    <row r="3258" customFormat="false" ht="12.75" hidden="true" customHeight="true" outlineLevel="0" collapsed="false">
      <c r="A3258" s="25" t="e">
        <f aca="false">#REF!</f>
        <v>#REF!</v>
      </c>
      <c r="B3258" s="25" t="e">
        <f aca="false">#REF!</f>
        <v>#REF!</v>
      </c>
      <c r="C3258" s="25" t="e">
        <f aca="false">#REF!</f>
        <v>#REF!</v>
      </c>
      <c r="D3258" s="25" t="e">
        <f aca="false">#REF!</f>
        <v>#REF!</v>
      </c>
      <c r="E3258" s="25" t="e">
        <f aca="false">#REF!</f>
        <v>#REF!</v>
      </c>
      <c r="F3258" s="25" t="e">
        <f aca="false">#REF!</f>
        <v>#REF!</v>
      </c>
      <c r="G3258" s="25" t="e">
        <f aca="false">#REF!</f>
        <v>#REF!</v>
      </c>
      <c r="H3258" s="25" t="e">
        <f aca="false">#REF!</f>
        <v>#REF!</v>
      </c>
      <c r="I3258" s="25" t="e">
        <f aca="false">#REF!</f>
        <v>#REF!</v>
      </c>
      <c r="J3258" s="25" t="e">
        <f aca="false">#REF!</f>
        <v>#REF!</v>
      </c>
      <c r="K3258" s="25" t="e">
        <f aca="false">#REF!</f>
        <v>#REF!</v>
      </c>
      <c r="L3258" s="25" t="e">
        <f aca="false">#REF!</f>
        <v>#REF!</v>
      </c>
      <c r="M3258" s="25" t="e">
        <f aca="false">#REF!</f>
        <v>#REF!</v>
      </c>
      <c r="N3258" s="25" t="e">
        <f aca="false">#REF!</f>
        <v>#REF!</v>
      </c>
      <c r="O3258" s="25" t="e">
        <f aca="false">(N3258+N3257)/2</f>
        <v>#REF!</v>
      </c>
      <c r="P3258" s="25" t="e">
        <f aca="false">(M3258+M3257)/2</f>
        <v>#REF!</v>
      </c>
      <c r="Q3258" s="25" t="e">
        <f aca="false">(L3258+L3257)/2</f>
        <v>#REF!</v>
      </c>
      <c r="R3258" s="25" t="n">
        <f aca="false">R3257</f>
        <v>270</v>
      </c>
      <c r="S3258" s="25" t="n">
        <f aca="false">S3257</f>
        <v>0</v>
      </c>
      <c r="T3258" s="25" t="n">
        <v>0</v>
      </c>
    </row>
    <row r="3259" customFormat="false" ht="12.75" hidden="false" customHeight="false" outlineLevel="0" collapsed="false">
      <c r="A3259" s="25" t="e">
        <f aca="false">#REF!</f>
        <v>#REF!</v>
      </c>
      <c r="B3259" s="25" t="e">
        <f aca="false">#REF!</f>
        <v>#REF!</v>
      </c>
      <c r="C3259" s="25" t="e">
        <f aca="false">#REF!</f>
        <v>#REF!</v>
      </c>
      <c r="D3259" s="25" t="e">
        <f aca="false">#REF!</f>
        <v>#REF!</v>
      </c>
      <c r="E3259" s="25" t="e">
        <f aca="false">#REF!</f>
        <v>#REF!</v>
      </c>
      <c r="F3259" s="25" t="e">
        <f aca="false">#REF!</f>
        <v>#REF!</v>
      </c>
      <c r="G3259" s="25" t="e">
        <f aca="false">#REF!</f>
        <v>#REF!</v>
      </c>
      <c r="H3259" s="25" t="e">
        <f aca="false">#REF!</f>
        <v>#REF!</v>
      </c>
      <c r="I3259" s="25" t="e">
        <f aca="false">#REF!</f>
        <v>#REF!</v>
      </c>
      <c r="J3259" s="25" t="e">
        <f aca="false">#REF!</f>
        <v>#REF!</v>
      </c>
      <c r="K3259" s="25" t="e">
        <f aca="false">#REF!</f>
        <v>#REF!</v>
      </c>
      <c r="L3259" s="25" t="e">
        <f aca="false">#REF!</f>
        <v>#REF!</v>
      </c>
      <c r="M3259" s="25" t="e">
        <f aca="false">#REF!</f>
        <v>#REF!</v>
      </c>
      <c r="N3259" s="25" t="e">
        <f aca="false">#REF!</f>
        <v>#REF!</v>
      </c>
      <c r="O3259" s="25" t="e">
        <f aca="false">(N3259+N3258)/2</f>
        <v>#REF!</v>
      </c>
      <c r="P3259" s="25" t="e">
        <f aca="false">(M3259+M3258)/2</f>
        <v>#REF!</v>
      </c>
      <c r="Q3259" s="25" t="e">
        <f aca="false">(L3259+L3258)/2</f>
        <v>#REF!</v>
      </c>
      <c r="R3259" s="25" t="n">
        <f aca="false">R3258</f>
        <v>270</v>
      </c>
      <c r="S3259" s="25" t="n">
        <f aca="false">S3258</f>
        <v>0</v>
      </c>
      <c r="T3259" s="25" t="n">
        <v>0</v>
      </c>
    </row>
    <row r="3260" customFormat="false" ht="12.75" hidden="true" customHeight="true" outlineLevel="0" collapsed="false">
      <c r="A3260" s="25" t="e">
        <f aca="false">#REF!</f>
        <v>#REF!</v>
      </c>
      <c r="B3260" s="25" t="e">
        <f aca="false">#REF!</f>
        <v>#REF!</v>
      </c>
      <c r="C3260" s="25" t="e">
        <f aca="false">#REF!</f>
        <v>#REF!</v>
      </c>
      <c r="D3260" s="25" t="e">
        <f aca="false">#REF!</f>
        <v>#REF!</v>
      </c>
      <c r="E3260" s="25" t="e">
        <f aca="false">#REF!</f>
        <v>#REF!</v>
      </c>
      <c r="F3260" s="25" t="e">
        <f aca="false">#REF!</f>
        <v>#REF!</v>
      </c>
      <c r="G3260" s="25" t="e">
        <f aca="false">#REF!</f>
        <v>#REF!</v>
      </c>
      <c r="H3260" s="25" t="e">
        <f aca="false">#REF!</f>
        <v>#REF!</v>
      </c>
      <c r="I3260" s="25" t="e">
        <f aca="false">#REF!</f>
        <v>#REF!</v>
      </c>
      <c r="J3260" s="25" t="e">
        <f aca="false">#REF!</f>
        <v>#REF!</v>
      </c>
      <c r="K3260" s="25" t="e">
        <f aca="false">#REF!</f>
        <v>#REF!</v>
      </c>
      <c r="L3260" s="25" t="e">
        <f aca="false">#REF!</f>
        <v>#REF!</v>
      </c>
      <c r="M3260" s="25" t="e">
        <f aca="false">#REF!</f>
        <v>#REF!</v>
      </c>
      <c r="N3260" s="25" t="e">
        <f aca="false">#REF!</f>
        <v>#REF!</v>
      </c>
      <c r="O3260" s="25" t="e">
        <f aca="false">(N3260+N3259)/2</f>
        <v>#REF!</v>
      </c>
      <c r="P3260" s="25" t="e">
        <f aca="false">(M3260+M3259)/2</f>
        <v>#REF!</v>
      </c>
      <c r="Q3260" s="25" t="e">
        <f aca="false">(L3260+L3259)/2</f>
        <v>#REF!</v>
      </c>
      <c r="R3260" s="25" t="n">
        <f aca="false">R3259</f>
        <v>270</v>
      </c>
      <c r="S3260" s="25" t="n">
        <f aca="false">S3259</f>
        <v>0</v>
      </c>
      <c r="T3260" s="25" t="n">
        <v>0</v>
      </c>
    </row>
    <row r="3261" customFormat="false" ht="12.75" hidden="true" customHeight="true" outlineLevel="0" collapsed="false">
      <c r="A3261" s="25" t="e">
        <f aca="false">#REF!</f>
        <v>#REF!</v>
      </c>
      <c r="B3261" s="25" t="e">
        <f aca="false">#REF!</f>
        <v>#REF!</v>
      </c>
      <c r="C3261" s="25" t="e">
        <f aca="false">#REF!</f>
        <v>#REF!</v>
      </c>
      <c r="D3261" s="25" t="e">
        <f aca="false">#REF!</f>
        <v>#REF!</v>
      </c>
      <c r="E3261" s="25" t="e">
        <f aca="false">#REF!</f>
        <v>#REF!</v>
      </c>
      <c r="F3261" s="25" t="e">
        <f aca="false">#REF!</f>
        <v>#REF!</v>
      </c>
      <c r="G3261" s="25" t="e">
        <f aca="false">#REF!</f>
        <v>#REF!</v>
      </c>
      <c r="H3261" s="25" t="e">
        <f aca="false">#REF!</f>
        <v>#REF!</v>
      </c>
      <c r="I3261" s="25" t="e">
        <f aca="false">#REF!</f>
        <v>#REF!</v>
      </c>
      <c r="J3261" s="25" t="e">
        <f aca="false">#REF!</f>
        <v>#REF!</v>
      </c>
      <c r="K3261" s="25" t="e">
        <f aca="false">#REF!</f>
        <v>#REF!</v>
      </c>
      <c r="L3261" s="25" t="e">
        <f aca="false">#REF!</f>
        <v>#REF!</v>
      </c>
      <c r="M3261" s="25" t="e">
        <f aca="false">#REF!</f>
        <v>#REF!</v>
      </c>
      <c r="N3261" s="25" t="e">
        <f aca="false">#REF!</f>
        <v>#REF!</v>
      </c>
      <c r="O3261" s="25" t="e">
        <f aca="false">(N3261+N3260)/2</f>
        <v>#REF!</v>
      </c>
      <c r="P3261" s="25" t="e">
        <f aca="false">(M3261+M3260)/2</f>
        <v>#REF!</v>
      </c>
      <c r="Q3261" s="25" t="e">
        <f aca="false">(L3261+L3260)/2</f>
        <v>#REF!</v>
      </c>
      <c r="R3261" s="25" t="n">
        <f aca="false">R3260</f>
        <v>270</v>
      </c>
      <c r="S3261" s="25" t="n">
        <f aca="false">S3260</f>
        <v>0</v>
      </c>
      <c r="T3261" s="25" t="n">
        <v>0</v>
      </c>
    </row>
    <row r="3262" customFormat="false" ht="12.75" hidden="false" customHeight="true" outlineLevel="0" collapsed="false">
      <c r="A3262" s="25" t="e">
        <f aca="false">#REF!</f>
        <v>#REF!</v>
      </c>
      <c r="B3262" s="25" t="e">
        <f aca="false">#REF!</f>
        <v>#REF!</v>
      </c>
      <c r="C3262" s="25" t="e">
        <f aca="false">#REF!</f>
        <v>#REF!</v>
      </c>
      <c r="D3262" s="25" t="e">
        <f aca="false">#REF!</f>
        <v>#REF!</v>
      </c>
      <c r="E3262" s="25" t="e">
        <f aca="false">#REF!</f>
        <v>#REF!</v>
      </c>
      <c r="F3262" s="25" t="e">
        <f aca="false">#REF!</f>
        <v>#REF!</v>
      </c>
      <c r="G3262" s="25" t="e">
        <f aca="false">#REF!</f>
        <v>#REF!</v>
      </c>
      <c r="H3262" s="25" t="e">
        <f aca="false">#REF!</f>
        <v>#REF!</v>
      </c>
      <c r="I3262" s="25" t="e">
        <f aca="false">#REF!</f>
        <v>#REF!</v>
      </c>
      <c r="J3262" s="25" t="e">
        <f aca="false">#REF!</f>
        <v>#REF!</v>
      </c>
      <c r="K3262" s="25" t="e">
        <f aca="false">#REF!</f>
        <v>#REF!</v>
      </c>
      <c r="L3262" s="25" t="e">
        <f aca="false">#REF!</f>
        <v>#REF!</v>
      </c>
      <c r="M3262" s="25" t="e">
        <f aca="false">#REF!</f>
        <v>#REF!</v>
      </c>
      <c r="N3262" s="25" t="e">
        <f aca="false">#REF!</f>
        <v>#REF!</v>
      </c>
      <c r="O3262" s="25" t="e">
        <f aca="false">(N3262+N3261)/2</f>
        <v>#REF!</v>
      </c>
      <c r="P3262" s="25" t="e">
        <f aca="false">(M3262+M3261)/2</f>
        <v>#REF!</v>
      </c>
      <c r="Q3262" s="25" t="e">
        <f aca="false">(L3262+L3261)/2</f>
        <v>#REF!</v>
      </c>
      <c r="R3262" s="25" t="n">
        <f aca="false">R3261</f>
        <v>270</v>
      </c>
      <c r="S3262" s="25" t="n">
        <f aca="false">S3261</f>
        <v>0</v>
      </c>
      <c r="T3262" s="25" t="n">
        <v>0</v>
      </c>
    </row>
    <row r="3263" customFormat="false" ht="12.75" hidden="false" customHeight="false" outlineLevel="0" collapsed="false">
      <c r="A3263" s="25" t="e">
        <f aca="false">#REF!</f>
        <v>#REF!</v>
      </c>
      <c r="B3263" s="25" t="e">
        <f aca="false">#REF!</f>
        <v>#REF!</v>
      </c>
      <c r="C3263" s="25" t="e">
        <f aca="false">#REF!</f>
        <v>#REF!</v>
      </c>
      <c r="D3263" s="25" t="e">
        <f aca="false">#REF!</f>
        <v>#REF!</v>
      </c>
      <c r="E3263" s="25" t="e">
        <f aca="false">#REF!</f>
        <v>#REF!</v>
      </c>
      <c r="F3263" s="25" t="e">
        <f aca="false">#REF!</f>
        <v>#REF!</v>
      </c>
      <c r="G3263" s="25" t="e">
        <f aca="false">#REF!</f>
        <v>#REF!</v>
      </c>
      <c r="H3263" s="25" t="e">
        <f aca="false">#REF!</f>
        <v>#REF!</v>
      </c>
      <c r="I3263" s="25" t="e">
        <f aca="false">#REF!</f>
        <v>#REF!</v>
      </c>
      <c r="J3263" s="25" t="e">
        <f aca="false">#REF!</f>
        <v>#REF!</v>
      </c>
      <c r="K3263" s="25" t="e">
        <f aca="false">#REF!</f>
        <v>#REF!</v>
      </c>
      <c r="L3263" s="25" t="e">
        <f aca="false">#REF!</f>
        <v>#REF!</v>
      </c>
      <c r="M3263" s="25" t="e">
        <f aca="false">#REF!</f>
        <v>#REF!</v>
      </c>
      <c r="N3263" s="25" t="e">
        <f aca="false">#REF!</f>
        <v>#REF!</v>
      </c>
      <c r="O3263" s="25" t="e">
        <f aca="false">(N3263+N3262)/2</f>
        <v>#REF!</v>
      </c>
      <c r="P3263" s="25" t="e">
        <f aca="false">(M3263+M3262)/2</f>
        <v>#REF!</v>
      </c>
      <c r="Q3263" s="25" t="e">
        <f aca="false">(L3263+L3262)/2</f>
        <v>#REF!</v>
      </c>
      <c r="R3263" s="25" t="n">
        <f aca="false">R3262</f>
        <v>270</v>
      </c>
      <c r="S3263" s="25" t="n">
        <f aca="false">S3262</f>
        <v>0</v>
      </c>
      <c r="T3263" s="25" t="n">
        <v>0</v>
      </c>
    </row>
    <row r="3264" customFormat="false" ht="12.75" hidden="false" customHeight="true" outlineLevel="0" collapsed="false">
      <c r="A3264" s="25" t="e">
        <f aca="false">#REF!</f>
        <v>#REF!</v>
      </c>
      <c r="B3264" s="25" t="e">
        <f aca="false">#REF!</f>
        <v>#REF!</v>
      </c>
      <c r="C3264" s="25" t="e">
        <f aca="false">#REF!</f>
        <v>#REF!</v>
      </c>
      <c r="D3264" s="25" t="e">
        <f aca="false">#REF!</f>
        <v>#REF!</v>
      </c>
      <c r="E3264" s="25" t="e">
        <f aca="false">#REF!</f>
        <v>#REF!</v>
      </c>
      <c r="F3264" s="25" t="e">
        <f aca="false">#REF!</f>
        <v>#REF!</v>
      </c>
      <c r="G3264" s="25" t="e">
        <f aca="false">#REF!</f>
        <v>#REF!</v>
      </c>
      <c r="H3264" s="25" t="e">
        <f aca="false">#REF!</f>
        <v>#REF!</v>
      </c>
      <c r="I3264" s="25" t="e">
        <f aca="false">#REF!</f>
        <v>#REF!</v>
      </c>
      <c r="J3264" s="25" t="e">
        <f aca="false">#REF!</f>
        <v>#REF!</v>
      </c>
      <c r="K3264" s="25" t="e">
        <f aca="false">#REF!</f>
        <v>#REF!</v>
      </c>
      <c r="L3264" s="25" t="e">
        <f aca="false">#REF!</f>
        <v>#REF!</v>
      </c>
      <c r="M3264" s="25" t="e">
        <f aca="false">#REF!</f>
        <v>#REF!</v>
      </c>
      <c r="N3264" s="25" t="e">
        <f aca="false">#REF!</f>
        <v>#REF!</v>
      </c>
      <c r="O3264" s="25" t="e">
        <f aca="false">(N3264+N3263)/2</f>
        <v>#REF!</v>
      </c>
      <c r="P3264" s="25" t="e">
        <f aca="false">(M3264+M3263)/2</f>
        <v>#REF!</v>
      </c>
      <c r="Q3264" s="25" t="e">
        <f aca="false">(L3264+L3263)/2</f>
        <v>#REF!</v>
      </c>
      <c r="R3264" s="25" t="n">
        <f aca="false">R3263</f>
        <v>270</v>
      </c>
      <c r="S3264" s="25" t="n">
        <f aca="false">S3263</f>
        <v>0</v>
      </c>
      <c r="T3264" s="25" t="n">
        <v>0</v>
      </c>
    </row>
    <row r="3265" customFormat="false" ht="12.75" hidden="false" customHeight="true" outlineLevel="0" collapsed="false">
      <c r="A3265" s="25" t="e">
        <f aca="false">#REF!</f>
        <v>#REF!</v>
      </c>
      <c r="B3265" s="25" t="e">
        <f aca="false">#REF!</f>
        <v>#REF!</v>
      </c>
      <c r="C3265" s="25" t="e">
        <f aca="false">#REF!</f>
        <v>#REF!</v>
      </c>
      <c r="D3265" s="25" t="e">
        <f aca="false">#REF!</f>
        <v>#REF!</v>
      </c>
      <c r="E3265" s="25" t="e">
        <f aca="false">#REF!</f>
        <v>#REF!</v>
      </c>
      <c r="F3265" s="25" t="e">
        <f aca="false">#REF!</f>
        <v>#REF!</v>
      </c>
      <c r="G3265" s="25" t="e">
        <f aca="false">#REF!</f>
        <v>#REF!</v>
      </c>
      <c r="H3265" s="25" t="e">
        <f aca="false">#REF!</f>
        <v>#REF!</v>
      </c>
      <c r="I3265" s="25" t="e">
        <f aca="false">#REF!</f>
        <v>#REF!</v>
      </c>
      <c r="J3265" s="25" t="e">
        <f aca="false">#REF!</f>
        <v>#REF!</v>
      </c>
      <c r="K3265" s="25" t="e">
        <f aca="false">#REF!</f>
        <v>#REF!</v>
      </c>
      <c r="L3265" s="25" t="e">
        <f aca="false">#REF!</f>
        <v>#REF!</v>
      </c>
      <c r="M3265" s="25" t="e">
        <f aca="false">#REF!</f>
        <v>#REF!</v>
      </c>
      <c r="N3265" s="25" t="e">
        <f aca="false">#REF!</f>
        <v>#REF!</v>
      </c>
      <c r="O3265" s="25" t="e">
        <f aca="false">(N3265+N3264)/2</f>
        <v>#REF!</v>
      </c>
      <c r="P3265" s="25" t="e">
        <f aca="false">(M3265+M3264)/2</f>
        <v>#REF!</v>
      </c>
      <c r="Q3265" s="25" t="e">
        <f aca="false">(L3265+L3264)/2</f>
        <v>#REF!</v>
      </c>
      <c r="R3265" s="25" t="n">
        <f aca="false">R3264</f>
        <v>270</v>
      </c>
      <c r="S3265" s="25" t="n">
        <f aca="false">S3264</f>
        <v>0</v>
      </c>
      <c r="T3265" s="25" t="n">
        <v>0</v>
      </c>
    </row>
    <row r="3266" customFormat="false" ht="12.75" hidden="true" customHeight="true" outlineLevel="0" collapsed="false">
      <c r="A3266" s="25" t="e">
        <f aca="false">#REF!</f>
        <v>#REF!</v>
      </c>
      <c r="B3266" s="25" t="e">
        <f aca="false">#REF!</f>
        <v>#REF!</v>
      </c>
      <c r="C3266" s="25" t="e">
        <f aca="false">#REF!</f>
        <v>#REF!</v>
      </c>
      <c r="D3266" s="25" t="e">
        <f aca="false">#REF!</f>
        <v>#REF!</v>
      </c>
      <c r="E3266" s="25" t="e">
        <f aca="false">#REF!</f>
        <v>#REF!</v>
      </c>
      <c r="F3266" s="25" t="e">
        <f aca="false">#REF!</f>
        <v>#REF!</v>
      </c>
      <c r="G3266" s="25" t="e">
        <f aca="false">#REF!</f>
        <v>#REF!</v>
      </c>
      <c r="H3266" s="25" t="e">
        <f aca="false">#REF!</f>
        <v>#REF!</v>
      </c>
      <c r="I3266" s="25" t="e">
        <f aca="false">#REF!</f>
        <v>#REF!</v>
      </c>
      <c r="J3266" s="25" t="e">
        <f aca="false">#REF!</f>
        <v>#REF!</v>
      </c>
      <c r="K3266" s="25" t="e">
        <f aca="false">#REF!</f>
        <v>#REF!</v>
      </c>
      <c r="L3266" s="25" t="e">
        <f aca="false">#REF!</f>
        <v>#REF!</v>
      </c>
      <c r="M3266" s="25" t="e">
        <f aca="false">#REF!</f>
        <v>#REF!</v>
      </c>
      <c r="N3266" s="25" t="e">
        <f aca="false">#REF!</f>
        <v>#REF!</v>
      </c>
      <c r="O3266" s="25" t="e">
        <f aca="false">(N3266+N3265)/2</f>
        <v>#REF!</v>
      </c>
      <c r="P3266" s="25" t="e">
        <f aca="false">(M3266+M3265)/2</f>
        <v>#REF!</v>
      </c>
      <c r="Q3266" s="25" t="e">
        <f aca="false">(L3266+L3265)/2</f>
        <v>#REF!</v>
      </c>
      <c r="R3266" s="25" t="n">
        <f aca="false">R3265</f>
        <v>270</v>
      </c>
      <c r="S3266" s="25" t="n">
        <f aca="false">S3265</f>
        <v>0</v>
      </c>
      <c r="T3266" s="25" t="n">
        <v>0</v>
      </c>
    </row>
    <row r="3267" customFormat="false" ht="12.75" hidden="true" customHeight="true" outlineLevel="0" collapsed="false">
      <c r="A3267" s="25" t="e">
        <f aca="false">#REF!</f>
        <v>#REF!</v>
      </c>
      <c r="B3267" s="25" t="e">
        <f aca="false">#REF!</f>
        <v>#REF!</v>
      </c>
      <c r="C3267" s="25" t="e">
        <f aca="false">#REF!</f>
        <v>#REF!</v>
      </c>
      <c r="D3267" s="25" t="e">
        <f aca="false">#REF!</f>
        <v>#REF!</v>
      </c>
      <c r="E3267" s="25" t="e">
        <f aca="false">#REF!</f>
        <v>#REF!</v>
      </c>
      <c r="F3267" s="25" t="e">
        <f aca="false">#REF!</f>
        <v>#REF!</v>
      </c>
      <c r="G3267" s="25" t="e">
        <f aca="false">#REF!</f>
        <v>#REF!</v>
      </c>
      <c r="H3267" s="25" t="e">
        <f aca="false">#REF!</f>
        <v>#REF!</v>
      </c>
      <c r="I3267" s="25" t="e">
        <f aca="false">#REF!</f>
        <v>#REF!</v>
      </c>
      <c r="J3267" s="25" t="e">
        <f aca="false">#REF!</f>
        <v>#REF!</v>
      </c>
      <c r="K3267" s="25" t="e">
        <f aca="false">#REF!</f>
        <v>#REF!</v>
      </c>
      <c r="L3267" s="25" t="e">
        <f aca="false">#REF!</f>
        <v>#REF!</v>
      </c>
      <c r="M3267" s="25" t="e">
        <f aca="false">#REF!</f>
        <v>#REF!</v>
      </c>
      <c r="N3267" s="25" t="e">
        <f aca="false">#REF!</f>
        <v>#REF!</v>
      </c>
      <c r="O3267" s="25" t="e">
        <f aca="false">(N3267+N3266)/2</f>
        <v>#REF!</v>
      </c>
      <c r="P3267" s="25" t="e">
        <f aca="false">(M3267+M3266)/2</f>
        <v>#REF!</v>
      </c>
      <c r="Q3267" s="25" t="e">
        <f aca="false">(L3267+L3266)/2</f>
        <v>#REF!</v>
      </c>
      <c r="R3267" s="25" t="n">
        <f aca="false">R3266</f>
        <v>270</v>
      </c>
      <c r="S3267" s="25" t="n">
        <f aca="false">S3266</f>
        <v>0</v>
      </c>
      <c r="T3267" s="25" t="n">
        <v>0</v>
      </c>
    </row>
    <row r="3268" customFormat="false" ht="12.75" hidden="true" customHeight="true" outlineLevel="0" collapsed="false">
      <c r="A3268" s="25" t="e">
        <f aca="false">#REF!</f>
        <v>#REF!</v>
      </c>
      <c r="B3268" s="25" t="e">
        <f aca="false">#REF!</f>
        <v>#REF!</v>
      </c>
      <c r="C3268" s="25" t="e">
        <f aca="false">#REF!</f>
        <v>#REF!</v>
      </c>
      <c r="D3268" s="25" t="e">
        <f aca="false">#REF!</f>
        <v>#REF!</v>
      </c>
      <c r="E3268" s="25" t="e">
        <f aca="false">#REF!</f>
        <v>#REF!</v>
      </c>
      <c r="F3268" s="25" t="e">
        <f aca="false">#REF!</f>
        <v>#REF!</v>
      </c>
      <c r="G3268" s="25" t="e">
        <f aca="false">#REF!</f>
        <v>#REF!</v>
      </c>
      <c r="H3268" s="25" t="e">
        <f aca="false">#REF!</f>
        <v>#REF!</v>
      </c>
      <c r="I3268" s="25" t="e">
        <f aca="false">#REF!</f>
        <v>#REF!</v>
      </c>
      <c r="J3268" s="25" t="e">
        <f aca="false">#REF!</f>
        <v>#REF!</v>
      </c>
      <c r="K3268" s="25" t="e">
        <f aca="false">#REF!</f>
        <v>#REF!</v>
      </c>
      <c r="L3268" s="25" t="e">
        <f aca="false">#REF!</f>
        <v>#REF!</v>
      </c>
      <c r="M3268" s="25" t="e">
        <f aca="false">#REF!</f>
        <v>#REF!</v>
      </c>
      <c r="N3268" s="25" t="e">
        <f aca="false">#REF!</f>
        <v>#REF!</v>
      </c>
      <c r="O3268" s="25" t="e">
        <f aca="false">(N3268+N3267)/2</f>
        <v>#REF!</v>
      </c>
      <c r="P3268" s="25" t="e">
        <f aca="false">(M3268+M3267)/2</f>
        <v>#REF!</v>
      </c>
      <c r="Q3268" s="25" t="e">
        <f aca="false">(L3268+L3267)/2</f>
        <v>#REF!</v>
      </c>
      <c r="R3268" s="25" t="n">
        <f aca="false">R3267</f>
        <v>270</v>
      </c>
      <c r="S3268" s="25" t="n">
        <f aca="false">S3267</f>
        <v>0</v>
      </c>
      <c r="T3268" s="25" t="n">
        <v>0</v>
      </c>
    </row>
    <row r="3269" customFormat="false" ht="12.75" hidden="true" customHeight="true" outlineLevel="0" collapsed="false">
      <c r="A3269" s="25" t="e">
        <f aca="false">#REF!</f>
        <v>#REF!</v>
      </c>
      <c r="B3269" s="25" t="e">
        <f aca="false">#REF!</f>
        <v>#REF!</v>
      </c>
      <c r="C3269" s="25" t="e">
        <f aca="false">#REF!</f>
        <v>#REF!</v>
      </c>
      <c r="D3269" s="25" t="e">
        <f aca="false">#REF!</f>
        <v>#REF!</v>
      </c>
      <c r="E3269" s="25" t="e">
        <f aca="false">#REF!</f>
        <v>#REF!</v>
      </c>
      <c r="F3269" s="25" t="e">
        <f aca="false">#REF!</f>
        <v>#REF!</v>
      </c>
      <c r="G3269" s="25" t="e">
        <f aca="false">#REF!</f>
        <v>#REF!</v>
      </c>
      <c r="H3269" s="25" t="e">
        <f aca="false">#REF!</f>
        <v>#REF!</v>
      </c>
      <c r="I3269" s="25" t="e">
        <f aca="false">#REF!</f>
        <v>#REF!</v>
      </c>
      <c r="J3269" s="25" t="e">
        <f aca="false">#REF!</f>
        <v>#REF!</v>
      </c>
      <c r="K3269" s="25" t="e">
        <f aca="false">#REF!</f>
        <v>#REF!</v>
      </c>
      <c r="L3269" s="25" t="e">
        <f aca="false">#REF!</f>
        <v>#REF!</v>
      </c>
      <c r="M3269" s="25" t="e">
        <f aca="false">#REF!</f>
        <v>#REF!</v>
      </c>
      <c r="N3269" s="25" t="e">
        <f aca="false">#REF!</f>
        <v>#REF!</v>
      </c>
      <c r="O3269" s="25" t="e">
        <f aca="false">(N3269+N3268)/2</f>
        <v>#REF!</v>
      </c>
      <c r="P3269" s="25" t="e">
        <f aca="false">(M3269+M3268)/2</f>
        <v>#REF!</v>
      </c>
      <c r="Q3269" s="25" t="e">
        <f aca="false">(L3269+L3268)/2</f>
        <v>#REF!</v>
      </c>
      <c r="R3269" s="25" t="n">
        <f aca="false">R3268</f>
        <v>270</v>
      </c>
      <c r="S3269" s="25" t="n">
        <f aca="false">S3268</f>
        <v>0</v>
      </c>
      <c r="T3269" s="25" t="n">
        <v>0</v>
      </c>
    </row>
    <row r="3270" customFormat="false" ht="12.75" hidden="false" customHeight="true" outlineLevel="0" collapsed="false">
      <c r="A3270" s="25" t="e">
        <f aca="false">#REF!</f>
        <v>#REF!</v>
      </c>
      <c r="B3270" s="25" t="e">
        <f aca="false">#REF!</f>
        <v>#REF!</v>
      </c>
      <c r="C3270" s="25" t="e">
        <f aca="false">#REF!</f>
        <v>#REF!</v>
      </c>
      <c r="D3270" s="25" t="e">
        <f aca="false">#REF!</f>
        <v>#REF!</v>
      </c>
      <c r="E3270" s="25" t="e">
        <f aca="false">#REF!</f>
        <v>#REF!</v>
      </c>
      <c r="F3270" s="25" t="e">
        <f aca="false">#REF!</f>
        <v>#REF!</v>
      </c>
      <c r="G3270" s="25" t="e">
        <f aca="false">#REF!</f>
        <v>#REF!</v>
      </c>
      <c r="H3270" s="25" t="e">
        <f aca="false">#REF!</f>
        <v>#REF!</v>
      </c>
      <c r="I3270" s="25" t="e">
        <f aca="false">#REF!</f>
        <v>#REF!</v>
      </c>
      <c r="J3270" s="25" t="e">
        <f aca="false">#REF!</f>
        <v>#REF!</v>
      </c>
      <c r="K3270" s="25" t="e">
        <f aca="false">#REF!</f>
        <v>#REF!</v>
      </c>
      <c r="L3270" s="25" t="e">
        <f aca="false">#REF!</f>
        <v>#REF!</v>
      </c>
      <c r="M3270" s="25" t="e">
        <f aca="false">#REF!</f>
        <v>#REF!</v>
      </c>
      <c r="N3270" s="25" t="e">
        <f aca="false">#REF!</f>
        <v>#REF!</v>
      </c>
      <c r="O3270" s="25" t="e">
        <f aca="false">(N3270+N3269)/2</f>
        <v>#REF!</v>
      </c>
      <c r="P3270" s="25" t="e">
        <f aca="false">(M3270+M3269)/2</f>
        <v>#REF!</v>
      </c>
      <c r="Q3270" s="25" t="e">
        <f aca="false">(L3270+L3269)/2</f>
        <v>#REF!</v>
      </c>
      <c r="R3270" s="25" t="n">
        <f aca="false">R3269</f>
        <v>270</v>
      </c>
      <c r="S3270" s="25" t="n">
        <f aca="false">S3269</f>
        <v>0</v>
      </c>
      <c r="T3270" s="25" t="n">
        <v>0</v>
      </c>
    </row>
    <row r="3271" customFormat="false" ht="12.75" hidden="true" customHeight="true" outlineLevel="0" collapsed="false">
      <c r="A3271" s="25" t="e">
        <f aca="false">#REF!</f>
        <v>#REF!</v>
      </c>
      <c r="B3271" s="25" t="e">
        <f aca="false">#REF!</f>
        <v>#REF!</v>
      </c>
      <c r="C3271" s="25" t="e">
        <f aca="false">#REF!</f>
        <v>#REF!</v>
      </c>
      <c r="D3271" s="25" t="e">
        <f aca="false">#REF!</f>
        <v>#REF!</v>
      </c>
      <c r="E3271" s="25" t="e">
        <f aca="false">#REF!</f>
        <v>#REF!</v>
      </c>
      <c r="F3271" s="25" t="e">
        <f aca="false">#REF!</f>
        <v>#REF!</v>
      </c>
      <c r="G3271" s="25" t="e">
        <f aca="false">#REF!</f>
        <v>#REF!</v>
      </c>
      <c r="H3271" s="25" t="e">
        <f aca="false">#REF!</f>
        <v>#REF!</v>
      </c>
      <c r="I3271" s="25" t="e">
        <f aca="false">#REF!</f>
        <v>#REF!</v>
      </c>
      <c r="J3271" s="25" t="e">
        <f aca="false">#REF!</f>
        <v>#REF!</v>
      </c>
      <c r="K3271" s="25" t="e">
        <f aca="false">#REF!</f>
        <v>#REF!</v>
      </c>
      <c r="L3271" s="25" t="e">
        <f aca="false">#REF!</f>
        <v>#REF!</v>
      </c>
      <c r="M3271" s="25" t="e">
        <f aca="false">#REF!</f>
        <v>#REF!</v>
      </c>
      <c r="N3271" s="25" t="e">
        <f aca="false">#REF!</f>
        <v>#REF!</v>
      </c>
      <c r="O3271" s="25" t="e">
        <f aca="false">(N3271+N3270)/2</f>
        <v>#REF!</v>
      </c>
      <c r="P3271" s="25" t="e">
        <f aca="false">(M3271+M3270)/2</f>
        <v>#REF!</v>
      </c>
      <c r="Q3271" s="25" t="e">
        <f aca="false">(L3271+L3270)/2</f>
        <v>#REF!</v>
      </c>
      <c r="R3271" s="25" t="n">
        <f aca="false">R3270</f>
        <v>270</v>
      </c>
      <c r="S3271" s="25" t="n">
        <f aca="false">S3270</f>
        <v>0</v>
      </c>
      <c r="T3271" s="25" t="n">
        <v>0</v>
      </c>
    </row>
    <row r="3272" customFormat="false" ht="12.75" hidden="true" customHeight="true" outlineLevel="0" collapsed="false">
      <c r="A3272" s="25" t="e">
        <f aca="false">#REF!</f>
        <v>#REF!</v>
      </c>
      <c r="B3272" s="25" t="e">
        <f aca="false">#REF!</f>
        <v>#REF!</v>
      </c>
      <c r="C3272" s="25" t="e">
        <f aca="false">#REF!</f>
        <v>#REF!</v>
      </c>
      <c r="D3272" s="25" t="e">
        <f aca="false">#REF!</f>
        <v>#REF!</v>
      </c>
      <c r="E3272" s="25" t="e">
        <f aca="false">#REF!</f>
        <v>#REF!</v>
      </c>
      <c r="F3272" s="25" t="e">
        <f aca="false">#REF!</f>
        <v>#REF!</v>
      </c>
      <c r="G3272" s="25" t="e">
        <f aca="false">#REF!</f>
        <v>#REF!</v>
      </c>
      <c r="H3272" s="25" t="e">
        <f aca="false">#REF!</f>
        <v>#REF!</v>
      </c>
      <c r="I3272" s="25" t="e">
        <f aca="false">#REF!</f>
        <v>#REF!</v>
      </c>
      <c r="J3272" s="25" t="e">
        <f aca="false">#REF!</f>
        <v>#REF!</v>
      </c>
      <c r="K3272" s="25" t="e">
        <f aca="false">#REF!</f>
        <v>#REF!</v>
      </c>
      <c r="L3272" s="25" t="e">
        <f aca="false">#REF!</f>
        <v>#REF!</v>
      </c>
      <c r="M3272" s="25" t="e">
        <f aca="false">#REF!</f>
        <v>#REF!</v>
      </c>
      <c r="N3272" s="25" t="e">
        <f aca="false">#REF!</f>
        <v>#REF!</v>
      </c>
      <c r="O3272" s="25" t="e">
        <f aca="false">(N3272+N3271)/2</f>
        <v>#REF!</v>
      </c>
      <c r="P3272" s="25" t="e">
        <f aca="false">(M3272+M3271)/2</f>
        <v>#REF!</v>
      </c>
      <c r="Q3272" s="25" t="e">
        <f aca="false">(L3272+L3271)/2</f>
        <v>#REF!</v>
      </c>
      <c r="R3272" s="25" t="n">
        <f aca="false">R3271</f>
        <v>270</v>
      </c>
      <c r="S3272" s="25" t="n">
        <f aca="false">S3271</f>
        <v>0</v>
      </c>
      <c r="T3272" s="25" t="n">
        <v>0</v>
      </c>
    </row>
    <row r="3273" customFormat="false" ht="12.75" hidden="true" customHeight="true" outlineLevel="0" collapsed="false">
      <c r="A3273" s="25" t="e">
        <f aca="false">#REF!</f>
        <v>#REF!</v>
      </c>
      <c r="B3273" s="25" t="e">
        <f aca="false">#REF!</f>
        <v>#REF!</v>
      </c>
      <c r="C3273" s="25" t="e">
        <f aca="false">#REF!</f>
        <v>#REF!</v>
      </c>
      <c r="D3273" s="25" t="e">
        <f aca="false">#REF!</f>
        <v>#REF!</v>
      </c>
      <c r="E3273" s="25" t="e">
        <f aca="false">#REF!</f>
        <v>#REF!</v>
      </c>
      <c r="F3273" s="25" t="e">
        <f aca="false">#REF!</f>
        <v>#REF!</v>
      </c>
      <c r="G3273" s="25" t="e">
        <f aca="false">#REF!</f>
        <v>#REF!</v>
      </c>
      <c r="H3273" s="25" t="e">
        <f aca="false">#REF!</f>
        <v>#REF!</v>
      </c>
      <c r="I3273" s="25" t="e">
        <f aca="false">#REF!</f>
        <v>#REF!</v>
      </c>
      <c r="J3273" s="25" t="e">
        <f aca="false">#REF!</f>
        <v>#REF!</v>
      </c>
      <c r="K3273" s="25" t="e">
        <f aca="false">#REF!</f>
        <v>#REF!</v>
      </c>
      <c r="L3273" s="25" t="e">
        <f aca="false">#REF!</f>
        <v>#REF!</v>
      </c>
      <c r="M3273" s="25" t="e">
        <f aca="false">#REF!</f>
        <v>#REF!</v>
      </c>
      <c r="N3273" s="25" t="e">
        <f aca="false">#REF!</f>
        <v>#REF!</v>
      </c>
      <c r="O3273" s="25" t="e">
        <f aca="false">(N3273+N3272)/2</f>
        <v>#REF!</v>
      </c>
      <c r="P3273" s="25" t="e">
        <f aca="false">(M3273+M3272)/2</f>
        <v>#REF!</v>
      </c>
      <c r="Q3273" s="25" t="e">
        <f aca="false">(L3273+L3272)/2</f>
        <v>#REF!</v>
      </c>
      <c r="R3273" s="25" t="n">
        <f aca="false">R3272</f>
        <v>270</v>
      </c>
      <c r="S3273" s="25" t="n">
        <f aca="false">S3272</f>
        <v>0</v>
      </c>
      <c r="T3273" s="25" t="n">
        <v>0</v>
      </c>
    </row>
    <row r="3274" customFormat="false" ht="12.75" hidden="false" customHeight="true" outlineLevel="0" collapsed="false">
      <c r="A3274" s="25" t="e">
        <f aca="false">#REF!</f>
        <v>#REF!</v>
      </c>
      <c r="B3274" s="25" t="e">
        <f aca="false">#REF!</f>
        <v>#REF!</v>
      </c>
      <c r="C3274" s="25" t="e">
        <f aca="false">#REF!</f>
        <v>#REF!</v>
      </c>
      <c r="D3274" s="25" t="e">
        <f aca="false">#REF!</f>
        <v>#REF!</v>
      </c>
      <c r="E3274" s="25" t="e">
        <f aca="false">#REF!</f>
        <v>#REF!</v>
      </c>
      <c r="F3274" s="25" t="e">
        <f aca="false">#REF!</f>
        <v>#REF!</v>
      </c>
      <c r="G3274" s="25" t="e">
        <f aca="false">#REF!</f>
        <v>#REF!</v>
      </c>
      <c r="H3274" s="25" t="e">
        <f aca="false">#REF!</f>
        <v>#REF!</v>
      </c>
      <c r="I3274" s="25" t="e">
        <f aca="false">#REF!</f>
        <v>#REF!</v>
      </c>
      <c r="J3274" s="25" t="e">
        <f aca="false">#REF!</f>
        <v>#REF!</v>
      </c>
      <c r="K3274" s="25" t="e">
        <f aca="false">#REF!</f>
        <v>#REF!</v>
      </c>
      <c r="L3274" s="25" t="e">
        <f aca="false">#REF!</f>
        <v>#REF!</v>
      </c>
      <c r="M3274" s="25" t="e">
        <f aca="false">#REF!</f>
        <v>#REF!</v>
      </c>
      <c r="N3274" s="25" t="e">
        <f aca="false">#REF!</f>
        <v>#REF!</v>
      </c>
      <c r="O3274" s="25" t="e">
        <f aca="false">(N3274+N3273)/2</f>
        <v>#REF!</v>
      </c>
      <c r="P3274" s="25" t="e">
        <f aca="false">(M3274+M3273)/2</f>
        <v>#REF!</v>
      </c>
      <c r="Q3274" s="25" t="e">
        <f aca="false">(L3274+L3273)/2</f>
        <v>#REF!</v>
      </c>
      <c r="R3274" s="25" t="n">
        <f aca="false">R3273</f>
        <v>270</v>
      </c>
      <c r="S3274" s="25" t="n">
        <f aca="false">S3273</f>
        <v>0</v>
      </c>
      <c r="T3274" s="25" t="n">
        <v>0</v>
      </c>
    </row>
    <row r="3275" customFormat="false" ht="12.75" hidden="true" customHeight="true" outlineLevel="0" collapsed="false">
      <c r="A3275" s="25" t="e">
        <f aca="false">#REF!</f>
        <v>#REF!</v>
      </c>
      <c r="B3275" s="25" t="e">
        <f aca="false">#REF!</f>
        <v>#REF!</v>
      </c>
      <c r="C3275" s="25" t="e">
        <f aca="false">#REF!</f>
        <v>#REF!</v>
      </c>
      <c r="D3275" s="25" t="e">
        <f aca="false">#REF!</f>
        <v>#REF!</v>
      </c>
      <c r="E3275" s="25" t="e">
        <f aca="false">#REF!</f>
        <v>#REF!</v>
      </c>
      <c r="F3275" s="25" t="e">
        <f aca="false">#REF!</f>
        <v>#REF!</v>
      </c>
      <c r="G3275" s="25" t="e">
        <f aca="false">#REF!</f>
        <v>#REF!</v>
      </c>
      <c r="H3275" s="25" t="e">
        <f aca="false">#REF!</f>
        <v>#REF!</v>
      </c>
      <c r="I3275" s="25" t="e">
        <f aca="false">#REF!</f>
        <v>#REF!</v>
      </c>
      <c r="J3275" s="25" t="e">
        <f aca="false">#REF!</f>
        <v>#REF!</v>
      </c>
      <c r="K3275" s="25" t="e">
        <f aca="false">#REF!</f>
        <v>#REF!</v>
      </c>
      <c r="L3275" s="25" t="e">
        <f aca="false">#REF!</f>
        <v>#REF!</v>
      </c>
      <c r="M3275" s="25" t="e">
        <f aca="false">#REF!</f>
        <v>#REF!</v>
      </c>
      <c r="N3275" s="25" t="e">
        <f aca="false">#REF!</f>
        <v>#REF!</v>
      </c>
      <c r="O3275" s="25" t="e">
        <f aca="false">(N3275+N3274)/2</f>
        <v>#REF!</v>
      </c>
      <c r="P3275" s="25" t="e">
        <f aca="false">(M3275+M3274)/2</f>
        <v>#REF!</v>
      </c>
      <c r="Q3275" s="25" t="e">
        <f aca="false">(L3275+L3274)/2</f>
        <v>#REF!</v>
      </c>
      <c r="R3275" s="25" t="n">
        <f aca="false">R3274</f>
        <v>270</v>
      </c>
      <c r="S3275" s="25" t="n">
        <f aca="false">S3274</f>
        <v>0</v>
      </c>
      <c r="T3275" s="25" t="n">
        <v>0</v>
      </c>
    </row>
    <row r="3276" customFormat="false" ht="12.75" hidden="false" customHeight="true" outlineLevel="0" collapsed="false">
      <c r="A3276" s="25" t="e">
        <f aca="false">#REF!</f>
        <v>#REF!</v>
      </c>
      <c r="B3276" s="25" t="e">
        <f aca="false">#REF!</f>
        <v>#REF!</v>
      </c>
      <c r="C3276" s="25" t="e">
        <f aca="false">#REF!</f>
        <v>#REF!</v>
      </c>
      <c r="D3276" s="25" t="e">
        <f aca="false">#REF!</f>
        <v>#REF!</v>
      </c>
      <c r="E3276" s="25" t="e">
        <f aca="false">#REF!</f>
        <v>#REF!</v>
      </c>
      <c r="F3276" s="25" t="e">
        <f aca="false">#REF!</f>
        <v>#REF!</v>
      </c>
      <c r="G3276" s="25" t="e">
        <f aca="false">#REF!</f>
        <v>#REF!</v>
      </c>
      <c r="H3276" s="25" t="e">
        <f aca="false">#REF!</f>
        <v>#REF!</v>
      </c>
      <c r="I3276" s="25" t="e">
        <f aca="false">#REF!</f>
        <v>#REF!</v>
      </c>
      <c r="J3276" s="25" t="e">
        <f aca="false">#REF!</f>
        <v>#REF!</v>
      </c>
      <c r="K3276" s="25" t="e">
        <f aca="false">#REF!</f>
        <v>#REF!</v>
      </c>
      <c r="L3276" s="25" t="e">
        <f aca="false">#REF!</f>
        <v>#REF!</v>
      </c>
      <c r="M3276" s="25" t="e">
        <f aca="false">#REF!</f>
        <v>#REF!</v>
      </c>
      <c r="N3276" s="25" t="e">
        <f aca="false">#REF!</f>
        <v>#REF!</v>
      </c>
      <c r="O3276" s="25" t="e">
        <f aca="false">(N3276+N3275)/2</f>
        <v>#REF!</v>
      </c>
      <c r="P3276" s="25" t="e">
        <f aca="false">(M3276+M3275)/2</f>
        <v>#REF!</v>
      </c>
      <c r="Q3276" s="25" t="e">
        <f aca="false">(L3276+L3275)/2</f>
        <v>#REF!</v>
      </c>
      <c r="R3276" s="25" t="n">
        <f aca="false">R3275</f>
        <v>270</v>
      </c>
      <c r="S3276" s="25" t="n">
        <f aca="false">S3275</f>
        <v>0</v>
      </c>
      <c r="T3276" s="25" t="n">
        <v>0</v>
      </c>
    </row>
    <row r="3277" customFormat="false" ht="12.75" hidden="true" customHeight="true" outlineLevel="0" collapsed="false">
      <c r="A3277" s="25" t="e">
        <f aca="false">#REF!</f>
        <v>#REF!</v>
      </c>
      <c r="B3277" s="25" t="e">
        <f aca="false">#REF!</f>
        <v>#REF!</v>
      </c>
      <c r="C3277" s="25" t="e">
        <f aca="false">#REF!</f>
        <v>#REF!</v>
      </c>
      <c r="D3277" s="25" t="e">
        <f aca="false">#REF!</f>
        <v>#REF!</v>
      </c>
      <c r="E3277" s="25" t="e">
        <f aca="false">#REF!</f>
        <v>#REF!</v>
      </c>
      <c r="F3277" s="25" t="e">
        <f aca="false">#REF!</f>
        <v>#REF!</v>
      </c>
      <c r="G3277" s="25" t="e">
        <f aca="false">#REF!</f>
        <v>#REF!</v>
      </c>
      <c r="H3277" s="25" t="e">
        <f aca="false">#REF!</f>
        <v>#REF!</v>
      </c>
      <c r="I3277" s="25" t="e">
        <f aca="false">#REF!</f>
        <v>#REF!</v>
      </c>
      <c r="J3277" s="25" t="e">
        <f aca="false">#REF!</f>
        <v>#REF!</v>
      </c>
      <c r="K3277" s="25" t="e">
        <f aca="false">#REF!</f>
        <v>#REF!</v>
      </c>
      <c r="L3277" s="25" t="e">
        <f aca="false">#REF!</f>
        <v>#REF!</v>
      </c>
      <c r="M3277" s="25" t="e">
        <f aca="false">#REF!</f>
        <v>#REF!</v>
      </c>
      <c r="N3277" s="25" t="e">
        <f aca="false">#REF!</f>
        <v>#REF!</v>
      </c>
      <c r="O3277" s="25" t="e">
        <f aca="false">(N3277+N3276)/2</f>
        <v>#REF!</v>
      </c>
      <c r="P3277" s="25" t="e">
        <f aca="false">(M3277+M3276)/2</f>
        <v>#REF!</v>
      </c>
      <c r="Q3277" s="25" t="e">
        <f aca="false">(L3277+L3276)/2</f>
        <v>#REF!</v>
      </c>
      <c r="R3277" s="25" t="n">
        <f aca="false">R3276</f>
        <v>270</v>
      </c>
      <c r="S3277" s="25" t="n">
        <f aca="false">S3276</f>
        <v>0</v>
      </c>
      <c r="T3277" s="25" t="n">
        <v>0</v>
      </c>
    </row>
    <row r="3278" customFormat="false" ht="12.75" hidden="false" customHeight="true" outlineLevel="0" collapsed="false">
      <c r="A3278" s="25" t="e">
        <f aca="false">#REF!</f>
        <v>#REF!</v>
      </c>
      <c r="B3278" s="25" t="e">
        <f aca="false">#REF!</f>
        <v>#REF!</v>
      </c>
      <c r="C3278" s="25" t="e">
        <f aca="false">#REF!</f>
        <v>#REF!</v>
      </c>
      <c r="D3278" s="25" t="e">
        <f aca="false">#REF!</f>
        <v>#REF!</v>
      </c>
      <c r="E3278" s="25" t="e">
        <f aca="false">#REF!</f>
        <v>#REF!</v>
      </c>
      <c r="F3278" s="25" t="e">
        <f aca="false">#REF!</f>
        <v>#REF!</v>
      </c>
      <c r="G3278" s="25" t="e">
        <f aca="false">#REF!</f>
        <v>#REF!</v>
      </c>
      <c r="H3278" s="25" t="e">
        <f aca="false">#REF!</f>
        <v>#REF!</v>
      </c>
      <c r="I3278" s="25" t="e">
        <f aca="false">#REF!</f>
        <v>#REF!</v>
      </c>
      <c r="J3278" s="25" t="e">
        <f aca="false">#REF!</f>
        <v>#REF!</v>
      </c>
      <c r="K3278" s="25" t="e">
        <f aca="false">#REF!</f>
        <v>#REF!</v>
      </c>
      <c r="L3278" s="25" t="e">
        <f aca="false">#REF!</f>
        <v>#REF!</v>
      </c>
      <c r="M3278" s="25" t="e">
        <f aca="false">#REF!</f>
        <v>#REF!</v>
      </c>
      <c r="N3278" s="25" t="e">
        <f aca="false">#REF!</f>
        <v>#REF!</v>
      </c>
      <c r="O3278" s="25" t="e">
        <f aca="false">(N3278+N3277)/2</f>
        <v>#REF!</v>
      </c>
      <c r="P3278" s="25" t="e">
        <f aca="false">(M3278+M3277)/2</f>
        <v>#REF!</v>
      </c>
      <c r="Q3278" s="25" t="e">
        <f aca="false">(L3278+L3277)/2</f>
        <v>#REF!</v>
      </c>
      <c r="R3278" s="25" t="n">
        <f aca="false">R3277</f>
        <v>270</v>
      </c>
      <c r="S3278" s="25" t="n">
        <f aca="false">S3277</f>
        <v>0</v>
      </c>
      <c r="T3278" s="25" t="n">
        <v>0</v>
      </c>
    </row>
    <row r="3279" customFormat="false" ht="12.75" hidden="true" customHeight="true" outlineLevel="0" collapsed="false">
      <c r="A3279" s="25" t="e">
        <f aca="false">#REF!</f>
        <v>#REF!</v>
      </c>
      <c r="B3279" s="25" t="e">
        <f aca="false">#REF!</f>
        <v>#REF!</v>
      </c>
      <c r="C3279" s="25" t="e">
        <f aca="false">#REF!</f>
        <v>#REF!</v>
      </c>
      <c r="D3279" s="25" t="e">
        <f aca="false">#REF!</f>
        <v>#REF!</v>
      </c>
      <c r="E3279" s="25" t="e">
        <f aca="false">#REF!</f>
        <v>#REF!</v>
      </c>
      <c r="F3279" s="25" t="e">
        <f aca="false">#REF!</f>
        <v>#REF!</v>
      </c>
      <c r="G3279" s="25" t="e">
        <f aca="false">#REF!</f>
        <v>#REF!</v>
      </c>
      <c r="H3279" s="25" t="e">
        <f aca="false">#REF!</f>
        <v>#REF!</v>
      </c>
      <c r="I3279" s="25" t="e">
        <f aca="false">#REF!</f>
        <v>#REF!</v>
      </c>
      <c r="J3279" s="25" t="e">
        <f aca="false">#REF!</f>
        <v>#REF!</v>
      </c>
      <c r="K3279" s="25" t="e">
        <f aca="false">#REF!</f>
        <v>#REF!</v>
      </c>
      <c r="L3279" s="25" t="e">
        <f aca="false">#REF!</f>
        <v>#REF!</v>
      </c>
      <c r="M3279" s="25" t="e">
        <f aca="false">#REF!</f>
        <v>#REF!</v>
      </c>
      <c r="N3279" s="25" t="e">
        <f aca="false">#REF!</f>
        <v>#REF!</v>
      </c>
      <c r="O3279" s="25" t="e">
        <f aca="false">(N3279+N3278)/2</f>
        <v>#REF!</v>
      </c>
      <c r="P3279" s="25" t="e">
        <f aca="false">(M3279+M3278)/2</f>
        <v>#REF!</v>
      </c>
      <c r="Q3279" s="25" t="e">
        <f aca="false">(L3279+L3278)/2</f>
        <v>#REF!</v>
      </c>
      <c r="R3279" s="25" t="n">
        <f aca="false">R3278</f>
        <v>270</v>
      </c>
      <c r="S3279" s="25" t="n">
        <f aca="false">S3278</f>
        <v>0</v>
      </c>
      <c r="T3279" s="25" t="n">
        <v>0</v>
      </c>
    </row>
    <row r="3280" customFormat="false" ht="12.75" hidden="true" customHeight="true" outlineLevel="0" collapsed="false">
      <c r="A3280" s="25" t="e">
        <f aca="false">#REF!</f>
        <v>#REF!</v>
      </c>
      <c r="B3280" s="25" t="e">
        <f aca="false">#REF!</f>
        <v>#REF!</v>
      </c>
      <c r="C3280" s="25" t="e">
        <f aca="false">#REF!</f>
        <v>#REF!</v>
      </c>
      <c r="D3280" s="25" t="e">
        <f aca="false">#REF!</f>
        <v>#REF!</v>
      </c>
      <c r="E3280" s="25" t="e">
        <f aca="false">#REF!</f>
        <v>#REF!</v>
      </c>
      <c r="F3280" s="25" t="e">
        <f aca="false">#REF!</f>
        <v>#REF!</v>
      </c>
      <c r="G3280" s="25" t="e">
        <f aca="false">#REF!</f>
        <v>#REF!</v>
      </c>
      <c r="H3280" s="25" t="e">
        <f aca="false">#REF!</f>
        <v>#REF!</v>
      </c>
      <c r="I3280" s="25" t="e">
        <f aca="false">#REF!</f>
        <v>#REF!</v>
      </c>
      <c r="J3280" s="25" t="e">
        <f aca="false">#REF!</f>
        <v>#REF!</v>
      </c>
      <c r="K3280" s="25" t="e">
        <f aca="false">#REF!</f>
        <v>#REF!</v>
      </c>
      <c r="L3280" s="25" t="e">
        <f aca="false">#REF!</f>
        <v>#REF!</v>
      </c>
      <c r="M3280" s="25" t="e">
        <f aca="false">#REF!</f>
        <v>#REF!</v>
      </c>
      <c r="N3280" s="25" t="e">
        <f aca="false">#REF!</f>
        <v>#REF!</v>
      </c>
      <c r="O3280" s="25" t="e">
        <f aca="false">(N3280+N3279)/2</f>
        <v>#REF!</v>
      </c>
      <c r="P3280" s="25" t="e">
        <f aca="false">(M3280+M3279)/2</f>
        <v>#REF!</v>
      </c>
      <c r="Q3280" s="25" t="e">
        <f aca="false">(L3280+L3279)/2</f>
        <v>#REF!</v>
      </c>
      <c r="R3280" s="25" t="n">
        <f aca="false">R3279</f>
        <v>270</v>
      </c>
      <c r="S3280" s="25" t="n">
        <f aca="false">S3279</f>
        <v>0</v>
      </c>
      <c r="T3280" s="25" t="n">
        <v>0</v>
      </c>
    </row>
    <row r="3281" customFormat="false" ht="12.75" hidden="false" customHeight="true" outlineLevel="0" collapsed="false">
      <c r="A3281" s="25" t="e">
        <f aca="false">#REF!</f>
        <v>#REF!</v>
      </c>
      <c r="B3281" s="25" t="e">
        <f aca="false">#REF!</f>
        <v>#REF!</v>
      </c>
      <c r="C3281" s="25" t="e">
        <f aca="false">#REF!</f>
        <v>#REF!</v>
      </c>
      <c r="D3281" s="25" t="e">
        <f aca="false">#REF!</f>
        <v>#REF!</v>
      </c>
      <c r="E3281" s="25" t="e">
        <f aca="false">#REF!</f>
        <v>#REF!</v>
      </c>
      <c r="F3281" s="25" t="e">
        <f aca="false">#REF!</f>
        <v>#REF!</v>
      </c>
      <c r="G3281" s="25" t="e">
        <f aca="false">#REF!</f>
        <v>#REF!</v>
      </c>
      <c r="H3281" s="25" t="e">
        <f aca="false">#REF!</f>
        <v>#REF!</v>
      </c>
      <c r="I3281" s="25" t="e">
        <f aca="false">#REF!</f>
        <v>#REF!</v>
      </c>
      <c r="J3281" s="25" t="e">
        <f aca="false">#REF!</f>
        <v>#REF!</v>
      </c>
      <c r="K3281" s="25" t="e">
        <f aca="false">#REF!</f>
        <v>#REF!</v>
      </c>
      <c r="L3281" s="25" t="e">
        <f aca="false">#REF!</f>
        <v>#REF!</v>
      </c>
      <c r="M3281" s="25" t="e">
        <f aca="false">#REF!</f>
        <v>#REF!</v>
      </c>
      <c r="N3281" s="25" t="e">
        <f aca="false">#REF!</f>
        <v>#REF!</v>
      </c>
      <c r="O3281" s="25" t="e">
        <f aca="false">(N3281+N3280)/2</f>
        <v>#REF!</v>
      </c>
      <c r="P3281" s="25" t="e">
        <f aca="false">(M3281+M3280)/2</f>
        <v>#REF!</v>
      </c>
      <c r="Q3281" s="25" t="e">
        <f aca="false">(L3281+L3280)/2</f>
        <v>#REF!</v>
      </c>
      <c r="R3281" s="25" t="n">
        <f aca="false">R3280</f>
        <v>270</v>
      </c>
      <c r="S3281" s="25" t="n">
        <f aca="false">S3280</f>
        <v>0</v>
      </c>
      <c r="T3281" s="25" t="n">
        <v>0</v>
      </c>
    </row>
    <row r="3282" customFormat="false" ht="12.75" hidden="false" customHeight="true" outlineLevel="0" collapsed="false">
      <c r="A3282" s="25" t="e">
        <f aca="false">#REF!</f>
        <v>#REF!</v>
      </c>
      <c r="B3282" s="25" t="e">
        <f aca="false">#REF!</f>
        <v>#REF!</v>
      </c>
      <c r="C3282" s="25" t="e">
        <f aca="false">#REF!</f>
        <v>#REF!</v>
      </c>
      <c r="D3282" s="25" t="e">
        <f aca="false">#REF!</f>
        <v>#REF!</v>
      </c>
      <c r="E3282" s="25" t="e">
        <f aca="false">#REF!</f>
        <v>#REF!</v>
      </c>
      <c r="F3282" s="25" t="e">
        <f aca="false">#REF!</f>
        <v>#REF!</v>
      </c>
      <c r="G3282" s="25" t="e">
        <f aca="false">#REF!</f>
        <v>#REF!</v>
      </c>
      <c r="H3282" s="25" t="e">
        <f aca="false">#REF!</f>
        <v>#REF!</v>
      </c>
      <c r="I3282" s="25" t="e">
        <f aca="false">#REF!</f>
        <v>#REF!</v>
      </c>
      <c r="J3282" s="25" t="e">
        <f aca="false">#REF!</f>
        <v>#REF!</v>
      </c>
      <c r="K3282" s="25" t="e">
        <f aca="false">#REF!</f>
        <v>#REF!</v>
      </c>
      <c r="L3282" s="25" t="e">
        <f aca="false">#REF!</f>
        <v>#REF!</v>
      </c>
      <c r="M3282" s="25" t="e">
        <f aca="false">#REF!</f>
        <v>#REF!</v>
      </c>
      <c r="N3282" s="25" t="e">
        <f aca="false">#REF!</f>
        <v>#REF!</v>
      </c>
      <c r="O3282" s="25" t="e">
        <f aca="false">(N3282+N3281)/2</f>
        <v>#REF!</v>
      </c>
      <c r="P3282" s="25" t="e">
        <f aca="false">(M3282+M3281)/2</f>
        <v>#REF!</v>
      </c>
      <c r="Q3282" s="25" t="e">
        <f aca="false">(L3282+L3281)/2</f>
        <v>#REF!</v>
      </c>
      <c r="R3282" s="25" t="n">
        <f aca="false">R3281</f>
        <v>270</v>
      </c>
      <c r="S3282" s="25" t="n">
        <f aca="false">S3281</f>
        <v>0</v>
      </c>
      <c r="T3282" s="25" t="n">
        <v>0</v>
      </c>
    </row>
    <row r="3283" customFormat="false" ht="12.75" hidden="false" customHeight="true" outlineLevel="0" collapsed="false">
      <c r="A3283" s="25" t="e">
        <f aca="false">#REF!</f>
        <v>#REF!</v>
      </c>
      <c r="B3283" s="25" t="e">
        <f aca="false">#REF!</f>
        <v>#REF!</v>
      </c>
      <c r="C3283" s="25" t="e">
        <f aca="false">#REF!</f>
        <v>#REF!</v>
      </c>
      <c r="D3283" s="25" t="e">
        <f aca="false">#REF!</f>
        <v>#REF!</v>
      </c>
      <c r="E3283" s="25" t="e">
        <f aca="false">#REF!</f>
        <v>#REF!</v>
      </c>
      <c r="F3283" s="25" t="e">
        <f aca="false">#REF!</f>
        <v>#REF!</v>
      </c>
      <c r="G3283" s="25" t="e">
        <f aca="false">#REF!</f>
        <v>#REF!</v>
      </c>
      <c r="H3283" s="25" t="e">
        <f aca="false">#REF!</f>
        <v>#REF!</v>
      </c>
      <c r="I3283" s="25" t="e">
        <f aca="false">#REF!</f>
        <v>#REF!</v>
      </c>
      <c r="J3283" s="25" t="e">
        <f aca="false">#REF!</f>
        <v>#REF!</v>
      </c>
      <c r="K3283" s="25" t="e">
        <f aca="false">#REF!</f>
        <v>#REF!</v>
      </c>
      <c r="L3283" s="25" t="e">
        <f aca="false">#REF!</f>
        <v>#REF!</v>
      </c>
      <c r="M3283" s="25" t="e">
        <f aca="false">#REF!</f>
        <v>#REF!</v>
      </c>
      <c r="N3283" s="25" t="e">
        <f aca="false">#REF!</f>
        <v>#REF!</v>
      </c>
      <c r="O3283" s="25" t="e">
        <f aca="false">(N3283+N3282)/2</f>
        <v>#REF!</v>
      </c>
      <c r="P3283" s="25" t="e">
        <f aca="false">(M3283+M3282)/2</f>
        <v>#REF!</v>
      </c>
      <c r="Q3283" s="25" t="e">
        <f aca="false">(L3283+L3282)/2</f>
        <v>#REF!</v>
      </c>
      <c r="R3283" s="25" t="n">
        <f aca="false">R3282</f>
        <v>270</v>
      </c>
      <c r="S3283" s="25" t="n">
        <f aca="false">S3282</f>
        <v>0</v>
      </c>
      <c r="T3283" s="25" t="n">
        <v>0</v>
      </c>
    </row>
    <row r="3284" customFormat="false" ht="12.75" hidden="false" customHeight="true" outlineLevel="0" collapsed="false">
      <c r="A3284" s="25" t="e">
        <f aca="false">#REF!</f>
        <v>#REF!</v>
      </c>
      <c r="B3284" s="25" t="e">
        <f aca="false">#REF!</f>
        <v>#REF!</v>
      </c>
      <c r="C3284" s="25" t="e">
        <f aca="false">#REF!</f>
        <v>#REF!</v>
      </c>
      <c r="D3284" s="25" t="e">
        <f aca="false">#REF!</f>
        <v>#REF!</v>
      </c>
      <c r="E3284" s="25" t="e">
        <f aca="false">#REF!</f>
        <v>#REF!</v>
      </c>
      <c r="F3284" s="25" t="e">
        <f aca="false">#REF!</f>
        <v>#REF!</v>
      </c>
      <c r="G3284" s="25" t="e">
        <f aca="false">#REF!</f>
        <v>#REF!</v>
      </c>
      <c r="H3284" s="25" t="e">
        <f aca="false">#REF!</f>
        <v>#REF!</v>
      </c>
      <c r="I3284" s="25" t="e">
        <f aca="false">#REF!</f>
        <v>#REF!</v>
      </c>
      <c r="J3284" s="25" t="e">
        <f aca="false">#REF!</f>
        <v>#REF!</v>
      </c>
      <c r="K3284" s="25" t="e">
        <f aca="false">#REF!</f>
        <v>#REF!</v>
      </c>
      <c r="L3284" s="25" t="e">
        <f aca="false">#REF!</f>
        <v>#REF!</v>
      </c>
      <c r="M3284" s="25" t="e">
        <f aca="false">#REF!</f>
        <v>#REF!</v>
      </c>
      <c r="N3284" s="25" t="e">
        <f aca="false">#REF!</f>
        <v>#REF!</v>
      </c>
      <c r="O3284" s="25" t="e">
        <f aca="false">(N3284+N3283)/2</f>
        <v>#REF!</v>
      </c>
      <c r="P3284" s="25" t="e">
        <f aca="false">(M3284+M3283)/2</f>
        <v>#REF!</v>
      </c>
      <c r="Q3284" s="25" t="e">
        <f aca="false">(L3284+L3283)/2</f>
        <v>#REF!</v>
      </c>
      <c r="R3284" s="25" t="n">
        <f aca="false">R3283</f>
        <v>270</v>
      </c>
      <c r="S3284" s="25" t="n">
        <f aca="false">S3283</f>
        <v>0</v>
      </c>
      <c r="T3284" s="25" t="n">
        <v>0</v>
      </c>
    </row>
    <row r="3285" customFormat="false" ht="12.75" hidden="true" customHeight="true" outlineLevel="0" collapsed="false">
      <c r="A3285" s="25" t="e">
        <f aca="false">#REF!</f>
        <v>#REF!</v>
      </c>
      <c r="B3285" s="25" t="e">
        <f aca="false">#REF!</f>
        <v>#REF!</v>
      </c>
      <c r="C3285" s="25" t="e">
        <f aca="false">#REF!</f>
        <v>#REF!</v>
      </c>
      <c r="D3285" s="25" t="e">
        <f aca="false">#REF!</f>
        <v>#REF!</v>
      </c>
      <c r="E3285" s="25" t="e">
        <f aca="false">#REF!</f>
        <v>#REF!</v>
      </c>
      <c r="F3285" s="25" t="e">
        <f aca="false">#REF!</f>
        <v>#REF!</v>
      </c>
      <c r="G3285" s="25" t="e">
        <f aca="false">#REF!</f>
        <v>#REF!</v>
      </c>
      <c r="H3285" s="25" t="e">
        <f aca="false">#REF!</f>
        <v>#REF!</v>
      </c>
      <c r="I3285" s="25" t="e">
        <f aca="false">#REF!</f>
        <v>#REF!</v>
      </c>
      <c r="J3285" s="25" t="e">
        <f aca="false">#REF!</f>
        <v>#REF!</v>
      </c>
      <c r="K3285" s="25" t="e">
        <f aca="false">#REF!</f>
        <v>#REF!</v>
      </c>
      <c r="L3285" s="25" t="e">
        <f aca="false">#REF!</f>
        <v>#REF!</v>
      </c>
      <c r="M3285" s="25" t="e">
        <f aca="false">#REF!</f>
        <v>#REF!</v>
      </c>
      <c r="N3285" s="25" t="e">
        <f aca="false">#REF!</f>
        <v>#REF!</v>
      </c>
      <c r="O3285" s="25" t="e">
        <f aca="false">(N3285+N3284)/2</f>
        <v>#REF!</v>
      </c>
      <c r="P3285" s="25" t="e">
        <f aca="false">(M3285+M3284)/2</f>
        <v>#REF!</v>
      </c>
      <c r="Q3285" s="25" t="e">
        <f aca="false">(L3285+L3284)/2</f>
        <v>#REF!</v>
      </c>
      <c r="R3285" s="25" t="n">
        <f aca="false">R3284</f>
        <v>270</v>
      </c>
      <c r="S3285" s="25" t="n">
        <f aca="false">S3284</f>
        <v>0</v>
      </c>
      <c r="T3285" s="25" t="n">
        <v>0</v>
      </c>
    </row>
    <row r="3286" customFormat="false" ht="12.75" hidden="true" customHeight="true" outlineLevel="0" collapsed="false">
      <c r="A3286" s="25" t="e">
        <f aca="false">#REF!</f>
        <v>#REF!</v>
      </c>
      <c r="B3286" s="25" t="e">
        <f aca="false">#REF!</f>
        <v>#REF!</v>
      </c>
      <c r="C3286" s="25" t="e">
        <f aca="false">#REF!</f>
        <v>#REF!</v>
      </c>
      <c r="D3286" s="25" t="e">
        <f aca="false">#REF!</f>
        <v>#REF!</v>
      </c>
      <c r="E3286" s="25" t="e">
        <f aca="false">#REF!</f>
        <v>#REF!</v>
      </c>
      <c r="F3286" s="25" t="e">
        <f aca="false">#REF!</f>
        <v>#REF!</v>
      </c>
      <c r="G3286" s="25" t="e">
        <f aca="false">#REF!</f>
        <v>#REF!</v>
      </c>
      <c r="H3286" s="25" t="e">
        <f aca="false">#REF!</f>
        <v>#REF!</v>
      </c>
      <c r="I3286" s="25" t="e">
        <f aca="false">#REF!</f>
        <v>#REF!</v>
      </c>
      <c r="J3286" s="25" t="e">
        <f aca="false">#REF!</f>
        <v>#REF!</v>
      </c>
      <c r="K3286" s="25" t="e">
        <f aca="false">#REF!</f>
        <v>#REF!</v>
      </c>
      <c r="L3286" s="25" t="e">
        <f aca="false">#REF!</f>
        <v>#REF!</v>
      </c>
      <c r="M3286" s="25" t="e">
        <f aca="false">#REF!</f>
        <v>#REF!</v>
      </c>
      <c r="N3286" s="25" t="e">
        <f aca="false">#REF!</f>
        <v>#REF!</v>
      </c>
      <c r="O3286" s="25" t="e">
        <f aca="false">(N3286+N3285)/2</f>
        <v>#REF!</v>
      </c>
      <c r="P3286" s="25" t="e">
        <f aca="false">(M3286+M3285)/2</f>
        <v>#REF!</v>
      </c>
      <c r="Q3286" s="25" t="e">
        <f aca="false">(L3286+L3285)/2</f>
        <v>#REF!</v>
      </c>
      <c r="R3286" s="25" t="n">
        <f aca="false">R3285</f>
        <v>270</v>
      </c>
      <c r="S3286" s="25" t="n">
        <f aca="false">S3285</f>
        <v>0</v>
      </c>
      <c r="T3286" s="25" t="n">
        <v>0</v>
      </c>
    </row>
    <row r="3287" customFormat="false" ht="12.75" hidden="true" customHeight="true" outlineLevel="0" collapsed="false">
      <c r="A3287" s="25" t="e">
        <f aca="false">#REF!</f>
        <v>#REF!</v>
      </c>
      <c r="B3287" s="25" t="e">
        <f aca="false">#REF!</f>
        <v>#REF!</v>
      </c>
      <c r="C3287" s="25" t="e">
        <f aca="false">#REF!</f>
        <v>#REF!</v>
      </c>
      <c r="D3287" s="25" t="e">
        <f aca="false">#REF!</f>
        <v>#REF!</v>
      </c>
      <c r="E3287" s="25" t="e">
        <f aca="false">#REF!</f>
        <v>#REF!</v>
      </c>
      <c r="F3287" s="25" t="e">
        <f aca="false">#REF!</f>
        <v>#REF!</v>
      </c>
      <c r="G3287" s="25" t="e">
        <f aca="false">#REF!</f>
        <v>#REF!</v>
      </c>
      <c r="H3287" s="25" t="e">
        <f aca="false">#REF!</f>
        <v>#REF!</v>
      </c>
      <c r="I3287" s="25" t="e">
        <f aca="false">#REF!</f>
        <v>#REF!</v>
      </c>
      <c r="J3287" s="25" t="e">
        <f aca="false">#REF!</f>
        <v>#REF!</v>
      </c>
      <c r="K3287" s="25" t="e">
        <f aca="false">#REF!</f>
        <v>#REF!</v>
      </c>
      <c r="L3287" s="25" t="e">
        <f aca="false">#REF!</f>
        <v>#REF!</v>
      </c>
      <c r="M3287" s="25" t="e">
        <f aca="false">#REF!</f>
        <v>#REF!</v>
      </c>
      <c r="N3287" s="25" t="e">
        <f aca="false">#REF!</f>
        <v>#REF!</v>
      </c>
      <c r="O3287" s="25" t="e">
        <f aca="false">(N3287+N3286)/2</f>
        <v>#REF!</v>
      </c>
      <c r="P3287" s="25" t="e">
        <f aca="false">(M3287+M3286)/2</f>
        <v>#REF!</v>
      </c>
      <c r="Q3287" s="25" t="e">
        <f aca="false">(L3287+L3286)/2</f>
        <v>#REF!</v>
      </c>
      <c r="R3287" s="25" t="n">
        <f aca="false">R3286</f>
        <v>270</v>
      </c>
      <c r="S3287" s="25" t="n">
        <f aca="false">S3286</f>
        <v>0</v>
      </c>
      <c r="T3287" s="25" t="n">
        <v>0</v>
      </c>
    </row>
    <row r="3288" customFormat="false" ht="12.75" hidden="true" customHeight="true" outlineLevel="0" collapsed="false">
      <c r="A3288" s="25" t="e">
        <f aca="false">#REF!</f>
        <v>#REF!</v>
      </c>
      <c r="B3288" s="25" t="e">
        <f aca="false">#REF!</f>
        <v>#REF!</v>
      </c>
      <c r="C3288" s="25" t="e">
        <f aca="false">#REF!</f>
        <v>#REF!</v>
      </c>
      <c r="D3288" s="25" t="e">
        <f aca="false">#REF!</f>
        <v>#REF!</v>
      </c>
      <c r="E3288" s="25" t="e">
        <f aca="false">#REF!</f>
        <v>#REF!</v>
      </c>
      <c r="F3288" s="25" t="e">
        <f aca="false">#REF!</f>
        <v>#REF!</v>
      </c>
      <c r="G3288" s="25" t="e">
        <f aca="false">#REF!</f>
        <v>#REF!</v>
      </c>
      <c r="H3288" s="25" t="e">
        <f aca="false">#REF!</f>
        <v>#REF!</v>
      </c>
      <c r="I3288" s="25" t="e">
        <f aca="false">#REF!</f>
        <v>#REF!</v>
      </c>
      <c r="J3288" s="25" t="e">
        <f aca="false">#REF!</f>
        <v>#REF!</v>
      </c>
      <c r="K3288" s="25" t="e">
        <f aca="false">#REF!</f>
        <v>#REF!</v>
      </c>
      <c r="L3288" s="25" t="e">
        <f aca="false">#REF!</f>
        <v>#REF!</v>
      </c>
      <c r="M3288" s="25" t="e">
        <f aca="false">#REF!</f>
        <v>#REF!</v>
      </c>
      <c r="N3288" s="25" t="e">
        <f aca="false">#REF!</f>
        <v>#REF!</v>
      </c>
      <c r="O3288" s="25" t="e">
        <f aca="false">(N3288+N3287)/2</f>
        <v>#REF!</v>
      </c>
      <c r="P3288" s="25" t="e">
        <f aca="false">(M3288+M3287)/2</f>
        <v>#REF!</v>
      </c>
      <c r="Q3288" s="25" t="e">
        <f aca="false">(L3288+L3287)/2</f>
        <v>#REF!</v>
      </c>
      <c r="R3288" s="25" t="n">
        <f aca="false">R3287</f>
        <v>270</v>
      </c>
      <c r="S3288" s="25" t="n">
        <f aca="false">S3287</f>
        <v>0</v>
      </c>
      <c r="T3288" s="25" t="n">
        <v>0</v>
      </c>
    </row>
    <row r="3289" customFormat="false" ht="12.75" hidden="false" customHeight="true" outlineLevel="0" collapsed="false">
      <c r="A3289" s="25" t="e">
        <f aca="false">#REF!</f>
        <v>#REF!</v>
      </c>
      <c r="B3289" s="25" t="e">
        <f aca="false">#REF!</f>
        <v>#REF!</v>
      </c>
      <c r="C3289" s="25" t="e">
        <f aca="false">#REF!</f>
        <v>#REF!</v>
      </c>
      <c r="D3289" s="25" t="e">
        <f aca="false">#REF!</f>
        <v>#REF!</v>
      </c>
      <c r="E3289" s="25" t="e">
        <f aca="false">#REF!</f>
        <v>#REF!</v>
      </c>
      <c r="F3289" s="25" t="e">
        <f aca="false">#REF!</f>
        <v>#REF!</v>
      </c>
      <c r="G3289" s="25" t="e">
        <f aca="false">#REF!</f>
        <v>#REF!</v>
      </c>
      <c r="H3289" s="25" t="e">
        <f aca="false">#REF!</f>
        <v>#REF!</v>
      </c>
      <c r="I3289" s="25" t="e">
        <f aca="false">#REF!</f>
        <v>#REF!</v>
      </c>
      <c r="J3289" s="25" t="e">
        <f aca="false">#REF!</f>
        <v>#REF!</v>
      </c>
      <c r="K3289" s="25" t="e">
        <f aca="false">#REF!</f>
        <v>#REF!</v>
      </c>
      <c r="L3289" s="25" t="e">
        <f aca="false">#REF!</f>
        <v>#REF!</v>
      </c>
      <c r="M3289" s="25" t="e">
        <f aca="false">#REF!</f>
        <v>#REF!</v>
      </c>
      <c r="N3289" s="25" t="e">
        <f aca="false">#REF!</f>
        <v>#REF!</v>
      </c>
      <c r="O3289" s="25" t="e">
        <f aca="false">(N3289+N3288)/2</f>
        <v>#REF!</v>
      </c>
      <c r="P3289" s="25" t="e">
        <f aca="false">(M3289+M3288)/2</f>
        <v>#REF!</v>
      </c>
      <c r="Q3289" s="25" t="e">
        <f aca="false">(L3289+L3288)/2</f>
        <v>#REF!</v>
      </c>
      <c r="R3289" s="25" t="n">
        <f aca="false">V3289</f>
        <v>287.5</v>
      </c>
      <c r="S3289" s="25" t="n">
        <f aca="false">S3288</f>
        <v>0</v>
      </c>
      <c r="T3289" s="25" t="n">
        <v>0</v>
      </c>
      <c r="U3289" s="25" t="s">
        <v>1611</v>
      </c>
      <c r="V3289" s="639" t="n">
        <f aca="false">R3288+70/4</f>
        <v>287.5</v>
      </c>
      <c r="W3289" s="25" t="n">
        <v>0</v>
      </c>
      <c r="X3289" s="25" t="n">
        <v>0</v>
      </c>
    </row>
    <row r="3290" customFormat="false" ht="12.75" hidden="true" customHeight="true" outlineLevel="0" collapsed="false">
      <c r="A3290" s="25" t="e">
        <f aca="false">#REF!</f>
        <v>#REF!</v>
      </c>
      <c r="B3290" s="25" t="e">
        <f aca="false">#REF!</f>
        <v>#REF!</v>
      </c>
      <c r="C3290" s="25" t="e">
        <f aca="false">#REF!</f>
        <v>#REF!</v>
      </c>
      <c r="D3290" s="25" t="e">
        <f aca="false">#REF!</f>
        <v>#REF!</v>
      </c>
      <c r="E3290" s="25" t="e">
        <f aca="false">#REF!</f>
        <v>#REF!</v>
      </c>
      <c r="F3290" s="25" t="e">
        <f aca="false">#REF!</f>
        <v>#REF!</v>
      </c>
      <c r="G3290" s="25" t="e">
        <f aca="false">#REF!</f>
        <v>#REF!</v>
      </c>
      <c r="H3290" s="25" t="e">
        <f aca="false">#REF!</f>
        <v>#REF!</v>
      </c>
      <c r="I3290" s="25" t="e">
        <f aca="false">#REF!</f>
        <v>#REF!</v>
      </c>
      <c r="J3290" s="25" t="e">
        <f aca="false">#REF!</f>
        <v>#REF!</v>
      </c>
      <c r="K3290" s="25" t="e">
        <f aca="false">#REF!</f>
        <v>#REF!</v>
      </c>
      <c r="L3290" s="25" t="e">
        <f aca="false">#REF!</f>
        <v>#REF!</v>
      </c>
      <c r="M3290" s="25" t="e">
        <f aca="false">#REF!</f>
        <v>#REF!</v>
      </c>
      <c r="N3290" s="25" t="e">
        <f aca="false">#REF!</f>
        <v>#REF!</v>
      </c>
      <c r="O3290" s="25" t="e">
        <f aca="false">(N3290+N3289)/2</f>
        <v>#REF!</v>
      </c>
      <c r="P3290" s="25" t="e">
        <f aca="false">(M3290+M3289)/2</f>
        <v>#REF!</v>
      </c>
      <c r="Q3290" s="25" t="e">
        <f aca="false">(L3290+L3289)/2</f>
        <v>#REF!</v>
      </c>
      <c r="R3290" s="25" t="n">
        <f aca="false">R3289</f>
        <v>287.5</v>
      </c>
      <c r="S3290" s="25" t="n">
        <f aca="false">S3289</f>
        <v>0</v>
      </c>
      <c r="T3290" s="25" t="n">
        <v>0</v>
      </c>
    </row>
    <row r="3291" customFormat="false" ht="12.75" hidden="true" customHeight="true" outlineLevel="0" collapsed="false">
      <c r="A3291" s="25" t="e">
        <f aca="false">#REF!</f>
        <v>#REF!</v>
      </c>
      <c r="B3291" s="25" t="e">
        <f aca="false">#REF!</f>
        <v>#REF!</v>
      </c>
      <c r="C3291" s="25" t="e">
        <f aca="false">#REF!</f>
        <v>#REF!</v>
      </c>
      <c r="D3291" s="25" t="e">
        <f aca="false">#REF!</f>
        <v>#REF!</v>
      </c>
      <c r="E3291" s="25" t="e">
        <f aca="false">#REF!</f>
        <v>#REF!</v>
      </c>
      <c r="F3291" s="25" t="e">
        <f aca="false">#REF!</f>
        <v>#REF!</v>
      </c>
      <c r="G3291" s="25" t="e">
        <f aca="false">#REF!</f>
        <v>#REF!</v>
      </c>
      <c r="H3291" s="25" t="e">
        <f aca="false">#REF!</f>
        <v>#REF!</v>
      </c>
      <c r="I3291" s="25" t="e">
        <f aca="false">#REF!</f>
        <v>#REF!</v>
      </c>
      <c r="J3291" s="25" t="e">
        <f aca="false">#REF!</f>
        <v>#REF!</v>
      </c>
      <c r="K3291" s="25" t="e">
        <f aca="false">#REF!</f>
        <v>#REF!</v>
      </c>
      <c r="L3291" s="25" t="e">
        <f aca="false">#REF!</f>
        <v>#REF!</v>
      </c>
      <c r="M3291" s="25" t="e">
        <f aca="false">#REF!</f>
        <v>#REF!</v>
      </c>
      <c r="N3291" s="25" t="e">
        <f aca="false">#REF!</f>
        <v>#REF!</v>
      </c>
      <c r="O3291" s="25" t="e">
        <f aca="false">(N3291+N3290)/2</f>
        <v>#REF!</v>
      </c>
      <c r="P3291" s="25" t="e">
        <f aca="false">(M3291+M3290)/2</f>
        <v>#REF!</v>
      </c>
      <c r="Q3291" s="25" t="e">
        <f aca="false">(L3291+L3290)/2</f>
        <v>#REF!</v>
      </c>
      <c r="R3291" s="25" t="n">
        <f aca="false">R3290</f>
        <v>287.5</v>
      </c>
      <c r="S3291" s="25" t="n">
        <f aca="false">S3290</f>
        <v>0</v>
      </c>
      <c r="T3291" s="25" t="n">
        <v>0</v>
      </c>
    </row>
    <row r="3292" customFormat="false" ht="12.75" hidden="true" customHeight="true" outlineLevel="0" collapsed="false">
      <c r="A3292" s="25" t="e">
        <f aca="false">#REF!</f>
        <v>#REF!</v>
      </c>
      <c r="B3292" s="25" t="e">
        <f aca="false">#REF!</f>
        <v>#REF!</v>
      </c>
      <c r="C3292" s="25" t="e">
        <f aca="false">#REF!</f>
        <v>#REF!</v>
      </c>
      <c r="D3292" s="25" t="e">
        <f aca="false">#REF!</f>
        <v>#REF!</v>
      </c>
      <c r="E3292" s="25" t="e">
        <f aca="false">#REF!</f>
        <v>#REF!</v>
      </c>
      <c r="F3292" s="25" t="e">
        <f aca="false">#REF!</f>
        <v>#REF!</v>
      </c>
      <c r="G3292" s="25" t="e">
        <f aca="false">#REF!</f>
        <v>#REF!</v>
      </c>
      <c r="H3292" s="25" t="e">
        <f aca="false">#REF!</f>
        <v>#REF!</v>
      </c>
      <c r="I3292" s="25" t="e">
        <f aca="false">#REF!</f>
        <v>#REF!</v>
      </c>
      <c r="J3292" s="25" t="e">
        <f aca="false">#REF!</f>
        <v>#REF!</v>
      </c>
      <c r="K3292" s="25" t="e">
        <f aca="false">#REF!</f>
        <v>#REF!</v>
      </c>
      <c r="L3292" s="25" t="e">
        <f aca="false">#REF!</f>
        <v>#REF!</v>
      </c>
      <c r="M3292" s="25" t="e">
        <f aca="false">#REF!</f>
        <v>#REF!</v>
      </c>
      <c r="N3292" s="25" t="e">
        <f aca="false">#REF!</f>
        <v>#REF!</v>
      </c>
      <c r="O3292" s="25" t="e">
        <f aca="false">(N3292+N3291)/2</f>
        <v>#REF!</v>
      </c>
      <c r="P3292" s="25" t="e">
        <f aca="false">(M3292+M3291)/2</f>
        <v>#REF!</v>
      </c>
      <c r="Q3292" s="25" t="e">
        <f aca="false">(L3292+L3291)/2</f>
        <v>#REF!</v>
      </c>
      <c r="R3292" s="25" t="n">
        <f aca="false">R3291</f>
        <v>287.5</v>
      </c>
      <c r="S3292" s="25" t="n">
        <f aca="false">S3291</f>
        <v>0</v>
      </c>
      <c r="T3292" s="25" t="n">
        <v>0</v>
      </c>
    </row>
    <row r="3293" customFormat="false" ht="12.75" hidden="false" customHeight="true" outlineLevel="0" collapsed="false">
      <c r="A3293" s="25" t="e">
        <f aca="false">#REF!</f>
        <v>#REF!</v>
      </c>
      <c r="B3293" s="25" t="e">
        <f aca="false">#REF!</f>
        <v>#REF!</v>
      </c>
      <c r="C3293" s="25" t="e">
        <f aca="false">#REF!</f>
        <v>#REF!</v>
      </c>
      <c r="D3293" s="25" t="e">
        <f aca="false">#REF!</f>
        <v>#REF!</v>
      </c>
      <c r="E3293" s="25" t="e">
        <f aca="false">#REF!</f>
        <v>#REF!</v>
      </c>
      <c r="F3293" s="25" t="e">
        <f aca="false">#REF!</f>
        <v>#REF!</v>
      </c>
      <c r="G3293" s="25" t="e">
        <f aca="false">#REF!</f>
        <v>#REF!</v>
      </c>
      <c r="H3293" s="25" t="e">
        <f aca="false">#REF!</f>
        <v>#REF!</v>
      </c>
      <c r="I3293" s="25" t="e">
        <f aca="false">#REF!</f>
        <v>#REF!</v>
      </c>
      <c r="J3293" s="25" t="e">
        <f aca="false">#REF!</f>
        <v>#REF!</v>
      </c>
      <c r="K3293" s="25" t="e">
        <f aca="false">#REF!</f>
        <v>#REF!</v>
      </c>
      <c r="L3293" s="25" t="e">
        <f aca="false">#REF!</f>
        <v>#REF!</v>
      </c>
      <c r="M3293" s="25" t="e">
        <f aca="false">#REF!</f>
        <v>#REF!</v>
      </c>
      <c r="N3293" s="25" t="e">
        <f aca="false">#REF!</f>
        <v>#REF!</v>
      </c>
      <c r="O3293" s="25" t="e">
        <f aca="false">(N3293+N3292)/2</f>
        <v>#REF!</v>
      </c>
      <c r="P3293" s="25" t="e">
        <f aca="false">(M3293+M3292)/2</f>
        <v>#REF!</v>
      </c>
      <c r="Q3293" s="25" t="e">
        <f aca="false">(L3293+L3292)/2</f>
        <v>#REF!</v>
      </c>
      <c r="R3293" s="25" t="n">
        <f aca="false">R3292</f>
        <v>287.5</v>
      </c>
      <c r="S3293" s="25" t="n">
        <f aca="false">S3292</f>
        <v>0</v>
      </c>
      <c r="T3293" s="25" t="n">
        <v>0</v>
      </c>
    </row>
    <row r="3294" customFormat="false" ht="12.75" hidden="true" customHeight="true" outlineLevel="0" collapsed="false">
      <c r="A3294" s="25" t="e">
        <f aca="false">#REF!</f>
        <v>#REF!</v>
      </c>
      <c r="B3294" s="25" t="e">
        <f aca="false">#REF!</f>
        <v>#REF!</v>
      </c>
      <c r="C3294" s="25" t="e">
        <f aca="false">#REF!</f>
        <v>#REF!</v>
      </c>
      <c r="D3294" s="25" t="e">
        <f aca="false">#REF!</f>
        <v>#REF!</v>
      </c>
      <c r="E3294" s="25" t="e">
        <f aca="false">#REF!</f>
        <v>#REF!</v>
      </c>
      <c r="F3294" s="25" t="e">
        <f aca="false">#REF!</f>
        <v>#REF!</v>
      </c>
      <c r="G3294" s="25" t="e">
        <f aca="false">#REF!</f>
        <v>#REF!</v>
      </c>
      <c r="H3294" s="25" t="e">
        <f aca="false">#REF!</f>
        <v>#REF!</v>
      </c>
      <c r="I3294" s="25" t="e">
        <f aca="false">#REF!</f>
        <v>#REF!</v>
      </c>
      <c r="J3294" s="25" t="e">
        <f aca="false">#REF!</f>
        <v>#REF!</v>
      </c>
      <c r="K3294" s="25" t="e">
        <f aca="false">#REF!</f>
        <v>#REF!</v>
      </c>
      <c r="L3294" s="25" t="e">
        <f aca="false">#REF!</f>
        <v>#REF!</v>
      </c>
      <c r="M3294" s="25" t="e">
        <f aca="false">#REF!</f>
        <v>#REF!</v>
      </c>
      <c r="N3294" s="25" t="e">
        <f aca="false">#REF!</f>
        <v>#REF!</v>
      </c>
      <c r="O3294" s="25" t="e">
        <f aca="false">(N3294+N3293)/2</f>
        <v>#REF!</v>
      </c>
      <c r="P3294" s="25" t="e">
        <f aca="false">(M3294+M3293)/2</f>
        <v>#REF!</v>
      </c>
      <c r="Q3294" s="25" t="e">
        <f aca="false">(L3294+L3293)/2</f>
        <v>#REF!</v>
      </c>
      <c r="R3294" s="25" t="n">
        <f aca="false">R3293</f>
        <v>287.5</v>
      </c>
      <c r="S3294" s="25" t="n">
        <f aca="false">S3293</f>
        <v>0</v>
      </c>
      <c r="T3294" s="25" t="n">
        <v>0</v>
      </c>
    </row>
    <row r="3295" customFormat="false" ht="12.75" hidden="false" customHeight="true" outlineLevel="0" collapsed="false">
      <c r="A3295" s="25" t="e">
        <f aca="false">#REF!</f>
        <v>#REF!</v>
      </c>
      <c r="B3295" s="25" t="e">
        <f aca="false">#REF!</f>
        <v>#REF!</v>
      </c>
      <c r="C3295" s="25" t="e">
        <f aca="false">#REF!</f>
        <v>#REF!</v>
      </c>
      <c r="D3295" s="25" t="e">
        <f aca="false">#REF!</f>
        <v>#REF!</v>
      </c>
      <c r="E3295" s="25" t="e">
        <f aca="false">#REF!</f>
        <v>#REF!</v>
      </c>
      <c r="F3295" s="25" t="e">
        <f aca="false">#REF!</f>
        <v>#REF!</v>
      </c>
      <c r="G3295" s="25" t="e">
        <f aca="false">#REF!</f>
        <v>#REF!</v>
      </c>
      <c r="H3295" s="25" t="e">
        <f aca="false">#REF!</f>
        <v>#REF!</v>
      </c>
      <c r="I3295" s="25" t="e">
        <f aca="false">#REF!</f>
        <v>#REF!</v>
      </c>
      <c r="J3295" s="25" t="e">
        <f aca="false">#REF!</f>
        <v>#REF!</v>
      </c>
      <c r="K3295" s="25" t="e">
        <f aca="false">#REF!</f>
        <v>#REF!</v>
      </c>
      <c r="L3295" s="25" t="e">
        <f aca="false">#REF!</f>
        <v>#REF!</v>
      </c>
      <c r="M3295" s="25" t="e">
        <f aca="false">#REF!</f>
        <v>#REF!</v>
      </c>
      <c r="N3295" s="25" t="e">
        <f aca="false">#REF!</f>
        <v>#REF!</v>
      </c>
      <c r="O3295" s="25" t="e">
        <f aca="false">(N3295+N3294)/2</f>
        <v>#REF!</v>
      </c>
      <c r="P3295" s="25" t="e">
        <f aca="false">(M3295+M3294)/2</f>
        <v>#REF!</v>
      </c>
      <c r="Q3295" s="25" t="e">
        <f aca="false">(L3295+L3294)/2</f>
        <v>#REF!</v>
      </c>
      <c r="R3295" s="25" t="n">
        <f aca="false">R3294</f>
        <v>287.5</v>
      </c>
      <c r="S3295" s="25" t="n">
        <f aca="false">S3294</f>
        <v>0</v>
      </c>
      <c r="T3295" s="25" t="n">
        <v>0</v>
      </c>
    </row>
    <row r="3296" customFormat="false" ht="12.75" hidden="true" customHeight="true" outlineLevel="0" collapsed="false">
      <c r="A3296" s="25" t="e">
        <f aca="false">#REF!</f>
        <v>#REF!</v>
      </c>
      <c r="B3296" s="25" t="e">
        <f aca="false">#REF!</f>
        <v>#REF!</v>
      </c>
      <c r="C3296" s="25" t="e">
        <f aca="false">#REF!</f>
        <v>#REF!</v>
      </c>
      <c r="D3296" s="25" t="e">
        <f aca="false">#REF!</f>
        <v>#REF!</v>
      </c>
      <c r="E3296" s="25" t="e">
        <f aca="false">#REF!</f>
        <v>#REF!</v>
      </c>
      <c r="F3296" s="25" t="e">
        <f aca="false">#REF!</f>
        <v>#REF!</v>
      </c>
      <c r="G3296" s="25" t="e">
        <f aca="false">#REF!</f>
        <v>#REF!</v>
      </c>
      <c r="H3296" s="25" t="e">
        <f aca="false">#REF!</f>
        <v>#REF!</v>
      </c>
      <c r="I3296" s="25" t="e">
        <f aca="false">#REF!</f>
        <v>#REF!</v>
      </c>
      <c r="J3296" s="25" t="e">
        <f aca="false">#REF!</f>
        <v>#REF!</v>
      </c>
      <c r="K3296" s="25" t="e">
        <f aca="false">#REF!</f>
        <v>#REF!</v>
      </c>
      <c r="L3296" s="25" t="e">
        <f aca="false">#REF!</f>
        <v>#REF!</v>
      </c>
      <c r="M3296" s="25" t="e">
        <f aca="false">#REF!</f>
        <v>#REF!</v>
      </c>
      <c r="N3296" s="25" t="e">
        <f aca="false">#REF!</f>
        <v>#REF!</v>
      </c>
      <c r="O3296" s="25" t="e">
        <f aca="false">(N3296+N3295)/2</f>
        <v>#REF!</v>
      </c>
      <c r="P3296" s="25" t="e">
        <f aca="false">(M3296+M3295)/2</f>
        <v>#REF!</v>
      </c>
      <c r="Q3296" s="25" t="e">
        <f aca="false">(L3296+L3295)/2</f>
        <v>#REF!</v>
      </c>
      <c r="R3296" s="25" t="n">
        <f aca="false">R3295</f>
        <v>287.5</v>
      </c>
      <c r="S3296" s="25" t="n">
        <f aca="false">S3295</f>
        <v>0</v>
      </c>
      <c r="T3296" s="25" t="n">
        <v>0</v>
      </c>
    </row>
    <row r="3297" customFormat="false" ht="12.75" hidden="false" customHeight="true" outlineLevel="0" collapsed="false">
      <c r="A3297" s="25" t="e">
        <f aca="false">#REF!</f>
        <v>#REF!</v>
      </c>
      <c r="B3297" s="25" t="e">
        <f aca="false">#REF!</f>
        <v>#REF!</v>
      </c>
      <c r="C3297" s="25" t="e">
        <f aca="false">#REF!</f>
        <v>#REF!</v>
      </c>
      <c r="D3297" s="25" t="e">
        <f aca="false">#REF!</f>
        <v>#REF!</v>
      </c>
      <c r="E3297" s="25" t="e">
        <f aca="false">#REF!</f>
        <v>#REF!</v>
      </c>
      <c r="F3297" s="25" t="e">
        <f aca="false">#REF!</f>
        <v>#REF!</v>
      </c>
      <c r="G3297" s="25" t="e">
        <f aca="false">#REF!</f>
        <v>#REF!</v>
      </c>
      <c r="H3297" s="25" t="e">
        <f aca="false">#REF!</f>
        <v>#REF!</v>
      </c>
      <c r="I3297" s="25" t="e">
        <f aca="false">#REF!</f>
        <v>#REF!</v>
      </c>
      <c r="J3297" s="25" t="e">
        <f aca="false">#REF!</f>
        <v>#REF!</v>
      </c>
      <c r="K3297" s="25" t="e">
        <f aca="false">#REF!</f>
        <v>#REF!</v>
      </c>
      <c r="L3297" s="25" t="e">
        <f aca="false">#REF!</f>
        <v>#REF!</v>
      </c>
      <c r="M3297" s="25" t="e">
        <f aca="false">#REF!</f>
        <v>#REF!</v>
      </c>
      <c r="N3297" s="25" t="e">
        <f aca="false">#REF!</f>
        <v>#REF!</v>
      </c>
      <c r="O3297" s="25" t="e">
        <f aca="false">(N3297+N3296)/2</f>
        <v>#REF!</v>
      </c>
      <c r="P3297" s="25" t="e">
        <f aca="false">(M3297+M3296)/2</f>
        <v>#REF!</v>
      </c>
      <c r="Q3297" s="25" t="e">
        <f aca="false">(L3297+L3296)/2</f>
        <v>#REF!</v>
      </c>
      <c r="R3297" s="25" t="n">
        <f aca="false">R3296</f>
        <v>287.5</v>
      </c>
      <c r="S3297" s="25" t="n">
        <f aca="false">S3296</f>
        <v>0</v>
      </c>
      <c r="T3297" s="25" t="n">
        <v>0</v>
      </c>
    </row>
    <row r="3298" customFormat="false" ht="12.75" hidden="true" customHeight="true" outlineLevel="0" collapsed="false">
      <c r="A3298" s="25" t="e">
        <f aca="false">#REF!</f>
        <v>#REF!</v>
      </c>
      <c r="B3298" s="25" t="e">
        <f aca="false">#REF!</f>
        <v>#REF!</v>
      </c>
      <c r="C3298" s="25" t="e">
        <f aca="false">#REF!</f>
        <v>#REF!</v>
      </c>
      <c r="D3298" s="25" t="e">
        <f aca="false">#REF!</f>
        <v>#REF!</v>
      </c>
      <c r="E3298" s="25" t="e">
        <f aca="false">#REF!</f>
        <v>#REF!</v>
      </c>
      <c r="F3298" s="25" t="e">
        <f aca="false">#REF!</f>
        <v>#REF!</v>
      </c>
      <c r="G3298" s="25" t="e">
        <f aca="false">#REF!</f>
        <v>#REF!</v>
      </c>
      <c r="H3298" s="25" t="e">
        <f aca="false">#REF!</f>
        <v>#REF!</v>
      </c>
      <c r="I3298" s="25" t="e">
        <f aca="false">#REF!</f>
        <v>#REF!</v>
      </c>
      <c r="J3298" s="25" t="e">
        <f aca="false">#REF!</f>
        <v>#REF!</v>
      </c>
      <c r="K3298" s="25" t="e">
        <f aca="false">#REF!</f>
        <v>#REF!</v>
      </c>
      <c r="L3298" s="25" t="e">
        <f aca="false">#REF!</f>
        <v>#REF!</v>
      </c>
      <c r="M3298" s="25" t="e">
        <f aca="false">#REF!</f>
        <v>#REF!</v>
      </c>
      <c r="N3298" s="25" t="e">
        <f aca="false">#REF!</f>
        <v>#REF!</v>
      </c>
      <c r="O3298" s="25" t="e">
        <f aca="false">(N3298+N3297)/2</f>
        <v>#REF!</v>
      </c>
      <c r="P3298" s="25" t="e">
        <f aca="false">(M3298+M3297)/2</f>
        <v>#REF!</v>
      </c>
      <c r="Q3298" s="25" t="e">
        <f aca="false">(L3298+L3297)/2</f>
        <v>#REF!</v>
      </c>
      <c r="R3298" s="25" t="n">
        <f aca="false">R3297</f>
        <v>287.5</v>
      </c>
      <c r="S3298" s="25" t="n">
        <f aca="false">S3297</f>
        <v>0</v>
      </c>
      <c r="T3298" s="25" t="n">
        <v>0</v>
      </c>
    </row>
    <row r="3299" customFormat="false" ht="12.75" hidden="true" customHeight="true" outlineLevel="0" collapsed="false">
      <c r="A3299" s="25" t="e">
        <f aca="false">#REF!</f>
        <v>#REF!</v>
      </c>
      <c r="B3299" s="25" t="e">
        <f aca="false">#REF!</f>
        <v>#REF!</v>
      </c>
      <c r="C3299" s="25" t="e">
        <f aca="false">#REF!</f>
        <v>#REF!</v>
      </c>
      <c r="D3299" s="25" t="e">
        <f aca="false">#REF!</f>
        <v>#REF!</v>
      </c>
      <c r="E3299" s="25" t="e">
        <f aca="false">#REF!</f>
        <v>#REF!</v>
      </c>
      <c r="F3299" s="25" t="e">
        <f aca="false">#REF!</f>
        <v>#REF!</v>
      </c>
      <c r="G3299" s="25" t="e">
        <f aca="false">#REF!</f>
        <v>#REF!</v>
      </c>
      <c r="H3299" s="25" t="e">
        <f aca="false">#REF!</f>
        <v>#REF!</v>
      </c>
      <c r="I3299" s="25" t="e">
        <f aca="false">#REF!</f>
        <v>#REF!</v>
      </c>
      <c r="J3299" s="25" t="e">
        <f aca="false">#REF!</f>
        <v>#REF!</v>
      </c>
      <c r="K3299" s="25" t="e">
        <f aca="false">#REF!</f>
        <v>#REF!</v>
      </c>
      <c r="L3299" s="25" t="e">
        <f aca="false">#REF!</f>
        <v>#REF!</v>
      </c>
      <c r="M3299" s="25" t="e">
        <f aca="false">#REF!</f>
        <v>#REF!</v>
      </c>
      <c r="N3299" s="25" t="e">
        <f aca="false">#REF!</f>
        <v>#REF!</v>
      </c>
      <c r="O3299" s="25" t="e">
        <f aca="false">(N3299+N3298)/2</f>
        <v>#REF!</v>
      </c>
      <c r="P3299" s="25" t="e">
        <f aca="false">(M3299+M3298)/2</f>
        <v>#REF!</v>
      </c>
      <c r="Q3299" s="25" t="e">
        <f aca="false">(L3299+L3298)/2</f>
        <v>#REF!</v>
      </c>
      <c r="R3299" s="25" t="n">
        <f aca="false">R3298</f>
        <v>287.5</v>
      </c>
      <c r="S3299" s="25" t="n">
        <f aca="false">S3298</f>
        <v>0</v>
      </c>
      <c r="T3299" s="25" t="n">
        <v>0</v>
      </c>
    </row>
    <row r="3300" customFormat="false" ht="12.75" hidden="false" customHeight="true" outlineLevel="0" collapsed="false">
      <c r="A3300" s="25" t="e">
        <f aca="false">#REF!</f>
        <v>#REF!</v>
      </c>
      <c r="B3300" s="25" t="e">
        <f aca="false">#REF!</f>
        <v>#REF!</v>
      </c>
      <c r="C3300" s="25" t="e">
        <f aca="false">#REF!</f>
        <v>#REF!</v>
      </c>
      <c r="D3300" s="25" t="e">
        <f aca="false">#REF!</f>
        <v>#REF!</v>
      </c>
      <c r="E3300" s="25" t="e">
        <f aca="false">#REF!</f>
        <v>#REF!</v>
      </c>
      <c r="F3300" s="25" t="e">
        <f aca="false">#REF!</f>
        <v>#REF!</v>
      </c>
      <c r="G3300" s="25" t="e">
        <f aca="false">#REF!</f>
        <v>#REF!</v>
      </c>
      <c r="H3300" s="25" t="e">
        <f aca="false">#REF!</f>
        <v>#REF!</v>
      </c>
      <c r="I3300" s="25" t="e">
        <f aca="false">#REF!</f>
        <v>#REF!</v>
      </c>
      <c r="J3300" s="25" t="e">
        <f aca="false">#REF!</f>
        <v>#REF!</v>
      </c>
      <c r="K3300" s="25" t="e">
        <f aca="false">#REF!</f>
        <v>#REF!</v>
      </c>
      <c r="L3300" s="25" t="e">
        <f aca="false">#REF!</f>
        <v>#REF!</v>
      </c>
      <c r="M3300" s="25" t="e">
        <f aca="false">#REF!</f>
        <v>#REF!</v>
      </c>
      <c r="N3300" s="25" t="e">
        <f aca="false">#REF!</f>
        <v>#REF!</v>
      </c>
      <c r="O3300" s="25" t="e">
        <f aca="false">(N3300+N3299)/2</f>
        <v>#REF!</v>
      </c>
      <c r="P3300" s="25" t="e">
        <f aca="false">(M3300+M3299)/2</f>
        <v>#REF!</v>
      </c>
      <c r="Q3300" s="25" t="e">
        <f aca="false">(L3300+L3299)/2</f>
        <v>#REF!</v>
      </c>
      <c r="R3300" s="25" t="n">
        <f aca="false">R3299</f>
        <v>287.5</v>
      </c>
      <c r="S3300" s="25" t="n">
        <f aca="false">S3299</f>
        <v>0</v>
      </c>
      <c r="T3300" s="25" t="n">
        <v>0</v>
      </c>
    </row>
    <row r="3301" customFormat="false" ht="12.75" hidden="true" customHeight="true" outlineLevel="0" collapsed="false">
      <c r="A3301" s="25" t="e">
        <f aca="false">#REF!</f>
        <v>#REF!</v>
      </c>
      <c r="B3301" s="25" t="e">
        <f aca="false">#REF!</f>
        <v>#REF!</v>
      </c>
      <c r="C3301" s="25" t="e">
        <f aca="false">#REF!</f>
        <v>#REF!</v>
      </c>
      <c r="D3301" s="25" t="e">
        <f aca="false">#REF!</f>
        <v>#REF!</v>
      </c>
      <c r="E3301" s="25" t="e">
        <f aca="false">#REF!</f>
        <v>#REF!</v>
      </c>
      <c r="F3301" s="25" t="e">
        <f aca="false">#REF!</f>
        <v>#REF!</v>
      </c>
      <c r="G3301" s="25" t="e">
        <f aca="false">#REF!</f>
        <v>#REF!</v>
      </c>
      <c r="H3301" s="25" t="e">
        <f aca="false">#REF!</f>
        <v>#REF!</v>
      </c>
      <c r="I3301" s="25" t="e">
        <f aca="false">#REF!</f>
        <v>#REF!</v>
      </c>
      <c r="J3301" s="25" t="e">
        <f aca="false">#REF!</f>
        <v>#REF!</v>
      </c>
      <c r="K3301" s="25" t="e">
        <f aca="false">#REF!</f>
        <v>#REF!</v>
      </c>
      <c r="L3301" s="25" t="e">
        <f aca="false">#REF!</f>
        <v>#REF!</v>
      </c>
      <c r="M3301" s="25" t="e">
        <f aca="false">#REF!</f>
        <v>#REF!</v>
      </c>
      <c r="N3301" s="25" t="e">
        <f aca="false">#REF!</f>
        <v>#REF!</v>
      </c>
      <c r="O3301" s="25" t="e">
        <f aca="false">(N3301+N3300)/2</f>
        <v>#REF!</v>
      </c>
      <c r="P3301" s="25" t="e">
        <f aca="false">(M3301+M3300)/2</f>
        <v>#REF!</v>
      </c>
      <c r="Q3301" s="25" t="e">
        <f aca="false">(L3301+L3300)/2</f>
        <v>#REF!</v>
      </c>
      <c r="R3301" s="25" t="n">
        <f aca="false">R3300</f>
        <v>287.5</v>
      </c>
      <c r="S3301" s="25" t="n">
        <f aca="false">S3300</f>
        <v>0</v>
      </c>
      <c r="T3301" s="25" t="n">
        <v>0</v>
      </c>
    </row>
    <row r="3302" customFormat="false" ht="12.75" hidden="false" customHeight="true" outlineLevel="0" collapsed="false">
      <c r="A3302" s="25" t="e">
        <f aca="false">#REF!</f>
        <v>#REF!</v>
      </c>
      <c r="B3302" s="25" t="e">
        <f aca="false">#REF!</f>
        <v>#REF!</v>
      </c>
      <c r="C3302" s="25" t="e">
        <f aca="false">#REF!</f>
        <v>#REF!</v>
      </c>
      <c r="D3302" s="25" t="e">
        <f aca="false">#REF!</f>
        <v>#REF!</v>
      </c>
      <c r="E3302" s="25" t="e">
        <f aca="false">#REF!</f>
        <v>#REF!</v>
      </c>
      <c r="F3302" s="25" t="e">
        <f aca="false">#REF!</f>
        <v>#REF!</v>
      </c>
      <c r="G3302" s="25" t="e">
        <f aca="false">#REF!</f>
        <v>#REF!</v>
      </c>
      <c r="H3302" s="25" t="e">
        <f aca="false">#REF!</f>
        <v>#REF!</v>
      </c>
      <c r="I3302" s="25" t="e">
        <f aca="false">#REF!</f>
        <v>#REF!</v>
      </c>
      <c r="J3302" s="25" t="e">
        <f aca="false">#REF!</f>
        <v>#REF!</v>
      </c>
      <c r="K3302" s="25" t="e">
        <f aca="false">#REF!</f>
        <v>#REF!</v>
      </c>
      <c r="L3302" s="25" t="e">
        <f aca="false">#REF!</f>
        <v>#REF!</v>
      </c>
      <c r="M3302" s="25" t="e">
        <f aca="false">#REF!</f>
        <v>#REF!</v>
      </c>
      <c r="N3302" s="25" t="e">
        <f aca="false">#REF!</f>
        <v>#REF!</v>
      </c>
      <c r="O3302" s="25" t="e">
        <f aca="false">(N3302+N3301)/2</f>
        <v>#REF!</v>
      </c>
      <c r="P3302" s="25" t="e">
        <f aca="false">(M3302+M3301)/2</f>
        <v>#REF!</v>
      </c>
      <c r="Q3302" s="25" t="e">
        <f aca="false">(L3302+L3301)/2</f>
        <v>#REF!</v>
      </c>
      <c r="R3302" s="25" t="n">
        <f aca="false">R3301</f>
        <v>287.5</v>
      </c>
      <c r="S3302" s="25" t="n">
        <f aca="false">S3301</f>
        <v>0</v>
      </c>
      <c r="T3302" s="25" t="n">
        <v>0</v>
      </c>
    </row>
    <row r="3303" customFormat="false" ht="12.75" hidden="true" customHeight="true" outlineLevel="0" collapsed="false">
      <c r="A3303" s="25" t="e">
        <f aca="false">#REF!</f>
        <v>#REF!</v>
      </c>
      <c r="B3303" s="25" t="e">
        <f aca="false">#REF!</f>
        <v>#REF!</v>
      </c>
      <c r="C3303" s="25" t="e">
        <f aca="false">#REF!</f>
        <v>#REF!</v>
      </c>
      <c r="D3303" s="25" t="e">
        <f aca="false">#REF!</f>
        <v>#REF!</v>
      </c>
      <c r="E3303" s="25" t="e">
        <f aca="false">#REF!</f>
        <v>#REF!</v>
      </c>
      <c r="F3303" s="25" t="e">
        <f aca="false">#REF!</f>
        <v>#REF!</v>
      </c>
      <c r="G3303" s="25" t="e">
        <f aca="false">#REF!</f>
        <v>#REF!</v>
      </c>
      <c r="H3303" s="25" t="e">
        <f aca="false">#REF!</f>
        <v>#REF!</v>
      </c>
      <c r="I3303" s="25" t="e">
        <f aca="false">#REF!</f>
        <v>#REF!</v>
      </c>
      <c r="J3303" s="25" t="e">
        <f aca="false">#REF!</f>
        <v>#REF!</v>
      </c>
      <c r="K3303" s="25" t="e">
        <f aca="false">#REF!</f>
        <v>#REF!</v>
      </c>
      <c r="L3303" s="25" t="e">
        <f aca="false">#REF!</f>
        <v>#REF!</v>
      </c>
      <c r="M3303" s="25" t="e">
        <f aca="false">#REF!</f>
        <v>#REF!</v>
      </c>
      <c r="N3303" s="25" t="e">
        <f aca="false">#REF!</f>
        <v>#REF!</v>
      </c>
      <c r="O3303" s="25" t="e">
        <f aca="false">(N3303+N3302)/2</f>
        <v>#REF!</v>
      </c>
      <c r="P3303" s="25" t="e">
        <f aca="false">(M3303+M3302)/2</f>
        <v>#REF!</v>
      </c>
      <c r="Q3303" s="25" t="e">
        <f aca="false">(L3303+L3302)/2</f>
        <v>#REF!</v>
      </c>
      <c r="R3303" s="25" t="n">
        <f aca="false">R3302</f>
        <v>287.5</v>
      </c>
      <c r="S3303" s="25" t="n">
        <f aca="false">S3302</f>
        <v>0</v>
      </c>
      <c r="T3303" s="25" t="n">
        <v>0</v>
      </c>
    </row>
    <row r="3304" customFormat="false" ht="12.75" hidden="false" customHeight="true" outlineLevel="0" collapsed="false">
      <c r="A3304" s="25" t="e">
        <f aca="false">#REF!</f>
        <v>#REF!</v>
      </c>
      <c r="B3304" s="25" t="e">
        <f aca="false">#REF!</f>
        <v>#REF!</v>
      </c>
      <c r="C3304" s="25" t="e">
        <f aca="false">#REF!</f>
        <v>#REF!</v>
      </c>
      <c r="D3304" s="25" t="e">
        <f aca="false">#REF!</f>
        <v>#REF!</v>
      </c>
      <c r="E3304" s="25" t="e">
        <f aca="false">#REF!</f>
        <v>#REF!</v>
      </c>
      <c r="F3304" s="25" t="e">
        <f aca="false">#REF!</f>
        <v>#REF!</v>
      </c>
      <c r="G3304" s="25" t="e">
        <f aca="false">#REF!</f>
        <v>#REF!</v>
      </c>
      <c r="H3304" s="25" t="e">
        <f aca="false">#REF!</f>
        <v>#REF!</v>
      </c>
      <c r="I3304" s="25" t="e">
        <f aca="false">#REF!</f>
        <v>#REF!</v>
      </c>
      <c r="J3304" s="25" t="e">
        <f aca="false">#REF!</f>
        <v>#REF!</v>
      </c>
      <c r="K3304" s="25" t="e">
        <f aca="false">#REF!</f>
        <v>#REF!</v>
      </c>
      <c r="L3304" s="25" t="e">
        <f aca="false">#REF!</f>
        <v>#REF!</v>
      </c>
      <c r="M3304" s="25" t="e">
        <f aca="false">#REF!</f>
        <v>#REF!</v>
      </c>
      <c r="N3304" s="25" t="e">
        <f aca="false">#REF!</f>
        <v>#REF!</v>
      </c>
      <c r="O3304" s="25" t="e">
        <f aca="false">(N3304+N3303)/2</f>
        <v>#REF!</v>
      </c>
      <c r="P3304" s="25" t="e">
        <f aca="false">(M3304+M3303)/2</f>
        <v>#REF!</v>
      </c>
      <c r="Q3304" s="25" t="e">
        <f aca="false">(L3304+L3303)/2</f>
        <v>#REF!</v>
      </c>
      <c r="R3304" s="25" t="n">
        <f aca="false">R3303</f>
        <v>287.5</v>
      </c>
      <c r="S3304" s="25" t="n">
        <f aca="false">S3303</f>
        <v>0</v>
      </c>
      <c r="T3304" s="25" t="n">
        <v>0</v>
      </c>
    </row>
    <row r="3305" customFormat="false" ht="12.75" hidden="true" customHeight="true" outlineLevel="0" collapsed="false">
      <c r="A3305" s="25" t="e">
        <f aca="false">#REF!</f>
        <v>#REF!</v>
      </c>
      <c r="B3305" s="25" t="e">
        <f aca="false">#REF!</f>
        <v>#REF!</v>
      </c>
      <c r="C3305" s="25" t="e">
        <f aca="false">#REF!</f>
        <v>#REF!</v>
      </c>
      <c r="D3305" s="25" t="e">
        <f aca="false">#REF!</f>
        <v>#REF!</v>
      </c>
      <c r="E3305" s="25" t="e">
        <f aca="false">#REF!</f>
        <v>#REF!</v>
      </c>
      <c r="F3305" s="25" t="e">
        <f aca="false">#REF!</f>
        <v>#REF!</v>
      </c>
      <c r="G3305" s="25" t="e">
        <f aca="false">#REF!</f>
        <v>#REF!</v>
      </c>
      <c r="H3305" s="25" t="e">
        <f aca="false">#REF!</f>
        <v>#REF!</v>
      </c>
      <c r="I3305" s="25" t="e">
        <f aca="false">#REF!</f>
        <v>#REF!</v>
      </c>
      <c r="J3305" s="25" t="e">
        <f aca="false">#REF!</f>
        <v>#REF!</v>
      </c>
      <c r="K3305" s="25" t="e">
        <f aca="false">#REF!</f>
        <v>#REF!</v>
      </c>
      <c r="L3305" s="25" t="e">
        <f aca="false">#REF!</f>
        <v>#REF!</v>
      </c>
      <c r="M3305" s="25" t="e">
        <f aca="false">#REF!</f>
        <v>#REF!</v>
      </c>
      <c r="N3305" s="25" t="e">
        <f aca="false">#REF!</f>
        <v>#REF!</v>
      </c>
      <c r="O3305" s="25" t="e">
        <f aca="false">(N3305+N3304)/2</f>
        <v>#REF!</v>
      </c>
      <c r="P3305" s="25" t="e">
        <f aca="false">(M3305+M3304)/2</f>
        <v>#REF!</v>
      </c>
      <c r="Q3305" s="25" t="e">
        <f aca="false">(L3305+L3304)/2</f>
        <v>#REF!</v>
      </c>
      <c r="R3305" s="25" t="n">
        <f aca="false">R3304</f>
        <v>287.5</v>
      </c>
      <c r="S3305" s="25" t="n">
        <f aca="false">S3304</f>
        <v>0</v>
      </c>
      <c r="T3305" s="25" t="n">
        <v>0</v>
      </c>
    </row>
    <row r="3306" customFormat="false" ht="12.75" hidden="true" customHeight="true" outlineLevel="0" collapsed="false">
      <c r="A3306" s="25" t="e">
        <f aca="false">#REF!</f>
        <v>#REF!</v>
      </c>
      <c r="B3306" s="25" t="e">
        <f aca="false">#REF!</f>
        <v>#REF!</v>
      </c>
      <c r="C3306" s="25" t="e">
        <f aca="false">#REF!</f>
        <v>#REF!</v>
      </c>
      <c r="D3306" s="25" t="e">
        <f aca="false">#REF!</f>
        <v>#REF!</v>
      </c>
      <c r="E3306" s="25" t="e">
        <f aca="false">#REF!</f>
        <v>#REF!</v>
      </c>
      <c r="F3306" s="25" t="e">
        <f aca="false">#REF!</f>
        <v>#REF!</v>
      </c>
      <c r="G3306" s="25" t="e">
        <f aca="false">#REF!</f>
        <v>#REF!</v>
      </c>
      <c r="H3306" s="25" t="e">
        <f aca="false">#REF!</f>
        <v>#REF!</v>
      </c>
      <c r="I3306" s="25" t="e">
        <f aca="false">#REF!</f>
        <v>#REF!</v>
      </c>
      <c r="J3306" s="25" t="e">
        <f aca="false">#REF!</f>
        <v>#REF!</v>
      </c>
      <c r="K3306" s="25" t="e">
        <f aca="false">#REF!</f>
        <v>#REF!</v>
      </c>
      <c r="L3306" s="25" t="e">
        <f aca="false">#REF!</f>
        <v>#REF!</v>
      </c>
      <c r="M3306" s="25" t="e">
        <f aca="false">#REF!</f>
        <v>#REF!</v>
      </c>
      <c r="N3306" s="25" t="e">
        <f aca="false">#REF!</f>
        <v>#REF!</v>
      </c>
      <c r="O3306" s="25" t="e">
        <f aca="false">(N3306+N3305)/2</f>
        <v>#REF!</v>
      </c>
      <c r="P3306" s="25" t="e">
        <f aca="false">(M3306+M3305)/2</f>
        <v>#REF!</v>
      </c>
      <c r="Q3306" s="25" t="e">
        <f aca="false">(L3306+L3305)/2</f>
        <v>#REF!</v>
      </c>
      <c r="R3306" s="25" t="n">
        <f aca="false">R3305</f>
        <v>287.5</v>
      </c>
      <c r="S3306" s="25" t="n">
        <f aca="false">S3305</f>
        <v>0</v>
      </c>
      <c r="T3306" s="25" t="n">
        <v>0</v>
      </c>
    </row>
    <row r="3307" customFormat="false" ht="12.75" hidden="false" customHeight="true" outlineLevel="0" collapsed="false">
      <c r="A3307" s="25" t="e">
        <f aca="false">#REF!</f>
        <v>#REF!</v>
      </c>
      <c r="B3307" s="25" t="e">
        <f aca="false">#REF!</f>
        <v>#REF!</v>
      </c>
      <c r="C3307" s="25" t="e">
        <f aca="false">#REF!</f>
        <v>#REF!</v>
      </c>
      <c r="D3307" s="25" t="e">
        <f aca="false">#REF!</f>
        <v>#REF!</v>
      </c>
      <c r="E3307" s="25" t="e">
        <f aca="false">#REF!</f>
        <v>#REF!</v>
      </c>
      <c r="F3307" s="25" t="e">
        <f aca="false">#REF!</f>
        <v>#REF!</v>
      </c>
      <c r="G3307" s="25" t="e">
        <f aca="false">#REF!</f>
        <v>#REF!</v>
      </c>
      <c r="H3307" s="25" t="e">
        <f aca="false">#REF!</f>
        <v>#REF!</v>
      </c>
      <c r="I3307" s="25" t="e">
        <f aca="false">#REF!</f>
        <v>#REF!</v>
      </c>
      <c r="J3307" s="25" t="e">
        <f aca="false">#REF!</f>
        <v>#REF!</v>
      </c>
      <c r="K3307" s="25" t="e">
        <f aca="false">#REF!</f>
        <v>#REF!</v>
      </c>
      <c r="L3307" s="25" t="e">
        <f aca="false">#REF!</f>
        <v>#REF!</v>
      </c>
      <c r="M3307" s="25" t="e">
        <f aca="false">#REF!</f>
        <v>#REF!</v>
      </c>
      <c r="N3307" s="25" t="e">
        <f aca="false">#REF!</f>
        <v>#REF!</v>
      </c>
      <c r="O3307" s="25" t="e">
        <f aca="false">(N3307+N3306)/2</f>
        <v>#REF!</v>
      </c>
      <c r="P3307" s="25" t="e">
        <f aca="false">(M3307+M3306)/2</f>
        <v>#REF!</v>
      </c>
      <c r="Q3307" s="25" t="e">
        <f aca="false">(L3307+L3306)/2</f>
        <v>#REF!</v>
      </c>
      <c r="R3307" s="25" t="n">
        <f aca="false">V3307</f>
        <v>305</v>
      </c>
      <c r="S3307" s="25" t="n">
        <f aca="false">S3306</f>
        <v>0</v>
      </c>
      <c r="T3307" s="25" t="n">
        <v>0</v>
      </c>
      <c r="U3307" s="25" t="s">
        <v>1612</v>
      </c>
      <c r="V3307" s="639" t="n">
        <f aca="false">R3306+70/4</f>
        <v>305</v>
      </c>
      <c r="W3307" s="25" t="n">
        <v>0</v>
      </c>
      <c r="X3307" s="25" t="n">
        <v>0</v>
      </c>
    </row>
    <row r="3308" customFormat="false" ht="12.75" hidden="true" customHeight="true" outlineLevel="0" collapsed="false">
      <c r="A3308" s="25" t="e">
        <f aca="false">#REF!</f>
        <v>#REF!</v>
      </c>
      <c r="B3308" s="25" t="e">
        <f aca="false">#REF!</f>
        <v>#REF!</v>
      </c>
      <c r="C3308" s="25" t="e">
        <f aca="false">#REF!</f>
        <v>#REF!</v>
      </c>
      <c r="D3308" s="25" t="e">
        <f aca="false">#REF!</f>
        <v>#REF!</v>
      </c>
      <c r="E3308" s="25" t="e">
        <f aca="false">#REF!</f>
        <v>#REF!</v>
      </c>
      <c r="F3308" s="25" t="e">
        <f aca="false">#REF!</f>
        <v>#REF!</v>
      </c>
      <c r="G3308" s="25" t="e">
        <f aca="false">#REF!</f>
        <v>#REF!</v>
      </c>
      <c r="H3308" s="25" t="e">
        <f aca="false">#REF!</f>
        <v>#REF!</v>
      </c>
      <c r="I3308" s="25" t="e">
        <f aca="false">#REF!</f>
        <v>#REF!</v>
      </c>
      <c r="J3308" s="25" t="e">
        <f aca="false">#REF!</f>
        <v>#REF!</v>
      </c>
      <c r="K3308" s="25" t="e">
        <f aca="false">#REF!</f>
        <v>#REF!</v>
      </c>
      <c r="L3308" s="25" t="e">
        <f aca="false">#REF!</f>
        <v>#REF!</v>
      </c>
      <c r="M3308" s="25" t="e">
        <f aca="false">#REF!</f>
        <v>#REF!</v>
      </c>
      <c r="N3308" s="25" t="e">
        <f aca="false">#REF!</f>
        <v>#REF!</v>
      </c>
      <c r="O3308" s="25" t="e">
        <f aca="false">(N3308+N3307)/2</f>
        <v>#REF!</v>
      </c>
      <c r="P3308" s="25" t="e">
        <f aca="false">(M3308+M3307)/2</f>
        <v>#REF!</v>
      </c>
      <c r="Q3308" s="25" t="e">
        <f aca="false">(L3308+L3307)/2</f>
        <v>#REF!</v>
      </c>
      <c r="R3308" s="25" t="n">
        <f aca="false">R3307</f>
        <v>305</v>
      </c>
      <c r="S3308" s="25" t="n">
        <f aca="false">S3307</f>
        <v>0</v>
      </c>
      <c r="T3308" s="25" t="n">
        <v>0</v>
      </c>
    </row>
    <row r="3309" customFormat="false" ht="12.75" hidden="false" customHeight="true" outlineLevel="0" collapsed="false">
      <c r="A3309" s="25" t="e">
        <f aca="false">#REF!</f>
        <v>#REF!</v>
      </c>
      <c r="B3309" s="25" t="e">
        <f aca="false">#REF!</f>
        <v>#REF!</v>
      </c>
      <c r="C3309" s="25" t="e">
        <f aca="false">#REF!</f>
        <v>#REF!</v>
      </c>
      <c r="D3309" s="25" t="e">
        <f aca="false">#REF!</f>
        <v>#REF!</v>
      </c>
      <c r="E3309" s="25" t="e">
        <f aca="false">#REF!</f>
        <v>#REF!</v>
      </c>
      <c r="F3309" s="25" t="e">
        <f aca="false">#REF!</f>
        <v>#REF!</v>
      </c>
      <c r="G3309" s="25" t="e">
        <f aca="false">#REF!</f>
        <v>#REF!</v>
      </c>
      <c r="H3309" s="25" t="e">
        <f aca="false">#REF!</f>
        <v>#REF!</v>
      </c>
      <c r="I3309" s="25" t="e">
        <f aca="false">#REF!</f>
        <v>#REF!</v>
      </c>
      <c r="J3309" s="25" t="e">
        <f aca="false">#REF!</f>
        <v>#REF!</v>
      </c>
      <c r="K3309" s="25" t="e">
        <f aca="false">#REF!</f>
        <v>#REF!</v>
      </c>
      <c r="L3309" s="25" t="e">
        <f aca="false">#REF!</f>
        <v>#REF!</v>
      </c>
      <c r="M3309" s="25" t="e">
        <f aca="false">#REF!</f>
        <v>#REF!</v>
      </c>
      <c r="N3309" s="25" t="e">
        <f aca="false">#REF!</f>
        <v>#REF!</v>
      </c>
      <c r="O3309" s="25" t="e">
        <f aca="false">(N3309+N3308)/2</f>
        <v>#REF!</v>
      </c>
      <c r="P3309" s="25" t="e">
        <f aca="false">(M3309+M3308)/2</f>
        <v>#REF!</v>
      </c>
      <c r="Q3309" s="25" t="e">
        <f aca="false">(L3309+L3308)/2</f>
        <v>#REF!</v>
      </c>
      <c r="R3309" s="25" t="n">
        <f aca="false">R3308</f>
        <v>305</v>
      </c>
      <c r="S3309" s="25" t="n">
        <f aca="false">S3308</f>
        <v>0</v>
      </c>
      <c r="T3309" s="25" t="n">
        <v>0</v>
      </c>
    </row>
    <row r="3310" customFormat="false" ht="12.75" hidden="true" customHeight="true" outlineLevel="0" collapsed="false">
      <c r="A3310" s="25" t="e">
        <f aca="false">#REF!</f>
        <v>#REF!</v>
      </c>
      <c r="B3310" s="25" t="e">
        <f aca="false">#REF!</f>
        <v>#REF!</v>
      </c>
      <c r="C3310" s="25" t="e">
        <f aca="false">#REF!</f>
        <v>#REF!</v>
      </c>
      <c r="D3310" s="25" t="e">
        <f aca="false">#REF!</f>
        <v>#REF!</v>
      </c>
      <c r="E3310" s="25" t="e">
        <f aca="false">#REF!</f>
        <v>#REF!</v>
      </c>
      <c r="F3310" s="25" t="e">
        <f aca="false">#REF!</f>
        <v>#REF!</v>
      </c>
      <c r="G3310" s="25" t="e">
        <f aca="false">#REF!</f>
        <v>#REF!</v>
      </c>
      <c r="H3310" s="25" t="e">
        <f aca="false">#REF!</f>
        <v>#REF!</v>
      </c>
      <c r="I3310" s="25" t="e">
        <f aca="false">#REF!</f>
        <v>#REF!</v>
      </c>
      <c r="J3310" s="25" t="e">
        <f aca="false">#REF!</f>
        <v>#REF!</v>
      </c>
      <c r="K3310" s="25" t="e">
        <f aca="false">#REF!</f>
        <v>#REF!</v>
      </c>
      <c r="L3310" s="25" t="e">
        <f aca="false">#REF!</f>
        <v>#REF!</v>
      </c>
      <c r="M3310" s="25" t="e">
        <f aca="false">#REF!</f>
        <v>#REF!</v>
      </c>
      <c r="N3310" s="25" t="e">
        <f aca="false">#REF!</f>
        <v>#REF!</v>
      </c>
      <c r="O3310" s="25" t="e">
        <f aca="false">(N3310+N3309)/2</f>
        <v>#REF!</v>
      </c>
      <c r="P3310" s="25" t="e">
        <f aca="false">(M3310+M3309)/2</f>
        <v>#REF!</v>
      </c>
      <c r="Q3310" s="25" t="e">
        <f aca="false">(L3310+L3309)/2</f>
        <v>#REF!</v>
      </c>
      <c r="R3310" s="25" t="n">
        <f aca="false">R3309</f>
        <v>305</v>
      </c>
      <c r="S3310" s="25" t="n">
        <f aca="false">S3309</f>
        <v>0</v>
      </c>
      <c r="T3310" s="25" t="n">
        <v>0</v>
      </c>
    </row>
    <row r="3311" customFormat="false" ht="12.75" hidden="false" customHeight="true" outlineLevel="0" collapsed="false">
      <c r="A3311" s="25" t="e">
        <f aca="false">#REF!</f>
        <v>#REF!</v>
      </c>
      <c r="B3311" s="25" t="e">
        <f aca="false">#REF!</f>
        <v>#REF!</v>
      </c>
      <c r="C3311" s="25" t="e">
        <f aca="false">#REF!</f>
        <v>#REF!</v>
      </c>
      <c r="D3311" s="25" t="e">
        <f aca="false">#REF!</f>
        <v>#REF!</v>
      </c>
      <c r="E3311" s="25" t="e">
        <f aca="false">#REF!</f>
        <v>#REF!</v>
      </c>
      <c r="F3311" s="25" t="e">
        <f aca="false">#REF!</f>
        <v>#REF!</v>
      </c>
      <c r="G3311" s="25" t="e">
        <f aca="false">#REF!</f>
        <v>#REF!</v>
      </c>
      <c r="H3311" s="25" t="e">
        <f aca="false">#REF!</f>
        <v>#REF!</v>
      </c>
      <c r="I3311" s="25" t="e">
        <f aca="false">#REF!</f>
        <v>#REF!</v>
      </c>
      <c r="J3311" s="25" t="e">
        <f aca="false">#REF!</f>
        <v>#REF!</v>
      </c>
      <c r="K3311" s="25" t="e">
        <f aca="false">#REF!</f>
        <v>#REF!</v>
      </c>
      <c r="L3311" s="25" t="e">
        <f aca="false">#REF!</f>
        <v>#REF!</v>
      </c>
      <c r="M3311" s="25" t="e">
        <f aca="false">#REF!</f>
        <v>#REF!</v>
      </c>
      <c r="N3311" s="25" t="e">
        <f aca="false">#REF!</f>
        <v>#REF!</v>
      </c>
      <c r="O3311" s="25" t="e">
        <f aca="false">(N3311+N3310)/2</f>
        <v>#REF!</v>
      </c>
      <c r="P3311" s="25" t="e">
        <f aca="false">(M3311+M3310)/2</f>
        <v>#REF!</v>
      </c>
      <c r="Q3311" s="25" t="e">
        <f aca="false">(L3311+L3310)/2</f>
        <v>#REF!</v>
      </c>
      <c r="R3311" s="25" t="n">
        <f aca="false">R3310</f>
        <v>305</v>
      </c>
      <c r="S3311" s="25" t="n">
        <f aca="false">S3310</f>
        <v>0</v>
      </c>
      <c r="T3311" s="25" t="n">
        <v>0</v>
      </c>
    </row>
    <row r="3312" customFormat="false" ht="12.75" hidden="true" customHeight="true" outlineLevel="0" collapsed="false">
      <c r="A3312" s="25" t="e">
        <f aca="false">#REF!</f>
        <v>#REF!</v>
      </c>
      <c r="B3312" s="25" t="e">
        <f aca="false">#REF!</f>
        <v>#REF!</v>
      </c>
      <c r="C3312" s="25" t="e">
        <f aca="false">#REF!</f>
        <v>#REF!</v>
      </c>
      <c r="D3312" s="25" t="e">
        <f aca="false">#REF!</f>
        <v>#REF!</v>
      </c>
      <c r="E3312" s="25" t="e">
        <f aca="false">#REF!</f>
        <v>#REF!</v>
      </c>
      <c r="F3312" s="25" t="e">
        <f aca="false">#REF!</f>
        <v>#REF!</v>
      </c>
      <c r="G3312" s="25" t="e">
        <f aca="false">#REF!</f>
        <v>#REF!</v>
      </c>
      <c r="H3312" s="25" t="e">
        <f aca="false">#REF!</f>
        <v>#REF!</v>
      </c>
      <c r="I3312" s="25" t="e">
        <f aca="false">#REF!</f>
        <v>#REF!</v>
      </c>
      <c r="J3312" s="25" t="e">
        <f aca="false">#REF!</f>
        <v>#REF!</v>
      </c>
      <c r="K3312" s="25" t="e">
        <f aca="false">#REF!</f>
        <v>#REF!</v>
      </c>
      <c r="L3312" s="25" t="e">
        <f aca="false">#REF!</f>
        <v>#REF!</v>
      </c>
      <c r="M3312" s="25" t="e">
        <f aca="false">#REF!</f>
        <v>#REF!</v>
      </c>
      <c r="N3312" s="25" t="e">
        <f aca="false">#REF!</f>
        <v>#REF!</v>
      </c>
      <c r="O3312" s="25" t="e">
        <f aca="false">(N3312+N3311)/2</f>
        <v>#REF!</v>
      </c>
      <c r="P3312" s="25" t="e">
        <f aca="false">(M3312+M3311)/2</f>
        <v>#REF!</v>
      </c>
      <c r="Q3312" s="25" t="e">
        <f aca="false">(L3312+L3311)/2</f>
        <v>#REF!</v>
      </c>
      <c r="R3312" s="25" t="n">
        <f aca="false">R3311</f>
        <v>305</v>
      </c>
      <c r="S3312" s="25" t="n">
        <f aca="false">S3311</f>
        <v>0</v>
      </c>
      <c r="T3312" s="25" t="n">
        <v>0</v>
      </c>
    </row>
    <row r="3313" customFormat="false" ht="12.75" hidden="true" customHeight="true" outlineLevel="0" collapsed="false">
      <c r="A3313" s="25" t="e">
        <f aca="false">#REF!</f>
        <v>#REF!</v>
      </c>
      <c r="B3313" s="25" t="e">
        <f aca="false">#REF!</f>
        <v>#REF!</v>
      </c>
      <c r="C3313" s="25" t="e">
        <f aca="false">#REF!</f>
        <v>#REF!</v>
      </c>
      <c r="D3313" s="25" t="e">
        <f aca="false">#REF!</f>
        <v>#REF!</v>
      </c>
      <c r="E3313" s="25" t="e">
        <f aca="false">#REF!</f>
        <v>#REF!</v>
      </c>
      <c r="F3313" s="25" t="e">
        <f aca="false">#REF!</f>
        <v>#REF!</v>
      </c>
      <c r="G3313" s="25" t="e">
        <f aca="false">#REF!</f>
        <v>#REF!</v>
      </c>
      <c r="H3313" s="25" t="e">
        <f aca="false">#REF!</f>
        <v>#REF!</v>
      </c>
      <c r="I3313" s="25" t="e">
        <f aca="false">#REF!</f>
        <v>#REF!</v>
      </c>
      <c r="J3313" s="25" t="e">
        <f aca="false">#REF!</f>
        <v>#REF!</v>
      </c>
      <c r="K3313" s="25" t="e">
        <f aca="false">#REF!</f>
        <v>#REF!</v>
      </c>
      <c r="L3313" s="25" t="e">
        <f aca="false">#REF!</f>
        <v>#REF!</v>
      </c>
      <c r="M3313" s="25" t="e">
        <f aca="false">#REF!</f>
        <v>#REF!</v>
      </c>
      <c r="N3313" s="25" t="e">
        <f aca="false">#REF!</f>
        <v>#REF!</v>
      </c>
      <c r="O3313" s="25" t="e">
        <f aca="false">(N3313+N3312)/2</f>
        <v>#REF!</v>
      </c>
      <c r="P3313" s="25" t="e">
        <f aca="false">(M3313+M3312)/2</f>
        <v>#REF!</v>
      </c>
      <c r="Q3313" s="25" t="e">
        <f aca="false">(L3313+L3312)/2</f>
        <v>#REF!</v>
      </c>
      <c r="R3313" s="25" t="n">
        <f aca="false">R3312</f>
        <v>305</v>
      </c>
      <c r="S3313" s="25" t="n">
        <f aca="false">S3312</f>
        <v>0</v>
      </c>
      <c r="T3313" s="25" t="n">
        <v>0</v>
      </c>
    </row>
    <row r="3314" customFormat="false" ht="12.75" hidden="false" customHeight="true" outlineLevel="0" collapsed="false">
      <c r="A3314" s="25" t="e">
        <f aca="false">#REF!</f>
        <v>#REF!</v>
      </c>
      <c r="B3314" s="25" t="e">
        <f aca="false">#REF!</f>
        <v>#REF!</v>
      </c>
      <c r="C3314" s="25" t="e">
        <f aca="false">#REF!</f>
        <v>#REF!</v>
      </c>
      <c r="D3314" s="25" t="e">
        <f aca="false">#REF!</f>
        <v>#REF!</v>
      </c>
      <c r="E3314" s="25" t="e">
        <f aca="false">#REF!</f>
        <v>#REF!</v>
      </c>
      <c r="F3314" s="25" t="e">
        <f aca="false">#REF!</f>
        <v>#REF!</v>
      </c>
      <c r="G3314" s="25" t="e">
        <f aca="false">#REF!</f>
        <v>#REF!</v>
      </c>
      <c r="H3314" s="25" t="e">
        <f aca="false">#REF!</f>
        <v>#REF!</v>
      </c>
      <c r="I3314" s="25" t="e">
        <f aca="false">#REF!</f>
        <v>#REF!</v>
      </c>
      <c r="J3314" s="25" t="e">
        <f aca="false">#REF!</f>
        <v>#REF!</v>
      </c>
      <c r="K3314" s="25" t="e">
        <f aca="false">#REF!</f>
        <v>#REF!</v>
      </c>
      <c r="L3314" s="25" t="e">
        <f aca="false">#REF!</f>
        <v>#REF!</v>
      </c>
      <c r="M3314" s="25" t="e">
        <f aca="false">#REF!</f>
        <v>#REF!</v>
      </c>
      <c r="N3314" s="25" t="e">
        <f aca="false">#REF!</f>
        <v>#REF!</v>
      </c>
      <c r="O3314" s="25" t="e">
        <f aca="false">(N3314+N3313)/2</f>
        <v>#REF!</v>
      </c>
      <c r="P3314" s="25" t="e">
        <f aca="false">(M3314+M3313)/2</f>
        <v>#REF!</v>
      </c>
      <c r="Q3314" s="25" t="e">
        <f aca="false">(L3314+L3313)/2</f>
        <v>#REF!</v>
      </c>
      <c r="R3314" s="25" t="n">
        <f aca="false">R3313</f>
        <v>305</v>
      </c>
      <c r="S3314" s="25" t="n">
        <f aca="false">S3313</f>
        <v>0</v>
      </c>
      <c r="T3314" s="25" t="n">
        <v>0</v>
      </c>
    </row>
    <row r="3315" customFormat="false" ht="12.75" hidden="true" customHeight="true" outlineLevel="0" collapsed="false">
      <c r="A3315" s="25" t="e">
        <f aca="false">#REF!</f>
        <v>#REF!</v>
      </c>
      <c r="B3315" s="25" t="e">
        <f aca="false">#REF!</f>
        <v>#REF!</v>
      </c>
      <c r="C3315" s="25" t="e">
        <f aca="false">#REF!</f>
        <v>#REF!</v>
      </c>
      <c r="D3315" s="25" t="e">
        <f aca="false">#REF!</f>
        <v>#REF!</v>
      </c>
      <c r="E3315" s="25" t="e">
        <f aca="false">#REF!</f>
        <v>#REF!</v>
      </c>
      <c r="F3315" s="25" t="e">
        <f aca="false">#REF!</f>
        <v>#REF!</v>
      </c>
      <c r="G3315" s="25" t="e">
        <f aca="false">#REF!</f>
        <v>#REF!</v>
      </c>
      <c r="H3315" s="25" t="e">
        <f aca="false">#REF!</f>
        <v>#REF!</v>
      </c>
      <c r="I3315" s="25" t="e">
        <f aca="false">#REF!</f>
        <v>#REF!</v>
      </c>
      <c r="J3315" s="25" t="e">
        <f aca="false">#REF!</f>
        <v>#REF!</v>
      </c>
      <c r="K3315" s="25" t="e">
        <f aca="false">#REF!</f>
        <v>#REF!</v>
      </c>
      <c r="L3315" s="25" t="e">
        <f aca="false">#REF!</f>
        <v>#REF!</v>
      </c>
      <c r="M3315" s="25" t="e">
        <f aca="false">#REF!</f>
        <v>#REF!</v>
      </c>
      <c r="N3315" s="25" t="e">
        <f aca="false">#REF!</f>
        <v>#REF!</v>
      </c>
      <c r="O3315" s="25" t="e">
        <f aca="false">(N3315+N3314)/2</f>
        <v>#REF!</v>
      </c>
      <c r="P3315" s="25" t="e">
        <f aca="false">(M3315+M3314)/2</f>
        <v>#REF!</v>
      </c>
      <c r="Q3315" s="25" t="e">
        <f aca="false">(L3315+L3314)/2</f>
        <v>#REF!</v>
      </c>
      <c r="R3315" s="25" t="n">
        <f aca="false">R3314</f>
        <v>305</v>
      </c>
      <c r="S3315" s="25" t="n">
        <f aca="false">S3314</f>
        <v>0</v>
      </c>
      <c r="T3315" s="25" t="n">
        <v>0</v>
      </c>
    </row>
    <row r="3316" customFormat="false" ht="12.75" hidden="false" customHeight="true" outlineLevel="0" collapsed="false">
      <c r="A3316" s="25" t="e">
        <f aca="false">#REF!</f>
        <v>#REF!</v>
      </c>
      <c r="B3316" s="25" t="e">
        <f aca="false">#REF!</f>
        <v>#REF!</v>
      </c>
      <c r="C3316" s="25" t="e">
        <f aca="false">#REF!</f>
        <v>#REF!</v>
      </c>
      <c r="D3316" s="25" t="e">
        <f aca="false">#REF!</f>
        <v>#REF!</v>
      </c>
      <c r="E3316" s="25" t="e">
        <f aca="false">#REF!</f>
        <v>#REF!</v>
      </c>
      <c r="F3316" s="25" t="e">
        <f aca="false">#REF!</f>
        <v>#REF!</v>
      </c>
      <c r="G3316" s="25" t="e">
        <f aca="false">#REF!</f>
        <v>#REF!</v>
      </c>
      <c r="H3316" s="25" t="e">
        <f aca="false">#REF!</f>
        <v>#REF!</v>
      </c>
      <c r="I3316" s="25" t="e">
        <f aca="false">#REF!</f>
        <v>#REF!</v>
      </c>
      <c r="J3316" s="25" t="e">
        <f aca="false">#REF!</f>
        <v>#REF!</v>
      </c>
      <c r="K3316" s="25" t="e">
        <f aca="false">#REF!</f>
        <v>#REF!</v>
      </c>
      <c r="L3316" s="25" t="e">
        <f aca="false">#REF!</f>
        <v>#REF!</v>
      </c>
      <c r="M3316" s="25" t="e">
        <f aca="false">#REF!</f>
        <v>#REF!</v>
      </c>
      <c r="N3316" s="25" t="e">
        <f aca="false">#REF!</f>
        <v>#REF!</v>
      </c>
      <c r="O3316" s="25" t="e">
        <f aca="false">(N3316+N3315)/2</f>
        <v>#REF!</v>
      </c>
      <c r="P3316" s="25" t="e">
        <f aca="false">(M3316+M3315)/2</f>
        <v>#REF!</v>
      </c>
      <c r="Q3316" s="25" t="e">
        <f aca="false">(L3316+L3315)/2</f>
        <v>#REF!</v>
      </c>
      <c r="R3316" s="25" t="n">
        <f aca="false">V3316</f>
        <v>322.5</v>
      </c>
      <c r="S3316" s="25" t="n">
        <f aca="false">S3315</f>
        <v>0</v>
      </c>
      <c r="T3316" s="25" t="n">
        <v>0</v>
      </c>
      <c r="U3316" s="25" t="s">
        <v>1613</v>
      </c>
      <c r="V3316" s="639" t="n">
        <f aca="false">R3315+70/4</f>
        <v>322.5</v>
      </c>
      <c r="W3316" s="25" t="n">
        <v>0</v>
      </c>
      <c r="X3316" s="25" t="n">
        <v>0</v>
      </c>
    </row>
    <row r="3317" customFormat="false" ht="12.75" hidden="true" customHeight="true" outlineLevel="0" collapsed="false">
      <c r="A3317" s="25" t="e">
        <f aca="false">#REF!</f>
        <v>#REF!</v>
      </c>
      <c r="B3317" s="25" t="e">
        <f aca="false">#REF!</f>
        <v>#REF!</v>
      </c>
      <c r="C3317" s="25" t="e">
        <f aca="false">#REF!</f>
        <v>#REF!</v>
      </c>
      <c r="D3317" s="25" t="e">
        <f aca="false">#REF!</f>
        <v>#REF!</v>
      </c>
      <c r="E3317" s="25" t="e">
        <f aca="false">#REF!</f>
        <v>#REF!</v>
      </c>
      <c r="F3317" s="25" t="e">
        <f aca="false">#REF!</f>
        <v>#REF!</v>
      </c>
      <c r="G3317" s="25" t="e">
        <f aca="false">#REF!</f>
        <v>#REF!</v>
      </c>
      <c r="H3317" s="25" t="e">
        <f aca="false">#REF!</f>
        <v>#REF!</v>
      </c>
      <c r="I3317" s="25" t="e">
        <f aca="false">#REF!</f>
        <v>#REF!</v>
      </c>
      <c r="J3317" s="25" t="e">
        <f aca="false">#REF!</f>
        <v>#REF!</v>
      </c>
      <c r="K3317" s="25" t="e">
        <f aca="false">#REF!</f>
        <v>#REF!</v>
      </c>
      <c r="L3317" s="25" t="e">
        <f aca="false">#REF!</f>
        <v>#REF!</v>
      </c>
      <c r="M3317" s="25" t="e">
        <f aca="false">#REF!</f>
        <v>#REF!</v>
      </c>
      <c r="N3317" s="25" t="e">
        <f aca="false">#REF!</f>
        <v>#REF!</v>
      </c>
      <c r="O3317" s="25" t="e">
        <f aca="false">(N3317+N3316)/2</f>
        <v>#REF!</v>
      </c>
      <c r="P3317" s="25" t="e">
        <f aca="false">(M3317+M3316)/2</f>
        <v>#REF!</v>
      </c>
      <c r="Q3317" s="25" t="e">
        <f aca="false">(L3317+L3316)/2</f>
        <v>#REF!</v>
      </c>
      <c r="R3317" s="25" t="n">
        <f aca="false">R3316</f>
        <v>322.5</v>
      </c>
      <c r="S3317" s="25" t="n">
        <f aca="false">S3316</f>
        <v>0</v>
      </c>
      <c r="T3317" s="25" t="n">
        <v>0</v>
      </c>
    </row>
    <row r="3318" customFormat="false" ht="12.75" hidden="false" customHeight="true" outlineLevel="0" collapsed="false">
      <c r="A3318" s="25" t="e">
        <f aca="false">#REF!</f>
        <v>#REF!</v>
      </c>
      <c r="B3318" s="25" t="e">
        <f aca="false">#REF!</f>
        <v>#REF!</v>
      </c>
      <c r="C3318" s="25" t="e">
        <f aca="false">#REF!</f>
        <v>#REF!</v>
      </c>
      <c r="D3318" s="25" t="e">
        <f aca="false">#REF!</f>
        <v>#REF!</v>
      </c>
      <c r="E3318" s="25" t="e">
        <f aca="false">#REF!</f>
        <v>#REF!</v>
      </c>
      <c r="F3318" s="25" t="e">
        <f aca="false">#REF!</f>
        <v>#REF!</v>
      </c>
      <c r="G3318" s="25" t="e">
        <f aca="false">#REF!</f>
        <v>#REF!</v>
      </c>
      <c r="H3318" s="25" t="e">
        <f aca="false">#REF!</f>
        <v>#REF!</v>
      </c>
      <c r="I3318" s="25" t="e">
        <f aca="false">#REF!</f>
        <v>#REF!</v>
      </c>
      <c r="J3318" s="25" t="e">
        <f aca="false">#REF!</f>
        <v>#REF!</v>
      </c>
      <c r="K3318" s="25" t="e">
        <f aca="false">#REF!</f>
        <v>#REF!</v>
      </c>
      <c r="L3318" s="25" t="e">
        <f aca="false">#REF!</f>
        <v>#REF!</v>
      </c>
      <c r="M3318" s="25" t="e">
        <f aca="false">#REF!</f>
        <v>#REF!</v>
      </c>
      <c r="N3318" s="25" t="e">
        <f aca="false">#REF!</f>
        <v>#REF!</v>
      </c>
      <c r="O3318" s="25" t="e">
        <f aca="false">(N3318+N3317)/2</f>
        <v>#REF!</v>
      </c>
      <c r="P3318" s="25" t="e">
        <f aca="false">(M3318+M3317)/2</f>
        <v>#REF!</v>
      </c>
      <c r="Q3318" s="25" t="e">
        <f aca="false">(L3318+L3317)/2</f>
        <v>#REF!</v>
      </c>
      <c r="R3318" s="25" t="n">
        <f aca="false">R3317</f>
        <v>322.5</v>
      </c>
      <c r="S3318" s="25" t="n">
        <f aca="false">S3317</f>
        <v>0</v>
      </c>
      <c r="T3318" s="25" t="n">
        <v>0</v>
      </c>
    </row>
    <row r="3319" customFormat="false" ht="12.75" hidden="true" customHeight="true" outlineLevel="0" collapsed="false">
      <c r="A3319" s="25" t="e">
        <f aca="false">#REF!</f>
        <v>#REF!</v>
      </c>
      <c r="B3319" s="25" t="e">
        <f aca="false">#REF!</f>
        <v>#REF!</v>
      </c>
      <c r="C3319" s="25" t="e">
        <f aca="false">#REF!</f>
        <v>#REF!</v>
      </c>
      <c r="D3319" s="25" t="e">
        <f aca="false">#REF!</f>
        <v>#REF!</v>
      </c>
      <c r="E3319" s="25" t="e">
        <f aca="false">#REF!</f>
        <v>#REF!</v>
      </c>
      <c r="F3319" s="25" t="e">
        <f aca="false">#REF!</f>
        <v>#REF!</v>
      </c>
      <c r="G3319" s="25" t="e">
        <f aca="false">#REF!</f>
        <v>#REF!</v>
      </c>
      <c r="H3319" s="25" t="e">
        <f aca="false">#REF!</f>
        <v>#REF!</v>
      </c>
      <c r="I3319" s="25" t="e">
        <f aca="false">#REF!</f>
        <v>#REF!</v>
      </c>
      <c r="J3319" s="25" t="e">
        <f aca="false">#REF!</f>
        <v>#REF!</v>
      </c>
      <c r="K3319" s="25" t="e">
        <f aca="false">#REF!</f>
        <v>#REF!</v>
      </c>
      <c r="L3319" s="25" t="e">
        <f aca="false">#REF!</f>
        <v>#REF!</v>
      </c>
      <c r="M3319" s="25" t="e">
        <f aca="false">#REF!</f>
        <v>#REF!</v>
      </c>
      <c r="N3319" s="25" t="e">
        <f aca="false">#REF!</f>
        <v>#REF!</v>
      </c>
      <c r="O3319" s="25" t="e">
        <f aca="false">(N3319+N3318)/2</f>
        <v>#REF!</v>
      </c>
      <c r="P3319" s="25" t="e">
        <f aca="false">(M3319+M3318)/2</f>
        <v>#REF!</v>
      </c>
      <c r="Q3319" s="25" t="e">
        <f aca="false">(L3319+L3318)/2</f>
        <v>#REF!</v>
      </c>
      <c r="R3319" s="25" t="n">
        <f aca="false">R3318</f>
        <v>322.5</v>
      </c>
      <c r="S3319" s="25" t="n">
        <f aca="false">S3318</f>
        <v>0</v>
      </c>
      <c r="T3319" s="25" t="n">
        <v>0</v>
      </c>
    </row>
    <row r="3320" customFormat="false" ht="12.75" hidden="true" customHeight="true" outlineLevel="0" collapsed="false">
      <c r="A3320" s="25" t="e">
        <f aca="false">#REF!</f>
        <v>#REF!</v>
      </c>
      <c r="B3320" s="25" t="e">
        <f aca="false">#REF!</f>
        <v>#REF!</v>
      </c>
      <c r="C3320" s="25" t="e">
        <f aca="false">#REF!</f>
        <v>#REF!</v>
      </c>
      <c r="D3320" s="25" t="e">
        <f aca="false">#REF!</f>
        <v>#REF!</v>
      </c>
      <c r="E3320" s="25" t="e">
        <f aca="false">#REF!</f>
        <v>#REF!</v>
      </c>
      <c r="F3320" s="25" t="e">
        <f aca="false">#REF!</f>
        <v>#REF!</v>
      </c>
      <c r="G3320" s="25" t="e">
        <f aca="false">#REF!</f>
        <v>#REF!</v>
      </c>
      <c r="H3320" s="25" t="e">
        <f aca="false">#REF!</f>
        <v>#REF!</v>
      </c>
      <c r="I3320" s="25" t="e">
        <f aca="false">#REF!</f>
        <v>#REF!</v>
      </c>
      <c r="J3320" s="25" t="e">
        <f aca="false">#REF!</f>
        <v>#REF!</v>
      </c>
      <c r="K3320" s="25" t="e">
        <f aca="false">#REF!</f>
        <v>#REF!</v>
      </c>
      <c r="L3320" s="25" t="e">
        <f aca="false">#REF!</f>
        <v>#REF!</v>
      </c>
      <c r="M3320" s="25" t="e">
        <f aca="false">#REF!</f>
        <v>#REF!</v>
      </c>
      <c r="N3320" s="25" t="e">
        <f aca="false">#REF!</f>
        <v>#REF!</v>
      </c>
      <c r="O3320" s="25" t="e">
        <f aca="false">(N3320+N3319)/2</f>
        <v>#REF!</v>
      </c>
      <c r="P3320" s="25" t="e">
        <f aca="false">(M3320+M3319)/2</f>
        <v>#REF!</v>
      </c>
      <c r="Q3320" s="25" t="e">
        <f aca="false">(L3320+L3319)/2</f>
        <v>#REF!</v>
      </c>
      <c r="R3320" s="25" t="n">
        <f aca="false">R3319</f>
        <v>322.5</v>
      </c>
      <c r="S3320" s="25" t="n">
        <f aca="false">S3319</f>
        <v>0</v>
      </c>
      <c r="T3320" s="25" t="n">
        <v>0</v>
      </c>
    </row>
    <row r="3321" customFormat="false" ht="12.75" hidden="true" customHeight="true" outlineLevel="0" collapsed="false">
      <c r="A3321" s="25" t="e">
        <f aca="false">#REF!</f>
        <v>#REF!</v>
      </c>
      <c r="B3321" s="25" t="e">
        <f aca="false">#REF!</f>
        <v>#REF!</v>
      </c>
      <c r="C3321" s="25" t="e">
        <f aca="false">#REF!</f>
        <v>#REF!</v>
      </c>
      <c r="D3321" s="25" t="e">
        <f aca="false">#REF!</f>
        <v>#REF!</v>
      </c>
      <c r="E3321" s="25" t="e">
        <f aca="false">#REF!</f>
        <v>#REF!</v>
      </c>
      <c r="F3321" s="25" t="e">
        <f aca="false">#REF!</f>
        <v>#REF!</v>
      </c>
      <c r="G3321" s="25" t="e">
        <f aca="false">#REF!</f>
        <v>#REF!</v>
      </c>
      <c r="H3321" s="25" t="e">
        <f aca="false">#REF!</f>
        <v>#REF!</v>
      </c>
      <c r="I3321" s="25" t="e">
        <f aca="false">#REF!</f>
        <v>#REF!</v>
      </c>
      <c r="J3321" s="25" t="e">
        <f aca="false">#REF!</f>
        <v>#REF!</v>
      </c>
      <c r="K3321" s="25" t="e">
        <f aca="false">#REF!</f>
        <v>#REF!</v>
      </c>
      <c r="L3321" s="25" t="e">
        <f aca="false">#REF!</f>
        <v>#REF!</v>
      </c>
      <c r="M3321" s="25" t="e">
        <f aca="false">#REF!</f>
        <v>#REF!</v>
      </c>
      <c r="N3321" s="25" t="e">
        <f aca="false">#REF!</f>
        <v>#REF!</v>
      </c>
      <c r="O3321" s="25" t="e">
        <f aca="false">(N3321+N3320)/2</f>
        <v>#REF!</v>
      </c>
      <c r="P3321" s="25" t="e">
        <f aca="false">(M3321+M3320)/2</f>
        <v>#REF!</v>
      </c>
      <c r="Q3321" s="25" t="e">
        <f aca="false">(L3321+L3320)/2</f>
        <v>#REF!</v>
      </c>
      <c r="R3321" s="25" t="n">
        <f aca="false">R3320</f>
        <v>322.5</v>
      </c>
      <c r="S3321" s="25" t="n">
        <f aca="false">S3320</f>
        <v>0</v>
      </c>
      <c r="T3321" s="25" t="n">
        <v>0</v>
      </c>
    </row>
    <row r="3322" customFormat="false" ht="12.75" hidden="true" customHeight="true" outlineLevel="0" collapsed="false">
      <c r="A3322" s="25" t="e">
        <f aca="false">#REF!</f>
        <v>#REF!</v>
      </c>
      <c r="B3322" s="25" t="e">
        <f aca="false">#REF!</f>
        <v>#REF!</v>
      </c>
      <c r="C3322" s="25" t="e">
        <f aca="false">#REF!</f>
        <v>#REF!</v>
      </c>
      <c r="D3322" s="25" t="e">
        <f aca="false">#REF!</f>
        <v>#REF!</v>
      </c>
      <c r="E3322" s="25" t="e">
        <f aca="false">#REF!</f>
        <v>#REF!</v>
      </c>
      <c r="F3322" s="25" t="e">
        <f aca="false">#REF!</f>
        <v>#REF!</v>
      </c>
      <c r="G3322" s="25" t="e">
        <f aca="false">#REF!</f>
        <v>#REF!</v>
      </c>
      <c r="H3322" s="25" t="e">
        <f aca="false">#REF!</f>
        <v>#REF!</v>
      </c>
      <c r="I3322" s="25" t="e">
        <f aca="false">#REF!</f>
        <v>#REF!</v>
      </c>
      <c r="J3322" s="25" t="e">
        <f aca="false">#REF!</f>
        <v>#REF!</v>
      </c>
      <c r="K3322" s="25" t="e">
        <f aca="false">#REF!</f>
        <v>#REF!</v>
      </c>
      <c r="L3322" s="25" t="e">
        <f aca="false">#REF!</f>
        <v>#REF!</v>
      </c>
      <c r="M3322" s="25" t="e">
        <f aca="false">#REF!</f>
        <v>#REF!</v>
      </c>
      <c r="N3322" s="25" t="e">
        <f aca="false">#REF!</f>
        <v>#REF!</v>
      </c>
      <c r="O3322" s="25" t="e">
        <f aca="false">(N3322+N3321)/2</f>
        <v>#REF!</v>
      </c>
      <c r="P3322" s="25" t="e">
        <f aca="false">(M3322+M3321)/2</f>
        <v>#REF!</v>
      </c>
      <c r="Q3322" s="25" t="e">
        <f aca="false">(L3322+L3321)/2</f>
        <v>#REF!</v>
      </c>
      <c r="R3322" s="25" t="n">
        <f aca="false">R3321</f>
        <v>322.5</v>
      </c>
      <c r="S3322" s="25" t="n">
        <f aca="false">S3321</f>
        <v>0</v>
      </c>
      <c r="T3322" s="25" t="n">
        <v>0</v>
      </c>
    </row>
    <row r="3323" customFormat="false" ht="12.75" hidden="false" customHeight="true" outlineLevel="0" collapsed="false">
      <c r="A3323" s="25" t="e">
        <f aca="false">#REF!</f>
        <v>#REF!</v>
      </c>
      <c r="B3323" s="25" t="e">
        <f aca="false">#REF!</f>
        <v>#REF!</v>
      </c>
      <c r="C3323" s="25" t="e">
        <f aca="false">#REF!</f>
        <v>#REF!</v>
      </c>
      <c r="D3323" s="25" t="e">
        <f aca="false">#REF!</f>
        <v>#REF!</v>
      </c>
      <c r="E3323" s="25" t="e">
        <f aca="false">#REF!</f>
        <v>#REF!</v>
      </c>
      <c r="F3323" s="25" t="e">
        <f aca="false">#REF!</f>
        <v>#REF!</v>
      </c>
      <c r="G3323" s="25" t="e">
        <f aca="false">#REF!</f>
        <v>#REF!</v>
      </c>
      <c r="H3323" s="25" t="e">
        <f aca="false">#REF!</f>
        <v>#REF!</v>
      </c>
      <c r="I3323" s="25" t="e">
        <f aca="false">#REF!</f>
        <v>#REF!</v>
      </c>
      <c r="J3323" s="25" t="e">
        <f aca="false">#REF!</f>
        <v>#REF!</v>
      </c>
      <c r="K3323" s="25" t="e">
        <f aca="false">#REF!</f>
        <v>#REF!</v>
      </c>
      <c r="L3323" s="25" t="e">
        <f aca="false">#REF!</f>
        <v>#REF!</v>
      </c>
      <c r="M3323" s="25" t="e">
        <f aca="false">#REF!</f>
        <v>#REF!</v>
      </c>
      <c r="N3323" s="25" t="e">
        <f aca="false">#REF!</f>
        <v>#REF!</v>
      </c>
      <c r="O3323" s="25" t="e">
        <f aca="false">(N3323+N3322)/2</f>
        <v>#REF!</v>
      </c>
      <c r="P3323" s="25" t="e">
        <f aca="false">(M3323+M3322)/2</f>
        <v>#REF!</v>
      </c>
      <c r="Q3323" s="25" t="e">
        <f aca="false">(L3323+L3322)/2</f>
        <v>#REF!</v>
      </c>
      <c r="R3323" s="25" t="n">
        <f aca="false">R3322</f>
        <v>322.5</v>
      </c>
      <c r="S3323" s="25" t="n">
        <f aca="false">S3322</f>
        <v>0</v>
      </c>
      <c r="T3323" s="25" t="n">
        <v>0</v>
      </c>
    </row>
    <row r="3324" customFormat="false" ht="12.75" hidden="true" customHeight="true" outlineLevel="0" collapsed="false">
      <c r="A3324" s="25" t="e">
        <f aca="false">#REF!</f>
        <v>#REF!</v>
      </c>
      <c r="B3324" s="25" t="e">
        <f aca="false">#REF!</f>
        <v>#REF!</v>
      </c>
      <c r="C3324" s="25" t="e">
        <f aca="false">#REF!</f>
        <v>#REF!</v>
      </c>
      <c r="D3324" s="25" t="e">
        <f aca="false">#REF!</f>
        <v>#REF!</v>
      </c>
      <c r="E3324" s="25" t="e">
        <f aca="false">#REF!</f>
        <v>#REF!</v>
      </c>
      <c r="F3324" s="25" t="e">
        <f aca="false">#REF!</f>
        <v>#REF!</v>
      </c>
      <c r="G3324" s="25" t="e">
        <f aca="false">#REF!</f>
        <v>#REF!</v>
      </c>
      <c r="H3324" s="25" t="e">
        <f aca="false">#REF!</f>
        <v>#REF!</v>
      </c>
      <c r="I3324" s="25" t="e">
        <f aca="false">#REF!</f>
        <v>#REF!</v>
      </c>
      <c r="J3324" s="25" t="e">
        <f aca="false">#REF!</f>
        <v>#REF!</v>
      </c>
      <c r="K3324" s="25" t="e">
        <f aca="false">#REF!</f>
        <v>#REF!</v>
      </c>
      <c r="L3324" s="25" t="e">
        <f aca="false">#REF!</f>
        <v>#REF!</v>
      </c>
      <c r="M3324" s="25" t="e">
        <f aca="false">#REF!</f>
        <v>#REF!</v>
      </c>
      <c r="N3324" s="25" t="e">
        <f aca="false">#REF!</f>
        <v>#REF!</v>
      </c>
      <c r="O3324" s="25" t="e">
        <f aca="false">(N3324+N3323)/2</f>
        <v>#REF!</v>
      </c>
      <c r="P3324" s="25" t="e">
        <f aca="false">(M3324+M3323)/2</f>
        <v>#REF!</v>
      </c>
      <c r="Q3324" s="25" t="e">
        <f aca="false">(L3324+L3323)/2</f>
        <v>#REF!</v>
      </c>
      <c r="R3324" s="25" t="n">
        <f aca="false">R3323</f>
        <v>322.5</v>
      </c>
      <c r="S3324" s="25" t="n">
        <f aca="false">S3323</f>
        <v>0</v>
      </c>
      <c r="T3324" s="25" t="n">
        <v>0</v>
      </c>
    </row>
    <row r="3325" customFormat="false" ht="12.75" hidden="false" customHeight="true" outlineLevel="0" collapsed="false">
      <c r="A3325" s="25" t="e">
        <f aca="false">#REF!</f>
        <v>#REF!</v>
      </c>
      <c r="B3325" s="25" t="e">
        <f aca="false">#REF!</f>
        <v>#REF!</v>
      </c>
      <c r="C3325" s="25" t="e">
        <f aca="false">#REF!</f>
        <v>#REF!</v>
      </c>
      <c r="D3325" s="25" t="e">
        <f aca="false">#REF!</f>
        <v>#REF!</v>
      </c>
      <c r="E3325" s="25" t="e">
        <f aca="false">#REF!</f>
        <v>#REF!</v>
      </c>
      <c r="F3325" s="25" t="e">
        <f aca="false">#REF!</f>
        <v>#REF!</v>
      </c>
      <c r="G3325" s="25" t="e">
        <f aca="false">#REF!</f>
        <v>#REF!</v>
      </c>
      <c r="H3325" s="25" t="e">
        <f aca="false">#REF!</f>
        <v>#REF!</v>
      </c>
      <c r="I3325" s="25" t="e">
        <f aca="false">#REF!</f>
        <v>#REF!</v>
      </c>
      <c r="J3325" s="25" t="e">
        <f aca="false">#REF!</f>
        <v>#REF!</v>
      </c>
      <c r="K3325" s="25" t="e">
        <f aca="false">#REF!</f>
        <v>#REF!</v>
      </c>
      <c r="L3325" s="25" t="e">
        <f aca="false">#REF!</f>
        <v>#REF!</v>
      </c>
      <c r="M3325" s="25" t="e">
        <f aca="false">#REF!</f>
        <v>#REF!</v>
      </c>
      <c r="N3325" s="25" t="e">
        <f aca="false">#REF!</f>
        <v>#REF!</v>
      </c>
      <c r="O3325" s="25" t="e">
        <f aca="false">(N3325+N3324)/2</f>
        <v>#REF!</v>
      </c>
      <c r="P3325" s="25" t="e">
        <f aca="false">(M3325+M3324)/2</f>
        <v>#REF!</v>
      </c>
      <c r="Q3325" s="25" t="e">
        <f aca="false">(L3325+L3324)/2</f>
        <v>#REF!</v>
      </c>
      <c r="R3325" s="25" t="n">
        <f aca="false">R3324</f>
        <v>322.5</v>
      </c>
      <c r="S3325" s="25" t="n">
        <f aca="false">S3324</f>
        <v>0</v>
      </c>
      <c r="T3325" s="25" t="n">
        <v>0</v>
      </c>
    </row>
    <row r="3326" customFormat="false" ht="12.75" hidden="true" customHeight="true" outlineLevel="0" collapsed="false">
      <c r="A3326" s="25" t="e">
        <f aca="false">#REF!</f>
        <v>#REF!</v>
      </c>
      <c r="B3326" s="25" t="e">
        <f aca="false">#REF!</f>
        <v>#REF!</v>
      </c>
      <c r="C3326" s="25" t="e">
        <f aca="false">#REF!</f>
        <v>#REF!</v>
      </c>
      <c r="D3326" s="25" t="e">
        <f aca="false">#REF!</f>
        <v>#REF!</v>
      </c>
      <c r="E3326" s="25" t="e">
        <f aca="false">#REF!</f>
        <v>#REF!</v>
      </c>
      <c r="F3326" s="25" t="e">
        <f aca="false">#REF!</f>
        <v>#REF!</v>
      </c>
      <c r="G3326" s="25" t="e">
        <f aca="false">#REF!</f>
        <v>#REF!</v>
      </c>
      <c r="H3326" s="25" t="e">
        <f aca="false">#REF!</f>
        <v>#REF!</v>
      </c>
      <c r="I3326" s="25" t="e">
        <f aca="false">#REF!</f>
        <v>#REF!</v>
      </c>
      <c r="J3326" s="25" t="e">
        <f aca="false">#REF!</f>
        <v>#REF!</v>
      </c>
      <c r="K3326" s="25" t="e">
        <f aca="false">#REF!</f>
        <v>#REF!</v>
      </c>
      <c r="L3326" s="25" t="e">
        <f aca="false">#REF!</f>
        <v>#REF!</v>
      </c>
      <c r="M3326" s="25" t="e">
        <f aca="false">#REF!</f>
        <v>#REF!</v>
      </c>
      <c r="N3326" s="25" t="e">
        <f aca="false">#REF!</f>
        <v>#REF!</v>
      </c>
      <c r="O3326" s="25" t="e">
        <f aca="false">(N3326+N3325)/2</f>
        <v>#REF!</v>
      </c>
      <c r="P3326" s="25" t="e">
        <f aca="false">(M3326+M3325)/2</f>
        <v>#REF!</v>
      </c>
      <c r="Q3326" s="25" t="e">
        <f aca="false">(L3326+L3325)/2</f>
        <v>#REF!</v>
      </c>
      <c r="R3326" s="25" t="n">
        <f aca="false">R3325</f>
        <v>322.5</v>
      </c>
      <c r="S3326" s="25" t="n">
        <f aca="false">S3325</f>
        <v>0</v>
      </c>
      <c r="T3326" s="25" t="n">
        <v>0</v>
      </c>
    </row>
    <row r="3327" customFormat="false" ht="12.75" hidden="false" customHeight="true" outlineLevel="0" collapsed="false">
      <c r="A3327" s="25" t="e">
        <f aca="false">#REF!</f>
        <v>#REF!</v>
      </c>
      <c r="B3327" s="25" t="e">
        <f aca="false">#REF!</f>
        <v>#REF!</v>
      </c>
      <c r="C3327" s="25" t="e">
        <f aca="false">#REF!</f>
        <v>#REF!</v>
      </c>
      <c r="D3327" s="25" t="e">
        <f aca="false">#REF!</f>
        <v>#REF!</v>
      </c>
      <c r="E3327" s="25" t="e">
        <f aca="false">#REF!</f>
        <v>#REF!</v>
      </c>
      <c r="F3327" s="25" t="e">
        <f aca="false">#REF!</f>
        <v>#REF!</v>
      </c>
      <c r="G3327" s="25" t="e">
        <f aca="false">#REF!</f>
        <v>#REF!</v>
      </c>
      <c r="H3327" s="25" t="e">
        <f aca="false">#REF!</f>
        <v>#REF!</v>
      </c>
      <c r="I3327" s="25" t="e">
        <f aca="false">#REF!</f>
        <v>#REF!</v>
      </c>
      <c r="J3327" s="25" t="e">
        <f aca="false">#REF!</f>
        <v>#REF!</v>
      </c>
      <c r="K3327" s="25" t="e">
        <f aca="false">#REF!</f>
        <v>#REF!</v>
      </c>
      <c r="L3327" s="25" t="e">
        <f aca="false">#REF!</f>
        <v>#REF!</v>
      </c>
      <c r="M3327" s="25" t="e">
        <f aca="false">#REF!</f>
        <v>#REF!</v>
      </c>
      <c r="N3327" s="25" t="e">
        <f aca="false">#REF!</f>
        <v>#REF!</v>
      </c>
      <c r="O3327" s="25" t="e">
        <f aca="false">(N3327+N3326)/2</f>
        <v>#REF!</v>
      </c>
      <c r="P3327" s="25" t="e">
        <f aca="false">(M3327+M3326)/2</f>
        <v>#REF!</v>
      </c>
      <c r="Q3327" s="25" t="e">
        <f aca="false">(L3327+L3326)/2</f>
        <v>#REF!</v>
      </c>
      <c r="R3327" s="25" t="n">
        <f aca="false">R3326</f>
        <v>322.5</v>
      </c>
      <c r="S3327" s="25" t="n">
        <f aca="false">S3326</f>
        <v>0</v>
      </c>
      <c r="T3327" s="25" t="n">
        <v>0</v>
      </c>
    </row>
    <row r="3328" customFormat="false" ht="12.75" hidden="true" customHeight="true" outlineLevel="0" collapsed="false">
      <c r="A3328" s="25" t="e">
        <f aca="false">#REF!</f>
        <v>#REF!</v>
      </c>
      <c r="B3328" s="25" t="e">
        <f aca="false">#REF!</f>
        <v>#REF!</v>
      </c>
      <c r="C3328" s="25" t="e">
        <f aca="false">#REF!</f>
        <v>#REF!</v>
      </c>
      <c r="D3328" s="25" t="e">
        <f aca="false">#REF!</f>
        <v>#REF!</v>
      </c>
      <c r="E3328" s="25" t="e">
        <f aca="false">#REF!</f>
        <v>#REF!</v>
      </c>
      <c r="F3328" s="25" t="e">
        <f aca="false">#REF!</f>
        <v>#REF!</v>
      </c>
      <c r="G3328" s="25" t="e">
        <f aca="false">#REF!</f>
        <v>#REF!</v>
      </c>
      <c r="H3328" s="25" t="e">
        <f aca="false">#REF!</f>
        <v>#REF!</v>
      </c>
      <c r="I3328" s="25" t="e">
        <f aca="false">#REF!</f>
        <v>#REF!</v>
      </c>
      <c r="J3328" s="25" t="e">
        <f aca="false">#REF!</f>
        <v>#REF!</v>
      </c>
      <c r="K3328" s="25" t="e">
        <f aca="false">#REF!</f>
        <v>#REF!</v>
      </c>
      <c r="L3328" s="25" t="e">
        <f aca="false">#REF!</f>
        <v>#REF!</v>
      </c>
      <c r="M3328" s="25" t="e">
        <f aca="false">#REF!</f>
        <v>#REF!</v>
      </c>
      <c r="N3328" s="25" t="e">
        <f aca="false">#REF!</f>
        <v>#REF!</v>
      </c>
      <c r="O3328" s="25" t="e">
        <f aca="false">(N3328+N3327)/2</f>
        <v>#REF!</v>
      </c>
      <c r="P3328" s="25" t="e">
        <f aca="false">(M3328+M3327)/2</f>
        <v>#REF!</v>
      </c>
      <c r="Q3328" s="25" t="e">
        <f aca="false">(L3328+L3327)/2</f>
        <v>#REF!</v>
      </c>
      <c r="R3328" s="25" t="n">
        <f aca="false">R3327</f>
        <v>322.5</v>
      </c>
      <c r="S3328" s="25" t="n">
        <f aca="false">S3327</f>
        <v>0</v>
      </c>
      <c r="T3328" s="25" t="n">
        <v>0</v>
      </c>
    </row>
    <row r="3329" customFormat="false" ht="12.75" hidden="false" customHeight="true" outlineLevel="0" collapsed="false">
      <c r="A3329" s="25" t="e">
        <f aca="false">#REF!</f>
        <v>#REF!</v>
      </c>
      <c r="B3329" s="25" t="e">
        <f aca="false">#REF!</f>
        <v>#REF!</v>
      </c>
      <c r="C3329" s="25" t="e">
        <f aca="false">#REF!</f>
        <v>#REF!</v>
      </c>
      <c r="D3329" s="25" t="e">
        <f aca="false">#REF!</f>
        <v>#REF!</v>
      </c>
      <c r="E3329" s="25" t="e">
        <f aca="false">#REF!</f>
        <v>#REF!</v>
      </c>
      <c r="F3329" s="25" t="e">
        <f aca="false">#REF!</f>
        <v>#REF!</v>
      </c>
      <c r="G3329" s="25" t="e">
        <f aca="false">#REF!</f>
        <v>#REF!</v>
      </c>
      <c r="H3329" s="25" t="e">
        <f aca="false">#REF!</f>
        <v>#REF!</v>
      </c>
      <c r="I3329" s="25" t="e">
        <f aca="false">#REF!</f>
        <v>#REF!</v>
      </c>
      <c r="J3329" s="25" t="e">
        <f aca="false">#REF!</f>
        <v>#REF!</v>
      </c>
      <c r="K3329" s="25" t="e">
        <f aca="false">#REF!</f>
        <v>#REF!</v>
      </c>
      <c r="L3329" s="25" t="e">
        <f aca="false">#REF!</f>
        <v>#REF!</v>
      </c>
      <c r="M3329" s="25" t="e">
        <f aca="false">#REF!</f>
        <v>#REF!</v>
      </c>
      <c r="N3329" s="25" t="e">
        <f aca="false">#REF!</f>
        <v>#REF!</v>
      </c>
      <c r="O3329" s="25" t="e">
        <f aca="false">(N3329+N3328)/2</f>
        <v>#REF!</v>
      </c>
      <c r="P3329" s="25" t="e">
        <f aca="false">(M3329+M3328)/2</f>
        <v>#REF!</v>
      </c>
      <c r="Q3329" s="25" t="e">
        <f aca="false">(L3329+L3328)/2</f>
        <v>#REF!</v>
      </c>
      <c r="R3329" s="25" t="n">
        <f aca="false">R3328</f>
        <v>322.5</v>
      </c>
      <c r="S3329" s="25" t="n">
        <f aca="false">S3328</f>
        <v>0</v>
      </c>
      <c r="T3329" s="25" t="n">
        <v>0</v>
      </c>
    </row>
    <row r="3330" customFormat="false" ht="12.75" hidden="true" customHeight="true" outlineLevel="0" collapsed="false">
      <c r="A3330" s="25" t="e">
        <f aca="false">#REF!</f>
        <v>#REF!</v>
      </c>
      <c r="B3330" s="25" t="e">
        <f aca="false">#REF!</f>
        <v>#REF!</v>
      </c>
      <c r="C3330" s="25" t="e">
        <f aca="false">#REF!</f>
        <v>#REF!</v>
      </c>
      <c r="D3330" s="25" t="e">
        <f aca="false">#REF!</f>
        <v>#REF!</v>
      </c>
      <c r="E3330" s="25" t="e">
        <f aca="false">#REF!</f>
        <v>#REF!</v>
      </c>
      <c r="F3330" s="25" t="e">
        <f aca="false">#REF!</f>
        <v>#REF!</v>
      </c>
      <c r="G3330" s="25" t="e">
        <f aca="false">#REF!</f>
        <v>#REF!</v>
      </c>
      <c r="H3330" s="25" t="e">
        <f aca="false">#REF!</f>
        <v>#REF!</v>
      </c>
      <c r="I3330" s="25" t="e">
        <f aca="false">#REF!</f>
        <v>#REF!</v>
      </c>
      <c r="J3330" s="25" t="e">
        <f aca="false">#REF!</f>
        <v>#REF!</v>
      </c>
      <c r="K3330" s="25" t="e">
        <f aca="false">#REF!</f>
        <v>#REF!</v>
      </c>
      <c r="L3330" s="25" t="e">
        <f aca="false">#REF!</f>
        <v>#REF!</v>
      </c>
      <c r="M3330" s="25" t="e">
        <f aca="false">#REF!</f>
        <v>#REF!</v>
      </c>
      <c r="N3330" s="25" t="e">
        <f aca="false">#REF!</f>
        <v>#REF!</v>
      </c>
      <c r="O3330" s="25" t="e">
        <f aca="false">(N3330+N3329)/2</f>
        <v>#REF!</v>
      </c>
      <c r="P3330" s="25" t="e">
        <f aca="false">(M3330+M3329)/2</f>
        <v>#REF!</v>
      </c>
      <c r="Q3330" s="25" t="e">
        <f aca="false">(L3330+L3329)/2</f>
        <v>#REF!</v>
      </c>
      <c r="R3330" s="25" t="n">
        <f aca="false">R3329</f>
        <v>322.5</v>
      </c>
      <c r="S3330" s="25" t="n">
        <f aca="false">S3329</f>
        <v>0</v>
      </c>
      <c r="T3330" s="25" t="n">
        <v>0</v>
      </c>
    </row>
    <row r="3331" customFormat="false" ht="12.75" hidden="false" customHeight="true" outlineLevel="0" collapsed="false">
      <c r="A3331" s="25" t="e">
        <f aca="false">#REF!</f>
        <v>#REF!</v>
      </c>
      <c r="B3331" s="25" t="e">
        <f aca="false">#REF!</f>
        <v>#REF!</v>
      </c>
      <c r="C3331" s="25" t="e">
        <f aca="false">#REF!</f>
        <v>#REF!</v>
      </c>
      <c r="D3331" s="25" t="e">
        <f aca="false">#REF!</f>
        <v>#REF!</v>
      </c>
      <c r="E3331" s="25" t="e">
        <f aca="false">#REF!</f>
        <v>#REF!</v>
      </c>
      <c r="F3331" s="25" t="e">
        <f aca="false">#REF!</f>
        <v>#REF!</v>
      </c>
      <c r="G3331" s="25" t="e">
        <f aca="false">#REF!</f>
        <v>#REF!</v>
      </c>
      <c r="H3331" s="25" t="e">
        <f aca="false">#REF!</f>
        <v>#REF!</v>
      </c>
      <c r="I3331" s="25" t="e">
        <f aca="false">#REF!</f>
        <v>#REF!</v>
      </c>
      <c r="J3331" s="25" t="e">
        <f aca="false">#REF!</f>
        <v>#REF!</v>
      </c>
      <c r="K3331" s="25" t="e">
        <f aca="false">#REF!</f>
        <v>#REF!</v>
      </c>
      <c r="L3331" s="25" t="e">
        <f aca="false">#REF!</f>
        <v>#REF!</v>
      </c>
      <c r="M3331" s="25" t="e">
        <f aca="false">#REF!</f>
        <v>#REF!</v>
      </c>
      <c r="N3331" s="25" t="e">
        <f aca="false">#REF!</f>
        <v>#REF!</v>
      </c>
      <c r="O3331" s="25" t="e">
        <f aca="false">(N3331+N3330)/2</f>
        <v>#REF!</v>
      </c>
      <c r="P3331" s="25" t="e">
        <f aca="false">(M3331+M3330)/2</f>
        <v>#REF!</v>
      </c>
      <c r="Q3331" s="25" t="e">
        <f aca="false">(L3331+L3330)/2</f>
        <v>#REF!</v>
      </c>
      <c r="R3331" s="25" t="n">
        <f aca="false">V3331</f>
        <v>340</v>
      </c>
      <c r="S3331" s="25" t="n">
        <f aca="false">S3330</f>
        <v>0</v>
      </c>
      <c r="T3331" s="25" t="n">
        <v>0</v>
      </c>
      <c r="U3331" s="25" t="s">
        <v>1614</v>
      </c>
      <c r="V3331" s="639" t="n">
        <f aca="false">R3330+70/4</f>
        <v>340</v>
      </c>
      <c r="W3331" s="25" t="n">
        <v>0</v>
      </c>
      <c r="X3331" s="25" t="n">
        <v>0</v>
      </c>
    </row>
    <row r="3332" customFormat="false" ht="12.75" hidden="true" customHeight="true" outlineLevel="0" collapsed="false">
      <c r="A3332" s="25" t="e">
        <f aca="false">#REF!</f>
        <v>#REF!</v>
      </c>
      <c r="B3332" s="25" t="e">
        <f aca="false">#REF!</f>
        <v>#REF!</v>
      </c>
      <c r="C3332" s="25" t="e">
        <f aca="false">#REF!</f>
        <v>#REF!</v>
      </c>
      <c r="D3332" s="25" t="e">
        <f aca="false">#REF!</f>
        <v>#REF!</v>
      </c>
      <c r="E3332" s="25" t="e">
        <f aca="false">#REF!</f>
        <v>#REF!</v>
      </c>
      <c r="F3332" s="25" t="e">
        <f aca="false">#REF!</f>
        <v>#REF!</v>
      </c>
      <c r="G3332" s="25" t="e">
        <f aca="false">#REF!</f>
        <v>#REF!</v>
      </c>
      <c r="H3332" s="25" t="e">
        <f aca="false">#REF!</f>
        <v>#REF!</v>
      </c>
      <c r="I3332" s="25" t="e">
        <f aca="false">#REF!</f>
        <v>#REF!</v>
      </c>
      <c r="J3332" s="25" t="e">
        <f aca="false">#REF!</f>
        <v>#REF!</v>
      </c>
      <c r="K3332" s="25" t="e">
        <f aca="false">#REF!</f>
        <v>#REF!</v>
      </c>
      <c r="L3332" s="25" t="e">
        <f aca="false">#REF!</f>
        <v>#REF!</v>
      </c>
      <c r="M3332" s="25" t="e">
        <f aca="false">#REF!</f>
        <v>#REF!</v>
      </c>
      <c r="N3332" s="25" t="e">
        <f aca="false">#REF!</f>
        <v>#REF!</v>
      </c>
      <c r="O3332" s="25" t="e">
        <f aca="false">(N3332+N3331)/2</f>
        <v>#REF!</v>
      </c>
      <c r="P3332" s="25" t="e">
        <f aca="false">(M3332+M3331)/2</f>
        <v>#REF!</v>
      </c>
      <c r="Q3332" s="25" t="e">
        <f aca="false">(L3332+L3331)/2</f>
        <v>#REF!</v>
      </c>
      <c r="R3332" s="25" t="n">
        <f aca="false">R3331</f>
        <v>340</v>
      </c>
      <c r="S3332" s="25" t="n">
        <f aca="false">S3331</f>
        <v>0</v>
      </c>
      <c r="T3332" s="25" t="n">
        <v>0</v>
      </c>
    </row>
    <row r="3333" customFormat="false" ht="12.75" hidden="true" customHeight="true" outlineLevel="0" collapsed="false">
      <c r="A3333" s="25" t="e">
        <f aca="false">#REF!</f>
        <v>#REF!</v>
      </c>
      <c r="B3333" s="25" t="e">
        <f aca="false">#REF!</f>
        <v>#REF!</v>
      </c>
      <c r="C3333" s="25" t="e">
        <f aca="false">#REF!</f>
        <v>#REF!</v>
      </c>
      <c r="D3333" s="25" t="e">
        <f aca="false">#REF!</f>
        <v>#REF!</v>
      </c>
      <c r="E3333" s="25" t="e">
        <f aca="false">#REF!</f>
        <v>#REF!</v>
      </c>
      <c r="F3333" s="25" t="e">
        <f aca="false">#REF!</f>
        <v>#REF!</v>
      </c>
      <c r="G3333" s="25" t="e">
        <f aca="false">#REF!</f>
        <v>#REF!</v>
      </c>
      <c r="H3333" s="25" t="e">
        <f aca="false">#REF!</f>
        <v>#REF!</v>
      </c>
      <c r="I3333" s="25" t="e">
        <f aca="false">#REF!</f>
        <v>#REF!</v>
      </c>
      <c r="J3333" s="25" t="e">
        <f aca="false">#REF!</f>
        <v>#REF!</v>
      </c>
      <c r="K3333" s="25" t="e">
        <f aca="false">#REF!</f>
        <v>#REF!</v>
      </c>
      <c r="L3333" s="25" t="e">
        <f aca="false">#REF!</f>
        <v>#REF!</v>
      </c>
      <c r="M3333" s="25" t="e">
        <f aca="false">#REF!</f>
        <v>#REF!</v>
      </c>
      <c r="N3333" s="25" t="e">
        <f aca="false">#REF!</f>
        <v>#REF!</v>
      </c>
      <c r="O3333" s="25" t="e">
        <f aca="false">(N3333+N3332)/2</f>
        <v>#REF!</v>
      </c>
      <c r="P3333" s="25" t="e">
        <f aca="false">(M3333+M3332)/2</f>
        <v>#REF!</v>
      </c>
      <c r="Q3333" s="25" t="e">
        <f aca="false">(L3333+L3332)/2</f>
        <v>#REF!</v>
      </c>
      <c r="R3333" s="25" t="n">
        <f aca="false">R3332</f>
        <v>340</v>
      </c>
      <c r="S3333" s="25" t="n">
        <f aca="false">S3332</f>
        <v>0</v>
      </c>
      <c r="T3333" s="25" t="n">
        <v>0</v>
      </c>
    </row>
    <row r="3334" customFormat="false" ht="12.75" hidden="false" customHeight="true" outlineLevel="0" collapsed="false">
      <c r="A3334" s="25" t="e">
        <f aca="false">#REF!</f>
        <v>#REF!</v>
      </c>
      <c r="B3334" s="25" t="e">
        <f aca="false">#REF!</f>
        <v>#REF!</v>
      </c>
      <c r="C3334" s="25" t="e">
        <f aca="false">#REF!</f>
        <v>#REF!</v>
      </c>
      <c r="D3334" s="25" t="e">
        <f aca="false">#REF!</f>
        <v>#REF!</v>
      </c>
      <c r="E3334" s="25" t="e">
        <f aca="false">#REF!</f>
        <v>#REF!</v>
      </c>
      <c r="F3334" s="25" t="e">
        <f aca="false">#REF!</f>
        <v>#REF!</v>
      </c>
      <c r="G3334" s="25" t="e">
        <f aca="false">#REF!</f>
        <v>#REF!</v>
      </c>
      <c r="H3334" s="25" t="e">
        <f aca="false">#REF!</f>
        <v>#REF!</v>
      </c>
      <c r="I3334" s="25" t="e">
        <f aca="false">#REF!</f>
        <v>#REF!</v>
      </c>
      <c r="J3334" s="25" t="e">
        <f aca="false">#REF!</f>
        <v>#REF!</v>
      </c>
      <c r="K3334" s="25" t="e">
        <f aca="false">#REF!</f>
        <v>#REF!</v>
      </c>
      <c r="L3334" s="25" t="e">
        <f aca="false">#REF!</f>
        <v>#REF!</v>
      </c>
      <c r="M3334" s="25" t="e">
        <f aca="false">#REF!</f>
        <v>#REF!</v>
      </c>
      <c r="N3334" s="25" t="e">
        <f aca="false">#REF!</f>
        <v>#REF!</v>
      </c>
      <c r="O3334" s="25" t="e">
        <f aca="false">(N3334+N3333)/2</f>
        <v>#REF!</v>
      </c>
      <c r="P3334" s="25" t="e">
        <f aca="false">(M3334+M3333)/2</f>
        <v>#REF!</v>
      </c>
      <c r="Q3334" s="25" t="e">
        <f aca="false">(L3334+L3333)/2</f>
        <v>#REF!</v>
      </c>
      <c r="R3334" s="25" t="n">
        <f aca="false">R3333</f>
        <v>340</v>
      </c>
      <c r="S3334" s="25" t="n">
        <f aca="false">S3333</f>
        <v>0</v>
      </c>
      <c r="T3334" s="25" t="n">
        <v>0</v>
      </c>
    </row>
    <row r="3335" customFormat="false" ht="12.75" hidden="false" customHeight="true" outlineLevel="0" collapsed="false">
      <c r="A3335" s="25" t="e">
        <f aca="false">#REF!</f>
        <v>#REF!</v>
      </c>
      <c r="B3335" s="25" t="e">
        <f aca="false">#REF!</f>
        <v>#REF!</v>
      </c>
      <c r="C3335" s="25" t="e">
        <f aca="false">#REF!</f>
        <v>#REF!</v>
      </c>
      <c r="D3335" s="25" t="e">
        <f aca="false">#REF!</f>
        <v>#REF!</v>
      </c>
      <c r="E3335" s="25" t="e">
        <f aca="false">#REF!</f>
        <v>#REF!</v>
      </c>
      <c r="F3335" s="25" t="e">
        <f aca="false">#REF!</f>
        <v>#REF!</v>
      </c>
      <c r="G3335" s="25" t="e">
        <f aca="false">#REF!</f>
        <v>#REF!</v>
      </c>
      <c r="H3335" s="25" t="e">
        <f aca="false">#REF!</f>
        <v>#REF!</v>
      </c>
      <c r="I3335" s="25" t="e">
        <f aca="false">#REF!</f>
        <v>#REF!</v>
      </c>
      <c r="J3335" s="25" t="e">
        <f aca="false">#REF!</f>
        <v>#REF!</v>
      </c>
      <c r="K3335" s="25" t="e">
        <f aca="false">#REF!</f>
        <v>#REF!</v>
      </c>
      <c r="L3335" s="25" t="e">
        <f aca="false">#REF!</f>
        <v>#REF!</v>
      </c>
      <c r="M3335" s="25" t="e">
        <f aca="false">#REF!</f>
        <v>#REF!</v>
      </c>
      <c r="N3335" s="25" t="e">
        <f aca="false">#REF!</f>
        <v>#REF!</v>
      </c>
      <c r="O3335" s="25" t="e">
        <f aca="false">(N3335+N3334)/2</f>
        <v>#REF!</v>
      </c>
      <c r="P3335" s="25" t="e">
        <f aca="false">(M3335+M3334)/2</f>
        <v>#REF!</v>
      </c>
      <c r="Q3335" s="25" t="e">
        <f aca="false">(L3335+L3334)/2</f>
        <v>#REF!</v>
      </c>
      <c r="R3335" s="25" t="n">
        <f aca="false">R3334</f>
        <v>340</v>
      </c>
      <c r="S3335" s="25" t="n">
        <f aca="false">S3334</f>
        <v>0</v>
      </c>
      <c r="T3335" s="25" t="n">
        <v>0</v>
      </c>
    </row>
    <row r="3336" customFormat="false" ht="12.75" hidden="false" customHeight="true" outlineLevel="0" collapsed="false">
      <c r="A3336" s="25" t="e">
        <f aca="false">#REF!</f>
        <v>#REF!</v>
      </c>
      <c r="B3336" s="25" t="e">
        <f aca="false">#REF!</f>
        <v>#REF!</v>
      </c>
      <c r="C3336" s="25" t="e">
        <f aca="false">#REF!</f>
        <v>#REF!</v>
      </c>
      <c r="D3336" s="25" t="e">
        <f aca="false">#REF!</f>
        <v>#REF!</v>
      </c>
      <c r="E3336" s="25" t="e">
        <f aca="false">#REF!</f>
        <v>#REF!</v>
      </c>
      <c r="F3336" s="25" t="e">
        <f aca="false">#REF!</f>
        <v>#REF!</v>
      </c>
      <c r="G3336" s="25" t="e">
        <f aca="false">#REF!</f>
        <v>#REF!</v>
      </c>
      <c r="H3336" s="25" t="e">
        <f aca="false">#REF!</f>
        <v>#REF!</v>
      </c>
      <c r="I3336" s="25" t="e">
        <f aca="false">#REF!</f>
        <v>#REF!</v>
      </c>
      <c r="J3336" s="25" t="e">
        <f aca="false">#REF!</f>
        <v>#REF!</v>
      </c>
      <c r="K3336" s="25" t="e">
        <f aca="false">#REF!</f>
        <v>#REF!</v>
      </c>
      <c r="L3336" s="25" t="e">
        <f aca="false">#REF!</f>
        <v>#REF!</v>
      </c>
      <c r="M3336" s="25" t="e">
        <f aca="false">#REF!</f>
        <v>#REF!</v>
      </c>
      <c r="N3336" s="25" t="e">
        <f aca="false">#REF!</f>
        <v>#REF!</v>
      </c>
      <c r="O3336" s="25" t="e">
        <f aca="false">(N3336+N3335)/2</f>
        <v>#REF!</v>
      </c>
      <c r="P3336" s="25" t="e">
        <f aca="false">(M3336+M3335)/2</f>
        <v>#REF!</v>
      </c>
      <c r="Q3336" s="25" t="e">
        <f aca="false">(L3336+L3335)/2</f>
        <v>#REF!</v>
      </c>
      <c r="R3336" s="25" t="n">
        <f aca="false">R3335</f>
        <v>340</v>
      </c>
      <c r="S3336" s="25" t="n">
        <f aca="false">S3335</f>
        <v>0</v>
      </c>
      <c r="T3336" s="25" t="n">
        <v>0</v>
      </c>
    </row>
    <row r="3337" customFormat="false" ht="12.75" hidden="false" customHeight="true" outlineLevel="0" collapsed="false">
      <c r="A3337" s="25" t="e">
        <f aca="false">#REF!</f>
        <v>#REF!</v>
      </c>
      <c r="B3337" s="25" t="e">
        <f aca="false">#REF!</f>
        <v>#REF!</v>
      </c>
      <c r="C3337" s="25" t="e">
        <f aca="false">#REF!</f>
        <v>#REF!</v>
      </c>
      <c r="D3337" s="25" t="e">
        <f aca="false">#REF!</f>
        <v>#REF!</v>
      </c>
      <c r="E3337" s="25" t="e">
        <f aca="false">#REF!</f>
        <v>#REF!</v>
      </c>
      <c r="F3337" s="25" t="e">
        <f aca="false">#REF!</f>
        <v>#REF!</v>
      </c>
      <c r="G3337" s="25" t="e">
        <f aca="false">#REF!</f>
        <v>#REF!</v>
      </c>
      <c r="H3337" s="25" t="e">
        <f aca="false">#REF!</f>
        <v>#REF!</v>
      </c>
      <c r="I3337" s="25" t="e">
        <f aca="false">#REF!</f>
        <v>#REF!</v>
      </c>
      <c r="J3337" s="25" t="e">
        <f aca="false">#REF!</f>
        <v>#REF!</v>
      </c>
      <c r="K3337" s="25" t="e">
        <f aca="false">#REF!</f>
        <v>#REF!</v>
      </c>
      <c r="L3337" s="25" t="e">
        <f aca="false">#REF!</f>
        <v>#REF!</v>
      </c>
      <c r="M3337" s="25" t="e">
        <f aca="false">#REF!</f>
        <v>#REF!</v>
      </c>
      <c r="N3337" s="25" t="e">
        <f aca="false">#REF!</f>
        <v>#REF!</v>
      </c>
      <c r="O3337" s="25" t="e">
        <f aca="false">(N3337+N3336)/2</f>
        <v>#REF!</v>
      </c>
      <c r="P3337" s="25" t="e">
        <f aca="false">(M3337+M3336)/2</f>
        <v>#REF!</v>
      </c>
      <c r="Q3337" s="25" t="e">
        <f aca="false">(L3337+L3336)/2</f>
        <v>#REF!</v>
      </c>
      <c r="R3337" s="25" t="n">
        <f aca="false">R3336</f>
        <v>340</v>
      </c>
      <c r="S3337" s="25" t="n">
        <f aca="false">S3336</f>
        <v>0</v>
      </c>
      <c r="T3337" s="25" t="n">
        <v>0</v>
      </c>
    </row>
    <row r="3338" customFormat="false" ht="12.75" hidden="true" customHeight="true" outlineLevel="0" collapsed="false">
      <c r="A3338" s="25" t="e">
        <f aca="false">#REF!</f>
        <v>#REF!</v>
      </c>
      <c r="B3338" s="25" t="e">
        <f aca="false">#REF!</f>
        <v>#REF!</v>
      </c>
      <c r="C3338" s="25" t="e">
        <f aca="false">#REF!</f>
        <v>#REF!</v>
      </c>
      <c r="D3338" s="25" t="e">
        <f aca="false">#REF!</f>
        <v>#REF!</v>
      </c>
      <c r="E3338" s="25" t="e">
        <f aca="false">#REF!</f>
        <v>#REF!</v>
      </c>
      <c r="F3338" s="25" t="e">
        <f aca="false">#REF!</f>
        <v>#REF!</v>
      </c>
      <c r="G3338" s="25" t="e">
        <f aca="false">#REF!</f>
        <v>#REF!</v>
      </c>
      <c r="H3338" s="25" t="e">
        <f aca="false">#REF!</f>
        <v>#REF!</v>
      </c>
      <c r="I3338" s="25" t="e">
        <f aca="false">#REF!</f>
        <v>#REF!</v>
      </c>
      <c r="J3338" s="25" t="e">
        <f aca="false">#REF!</f>
        <v>#REF!</v>
      </c>
      <c r="K3338" s="25" t="e">
        <f aca="false">#REF!</f>
        <v>#REF!</v>
      </c>
      <c r="L3338" s="25" t="e">
        <f aca="false">#REF!</f>
        <v>#REF!</v>
      </c>
      <c r="M3338" s="25" t="e">
        <f aca="false">#REF!</f>
        <v>#REF!</v>
      </c>
      <c r="N3338" s="25" t="e">
        <f aca="false">#REF!</f>
        <v>#REF!</v>
      </c>
      <c r="O3338" s="25" t="e">
        <f aca="false">(N3338+N3337)/2</f>
        <v>#REF!</v>
      </c>
      <c r="P3338" s="25" t="e">
        <f aca="false">(M3338+M3337)/2</f>
        <v>#REF!</v>
      </c>
      <c r="Q3338" s="25" t="e">
        <f aca="false">(L3338+L3337)/2</f>
        <v>#REF!</v>
      </c>
      <c r="R3338" s="25" t="n">
        <f aca="false">R3337</f>
        <v>340</v>
      </c>
      <c r="S3338" s="25" t="n">
        <f aca="false">S3337</f>
        <v>0</v>
      </c>
      <c r="T3338" s="25" t="n">
        <v>0</v>
      </c>
    </row>
    <row r="3339" customFormat="false" ht="12.75" hidden="true" customHeight="true" outlineLevel="0" collapsed="false">
      <c r="A3339" s="25" t="e">
        <f aca="false">#REF!</f>
        <v>#REF!</v>
      </c>
      <c r="B3339" s="25" t="e">
        <f aca="false">#REF!</f>
        <v>#REF!</v>
      </c>
      <c r="C3339" s="25" t="e">
        <f aca="false">#REF!</f>
        <v>#REF!</v>
      </c>
      <c r="D3339" s="25" t="e">
        <f aca="false">#REF!</f>
        <v>#REF!</v>
      </c>
      <c r="E3339" s="25" t="e">
        <f aca="false">#REF!</f>
        <v>#REF!</v>
      </c>
      <c r="F3339" s="25" t="e">
        <f aca="false">#REF!</f>
        <v>#REF!</v>
      </c>
      <c r="G3339" s="25" t="e">
        <f aca="false">#REF!</f>
        <v>#REF!</v>
      </c>
      <c r="H3339" s="25" t="e">
        <f aca="false">#REF!</f>
        <v>#REF!</v>
      </c>
      <c r="I3339" s="25" t="e">
        <f aca="false">#REF!</f>
        <v>#REF!</v>
      </c>
      <c r="J3339" s="25" t="e">
        <f aca="false">#REF!</f>
        <v>#REF!</v>
      </c>
      <c r="K3339" s="25" t="e">
        <f aca="false">#REF!</f>
        <v>#REF!</v>
      </c>
      <c r="L3339" s="25" t="e">
        <f aca="false">#REF!</f>
        <v>#REF!</v>
      </c>
      <c r="M3339" s="25" t="e">
        <f aca="false">#REF!</f>
        <v>#REF!</v>
      </c>
      <c r="N3339" s="25" t="e">
        <f aca="false">#REF!</f>
        <v>#REF!</v>
      </c>
      <c r="O3339" s="25" t="e">
        <f aca="false">(N3339+N3338)/2</f>
        <v>#REF!</v>
      </c>
      <c r="P3339" s="25" t="e">
        <f aca="false">(M3339+M3338)/2</f>
        <v>#REF!</v>
      </c>
      <c r="Q3339" s="25" t="e">
        <f aca="false">(L3339+L3338)/2</f>
        <v>#REF!</v>
      </c>
      <c r="R3339" s="25" t="n">
        <f aca="false">R3338</f>
        <v>340</v>
      </c>
      <c r="S3339" s="25" t="n">
        <f aca="false">S3338</f>
        <v>0</v>
      </c>
      <c r="T3339" s="25" t="n">
        <v>0</v>
      </c>
    </row>
    <row r="3340" customFormat="false" ht="12.75" hidden="true" customHeight="true" outlineLevel="0" collapsed="false">
      <c r="A3340" s="25" t="e">
        <f aca="false">#REF!</f>
        <v>#REF!</v>
      </c>
      <c r="B3340" s="25" t="e">
        <f aca="false">#REF!</f>
        <v>#REF!</v>
      </c>
      <c r="C3340" s="25" t="e">
        <f aca="false">#REF!</f>
        <v>#REF!</v>
      </c>
      <c r="D3340" s="25" t="e">
        <f aca="false">#REF!</f>
        <v>#REF!</v>
      </c>
      <c r="E3340" s="25" t="e">
        <f aca="false">#REF!</f>
        <v>#REF!</v>
      </c>
      <c r="F3340" s="25" t="e">
        <f aca="false">#REF!</f>
        <v>#REF!</v>
      </c>
      <c r="G3340" s="25" t="e">
        <f aca="false">#REF!</f>
        <v>#REF!</v>
      </c>
      <c r="H3340" s="25" t="e">
        <f aca="false">#REF!</f>
        <v>#REF!</v>
      </c>
      <c r="I3340" s="25" t="e">
        <f aca="false">#REF!</f>
        <v>#REF!</v>
      </c>
      <c r="J3340" s="25" t="e">
        <f aca="false">#REF!</f>
        <v>#REF!</v>
      </c>
      <c r="K3340" s="25" t="e">
        <f aca="false">#REF!</f>
        <v>#REF!</v>
      </c>
      <c r="L3340" s="25" t="e">
        <f aca="false">#REF!</f>
        <v>#REF!</v>
      </c>
      <c r="M3340" s="25" t="e">
        <f aca="false">#REF!</f>
        <v>#REF!</v>
      </c>
      <c r="N3340" s="25" t="e">
        <f aca="false">#REF!</f>
        <v>#REF!</v>
      </c>
      <c r="O3340" s="25" t="e">
        <f aca="false">(N3340+N3339)/2</f>
        <v>#REF!</v>
      </c>
      <c r="P3340" s="25" t="e">
        <f aca="false">(M3340+M3339)/2</f>
        <v>#REF!</v>
      </c>
      <c r="Q3340" s="25" t="e">
        <f aca="false">(L3340+L3339)/2</f>
        <v>#REF!</v>
      </c>
      <c r="R3340" s="25" t="n">
        <f aca="false">R3339</f>
        <v>340</v>
      </c>
      <c r="S3340" s="25" t="n">
        <f aca="false">S3339</f>
        <v>0</v>
      </c>
      <c r="T3340" s="25" t="n">
        <v>0</v>
      </c>
    </row>
    <row r="3341" customFormat="false" ht="12.75" hidden="false" customHeight="true" outlineLevel="0" collapsed="false">
      <c r="A3341" s="25" t="e">
        <f aca="false">#REF!</f>
        <v>#REF!</v>
      </c>
      <c r="B3341" s="25" t="e">
        <f aca="false">#REF!</f>
        <v>#REF!</v>
      </c>
      <c r="C3341" s="25" t="e">
        <f aca="false">#REF!</f>
        <v>#REF!</v>
      </c>
      <c r="D3341" s="25" t="e">
        <f aca="false">#REF!</f>
        <v>#REF!</v>
      </c>
      <c r="E3341" s="25" t="e">
        <f aca="false">#REF!</f>
        <v>#REF!</v>
      </c>
      <c r="F3341" s="25" t="e">
        <f aca="false">#REF!</f>
        <v>#REF!</v>
      </c>
      <c r="G3341" s="25" t="e">
        <f aca="false">#REF!</f>
        <v>#REF!</v>
      </c>
      <c r="H3341" s="25" t="e">
        <f aca="false">#REF!</f>
        <v>#REF!</v>
      </c>
      <c r="I3341" s="25" t="e">
        <f aca="false">#REF!</f>
        <v>#REF!</v>
      </c>
      <c r="J3341" s="25" t="e">
        <f aca="false">#REF!</f>
        <v>#REF!</v>
      </c>
      <c r="K3341" s="25" t="e">
        <f aca="false">#REF!</f>
        <v>#REF!</v>
      </c>
      <c r="L3341" s="25" t="e">
        <f aca="false">#REF!</f>
        <v>#REF!</v>
      </c>
      <c r="M3341" s="25" t="e">
        <f aca="false">#REF!</f>
        <v>#REF!</v>
      </c>
      <c r="N3341" s="25" t="e">
        <f aca="false">#REF!</f>
        <v>#REF!</v>
      </c>
      <c r="O3341" s="25" t="e">
        <f aca="false">(N3341+N3340)/2</f>
        <v>#REF!</v>
      </c>
      <c r="P3341" s="25" t="e">
        <f aca="false">(M3341+M3340)/2</f>
        <v>#REF!</v>
      </c>
      <c r="Q3341" s="25" t="e">
        <f aca="false">(L3341+L3340)/2</f>
        <v>#REF!</v>
      </c>
      <c r="R3341" s="25" t="n">
        <f aca="false">R3340</f>
        <v>340</v>
      </c>
      <c r="S3341" s="25" t="n">
        <f aca="false">S3340</f>
        <v>0</v>
      </c>
      <c r="T3341" s="25" t="n">
        <v>0</v>
      </c>
    </row>
    <row r="3342" customFormat="false" ht="12.75" hidden="true" customHeight="true" outlineLevel="0" collapsed="false">
      <c r="A3342" s="25" t="e">
        <f aca="false">#REF!</f>
        <v>#REF!</v>
      </c>
      <c r="B3342" s="25" t="e">
        <f aca="false">#REF!</f>
        <v>#REF!</v>
      </c>
      <c r="C3342" s="25" t="e">
        <f aca="false">#REF!</f>
        <v>#REF!</v>
      </c>
      <c r="D3342" s="25" t="e">
        <f aca="false">#REF!</f>
        <v>#REF!</v>
      </c>
      <c r="E3342" s="25" t="e">
        <f aca="false">#REF!</f>
        <v>#REF!</v>
      </c>
      <c r="F3342" s="25" t="e">
        <f aca="false">#REF!</f>
        <v>#REF!</v>
      </c>
      <c r="G3342" s="25" t="e">
        <f aca="false">#REF!</f>
        <v>#REF!</v>
      </c>
      <c r="H3342" s="25" t="e">
        <f aca="false">#REF!</f>
        <v>#REF!</v>
      </c>
      <c r="I3342" s="25" t="e">
        <f aca="false">#REF!</f>
        <v>#REF!</v>
      </c>
      <c r="J3342" s="25" t="e">
        <f aca="false">#REF!</f>
        <v>#REF!</v>
      </c>
      <c r="K3342" s="25" t="e">
        <f aca="false">#REF!</f>
        <v>#REF!</v>
      </c>
      <c r="L3342" s="25" t="e">
        <f aca="false">#REF!</f>
        <v>#REF!</v>
      </c>
      <c r="M3342" s="25" t="e">
        <f aca="false">#REF!</f>
        <v>#REF!</v>
      </c>
      <c r="N3342" s="25" t="e">
        <f aca="false">#REF!</f>
        <v>#REF!</v>
      </c>
      <c r="O3342" s="25" t="e">
        <f aca="false">(N3342+N3341)/2</f>
        <v>#REF!</v>
      </c>
      <c r="P3342" s="25" t="e">
        <f aca="false">(M3342+M3341)/2</f>
        <v>#REF!</v>
      </c>
      <c r="Q3342" s="25" t="e">
        <f aca="false">(L3342+L3341)/2</f>
        <v>#REF!</v>
      </c>
      <c r="R3342" s="25" t="n">
        <f aca="false">R3341</f>
        <v>340</v>
      </c>
      <c r="S3342" s="25" t="n">
        <f aca="false">S3341</f>
        <v>0</v>
      </c>
      <c r="T3342" s="25" t="n">
        <v>0</v>
      </c>
    </row>
    <row r="3343" customFormat="false" ht="12.75" hidden="false" customHeight="true" outlineLevel="0" collapsed="false">
      <c r="A3343" s="25" t="e">
        <f aca="false">#REF!</f>
        <v>#REF!</v>
      </c>
      <c r="B3343" s="25" t="e">
        <f aca="false">#REF!</f>
        <v>#REF!</v>
      </c>
      <c r="C3343" s="25" t="e">
        <f aca="false">#REF!</f>
        <v>#REF!</v>
      </c>
      <c r="D3343" s="25" t="e">
        <f aca="false">#REF!</f>
        <v>#REF!</v>
      </c>
      <c r="E3343" s="25" t="e">
        <f aca="false">#REF!</f>
        <v>#REF!</v>
      </c>
      <c r="F3343" s="25" t="e">
        <f aca="false">#REF!</f>
        <v>#REF!</v>
      </c>
      <c r="G3343" s="25" t="e">
        <f aca="false">#REF!</f>
        <v>#REF!</v>
      </c>
      <c r="H3343" s="25" t="e">
        <f aca="false">#REF!</f>
        <v>#REF!</v>
      </c>
      <c r="I3343" s="25" t="e">
        <f aca="false">#REF!</f>
        <v>#REF!</v>
      </c>
      <c r="J3343" s="25" t="e">
        <f aca="false">#REF!</f>
        <v>#REF!</v>
      </c>
      <c r="K3343" s="25" t="e">
        <f aca="false">#REF!</f>
        <v>#REF!</v>
      </c>
      <c r="L3343" s="25" t="e">
        <f aca="false">#REF!</f>
        <v>#REF!</v>
      </c>
      <c r="M3343" s="25" t="e">
        <f aca="false">#REF!</f>
        <v>#REF!</v>
      </c>
      <c r="N3343" s="25" t="e">
        <f aca="false">#REF!</f>
        <v>#REF!</v>
      </c>
      <c r="O3343" s="25" t="e">
        <f aca="false">(N3343+N3342)/2</f>
        <v>#REF!</v>
      </c>
      <c r="P3343" s="25" t="e">
        <f aca="false">(M3343+M3342)/2</f>
        <v>#REF!</v>
      </c>
      <c r="Q3343" s="25" t="e">
        <f aca="false">(L3343+L3342)/2</f>
        <v>#REF!</v>
      </c>
      <c r="R3343" s="25" t="n">
        <f aca="false">R3342</f>
        <v>340</v>
      </c>
      <c r="S3343" s="25" t="n">
        <f aca="false">S3342</f>
        <v>0</v>
      </c>
      <c r="T3343" s="25" t="n">
        <v>0</v>
      </c>
    </row>
    <row r="3344" customFormat="false" ht="12.75" hidden="true" customHeight="true" outlineLevel="0" collapsed="false">
      <c r="A3344" s="25" t="e">
        <f aca="false">#REF!</f>
        <v>#REF!</v>
      </c>
      <c r="B3344" s="25" t="e">
        <f aca="false">#REF!</f>
        <v>#REF!</v>
      </c>
      <c r="C3344" s="25" t="e">
        <f aca="false">#REF!</f>
        <v>#REF!</v>
      </c>
      <c r="D3344" s="25" t="e">
        <f aca="false">#REF!</f>
        <v>#REF!</v>
      </c>
      <c r="E3344" s="25" t="e">
        <f aca="false">#REF!</f>
        <v>#REF!</v>
      </c>
      <c r="F3344" s="25" t="e">
        <f aca="false">#REF!</f>
        <v>#REF!</v>
      </c>
      <c r="G3344" s="25" t="e">
        <f aca="false">#REF!</f>
        <v>#REF!</v>
      </c>
      <c r="H3344" s="25" t="e">
        <f aca="false">#REF!</f>
        <v>#REF!</v>
      </c>
      <c r="I3344" s="25" t="e">
        <f aca="false">#REF!</f>
        <v>#REF!</v>
      </c>
      <c r="J3344" s="25" t="e">
        <f aca="false">#REF!</f>
        <v>#REF!</v>
      </c>
      <c r="K3344" s="25" t="e">
        <f aca="false">#REF!</f>
        <v>#REF!</v>
      </c>
      <c r="L3344" s="25" t="e">
        <f aca="false">#REF!</f>
        <v>#REF!</v>
      </c>
      <c r="M3344" s="25" t="e">
        <f aca="false">#REF!</f>
        <v>#REF!</v>
      </c>
      <c r="N3344" s="25" t="e">
        <f aca="false">#REF!</f>
        <v>#REF!</v>
      </c>
      <c r="O3344" s="25" t="e">
        <f aca="false">(N3344+N3343)/2</f>
        <v>#REF!</v>
      </c>
      <c r="P3344" s="25" t="e">
        <f aca="false">(M3344+M3343)/2</f>
        <v>#REF!</v>
      </c>
      <c r="Q3344" s="25" t="e">
        <f aca="false">(L3344+L3343)/2</f>
        <v>#REF!</v>
      </c>
      <c r="R3344" s="25" t="n">
        <f aca="false">R3343</f>
        <v>340</v>
      </c>
      <c r="S3344" s="25" t="n">
        <f aca="false">S3343</f>
        <v>0</v>
      </c>
      <c r="T3344" s="25" t="n">
        <v>0</v>
      </c>
    </row>
    <row r="3345" customFormat="false" ht="12.75" hidden="false" customHeight="true" outlineLevel="0" collapsed="false">
      <c r="A3345" s="25" t="e">
        <f aca="false">#REF!</f>
        <v>#REF!</v>
      </c>
      <c r="B3345" s="25" t="e">
        <f aca="false">#REF!</f>
        <v>#REF!</v>
      </c>
      <c r="C3345" s="25" t="e">
        <f aca="false">#REF!</f>
        <v>#REF!</v>
      </c>
      <c r="D3345" s="25" t="e">
        <f aca="false">#REF!</f>
        <v>#REF!</v>
      </c>
      <c r="E3345" s="25" t="e">
        <f aca="false">#REF!</f>
        <v>#REF!</v>
      </c>
      <c r="F3345" s="25" t="e">
        <f aca="false">#REF!</f>
        <v>#REF!</v>
      </c>
      <c r="G3345" s="25" t="e">
        <f aca="false">#REF!</f>
        <v>#REF!</v>
      </c>
      <c r="H3345" s="25" t="e">
        <f aca="false">#REF!</f>
        <v>#REF!</v>
      </c>
      <c r="I3345" s="25" t="e">
        <f aca="false">#REF!</f>
        <v>#REF!</v>
      </c>
      <c r="J3345" s="25" t="e">
        <f aca="false">#REF!</f>
        <v>#REF!</v>
      </c>
      <c r="K3345" s="25" t="e">
        <f aca="false">#REF!</f>
        <v>#REF!</v>
      </c>
      <c r="L3345" s="25" t="e">
        <f aca="false">#REF!</f>
        <v>#REF!</v>
      </c>
      <c r="M3345" s="25" t="e">
        <f aca="false">#REF!</f>
        <v>#REF!</v>
      </c>
      <c r="N3345" s="25" t="e">
        <f aca="false">#REF!</f>
        <v>#REF!</v>
      </c>
      <c r="O3345" s="25" t="e">
        <f aca="false">(N3345+N3344)/2</f>
        <v>#REF!</v>
      </c>
      <c r="P3345" s="25" t="e">
        <f aca="false">(M3345+M3344)/2</f>
        <v>#REF!</v>
      </c>
      <c r="Q3345" s="25" t="e">
        <f aca="false">(L3345+L3344)/2</f>
        <v>#REF!</v>
      </c>
      <c r="R3345" s="25" t="n">
        <f aca="false">R3344</f>
        <v>340</v>
      </c>
      <c r="S3345" s="25" t="n">
        <f aca="false">S3344</f>
        <v>0</v>
      </c>
      <c r="T3345" s="25" t="n">
        <v>0</v>
      </c>
    </row>
    <row r="3346" customFormat="false" ht="12.75" hidden="true" customHeight="true" outlineLevel="0" collapsed="false">
      <c r="A3346" s="25" t="e">
        <f aca="false">#REF!</f>
        <v>#REF!</v>
      </c>
      <c r="B3346" s="25" t="e">
        <f aca="false">#REF!</f>
        <v>#REF!</v>
      </c>
      <c r="C3346" s="25" t="e">
        <f aca="false">#REF!</f>
        <v>#REF!</v>
      </c>
      <c r="D3346" s="25" t="e">
        <f aca="false">#REF!</f>
        <v>#REF!</v>
      </c>
      <c r="E3346" s="25" t="e">
        <f aca="false">#REF!</f>
        <v>#REF!</v>
      </c>
      <c r="F3346" s="25" t="e">
        <f aca="false">#REF!</f>
        <v>#REF!</v>
      </c>
      <c r="G3346" s="25" t="e">
        <f aca="false">#REF!</f>
        <v>#REF!</v>
      </c>
      <c r="H3346" s="25" t="e">
        <f aca="false">#REF!</f>
        <v>#REF!</v>
      </c>
      <c r="I3346" s="25" t="e">
        <f aca="false">#REF!</f>
        <v>#REF!</v>
      </c>
      <c r="J3346" s="25" t="e">
        <f aca="false">#REF!</f>
        <v>#REF!</v>
      </c>
      <c r="K3346" s="25" t="e">
        <f aca="false">#REF!</f>
        <v>#REF!</v>
      </c>
      <c r="L3346" s="25" t="e">
        <f aca="false">#REF!</f>
        <v>#REF!</v>
      </c>
      <c r="M3346" s="25" t="e">
        <f aca="false">#REF!</f>
        <v>#REF!</v>
      </c>
      <c r="N3346" s="25" t="e">
        <f aca="false">#REF!</f>
        <v>#REF!</v>
      </c>
      <c r="O3346" s="25" t="e">
        <f aca="false">(N3346+N3345)/2</f>
        <v>#REF!</v>
      </c>
      <c r="P3346" s="25" t="e">
        <f aca="false">(M3346+M3345)/2</f>
        <v>#REF!</v>
      </c>
      <c r="Q3346" s="25" t="e">
        <f aca="false">(L3346+L3345)/2</f>
        <v>#REF!</v>
      </c>
      <c r="R3346" s="25" t="n">
        <f aca="false">R3345</f>
        <v>340</v>
      </c>
      <c r="S3346" s="25" t="n">
        <f aca="false">S3345</f>
        <v>0</v>
      </c>
      <c r="T3346" s="25" t="n">
        <v>0</v>
      </c>
    </row>
    <row r="3347" customFormat="false" ht="12.75" hidden="true" customHeight="true" outlineLevel="0" collapsed="false">
      <c r="A3347" s="25" t="e">
        <f aca="false">#REF!</f>
        <v>#REF!</v>
      </c>
      <c r="B3347" s="25" t="e">
        <f aca="false">#REF!</f>
        <v>#REF!</v>
      </c>
      <c r="C3347" s="25" t="e">
        <f aca="false">#REF!</f>
        <v>#REF!</v>
      </c>
      <c r="D3347" s="25" t="e">
        <f aca="false">#REF!</f>
        <v>#REF!</v>
      </c>
      <c r="E3347" s="25" t="e">
        <f aca="false">#REF!</f>
        <v>#REF!</v>
      </c>
      <c r="F3347" s="25" t="e">
        <f aca="false">#REF!</f>
        <v>#REF!</v>
      </c>
      <c r="G3347" s="25" t="e">
        <f aca="false">#REF!</f>
        <v>#REF!</v>
      </c>
      <c r="H3347" s="25" t="e">
        <f aca="false">#REF!</f>
        <v>#REF!</v>
      </c>
      <c r="I3347" s="25" t="e">
        <f aca="false">#REF!</f>
        <v>#REF!</v>
      </c>
      <c r="J3347" s="25" t="e">
        <f aca="false">#REF!</f>
        <v>#REF!</v>
      </c>
      <c r="K3347" s="25" t="e">
        <f aca="false">#REF!</f>
        <v>#REF!</v>
      </c>
      <c r="L3347" s="25" t="e">
        <f aca="false">#REF!</f>
        <v>#REF!</v>
      </c>
      <c r="M3347" s="25" t="e">
        <f aca="false">#REF!</f>
        <v>#REF!</v>
      </c>
      <c r="N3347" s="25" t="e">
        <f aca="false">#REF!</f>
        <v>#REF!</v>
      </c>
      <c r="O3347" s="25" t="e">
        <f aca="false">(N3347+N3346)/2</f>
        <v>#REF!</v>
      </c>
      <c r="P3347" s="25" t="e">
        <f aca="false">(M3347+M3346)/2</f>
        <v>#REF!</v>
      </c>
      <c r="Q3347" s="25" t="e">
        <f aca="false">(L3347+L3346)/2</f>
        <v>#REF!</v>
      </c>
      <c r="R3347" s="25" t="n">
        <f aca="false">R3346</f>
        <v>340</v>
      </c>
      <c r="S3347" s="25" t="n">
        <f aca="false">S3346</f>
        <v>0</v>
      </c>
      <c r="T3347" s="25" t="n">
        <v>0</v>
      </c>
    </row>
    <row r="3348" customFormat="false" ht="12.75" hidden="false" customHeight="false" outlineLevel="0" collapsed="false">
      <c r="A3348" s="25" t="e">
        <f aca="false">#REF!</f>
        <v>#REF!</v>
      </c>
      <c r="B3348" s="25" t="e">
        <f aca="false">#REF!</f>
        <v>#REF!</v>
      </c>
      <c r="C3348" s="25" t="e">
        <f aca="false">#REF!</f>
        <v>#REF!</v>
      </c>
      <c r="D3348" s="25" t="e">
        <f aca="false">#REF!</f>
        <v>#REF!</v>
      </c>
      <c r="E3348" s="25" t="e">
        <f aca="false">#REF!</f>
        <v>#REF!</v>
      </c>
      <c r="F3348" s="25" t="e">
        <f aca="false">#REF!</f>
        <v>#REF!</v>
      </c>
      <c r="G3348" s="25" t="e">
        <f aca="false">#REF!</f>
        <v>#REF!</v>
      </c>
      <c r="H3348" s="25" t="e">
        <f aca="false">#REF!</f>
        <v>#REF!</v>
      </c>
      <c r="I3348" s="25" t="e">
        <f aca="false">#REF!</f>
        <v>#REF!</v>
      </c>
      <c r="J3348" s="25" t="e">
        <f aca="false">#REF!</f>
        <v>#REF!</v>
      </c>
      <c r="K3348" s="25" t="e">
        <f aca="false">#REF!</f>
        <v>#REF!</v>
      </c>
      <c r="L3348" s="25" t="e">
        <f aca="false">#REF!</f>
        <v>#REF!</v>
      </c>
      <c r="M3348" s="25" t="e">
        <f aca="false">#REF!</f>
        <v>#REF!</v>
      </c>
      <c r="N3348" s="25" t="e">
        <f aca="false">#REF!</f>
        <v>#REF!</v>
      </c>
      <c r="O3348" s="25" t="e">
        <f aca="false">(N3348+N3347)/2</f>
        <v>#REF!</v>
      </c>
      <c r="P3348" s="25" t="e">
        <f aca="false">(M3348+M3347)/2</f>
        <v>#REF!</v>
      </c>
      <c r="Q3348" s="25" t="e">
        <f aca="false">(L3348+L3347)/2</f>
        <v>#REF!</v>
      </c>
      <c r="R3348" s="25" t="n">
        <f aca="false">R3347</f>
        <v>340</v>
      </c>
      <c r="S3348" s="25" t="n">
        <f aca="false">S3347</f>
        <v>0</v>
      </c>
      <c r="T3348" s="25" t="n">
        <v>0</v>
      </c>
    </row>
    <row r="3349" customFormat="false" ht="12.75" hidden="false" customHeight="false" outlineLevel="0" collapsed="false">
      <c r="A3349" s="25" t="e">
        <f aca="false">#REF!</f>
        <v>#REF!</v>
      </c>
      <c r="B3349" s="25" t="e">
        <f aca="false">#REF!</f>
        <v>#REF!</v>
      </c>
      <c r="C3349" s="25" t="e">
        <f aca="false">#REF!</f>
        <v>#REF!</v>
      </c>
      <c r="D3349" s="25" t="e">
        <f aca="false">#REF!</f>
        <v>#REF!</v>
      </c>
      <c r="E3349" s="25" t="e">
        <f aca="false">#REF!</f>
        <v>#REF!</v>
      </c>
      <c r="F3349" s="25" t="e">
        <f aca="false">#REF!</f>
        <v>#REF!</v>
      </c>
      <c r="G3349" s="25" t="e">
        <f aca="false">#REF!</f>
        <v>#REF!</v>
      </c>
      <c r="H3349" s="25" t="e">
        <f aca="false">#REF!</f>
        <v>#REF!</v>
      </c>
      <c r="I3349" s="25" t="e">
        <f aca="false">#REF!</f>
        <v>#REF!</v>
      </c>
      <c r="J3349" s="25" t="e">
        <f aca="false">#REF!</f>
        <v>#REF!</v>
      </c>
      <c r="K3349" s="25" t="e">
        <f aca="false">#REF!</f>
        <v>#REF!</v>
      </c>
      <c r="L3349" s="25" t="e">
        <f aca="false">#REF!</f>
        <v>#REF!</v>
      </c>
      <c r="M3349" s="25" t="e">
        <f aca="false">#REF!</f>
        <v>#REF!</v>
      </c>
      <c r="N3349" s="25" t="e">
        <f aca="false">#REF!</f>
        <v>#REF!</v>
      </c>
      <c r="O3349" s="25" t="e">
        <f aca="false">(N3349+N3348)/2</f>
        <v>#REF!</v>
      </c>
      <c r="P3349" s="25" t="e">
        <f aca="false">(M3349+M3348)/2</f>
        <v>#REF!</v>
      </c>
      <c r="Q3349" s="25" t="e">
        <f aca="false">(L3349+L3348)/2</f>
        <v>#REF!</v>
      </c>
      <c r="R3349" s="25" t="n">
        <f aca="false">R3348</f>
        <v>340</v>
      </c>
      <c r="S3349" s="25" t="n">
        <f aca="false">S3348</f>
        <v>0</v>
      </c>
      <c r="T3349" s="25" t="n">
        <v>0</v>
      </c>
    </row>
    <row r="3350" customFormat="false" ht="12.75" hidden="false" customHeight="false" outlineLevel="0" collapsed="false">
      <c r="A3350" s="25" t="e">
        <f aca="false">#REF!</f>
        <v>#REF!</v>
      </c>
      <c r="B3350" s="25" t="e">
        <f aca="false">#REF!</f>
        <v>#REF!</v>
      </c>
      <c r="C3350" s="25" t="e">
        <f aca="false">#REF!</f>
        <v>#REF!</v>
      </c>
      <c r="D3350" s="25" t="e">
        <f aca="false">#REF!</f>
        <v>#REF!</v>
      </c>
      <c r="E3350" s="25" t="e">
        <f aca="false">#REF!</f>
        <v>#REF!</v>
      </c>
      <c r="F3350" s="25" t="e">
        <f aca="false">#REF!</f>
        <v>#REF!</v>
      </c>
      <c r="G3350" s="25" t="e">
        <f aca="false">#REF!</f>
        <v>#REF!</v>
      </c>
      <c r="H3350" s="25" t="e">
        <f aca="false">#REF!</f>
        <v>#REF!</v>
      </c>
      <c r="I3350" s="25" t="e">
        <f aca="false">#REF!</f>
        <v>#REF!</v>
      </c>
      <c r="J3350" s="25" t="e">
        <f aca="false">#REF!</f>
        <v>#REF!</v>
      </c>
      <c r="K3350" s="25" t="e">
        <f aca="false">#REF!</f>
        <v>#REF!</v>
      </c>
      <c r="L3350" s="25" t="e">
        <f aca="false">#REF!</f>
        <v>#REF!</v>
      </c>
      <c r="M3350" s="25" t="e">
        <f aca="false">#REF!</f>
        <v>#REF!</v>
      </c>
      <c r="N3350" s="25" t="e">
        <f aca="false">#REF!</f>
        <v>#REF!</v>
      </c>
      <c r="O3350" s="25" t="e">
        <f aca="false">(N3350+N3349)/2</f>
        <v>#REF!</v>
      </c>
      <c r="P3350" s="25" t="e">
        <f aca="false">(M3350+M3349)/2</f>
        <v>#REF!</v>
      </c>
      <c r="Q3350" s="25" t="e">
        <f aca="false">(L3350+L3349)/2</f>
        <v>#REF!</v>
      </c>
      <c r="R3350" s="25" t="n">
        <f aca="false">R3349</f>
        <v>340</v>
      </c>
      <c r="S3350" s="25" t="n">
        <f aca="false">S3349</f>
        <v>0</v>
      </c>
      <c r="T3350" s="25" t="n">
        <v>0</v>
      </c>
    </row>
    <row r="3351" customFormat="false" ht="12.75" hidden="false" customHeight="false" outlineLevel="0" collapsed="false">
      <c r="A3351" s="25" t="e">
        <f aca="false">#REF!</f>
        <v>#REF!</v>
      </c>
      <c r="B3351" s="25" t="e">
        <f aca="false">#REF!</f>
        <v>#REF!</v>
      </c>
      <c r="C3351" s="25" t="e">
        <f aca="false">#REF!</f>
        <v>#REF!</v>
      </c>
      <c r="D3351" s="25" t="e">
        <f aca="false">#REF!</f>
        <v>#REF!</v>
      </c>
      <c r="E3351" s="25" t="e">
        <f aca="false">#REF!</f>
        <v>#REF!</v>
      </c>
      <c r="F3351" s="25" t="e">
        <f aca="false">#REF!</f>
        <v>#REF!</v>
      </c>
      <c r="G3351" s="25" t="e">
        <f aca="false">#REF!</f>
        <v>#REF!</v>
      </c>
      <c r="H3351" s="25" t="e">
        <f aca="false">#REF!</f>
        <v>#REF!</v>
      </c>
      <c r="I3351" s="25" t="e">
        <f aca="false">#REF!</f>
        <v>#REF!</v>
      </c>
      <c r="J3351" s="25" t="e">
        <f aca="false">#REF!</f>
        <v>#REF!</v>
      </c>
      <c r="K3351" s="25" t="e">
        <f aca="false">#REF!</f>
        <v>#REF!</v>
      </c>
      <c r="L3351" s="25" t="e">
        <f aca="false">#REF!</f>
        <v>#REF!</v>
      </c>
      <c r="M3351" s="25" t="e">
        <f aca="false">#REF!</f>
        <v>#REF!</v>
      </c>
      <c r="N3351" s="25" t="e">
        <f aca="false">#REF!</f>
        <v>#REF!</v>
      </c>
      <c r="O3351" s="25" t="e">
        <f aca="false">(N3351+N3350)/2</f>
        <v>#REF!</v>
      </c>
      <c r="P3351" s="25" t="e">
        <f aca="false">(M3351+M3350)/2</f>
        <v>#REF!</v>
      </c>
      <c r="Q3351" s="25" t="e">
        <f aca="false">(L3351+L3350)/2</f>
        <v>#REF!</v>
      </c>
      <c r="R3351" s="25" t="n">
        <f aca="false">R3350</f>
        <v>340</v>
      </c>
      <c r="S3351" s="25" t="n">
        <f aca="false">S3350</f>
        <v>0</v>
      </c>
      <c r="T3351" s="25" t="n">
        <v>0</v>
      </c>
    </row>
    <row r="3352" customFormat="false" ht="12.75" hidden="true" customHeight="false" outlineLevel="0" collapsed="false">
      <c r="A3352" s="25" t="e">
        <f aca="false">#REF!</f>
        <v>#REF!</v>
      </c>
      <c r="B3352" s="25" t="e">
        <f aca="false">#REF!</f>
        <v>#REF!</v>
      </c>
      <c r="C3352" s="25" t="e">
        <f aca="false">#REF!</f>
        <v>#REF!</v>
      </c>
      <c r="D3352" s="25" t="e">
        <f aca="false">#REF!</f>
        <v>#REF!</v>
      </c>
      <c r="E3352" s="25" t="e">
        <f aca="false">#REF!</f>
        <v>#REF!</v>
      </c>
      <c r="F3352" s="25" t="e">
        <f aca="false">#REF!</f>
        <v>#REF!</v>
      </c>
      <c r="G3352" s="25" t="e">
        <f aca="false">#REF!</f>
        <v>#REF!</v>
      </c>
      <c r="H3352" s="25" t="e">
        <f aca="false">#REF!</f>
        <v>#REF!</v>
      </c>
      <c r="I3352" s="25" t="e">
        <f aca="false">#REF!</f>
        <v>#REF!</v>
      </c>
      <c r="J3352" s="25" t="e">
        <f aca="false">#REF!</f>
        <v>#REF!</v>
      </c>
      <c r="K3352" s="25" t="e">
        <f aca="false">#REF!</f>
        <v>#REF!</v>
      </c>
      <c r="L3352" s="25" t="e">
        <f aca="false">#REF!</f>
        <v>#REF!</v>
      </c>
      <c r="M3352" s="25" t="e">
        <f aca="false">#REF!</f>
        <v>#REF!</v>
      </c>
      <c r="N3352" s="25" t="e">
        <f aca="false">#REF!</f>
        <v>#REF!</v>
      </c>
      <c r="O3352" s="25" t="e">
        <f aca="false">(N3352+N3351)/2</f>
        <v>#REF!</v>
      </c>
      <c r="P3352" s="25" t="e">
        <f aca="false">(M3352+M3351)/2</f>
        <v>#REF!</v>
      </c>
      <c r="Q3352" s="25" t="e">
        <f aca="false">(L3352+L3351)/2</f>
        <v>#REF!</v>
      </c>
      <c r="R3352" s="25" t="n">
        <f aca="false">R3351</f>
        <v>340</v>
      </c>
      <c r="S3352" s="25" t="n">
        <f aca="false">S3351</f>
        <v>0</v>
      </c>
      <c r="T3352" s="25" t="n">
        <v>0</v>
      </c>
    </row>
    <row r="3353" customFormat="false" ht="12.75" hidden="true" customHeight="false" outlineLevel="0" collapsed="false">
      <c r="A3353" s="25" t="e">
        <f aca="false">#REF!</f>
        <v>#REF!</v>
      </c>
      <c r="B3353" s="25" t="e">
        <f aca="false">#REF!</f>
        <v>#REF!</v>
      </c>
      <c r="C3353" s="25" t="e">
        <f aca="false">#REF!</f>
        <v>#REF!</v>
      </c>
      <c r="D3353" s="25" t="e">
        <f aca="false">#REF!</f>
        <v>#REF!</v>
      </c>
      <c r="E3353" s="25" t="e">
        <f aca="false">#REF!</f>
        <v>#REF!</v>
      </c>
      <c r="F3353" s="25" t="e">
        <f aca="false">#REF!</f>
        <v>#REF!</v>
      </c>
      <c r="G3353" s="25" t="e">
        <f aca="false">#REF!</f>
        <v>#REF!</v>
      </c>
      <c r="H3353" s="25" t="e">
        <f aca="false">#REF!</f>
        <v>#REF!</v>
      </c>
      <c r="I3353" s="25" t="e">
        <f aca="false">#REF!</f>
        <v>#REF!</v>
      </c>
      <c r="J3353" s="25" t="e">
        <f aca="false">#REF!</f>
        <v>#REF!</v>
      </c>
      <c r="K3353" s="25" t="e">
        <f aca="false">#REF!</f>
        <v>#REF!</v>
      </c>
      <c r="L3353" s="25" t="e">
        <f aca="false">#REF!</f>
        <v>#REF!</v>
      </c>
      <c r="M3353" s="25" t="e">
        <f aca="false">#REF!</f>
        <v>#REF!</v>
      </c>
      <c r="N3353" s="25" t="e">
        <f aca="false">#REF!</f>
        <v>#REF!</v>
      </c>
      <c r="O3353" s="25" t="e">
        <f aca="false">(N3353+N3352)/2</f>
        <v>#REF!</v>
      </c>
      <c r="P3353" s="25" t="e">
        <f aca="false">(M3353+M3352)/2</f>
        <v>#REF!</v>
      </c>
      <c r="Q3353" s="25" t="e">
        <f aca="false">(L3353+L3352)/2</f>
        <v>#REF!</v>
      </c>
      <c r="R3353" s="25" t="n">
        <f aca="false">R3352</f>
        <v>340</v>
      </c>
      <c r="S3353" s="25" t="n">
        <f aca="false">S3352</f>
        <v>0</v>
      </c>
      <c r="T3353" s="25" t="n">
        <v>0</v>
      </c>
    </row>
    <row r="3354" customFormat="false" ht="12.75" hidden="true" customHeight="false" outlineLevel="0" collapsed="false">
      <c r="A3354" s="25" t="e">
        <f aca="false">#REF!</f>
        <v>#REF!</v>
      </c>
      <c r="B3354" s="25" t="e">
        <f aca="false">#REF!</f>
        <v>#REF!</v>
      </c>
      <c r="C3354" s="25" t="e">
        <f aca="false">#REF!</f>
        <v>#REF!</v>
      </c>
      <c r="D3354" s="25" t="e">
        <f aca="false">#REF!</f>
        <v>#REF!</v>
      </c>
      <c r="E3354" s="25" t="e">
        <f aca="false">#REF!</f>
        <v>#REF!</v>
      </c>
      <c r="F3354" s="25" t="e">
        <f aca="false">#REF!</f>
        <v>#REF!</v>
      </c>
      <c r="G3354" s="25" t="e">
        <f aca="false">#REF!</f>
        <v>#REF!</v>
      </c>
      <c r="H3354" s="25" t="e">
        <f aca="false">#REF!</f>
        <v>#REF!</v>
      </c>
      <c r="I3354" s="25" t="e">
        <f aca="false">#REF!</f>
        <v>#REF!</v>
      </c>
      <c r="J3354" s="25" t="e">
        <f aca="false">#REF!</f>
        <v>#REF!</v>
      </c>
      <c r="K3354" s="25" t="e">
        <f aca="false">#REF!</f>
        <v>#REF!</v>
      </c>
      <c r="L3354" s="25" t="e">
        <f aca="false">#REF!</f>
        <v>#REF!</v>
      </c>
      <c r="M3354" s="25" t="e">
        <f aca="false">#REF!</f>
        <v>#REF!</v>
      </c>
      <c r="N3354" s="25" t="e">
        <f aca="false">#REF!</f>
        <v>#REF!</v>
      </c>
      <c r="O3354" s="25" t="e">
        <f aca="false">(N3354+N3353)/2</f>
        <v>#REF!</v>
      </c>
      <c r="P3354" s="25" t="e">
        <f aca="false">(M3354+M3353)/2</f>
        <v>#REF!</v>
      </c>
      <c r="Q3354" s="25" t="e">
        <f aca="false">(L3354+L3353)/2</f>
        <v>#REF!</v>
      </c>
      <c r="R3354" s="25" t="n">
        <f aca="false">R3353</f>
        <v>340</v>
      </c>
      <c r="S3354" s="25" t="n">
        <f aca="false">S3353</f>
        <v>0</v>
      </c>
      <c r="T3354" s="25" t="n">
        <v>0</v>
      </c>
    </row>
    <row r="3355" customFormat="false" ht="12.75" hidden="false" customHeight="false" outlineLevel="0" collapsed="false">
      <c r="A3355" s="25" t="e">
        <f aca="false">#REF!</f>
        <v>#REF!</v>
      </c>
      <c r="B3355" s="25" t="e">
        <f aca="false">#REF!</f>
        <v>#REF!</v>
      </c>
      <c r="C3355" s="25" t="e">
        <f aca="false">#REF!</f>
        <v>#REF!</v>
      </c>
      <c r="D3355" s="25" t="e">
        <f aca="false">#REF!</f>
        <v>#REF!</v>
      </c>
      <c r="E3355" s="25" t="e">
        <f aca="false">#REF!</f>
        <v>#REF!</v>
      </c>
      <c r="F3355" s="25" t="e">
        <f aca="false">#REF!</f>
        <v>#REF!</v>
      </c>
      <c r="G3355" s="25" t="e">
        <f aca="false">#REF!</f>
        <v>#REF!</v>
      </c>
      <c r="H3355" s="25" t="e">
        <f aca="false">#REF!</f>
        <v>#REF!</v>
      </c>
      <c r="I3355" s="25" t="e">
        <f aca="false">#REF!</f>
        <v>#REF!</v>
      </c>
      <c r="J3355" s="25" t="e">
        <f aca="false">#REF!</f>
        <v>#REF!</v>
      </c>
      <c r="K3355" s="25" t="e">
        <f aca="false">#REF!</f>
        <v>#REF!</v>
      </c>
      <c r="L3355" s="25" t="e">
        <f aca="false">#REF!</f>
        <v>#REF!</v>
      </c>
      <c r="M3355" s="25" t="e">
        <f aca="false">#REF!</f>
        <v>#REF!</v>
      </c>
      <c r="N3355" s="25" t="e">
        <f aca="false">#REF!</f>
        <v>#REF!</v>
      </c>
      <c r="O3355" s="25" t="e">
        <f aca="false">(N3355+N3354)/2</f>
        <v>#REF!</v>
      </c>
      <c r="P3355" s="25" t="e">
        <f aca="false">(M3355+M3354)/2</f>
        <v>#REF!</v>
      </c>
      <c r="Q3355" s="25" t="e">
        <f aca="false">(L3355+L3354)/2</f>
        <v>#REF!</v>
      </c>
      <c r="R3355" s="25" t="n">
        <f aca="false">R3354</f>
        <v>340</v>
      </c>
      <c r="S3355" s="25" t="n">
        <f aca="false">S3354</f>
        <v>0</v>
      </c>
      <c r="T3355" s="25" t="n">
        <v>0</v>
      </c>
    </row>
    <row r="3356" customFormat="false" ht="12.75" hidden="true" customHeight="false" outlineLevel="0" collapsed="false">
      <c r="A3356" s="25" t="e">
        <f aca="false">#REF!</f>
        <v>#REF!</v>
      </c>
      <c r="B3356" s="25" t="e">
        <f aca="false">#REF!</f>
        <v>#REF!</v>
      </c>
      <c r="C3356" s="25" t="e">
        <f aca="false">#REF!</f>
        <v>#REF!</v>
      </c>
      <c r="D3356" s="25" t="e">
        <f aca="false">#REF!</f>
        <v>#REF!</v>
      </c>
      <c r="E3356" s="25" t="e">
        <f aca="false">#REF!</f>
        <v>#REF!</v>
      </c>
      <c r="F3356" s="25" t="e">
        <f aca="false">#REF!</f>
        <v>#REF!</v>
      </c>
      <c r="G3356" s="25" t="e">
        <f aca="false">#REF!</f>
        <v>#REF!</v>
      </c>
      <c r="H3356" s="25" t="e">
        <f aca="false">#REF!</f>
        <v>#REF!</v>
      </c>
      <c r="I3356" s="25" t="e">
        <f aca="false">#REF!</f>
        <v>#REF!</v>
      </c>
      <c r="J3356" s="25" t="e">
        <f aca="false">#REF!</f>
        <v>#REF!</v>
      </c>
      <c r="K3356" s="25" t="e">
        <f aca="false">#REF!</f>
        <v>#REF!</v>
      </c>
      <c r="L3356" s="25" t="e">
        <f aca="false">#REF!</f>
        <v>#REF!</v>
      </c>
      <c r="M3356" s="25" t="e">
        <f aca="false">#REF!</f>
        <v>#REF!</v>
      </c>
      <c r="N3356" s="25" t="e">
        <f aca="false">#REF!</f>
        <v>#REF!</v>
      </c>
      <c r="O3356" s="25" t="e">
        <f aca="false">(N3356+N3355)/2</f>
        <v>#REF!</v>
      </c>
      <c r="P3356" s="25" t="e">
        <f aca="false">(M3356+M3355)/2</f>
        <v>#REF!</v>
      </c>
      <c r="Q3356" s="25" t="e">
        <f aca="false">(L3356+L3355)/2</f>
        <v>#REF!</v>
      </c>
      <c r="R3356" s="25" t="n">
        <f aca="false">R3355</f>
        <v>340</v>
      </c>
      <c r="S3356" s="25" t="n">
        <f aca="false">S3355</f>
        <v>0</v>
      </c>
      <c r="T3356" s="25" t="n">
        <v>0</v>
      </c>
    </row>
    <row r="3357" customFormat="false" ht="12.75" hidden="false" customHeight="false" outlineLevel="0" collapsed="false">
      <c r="A3357" s="25" t="e">
        <f aca="false">#REF!</f>
        <v>#REF!</v>
      </c>
      <c r="B3357" s="25" t="e">
        <f aca="false">#REF!</f>
        <v>#REF!</v>
      </c>
      <c r="C3357" s="25" t="e">
        <f aca="false">#REF!</f>
        <v>#REF!</v>
      </c>
      <c r="D3357" s="25" t="e">
        <f aca="false">#REF!</f>
        <v>#REF!</v>
      </c>
      <c r="E3357" s="25" t="e">
        <f aca="false">#REF!</f>
        <v>#REF!</v>
      </c>
      <c r="F3357" s="25" t="e">
        <f aca="false">#REF!</f>
        <v>#REF!</v>
      </c>
      <c r="G3357" s="25" t="e">
        <f aca="false">#REF!</f>
        <v>#REF!</v>
      </c>
      <c r="H3357" s="25" t="e">
        <f aca="false">#REF!</f>
        <v>#REF!</v>
      </c>
      <c r="I3357" s="25" t="e">
        <f aca="false">#REF!</f>
        <v>#REF!</v>
      </c>
      <c r="J3357" s="25" t="e">
        <f aca="false">#REF!</f>
        <v>#REF!</v>
      </c>
      <c r="K3357" s="25" t="e">
        <f aca="false">#REF!</f>
        <v>#REF!</v>
      </c>
      <c r="L3357" s="25" t="e">
        <f aca="false">#REF!</f>
        <v>#REF!</v>
      </c>
      <c r="M3357" s="25" t="e">
        <f aca="false">#REF!</f>
        <v>#REF!</v>
      </c>
      <c r="N3357" s="25" t="e">
        <f aca="false">#REF!</f>
        <v>#REF!</v>
      </c>
      <c r="O3357" s="25" t="e">
        <f aca="false">(N3357+N3356)/2</f>
        <v>#REF!</v>
      </c>
      <c r="P3357" s="25" t="e">
        <f aca="false">(M3357+M3356)/2</f>
        <v>#REF!</v>
      </c>
      <c r="Q3357" s="25" t="e">
        <f aca="false">(L3357+L3356)/2</f>
        <v>#REF!</v>
      </c>
      <c r="R3357" s="25" t="n">
        <f aca="false">R3356</f>
        <v>340</v>
      </c>
      <c r="S3357" s="25" t="n">
        <f aca="false">S3356</f>
        <v>0</v>
      </c>
      <c r="T3357" s="25" t="n">
        <v>0</v>
      </c>
    </row>
    <row r="3358" customFormat="false" ht="12.75" hidden="true" customHeight="false" outlineLevel="0" collapsed="false">
      <c r="A3358" s="25" t="e">
        <f aca="false">#REF!</f>
        <v>#REF!</v>
      </c>
      <c r="B3358" s="25" t="e">
        <f aca="false">#REF!</f>
        <v>#REF!</v>
      </c>
      <c r="C3358" s="25" t="e">
        <f aca="false">#REF!</f>
        <v>#REF!</v>
      </c>
      <c r="D3358" s="25" t="e">
        <f aca="false">#REF!</f>
        <v>#REF!</v>
      </c>
      <c r="E3358" s="25" t="e">
        <f aca="false">#REF!</f>
        <v>#REF!</v>
      </c>
      <c r="F3358" s="25" t="e">
        <f aca="false">#REF!</f>
        <v>#REF!</v>
      </c>
      <c r="G3358" s="25" t="e">
        <f aca="false">#REF!</f>
        <v>#REF!</v>
      </c>
      <c r="H3358" s="25" t="e">
        <f aca="false">#REF!</f>
        <v>#REF!</v>
      </c>
      <c r="I3358" s="25" t="e">
        <f aca="false">#REF!</f>
        <v>#REF!</v>
      </c>
      <c r="J3358" s="25" t="e">
        <f aca="false">#REF!</f>
        <v>#REF!</v>
      </c>
      <c r="K3358" s="25" t="e">
        <f aca="false">#REF!</f>
        <v>#REF!</v>
      </c>
      <c r="L3358" s="25" t="e">
        <f aca="false">#REF!</f>
        <v>#REF!</v>
      </c>
      <c r="M3358" s="25" t="e">
        <f aca="false">#REF!</f>
        <v>#REF!</v>
      </c>
      <c r="N3358" s="25" t="e">
        <f aca="false">#REF!</f>
        <v>#REF!</v>
      </c>
      <c r="O3358" s="25" t="e">
        <f aca="false">(N3358+N3357)/2</f>
        <v>#REF!</v>
      </c>
      <c r="P3358" s="25" t="e">
        <f aca="false">(M3358+M3357)/2</f>
        <v>#REF!</v>
      </c>
      <c r="Q3358" s="25" t="e">
        <f aca="false">(L3358+L3357)/2</f>
        <v>#REF!</v>
      </c>
      <c r="R3358" s="25" t="n">
        <f aca="false">R3357</f>
        <v>340</v>
      </c>
      <c r="S3358" s="25" t="n">
        <f aca="false">S3357</f>
        <v>0</v>
      </c>
      <c r="T3358" s="25" t="n">
        <v>0</v>
      </c>
    </row>
    <row r="3359" customFormat="false" ht="12.75" hidden="false" customHeight="false" outlineLevel="0" collapsed="false">
      <c r="A3359" s="25" t="e">
        <f aca="false">#REF!</f>
        <v>#REF!</v>
      </c>
      <c r="B3359" s="25" t="e">
        <f aca="false">#REF!</f>
        <v>#REF!</v>
      </c>
      <c r="C3359" s="25" t="e">
        <f aca="false">#REF!</f>
        <v>#REF!</v>
      </c>
      <c r="D3359" s="25" t="e">
        <f aca="false">#REF!</f>
        <v>#REF!</v>
      </c>
      <c r="E3359" s="25" t="e">
        <f aca="false">#REF!</f>
        <v>#REF!</v>
      </c>
      <c r="F3359" s="25" t="e">
        <f aca="false">#REF!</f>
        <v>#REF!</v>
      </c>
      <c r="G3359" s="25" t="e">
        <f aca="false">#REF!</f>
        <v>#REF!</v>
      </c>
      <c r="H3359" s="25" t="e">
        <f aca="false">#REF!</f>
        <v>#REF!</v>
      </c>
      <c r="I3359" s="25" t="e">
        <f aca="false">#REF!</f>
        <v>#REF!</v>
      </c>
      <c r="J3359" s="25" t="e">
        <f aca="false">#REF!</f>
        <v>#REF!</v>
      </c>
      <c r="K3359" s="25" t="e">
        <f aca="false">#REF!</f>
        <v>#REF!</v>
      </c>
      <c r="L3359" s="25" t="e">
        <f aca="false">#REF!</f>
        <v>#REF!</v>
      </c>
      <c r="M3359" s="25" t="e">
        <f aca="false">#REF!</f>
        <v>#REF!</v>
      </c>
      <c r="N3359" s="25" t="e">
        <f aca="false">#REF!</f>
        <v>#REF!</v>
      </c>
      <c r="O3359" s="25" t="e">
        <f aca="false">(N3359+N3358)/2</f>
        <v>#REF!</v>
      </c>
      <c r="P3359" s="25" t="e">
        <f aca="false">(M3359+M3358)/2</f>
        <v>#REF!</v>
      </c>
      <c r="Q3359" s="25" t="e">
        <f aca="false">(L3359+L3358)/2</f>
        <v>#REF!</v>
      </c>
      <c r="R3359" s="25" t="n">
        <f aca="false">R3358</f>
        <v>340</v>
      </c>
      <c r="S3359" s="25" t="n">
        <f aca="false">S3358</f>
        <v>0</v>
      </c>
      <c r="T3359" s="25" t="n">
        <v>0</v>
      </c>
    </row>
    <row r="3360" customFormat="false" ht="12.75" hidden="true" customHeight="false" outlineLevel="0" collapsed="false">
      <c r="A3360" s="25" t="e">
        <f aca="false">#REF!</f>
        <v>#REF!</v>
      </c>
      <c r="B3360" s="25" t="e">
        <f aca="false">#REF!</f>
        <v>#REF!</v>
      </c>
      <c r="C3360" s="25" t="e">
        <f aca="false">#REF!</f>
        <v>#REF!</v>
      </c>
      <c r="D3360" s="25" t="e">
        <f aca="false">#REF!</f>
        <v>#REF!</v>
      </c>
      <c r="E3360" s="25" t="e">
        <f aca="false">#REF!</f>
        <v>#REF!</v>
      </c>
      <c r="F3360" s="25" t="e">
        <f aca="false">#REF!</f>
        <v>#REF!</v>
      </c>
      <c r="G3360" s="25" t="e">
        <f aca="false">#REF!</f>
        <v>#REF!</v>
      </c>
      <c r="H3360" s="25" t="e">
        <f aca="false">#REF!</f>
        <v>#REF!</v>
      </c>
      <c r="I3360" s="25" t="e">
        <f aca="false">#REF!</f>
        <v>#REF!</v>
      </c>
      <c r="J3360" s="25" t="e">
        <f aca="false">#REF!</f>
        <v>#REF!</v>
      </c>
      <c r="K3360" s="25" t="e">
        <f aca="false">#REF!</f>
        <v>#REF!</v>
      </c>
      <c r="L3360" s="25" t="e">
        <f aca="false">#REF!</f>
        <v>#REF!</v>
      </c>
      <c r="M3360" s="25" t="e">
        <f aca="false">#REF!</f>
        <v>#REF!</v>
      </c>
      <c r="N3360" s="25" t="e">
        <f aca="false">#REF!</f>
        <v>#REF!</v>
      </c>
      <c r="O3360" s="25" t="e">
        <f aca="false">(N3360+N3359)/2</f>
        <v>#REF!</v>
      </c>
      <c r="P3360" s="25" t="e">
        <f aca="false">(M3360+M3359)/2</f>
        <v>#REF!</v>
      </c>
      <c r="Q3360" s="25" t="e">
        <f aca="false">(L3360+L3359)/2</f>
        <v>#REF!</v>
      </c>
      <c r="R3360" s="25" t="n">
        <f aca="false">R3359</f>
        <v>340</v>
      </c>
      <c r="S3360" s="25" t="n">
        <f aca="false">S3359</f>
        <v>0</v>
      </c>
      <c r="T3360" s="25" t="n">
        <v>0</v>
      </c>
    </row>
    <row r="3361" customFormat="false" ht="12.75" hidden="true" customHeight="false" outlineLevel="0" collapsed="false">
      <c r="A3361" s="25" t="e">
        <f aca="false">#REF!</f>
        <v>#REF!</v>
      </c>
      <c r="B3361" s="25" t="e">
        <f aca="false">#REF!</f>
        <v>#REF!</v>
      </c>
      <c r="C3361" s="25" t="e">
        <f aca="false">#REF!</f>
        <v>#REF!</v>
      </c>
      <c r="D3361" s="25" t="e">
        <f aca="false">#REF!</f>
        <v>#REF!</v>
      </c>
      <c r="E3361" s="25" t="e">
        <f aca="false">#REF!</f>
        <v>#REF!</v>
      </c>
      <c r="F3361" s="25" t="e">
        <f aca="false">#REF!</f>
        <v>#REF!</v>
      </c>
      <c r="G3361" s="25" t="e">
        <f aca="false">#REF!</f>
        <v>#REF!</v>
      </c>
      <c r="H3361" s="25" t="e">
        <f aca="false">#REF!</f>
        <v>#REF!</v>
      </c>
      <c r="I3361" s="25" t="e">
        <f aca="false">#REF!</f>
        <v>#REF!</v>
      </c>
      <c r="J3361" s="25" t="e">
        <f aca="false">#REF!</f>
        <v>#REF!</v>
      </c>
      <c r="K3361" s="25" t="e">
        <f aca="false">#REF!</f>
        <v>#REF!</v>
      </c>
      <c r="L3361" s="25" t="e">
        <f aca="false">#REF!</f>
        <v>#REF!</v>
      </c>
      <c r="M3361" s="25" t="e">
        <f aca="false">#REF!</f>
        <v>#REF!</v>
      </c>
      <c r="N3361" s="25" t="e">
        <f aca="false">#REF!</f>
        <v>#REF!</v>
      </c>
      <c r="O3361" s="25" t="e">
        <f aca="false">(N3361+N3360)/2</f>
        <v>#REF!</v>
      </c>
      <c r="P3361" s="25" t="e">
        <f aca="false">(M3361+M3360)/2</f>
        <v>#REF!</v>
      </c>
      <c r="Q3361" s="25" t="e">
        <f aca="false">(L3361+L3360)/2</f>
        <v>#REF!</v>
      </c>
      <c r="R3361" s="25" t="n">
        <f aca="false">R3360</f>
        <v>340</v>
      </c>
      <c r="S3361" s="25" t="n">
        <f aca="false">S3360</f>
        <v>0</v>
      </c>
      <c r="T3361" s="25" t="n">
        <v>0</v>
      </c>
    </row>
    <row r="3362" customFormat="false" ht="12.75" hidden="true" customHeight="false" outlineLevel="0" collapsed="false">
      <c r="A3362" s="25" t="e">
        <f aca="false">#REF!</f>
        <v>#REF!</v>
      </c>
      <c r="B3362" s="25" t="e">
        <f aca="false">#REF!</f>
        <v>#REF!</v>
      </c>
      <c r="C3362" s="25" t="e">
        <f aca="false">#REF!</f>
        <v>#REF!</v>
      </c>
      <c r="D3362" s="25" t="e">
        <f aca="false">#REF!</f>
        <v>#REF!</v>
      </c>
      <c r="E3362" s="25" t="e">
        <f aca="false">#REF!</f>
        <v>#REF!</v>
      </c>
      <c r="F3362" s="25" t="e">
        <f aca="false">#REF!</f>
        <v>#REF!</v>
      </c>
      <c r="G3362" s="25" t="e">
        <f aca="false">#REF!</f>
        <v>#REF!</v>
      </c>
      <c r="H3362" s="25" t="e">
        <f aca="false">#REF!</f>
        <v>#REF!</v>
      </c>
      <c r="I3362" s="25" t="e">
        <f aca="false">#REF!</f>
        <v>#REF!</v>
      </c>
      <c r="J3362" s="25" t="e">
        <f aca="false">#REF!</f>
        <v>#REF!</v>
      </c>
      <c r="K3362" s="25" t="e">
        <f aca="false">#REF!</f>
        <v>#REF!</v>
      </c>
      <c r="L3362" s="25" t="e">
        <f aca="false">#REF!</f>
        <v>#REF!</v>
      </c>
      <c r="M3362" s="25" t="e">
        <f aca="false">#REF!</f>
        <v>#REF!</v>
      </c>
      <c r="N3362" s="25" t="e">
        <f aca="false">#REF!</f>
        <v>#REF!</v>
      </c>
      <c r="O3362" s="25" t="e">
        <f aca="false">(N3362+N3361)/2</f>
        <v>#REF!</v>
      </c>
      <c r="P3362" s="25" t="e">
        <f aca="false">(M3362+M3361)/2</f>
        <v>#REF!</v>
      </c>
      <c r="Q3362" s="25" t="e">
        <f aca="false">(L3362+L3361)/2</f>
        <v>#REF!</v>
      </c>
      <c r="R3362" s="25" t="n">
        <f aca="false">R3361</f>
        <v>340</v>
      </c>
      <c r="S3362" s="25" t="n">
        <f aca="false">S3361</f>
        <v>0</v>
      </c>
      <c r="T3362" s="25" t="n">
        <v>0</v>
      </c>
    </row>
    <row r="3363" customFormat="false" ht="12.75" hidden="false" customHeight="false" outlineLevel="0" collapsed="false">
      <c r="A3363" s="25" t="e">
        <f aca="false">#REF!</f>
        <v>#REF!</v>
      </c>
      <c r="B3363" s="25" t="e">
        <f aca="false">#REF!</f>
        <v>#REF!</v>
      </c>
      <c r="C3363" s="25" t="e">
        <f aca="false">#REF!</f>
        <v>#REF!</v>
      </c>
      <c r="D3363" s="25" t="e">
        <f aca="false">#REF!</f>
        <v>#REF!</v>
      </c>
      <c r="E3363" s="25" t="e">
        <f aca="false">#REF!</f>
        <v>#REF!</v>
      </c>
      <c r="F3363" s="25" t="e">
        <f aca="false">#REF!</f>
        <v>#REF!</v>
      </c>
      <c r="G3363" s="25" t="e">
        <f aca="false">#REF!</f>
        <v>#REF!</v>
      </c>
      <c r="H3363" s="25" t="e">
        <f aca="false">#REF!</f>
        <v>#REF!</v>
      </c>
      <c r="I3363" s="25" t="e">
        <f aca="false">#REF!</f>
        <v>#REF!</v>
      </c>
      <c r="J3363" s="25" t="e">
        <f aca="false">#REF!</f>
        <v>#REF!</v>
      </c>
      <c r="K3363" s="25" t="e">
        <f aca="false">#REF!</f>
        <v>#REF!</v>
      </c>
      <c r="L3363" s="25" t="e">
        <f aca="false">#REF!</f>
        <v>#REF!</v>
      </c>
      <c r="M3363" s="25" t="e">
        <f aca="false">#REF!</f>
        <v>#REF!</v>
      </c>
      <c r="N3363" s="25" t="e">
        <f aca="false">#REF!</f>
        <v>#REF!</v>
      </c>
      <c r="O3363" s="25" t="e">
        <f aca="false">(N3363+N3362)/2</f>
        <v>#REF!</v>
      </c>
      <c r="P3363" s="25" t="e">
        <f aca="false">(M3363+M3362)/2</f>
        <v>#REF!</v>
      </c>
      <c r="Q3363" s="25" t="e">
        <f aca="false">(L3363+L3362)/2</f>
        <v>#REF!</v>
      </c>
      <c r="R3363" s="25" t="n">
        <f aca="false">R3362</f>
        <v>340</v>
      </c>
      <c r="S3363" s="25" t="n">
        <f aca="false">S3362</f>
        <v>0</v>
      </c>
      <c r="T3363" s="25" t="n">
        <v>0</v>
      </c>
    </row>
    <row r="3364" customFormat="false" ht="12.75" hidden="true" customHeight="false" outlineLevel="0" collapsed="false">
      <c r="A3364" s="25" t="e">
        <f aca="false">#REF!</f>
        <v>#REF!</v>
      </c>
      <c r="B3364" s="25" t="e">
        <f aca="false">#REF!</f>
        <v>#REF!</v>
      </c>
      <c r="C3364" s="25" t="e">
        <f aca="false">#REF!</f>
        <v>#REF!</v>
      </c>
      <c r="D3364" s="25" t="e">
        <f aca="false">#REF!</f>
        <v>#REF!</v>
      </c>
      <c r="E3364" s="25" t="e">
        <f aca="false">#REF!</f>
        <v>#REF!</v>
      </c>
      <c r="F3364" s="25" t="e">
        <f aca="false">#REF!</f>
        <v>#REF!</v>
      </c>
      <c r="G3364" s="25" t="e">
        <f aca="false">#REF!</f>
        <v>#REF!</v>
      </c>
      <c r="H3364" s="25" t="e">
        <f aca="false">#REF!</f>
        <v>#REF!</v>
      </c>
      <c r="I3364" s="25" t="e">
        <f aca="false">#REF!</f>
        <v>#REF!</v>
      </c>
      <c r="J3364" s="25" t="e">
        <f aca="false">#REF!</f>
        <v>#REF!</v>
      </c>
      <c r="K3364" s="25" t="e">
        <f aca="false">#REF!</f>
        <v>#REF!</v>
      </c>
      <c r="L3364" s="25" t="e">
        <f aca="false">#REF!</f>
        <v>#REF!</v>
      </c>
      <c r="M3364" s="25" t="e">
        <f aca="false">#REF!</f>
        <v>#REF!</v>
      </c>
      <c r="N3364" s="25" t="e">
        <f aca="false">#REF!</f>
        <v>#REF!</v>
      </c>
      <c r="O3364" s="25" t="e">
        <f aca="false">(N3364+N3363)/2</f>
        <v>#REF!</v>
      </c>
      <c r="P3364" s="25" t="e">
        <f aca="false">(M3364+M3363)/2</f>
        <v>#REF!</v>
      </c>
      <c r="Q3364" s="25" t="e">
        <f aca="false">(L3364+L3363)/2</f>
        <v>#REF!</v>
      </c>
      <c r="R3364" s="25" t="n">
        <f aca="false">R3363</f>
        <v>340</v>
      </c>
      <c r="S3364" s="25" t="n">
        <f aca="false">S3363</f>
        <v>0</v>
      </c>
      <c r="T3364" s="25" t="n">
        <v>0</v>
      </c>
    </row>
    <row r="3365" customFormat="false" ht="12.75" hidden="true" customHeight="false" outlineLevel="0" collapsed="false">
      <c r="A3365" s="25" t="e">
        <f aca="false">#REF!</f>
        <v>#REF!</v>
      </c>
      <c r="B3365" s="25" t="e">
        <f aca="false">#REF!</f>
        <v>#REF!</v>
      </c>
      <c r="C3365" s="25" t="e">
        <f aca="false">#REF!</f>
        <v>#REF!</v>
      </c>
      <c r="D3365" s="25" t="e">
        <f aca="false">#REF!</f>
        <v>#REF!</v>
      </c>
      <c r="E3365" s="25" t="e">
        <f aca="false">#REF!</f>
        <v>#REF!</v>
      </c>
      <c r="F3365" s="25" t="e">
        <f aca="false">#REF!</f>
        <v>#REF!</v>
      </c>
      <c r="G3365" s="25" t="e">
        <f aca="false">#REF!</f>
        <v>#REF!</v>
      </c>
      <c r="H3365" s="25" t="e">
        <f aca="false">#REF!</f>
        <v>#REF!</v>
      </c>
      <c r="I3365" s="25" t="e">
        <f aca="false">#REF!</f>
        <v>#REF!</v>
      </c>
      <c r="J3365" s="25" t="e">
        <f aca="false">#REF!</f>
        <v>#REF!</v>
      </c>
      <c r="K3365" s="25" t="e">
        <f aca="false">#REF!</f>
        <v>#REF!</v>
      </c>
      <c r="L3365" s="25" t="e">
        <f aca="false">#REF!</f>
        <v>#REF!</v>
      </c>
      <c r="M3365" s="25" t="e">
        <f aca="false">#REF!</f>
        <v>#REF!</v>
      </c>
      <c r="N3365" s="25" t="e">
        <f aca="false">#REF!</f>
        <v>#REF!</v>
      </c>
      <c r="O3365" s="25" t="e">
        <f aca="false">(N3365+N3364)/2</f>
        <v>#REF!</v>
      </c>
      <c r="P3365" s="25" t="e">
        <f aca="false">(M3365+M3364)/2</f>
        <v>#REF!</v>
      </c>
      <c r="Q3365" s="25" t="e">
        <f aca="false">(L3365+L3364)/2</f>
        <v>#REF!</v>
      </c>
      <c r="R3365" s="25" t="n">
        <f aca="false">R3364</f>
        <v>340</v>
      </c>
      <c r="S3365" s="25" t="n">
        <f aca="false">S3364</f>
        <v>0</v>
      </c>
      <c r="T3365" s="25" t="n">
        <v>0</v>
      </c>
    </row>
    <row r="3366" customFormat="false" ht="12.75" hidden="false" customHeight="false" outlineLevel="0" collapsed="false">
      <c r="A3366" s="25" t="e">
        <f aca="false">#REF!</f>
        <v>#REF!</v>
      </c>
      <c r="B3366" s="25" t="e">
        <f aca="false">#REF!</f>
        <v>#REF!</v>
      </c>
      <c r="C3366" s="25" t="e">
        <f aca="false">#REF!</f>
        <v>#REF!</v>
      </c>
      <c r="D3366" s="25" t="e">
        <f aca="false">#REF!</f>
        <v>#REF!</v>
      </c>
      <c r="E3366" s="25" t="e">
        <f aca="false">#REF!</f>
        <v>#REF!</v>
      </c>
      <c r="F3366" s="25" t="e">
        <f aca="false">#REF!</f>
        <v>#REF!</v>
      </c>
      <c r="G3366" s="25" t="e">
        <f aca="false">#REF!</f>
        <v>#REF!</v>
      </c>
      <c r="H3366" s="25" t="e">
        <f aca="false">#REF!</f>
        <v>#REF!</v>
      </c>
      <c r="I3366" s="25" t="e">
        <f aca="false">#REF!</f>
        <v>#REF!</v>
      </c>
      <c r="J3366" s="25" t="e">
        <f aca="false">#REF!</f>
        <v>#REF!</v>
      </c>
      <c r="K3366" s="25" t="e">
        <f aca="false">#REF!</f>
        <v>#REF!</v>
      </c>
      <c r="L3366" s="25" t="e">
        <f aca="false">#REF!</f>
        <v>#REF!</v>
      </c>
      <c r="M3366" s="25" t="e">
        <f aca="false">#REF!</f>
        <v>#REF!</v>
      </c>
      <c r="N3366" s="25" t="e">
        <f aca="false">#REF!</f>
        <v>#REF!</v>
      </c>
      <c r="O3366" s="25" t="e">
        <f aca="false">(N3366+N3365)/2</f>
        <v>#REF!</v>
      </c>
      <c r="P3366" s="25" t="e">
        <f aca="false">(M3366+M3365)/2</f>
        <v>#REF!</v>
      </c>
      <c r="Q3366" s="25" t="e">
        <f aca="false">(L3366+L3365)/2</f>
        <v>#REF!</v>
      </c>
      <c r="R3366" s="25" t="n">
        <f aca="false">R3365</f>
        <v>340</v>
      </c>
      <c r="S3366" s="25" t="n">
        <f aca="false">S3365</f>
        <v>0</v>
      </c>
      <c r="T3366" s="25" t="n">
        <v>0</v>
      </c>
    </row>
    <row r="3367" customFormat="false" ht="12.75" hidden="false" customHeight="false" outlineLevel="0" collapsed="false">
      <c r="A3367" s="25" t="e">
        <f aca="false">#REF!</f>
        <v>#REF!</v>
      </c>
      <c r="B3367" s="25" t="e">
        <f aca="false">#REF!</f>
        <v>#REF!</v>
      </c>
      <c r="C3367" s="25" t="e">
        <f aca="false">#REF!</f>
        <v>#REF!</v>
      </c>
      <c r="D3367" s="25" t="e">
        <f aca="false">#REF!</f>
        <v>#REF!</v>
      </c>
      <c r="E3367" s="25" t="e">
        <f aca="false">#REF!</f>
        <v>#REF!</v>
      </c>
      <c r="F3367" s="25" t="e">
        <f aca="false">#REF!</f>
        <v>#REF!</v>
      </c>
      <c r="G3367" s="25" t="e">
        <f aca="false">#REF!</f>
        <v>#REF!</v>
      </c>
      <c r="H3367" s="25" t="e">
        <f aca="false">#REF!</f>
        <v>#REF!</v>
      </c>
      <c r="I3367" s="25" t="e">
        <f aca="false">#REF!</f>
        <v>#REF!</v>
      </c>
      <c r="J3367" s="25" t="e">
        <f aca="false">#REF!</f>
        <v>#REF!</v>
      </c>
      <c r="K3367" s="25" t="e">
        <f aca="false">#REF!</f>
        <v>#REF!</v>
      </c>
      <c r="L3367" s="25" t="e">
        <f aca="false">#REF!</f>
        <v>#REF!</v>
      </c>
      <c r="M3367" s="25" t="e">
        <f aca="false">#REF!</f>
        <v>#REF!</v>
      </c>
      <c r="N3367" s="25" t="e">
        <f aca="false">#REF!</f>
        <v>#REF!</v>
      </c>
      <c r="O3367" s="25" t="e">
        <f aca="false">(N3367+N3366)/2</f>
        <v>#REF!</v>
      </c>
      <c r="P3367" s="25" t="e">
        <f aca="false">(M3367+M3366)/2</f>
        <v>#REF!</v>
      </c>
      <c r="Q3367" s="25" t="e">
        <f aca="false">(L3367+L3366)/2</f>
        <v>#REF!</v>
      </c>
      <c r="R3367" s="25" t="n">
        <f aca="false">R3366</f>
        <v>340</v>
      </c>
      <c r="S3367" s="25" t="n">
        <f aca="false">S3366</f>
        <v>0</v>
      </c>
      <c r="T3367" s="25" t="n">
        <v>0</v>
      </c>
    </row>
    <row r="3368" customFormat="false" ht="12.75" hidden="false" customHeight="false" outlineLevel="0" collapsed="false">
      <c r="A3368" s="25" t="e">
        <f aca="false">#REF!</f>
        <v>#REF!</v>
      </c>
      <c r="B3368" s="25" t="e">
        <f aca="false">#REF!</f>
        <v>#REF!</v>
      </c>
      <c r="C3368" s="25" t="e">
        <f aca="false">#REF!</f>
        <v>#REF!</v>
      </c>
      <c r="D3368" s="25" t="e">
        <f aca="false">#REF!</f>
        <v>#REF!</v>
      </c>
      <c r="E3368" s="25" t="e">
        <f aca="false">#REF!</f>
        <v>#REF!</v>
      </c>
      <c r="F3368" s="25" t="e">
        <f aca="false">#REF!</f>
        <v>#REF!</v>
      </c>
      <c r="G3368" s="25" t="e">
        <f aca="false">#REF!</f>
        <v>#REF!</v>
      </c>
      <c r="H3368" s="25" t="e">
        <f aca="false">#REF!</f>
        <v>#REF!</v>
      </c>
      <c r="I3368" s="25" t="e">
        <f aca="false">#REF!</f>
        <v>#REF!</v>
      </c>
      <c r="J3368" s="25" t="e">
        <f aca="false">#REF!</f>
        <v>#REF!</v>
      </c>
      <c r="K3368" s="25" t="e">
        <f aca="false">#REF!</f>
        <v>#REF!</v>
      </c>
      <c r="L3368" s="25" t="e">
        <f aca="false">#REF!</f>
        <v>#REF!</v>
      </c>
      <c r="M3368" s="25" t="e">
        <f aca="false">#REF!</f>
        <v>#REF!</v>
      </c>
      <c r="N3368" s="25" t="e">
        <f aca="false">#REF!</f>
        <v>#REF!</v>
      </c>
      <c r="O3368" s="25" t="e">
        <f aca="false">(N3368+N3367)/2</f>
        <v>#REF!</v>
      </c>
      <c r="P3368" s="25" t="e">
        <f aca="false">(M3368+M3367)/2</f>
        <v>#REF!</v>
      </c>
      <c r="Q3368" s="25" t="e">
        <f aca="false">(L3368+L3367)/2</f>
        <v>#REF!</v>
      </c>
      <c r="R3368" s="25" t="n">
        <f aca="false">R3367</f>
        <v>340</v>
      </c>
      <c r="S3368" s="25" t="n">
        <f aca="false">S3367</f>
        <v>0</v>
      </c>
      <c r="T3368" s="25" t="n">
        <v>0</v>
      </c>
    </row>
    <row r="3369" customFormat="false" ht="12.75" hidden="false" customHeight="false" outlineLevel="0" collapsed="false">
      <c r="A3369" s="25" t="e">
        <f aca="false">#REF!</f>
        <v>#REF!</v>
      </c>
      <c r="B3369" s="25" t="e">
        <f aca="false">#REF!</f>
        <v>#REF!</v>
      </c>
      <c r="C3369" s="25" t="e">
        <f aca="false">#REF!</f>
        <v>#REF!</v>
      </c>
      <c r="D3369" s="25" t="e">
        <f aca="false">#REF!</f>
        <v>#REF!</v>
      </c>
      <c r="E3369" s="25" t="e">
        <f aca="false">#REF!</f>
        <v>#REF!</v>
      </c>
      <c r="F3369" s="25" t="e">
        <f aca="false">#REF!</f>
        <v>#REF!</v>
      </c>
      <c r="G3369" s="25" t="e">
        <f aca="false">#REF!</f>
        <v>#REF!</v>
      </c>
      <c r="H3369" s="25" t="e">
        <f aca="false">#REF!</f>
        <v>#REF!</v>
      </c>
      <c r="I3369" s="25" t="e">
        <f aca="false">#REF!</f>
        <v>#REF!</v>
      </c>
      <c r="J3369" s="25" t="e">
        <f aca="false">#REF!</f>
        <v>#REF!</v>
      </c>
      <c r="K3369" s="25" t="e">
        <f aca="false">#REF!</f>
        <v>#REF!</v>
      </c>
      <c r="L3369" s="25" t="e">
        <f aca="false">#REF!</f>
        <v>#REF!</v>
      </c>
      <c r="M3369" s="25" t="e">
        <f aca="false">#REF!</f>
        <v>#REF!</v>
      </c>
      <c r="N3369" s="25" t="e">
        <f aca="false">#REF!</f>
        <v>#REF!</v>
      </c>
      <c r="O3369" s="25" t="e">
        <f aca="false">(N3369+N3368)/2</f>
        <v>#REF!</v>
      </c>
      <c r="P3369" s="25" t="e">
        <f aca="false">(M3369+M3368)/2</f>
        <v>#REF!</v>
      </c>
      <c r="Q3369" s="25" t="e">
        <f aca="false">(L3369+L3368)/2</f>
        <v>#REF!</v>
      </c>
      <c r="R3369" s="25" t="n">
        <f aca="false">R3368</f>
        <v>340</v>
      </c>
      <c r="S3369" s="25" t="n">
        <f aca="false">S3368</f>
        <v>0</v>
      </c>
      <c r="T3369" s="25" t="n">
        <v>0</v>
      </c>
    </row>
    <row r="3370" customFormat="false" ht="12.75" hidden="true" customHeight="false" outlineLevel="0" collapsed="false">
      <c r="A3370" s="25" t="e">
        <f aca="false">#REF!</f>
        <v>#REF!</v>
      </c>
      <c r="B3370" s="25" t="e">
        <f aca="false">#REF!</f>
        <v>#REF!</v>
      </c>
      <c r="C3370" s="25" t="e">
        <f aca="false">#REF!</f>
        <v>#REF!</v>
      </c>
      <c r="D3370" s="25" t="e">
        <f aca="false">#REF!</f>
        <v>#REF!</v>
      </c>
      <c r="E3370" s="25" t="e">
        <f aca="false">#REF!</f>
        <v>#REF!</v>
      </c>
      <c r="F3370" s="25" t="e">
        <f aca="false">#REF!</f>
        <v>#REF!</v>
      </c>
      <c r="G3370" s="25" t="e">
        <f aca="false">#REF!</f>
        <v>#REF!</v>
      </c>
      <c r="H3370" s="25" t="e">
        <f aca="false">#REF!</f>
        <v>#REF!</v>
      </c>
      <c r="I3370" s="25" t="e">
        <f aca="false">#REF!</f>
        <v>#REF!</v>
      </c>
      <c r="J3370" s="25" t="e">
        <f aca="false">#REF!</f>
        <v>#REF!</v>
      </c>
      <c r="K3370" s="25" t="e">
        <f aca="false">#REF!</f>
        <v>#REF!</v>
      </c>
      <c r="L3370" s="25" t="e">
        <f aca="false">#REF!</f>
        <v>#REF!</v>
      </c>
      <c r="M3370" s="25" t="e">
        <f aca="false">#REF!</f>
        <v>#REF!</v>
      </c>
      <c r="N3370" s="25" t="e">
        <f aca="false">#REF!</f>
        <v>#REF!</v>
      </c>
      <c r="O3370" s="25" t="e">
        <f aca="false">(N3370+N3369)/2</f>
        <v>#REF!</v>
      </c>
      <c r="P3370" s="25" t="e">
        <f aca="false">(M3370+M3369)/2</f>
        <v>#REF!</v>
      </c>
      <c r="Q3370" s="25" t="e">
        <f aca="false">(L3370+L3369)/2</f>
        <v>#REF!</v>
      </c>
      <c r="R3370" s="25" t="n">
        <f aca="false">R3369</f>
        <v>340</v>
      </c>
      <c r="S3370" s="25" t="n">
        <f aca="false">S3369</f>
        <v>0</v>
      </c>
      <c r="T3370" s="25" t="n">
        <v>0</v>
      </c>
    </row>
    <row r="3371" customFormat="false" ht="12.75" hidden="true" customHeight="false" outlineLevel="0" collapsed="false">
      <c r="A3371" s="25" t="e">
        <f aca="false">#REF!</f>
        <v>#REF!</v>
      </c>
      <c r="B3371" s="25" t="e">
        <f aca="false">#REF!</f>
        <v>#REF!</v>
      </c>
      <c r="C3371" s="25" t="e">
        <f aca="false">#REF!</f>
        <v>#REF!</v>
      </c>
      <c r="D3371" s="25" t="e">
        <f aca="false">#REF!</f>
        <v>#REF!</v>
      </c>
      <c r="E3371" s="25" t="e">
        <f aca="false">#REF!</f>
        <v>#REF!</v>
      </c>
      <c r="F3371" s="25" t="e">
        <f aca="false">#REF!</f>
        <v>#REF!</v>
      </c>
      <c r="G3371" s="25" t="e">
        <f aca="false">#REF!</f>
        <v>#REF!</v>
      </c>
      <c r="H3371" s="25" t="e">
        <f aca="false">#REF!</f>
        <v>#REF!</v>
      </c>
      <c r="I3371" s="25" t="e">
        <f aca="false">#REF!</f>
        <v>#REF!</v>
      </c>
      <c r="J3371" s="25" t="e">
        <f aca="false">#REF!</f>
        <v>#REF!</v>
      </c>
      <c r="K3371" s="25" t="e">
        <f aca="false">#REF!</f>
        <v>#REF!</v>
      </c>
      <c r="L3371" s="25" t="e">
        <f aca="false">#REF!</f>
        <v>#REF!</v>
      </c>
      <c r="M3371" s="25" t="e">
        <f aca="false">#REF!</f>
        <v>#REF!</v>
      </c>
      <c r="N3371" s="25" t="e">
        <f aca="false">#REF!</f>
        <v>#REF!</v>
      </c>
      <c r="O3371" s="25" t="e">
        <f aca="false">(N3371+N3370)/2</f>
        <v>#REF!</v>
      </c>
      <c r="P3371" s="25" t="e">
        <f aca="false">(M3371+M3370)/2</f>
        <v>#REF!</v>
      </c>
      <c r="Q3371" s="25" t="e">
        <f aca="false">(L3371+L3370)/2</f>
        <v>#REF!</v>
      </c>
      <c r="R3371" s="25" t="n">
        <f aca="false">R3370</f>
        <v>340</v>
      </c>
      <c r="S3371" s="25" t="n">
        <f aca="false">S3370</f>
        <v>0</v>
      </c>
      <c r="T3371" s="25" t="n">
        <v>0</v>
      </c>
    </row>
    <row r="3372" customFormat="false" ht="12.75" hidden="true" customHeight="false" outlineLevel="0" collapsed="false">
      <c r="A3372" s="25" t="e">
        <f aca="false">#REF!</f>
        <v>#REF!</v>
      </c>
      <c r="B3372" s="25" t="e">
        <f aca="false">#REF!</f>
        <v>#REF!</v>
      </c>
      <c r="C3372" s="25" t="e">
        <f aca="false">#REF!</f>
        <v>#REF!</v>
      </c>
      <c r="D3372" s="25" t="e">
        <f aca="false">#REF!</f>
        <v>#REF!</v>
      </c>
      <c r="E3372" s="25" t="e">
        <f aca="false">#REF!</f>
        <v>#REF!</v>
      </c>
      <c r="F3372" s="25" t="e">
        <f aca="false">#REF!</f>
        <v>#REF!</v>
      </c>
      <c r="G3372" s="25" t="e">
        <f aca="false">#REF!</f>
        <v>#REF!</v>
      </c>
      <c r="H3372" s="25" t="e">
        <f aca="false">#REF!</f>
        <v>#REF!</v>
      </c>
      <c r="I3372" s="25" t="e">
        <f aca="false">#REF!</f>
        <v>#REF!</v>
      </c>
      <c r="J3372" s="25" t="e">
        <f aca="false">#REF!</f>
        <v>#REF!</v>
      </c>
      <c r="K3372" s="25" t="e">
        <f aca="false">#REF!</f>
        <v>#REF!</v>
      </c>
      <c r="L3372" s="25" t="e">
        <f aca="false">#REF!</f>
        <v>#REF!</v>
      </c>
      <c r="M3372" s="25" t="e">
        <f aca="false">#REF!</f>
        <v>#REF!</v>
      </c>
      <c r="N3372" s="25" t="e">
        <f aca="false">#REF!</f>
        <v>#REF!</v>
      </c>
      <c r="O3372" s="25" t="e">
        <f aca="false">(N3372+N3371)/2</f>
        <v>#REF!</v>
      </c>
      <c r="P3372" s="25" t="e">
        <f aca="false">(M3372+M3371)/2</f>
        <v>#REF!</v>
      </c>
      <c r="Q3372" s="25" t="e">
        <f aca="false">(L3372+L3371)/2</f>
        <v>#REF!</v>
      </c>
      <c r="R3372" s="25" t="n">
        <f aca="false">R3371</f>
        <v>340</v>
      </c>
      <c r="S3372" s="25" t="n">
        <f aca="false">S3371</f>
        <v>0</v>
      </c>
      <c r="T3372" s="25" t="n">
        <v>0</v>
      </c>
    </row>
    <row r="3373" customFormat="false" ht="12.75" hidden="false" customHeight="false" outlineLevel="0" collapsed="false">
      <c r="A3373" s="25" t="e">
        <f aca="false">#REF!</f>
        <v>#REF!</v>
      </c>
      <c r="B3373" s="25" t="e">
        <f aca="false">#REF!</f>
        <v>#REF!</v>
      </c>
      <c r="C3373" s="25" t="e">
        <f aca="false">#REF!</f>
        <v>#REF!</v>
      </c>
      <c r="D3373" s="25" t="e">
        <f aca="false">#REF!</f>
        <v>#REF!</v>
      </c>
      <c r="E3373" s="25" t="e">
        <f aca="false">#REF!</f>
        <v>#REF!</v>
      </c>
      <c r="F3373" s="25" t="e">
        <f aca="false">#REF!</f>
        <v>#REF!</v>
      </c>
      <c r="G3373" s="25" t="e">
        <f aca="false">#REF!</f>
        <v>#REF!</v>
      </c>
      <c r="H3373" s="25" t="e">
        <f aca="false">#REF!</f>
        <v>#REF!</v>
      </c>
      <c r="I3373" s="25" t="e">
        <f aca="false">#REF!</f>
        <v>#REF!</v>
      </c>
      <c r="J3373" s="25" t="e">
        <f aca="false">#REF!</f>
        <v>#REF!</v>
      </c>
      <c r="K3373" s="25" t="e">
        <f aca="false">#REF!</f>
        <v>#REF!</v>
      </c>
      <c r="L3373" s="25" t="e">
        <f aca="false">#REF!</f>
        <v>#REF!</v>
      </c>
      <c r="M3373" s="25" t="e">
        <f aca="false">#REF!</f>
        <v>#REF!</v>
      </c>
      <c r="N3373" s="25" t="e">
        <f aca="false">#REF!</f>
        <v>#REF!</v>
      </c>
      <c r="O3373" s="25" t="e">
        <f aca="false">(N3373+N3372)/2</f>
        <v>#REF!</v>
      </c>
      <c r="P3373" s="25" t="e">
        <f aca="false">(M3373+M3372)/2</f>
        <v>#REF!</v>
      </c>
      <c r="Q3373" s="25" t="e">
        <f aca="false">(L3373+L3372)/2</f>
        <v>#REF!</v>
      </c>
      <c r="R3373" s="25" t="n">
        <f aca="false">R3372</f>
        <v>340</v>
      </c>
      <c r="S3373" s="25" t="n">
        <f aca="false">S3372</f>
        <v>0</v>
      </c>
      <c r="T3373" s="25" t="n">
        <v>0</v>
      </c>
    </row>
    <row r="3374" customFormat="false" ht="12.75" hidden="true" customHeight="false" outlineLevel="0" collapsed="false">
      <c r="A3374" s="25" t="e">
        <f aca="false">#REF!</f>
        <v>#REF!</v>
      </c>
      <c r="B3374" s="25" t="e">
        <f aca="false">#REF!</f>
        <v>#REF!</v>
      </c>
      <c r="C3374" s="25" t="e">
        <f aca="false">#REF!</f>
        <v>#REF!</v>
      </c>
      <c r="D3374" s="25" t="e">
        <f aca="false">#REF!</f>
        <v>#REF!</v>
      </c>
      <c r="E3374" s="25" t="e">
        <f aca="false">#REF!</f>
        <v>#REF!</v>
      </c>
      <c r="F3374" s="25" t="e">
        <f aca="false">#REF!</f>
        <v>#REF!</v>
      </c>
      <c r="G3374" s="25" t="e">
        <f aca="false">#REF!</f>
        <v>#REF!</v>
      </c>
      <c r="H3374" s="25" t="e">
        <f aca="false">#REF!</f>
        <v>#REF!</v>
      </c>
      <c r="I3374" s="25" t="e">
        <f aca="false">#REF!</f>
        <v>#REF!</v>
      </c>
      <c r="J3374" s="25" t="e">
        <f aca="false">#REF!</f>
        <v>#REF!</v>
      </c>
      <c r="K3374" s="25" t="e">
        <f aca="false">#REF!</f>
        <v>#REF!</v>
      </c>
      <c r="L3374" s="25" t="e">
        <f aca="false">#REF!</f>
        <v>#REF!</v>
      </c>
      <c r="M3374" s="25" t="e">
        <f aca="false">#REF!</f>
        <v>#REF!</v>
      </c>
      <c r="N3374" s="25" t="e">
        <f aca="false">#REF!</f>
        <v>#REF!</v>
      </c>
      <c r="O3374" s="25" t="e">
        <f aca="false">(N3374+N3373)/2</f>
        <v>#REF!</v>
      </c>
      <c r="P3374" s="25" t="e">
        <f aca="false">(M3374+M3373)/2</f>
        <v>#REF!</v>
      </c>
      <c r="Q3374" s="25" t="e">
        <f aca="false">(L3374+L3373)/2</f>
        <v>#REF!</v>
      </c>
      <c r="R3374" s="25" t="n">
        <f aca="false">R3373</f>
        <v>340</v>
      </c>
      <c r="S3374" s="25" t="n">
        <f aca="false">S3373</f>
        <v>0</v>
      </c>
      <c r="T3374" s="25" t="n">
        <v>0</v>
      </c>
    </row>
    <row r="3375" customFormat="false" ht="12.75" hidden="false" customHeight="false" outlineLevel="0" collapsed="false">
      <c r="A3375" s="25" t="e">
        <f aca="false">#REF!</f>
        <v>#REF!</v>
      </c>
      <c r="B3375" s="25" t="e">
        <f aca="false">#REF!</f>
        <v>#REF!</v>
      </c>
      <c r="C3375" s="25" t="e">
        <f aca="false">#REF!</f>
        <v>#REF!</v>
      </c>
      <c r="D3375" s="25" t="e">
        <f aca="false">#REF!</f>
        <v>#REF!</v>
      </c>
      <c r="E3375" s="25" t="e">
        <f aca="false">#REF!</f>
        <v>#REF!</v>
      </c>
      <c r="F3375" s="25" t="e">
        <f aca="false">#REF!</f>
        <v>#REF!</v>
      </c>
      <c r="G3375" s="25" t="e">
        <f aca="false">#REF!</f>
        <v>#REF!</v>
      </c>
      <c r="H3375" s="25" t="e">
        <f aca="false">#REF!</f>
        <v>#REF!</v>
      </c>
      <c r="I3375" s="25" t="e">
        <f aca="false">#REF!</f>
        <v>#REF!</v>
      </c>
      <c r="J3375" s="25" t="e">
        <f aca="false">#REF!</f>
        <v>#REF!</v>
      </c>
      <c r="K3375" s="25" t="e">
        <f aca="false">#REF!</f>
        <v>#REF!</v>
      </c>
      <c r="L3375" s="25" t="e">
        <f aca="false">#REF!</f>
        <v>#REF!</v>
      </c>
      <c r="M3375" s="25" t="e">
        <f aca="false">#REF!</f>
        <v>#REF!</v>
      </c>
      <c r="N3375" s="25" t="e">
        <f aca="false">#REF!</f>
        <v>#REF!</v>
      </c>
      <c r="O3375" s="25" t="e">
        <f aca="false">(N3375+N3374)/2</f>
        <v>#REF!</v>
      </c>
      <c r="P3375" s="25" t="e">
        <f aca="false">(M3375+M3374)/2</f>
        <v>#REF!</v>
      </c>
      <c r="Q3375" s="25" t="e">
        <f aca="false">(L3375+L3374)/2</f>
        <v>#REF!</v>
      </c>
      <c r="R3375" s="25" t="n">
        <f aca="false">R3374</f>
        <v>340</v>
      </c>
      <c r="S3375" s="25" t="n">
        <f aca="false">S3374</f>
        <v>0</v>
      </c>
      <c r="T3375" s="25" t="n">
        <v>0</v>
      </c>
    </row>
    <row r="3376" customFormat="false" ht="12.75" hidden="true" customHeight="false" outlineLevel="0" collapsed="false">
      <c r="A3376" s="25" t="e">
        <f aca="false">#REF!</f>
        <v>#REF!</v>
      </c>
      <c r="B3376" s="25" t="e">
        <f aca="false">#REF!</f>
        <v>#REF!</v>
      </c>
      <c r="C3376" s="25" t="e">
        <f aca="false">#REF!</f>
        <v>#REF!</v>
      </c>
      <c r="D3376" s="25" t="e">
        <f aca="false">#REF!</f>
        <v>#REF!</v>
      </c>
      <c r="E3376" s="25" t="e">
        <f aca="false">#REF!</f>
        <v>#REF!</v>
      </c>
      <c r="F3376" s="25" t="e">
        <f aca="false">#REF!</f>
        <v>#REF!</v>
      </c>
      <c r="G3376" s="25" t="e">
        <f aca="false">#REF!</f>
        <v>#REF!</v>
      </c>
      <c r="H3376" s="25" t="e">
        <f aca="false">#REF!</f>
        <v>#REF!</v>
      </c>
      <c r="I3376" s="25" t="e">
        <f aca="false">#REF!</f>
        <v>#REF!</v>
      </c>
      <c r="J3376" s="25" t="e">
        <f aca="false">#REF!</f>
        <v>#REF!</v>
      </c>
      <c r="K3376" s="25" t="e">
        <f aca="false">#REF!</f>
        <v>#REF!</v>
      </c>
      <c r="L3376" s="25" t="e">
        <f aca="false">#REF!</f>
        <v>#REF!</v>
      </c>
      <c r="M3376" s="25" t="e">
        <f aca="false">#REF!</f>
        <v>#REF!</v>
      </c>
      <c r="N3376" s="25" t="e">
        <f aca="false">#REF!</f>
        <v>#REF!</v>
      </c>
      <c r="O3376" s="25" t="e">
        <f aca="false">(N3376+N3375)/2</f>
        <v>#REF!</v>
      </c>
      <c r="P3376" s="25" t="e">
        <f aca="false">(M3376+M3375)/2</f>
        <v>#REF!</v>
      </c>
      <c r="Q3376" s="25" t="e">
        <f aca="false">(L3376+L3375)/2</f>
        <v>#REF!</v>
      </c>
      <c r="R3376" s="25" t="n">
        <f aca="false">R3375</f>
        <v>340</v>
      </c>
      <c r="S3376" s="25" t="n">
        <f aca="false">S3375</f>
        <v>0</v>
      </c>
      <c r="T3376" s="25" t="n">
        <v>0</v>
      </c>
    </row>
    <row r="3377" customFormat="false" ht="12.75" hidden="false" customHeight="false" outlineLevel="0" collapsed="false">
      <c r="A3377" s="25" t="e">
        <f aca="false">#REF!</f>
        <v>#REF!</v>
      </c>
      <c r="B3377" s="25" t="e">
        <f aca="false">#REF!</f>
        <v>#REF!</v>
      </c>
      <c r="C3377" s="25" t="e">
        <f aca="false">#REF!</f>
        <v>#REF!</v>
      </c>
      <c r="D3377" s="25" t="e">
        <f aca="false">#REF!</f>
        <v>#REF!</v>
      </c>
      <c r="E3377" s="25" t="e">
        <f aca="false">#REF!</f>
        <v>#REF!</v>
      </c>
      <c r="F3377" s="25" t="e">
        <f aca="false">#REF!</f>
        <v>#REF!</v>
      </c>
      <c r="G3377" s="25" t="e">
        <f aca="false">#REF!</f>
        <v>#REF!</v>
      </c>
      <c r="H3377" s="25" t="e">
        <f aca="false">#REF!</f>
        <v>#REF!</v>
      </c>
      <c r="I3377" s="25" t="e">
        <f aca="false">#REF!</f>
        <v>#REF!</v>
      </c>
      <c r="J3377" s="25" t="e">
        <f aca="false">#REF!</f>
        <v>#REF!</v>
      </c>
      <c r="K3377" s="25" t="e">
        <f aca="false">#REF!</f>
        <v>#REF!</v>
      </c>
      <c r="L3377" s="25" t="e">
        <f aca="false">#REF!</f>
        <v>#REF!</v>
      </c>
      <c r="M3377" s="25" t="e">
        <f aca="false">#REF!</f>
        <v>#REF!</v>
      </c>
      <c r="N3377" s="25" t="e">
        <f aca="false">#REF!</f>
        <v>#REF!</v>
      </c>
      <c r="O3377" s="25" t="e">
        <f aca="false">(N3377+N3376)/2</f>
        <v>#REF!</v>
      </c>
      <c r="P3377" s="25" t="e">
        <f aca="false">(M3377+M3376)/2</f>
        <v>#REF!</v>
      </c>
      <c r="Q3377" s="25" t="e">
        <f aca="false">(L3377+L3376)/2</f>
        <v>#REF!</v>
      </c>
      <c r="R3377" s="25" t="n">
        <f aca="false">R3376</f>
        <v>340</v>
      </c>
      <c r="S3377" s="25" t="n">
        <f aca="false">S3376</f>
        <v>0</v>
      </c>
      <c r="T3377" s="25" t="n">
        <v>0</v>
      </c>
    </row>
    <row r="3378" customFormat="false" ht="12.75" hidden="true" customHeight="false" outlineLevel="0" collapsed="false">
      <c r="A3378" s="25" t="e">
        <f aca="false">#REF!</f>
        <v>#REF!</v>
      </c>
      <c r="B3378" s="25" t="e">
        <f aca="false">#REF!</f>
        <v>#REF!</v>
      </c>
      <c r="C3378" s="25" t="e">
        <f aca="false">#REF!</f>
        <v>#REF!</v>
      </c>
      <c r="D3378" s="25" t="e">
        <f aca="false">#REF!</f>
        <v>#REF!</v>
      </c>
      <c r="E3378" s="25" t="e">
        <f aca="false">#REF!</f>
        <v>#REF!</v>
      </c>
      <c r="F3378" s="25" t="e">
        <f aca="false">#REF!</f>
        <v>#REF!</v>
      </c>
      <c r="G3378" s="25" t="e">
        <f aca="false">#REF!</f>
        <v>#REF!</v>
      </c>
      <c r="H3378" s="25" t="e">
        <f aca="false">#REF!</f>
        <v>#REF!</v>
      </c>
      <c r="I3378" s="25" t="e">
        <f aca="false">#REF!</f>
        <v>#REF!</v>
      </c>
      <c r="J3378" s="25" t="e">
        <f aca="false">#REF!</f>
        <v>#REF!</v>
      </c>
      <c r="K3378" s="25" t="e">
        <f aca="false">#REF!</f>
        <v>#REF!</v>
      </c>
      <c r="L3378" s="25" t="e">
        <f aca="false">#REF!</f>
        <v>#REF!</v>
      </c>
      <c r="M3378" s="25" t="e">
        <f aca="false">#REF!</f>
        <v>#REF!</v>
      </c>
      <c r="N3378" s="25" t="e">
        <f aca="false">#REF!</f>
        <v>#REF!</v>
      </c>
      <c r="O3378" s="25" t="e">
        <f aca="false">(N3378+N3377)/2</f>
        <v>#REF!</v>
      </c>
      <c r="P3378" s="25" t="e">
        <f aca="false">(M3378+M3377)/2</f>
        <v>#REF!</v>
      </c>
      <c r="Q3378" s="25" t="e">
        <f aca="false">(L3378+L3377)/2</f>
        <v>#REF!</v>
      </c>
      <c r="R3378" s="25" t="n">
        <f aca="false">R3377</f>
        <v>340</v>
      </c>
      <c r="S3378" s="25" t="n">
        <f aca="false">S3377</f>
        <v>0</v>
      </c>
      <c r="T3378" s="25" t="n">
        <v>0</v>
      </c>
    </row>
    <row r="3379" customFormat="false" ht="12.75" hidden="false" customHeight="false" outlineLevel="0" collapsed="false">
      <c r="A3379" s="25" t="e">
        <f aca="false">#REF!</f>
        <v>#REF!</v>
      </c>
      <c r="B3379" s="25" t="e">
        <f aca="false">#REF!</f>
        <v>#REF!</v>
      </c>
      <c r="C3379" s="25" t="e">
        <f aca="false">#REF!</f>
        <v>#REF!</v>
      </c>
      <c r="D3379" s="25" t="e">
        <f aca="false">#REF!</f>
        <v>#REF!</v>
      </c>
      <c r="E3379" s="25" t="e">
        <f aca="false">#REF!</f>
        <v>#REF!</v>
      </c>
      <c r="F3379" s="25" t="e">
        <f aca="false">#REF!</f>
        <v>#REF!</v>
      </c>
      <c r="G3379" s="25" t="e">
        <f aca="false">#REF!</f>
        <v>#REF!</v>
      </c>
      <c r="H3379" s="25" t="e">
        <f aca="false">#REF!</f>
        <v>#REF!</v>
      </c>
      <c r="I3379" s="25" t="e">
        <f aca="false">#REF!</f>
        <v>#REF!</v>
      </c>
      <c r="J3379" s="25" t="e">
        <f aca="false">#REF!</f>
        <v>#REF!</v>
      </c>
      <c r="K3379" s="25" t="e">
        <f aca="false">#REF!</f>
        <v>#REF!</v>
      </c>
      <c r="L3379" s="25" t="e">
        <f aca="false">#REF!</f>
        <v>#REF!</v>
      </c>
      <c r="M3379" s="25" t="e">
        <f aca="false">#REF!</f>
        <v>#REF!</v>
      </c>
      <c r="N3379" s="25" t="e">
        <f aca="false">#REF!</f>
        <v>#REF!</v>
      </c>
      <c r="O3379" s="25" t="e">
        <f aca="false">(N3379+N3378)/2</f>
        <v>#REF!</v>
      </c>
      <c r="P3379" s="25" t="e">
        <f aca="false">(M3379+M3378)/2</f>
        <v>#REF!</v>
      </c>
      <c r="Q3379" s="25" t="e">
        <f aca="false">(L3379+L3378)/2</f>
        <v>#REF!</v>
      </c>
      <c r="R3379" s="25" t="n">
        <f aca="false">R3378</f>
        <v>340</v>
      </c>
      <c r="S3379" s="25" t="n">
        <f aca="false">S3378</f>
        <v>0</v>
      </c>
      <c r="T3379" s="25" t="n">
        <v>0</v>
      </c>
    </row>
    <row r="3380" customFormat="false" ht="12.75" hidden="true" customHeight="false" outlineLevel="0" collapsed="false">
      <c r="A3380" s="25" t="e">
        <f aca="false">#REF!</f>
        <v>#REF!</v>
      </c>
      <c r="B3380" s="25" t="e">
        <f aca="false">#REF!</f>
        <v>#REF!</v>
      </c>
      <c r="C3380" s="25" t="e">
        <f aca="false">#REF!</f>
        <v>#REF!</v>
      </c>
      <c r="D3380" s="25" t="e">
        <f aca="false">#REF!</f>
        <v>#REF!</v>
      </c>
      <c r="E3380" s="25" t="e">
        <f aca="false">#REF!</f>
        <v>#REF!</v>
      </c>
      <c r="F3380" s="25" t="e">
        <f aca="false">#REF!</f>
        <v>#REF!</v>
      </c>
      <c r="G3380" s="25" t="e">
        <f aca="false">#REF!</f>
        <v>#REF!</v>
      </c>
      <c r="H3380" s="25" t="e">
        <f aca="false">#REF!</f>
        <v>#REF!</v>
      </c>
      <c r="I3380" s="25" t="e">
        <f aca="false">#REF!</f>
        <v>#REF!</v>
      </c>
      <c r="J3380" s="25" t="e">
        <f aca="false">#REF!</f>
        <v>#REF!</v>
      </c>
      <c r="K3380" s="25" t="e">
        <f aca="false">#REF!</f>
        <v>#REF!</v>
      </c>
      <c r="L3380" s="25" t="e">
        <f aca="false">#REF!</f>
        <v>#REF!</v>
      </c>
      <c r="M3380" s="25" t="e">
        <f aca="false">#REF!</f>
        <v>#REF!</v>
      </c>
      <c r="N3380" s="25" t="e">
        <f aca="false">#REF!</f>
        <v>#REF!</v>
      </c>
      <c r="O3380" s="25" t="e">
        <f aca="false">(N3380+N3379)/2</f>
        <v>#REF!</v>
      </c>
      <c r="P3380" s="25" t="e">
        <f aca="false">(M3380+M3379)/2</f>
        <v>#REF!</v>
      </c>
      <c r="Q3380" s="25" t="e">
        <f aca="false">(L3380+L3379)/2</f>
        <v>#REF!</v>
      </c>
      <c r="R3380" s="25" t="n">
        <f aca="false">R3379</f>
        <v>340</v>
      </c>
      <c r="S3380" s="25" t="n">
        <f aca="false">S3379</f>
        <v>0</v>
      </c>
      <c r="T3380" s="25" t="n">
        <v>0</v>
      </c>
    </row>
    <row r="3381" customFormat="false" ht="12.75" hidden="false" customHeight="false" outlineLevel="0" collapsed="false">
      <c r="A3381" s="25" t="e">
        <f aca="false">#REF!</f>
        <v>#REF!</v>
      </c>
      <c r="B3381" s="25" t="e">
        <f aca="false">#REF!</f>
        <v>#REF!</v>
      </c>
      <c r="C3381" s="25" t="e">
        <f aca="false">#REF!</f>
        <v>#REF!</v>
      </c>
      <c r="D3381" s="25" t="e">
        <f aca="false">#REF!</f>
        <v>#REF!</v>
      </c>
      <c r="E3381" s="25" t="e">
        <f aca="false">#REF!</f>
        <v>#REF!</v>
      </c>
      <c r="F3381" s="25" t="e">
        <f aca="false">#REF!</f>
        <v>#REF!</v>
      </c>
      <c r="G3381" s="25" t="e">
        <f aca="false">#REF!</f>
        <v>#REF!</v>
      </c>
      <c r="H3381" s="25" t="e">
        <f aca="false">#REF!</f>
        <v>#REF!</v>
      </c>
      <c r="I3381" s="25" t="e">
        <f aca="false">#REF!</f>
        <v>#REF!</v>
      </c>
      <c r="J3381" s="25" t="e">
        <f aca="false">#REF!</f>
        <v>#REF!</v>
      </c>
      <c r="K3381" s="25" t="e">
        <f aca="false">#REF!</f>
        <v>#REF!</v>
      </c>
      <c r="L3381" s="25" t="e">
        <f aca="false">#REF!</f>
        <v>#REF!</v>
      </c>
      <c r="M3381" s="25" t="e">
        <f aca="false">#REF!</f>
        <v>#REF!</v>
      </c>
      <c r="N3381" s="25" t="e">
        <f aca="false">#REF!</f>
        <v>#REF!</v>
      </c>
      <c r="O3381" s="25" t="e">
        <f aca="false">(N3381+N3380)/2</f>
        <v>#REF!</v>
      </c>
      <c r="P3381" s="25" t="e">
        <f aca="false">(M3381+M3380)/2</f>
        <v>#REF!</v>
      </c>
      <c r="Q3381" s="25" t="e">
        <f aca="false">(L3381+L3380)/2</f>
        <v>#REF!</v>
      </c>
      <c r="R3381" s="25" t="n">
        <f aca="false">R3380</f>
        <v>340</v>
      </c>
      <c r="S3381" s="25" t="n">
        <f aca="false">S3380</f>
        <v>0</v>
      </c>
      <c r="T3381" s="25" t="n">
        <v>0</v>
      </c>
    </row>
    <row r="3382" customFormat="false" ht="12.75" hidden="true" customHeight="false" outlineLevel="0" collapsed="false">
      <c r="A3382" s="25" t="e">
        <f aca="false">#REF!</f>
        <v>#REF!</v>
      </c>
      <c r="B3382" s="25" t="e">
        <f aca="false">#REF!</f>
        <v>#REF!</v>
      </c>
      <c r="C3382" s="25" t="e">
        <f aca="false">#REF!</f>
        <v>#REF!</v>
      </c>
      <c r="D3382" s="25" t="e">
        <f aca="false">#REF!</f>
        <v>#REF!</v>
      </c>
      <c r="E3382" s="25" t="e">
        <f aca="false">#REF!</f>
        <v>#REF!</v>
      </c>
      <c r="F3382" s="25" t="e">
        <f aca="false">#REF!</f>
        <v>#REF!</v>
      </c>
      <c r="G3382" s="25" t="e">
        <f aca="false">#REF!</f>
        <v>#REF!</v>
      </c>
      <c r="H3382" s="25" t="e">
        <f aca="false">#REF!</f>
        <v>#REF!</v>
      </c>
      <c r="I3382" s="25" t="e">
        <f aca="false">#REF!</f>
        <v>#REF!</v>
      </c>
      <c r="J3382" s="25" t="e">
        <f aca="false">#REF!</f>
        <v>#REF!</v>
      </c>
      <c r="K3382" s="25" t="e">
        <f aca="false">#REF!</f>
        <v>#REF!</v>
      </c>
      <c r="L3382" s="25" t="e">
        <f aca="false">#REF!</f>
        <v>#REF!</v>
      </c>
      <c r="M3382" s="25" t="e">
        <f aca="false">#REF!</f>
        <v>#REF!</v>
      </c>
      <c r="N3382" s="25" t="e">
        <f aca="false">#REF!</f>
        <v>#REF!</v>
      </c>
      <c r="O3382" s="25" t="e">
        <f aca="false">(N3382+N3381)/2</f>
        <v>#REF!</v>
      </c>
      <c r="P3382" s="25" t="e">
        <f aca="false">(M3382+M3381)/2</f>
        <v>#REF!</v>
      </c>
      <c r="Q3382" s="25" t="e">
        <f aca="false">(L3382+L3381)/2</f>
        <v>#REF!</v>
      </c>
      <c r="R3382" s="25" t="n">
        <f aca="false">R3381</f>
        <v>340</v>
      </c>
      <c r="S3382" s="25" t="n">
        <f aca="false">S3381</f>
        <v>0</v>
      </c>
      <c r="T3382" s="25" t="n">
        <v>0</v>
      </c>
    </row>
    <row r="3383" customFormat="false" ht="12.75" hidden="false" customHeight="false" outlineLevel="0" collapsed="false">
      <c r="A3383" s="25" t="e">
        <f aca="false">#REF!</f>
        <v>#REF!</v>
      </c>
      <c r="B3383" s="25" t="e">
        <f aca="false">#REF!</f>
        <v>#REF!</v>
      </c>
      <c r="C3383" s="25" t="e">
        <f aca="false">#REF!</f>
        <v>#REF!</v>
      </c>
      <c r="D3383" s="25" t="e">
        <f aca="false">#REF!</f>
        <v>#REF!</v>
      </c>
      <c r="E3383" s="25" t="e">
        <f aca="false">#REF!</f>
        <v>#REF!</v>
      </c>
      <c r="F3383" s="25" t="e">
        <f aca="false">#REF!</f>
        <v>#REF!</v>
      </c>
      <c r="G3383" s="25" t="e">
        <f aca="false">#REF!</f>
        <v>#REF!</v>
      </c>
      <c r="H3383" s="25" t="e">
        <f aca="false">#REF!</f>
        <v>#REF!</v>
      </c>
      <c r="I3383" s="25" t="e">
        <f aca="false">#REF!</f>
        <v>#REF!</v>
      </c>
      <c r="J3383" s="25" t="e">
        <f aca="false">#REF!</f>
        <v>#REF!</v>
      </c>
      <c r="K3383" s="25" t="e">
        <f aca="false">#REF!</f>
        <v>#REF!</v>
      </c>
      <c r="L3383" s="25" t="e">
        <f aca="false">#REF!</f>
        <v>#REF!</v>
      </c>
      <c r="M3383" s="25" t="e">
        <f aca="false">#REF!</f>
        <v>#REF!</v>
      </c>
      <c r="N3383" s="25" t="e">
        <f aca="false">#REF!</f>
        <v>#REF!</v>
      </c>
      <c r="O3383" s="25" t="e">
        <f aca="false">(N3383+N3382)/2</f>
        <v>#REF!</v>
      </c>
      <c r="P3383" s="25" t="e">
        <f aca="false">(M3383+M3382)/2</f>
        <v>#REF!</v>
      </c>
      <c r="Q3383" s="25" t="e">
        <f aca="false">(L3383+L3382)/2</f>
        <v>#REF!</v>
      </c>
      <c r="R3383" s="25" t="n">
        <f aca="false">R3382</f>
        <v>340</v>
      </c>
      <c r="S3383" s="25" t="n">
        <f aca="false">S3382</f>
        <v>0</v>
      </c>
      <c r="T3383" s="25" t="n">
        <v>0</v>
      </c>
    </row>
    <row r="3384" customFormat="false" ht="12.75" hidden="true" customHeight="false" outlineLevel="0" collapsed="false">
      <c r="A3384" s="25" t="e">
        <f aca="false">#REF!</f>
        <v>#REF!</v>
      </c>
      <c r="B3384" s="25" t="e">
        <f aca="false">#REF!</f>
        <v>#REF!</v>
      </c>
      <c r="C3384" s="25" t="e">
        <f aca="false">#REF!</f>
        <v>#REF!</v>
      </c>
      <c r="D3384" s="25" t="e">
        <f aca="false">#REF!</f>
        <v>#REF!</v>
      </c>
      <c r="E3384" s="25" t="e">
        <f aca="false">#REF!</f>
        <v>#REF!</v>
      </c>
      <c r="F3384" s="25" t="e">
        <f aca="false">#REF!</f>
        <v>#REF!</v>
      </c>
      <c r="G3384" s="25" t="e">
        <f aca="false">#REF!</f>
        <v>#REF!</v>
      </c>
      <c r="H3384" s="25" t="e">
        <f aca="false">#REF!</f>
        <v>#REF!</v>
      </c>
      <c r="I3384" s="25" t="e">
        <f aca="false">#REF!</f>
        <v>#REF!</v>
      </c>
      <c r="J3384" s="25" t="e">
        <f aca="false">#REF!</f>
        <v>#REF!</v>
      </c>
      <c r="K3384" s="25" t="e">
        <f aca="false">#REF!</f>
        <v>#REF!</v>
      </c>
      <c r="L3384" s="25" t="e">
        <f aca="false">#REF!</f>
        <v>#REF!</v>
      </c>
      <c r="M3384" s="25" t="e">
        <f aca="false">#REF!</f>
        <v>#REF!</v>
      </c>
      <c r="N3384" s="25" t="e">
        <f aca="false">#REF!</f>
        <v>#REF!</v>
      </c>
      <c r="O3384" s="25" t="e">
        <f aca="false">(N3384+N3383)/2</f>
        <v>#REF!</v>
      </c>
      <c r="P3384" s="25" t="e">
        <f aca="false">(M3384+M3383)/2</f>
        <v>#REF!</v>
      </c>
      <c r="Q3384" s="25" t="e">
        <f aca="false">(L3384+L3383)/2</f>
        <v>#REF!</v>
      </c>
      <c r="R3384" s="25" t="n">
        <f aca="false">R3383</f>
        <v>340</v>
      </c>
      <c r="S3384" s="25" t="n">
        <f aca="false">S3383</f>
        <v>0</v>
      </c>
      <c r="T3384" s="25" t="n">
        <v>0</v>
      </c>
    </row>
    <row r="3385" customFormat="false" ht="12.75" hidden="true" customHeight="false" outlineLevel="0" collapsed="false">
      <c r="A3385" s="25" t="e">
        <f aca="false">#REF!</f>
        <v>#REF!</v>
      </c>
      <c r="B3385" s="25" t="e">
        <f aca="false">#REF!</f>
        <v>#REF!</v>
      </c>
      <c r="C3385" s="25" t="e">
        <f aca="false">#REF!</f>
        <v>#REF!</v>
      </c>
      <c r="D3385" s="25" t="e">
        <f aca="false">#REF!</f>
        <v>#REF!</v>
      </c>
      <c r="E3385" s="25" t="e">
        <f aca="false">#REF!</f>
        <v>#REF!</v>
      </c>
      <c r="F3385" s="25" t="e">
        <f aca="false">#REF!</f>
        <v>#REF!</v>
      </c>
      <c r="G3385" s="25" t="e">
        <f aca="false">#REF!</f>
        <v>#REF!</v>
      </c>
      <c r="H3385" s="25" t="e">
        <f aca="false">#REF!</f>
        <v>#REF!</v>
      </c>
      <c r="I3385" s="25" t="e">
        <f aca="false">#REF!</f>
        <v>#REF!</v>
      </c>
      <c r="J3385" s="25" t="e">
        <f aca="false">#REF!</f>
        <v>#REF!</v>
      </c>
      <c r="K3385" s="25" t="e">
        <f aca="false">#REF!</f>
        <v>#REF!</v>
      </c>
      <c r="L3385" s="25" t="e">
        <f aca="false">#REF!</f>
        <v>#REF!</v>
      </c>
      <c r="M3385" s="25" t="e">
        <f aca="false">#REF!</f>
        <v>#REF!</v>
      </c>
      <c r="N3385" s="25" t="e">
        <f aca="false">#REF!</f>
        <v>#REF!</v>
      </c>
      <c r="O3385" s="25" t="e">
        <f aca="false">(N3385+N3384)/2</f>
        <v>#REF!</v>
      </c>
      <c r="P3385" s="25" t="e">
        <f aca="false">(M3385+M3384)/2</f>
        <v>#REF!</v>
      </c>
      <c r="Q3385" s="25" t="e">
        <f aca="false">(L3385+L3384)/2</f>
        <v>#REF!</v>
      </c>
      <c r="R3385" s="25" t="n">
        <f aca="false">R3384</f>
        <v>340</v>
      </c>
      <c r="S3385" s="25" t="n">
        <f aca="false">S3384</f>
        <v>0</v>
      </c>
      <c r="T3385" s="25" t="n">
        <v>0</v>
      </c>
    </row>
    <row r="3386" customFormat="false" ht="12.75" hidden="true" customHeight="false" outlineLevel="0" collapsed="false">
      <c r="A3386" s="25" t="e">
        <f aca="false">#REF!</f>
        <v>#REF!</v>
      </c>
      <c r="B3386" s="25" t="e">
        <f aca="false">#REF!</f>
        <v>#REF!</v>
      </c>
      <c r="C3386" s="25" t="e">
        <f aca="false">#REF!</f>
        <v>#REF!</v>
      </c>
      <c r="D3386" s="25" t="e">
        <f aca="false">#REF!</f>
        <v>#REF!</v>
      </c>
      <c r="E3386" s="25" t="e">
        <f aca="false">#REF!</f>
        <v>#REF!</v>
      </c>
      <c r="F3386" s="25" t="e">
        <f aca="false">#REF!</f>
        <v>#REF!</v>
      </c>
      <c r="G3386" s="25" t="e">
        <f aca="false">#REF!</f>
        <v>#REF!</v>
      </c>
      <c r="H3386" s="25" t="e">
        <f aca="false">#REF!</f>
        <v>#REF!</v>
      </c>
      <c r="I3386" s="25" t="e">
        <f aca="false">#REF!</f>
        <v>#REF!</v>
      </c>
      <c r="J3386" s="25" t="e">
        <f aca="false">#REF!</f>
        <v>#REF!</v>
      </c>
      <c r="K3386" s="25" t="e">
        <f aca="false">#REF!</f>
        <v>#REF!</v>
      </c>
      <c r="L3386" s="25" t="e">
        <f aca="false">#REF!</f>
        <v>#REF!</v>
      </c>
      <c r="M3386" s="25" t="e">
        <f aca="false">#REF!</f>
        <v>#REF!</v>
      </c>
      <c r="N3386" s="25" t="e">
        <f aca="false">#REF!</f>
        <v>#REF!</v>
      </c>
      <c r="O3386" s="25" t="e">
        <f aca="false">(N3386+N3385)/2</f>
        <v>#REF!</v>
      </c>
      <c r="P3386" s="25" t="e">
        <f aca="false">(M3386+M3385)/2</f>
        <v>#REF!</v>
      </c>
      <c r="Q3386" s="25" t="e">
        <f aca="false">(L3386+L3385)/2</f>
        <v>#REF!</v>
      </c>
      <c r="R3386" s="25" t="n">
        <f aca="false">R3385</f>
        <v>340</v>
      </c>
      <c r="S3386" s="25" t="n">
        <f aca="false">S3385</f>
        <v>0</v>
      </c>
      <c r="T3386" s="25" t="n">
        <v>0</v>
      </c>
    </row>
    <row r="3387" s="25" customFormat="true" ht="12.75" hidden="false" customHeight="false" outlineLevel="0" collapsed="false"/>
    <row r="3388" s="25" customFormat="true" ht="12.75" hidden="false" customHeight="false" outlineLevel="0" collapsed="false"/>
    <row r="3389" s="25" customFormat="true" ht="12.75" hidden="false" customHeight="false" outlineLevel="0" collapsed="false"/>
    <row r="3390" s="25" customFormat="true" ht="12.75" hidden="false" customHeight="false" outlineLevel="0" collapsed="false"/>
    <row r="3391" s="25" customFormat="true" ht="12.75" hidden="false" customHeight="false" outlineLevel="0" collapsed="false"/>
  </sheetData>
  <autoFilter ref="A1:Q3386">
    <filterColumn colId="6">
      <filters>
        <filter val="8 mm extraction hole"/>
        <filter val="AC current transformer"/>
        <filter val="acceleration column"/>
        <filter val="apertures"/>
        <filter val="artemis_b extraction conical wall"/>
        <filter val="b04 resonator"/>
        <filter val="b08 resonator"/>
        <filter val="b19 resonator 1 1/4"/>
        <filter val="b19 resonator 1 2/4"/>
        <filter val="b19 resonator 1 3/4"/>
        <filter val="b19 resonator 1 4/4"/>
        <filter val="b29 resonator"/>
        <filter val="b54 resonator"/>
        <filter val="beam attenuator"/>
        <filter val="BPM-box"/>
        <filter val="bunch length monitor"/>
        <filter val="charge selection slit high power"/>
        <filter val="chopper"/>
        <filter val="collimation flange"/>
        <filter val="collimation flange moved??"/>
        <filter val="corrector magnet &amp; bellow"/>
        <filter val="corrector+bellow+tube"/>
        <filter val="correctors-X,Y"/>
        <filter val="current monitor"/>
        <filter val="diagnostic box"/>
        <filter val="dipole-17.5deg, D4-1"/>
        <filter val="dipole-17.5deg, D4-2"/>
        <filter val="dipole-17.5deg, D4-3"/>
        <filter val="dipole-17.5deg, D4-4"/>
        <filter val="dipole-45deg, D2-1"/>
        <filter val="dipole-45deg, D2-2"/>
        <filter val="dipole-45deg, D2-3"/>
        <filter val="dipole-45deg, D2-4"/>
        <filter val="dipole-45deg, D3-1"/>
        <filter val="dipole-45deg, D3-2"/>
        <filter val="dipole-45deg, D3-3"/>
        <filter val="dipole-45deg, D3-4"/>
        <filter val="dipole-45deg, D6 (straight leg)"/>
        <filter val="dipole-5deg, D1-1, C1"/>
        <filter val="dipole-5deg, D1-1, C2"/>
        <filter val="dipole-5deg, D1-2, C1"/>
        <filter val="dipole-5deg, D1-3, C1"/>
        <filter val="dipole-5deg, D1-4, C1"/>
        <filter val="dipole-90deg, D5-1"/>
        <filter val="dipole-90deg, D5-2"/>
        <filter val="Element Name"/>
        <filter val="emittance scanner (x &amp; y)"/>
        <filter val="ES_bender 1"/>
        <filter val="ES_bender 2"/>
        <filter val="ES_quad_X"/>
        <filter val="ES_quad_Y"/>
        <filter val="extraction box"/>
        <filter val="extraction electrode inner wall"/>
        <filter val="extraction mounting plate"/>
        <filter val="four jaw collimator"/>
        <filter val="hexapole-X-"/>
        <filter val="hexapole-X+"/>
        <filter val="lithium film stripper"/>
        <filter val="multi harmonic buncher"/>
        <filter val="Pepper Pot"/>
        <filter val="position monitor"/>
        <filter val="position monitor 142x42"/>
        <filter val="position monitor R=50mm"/>
        <filter val="position monitor R=75mm"/>
        <filter val="position monitor, BPMc"/>
        <filter val="profile monitor"/>
        <filter val="profile monitor (large fork)"/>
        <filter val="profile monitor (small fork)"/>
        <filter val="profile monitor (small)"/>
        <filter val="quad, triplet 1-1"/>
        <filter val="quad, triplet 1-2"/>
        <filter val="quad, triplet 1-3"/>
        <filter val="quad, triplet 2-1"/>
        <filter val="quad, triplet 2-2"/>
        <filter val="quad, triplet 2-3"/>
        <filter val="quad, triplet 3-1"/>
        <filter val="quad, triplet 3-2"/>
        <filter val="quad, triplet 3-3"/>
        <filter val="quad, triplet 4-1"/>
        <filter val="quad, triplet 4-2"/>
        <filter val="quad, triplet 4-3"/>
        <filter val="quadrupole-X"/>
        <filter val="quadrupole-X, B1"/>
        <filter val="quadrupole-X,33cm,B2"/>
        <filter val="quadrupole-X,40cm,B3"/>
        <filter val="quadrupole-Y"/>
        <filter val="quadrupole-Y, B1"/>
        <filter val="quadrupole-Y,40cm,B2"/>
        <filter val="quadrupole-Y,40cm,B3"/>
        <filter val="rebuncher"/>
        <filter val="RFQ end wall"/>
        <filter val="RFQ inn-wall"/>
        <filter val="solenoid"/>
        <filter val="solenoid+correctors"/>
        <filter val="suppression electrode"/>
        <filter val="velocity equalizer resonator"/>
        <filter val="viewer"/>
      </filters>
    </filterColumn>
  </autoFilter>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T2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5" activeCellId="0" sqref="D15"/>
    </sheetView>
  </sheetViews>
  <sheetFormatPr defaultColWidth="8.5625" defaultRowHeight="15" zeroHeight="false" outlineLevelRow="0" outlineLevelCol="0"/>
  <cols>
    <col collapsed="false" customWidth="true" hidden="false" outlineLevel="0" max="1" min="1" style="0" width="5.86"/>
    <col collapsed="false" customWidth="true" hidden="false" outlineLevel="0" max="2" min="2" style="0" width="7.57"/>
    <col collapsed="false" customWidth="true" hidden="false" outlineLevel="0" max="3" min="3" style="0" width="6.15"/>
    <col collapsed="false" customWidth="true" hidden="false" outlineLevel="0" max="4" min="4" style="0" width="7.57"/>
    <col collapsed="false" customWidth="true" hidden="false" outlineLevel="0" max="5" min="5" style="0" width="18"/>
    <col collapsed="false" customWidth="true" hidden="false" outlineLevel="0" max="6" min="6" style="0" width="7"/>
    <col collapsed="false" customWidth="true" hidden="false" outlineLevel="0" max="7" min="7" style="0" width="19.85"/>
    <col collapsed="false" customWidth="true" hidden="false" outlineLevel="0" max="8" min="8" style="0" width="0.13"/>
    <col collapsed="false" customWidth="true" hidden="true" outlineLevel="0" max="9" min="9" style="0" width="0.13"/>
    <col collapsed="false" customWidth="true" hidden="true" outlineLevel="0" max="10" min="10" style="0" width="7.41"/>
    <col collapsed="false" customWidth="true" hidden="false" outlineLevel="0" max="11" min="11" style="0" width="12.71"/>
    <col collapsed="false" customWidth="true" hidden="true" outlineLevel="0" max="12" min="12" style="0" width="9.13"/>
    <col collapsed="false" customWidth="true" hidden="false" outlineLevel="0" max="14" min="13" style="0" width="0.29"/>
  </cols>
  <sheetData>
    <row r="1" customFormat="false" ht="15" hidden="false" customHeight="false" outlineLevel="0" collapsed="false">
      <c r="A1" s="635" t="n">
        <f aca="false">LatticeLayout!V1</f>
        <v>0</v>
      </c>
      <c r="B1" s="635" t="n">
        <f aca="false">LatticeLayout!W1</f>
        <v>0</v>
      </c>
      <c r="C1" s="635" t="n">
        <f aca="false">LatticeLayout!X1</f>
        <v>0</v>
      </c>
      <c r="D1" s="635" t="n">
        <f aca="false">LatticeLayout!Y1</f>
        <v>0</v>
      </c>
      <c r="E1" s="635" t="n">
        <f aca="false">LatticeLayout!Z1</f>
        <v>0</v>
      </c>
      <c r="F1" s="635" t="n">
        <f aca="false">LatticeLayout!AA1</f>
        <v>0</v>
      </c>
      <c r="G1" s="635" t="n">
        <f aca="false">LatticeLayout!AB1</f>
        <v>0</v>
      </c>
      <c r="H1" s="635" t="n">
        <f aca="false">LatticeLayout!AC1</f>
        <v>0</v>
      </c>
      <c r="I1" s="635" t="n">
        <f aca="false">LatticeLayout!AD1</f>
        <v>0</v>
      </c>
      <c r="J1" s="635" t="n">
        <f aca="false">LatticeLayout!AE1</f>
        <v>0</v>
      </c>
      <c r="K1" s="635" t="n">
        <f aca="false">LatticeLayout!AF1</f>
        <v>0</v>
      </c>
      <c r="L1" s="635" t="n">
        <f aca="false">LatticeLayout!AJ1</f>
        <v>0</v>
      </c>
      <c r="M1" s="635" t="n">
        <f aca="false">LatticeLayout!AK1</f>
        <v>0</v>
      </c>
      <c r="N1" s="635" t="n">
        <f aca="false">LatticeLayout!AL1</f>
        <v>0</v>
      </c>
      <c r="O1" s="635" t="n">
        <f aca="false">LatticeLayout!AM1</f>
        <v>0</v>
      </c>
      <c r="P1" s="635" t="n">
        <f aca="false">LatticeLayout!AN1</f>
        <v>0</v>
      </c>
      <c r="Q1" s="635" t="n">
        <f aca="false">LatticeLayout!AO1</f>
        <v>0</v>
      </c>
    </row>
    <row r="2" customFormat="false" ht="15" hidden="true" customHeight="true" outlineLevel="0" collapsed="false">
      <c r="A2" s="25" t="n">
        <f aca="false">LatticeLayout!V2</f>
        <v>0</v>
      </c>
      <c r="B2" s="25" t="n">
        <f aca="false">LatticeLayout!W2</f>
        <v>0</v>
      </c>
      <c r="C2" s="25" t="n">
        <f aca="false">LatticeLayout!X2</f>
        <v>0</v>
      </c>
      <c r="D2" s="25" t="n">
        <f aca="false">LatticeLayout!Y2</f>
        <v>0</v>
      </c>
      <c r="E2" s="25" t="n">
        <f aca="false">LatticeLayout!Z2</f>
        <v>0</v>
      </c>
      <c r="F2" s="25" t="n">
        <f aca="false">LatticeLayout!AA2</f>
        <v>0</v>
      </c>
      <c r="G2" s="25" t="n">
        <f aca="false">LatticeLayout!AB2</f>
        <v>0</v>
      </c>
      <c r="H2" s="25" t="n">
        <f aca="false">LatticeLayout!AC2</f>
        <v>0</v>
      </c>
      <c r="I2" s="25" t="n">
        <f aca="false">LatticeLayout!AD2</f>
        <v>0</v>
      </c>
      <c r="J2" s="25" t="n">
        <f aca="false">LatticeLayout!AE2</f>
        <v>0</v>
      </c>
      <c r="K2" s="25" t="n">
        <f aca="false">LatticeLayout!AF2</f>
        <v>0</v>
      </c>
      <c r="L2" s="25" t="n">
        <f aca="false">LatticeLayout!AJ2</f>
        <v>0</v>
      </c>
      <c r="M2" s="25" t="n">
        <f aca="false">LatticeLayout!AK2</f>
        <v>0</v>
      </c>
      <c r="N2" s="25" t="n">
        <f aca="false">LatticeLayout!AL2</f>
        <v>0</v>
      </c>
      <c r="O2" s="25" t="n">
        <f aca="false">LatticeLayout!AM2</f>
        <v>0</v>
      </c>
      <c r="P2" s="25" t="n">
        <f aca="false">LatticeLayout!AN2</f>
        <v>0</v>
      </c>
      <c r="Q2" s="25" t="n">
        <f aca="false">LatticeLayout!AO2</f>
        <v>0</v>
      </c>
    </row>
    <row r="3" customFormat="false" ht="15" hidden="true" customHeight="true" outlineLevel="0" collapsed="false">
      <c r="A3" s="25" t="n">
        <f aca="false">LatticeLayout!V3</f>
        <v>0</v>
      </c>
      <c r="B3" s="25" t="n">
        <f aca="false">LatticeLayout!W3</f>
        <v>0</v>
      </c>
      <c r="C3" s="25" t="n">
        <f aca="false">LatticeLayout!X3</f>
        <v>0</v>
      </c>
      <c r="D3" s="25" t="n">
        <f aca="false">LatticeLayout!Y3</f>
        <v>0</v>
      </c>
      <c r="E3" s="25" t="n">
        <f aca="false">LatticeLayout!Z3</f>
        <v>0</v>
      </c>
      <c r="F3" s="25" t="n">
        <f aca="false">LatticeLayout!AA3</f>
        <v>0</v>
      </c>
      <c r="G3" s="25" t="n">
        <f aca="false">LatticeLayout!AB3</f>
        <v>0</v>
      </c>
      <c r="H3" s="25" t="n">
        <f aca="false">LatticeLayout!AC3</f>
        <v>0</v>
      </c>
      <c r="I3" s="25" t="n">
        <f aca="false">LatticeLayout!AD3</f>
        <v>0</v>
      </c>
      <c r="J3" s="25" t="n">
        <f aca="false">LatticeLayout!AE3</f>
        <v>0</v>
      </c>
      <c r="K3" s="25" t="n">
        <f aca="false">LatticeLayout!AF3</f>
        <v>0</v>
      </c>
      <c r="L3" s="25" t="n">
        <f aca="false">LatticeLayout!AJ3</f>
        <v>0</v>
      </c>
      <c r="M3" s="25" t="n">
        <f aca="false">LatticeLayout!AK3</f>
        <v>0</v>
      </c>
      <c r="N3" s="25" t="n">
        <f aca="false">LatticeLayout!AL3</f>
        <v>0</v>
      </c>
      <c r="O3" s="25" t="n">
        <f aca="false">LatticeLayout!AM3</f>
        <v>0</v>
      </c>
      <c r="P3" s="25" t="n">
        <f aca="false">LatticeLayout!AN3</f>
        <v>0</v>
      </c>
      <c r="Q3" s="25" t="n">
        <f aca="false">LatticeLayout!AO3</f>
        <v>0</v>
      </c>
    </row>
    <row r="4" customFormat="false" ht="15" hidden="true" customHeight="true" outlineLevel="0" collapsed="false">
      <c r="A4" s="25" t="n">
        <f aca="false">LatticeLayout!V4</f>
        <v>0</v>
      </c>
      <c r="B4" s="25" t="n">
        <f aca="false">LatticeLayout!W4</f>
        <v>0</v>
      </c>
      <c r="C4" s="25" t="n">
        <f aca="false">LatticeLayout!X4</f>
        <v>0</v>
      </c>
      <c r="D4" s="25" t="n">
        <f aca="false">LatticeLayout!Y4</f>
        <v>0</v>
      </c>
      <c r="E4" s="25" t="n">
        <f aca="false">LatticeLayout!Z4</f>
        <v>0</v>
      </c>
      <c r="F4" s="25" t="n">
        <f aca="false">LatticeLayout!AA4</f>
        <v>0</v>
      </c>
      <c r="G4" s="25" t="n">
        <f aca="false">LatticeLayout!AB4</f>
        <v>0</v>
      </c>
      <c r="H4" s="25" t="n">
        <f aca="false">LatticeLayout!AC4</f>
        <v>0</v>
      </c>
      <c r="I4" s="25" t="n">
        <f aca="false">LatticeLayout!AD4</f>
        <v>0</v>
      </c>
      <c r="J4" s="25" t="n">
        <f aca="false">LatticeLayout!AE4</f>
        <v>0</v>
      </c>
      <c r="K4" s="25" t="n">
        <f aca="false">LatticeLayout!AF4</f>
        <v>0</v>
      </c>
      <c r="L4" s="25" t="n">
        <f aca="false">LatticeLayout!AJ4</f>
        <v>0</v>
      </c>
      <c r="M4" s="25" t="n">
        <f aca="false">LatticeLayout!AK4</f>
        <v>0</v>
      </c>
      <c r="N4" s="25" t="n">
        <f aca="false">LatticeLayout!AL4</f>
        <v>0</v>
      </c>
      <c r="O4" s="25" t="n">
        <f aca="false">LatticeLayout!AM4</f>
        <v>0</v>
      </c>
      <c r="P4" s="25" t="n">
        <f aca="false">LatticeLayout!AN4</f>
        <v>0</v>
      </c>
      <c r="Q4" s="25" t="n">
        <f aca="false">LatticeLayout!AO4</f>
        <v>0</v>
      </c>
    </row>
    <row r="5" customFormat="false" ht="15" hidden="true" customHeight="true" outlineLevel="0" collapsed="false">
      <c r="A5" s="25" t="n">
        <f aca="false">LatticeLayout!V5</f>
        <v>0</v>
      </c>
      <c r="B5" s="25" t="n">
        <f aca="false">LatticeLayout!W5</f>
        <v>0</v>
      </c>
      <c r="C5" s="25" t="n">
        <f aca="false">LatticeLayout!X5</f>
        <v>0</v>
      </c>
      <c r="D5" s="25" t="n">
        <f aca="false">LatticeLayout!Y5</f>
        <v>0</v>
      </c>
      <c r="E5" s="25" t="n">
        <f aca="false">LatticeLayout!Z5</f>
        <v>0</v>
      </c>
      <c r="F5" s="25" t="n">
        <f aca="false">LatticeLayout!AA5</f>
        <v>0</v>
      </c>
      <c r="G5" s="25" t="n">
        <f aca="false">LatticeLayout!AB5</f>
        <v>0</v>
      </c>
      <c r="H5" s="25" t="n">
        <f aca="false">LatticeLayout!AC5</f>
        <v>0</v>
      </c>
      <c r="I5" s="25" t="n">
        <f aca="false">LatticeLayout!AD5</f>
        <v>0</v>
      </c>
      <c r="J5" s="25" t="n">
        <f aca="false">LatticeLayout!AE5</f>
        <v>0</v>
      </c>
      <c r="K5" s="25" t="n">
        <f aca="false">LatticeLayout!AF5</f>
        <v>0</v>
      </c>
      <c r="L5" s="25" t="n">
        <f aca="false">LatticeLayout!AJ5</f>
        <v>0</v>
      </c>
      <c r="M5" s="25" t="n">
        <f aca="false">LatticeLayout!AK5</f>
        <v>0</v>
      </c>
      <c r="N5" s="25" t="n">
        <f aca="false">LatticeLayout!AL5</f>
        <v>0</v>
      </c>
      <c r="O5" s="25" t="n">
        <f aca="false">LatticeLayout!AM5</f>
        <v>0</v>
      </c>
      <c r="P5" s="25" t="n">
        <f aca="false">LatticeLayout!AN5</f>
        <v>0</v>
      </c>
      <c r="Q5" s="25" t="n">
        <f aca="false">LatticeLayout!AO5</f>
        <v>0</v>
      </c>
    </row>
    <row r="6" customFormat="false" ht="15" hidden="true" customHeight="true" outlineLevel="0" collapsed="false">
      <c r="A6" s="25" t="n">
        <f aca="false">LatticeLayout!V6</f>
        <v>0</v>
      </c>
      <c r="B6" s="25" t="n">
        <f aca="false">LatticeLayout!W6</f>
        <v>0</v>
      </c>
      <c r="C6" s="25" t="n">
        <f aca="false">LatticeLayout!X6</f>
        <v>0</v>
      </c>
      <c r="D6" s="25" t="n">
        <f aca="false">LatticeLayout!Y6</f>
        <v>0</v>
      </c>
      <c r="E6" s="25" t="n">
        <f aca="false">LatticeLayout!Z6</f>
        <v>0</v>
      </c>
      <c r="F6" s="25" t="n">
        <f aca="false">LatticeLayout!AA6</f>
        <v>0</v>
      </c>
      <c r="G6" s="25" t="n">
        <f aca="false">LatticeLayout!AB6</f>
        <v>0</v>
      </c>
      <c r="H6" s="25" t="n">
        <f aca="false">LatticeLayout!AC6</f>
        <v>0</v>
      </c>
      <c r="I6" s="25" t="n">
        <f aca="false">LatticeLayout!AD6</f>
        <v>0</v>
      </c>
      <c r="J6" s="25" t="n">
        <f aca="false">LatticeLayout!AE6</f>
        <v>0</v>
      </c>
      <c r="K6" s="25" t="n">
        <f aca="false">LatticeLayout!AF6</f>
        <v>0</v>
      </c>
      <c r="L6" s="25" t="n">
        <f aca="false">LatticeLayout!AJ6</f>
        <v>0</v>
      </c>
      <c r="M6" s="25" t="n">
        <f aca="false">LatticeLayout!AK6</f>
        <v>0</v>
      </c>
      <c r="N6" s="25" t="n">
        <f aca="false">LatticeLayout!AL6</f>
        <v>0</v>
      </c>
      <c r="O6" s="25" t="n">
        <f aca="false">LatticeLayout!AM6</f>
        <v>0</v>
      </c>
      <c r="P6" s="25" t="n">
        <f aca="false">LatticeLayout!AN6</f>
        <v>0</v>
      </c>
      <c r="Q6" s="25" t="n">
        <f aca="false">LatticeLayout!AO6</f>
        <v>0</v>
      </c>
    </row>
    <row r="7" customFormat="false" ht="15" hidden="true" customHeight="true" outlineLevel="0" collapsed="false">
      <c r="A7" s="25" t="str">
        <f aca="false">LatticeLayout!V7</f>
        <v>BRANCH 2  High Power Source Line</v>
      </c>
      <c r="B7" s="25" t="n">
        <f aca="false">LatticeLayout!W7</f>
        <v>0</v>
      </c>
      <c r="C7" s="25" t="n">
        <f aca="false">LatticeLayout!X7</f>
        <v>0</v>
      </c>
      <c r="D7" s="25" t="n">
        <f aca="false">LatticeLayout!Y7</f>
        <v>0</v>
      </c>
      <c r="E7" s="25" t="n">
        <f aca="false">LatticeLayout!Z7</f>
        <v>0</v>
      </c>
      <c r="F7" s="25" t="n">
        <f aca="false">LatticeLayout!AA7</f>
        <v>0</v>
      </c>
      <c r="G7" s="25" t="n">
        <f aca="false">LatticeLayout!AB7</f>
        <v>0</v>
      </c>
      <c r="H7" s="25" t="n">
        <f aca="false">LatticeLayout!AC7</f>
        <v>0</v>
      </c>
      <c r="I7" s="25" t="n">
        <f aca="false">LatticeLayout!AD7</f>
        <v>0</v>
      </c>
      <c r="J7" s="25" t="n">
        <f aca="false">LatticeLayout!AE7</f>
        <v>0</v>
      </c>
      <c r="K7" s="25" t="n">
        <f aca="false">LatticeLayout!AF7</f>
        <v>0</v>
      </c>
      <c r="L7" s="25" t="n">
        <f aca="false">LatticeLayout!AJ7</f>
        <v>0</v>
      </c>
      <c r="M7" s="25" t="n">
        <f aca="false">LatticeLayout!AK7</f>
        <v>0</v>
      </c>
      <c r="N7" s="25" t="n">
        <f aca="false">LatticeLayout!AL7</f>
        <v>0</v>
      </c>
      <c r="O7" s="25" t="n">
        <f aca="false">LatticeLayout!AM7</f>
        <v>0</v>
      </c>
      <c r="P7" s="25" t="n">
        <f aca="false">LatticeLayout!AN7</f>
        <v>0</v>
      </c>
      <c r="Q7" s="25" t="n">
        <f aca="false">LatticeLayout!AO7</f>
        <v>0</v>
      </c>
    </row>
    <row r="8" s="640" customFormat="true" ht="60" hidden="false" customHeight="true" outlineLevel="0" collapsed="false">
      <c r="A8" s="637" t="str">
        <f aca="false">LatticeLayout!$V$8</f>
        <v>System</v>
      </c>
      <c r="B8" s="637" t="str">
        <f aca="false">LatticeLayout!$W$8</f>
        <v>Sub-
system</v>
      </c>
      <c r="C8" s="637" t="str">
        <f aca="false">LatticeLayout!$X$8</f>
        <v>Device</v>
      </c>
      <c r="D8" s="637" t="str">
        <f aca="false">LatticeLayout!$Y$8</f>
        <v>Beam line position (dm)</v>
      </c>
      <c r="E8" s="637" t="str">
        <f aca="false">LatticeLayout!$Z$8</f>
        <v>Name</v>
      </c>
      <c r="F8" s="637" t="str">
        <f aca="false">LatticeLayout!$AA$8</f>
        <v>Device Type</v>
      </c>
      <c r="G8" s="637" t="str">
        <f aca="false">LatticeLayout!$AB$8</f>
        <v>Element Name</v>
      </c>
      <c r="H8" s="637" t="str">
        <f aca="false">LatticeLayout!$AC$8</f>
        <v>Minimum Beam Pipe Inner Diameter (mm)</v>
      </c>
      <c r="I8" s="637" t="str">
        <f aca="false">LatticeLayout!$AD$8</f>
        <v>Element Flange to Flange Length (m)</v>
      </c>
      <c r="J8" s="637" t="str">
        <f aca="false">LatticeLayout!$AE$8</f>
        <v>PLACE HOLDER</v>
      </c>
      <c r="K8" s="637" t="str">
        <f aca="false">LatticeLayout!$AF$8</f>
        <v>Element Effective Length (m)</v>
      </c>
      <c r="L8" s="637" t="str">
        <f aca="false">LatticeLayout!$AJ$8</f>
        <v>Global Coordinate Z (m)</v>
      </c>
      <c r="M8" s="637" t="str">
        <f aca="false">LatticeLayout!$AK$8</f>
        <v>Global Coordinate Y (m)</v>
      </c>
      <c r="N8" s="637" t="str">
        <f aca="false">LatticeLayout!$AL$8</f>
        <v>Global Coordinate X (m)</v>
      </c>
      <c r="O8" s="638" t="s">
        <v>1593</v>
      </c>
      <c r="P8" s="638" t="s">
        <v>1594</v>
      </c>
      <c r="Q8" s="638" t="s">
        <v>1595</v>
      </c>
      <c r="R8" s="52" t="s">
        <v>1596</v>
      </c>
      <c r="S8" s="52" t="s">
        <v>1597</v>
      </c>
      <c r="T8" s="52" t="s">
        <v>1598</v>
      </c>
    </row>
    <row r="9" customFormat="false" ht="15" hidden="false" customHeight="false" outlineLevel="0" collapsed="false">
      <c r="A9" s="25" t="n">
        <f aca="false">LatticeLayout!V23</f>
        <v>0</v>
      </c>
      <c r="B9" s="25" t="n">
        <f aca="false">LatticeLayout!W23</f>
        <v>0</v>
      </c>
      <c r="C9" s="25" t="n">
        <f aca="false">LatticeLayout!X23</f>
        <v>0</v>
      </c>
      <c r="D9" s="25" t="n">
        <f aca="false">LatticeLayout!Y23</f>
        <v>0</v>
      </c>
      <c r="E9" s="25" t="n">
        <f aca="false">LatticeLayout!Z23</f>
        <v>0</v>
      </c>
      <c r="F9" s="25" t="n">
        <f aca="false">LatticeLayout!AA23</f>
        <v>0</v>
      </c>
      <c r="G9" s="25" t="n">
        <f aca="false">LatticeLayout!AB23</f>
        <v>0</v>
      </c>
      <c r="H9" s="25" t="n">
        <f aca="false">LatticeLayout!AC23</f>
        <v>143.51</v>
      </c>
      <c r="I9" s="25" t="n">
        <f aca="false">LatticeLayout!AD23</f>
        <v>0</v>
      </c>
      <c r="J9" s="25" t="n">
        <f aca="false">LatticeLayout!AE23</f>
        <v>0</v>
      </c>
      <c r="K9" s="25" t="n">
        <f aca="false">LatticeLayout!AF23</f>
        <v>0.0134846</v>
      </c>
      <c r="L9" s="25" t="n">
        <f aca="false">LatticeLayout!AJ23</f>
        <v>51.6647395483352</v>
      </c>
      <c r="M9" s="25" t="n">
        <f aca="false">LatticeLayout!AK23</f>
        <v>418.626364975265</v>
      </c>
      <c r="N9" s="25" t="n">
        <f aca="false">LatticeLayout!AL23</f>
        <v>368.532601557632</v>
      </c>
      <c r="O9" s="489" t="n">
        <f aca="false">N9</f>
        <v>368.532601557632</v>
      </c>
      <c r="P9" s="489" t="n">
        <f aca="false">M9</f>
        <v>418.626364975265</v>
      </c>
      <c r="Q9" s="489" t="n">
        <f aca="false">L9</f>
        <v>51.6647395483352</v>
      </c>
    </row>
    <row r="10" customFormat="false" ht="15" hidden="true" customHeight="true" outlineLevel="0" collapsed="false">
      <c r="A10" s="25" t="str">
        <f aca="false">LatticeLayout!V24</f>
        <v>FE</v>
      </c>
      <c r="B10" s="25" t="str">
        <f aca="false">LatticeLayout!W24</f>
        <v>SRC2</v>
      </c>
      <c r="C10" s="25" t="str">
        <f aca="false">LatticeLayout!X24</f>
        <v>ELC1</v>
      </c>
      <c r="D10" s="25" t="n">
        <f aca="false">LatticeLayout!Y24</f>
        <v>665</v>
      </c>
      <c r="E10" s="25" t="str">
        <f aca="false">LatticeLayout!Z24</f>
        <v>FE_SRC2:ELC1_D0665</v>
      </c>
      <c r="F10" s="25" t="n">
        <f aca="false">LatticeLayout!AA24</f>
        <v>0</v>
      </c>
      <c r="G10" s="25" t="str">
        <f aca="false">LatticeLayout!AB24</f>
        <v>Main electrode (8 mm ID)</v>
      </c>
      <c r="H10" s="25" t="n">
        <f aca="false">LatticeLayout!AC24</f>
        <v>143.51</v>
      </c>
      <c r="I10" s="25" t="n">
        <f aca="false">LatticeLayout!AD24</f>
        <v>0</v>
      </c>
      <c r="J10" s="25" t="n">
        <f aca="false">LatticeLayout!AE24</f>
        <v>0</v>
      </c>
      <c r="K10" s="25" t="n">
        <f aca="false">LatticeLayout!AF24</f>
        <v>0</v>
      </c>
      <c r="L10" s="25" t="n">
        <f aca="false">LatticeLayout!AJ24</f>
        <v>51.6647395483352</v>
      </c>
      <c r="M10" s="25" t="n">
        <f aca="false">LatticeLayout!AK24</f>
        <v>418.626364975265</v>
      </c>
      <c r="N10" s="25" t="n">
        <f aca="false">LatticeLayout!AL24</f>
        <v>368.532601557632</v>
      </c>
      <c r="O10" s="25" t="n">
        <f aca="false">(N10+N9)/2</f>
        <v>368.532601557632</v>
      </c>
      <c r="P10" s="25" t="n">
        <f aca="false">(M10+M9)/2</f>
        <v>418.626364975265</v>
      </c>
      <c r="Q10" s="25" t="n">
        <f aca="false">(L10+L9)/2</f>
        <v>51.6647395483352</v>
      </c>
    </row>
    <row r="11" customFormat="false" ht="15" hidden="false" customHeight="false" outlineLevel="0" collapsed="false">
      <c r="A11" s="25" t="n">
        <f aca="false">LatticeLayout!V25</f>
        <v>0</v>
      </c>
      <c r="B11" s="25" t="n">
        <f aca="false">LatticeLayout!W25</f>
        <v>0</v>
      </c>
      <c r="C11" s="25" t="n">
        <f aca="false">LatticeLayout!X25</f>
        <v>0</v>
      </c>
      <c r="D11" s="25" t="n">
        <f aca="false">LatticeLayout!Y25</f>
        <v>0</v>
      </c>
      <c r="E11" s="25" t="n">
        <f aca="false">LatticeLayout!Z25</f>
        <v>0</v>
      </c>
      <c r="F11" s="25" t="n">
        <f aca="false">LatticeLayout!AA25</f>
        <v>0</v>
      </c>
      <c r="G11" s="25" t="n">
        <f aca="false">LatticeLayout!AB25</f>
        <v>0</v>
      </c>
      <c r="H11" s="25" t="n">
        <f aca="false">LatticeLayout!AC25</f>
        <v>144.78</v>
      </c>
      <c r="I11" s="25" t="n">
        <f aca="false">LatticeLayout!AD25</f>
        <v>0</v>
      </c>
      <c r="J11" s="25" t="n">
        <f aca="false">LatticeLayout!AE25</f>
        <v>0</v>
      </c>
      <c r="K11" s="25" t="n">
        <f aca="false">LatticeLayout!AF25</f>
        <v>0.055</v>
      </c>
      <c r="L11" s="25" t="n">
        <f aca="false">LatticeLayout!AJ25</f>
        <v>51.6647395483352</v>
      </c>
      <c r="M11" s="25" t="n">
        <f aca="false">LatticeLayout!AK25</f>
        <v>418.626364975265</v>
      </c>
      <c r="N11" s="25" t="n">
        <f aca="false">LatticeLayout!AL25</f>
        <v>368.477601557632</v>
      </c>
      <c r="O11" s="25" t="n">
        <f aca="false">(N11+N10)/2</f>
        <v>368.505101557632</v>
      </c>
      <c r="P11" s="25" t="n">
        <f aca="false">(M11+M10)/2</f>
        <v>418.626364975265</v>
      </c>
      <c r="Q11" s="25" t="n">
        <f aca="false">(L11+L10)/2</f>
        <v>51.6647395483352</v>
      </c>
    </row>
    <row r="12" customFormat="false" ht="15" hidden="true" customHeight="true" outlineLevel="0" collapsed="false">
      <c r="A12" s="25" t="str">
        <f aca="false">LatticeLayout!V26</f>
        <v>FE</v>
      </c>
      <c r="B12" s="25" t="str">
        <f aca="false">LatticeLayout!W26</f>
        <v>SRC2</v>
      </c>
      <c r="C12" s="25" t="str">
        <f aca="false">LatticeLayout!X26</f>
        <v>ELC2</v>
      </c>
      <c r="D12" s="25" t="n">
        <f aca="false">LatticeLayout!Y26</f>
        <v>665</v>
      </c>
      <c r="E12" s="25" t="str">
        <f aca="false">LatticeLayout!Z26</f>
        <v>FE_SRC2:ELC2_D0665</v>
      </c>
      <c r="F12" s="25" t="str">
        <f aca="false">LatticeLayout!AA26</f>
        <v>PULL_B</v>
      </c>
      <c r="G12" s="25" t="str">
        <f aca="false">LatticeLayout!AB26</f>
        <v>Puller (Bias)</v>
      </c>
      <c r="H12" s="25" t="n">
        <f aca="false">LatticeLayout!AC26</f>
        <v>144.78</v>
      </c>
      <c r="I12" s="25" t="n">
        <f aca="false">LatticeLayout!AD26</f>
        <v>0</v>
      </c>
      <c r="J12" s="25" t="n">
        <f aca="false">LatticeLayout!AE26</f>
        <v>0</v>
      </c>
      <c r="K12" s="25" t="n">
        <f aca="false">LatticeLayout!AF26</f>
        <v>0</v>
      </c>
      <c r="L12" s="25" t="n">
        <f aca="false">LatticeLayout!AJ26</f>
        <v>51.6647395483352</v>
      </c>
      <c r="M12" s="25" t="n">
        <f aca="false">LatticeLayout!AK26</f>
        <v>418.626364975265</v>
      </c>
      <c r="N12" s="25" t="n">
        <f aca="false">LatticeLayout!AL26</f>
        <v>368.477601557632</v>
      </c>
      <c r="O12" s="25" t="n">
        <f aca="false">(N12+N11)/2</f>
        <v>368.477601557632</v>
      </c>
      <c r="P12" s="25" t="n">
        <f aca="false">(M12+M11)/2</f>
        <v>418.626364975265</v>
      </c>
      <c r="Q12" s="25" t="n">
        <f aca="false">(L12+L11)/2</f>
        <v>51.6647395483352</v>
      </c>
    </row>
    <row r="13" customFormat="false" ht="15" hidden="true" customHeight="true" outlineLevel="0" collapsed="false">
      <c r="A13" s="25" t="n">
        <f aca="false">LatticeLayout!V27</f>
        <v>0</v>
      </c>
      <c r="B13" s="25" t="n">
        <f aca="false">LatticeLayout!W27</f>
        <v>0</v>
      </c>
      <c r="C13" s="25" t="n">
        <f aca="false">LatticeLayout!X27</f>
        <v>0</v>
      </c>
      <c r="D13" s="25" t="n">
        <f aca="false">LatticeLayout!Y27</f>
        <v>0</v>
      </c>
      <c r="E13" s="25" t="n">
        <f aca="false">LatticeLayout!Z27</f>
        <v>0</v>
      </c>
      <c r="F13" s="25" t="n">
        <f aca="false">LatticeLayout!AA27</f>
        <v>0</v>
      </c>
      <c r="G13" s="25" t="n">
        <f aca="false">LatticeLayout!AB27</f>
        <v>0</v>
      </c>
      <c r="H13" s="25" t="n">
        <f aca="false">LatticeLayout!AC27</f>
        <v>144.78</v>
      </c>
      <c r="I13" s="25" t="n">
        <f aca="false">LatticeLayout!AD27</f>
        <v>0</v>
      </c>
      <c r="J13" s="25" t="n">
        <f aca="false">LatticeLayout!AE27</f>
        <v>0</v>
      </c>
      <c r="K13" s="25" t="n">
        <f aca="false">LatticeLayout!AF27</f>
        <v>0.0139976</v>
      </c>
      <c r="L13" s="25" t="n">
        <f aca="false">LatticeLayout!AJ27</f>
        <v>51.6647395483352</v>
      </c>
      <c r="M13" s="25" t="n">
        <f aca="false">LatticeLayout!AK27</f>
        <v>418.626364975265</v>
      </c>
      <c r="N13" s="25" t="n">
        <f aca="false">LatticeLayout!AL27</f>
        <v>368.463603957632</v>
      </c>
      <c r="O13" s="25" t="n">
        <f aca="false">(N13+N12)/2</f>
        <v>368.470602757632</v>
      </c>
      <c r="P13" s="25" t="n">
        <f aca="false">(M13+M12)/2</f>
        <v>418.626364975265</v>
      </c>
      <c r="Q13" s="25" t="n">
        <f aca="false">(L13+L12)/2</f>
        <v>51.6647395483352</v>
      </c>
    </row>
    <row r="14" customFormat="false" ht="15" hidden="true" customHeight="true" outlineLevel="0" collapsed="false">
      <c r="A14" s="25" t="str">
        <f aca="false">LatticeLayout!V28</f>
        <v>FE</v>
      </c>
      <c r="B14" s="25" t="str">
        <f aca="false">LatticeLayout!W28</f>
        <v>SRC2</v>
      </c>
      <c r="C14" s="25" t="str">
        <f aca="false">LatticeLayout!X28</f>
        <v>ELC3</v>
      </c>
      <c r="D14" s="25" t="n">
        <f aca="false">LatticeLayout!Y28</f>
        <v>665</v>
      </c>
      <c r="E14" s="25" t="str">
        <f aca="false">LatticeLayout!Z28</f>
        <v>FE_SRC2:ELC3_D0665</v>
      </c>
      <c r="F14" s="25" t="str">
        <f aca="false">LatticeLayout!AA28</f>
        <v>PULL_M</v>
      </c>
      <c r="G14" s="25" t="str">
        <f aca="false">LatticeLayout!AB28</f>
        <v>Puller (Ground)</v>
      </c>
      <c r="H14" s="25" t="n">
        <f aca="false">LatticeLayout!AC28</f>
        <v>144.78</v>
      </c>
      <c r="I14" s="25" t="n">
        <f aca="false">LatticeLayout!AD28</f>
        <v>0</v>
      </c>
      <c r="J14" s="25" t="n">
        <f aca="false">LatticeLayout!AE28</f>
        <v>0</v>
      </c>
      <c r="K14" s="25" t="n">
        <f aca="false">LatticeLayout!AF28</f>
        <v>0</v>
      </c>
      <c r="L14" s="25" t="n">
        <f aca="false">LatticeLayout!AJ28</f>
        <v>51.6647395483352</v>
      </c>
      <c r="M14" s="25" t="n">
        <f aca="false">LatticeLayout!AK28</f>
        <v>418.626364975265</v>
      </c>
      <c r="N14" s="25" t="n">
        <f aca="false">LatticeLayout!AL28</f>
        <v>368.463603957632</v>
      </c>
      <c r="O14" s="25" t="n">
        <f aca="false">(N14+N13)/2</f>
        <v>368.463603957632</v>
      </c>
      <c r="P14" s="25" t="n">
        <f aca="false">(M14+M13)/2</f>
        <v>418.626364975265</v>
      </c>
      <c r="Q14" s="25" t="n">
        <f aca="false">(L14+L13)/2</f>
        <v>51.6647395483352</v>
      </c>
    </row>
    <row r="15" customFormat="false" ht="15" hidden="false" customHeight="false" outlineLevel="0" collapsed="false">
      <c r="A15" s="25" t="n">
        <f aca="false">LatticeLayout!V29</f>
        <v>0</v>
      </c>
      <c r="B15" s="25" t="n">
        <f aca="false">LatticeLayout!W29</f>
        <v>0</v>
      </c>
      <c r="C15" s="25" t="n">
        <f aca="false">LatticeLayout!X29</f>
        <v>0</v>
      </c>
      <c r="D15" s="25" t="n">
        <f aca="false">LatticeLayout!Y29</f>
        <v>0</v>
      </c>
      <c r="E15" s="25" t="n">
        <f aca="false">LatticeLayout!Z29</f>
        <v>0</v>
      </c>
      <c r="F15" s="25" t="n">
        <f aca="false">LatticeLayout!AA29</f>
        <v>0</v>
      </c>
      <c r="G15" s="25" t="n">
        <f aca="false">LatticeLayout!AB29</f>
        <v>0</v>
      </c>
      <c r="H15" s="25" t="n">
        <f aca="false">LatticeLayout!AC29</f>
        <v>144.78</v>
      </c>
      <c r="I15" s="25" t="n">
        <f aca="false">LatticeLayout!AD29</f>
        <v>0</v>
      </c>
      <c r="J15" s="25" t="n">
        <f aca="false">LatticeLayout!AE29</f>
        <v>0</v>
      </c>
      <c r="K15" s="25" t="n">
        <f aca="false">LatticeLayout!AF29</f>
        <v>0.263110536363636</v>
      </c>
      <c r="L15" s="25" t="n">
        <f aca="false">LatticeLayout!AJ29</f>
        <v>51.6647395483352</v>
      </c>
      <c r="M15" s="25" t="n">
        <f aca="false">LatticeLayout!AK29</f>
        <v>418.626364975265</v>
      </c>
      <c r="N15" s="25" t="n">
        <f aca="false">LatticeLayout!AL29</f>
        <v>368.200493421269</v>
      </c>
      <c r="O15" s="25" t="n">
        <f aca="false">(N15+N14)/2</f>
        <v>368.332048689451</v>
      </c>
      <c r="P15" s="25" t="n">
        <f aca="false">(M15+M14)/2</f>
        <v>418.626364975265</v>
      </c>
      <c r="Q15" s="25" t="n">
        <f aca="false">(L15+L14)/2</f>
        <v>51.6647395483352</v>
      </c>
    </row>
    <row r="16" customFormat="false" ht="15" hidden="true" customHeight="true" outlineLevel="0" collapsed="false">
      <c r="A16" s="25" t="str">
        <f aca="false">LatticeLayout!V30</f>
        <v>FE</v>
      </c>
      <c r="B16" s="25" t="str">
        <f aca="false">LatticeLayout!W30</f>
        <v>SRC2</v>
      </c>
      <c r="C16" s="25" t="str">
        <f aca="false">LatticeLayout!X30</f>
        <v>SOLR</v>
      </c>
      <c r="D16" s="25" t="n">
        <f aca="false">LatticeLayout!Y30</f>
        <v>669</v>
      </c>
      <c r="E16" s="25" t="str">
        <f aca="false">LatticeLayout!Z30</f>
        <v>FE_SRC2:SOLR_D0669</v>
      </c>
      <c r="F16" s="25" t="str">
        <f aca="false">LatticeLayout!AA30</f>
        <v>S4s</v>
      </c>
      <c r="G16" s="25" t="str">
        <f aca="false">LatticeLayout!AB30</f>
        <v>Solenoid</v>
      </c>
      <c r="H16" s="25" t="n">
        <f aca="false">LatticeLayout!AC30</f>
        <v>144.78</v>
      </c>
      <c r="I16" s="25" t="n">
        <f aca="false">LatticeLayout!AD30</f>
        <v>0</v>
      </c>
      <c r="J16" s="25" t="n">
        <f aca="false">LatticeLayout!AE30</f>
        <v>0</v>
      </c>
      <c r="K16" s="25" t="n">
        <f aca="false">LatticeLayout!AF30</f>
        <v>0.327272727272727</v>
      </c>
      <c r="L16" s="25" t="n">
        <f aca="false">LatticeLayout!AJ30</f>
        <v>51.6647395483352</v>
      </c>
      <c r="M16" s="25" t="n">
        <f aca="false">LatticeLayout!AK30</f>
        <v>418.626364975265</v>
      </c>
      <c r="N16" s="25" t="n">
        <f aca="false">LatticeLayout!AL30</f>
        <v>367.873220693996</v>
      </c>
      <c r="O16" s="25" t="n">
        <f aca="false">(N16+N15)/2</f>
        <v>368.036857057632</v>
      </c>
      <c r="P16" s="25" t="n">
        <f aca="false">(M16+M15)/2</f>
        <v>418.626364975265</v>
      </c>
      <c r="Q16" s="25" t="n">
        <f aca="false">(L16+L15)/2</f>
        <v>51.6647395483352</v>
      </c>
    </row>
    <row r="17" customFormat="false" ht="15" hidden="true" customHeight="true" outlineLevel="0" collapsed="false">
      <c r="A17" s="25" t="n">
        <f aca="false">LatticeLayout!V31</f>
        <v>0</v>
      </c>
      <c r="B17" s="25" t="n">
        <f aca="false">LatticeLayout!W31</f>
        <v>0</v>
      </c>
      <c r="C17" s="25" t="n">
        <f aca="false">LatticeLayout!X31</f>
        <v>0</v>
      </c>
      <c r="D17" s="25" t="n">
        <f aca="false">LatticeLayout!Y31</f>
        <v>0</v>
      </c>
      <c r="E17" s="25" t="n">
        <f aca="false">LatticeLayout!Z31</f>
        <v>0</v>
      </c>
      <c r="F17" s="25" t="n">
        <f aca="false">LatticeLayout!AA31</f>
        <v>0</v>
      </c>
      <c r="G17" s="25" t="n">
        <f aca="false">LatticeLayout!AB31</f>
        <v>0</v>
      </c>
      <c r="H17" s="25" t="n">
        <f aca="false">LatticeLayout!AC31</f>
        <v>144.78</v>
      </c>
      <c r="I17" s="25" t="n">
        <f aca="false">LatticeLayout!AD31</f>
        <v>0</v>
      </c>
      <c r="J17" s="25" t="n">
        <f aca="false">LatticeLayout!AE31</f>
        <v>0</v>
      </c>
      <c r="K17" s="25" t="n">
        <f aca="false">LatticeLayout!AF31</f>
        <v>0.215293536363636</v>
      </c>
      <c r="L17" s="25" t="n">
        <f aca="false">LatticeLayout!AJ31</f>
        <v>51.6647395483352</v>
      </c>
      <c r="M17" s="25" t="n">
        <f aca="false">LatticeLayout!AK31</f>
        <v>418.626364975265</v>
      </c>
      <c r="N17" s="25" t="n">
        <f aca="false">LatticeLayout!AL31</f>
        <v>367.657927157633</v>
      </c>
      <c r="O17" s="25" t="n">
        <f aca="false">(N17+N16)/2</f>
        <v>367.765573925814</v>
      </c>
      <c r="P17" s="25" t="n">
        <f aca="false">(M17+M16)/2</f>
        <v>418.626364975265</v>
      </c>
      <c r="Q17" s="25" t="n">
        <f aca="false">(L17+L16)/2</f>
        <v>51.6647395483352</v>
      </c>
    </row>
    <row r="18" customFormat="false" ht="15" hidden="true" customHeight="true" outlineLevel="0" collapsed="false">
      <c r="A18" s="25" t="str">
        <f aca="false">LatticeLayout!V32</f>
        <v>FE</v>
      </c>
      <c r="B18" s="25" t="str">
        <f aca="false">LatticeLayout!W32</f>
        <v>SRC2</v>
      </c>
      <c r="C18" s="25" t="str">
        <f aca="false">LatticeLayout!X32</f>
        <v>PORT</v>
      </c>
      <c r="D18" s="25" t="n">
        <f aca="false">LatticeLayout!Y32</f>
        <v>673</v>
      </c>
      <c r="E18" s="25" t="str">
        <f aca="false">LatticeLayout!Z32</f>
        <v>FE_SRC2:PORT_D0673</v>
      </c>
      <c r="F18" s="25" t="n">
        <f aca="false">LatticeLayout!AA32</f>
        <v>0</v>
      </c>
      <c r="G18" s="25" t="str">
        <f aca="false">LatticeLayout!AB32</f>
        <v>Extraction Box</v>
      </c>
      <c r="H18" s="25" t="n">
        <f aca="false">LatticeLayout!AC32</f>
        <v>200</v>
      </c>
      <c r="I18" s="25" t="n">
        <f aca="false">LatticeLayout!AD32</f>
        <v>0</v>
      </c>
      <c r="J18" s="25" t="n">
        <f aca="false">LatticeLayout!AE32</f>
        <v>0</v>
      </c>
      <c r="K18" s="25" t="n">
        <f aca="false">LatticeLayout!AF32</f>
        <v>0</v>
      </c>
      <c r="L18" s="25" t="n">
        <f aca="false">LatticeLayout!AJ32</f>
        <v>51.6647395483352</v>
      </c>
      <c r="M18" s="25" t="n">
        <f aca="false">LatticeLayout!AK32</f>
        <v>418.626364975265</v>
      </c>
      <c r="N18" s="25" t="n">
        <f aca="false">LatticeLayout!AL32</f>
        <v>367.657927157633</v>
      </c>
      <c r="O18" s="25" t="n">
        <f aca="false">(N18+N17)/2</f>
        <v>367.657927157633</v>
      </c>
      <c r="P18" s="25" t="n">
        <f aca="false">(M18+M17)/2</f>
        <v>418.626364975265</v>
      </c>
      <c r="Q18" s="25" t="n">
        <f aca="false">(L18+L17)/2</f>
        <v>51.6647395483352</v>
      </c>
    </row>
    <row r="19" customFormat="false" ht="15" hidden="true" customHeight="true" outlineLevel="0" collapsed="false">
      <c r="A19" s="25" t="str">
        <f aca="false">LatticeLayout!V33</f>
        <v>FE</v>
      </c>
      <c r="B19" s="25" t="str">
        <f aca="false">LatticeLayout!W33</f>
        <v>SRC2</v>
      </c>
      <c r="C19" s="25" t="str">
        <f aca="false">LatticeLayout!X33</f>
        <v>PORT</v>
      </c>
      <c r="D19" s="25" t="n">
        <f aca="false">LatticeLayout!Y33</f>
        <v>673</v>
      </c>
      <c r="E19" s="25" t="str">
        <f aca="false">LatticeLayout!Z33</f>
        <v>FE_SRC2:PORT_D0673</v>
      </c>
      <c r="F19" s="25" t="str">
        <f aca="false">LatticeLayout!AA33</f>
        <v>TMP_L</v>
      </c>
      <c r="G19" s="25" t="str">
        <f aca="false">LatticeLayout!AB33</f>
        <v>Turbo pump, 2050 l/s</v>
      </c>
      <c r="H19" s="25" t="n">
        <f aca="false">LatticeLayout!AC33</f>
        <v>250</v>
      </c>
      <c r="I19" s="25" t="n">
        <f aca="false">LatticeLayout!AD33</f>
        <v>0</v>
      </c>
      <c r="J19" s="25" t="n">
        <f aca="false">LatticeLayout!AE33</f>
        <v>0</v>
      </c>
      <c r="K19" s="25" t="n">
        <f aca="false">LatticeLayout!AF33</f>
        <v>0</v>
      </c>
      <c r="L19" s="25" t="n">
        <f aca="false">LatticeLayout!AJ33</f>
        <v>51.6647395483352</v>
      </c>
      <c r="M19" s="25" t="n">
        <f aca="false">LatticeLayout!AK33</f>
        <v>418.626364975265</v>
      </c>
      <c r="N19" s="25" t="n">
        <f aca="false">LatticeLayout!AL33</f>
        <v>367.657927157633</v>
      </c>
      <c r="O19" s="25" t="n">
        <f aca="false">(N19+N18)/2</f>
        <v>367.657927157633</v>
      </c>
      <c r="P19" s="25" t="n">
        <f aca="false">(M19+M18)/2</f>
        <v>418.626364975265</v>
      </c>
      <c r="Q19" s="25" t="n">
        <f aca="false">(L19+L18)/2</f>
        <v>51.6647395483352</v>
      </c>
    </row>
    <row r="20" customFormat="false" ht="15" hidden="true" customHeight="true" outlineLevel="0" collapsed="false">
      <c r="A20" s="25" t="n">
        <f aca="false">LatticeLayout!V34</f>
        <v>0</v>
      </c>
      <c r="B20" s="25" t="n">
        <f aca="false">LatticeLayout!W34</f>
        <v>0</v>
      </c>
      <c r="C20" s="25" t="n">
        <f aca="false">LatticeLayout!X34</f>
        <v>0</v>
      </c>
      <c r="D20" s="25" t="n">
        <f aca="false">LatticeLayout!Y34</f>
        <v>0</v>
      </c>
      <c r="E20" s="25" t="n">
        <f aca="false">LatticeLayout!Z34</f>
        <v>0</v>
      </c>
      <c r="F20" s="25" t="n">
        <f aca="false">LatticeLayout!AA34</f>
        <v>0</v>
      </c>
      <c r="G20" s="25" t="n">
        <f aca="false">LatticeLayout!AB34</f>
        <v>0</v>
      </c>
      <c r="H20" s="25" t="n">
        <f aca="false">LatticeLayout!AC34</f>
        <v>200</v>
      </c>
      <c r="I20" s="25" t="n">
        <f aca="false">LatticeLayout!AD34</f>
        <v>0</v>
      </c>
      <c r="J20" s="25" t="n">
        <f aca="false">LatticeLayout!AE34</f>
        <v>0</v>
      </c>
      <c r="K20" s="25" t="n">
        <f aca="false">LatticeLayout!AF34</f>
        <v>0.1728138</v>
      </c>
      <c r="L20" s="25" t="n">
        <f aca="false">LatticeLayout!AJ34</f>
        <v>51.6647395483352</v>
      </c>
      <c r="M20" s="25" t="n">
        <f aca="false">LatticeLayout!AK34</f>
        <v>418.626364975265</v>
      </c>
      <c r="N20" s="25" t="n">
        <f aca="false">LatticeLayout!AL34</f>
        <v>367.485113357633</v>
      </c>
      <c r="O20" s="25" t="n">
        <f aca="false">(N20+N19)/2</f>
        <v>367.571520257633</v>
      </c>
      <c r="P20" s="25" t="n">
        <f aca="false">(M20+M19)/2</f>
        <v>418.626364975265</v>
      </c>
      <c r="Q20" s="25" t="n">
        <f aca="false">(L20+L19)/2</f>
        <v>51.6647395483352</v>
      </c>
    </row>
    <row r="21" customFormat="false" ht="15" hidden="false" customHeight="false" outlineLevel="0" collapsed="false">
      <c r="A21" s="25" t="str">
        <f aca="false">LatticeLayout!V35</f>
        <v>FE</v>
      </c>
      <c r="B21" s="25" t="str">
        <f aca="false">LatticeLayout!W35</f>
        <v>SRC2</v>
      </c>
      <c r="C21" s="25" t="str">
        <f aca="false">LatticeLayout!X35</f>
        <v>GV</v>
      </c>
      <c r="D21" s="25" t="n">
        <f aca="false">LatticeLayout!Y35</f>
        <v>675</v>
      </c>
      <c r="E21" s="25" t="str">
        <f aca="false">LatticeLayout!Z35</f>
        <v>FE_SRC2:GV_D0675</v>
      </c>
      <c r="F21" s="25" t="str">
        <f aca="false">LatticeLayout!AA35</f>
        <v>GV_L</v>
      </c>
      <c r="G21" s="25" t="str">
        <f aca="false">LatticeLayout!AB35</f>
        <v>Gate Valve, 10" x 8" CF</v>
      </c>
      <c r="H21" s="25" t="n">
        <f aca="false">LatticeLayout!AC35</f>
        <v>150</v>
      </c>
      <c r="I21" s="25" t="n">
        <f aca="false">LatticeLayout!AD35</f>
        <v>0</v>
      </c>
      <c r="J21" s="25" t="n">
        <f aca="false">LatticeLayout!AE35</f>
        <v>0</v>
      </c>
      <c r="K21" s="25" t="n">
        <f aca="false">LatticeLayout!AF35</f>
        <v>0.081661</v>
      </c>
      <c r="L21" s="25" t="n">
        <f aca="false">LatticeLayout!AJ35</f>
        <v>51.6647395483352</v>
      </c>
      <c r="M21" s="25" t="n">
        <f aca="false">LatticeLayout!AK35</f>
        <v>418.626364975265</v>
      </c>
      <c r="N21" s="25" t="n">
        <f aca="false">LatticeLayout!AL35</f>
        <v>367.403452357633</v>
      </c>
      <c r="O21" s="25" t="n">
        <f aca="false">(N21+N20)/2</f>
        <v>367.444282857633</v>
      </c>
      <c r="P21" s="25" t="n">
        <f aca="false">(M21+M20)/2</f>
        <v>418.626364975265</v>
      </c>
      <c r="Q21" s="25" t="n">
        <f aca="false">(L21+L20)/2</f>
        <v>51.6647395483352</v>
      </c>
    </row>
    <row r="22" customFormat="false" ht="15" hidden="false" customHeight="false" outlineLevel="0" collapsed="false">
      <c r="A22" s="25" t="str">
        <f aca="false">LatticeLayout!V36</f>
        <v>FE</v>
      </c>
      <c r="B22" s="25" t="str">
        <f aca="false">LatticeLayout!W36</f>
        <v>SRC2</v>
      </c>
      <c r="C22" s="25" t="str">
        <f aca="false">LatticeLayout!X36</f>
        <v>ACC</v>
      </c>
      <c r="D22" s="25" t="n">
        <f aca="false">LatticeLayout!Y36</f>
        <v>677</v>
      </c>
      <c r="E22" s="25" t="str">
        <f aca="false">LatticeLayout!Z36</f>
        <v>FE_SRC2:ACC_D0677</v>
      </c>
      <c r="F22" s="25" t="n">
        <f aca="false">LatticeLayout!AA36</f>
        <v>0</v>
      </c>
      <c r="G22" s="25" t="str">
        <f aca="false">LatticeLayout!AB36</f>
        <v>AcceleratIon Column</v>
      </c>
      <c r="H22" s="25" t="n">
        <f aca="false">LatticeLayout!AC36</f>
        <v>150</v>
      </c>
      <c r="I22" s="25" t="n">
        <f aca="false">LatticeLayout!AD36</f>
        <v>0</v>
      </c>
      <c r="J22" s="25" t="n">
        <f aca="false">LatticeLayout!AE36</f>
        <v>0</v>
      </c>
      <c r="K22" s="25" t="n">
        <f aca="false">LatticeLayout!AF36</f>
        <v>0.267716</v>
      </c>
      <c r="L22" s="25" t="n">
        <f aca="false">LatticeLayout!AJ36</f>
        <v>51.6647395483352</v>
      </c>
      <c r="M22" s="25" t="n">
        <f aca="false">LatticeLayout!AK36</f>
        <v>418.626364975265</v>
      </c>
      <c r="N22" s="25" t="n">
        <f aca="false">LatticeLayout!AL36</f>
        <v>367.135736357633</v>
      </c>
      <c r="O22" s="25" t="n">
        <f aca="false">(N22+N21)/2</f>
        <v>367.269594357633</v>
      </c>
      <c r="P22" s="25" t="n">
        <f aca="false">(M22+M21)/2</f>
        <v>418.626364975265</v>
      </c>
      <c r="Q22" s="25" t="n">
        <f aca="false">(L22+L21)/2</f>
        <v>51.6647395483352</v>
      </c>
    </row>
    <row r="23" customFormat="false" ht="15" hidden="true" customHeight="true" outlineLevel="0" collapsed="false">
      <c r="A23" s="25" t="n">
        <f aca="false">LatticeLayout!V37</f>
        <v>0</v>
      </c>
      <c r="B23" s="25" t="n">
        <f aca="false">LatticeLayout!W37</f>
        <v>0</v>
      </c>
      <c r="C23" s="25" t="n">
        <f aca="false">LatticeLayout!X37</f>
        <v>0</v>
      </c>
      <c r="D23" s="25" t="n">
        <f aca="false">LatticeLayout!Y37</f>
        <v>0</v>
      </c>
      <c r="E23" s="25" t="n">
        <f aca="false">LatticeLayout!Z37</f>
        <v>0</v>
      </c>
      <c r="F23" s="25" t="n">
        <f aca="false">LatticeLayout!AA37</f>
        <v>0</v>
      </c>
      <c r="G23" s="25" t="str">
        <f aca="false">LatticeLayout!AB37</f>
        <v>Suppression electrode</v>
      </c>
      <c r="H23" s="25" t="n">
        <f aca="false">LatticeLayout!AC37</f>
        <v>150</v>
      </c>
      <c r="I23" s="25" t="n">
        <f aca="false">LatticeLayout!AD37</f>
        <v>0</v>
      </c>
      <c r="J23" s="25" t="n">
        <f aca="false">LatticeLayout!AE37</f>
        <v>0</v>
      </c>
      <c r="K23" s="25" t="n">
        <f aca="false">LatticeLayout!AF37</f>
        <v>0.024638</v>
      </c>
      <c r="L23" s="25" t="n">
        <f aca="false">LatticeLayout!AJ37</f>
        <v>51.6647395483352</v>
      </c>
      <c r="M23" s="25" t="n">
        <f aca="false">LatticeLayout!AK37</f>
        <v>418.626364975265</v>
      </c>
      <c r="N23" s="25" t="n">
        <f aca="false">LatticeLayout!AL37</f>
        <v>367.111098357633</v>
      </c>
      <c r="O23" s="25" t="n">
        <f aca="false">(N23+N22)/2</f>
        <v>367.123417357633</v>
      </c>
      <c r="P23" s="25" t="n">
        <f aca="false">(M23+M22)/2</f>
        <v>418.626364975265</v>
      </c>
      <c r="Q23" s="25" t="n">
        <f aca="false">(L23+L22)/2</f>
        <v>51.6647395483352</v>
      </c>
    </row>
    <row r="24" customFormat="false" ht="15" hidden="true" customHeight="true" outlineLevel="0" collapsed="false">
      <c r="A24" s="25" t="n">
        <f aca="false">LatticeLayout!V38</f>
        <v>0</v>
      </c>
      <c r="B24" s="25" t="n">
        <f aca="false">LatticeLayout!W38</f>
        <v>0</v>
      </c>
      <c r="C24" s="25" t="n">
        <f aca="false">LatticeLayout!X38</f>
        <v>0</v>
      </c>
      <c r="D24" s="25" t="n">
        <f aca="false">LatticeLayout!Y38</f>
        <v>0</v>
      </c>
      <c r="E24" s="25" t="n">
        <f aca="false">LatticeLayout!Z38</f>
        <v>0</v>
      </c>
      <c r="F24" s="25" t="n">
        <f aca="false">LatticeLayout!AA38</f>
        <v>0</v>
      </c>
      <c r="G24" s="25" t="n">
        <f aca="false">LatticeLayout!AB38</f>
        <v>0</v>
      </c>
      <c r="H24" s="25" t="n">
        <f aca="false">LatticeLayout!AC38</f>
        <v>150</v>
      </c>
      <c r="I24" s="25" t="n">
        <f aca="false">LatticeLayout!AD38</f>
        <v>0</v>
      </c>
      <c r="J24" s="25" t="n">
        <f aca="false">LatticeLayout!AE38</f>
        <v>0</v>
      </c>
      <c r="K24" s="25" t="n">
        <f aca="false">LatticeLayout!AF38</f>
        <v>0.01685413</v>
      </c>
      <c r="L24" s="25" t="n">
        <f aca="false">LatticeLayout!AJ38</f>
        <v>51.6647395483352</v>
      </c>
      <c r="M24" s="25" t="n">
        <f aca="false">LatticeLayout!AK38</f>
        <v>418.626364975265</v>
      </c>
      <c r="N24" s="25" t="n">
        <f aca="false">LatticeLayout!AL38</f>
        <v>367.094244227633</v>
      </c>
      <c r="O24" s="25" t="n">
        <f aca="false">(N24+N23)/2</f>
        <v>367.102671292633</v>
      </c>
      <c r="P24" s="25" t="n">
        <f aca="false">(M24+M23)/2</f>
        <v>418.626364975265</v>
      </c>
      <c r="Q24" s="25" t="n">
        <f aca="false">(L24+L23)/2</f>
        <v>51.6647395483352</v>
      </c>
    </row>
    <row r="25" customFormat="false" ht="15" hidden="false" customHeight="false" outlineLevel="0" collapsed="false">
      <c r="A25" s="25" t="str">
        <f aca="false">LatticeLayout!V39</f>
        <v>FE</v>
      </c>
      <c r="B25" s="25" t="str">
        <f aca="false">LatticeLayout!W39</f>
        <v>SCS2</v>
      </c>
      <c r="C25" s="25" t="str">
        <f aca="false">LatticeLayout!X39</f>
        <v>DCHV</v>
      </c>
      <c r="D25" s="25" t="n">
        <f aca="false">LatticeLayout!Y39</f>
        <v>680</v>
      </c>
      <c r="E25" s="25" t="str">
        <f aca="false">LatticeLayout!Z39</f>
        <v>FE_SCS2:DCHV_D0680</v>
      </c>
      <c r="F25" s="25" t="str">
        <f aca="false">LatticeLayout!AA39</f>
        <v>C4</v>
      </c>
      <c r="G25" s="25" t="str">
        <f aca="false">LatticeLayout!AB39</f>
        <v>corrector magnet &amp; bellow</v>
      </c>
      <c r="H25" s="25" t="n">
        <f aca="false">LatticeLayout!AC39</f>
        <v>150</v>
      </c>
      <c r="I25" s="25" t="n">
        <f aca="false">LatticeLayout!AD39</f>
        <v>0</v>
      </c>
      <c r="J25" s="25" t="n">
        <f aca="false">LatticeLayout!AE39</f>
        <v>0</v>
      </c>
      <c r="K25" s="25" t="n">
        <f aca="false">LatticeLayout!AF39</f>
        <v>0.1905</v>
      </c>
      <c r="L25" s="25" t="n">
        <f aca="false">LatticeLayout!AJ39</f>
        <v>51.6647395483352</v>
      </c>
      <c r="M25" s="25" t="n">
        <f aca="false">LatticeLayout!AK39</f>
        <v>418.626364975265</v>
      </c>
      <c r="N25" s="25" t="n">
        <f aca="false">LatticeLayout!AL39</f>
        <v>366.903744227633</v>
      </c>
      <c r="O25" s="25" t="n">
        <f aca="false">(N25+N24)/2</f>
        <v>366.998994227633</v>
      </c>
      <c r="P25" s="25" t="n">
        <f aca="false">(M25+M24)/2</f>
        <v>418.626364975265</v>
      </c>
      <c r="Q25" s="25" t="n">
        <f aca="false">(L25+L24)/2</f>
        <v>51.6647395483352</v>
      </c>
    </row>
    <row r="26" customFormat="false" ht="15" hidden="true" customHeight="true" outlineLevel="0" collapsed="false">
      <c r="A26" s="25" t="n">
        <f aca="false">LatticeLayout!V40</f>
        <v>0</v>
      </c>
      <c r="B26" s="25" t="n">
        <f aca="false">LatticeLayout!W40</f>
        <v>0</v>
      </c>
      <c r="C26" s="25" t="n">
        <f aca="false">LatticeLayout!X40</f>
        <v>0</v>
      </c>
      <c r="D26" s="25" t="n">
        <f aca="false">LatticeLayout!Y40</f>
        <v>0</v>
      </c>
      <c r="E26" s="25" t="n">
        <f aca="false">LatticeLayout!Z40</f>
        <v>0</v>
      </c>
      <c r="F26" s="25" t="n">
        <f aca="false">LatticeLayout!AA40</f>
        <v>0</v>
      </c>
      <c r="G26" s="25" t="n">
        <f aca="false">LatticeLayout!AB40</f>
        <v>0</v>
      </c>
      <c r="H26" s="25" t="n">
        <f aca="false">LatticeLayout!AC40</f>
        <v>150</v>
      </c>
      <c r="I26" s="25" t="n">
        <f aca="false">LatticeLayout!AD40</f>
        <v>0</v>
      </c>
      <c r="J26" s="25" t="n">
        <f aca="false">LatticeLayout!AE40</f>
        <v>0</v>
      </c>
      <c r="K26" s="25" t="n">
        <f aca="false">LatticeLayout!AF40</f>
        <v>0.0254</v>
      </c>
      <c r="L26" s="25" t="n">
        <f aca="false">LatticeLayout!AJ40</f>
        <v>51.6647395483352</v>
      </c>
      <c r="M26" s="25" t="n">
        <f aca="false">LatticeLayout!AK40</f>
        <v>418.626364975265</v>
      </c>
      <c r="N26" s="25" t="n">
        <f aca="false">LatticeLayout!AL40</f>
        <v>366.878344227633</v>
      </c>
      <c r="O26" s="25" t="n">
        <f aca="false">(N26+N25)/2</f>
        <v>366.891044227633</v>
      </c>
      <c r="P26" s="25" t="n">
        <f aca="false">(M26+M25)/2</f>
        <v>418.626364975265</v>
      </c>
      <c r="Q26" s="25" t="n">
        <f aca="false">(L26+L25)/2</f>
        <v>51.6647395483352</v>
      </c>
    </row>
    <row r="27" customFormat="false" ht="15" hidden="false" customHeight="false" outlineLevel="0" collapsed="false">
      <c r="A27" s="25" t="str">
        <f aca="false">LatticeLayout!V41</f>
        <v>FE</v>
      </c>
      <c r="B27" s="25" t="str">
        <f aca="false">LatticeLayout!W41</f>
        <v>SCS2</v>
      </c>
      <c r="C27" s="25" t="str">
        <f aca="false">LatticeLayout!X41</f>
        <v>SOLR</v>
      </c>
      <c r="D27" s="25" t="n">
        <f aca="false">LatticeLayout!Y41</f>
        <v>683</v>
      </c>
      <c r="E27" s="25" t="str">
        <f aca="false">LatticeLayout!Z41</f>
        <v>FE_SCS2:SOLR_D0683</v>
      </c>
      <c r="F27" s="25" t="str">
        <f aca="false">LatticeLayout!AA41</f>
        <v>S4b</v>
      </c>
      <c r="G27" s="25" t="str">
        <f aca="false">LatticeLayout!AB41</f>
        <v>solenoid</v>
      </c>
      <c r="H27" s="25" t="n">
        <f aca="false">LatticeLayout!AC41</f>
        <v>150</v>
      </c>
      <c r="I27" s="25" t="n">
        <f aca="false">LatticeLayout!AD41</f>
        <v>0</v>
      </c>
      <c r="J27" s="25" t="n">
        <f aca="false">LatticeLayout!AE41</f>
        <v>0</v>
      </c>
      <c r="K27" s="25" t="n">
        <f aca="false">LatticeLayout!AF41</f>
        <v>0.4</v>
      </c>
      <c r="L27" s="25" t="n">
        <f aca="false">LatticeLayout!AJ41</f>
        <v>51.6647395483352</v>
      </c>
      <c r="M27" s="25" t="n">
        <f aca="false">LatticeLayout!AK41</f>
        <v>418.626364975265</v>
      </c>
      <c r="N27" s="25" t="n">
        <f aca="false">LatticeLayout!AL41</f>
        <v>366.478344227633</v>
      </c>
      <c r="O27" s="25" t="n">
        <f aca="false">(N27+N26)/2</f>
        <v>366.678344227633</v>
      </c>
      <c r="P27" s="25" t="n">
        <f aca="false">(M27+M26)/2</f>
        <v>418.626364975265</v>
      </c>
      <c r="Q27" s="25" t="n">
        <f aca="false">(L27+L26)/2</f>
        <v>51.6647395483352</v>
      </c>
    </row>
    <row r="28" customFormat="false" ht="15" hidden="true" customHeight="true" outlineLevel="0" collapsed="false">
      <c r="A28" s="25" t="n">
        <f aca="false">LatticeLayout!V42</f>
        <v>0</v>
      </c>
      <c r="B28" s="25" t="n">
        <f aca="false">LatticeLayout!W42</f>
        <v>0</v>
      </c>
      <c r="C28" s="25" t="n">
        <f aca="false">LatticeLayout!X42</f>
        <v>0</v>
      </c>
      <c r="D28" s="25" t="n">
        <f aca="false">LatticeLayout!Y42</f>
        <v>0</v>
      </c>
      <c r="E28" s="25" t="n">
        <f aca="false">LatticeLayout!Z42</f>
        <v>0</v>
      </c>
      <c r="F28" s="25" t="n">
        <f aca="false">LatticeLayout!AA42</f>
        <v>0</v>
      </c>
      <c r="G28" s="25" t="n">
        <f aca="false">LatticeLayout!AB42</f>
        <v>0</v>
      </c>
      <c r="H28" s="25" t="n">
        <f aca="false">LatticeLayout!AC42</f>
        <v>150</v>
      </c>
      <c r="I28" s="25" t="n">
        <f aca="false">LatticeLayout!AD42</f>
        <v>0</v>
      </c>
      <c r="J28" s="25" t="n">
        <f aca="false">LatticeLayout!AE42</f>
        <v>0</v>
      </c>
      <c r="K28" s="25" t="n">
        <f aca="false">LatticeLayout!AF42</f>
        <v>0.125</v>
      </c>
      <c r="L28" s="25" t="n">
        <f aca="false">LatticeLayout!AJ42</f>
        <v>51.6647395483352</v>
      </c>
      <c r="M28" s="25" t="n">
        <f aca="false">LatticeLayout!AK42</f>
        <v>418.626364975265</v>
      </c>
      <c r="N28" s="25" t="n">
        <f aca="false">LatticeLayout!AL42</f>
        <v>366.353344227633</v>
      </c>
      <c r="O28" s="25" t="n">
        <f aca="false">(N28+N27)/2</f>
        <v>366.415844227633</v>
      </c>
      <c r="P28" s="25" t="n">
        <f aca="false">(M28+M27)/2</f>
        <v>418.626364975265</v>
      </c>
      <c r="Q28" s="25" t="n">
        <f aca="false">(L28+L27)/2</f>
        <v>51.6647395483352</v>
      </c>
    </row>
    <row r="29" customFormat="false" ht="15" hidden="true" customHeight="true" outlineLevel="0" collapsed="false">
      <c r="A29" s="25" t="n">
        <f aca="false">LatticeLayout!V43</f>
        <v>0</v>
      </c>
      <c r="B29" s="25" t="n">
        <f aca="false">LatticeLayout!W43</f>
        <v>0</v>
      </c>
      <c r="C29" s="25" t="n">
        <f aca="false">LatticeLayout!X43</f>
        <v>0</v>
      </c>
      <c r="D29" s="25" t="n">
        <f aca="false">LatticeLayout!Y43</f>
        <v>0</v>
      </c>
      <c r="E29" s="25" t="n">
        <f aca="false">LatticeLayout!Z43</f>
        <v>0</v>
      </c>
      <c r="F29" s="25" t="n">
        <f aca="false">LatticeLayout!AA43</f>
        <v>0</v>
      </c>
      <c r="G29" s="25" t="n">
        <f aca="false">LatticeLayout!AB43</f>
        <v>0</v>
      </c>
      <c r="H29" s="25" t="n">
        <f aca="false">LatticeLayout!AC43</f>
        <v>0</v>
      </c>
      <c r="I29" s="25" t="n">
        <f aca="false">LatticeLayout!AD43</f>
        <v>0</v>
      </c>
      <c r="J29" s="25" t="n">
        <f aca="false">LatticeLayout!AE43</f>
        <v>0</v>
      </c>
      <c r="K29" s="25" t="n">
        <f aca="false">LatticeLayout!AF43</f>
        <v>0</v>
      </c>
      <c r="L29" s="25" t="n">
        <f aca="false">LatticeLayout!AJ43</f>
        <v>51.6647395483352</v>
      </c>
      <c r="M29" s="25" t="n">
        <f aca="false">LatticeLayout!AK43</f>
        <v>418.626364975265</v>
      </c>
      <c r="N29" s="25" t="n">
        <f aca="false">LatticeLayout!AL43</f>
        <v>366.353344227633</v>
      </c>
      <c r="O29" s="25" t="n">
        <f aca="false">(N29+N28)/2</f>
        <v>366.353344227633</v>
      </c>
      <c r="P29" s="25" t="n">
        <f aca="false">(M29+M28)/2</f>
        <v>418.626364975265</v>
      </c>
      <c r="Q29" s="25" t="n">
        <f aca="false">(L29+L28)/2</f>
        <v>51.6647395483352</v>
      </c>
    </row>
    <row r="30" customFormat="false" ht="15" hidden="true" customHeight="true" outlineLevel="0" collapsed="false">
      <c r="A30" s="25" t="str">
        <f aca="false">LatticeLayout!V44</f>
        <v>FE</v>
      </c>
      <c r="B30" s="25" t="str">
        <f aca="false">LatticeLayout!W44</f>
        <v>SCS2</v>
      </c>
      <c r="C30" s="25" t="str">
        <f aca="false">LatticeLayout!X44</f>
        <v>TMP</v>
      </c>
      <c r="D30" s="25" t="n">
        <f aca="false">LatticeLayout!Y44</f>
        <v>686</v>
      </c>
      <c r="E30" s="25" t="str">
        <f aca="false">LatticeLayout!Z44</f>
        <v>FE_SCS2:TMP_D0686</v>
      </c>
      <c r="F30" s="25" t="str">
        <f aca="false">LatticeLayout!AA44</f>
        <v>TMP_M</v>
      </c>
      <c r="G30" s="25" t="str">
        <f aca="false">LatticeLayout!AB44</f>
        <v>turbo pump, 700 l/s</v>
      </c>
      <c r="H30" s="25" t="n">
        <f aca="false">LatticeLayout!AC44</f>
        <v>150</v>
      </c>
      <c r="I30" s="25" t="n">
        <f aca="false">LatticeLayout!AD44</f>
        <v>0</v>
      </c>
      <c r="J30" s="25" t="n">
        <f aca="false">LatticeLayout!AE44</f>
        <v>0</v>
      </c>
      <c r="K30" s="25" t="n">
        <f aca="false">LatticeLayout!AF44</f>
        <v>0</v>
      </c>
      <c r="L30" s="25" t="n">
        <f aca="false">LatticeLayout!AJ44</f>
        <v>51.6647395483352</v>
      </c>
      <c r="M30" s="25" t="n">
        <f aca="false">LatticeLayout!AK44</f>
        <v>418.626364975265</v>
      </c>
      <c r="N30" s="25" t="n">
        <f aca="false">LatticeLayout!AL44</f>
        <v>366.353344227633</v>
      </c>
      <c r="O30" s="25" t="n">
        <f aca="false">(N30+N29)/2</f>
        <v>366.353344227633</v>
      </c>
      <c r="P30" s="25" t="n">
        <f aca="false">(M30+M29)/2</f>
        <v>418.626364975265</v>
      </c>
      <c r="Q30" s="25" t="n">
        <f aca="false">(L30+L29)/2</f>
        <v>51.6647395483352</v>
      </c>
    </row>
    <row r="31" customFormat="false" ht="15" hidden="true" customHeight="true" outlineLevel="0" collapsed="false">
      <c r="A31" s="25" t="n">
        <f aca="false">LatticeLayout!V45</f>
        <v>0</v>
      </c>
      <c r="B31" s="25" t="n">
        <f aca="false">LatticeLayout!W45</f>
        <v>0</v>
      </c>
      <c r="C31" s="25" t="n">
        <f aca="false">LatticeLayout!X45</f>
        <v>0</v>
      </c>
      <c r="D31" s="25" t="n">
        <f aca="false">LatticeLayout!Y45</f>
        <v>0</v>
      </c>
      <c r="E31" s="25" t="n">
        <f aca="false">LatticeLayout!Z45</f>
        <v>0</v>
      </c>
      <c r="F31" s="25" t="n">
        <f aca="false">LatticeLayout!AA45</f>
        <v>0</v>
      </c>
      <c r="G31" s="25" t="n">
        <f aca="false">LatticeLayout!AB45</f>
        <v>0</v>
      </c>
      <c r="H31" s="25" t="n">
        <f aca="false">LatticeLayout!AC45</f>
        <v>0</v>
      </c>
      <c r="I31" s="25" t="n">
        <f aca="false">LatticeLayout!AD45</f>
        <v>0</v>
      </c>
      <c r="J31" s="25" t="n">
        <f aca="false">LatticeLayout!AE45</f>
        <v>0</v>
      </c>
      <c r="K31" s="25" t="n">
        <f aca="false">LatticeLayout!AF45</f>
        <v>0</v>
      </c>
      <c r="L31" s="25" t="n">
        <f aca="false">LatticeLayout!AJ45</f>
        <v>51.6647395483352</v>
      </c>
      <c r="M31" s="25" t="n">
        <f aca="false">LatticeLayout!AK45</f>
        <v>418.626364975265</v>
      </c>
      <c r="N31" s="25" t="n">
        <f aca="false">LatticeLayout!AL45</f>
        <v>366.353344227633</v>
      </c>
      <c r="O31" s="25" t="n">
        <f aca="false">(N31+N30)/2</f>
        <v>366.353344227633</v>
      </c>
      <c r="P31" s="25" t="n">
        <f aca="false">(M31+M30)/2</f>
        <v>418.626364975265</v>
      </c>
      <c r="Q31" s="25" t="n">
        <f aca="false">(L31+L30)/2</f>
        <v>51.6647395483352</v>
      </c>
    </row>
    <row r="32" customFormat="false" ht="15" hidden="true" customHeight="true" outlineLevel="0" collapsed="false">
      <c r="A32" s="25" t="n">
        <f aca="false">LatticeLayout!V46</f>
        <v>0</v>
      </c>
      <c r="B32" s="25" t="n">
        <f aca="false">LatticeLayout!W46</f>
        <v>0</v>
      </c>
      <c r="C32" s="25" t="n">
        <f aca="false">LatticeLayout!X46</f>
        <v>0</v>
      </c>
      <c r="D32" s="25" t="n">
        <f aca="false">LatticeLayout!Y46</f>
        <v>0</v>
      </c>
      <c r="E32" s="25" t="n">
        <f aca="false">LatticeLayout!Z46</f>
        <v>0</v>
      </c>
      <c r="F32" s="25" t="n">
        <f aca="false">LatticeLayout!AA46</f>
        <v>0</v>
      </c>
      <c r="G32" s="25" t="n">
        <f aca="false">LatticeLayout!AB46</f>
        <v>0</v>
      </c>
      <c r="H32" s="25" t="n">
        <f aca="false">LatticeLayout!AC46</f>
        <v>150</v>
      </c>
      <c r="I32" s="25" t="n">
        <f aca="false">LatticeLayout!AD46</f>
        <v>0</v>
      </c>
      <c r="J32" s="25" t="n">
        <f aca="false">LatticeLayout!AE46</f>
        <v>0</v>
      </c>
      <c r="K32" s="25" t="n">
        <f aca="false">LatticeLayout!AF46</f>
        <v>0.11975</v>
      </c>
      <c r="L32" s="25" t="n">
        <f aca="false">LatticeLayout!AJ46</f>
        <v>51.6647395483352</v>
      </c>
      <c r="M32" s="25" t="n">
        <f aca="false">LatticeLayout!AK46</f>
        <v>418.626364975265</v>
      </c>
      <c r="N32" s="25" t="n">
        <f aca="false">LatticeLayout!AL46</f>
        <v>366.233594227633</v>
      </c>
      <c r="O32" s="25" t="n">
        <f aca="false">(N32+N31)/2</f>
        <v>366.293469227633</v>
      </c>
      <c r="P32" s="25" t="n">
        <f aca="false">(M32+M31)/2</f>
        <v>418.626364975265</v>
      </c>
      <c r="Q32" s="25" t="n">
        <f aca="false">(L32+L31)/2</f>
        <v>51.6647395483352</v>
      </c>
    </row>
    <row r="33" customFormat="false" ht="15" hidden="true" customHeight="true" outlineLevel="0" collapsed="false">
      <c r="A33" s="25" t="n">
        <f aca="false">LatticeLayout!V47</f>
        <v>0</v>
      </c>
      <c r="B33" s="25" t="n">
        <f aca="false">LatticeLayout!W47</f>
        <v>0</v>
      </c>
      <c r="C33" s="25" t="n">
        <f aca="false">LatticeLayout!X47</f>
        <v>0</v>
      </c>
      <c r="D33" s="25" t="n">
        <f aca="false">LatticeLayout!Y47</f>
        <v>0</v>
      </c>
      <c r="E33" s="25" t="n">
        <f aca="false">LatticeLayout!Z47</f>
        <v>0</v>
      </c>
      <c r="F33" s="25" t="n">
        <f aca="false">LatticeLayout!AA47</f>
        <v>0</v>
      </c>
      <c r="G33" s="25" t="n">
        <f aca="false">LatticeLayout!AB47</f>
        <v>0</v>
      </c>
      <c r="H33" s="25" t="n">
        <f aca="false">LatticeLayout!AC47</f>
        <v>150</v>
      </c>
      <c r="I33" s="25" t="n">
        <f aca="false">LatticeLayout!AD47</f>
        <v>0</v>
      </c>
      <c r="J33" s="25" t="n">
        <f aca="false">LatticeLayout!AE47</f>
        <v>0</v>
      </c>
      <c r="K33" s="25" t="n">
        <f aca="false">LatticeLayout!AF47</f>
        <v>0</v>
      </c>
      <c r="L33" s="25" t="n">
        <f aca="false">LatticeLayout!AJ47</f>
        <v>51.6647395483352</v>
      </c>
      <c r="M33" s="25" t="n">
        <f aca="false">LatticeLayout!AK47</f>
        <v>418.626364975265</v>
      </c>
      <c r="N33" s="25" t="n">
        <f aca="false">LatticeLayout!AL47</f>
        <v>366.233594227633</v>
      </c>
      <c r="O33" s="25" t="n">
        <f aca="false">(N33+N32)/2</f>
        <v>366.233594227633</v>
      </c>
      <c r="P33" s="25" t="n">
        <f aca="false">(M33+M32)/2</f>
        <v>418.626364975265</v>
      </c>
      <c r="Q33" s="25" t="n">
        <f aca="false">(L33+L32)/2</f>
        <v>51.6647395483352</v>
      </c>
    </row>
    <row r="34" customFormat="false" ht="15" hidden="false" customHeight="false" outlineLevel="0" collapsed="false">
      <c r="A34" s="25" t="str">
        <f aca="false">LatticeLayout!V48</f>
        <v>FE</v>
      </c>
      <c r="B34" s="25" t="str">
        <f aca="false">LatticeLayout!W48</f>
        <v>SCS2</v>
      </c>
      <c r="C34" s="25" t="str">
        <f aca="false">LatticeLayout!X48</f>
        <v>DCHV</v>
      </c>
      <c r="D34" s="25" t="n">
        <f aca="false">LatticeLayout!Y48</f>
        <v>688</v>
      </c>
      <c r="E34" s="25" t="str">
        <f aca="false">LatticeLayout!Z48</f>
        <v>FE_SCS2:DCHV_D0688</v>
      </c>
      <c r="F34" s="25" t="str">
        <f aca="false">LatticeLayout!AA48</f>
        <v>C4</v>
      </c>
      <c r="G34" s="25" t="str">
        <f aca="false">LatticeLayout!AB48</f>
        <v>corrector magnet &amp; bellow</v>
      </c>
      <c r="H34" s="25" t="n">
        <f aca="false">LatticeLayout!AC48</f>
        <v>150</v>
      </c>
      <c r="I34" s="25" t="n">
        <f aca="false">LatticeLayout!AD48</f>
        <v>0</v>
      </c>
      <c r="J34" s="25" t="n">
        <f aca="false">LatticeLayout!AE48</f>
        <v>0</v>
      </c>
      <c r="K34" s="25" t="n">
        <f aca="false">LatticeLayout!AF48</f>
        <v>0.1905</v>
      </c>
      <c r="L34" s="25" t="n">
        <f aca="false">LatticeLayout!AJ48</f>
        <v>51.6647395483352</v>
      </c>
      <c r="M34" s="25" t="n">
        <f aca="false">LatticeLayout!AK48</f>
        <v>418.626364975265</v>
      </c>
      <c r="N34" s="25" t="n">
        <f aca="false">LatticeLayout!AL48</f>
        <v>366.043094227633</v>
      </c>
      <c r="O34" s="25" t="n">
        <f aca="false">(N34+N33)/2</f>
        <v>366.138344227633</v>
      </c>
      <c r="P34" s="25" t="n">
        <f aca="false">(M34+M33)/2</f>
        <v>418.626364975265</v>
      </c>
      <c r="Q34" s="25" t="n">
        <f aca="false">(L34+L33)/2</f>
        <v>51.6647395483352</v>
      </c>
    </row>
    <row r="35" customFormat="false" ht="15" hidden="true" customHeight="true" outlineLevel="0" collapsed="false">
      <c r="A35" s="25" t="n">
        <f aca="false">LatticeLayout!V49</f>
        <v>0</v>
      </c>
      <c r="B35" s="25" t="n">
        <f aca="false">LatticeLayout!W49</f>
        <v>0</v>
      </c>
      <c r="C35" s="25" t="n">
        <f aca="false">LatticeLayout!X49</f>
        <v>0</v>
      </c>
      <c r="D35" s="25" t="n">
        <f aca="false">LatticeLayout!Y49</f>
        <v>0</v>
      </c>
      <c r="E35" s="25" t="n">
        <f aca="false">LatticeLayout!Z49</f>
        <v>0</v>
      </c>
      <c r="F35" s="25" t="n">
        <f aca="false">LatticeLayout!AA49</f>
        <v>0</v>
      </c>
      <c r="G35" s="25" t="n">
        <f aca="false">LatticeLayout!AB49</f>
        <v>0</v>
      </c>
      <c r="H35" s="25" t="n">
        <f aca="false">LatticeLayout!AC49</f>
        <v>0</v>
      </c>
      <c r="I35" s="25" t="n">
        <f aca="false">LatticeLayout!AD49</f>
        <v>0</v>
      </c>
      <c r="J35" s="25" t="n">
        <f aca="false">LatticeLayout!AE49</f>
        <v>0</v>
      </c>
      <c r="K35" s="25" t="n">
        <f aca="false">LatticeLayout!AF49</f>
        <v>0</v>
      </c>
      <c r="L35" s="25" t="n">
        <f aca="false">LatticeLayout!AJ49</f>
        <v>51.6647395483352</v>
      </c>
      <c r="M35" s="25" t="n">
        <f aca="false">LatticeLayout!AK49</f>
        <v>418.626364975265</v>
      </c>
      <c r="N35" s="25" t="n">
        <f aca="false">LatticeLayout!AL49</f>
        <v>366.043094227633</v>
      </c>
      <c r="O35" s="25" t="n">
        <f aca="false">(N35+N34)/2</f>
        <v>366.043094227633</v>
      </c>
      <c r="P35" s="25" t="n">
        <f aca="false">(M35+M34)/2</f>
        <v>418.626364975265</v>
      </c>
      <c r="Q35" s="25" t="n">
        <f aca="false">(L35+L34)/2</f>
        <v>51.6647395483352</v>
      </c>
    </row>
    <row r="36" customFormat="false" ht="15" hidden="true" customHeight="true" outlineLevel="0" collapsed="false">
      <c r="A36" s="25" t="n">
        <f aca="false">LatticeLayout!V50</f>
        <v>0</v>
      </c>
      <c r="B36" s="25" t="n">
        <f aca="false">LatticeLayout!W50</f>
        <v>0</v>
      </c>
      <c r="C36" s="25" t="n">
        <f aca="false">LatticeLayout!X50</f>
        <v>0</v>
      </c>
      <c r="D36" s="25" t="n">
        <f aca="false">LatticeLayout!Y50</f>
        <v>0</v>
      </c>
      <c r="E36" s="25" t="n">
        <f aca="false">LatticeLayout!Z50</f>
        <v>0</v>
      </c>
      <c r="F36" s="25" t="n">
        <f aca="false">LatticeLayout!AA50</f>
        <v>0</v>
      </c>
      <c r="G36" s="25" t="n">
        <f aca="false">LatticeLayout!AB50</f>
        <v>0</v>
      </c>
      <c r="H36" s="25" t="n">
        <f aca="false">LatticeLayout!AC50</f>
        <v>0</v>
      </c>
      <c r="I36" s="25" t="n">
        <f aca="false">LatticeLayout!AD50</f>
        <v>0</v>
      </c>
      <c r="J36" s="25" t="n">
        <f aca="false">LatticeLayout!AE50</f>
        <v>0</v>
      </c>
      <c r="K36" s="25" t="n">
        <f aca="false">LatticeLayout!AF50</f>
        <v>0</v>
      </c>
      <c r="L36" s="25" t="n">
        <f aca="false">LatticeLayout!AJ50</f>
        <v>51.6647395483352</v>
      </c>
      <c r="M36" s="25" t="n">
        <f aca="false">LatticeLayout!AK50</f>
        <v>418.626364975265</v>
      </c>
      <c r="N36" s="25" t="n">
        <f aca="false">LatticeLayout!AL50</f>
        <v>366.043094227633</v>
      </c>
      <c r="O36" s="25" t="n">
        <f aca="false">(N36+N35)/2</f>
        <v>366.043094227633</v>
      </c>
      <c r="P36" s="25" t="n">
        <f aca="false">(M36+M35)/2</f>
        <v>418.626364975265</v>
      </c>
      <c r="Q36" s="25" t="n">
        <f aca="false">(L36+L35)/2</f>
        <v>51.6647395483352</v>
      </c>
    </row>
    <row r="37" customFormat="false" ht="15" hidden="true" customHeight="true" outlineLevel="0" collapsed="false">
      <c r="A37" s="25" t="n">
        <f aca="false">LatticeLayout!V51</f>
        <v>0</v>
      </c>
      <c r="B37" s="25" t="n">
        <f aca="false">LatticeLayout!W51</f>
        <v>0</v>
      </c>
      <c r="C37" s="25" t="n">
        <f aca="false">LatticeLayout!X51</f>
        <v>0</v>
      </c>
      <c r="D37" s="25" t="n">
        <f aca="false">LatticeLayout!Y51</f>
        <v>0</v>
      </c>
      <c r="E37" s="25" t="n">
        <f aca="false">LatticeLayout!Z51</f>
        <v>0</v>
      </c>
      <c r="F37" s="25" t="n">
        <f aca="false">LatticeLayout!AA51</f>
        <v>0</v>
      </c>
      <c r="G37" s="25" t="n">
        <f aca="false">LatticeLayout!AB51</f>
        <v>0</v>
      </c>
      <c r="H37" s="25" t="n">
        <f aca="false">LatticeLayout!AC51</f>
        <v>150</v>
      </c>
      <c r="I37" s="25" t="n">
        <f aca="false">LatticeLayout!AD51</f>
        <v>0</v>
      </c>
      <c r="J37" s="25" t="n">
        <f aca="false">LatticeLayout!AE51</f>
        <v>0</v>
      </c>
      <c r="K37" s="25" t="n">
        <f aca="false">LatticeLayout!AF51</f>
        <v>0.13975</v>
      </c>
      <c r="L37" s="25" t="n">
        <f aca="false">LatticeLayout!AJ51</f>
        <v>51.6647395483352</v>
      </c>
      <c r="M37" s="25" t="n">
        <f aca="false">LatticeLayout!AK51</f>
        <v>418.626364975265</v>
      </c>
      <c r="N37" s="25" t="n">
        <f aca="false">LatticeLayout!AL51</f>
        <v>365.903344227633</v>
      </c>
      <c r="O37" s="25" t="n">
        <f aca="false">(N37+N36)/2</f>
        <v>365.973219227633</v>
      </c>
      <c r="P37" s="25" t="n">
        <f aca="false">(M37+M36)/2</f>
        <v>418.626364975265</v>
      </c>
      <c r="Q37" s="25" t="n">
        <f aca="false">(L37+L36)/2</f>
        <v>51.6647395483352</v>
      </c>
    </row>
    <row r="38" customFormat="false" ht="15" hidden="false" customHeight="false" outlineLevel="0" collapsed="false">
      <c r="A38" s="25" t="str">
        <f aca="false">LatticeLayout!V52</f>
        <v>FE</v>
      </c>
      <c r="B38" s="25" t="str">
        <f aca="false">LatticeLayout!W52</f>
        <v>SCS2</v>
      </c>
      <c r="C38" s="25" t="str">
        <f aca="false">LatticeLayout!X52</f>
        <v>DH</v>
      </c>
      <c r="D38" s="25" t="n">
        <f aca="false">LatticeLayout!Y52</f>
        <v>696</v>
      </c>
      <c r="E38" s="25" t="str">
        <f aca="false">LatticeLayout!Z52</f>
        <v>FE_SCS2:DH_D0696</v>
      </c>
      <c r="F38" s="25" t="str">
        <f aca="false">LatticeLayout!AA52</f>
        <v>D5</v>
      </c>
      <c r="G38" s="25" t="str">
        <f aca="false">LatticeLayout!AB52</f>
        <v>dipole-90deg, D5-1</v>
      </c>
      <c r="H38" s="25" t="str">
        <f aca="false">LatticeLayout!AC52</f>
        <v>120 X 150</v>
      </c>
      <c r="I38" s="25" t="n">
        <f aca="false">LatticeLayout!AD52</f>
        <v>0</v>
      </c>
      <c r="J38" s="25" t="n">
        <f aca="false">LatticeLayout!AE52</f>
        <v>0</v>
      </c>
      <c r="K38" s="25" t="n">
        <f aca="false">LatticeLayout!AF52</f>
        <v>1</v>
      </c>
      <c r="L38" s="25" t="n">
        <f aca="false">LatticeLayout!AJ52</f>
        <v>51.6647395483352</v>
      </c>
      <c r="M38" s="25" t="n">
        <f aca="false">LatticeLayout!AK52</f>
        <v>419.262984747633</v>
      </c>
      <c r="N38" s="25" t="n">
        <f aca="false">LatticeLayout!AL52</f>
        <v>365.266724455265</v>
      </c>
      <c r="O38" s="25" t="n">
        <f aca="false">(N38+N37)/2</f>
        <v>365.585034341449</v>
      </c>
      <c r="P38" s="25" t="n">
        <f aca="false">(M38+M37)/2</f>
        <v>418.944674861449</v>
      </c>
      <c r="Q38" s="25" t="n">
        <f aca="false">(L38+L37)/2</f>
        <v>51.6647395483352</v>
      </c>
    </row>
    <row r="39" customFormat="false" ht="15" hidden="true" customHeight="true" outlineLevel="0" collapsed="false">
      <c r="A39" s="25" t="str">
        <f aca="false">LatticeLayout!V53</f>
        <v>FE</v>
      </c>
      <c r="B39" s="25" t="str">
        <f aca="false">LatticeLayout!W53</f>
        <v>SRC2</v>
      </c>
      <c r="C39" s="25" t="str">
        <f aca="false">LatticeLayout!X53</f>
        <v>TMP</v>
      </c>
      <c r="D39" s="25" t="n">
        <f aca="false">LatticeLayout!Y53</f>
        <v>701</v>
      </c>
      <c r="E39" s="25" t="str">
        <f aca="false">LatticeLayout!Z53</f>
        <v>FE_SRC2:TMP_D0701</v>
      </c>
      <c r="F39" s="25" t="str">
        <f aca="false">LatticeLayout!AA53</f>
        <v>TMP_M</v>
      </c>
      <c r="G39" s="25" t="str">
        <f aca="false">LatticeLayout!AB53</f>
        <v>turbo pump, 700 l/s</v>
      </c>
      <c r="H39" s="25" t="n">
        <f aca="false">LatticeLayout!AC53</f>
        <v>0</v>
      </c>
      <c r="I39" s="25" t="n">
        <f aca="false">LatticeLayout!AD53</f>
        <v>0</v>
      </c>
      <c r="J39" s="25" t="n">
        <f aca="false">LatticeLayout!AE53</f>
        <v>0</v>
      </c>
      <c r="K39" s="25" t="n">
        <f aca="false">LatticeLayout!AF53</f>
        <v>0</v>
      </c>
      <c r="L39" s="25" t="n">
        <f aca="false">LatticeLayout!AJ53</f>
        <v>51.6647395483352</v>
      </c>
      <c r="M39" s="25" t="n">
        <f aca="false">LatticeLayout!AK53</f>
        <v>419.262984747633</v>
      </c>
      <c r="N39" s="25" t="n">
        <f aca="false">LatticeLayout!AL53</f>
        <v>365.266724455265</v>
      </c>
      <c r="O39" s="25" t="n">
        <f aca="false">(N39+N38)/2</f>
        <v>365.266724455265</v>
      </c>
      <c r="P39" s="25" t="n">
        <f aca="false">(M39+M38)/2</f>
        <v>419.262984747633</v>
      </c>
      <c r="Q39" s="25" t="n">
        <f aca="false">(L39+L38)/2</f>
        <v>51.6647395483352</v>
      </c>
    </row>
    <row r="40" customFormat="false" ht="15" hidden="true" customHeight="true" outlineLevel="0" collapsed="false">
      <c r="A40" s="25" t="n">
        <f aca="false">LatticeLayout!V54</f>
        <v>0</v>
      </c>
      <c r="B40" s="25" t="n">
        <f aca="false">LatticeLayout!W54</f>
        <v>0</v>
      </c>
      <c r="C40" s="25" t="n">
        <f aca="false">LatticeLayout!X54</f>
        <v>0</v>
      </c>
      <c r="D40" s="25" t="n">
        <f aca="false">LatticeLayout!Y54</f>
        <v>0</v>
      </c>
      <c r="E40" s="25" t="n">
        <f aca="false">LatticeLayout!Z54</f>
        <v>0</v>
      </c>
      <c r="F40" s="25" t="n">
        <f aca="false">LatticeLayout!AA54</f>
        <v>0</v>
      </c>
      <c r="G40" s="25" t="n">
        <f aca="false">LatticeLayout!AB54</f>
        <v>0</v>
      </c>
      <c r="H40" s="25" t="n">
        <f aca="false">LatticeLayout!AC54</f>
        <v>0</v>
      </c>
      <c r="I40" s="25" t="n">
        <f aca="false">LatticeLayout!AD54</f>
        <v>0</v>
      </c>
      <c r="J40" s="25" t="n">
        <f aca="false">LatticeLayout!AE54</f>
        <v>0</v>
      </c>
      <c r="K40" s="25" t="n">
        <f aca="false">LatticeLayout!AF54</f>
        <v>0.06705</v>
      </c>
      <c r="L40" s="25" t="n">
        <f aca="false">LatticeLayout!AJ54</f>
        <v>51.6647395483352</v>
      </c>
      <c r="M40" s="25" t="n">
        <f aca="false">LatticeLayout!AK54</f>
        <v>419.330034747633</v>
      </c>
      <c r="N40" s="25" t="n">
        <f aca="false">LatticeLayout!AL54</f>
        <v>365.266724455265</v>
      </c>
      <c r="O40" s="25" t="n">
        <f aca="false">(N40+N39)/2</f>
        <v>365.266724455265</v>
      </c>
      <c r="P40" s="25" t="n">
        <f aca="false">(M40+M39)/2</f>
        <v>419.296509747633</v>
      </c>
      <c r="Q40" s="25" t="n">
        <f aca="false">(L40+L39)/2</f>
        <v>51.6647395483352</v>
      </c>
    </row>
    <row r="41" customFormat="false" ht="15" hidden="false" customHeight="false" outlineLevel="0" collapsed="false">
      <c r="A41" s="25" t="str">
        <f aca="false">LatticeLayout!V55</f>
        <v>FE</v>
      </c>
      <c r="B41" s="25" t="str">
        <f aca="false">LatticeLayout!W55</f>
        <v>SCS2</v>
      </c>
      <c r="C41" s="25" t="str">
        <f aca="false">LatticeLayout!X55</f>
        <v>DCHV</v>
      </c>
      <c r="D41" s="25" t="n">
        <f aca="false">LatticeLayout!Y55</f>
        <v>702</v>
      </c>
      <c r="E41" s="25" t="str">
        <f aca="false">LatticeLayout!Z55</f>
        <v>FE_SCS2:DCHV_D0702</v>
      </c>
      <c r="F41" s="25" t="str">
        <f aca="false">LatticeLayout!AA55</f>
        <v>C4</v>
      </c>
      <c r="G41" s="25" t="str">
        <f aca="false">LatticeLayout!AB55</f>
        <v>corrector magnet &amp; bellow</v>
      </c>
      <c r="H41" s="25" t="n">
        <f aca="false">LatticeLayout!AC55</f>
        <v>150</v>
      </c>
      <c r="I41" s="25" t="n">
        <f aca="false">LatticeLayout!AD55</f>
        <v>0</v>
      </c>
      <c r="J41" s="25" t="n">
        <f aca="false">LatticeLayout!AE55</f>
        <v>0</v>
      </c>
      <c r="K41" s="25" t="n">
        <f aca="false">LatticeLayout!AF55</f>
        <v>0.1905</v>
      </c>
      <c r="L41" s="25" t="n">
        <f aca="false">LatticeLayout!AJ55</f>
        <v>51.6647395483352</v>
      </c>
      <c r="M41" s="25" t="n">
        <f aca="false">LatticeLayout!AK55</f>
        <v>419.520534747633</v>
      </c>
      <c r="N41" s="25" t="n">
        <f aca="false">LatticeLayout!AL55</f>
        <v>365.266724455265</v>
      </c>
      <c r="O41" s="25" t="n">
        <f aca="false">(N41+N40)/2</f>
        <v>365.266724455265</v>
      </c>
      <c r="P41" s="25" t="n">
        <f aca="false">(M41+M40)/2</f>
        <v>419.425284747633</v>
      </c>
      <c r="Q41" s="25" t="n">
        <f aca="false">(L41+L40)/2</f>
        <v>51.6647395483352</v>
      </c>
    </row>
    <row r="42" customFormat="false" ht="15" hidden="true" customHeight="true" outlineLevel="0" collapsed="false">
      <c r="A42" s="25" t="n">
        <f aca="false">LatticeLayout!V56</f>
        <v>0</v>
      </c>
      <c r="B42" s="25" t="n">
        <f aca="false">LatticeLayout!W56</f>
        <v>0</v>
      </c>
      <c r="C42" s="25" t="n">
        <f aca="false">LatticeLayout!X56</f>
        <v>0</v>
      </c>
      <c r="D42" s="25" t="n">
        <f aca="false">LatticeLayout!Y56</f>
        <v>0</v>
      </c>
      <c r="E42" s="25" t="n">
        <f aca="false">LatticeLayout!Z56</f>
        <v>0</v>
      </c>
      <c r="F42" s="25" t="n">
        <f aca="false">LatticeLayout!AA56</f>
        <v>0</v>
      </c>
      <c r="G42" s="25" t="n">
        <f aca="false">LatticeLayout!AB56</f>
        <v>0</v>
      </c>
      <c r="H42" s="25" t="n">
        <f aca="false">LatticeLayout!AC56</f>
        <v>150</v>
      </c>
      <c r="I42" s="25" t="n">
        <f aca="false">LatticeLayout!AD56</f>
        <v>0</v>
      </c>
      <c r="J42" s="25" t="n">
        <f aca="false">LatticeLayout!AE56</f>
        <v>0</v>
      </c>
      <c r="K42" s="25" t="n">
        <f aca="false">LatticeLayout!AF56</f>
        <v>0.09245</v>
      </c>
      <c r="L42" s="25" t="n">
        <f aca="false">LatticeLayout!AJ56</f>
        <v>51.6647395483352</v>
      </c>
      <c r="M42" s="25" t="n">
        <f aca="false">LatticeLayout!AK56</f>
        <v>419.612984747633</v>
      </c>
      <c r="N42" s="25" t="n">
        <f aca="false">LatticeLayout!AL56</f>
        <v>365.266724455265</v>
      </c>
      <c r="O42" s="25" t="n">
        <f aca="false">(N42+N41)/2</f>
        <v>365.266724455265</v>
      </c>
      <c r="P42" s="25" t="n">
        <f aca="false">(M42+M41)/2</f>
        <v>419.566759747633</v>
      </c>
      <c r="Q42" s="25" t="n">
        <f aca="false">(L42+L41)/2</f>
        <v>51.6647395483352</v>
      </c>
    </row>
    <row r="43" customFormat="false" ht="15" hidden="false" customHeight="false" outlineLevel="0" collapsed="false">
      <c r="A43" s="25" t="str">
        <f aca="false">LatticeLayout!V57</f>
        <v>FE</v>
      </c>
      <c r="B43" s="25" t="str">
        <f aca="false">LatticeLayout!W57</f>
        <v>SCS2</v>
      </c>
      <c r="C43" s="25" t="str">
        <f aca="false">LatticeLayout!X57</f>
        <v>QHE</v>
      </c>
      <c r="D43" s="25" t="n">
        <f aca="false">LatticeLayout!Y57</f>
        <v>705</v>
      </c>
      <c r="E43" s="25" t="str">
        <f aca="false">LatticeLayout!Z57</f>
        <v>FE_SCS2:QHE_D0705</v>
      </c>
      <c r="F43" s="25" t="str">
        <f aca="false">LatticeLayout!AA57</f>
        <v>Q7</v>
      </c>
      <c r="G43" s="25" t="str">
        <f aca="false">LatticeLayout!AB57</f>
        <v>ES_quad_X</v>
      </c>
      <c r="H43" s="25" t="n">
        <f aca="false">LatticeLayout!AC57</f>
        <v>150</v>
      </c>
      <c r="I43" s="25" t="n">
        <f aca="false">LatticeLayout!AD57</f>
        <v>0</v>
      </c>
      <c r="J43" s="25" t="n">
        <f aca="false">LatticeLayout!AE57</f>
        <v>0</v>
      </c>
      <c r="K43" s="25" t="n">
        <f aca="false">LatticeLayout!AF57</f>
        <v>0.2</v>
      </c>
      <c r="L43" s="25" t="n">
        <f aca="false">LatticeLayout!AJ57</f>
        <v>51.6647395483352</v>
      </c>
      <c r="M43" s="25" t="n">
        <f aca="false">LatticeLayout!AK57</f>
        <v>419.812984747633</v>
      </c>
      <c r="N43" s="25" t="n">
        <f aca="false">LatticeLayout!AL57</f>
        <v>365.266724455265</v>
      </c>
      <c r="O43" s="25" t="n">
        <f aca="false">(N43+N42)/2</f>
        <v>365.266724455265</v>
      </c>
      <c r="P43" s="25" t="n">
        <f aca="false">(M43+M42)/2</f>
        <v>419.712984747633</v>
      </c>
      <c r="Q43" s="25" t="n">
        <f aca="false">(L43+L42)/2</f>
        <v>51.6647395483352</v>
      </c>
    </row>
    <row r="44" customFormat="false" ht="15" hidden="true" customHeight="true" outlineLevel="0" collapsed="false">
      <c r="A44" s="25" t="n">
        <f aca="false">LatticeLayout!V58</f>
        <v>0</v>
      </c>
      <c r="B44" s="25" t="n">
        <f aca="false">LatticeLayout!W58</f>
        <v>0</v>
      </c>
      <c r="C44" s="25" t="n">
        <f aca="false">LatticeLayout!X58</f>
        <v>0</v>
      </c>
      <c r="D44" s="25" t="n">
        <f aca="false">LatticeLayout!Y58</f>
        <v>0</v>
      </c>
      <c r="E44" s="25" t="n">
        <f aca="false">LatticeLayout!Z58</f>
        <v>0</v>
      </c>
      <c r="F44" s="25" t="n">
        <f aca="false">LatticeLayout!AA58</f>
        <v>0</v>
      </c>
      <c r="G44" s="25" t="n">
        <f aca="false">LatticeLayout!AB58</f>
        <v>0</v>
      </c>
      <c r="H44" s="25" t="n">
        <f aca="false">LatticeLayout!AC58</f>
        <v>150</v>
      </c>
      <c r="I44" s="25" t="n">
        <f aca="false">LatticeLayout!AD58</f>
        <v>0</v>
      </c>
      <c r="J44" s="25" t="n">
        <f aca="false">LatticeLayout!AE58</f>
        <v>0</v>
      </c>
      <c r="K44" s="25" t="n">
        <f aca="false">LatticeLayout!AF58</f>
        <v>0.135</v>
      </c>
      <c r="L44" s="25" t="n">
        <f aca="false">LatticeLayout!AJ58</f>
        <v>51.6647395483352</v>
      </c>
      <c r="M44" s="25" t="n">
        <f aca="false">LatticeLayout!AK58</f>
        <v>419.947984747633</v>
      </c>
      <c r="N44" s="25" t="n">
        <f aca="false">LatticeLayout!AL58</f>
        <v>365.266724455265</v>
      </c>
      <c r="O44" s="25" t="n">
        <f aca="false">(N44+N43)/2</f>
        <v>365.266724455265</v>
      </c>
      <c r="P44" s="25" t="n">
        <f aca="false">(M44+M43)/2</f>
        <v>419.880484747633</v>
      </c>
      <c r="Q44" s="25" t="n">
        <f aca="false">(L44+L43)/2</f>
        <v>51.6647395483352</v>
      </c>
    </row>
    <row r="45" customFormat="false" ht="15" hidden="false" customHeight="false" outlineLevel="0" collapsed="false">
      <c r="A45" s="25" t="str">
        <f aca="false">LatticeLayout!V59</f>
        <v>FE</v>
      </c>
      <c r="B45" s="25" t="str">
        <f aca="false">LatticeLayout!W59</f>
        <v>SCS2</v>
      </c>
      <c r="C45" s="25" t="str">
        <f aca="false">LatticeLayout!X59</f>
        <v>QVE</v>
      </c>
      <c r="D45" s="25" t="n">
        <f aca="false">LatticeLayout!Y59</f>
        <v>709</v>
      </c>
      <c r="E45" s="25" t="str">
        <f aca="false">LatticeLayout!Z59</f>
        <v>FE_SCS2:QVE_D0709</v>
      </c>
      <c r="F45" s="25" t="str">
        <f aca="false">LatticeLayout!AA59</f>
        <v>Q7</v>
      </c>
      <c r="G45" s="25" t="str">
        <f aca="false">LatticeLayout!AB59</f>
        <v>ES_quad_Y</v>
      </c>
      <c r="H45" s="25" t="n">
        <f aca="false">LatticeLayout!AC59</f>
        <v>150</v>
      </c>
      <c r="I45" s="25" t="n">
        <f aca="false">LatticeLayout!AD59</f>
        <v>0</v>
      </c>
      <c r="J45" s="25" t="n">
        <f aca="false">LatticeLayout!AE59</f>
        <v>0</v>
      </c>
      <c r="K45" s="25" t="n">
        <f aca="false">LatticeLayout!AF59</f>
        <v>0.2</v>
      </c>
      <c r="L45" s="25" t="n">
        <f aca="false">LatticeLayout!AJ59</f>
        <v>51.6647395483352</v>
      </c>
      <c r="M45" s="25" t="n">
        <f aca="false">LatticeLayout!AK59</f>
        <v>420.147984747632</v>
      </c>
      <c r="N45" s="25" t="n">
        <f aca="false">LatticeLayout!AL59</f>
        <v>365.266724455265</v>
      </c>
      <c r="O45" s="25" t="n">
        <f aca="false">(N45+N44)/2</f>
        <v>365.266724455265</v>
      </c>
      <c r="P45" s="25" t="n">
        <f aca="false">(M45+M44)/2</f>
        <v>420.047984747633</v>
      </c>
      <c r="Q45" s="25" t="n">
        <f aca="false">(L45+L44)/2</f>
        <v>51.6647395483352</v>
      </c>
    </row>
    <row r="46" customFormat="false" ht="15" hidden="true" customHeight="true" outlineLevel="0" collapsed="false">
      <c r="A46" s="25" t="n">
        <f aca="false">LatticeLayout!V60</f>
        <v>0</v>
      </c>
      <c r="B46" s="25" t="n">
        <f aca="false">LatticeLayout!W60</f>
        <v>0</v>
      </c>
      <c r="C46" s="25" t="n">
        <f aca="false">LatticeLayout!X60</f>
        <v>0</v>
      </c>
      <c r="D46" s="25" t="n">
        <f aca="false">LatticeLayout!Y60</f>
        <v>0</v>
      </c>
      <c r="E46" s="25" t="n">
        <f aca="false">LatticeLayout!Z60</f>
        <v>0</v>
      </c>
      <c r="F46" s="25" t="n">
        <f aca="false">LatticeLayout!AA60</f>
        <v>0</v>
      </c>
      <c r="G46" s="25" t="n">
        <f aca="false">LatticeLayout!AB60</f>
        <v>0</v>
      </c>
      <c r="H46" s="25" t="n">
        <f aca="false">LatticeLayout!AC60</f>
        <v>150</v>
      </c>
      <c r="I46" s="25" t="n">
        <f aca="false">LatticeLayout!AD60</f>
        <v>0</v>
      </c>
      <c r="J46" s="25" t="n">
        <f aca="false">LatticeLayout!AE60</f>
        <v>0</v>
      </c>
      <c r="K46" s="25" t="n">
        <f aca="false">LatticeLayout!AF60</f>
        <v>0.135</v>
      </c>
      <c r="L46" s="25" t="n">
        <f aca="false">LatticeLayout!AJ60</f>
        <v>51.6647395483352</v>
      </c>
      <c r="M46" s="25" t="n">
        <f aca="false">LatticeLayout!AK60</f>
        <v>420.282984747633</v>
      </c>
      <c r="N46" s="25" t="n">
        <f aca="false">LatticeLayout!AL60</f>
        <v>365.266724455265</v>
      </c>
      <c r="O46" s="25" t="n">
        <f aca="false">(N46+N45)/2</f>
        <v>365.266724455265</v>
      </c>
      <c r="P46" s="25" t="n">
        <f aca="false">(M46+M45)/2</f>
        <v>420.215484747633</v>
      </c>
      <c r="Q46" s="25" t="n">
        <f aca="false">(L46+L45)/2</f>
        <v>51.6647395483352</v>
      </c>
    </row>
    <row r="47" customFormat="false" ht="15" hidden="false" customHeight="false" outlineLevel="0" collapsed="false">
      <c r="A47" s="25" t="str">
        <f aca="false">LatticeLayout!V61</f>
        <v>FE</v>
      </c>
      <c r="B47" s="25" t="str">
        <f aca="false">LatticeLayout!W61</f>
        <v>SCS2</v>
      </c>
      <c r="C47" s="25" t="str">
        <f aca="false">LatticeLayout!X61</f>
        <v>QHE</v>
      </c>
      <c r="D47" s="25" t="n">
        <f aca="false">LatticeLayout!Y61</f>
        <v>712</v>
      </c>
      <c r="E47" s="25" t="str">
        <f aca="false">LatticeLayout!Z61</f>
        <v>FE_SCS2:QHE_D0712</v>
      </c>
      <c r="F47" s="25" t="str">
        <f aca="false">LatticeLayout!AA61</f>
        <v>Q7</v>
      </c>
      <c r="G47" s="25" t="str">
        <f aca="false">LatticeLayout!AB61</f>
        <v>ES_quad_X</v>
      </c>
      <c r="H47" s="25" t="n">
        <f aca="false">LatticeLayout!AC61</f>
        <v>150</v>
      </c>
      <c r="I47" s="25" t="n">
        <f aca="false">LatticeLayout!AD61</f>
        <v>0</v>
      </c>
      <c r="J47" s="25" t="n">
        <f aca="false">LatticeLayout!AE61</f>
        <v>0</v>
      </c>
      <c r="K47" s="25" t="n">
        <f aca="false">LatticeLayout!AF61</f>
        <v>0.2</v>
      </c>
      <c r="L47" s="25" t="n">
        <f aca="false">LatticeLayout!AJ61</f>
        <v>51.6647395483352</v>
      </c>
      <c r="M47" s="25" t="n">
        <f aca="false">LatticeLayout!AK61</f>
        <v>420.482984747633</v>
      </c>
      <c r="N47" s="25" t="n">
        <f aca="false">LatticeLayout!AL61</f>
        <v>365.266724455265</v>
      </c>
      <c r="O47" s="25" t="n">
        <f aca="false">(N47+N46)/2</f>
        <v>365.266724455265</v>
      </c>
      <c r="P47" s="25" t="n">
        <f aca="false">(M47+M46)/2</f>
        <v>420.382984747632</v>
      </c>
      <c r="Q47" s="25" t="n">
        <f aca="false">(L47+L46)/2</f>
        <v>51.6647395483352</v>
      </c>
    </row>
    <row r="48" customFormat="false" ht="15" hidden="true" customHeight="true" outlineLevel="0" collapsed="false">
      <c r="A48" s="25" t="n">
        <f aca="false">LatticeLayout!V62</f>
        <v>0</v>
      </c>
      <c r="B48" s="25" t="n">
        <f aca="false">LatticeLayout!W62</f>
        <v>0</v>
      </c>
      <c r="C48" s="25" t="n">
        <f aca="false">LatticeLayout!X62</f>
        <v>0</v>
      </c>
      <c r="D48" s="25" t="n">
        <f aca="false">LatticeLayout!Y62</f>
        <v>0</v>
      </c>
      <c r="E48" s="25" t="n">
        <f aca="false">LatticeLayout!Z62</f>
        <v>0</v>
      </c>
      <c r="F48" s="25" t="n">
        <f aca="false">LatticeLayout!AA62</f>
        <v>0</v>
      </c>
      <c r="G48" s="25" t="n">
        <f aca="false">LatticeLayout!AB62</f>
        <v>0</v>
      </c>
      <c r="H48" s="25" t="n">
        <f aca="false">LatticeLayout!AC62</f>
        <v>0</v>
      </c>
      <c r="I48" s="25" t="n">
        <f aca="false">LatticeLayout!AD62</f>
        <v>0</v>
      </c>
      <c r="J48" s="25" t="n">
        <f aca="false">LatticeLayout!AE62</f>
        <v>0</v>
      </c>
      <c r="K48" s="25" t="n">
        <f aca="false">LatticeLayout!AF62</f>
        <v>0</v>
      </c>
      <c r="L48" s="25" t="n">
        <f aca="false">LatticeLayout!AJ62</f>
        <v>51.6647395483352</v>
      </c>
      <c r="M48" s="25" t="n">
        <f aca="false">LatticeLayout!AK62</f>
        <v>420.482984747633</v>
      </c>
      <c r="N48" s="25" t="n">
        <f aca="false">LatticeLayout!AL62</f>
        <v>365.266724455265</v>
      </c>
      <c r="O48" s="25" t="n">
        <f aca="false">(N48+N47)/2</f>
        <v>365.266724455265</v>
      </c>
      <c r="P48" s="25" t="n">
        <f aca="false">(M48+M47)/2</f>
        <v>420.482984747633</v>
      </c>
      <c r="Q48" s="25" t="n">
        <f aca="false">(L48+L47)/2</f>
        <v>51.6647395483352</v>
      </c>
    </row>
    <row r="49" customFormat="false" ht="15" hidden="true" customHeight="true" outlineLevel="0" collapsed="false">
      <c r="A49" s="25" t="n">
        <f aca="false">LatticeLayout!V63</f>
        <v>0</v>
      </c>
      <c r="B49" s="25" t="n">
        <f aca="false">LatticeLayout!W63</f>
        <v>0</v>
      </c>
      <c r="C49" s="25" t="n">
        <f aca="false">LatticeLayout!X63</f>
        <v>0</v>
      </c>
      <c r="D49" s="25" t="n">
        <f aca="false">LatticeLayout!Y63</f>
        <v>0</v>
      </c>
      <c r="E49" s="25" t="n">
        <f aca="false">LatticeLayout!Z63</f>
        <v>0</v>
      </c>
      <c r="F49" s="25" t="n">
        <f aca="false">LatticeLayout!AA63</f>
        <v>0</v>
      </c>
      <c r="G49" s="25" t="str">
        <f aca="false">LatticeLayout!AB63</f>
        <v>bellow+box</v>
      </c>
      <c r="H49" s="25" t="n">
        <f aca="false">LatticeLayout!AC63</f>
        <v>150</v>
      </c>
      <c r="I49" s="25" t="n">
        <f aca="false">LatticeLayout!AD63</f>
        <v>0</v>
      </c>
      <c r="J49" s="25" t="n">
        <f aca="false">LatticeLayout!AE63</f>
        <v>0.28</v>
      </c>
      <c r="K49" s="25" t="n">
        <f aca="false">LatticeLayout!AF63</f>
        <v>0.22821198</v>
      </c>
      <c r="L49" s="25" t="n">
        <f aca="false">LatticeLayout!AJ63</f>
        <v>51.6647395483352</v>
      </c>
      <c r="M49" s="25" t="n">
        <f aca="false">LatticeLayout!AK63</f>
        <v>420.711196727633</v>
      </c>
      <c r="N49" s="25" t="n">
        <f aca="false">LatticeLayout!AL63</f>
        <v>365.266724455265</v>
      </c>
      <c r="O49" s="25" t="n">
        <f aca="false">(N49+N48)/2</f>
        <v>365.266724455265</v>
      </c>
      <c r="P49" s="25" t="n">
        <f aca="false">(M49+M48)/2</f>
        <v>420.597090737633</v>
      </c>
      <c r="Q49" s="25" t="n">
        <f aca="false">(L49+L48)/2</f>
        <v>51.6647395483352</v>
      </c>
    </row>
    <row r="50" customFormat="false" ht="15" hidden="false" customHeight="false" outlineLevel="0" collapsed="false">
      <c r="A50" s="25" t="str">
        <f aca="false">LatticeLayout!V64</f>
        <v>FE</v>
      </c>
      <c r="B50" s="25" t="str">
        <f aca="false">LatticeLayout!W64</f>
        <v>SCS2</v>
      </c>
      <c r="C50" s="25" t="str">
        <f aca="false">LatticeLayout!X64</f>
        <v>SLT</v>
      </c>
      <c r="D50" s="25" t="n">
        <f aca="false">LatticeLayout!Y64</f>
        <v>715</v>
      </c>
      <c r="E50" s="25" t="str">
        <f aca="false">LatticeLayout!Z64</f>
        <v>FE_SCS2:SLT_D0715</v>
      </c>
      <c r="F50" s="25" t="n">
        <f aca="false">LatticeLayout!AA64</f>
        <v>0</v>
      </c>
      <c r="G50" s="25" t="str">
        <f aca="false">LatticeLayout!AB64</f>
        <v>four jaw collimator</v>
      </c>
      <c r="H50" s="25" t="n">
        <f aca="false">LatticeLayout!AC64</f>
        <v>150</v>
      </c>
      <c r="I50" s="25" t="n">
        <f aca="false">LatticeLayout!AD64</f>
        <v>0</v>
      </c>
      <c r="J50" s="25" t="n">
        <f aca="false">LatticeLayout!AE64</f>
        <v>0</v>
      </c>
      <c r="K50" s="25" t="n">
        <f aca="false">LatticeLayout!AF64</f>
        <v>0</v>
      </c>
      <c r="L50" s="25" t="n">
        <f aca="false">LatticeLayout!AJ64</f>
        <v>51.6647395483352</v>
      </c>
      <c r="M50" s="25" t="n">
        <f aca="false">LatticeLayout!AK64</f>
        <v>420.711196727633</v>
      </c>
      <c r="N50" s="25" t="n">
        <f aca="false">LatticeLayout!AL64</f>
        <v>365.266724455265</v>
      </c>
      <c r="O50" s="25" t="n">
        <f aca="false">(N50+N49)/2</f>
        <v>365.266724455265</v>
      </c>
      <c r="P50" s="25" t="n">
        <f aca="false">(M50+M49)/2</f>
        <v>420.711196727633</v>
      </c>
      <c r="Q50" s="25" t="n">
        <f aca="false">(L50+L49)/2</f>
        <v>51.6647395483352</v>
      </c>
    </row>
    <row r="51" customFormat="false" ht="15" hidden="true" customHeight="true" outlineLevel="0" collapsed="false">
      <c r="A51" s="25" t="n">
        <f aca="false">LatticeLayout!V65</f>
        <v>0</v>
      </c>
      <c r="B51" s="25" t="n">
        <f aca="false">LatticeLayout!W65</f>
        <v>0</v>
      </c>
      <c r="C51" s="25" t="n">
        <f aca="false">LatticeLayout!X65</f>
        <v>0</v>
      </c>
      <c r="D51" s="25" t="n">
        <f aca="false">LatticeLayout!Y65</f>
        <v>0</v>
      </c>
      <c r="E51" s="25" t="n">
        <f aca="false">LatticeLayout!Z65</f>
        <v>0</v>
      </c>
      <c r="F51" s="25" t="n">
        <f aca="false">LatticeLayout!AA65</f>
        <v>0</v>
      </c>
      <c r="G51" s="25" t="n">
        <f aca="false">LatticeLayout!AB65</f>
        <v>0</v>
      </c>
      <c r="H51" s="25" t="n">
        <f aca="false">LatticeLayout!AC65</f>
        <v>150</v>
      </c>
      <c r="I51" s="25" t="n">
        <f aca="false">LatticeLayout!AD65</f>
        <v>0</v>
      </c>
      <c r="J51" s="25" t="n">
        <f aca="false">LatticeLayout!AE65</f>
        <v>0.2159</v>
      </c>
      <c r="K51" s="25" t="n">
        <f aca="false">LatticeLayout!AF65</f>
        <v>0.021</v>
      </c>
      <c r="L51" s="25" t="n">
        <f aca="false">LatticeLayout!AJ65</f>
        <v>51.6647395483352</v>
      </c>
      <c r="M51" s="25" t="n">
        <f aca="false">LatticeLayout!AK65</f>
        <v>420.732196727633</v>
      </c>
      <c r="N51" s="25" t="n">
        <f aca="false">LatticeLayout!AL65</f>
        <v>365.266724455265</v>
      </c>
      <c r="O51" s="25" t="n">
        <f aca="false">(N51+N50)/2</f>
        <v>365.266724455265</v>
      </c>
      <c r="P51" s="25" t="n">
        <f aca="false">(M51+M50)/2</f>
        <v>420.721696727633</v>
      </c>
      <c r="Q51" s="25" t="n">
        <f aca="false">(L51+L50)/2</f>
        <v>51.6647395483352</v>
      </c>
    </row>
    <row r="52" customFormat="false" ht="15" hidden="true" customHeight="true" outlineLevel="0" collapsed="false">
      <c r="A52" s="25" t="str">
        <f aca="false">LatticeLayout!V66</f>
        <v>FE</v>
      </c>
      <c r="B52" s="25" t="str">
        <f aca="false">LatticeLayout!W66</f>
        <v>SCS2</v>
      </c>
      <c r="C52" s="25" t="str">
        <f aca="false">LatticeLayout!X66</f>
        <v>TMP</v>
      </c>
      <c r="D52" s="25" t="n">
        <f aca="false">LatticeLayout!Y66</f>
        <v>716</v>
      </c>
      <c r="E52" s="25" t="str">
        <f aca="false">LatticeLayout!Z66</f>
        <v>FE_SCS2:TMP_D0716</v>
      </c>
      <c r="F52" s="25" t="str">
        <f aca="false">LatticeLayout!AA66</f>
        <v>TMP_M</v>
      </c>
      <c r="G52" s="25" t="str">
        <f aca="false">LatticeLayout!AB66</f>
        <v>turbo pump, 700 l/s</v>
      </c>
      <c r="H52" s="25" t="n">
        <f aca="false">LatticeLayout!AC66</f>
        <v>0</v>
      </c>
      <c r="I52" s="25" t="n">
        <f aca="false">LatticeLayout!AD66</f>
        <v>0</v>
      </c>
      <c r="J52" s="25" t="n">
        <f aca="false">LatticeLayout!AE66</f>
        <v>0</v>
      </c>
      <c r="K52" s="25" t="n">
        <f aca="false">LatticeLayout!AF66</f>
        <v>0</v>
      </c>
      <c r="L52" s="25" t="n">
        <f aca="false">LatticeLayout!AJ66</f>
        <v>51.6647395483352</v>
      </c>
      <c r="M52" s="25" t="n">
        <f aca="false">LatticeLayout!AK66</f>
        <v>420.732196727633</v>
      </c>
      <c r="N52" s="25" t="n">
        <f aca="false">LatticeLayout!AL66</f>
        <v>365.266724455265</v>
      </c>
      <c r="O52" s="25" t="n">
        <f aca="false">(N52+N51)/2</f>
        <v>365.266724455265</v>
      </c>
      <c r="P52" s="25" t="n">
        <f aca="false">(M52+M51)/2</f>
        <v>420.732196727633</v>
      </c>
      <c r="Q52" s="25" t="n">
        <f aca="false">(L52+L51)/2</f>
        <v>51.6647395483352</v>
      </c>
    </row>
    <row r="53" customFormat="false" ht="15" hidden="true" customHeight="true" outlineLevel="0" collapsed="false">
      <c r="A53" s="25" t="n">
        <f aca="false">LatticeLayout!V67</f>
        <v>0</v>
      </c>
      <c r="B53" s="25" t="n">
        <f aca="false">LatticeLayout!W67</f>
        <v>0</v>
      </c>
      <c r="C53" s="25" t="n">
        <f aca="false">LatticeLayout!X67</f>
        <v>0</v>
      </c>
      <c r="D53" s="25" t="n">
        <f aca="false">LatticeLayout!Y67</f>
        <v>0</v>
      </c>
      <c r="E53" s="25" t="n">
        <f aca="false">LatticeLayout!Z67</f>
        <v>0</v>
      </c>
      <c r="F53" s="25" t="n">
        <f aca="false">LatticeLayout!AA67</f>
        <v>0</v>
      </c>
      <c r="G53" s="25" t="n">
        <f aca="false">LatticeLayout!AB67</f>
        <v>0</v>
      </c>
      <c r="H53" s="25" t="n">
        <f aca="false">LatticeLayout!AC67</f>
        <v>0</v>
      </c>
      <c r="I53" s="25" t="n">
        <f aca="false">LatticeLayout!AD67</f>
        <v>0</v>
      </c>
      <c r="J53" s="25" t="n">
        <f aca="false">LatticeLayout!AE67</f>
        <v>0</v>
      </c>
      <c r="K53" s="25" t="n">
        <f aca="false">LatticeLayout!AF67</f>
        <v>0.11811</v>
      </c>
      <c r="L53" s="25" t="n">
        <f aca="false">LatticeLayout!AJ67</f>
        <v>51.6647395483352</v>
      </c>
      <c r="M53" s="25" t="n">
        <f aca="false">LatticeLayout!AK67</f>
        <v>420.850306727633</v>
      </c>
      <c r="N53" s="25" t="n">
        <f aca="false">LatticeLayout!AL67</f>
        <v>365.266724455265</v>
      </c>
      <c r="O53" s="25" t="n">
        <f aca="false">(N53+N52)/2</f>
        <v>365.266724455265</v>
      </c>
      <c r="P53" s="25" t="n">
        <f aca="false">(M53+M52)/2</f>
        <v>420.791251727633</v>
      </c>
      <c r="Q53" s="25" t="n">
        <f aca="false">(L53+L52)/2</f>
        <v>51.6647395483352</v>
      </c>
    </row>
    <row r="54" customFormat="false" ht="15" hidden="true" customHeight="true" outlineLevel="0" collapsed="false">
      <c r="A54" s="25" t="str">
        <f aca="false">LatticeLayout!V68</f>
        <v>FE</v>
      </c>
      <c r="B54" s="25" t="str">
        <f aca="false">LatticeLayout!W68</f>
        <v>SCS2</v>
      </c>
      <c r="C54" s="25" t="str">
        <f aca="false">LatticeLayout!X68</f>
        <v>FC</v>
      </c>
      <c r="D54" s="25" t="n">
        <f aca="false">LatticeLayout!Y68</f>
        <v>717</v>
      </c>
      <c r="E54" s="25" t="str">
        <f aca="false">LatticeLayout!Z68</f>
        <v>FE_SCS2:FC_D0717</v>
      </c>
      <c r="F54" s="25" t="str">
        <f aca="false">LatticeLayout!AA68</f>
        <v>FC2</v>
      </c>
      <c r="G54" s="25" t="str">
        <f aca="false">LatticeLayout!AB68</f>
        <v>Faraday cup</v>
      </c>
      <c r="H54" s="25" t="n">
        <f aca="false">LatticeLayout!AC68</f>
        <v>150</v>
      </c>
      <c r="I54" s="25" t="n">
        <f aca="false">LatticeLayout!AD68</f>
        <v>0</v>
      </c>
      <c r="J54" s="25" t="n">
        <f aca="false">LatticeLayout!AE68</f>
        <v>0</v>
      </c>
      <c r="K54" s="25" t="n">
        <f aca="false">LatticeLayout!AF68</f>
        <v>0</v>
      </c>
      <c r="L54" s="25" t="n">
        <f aca="false">LatticeLayout!AJ68</f>
        <v>51.6647395483352</v>
      </c>
      <c r="M54" s="25" t="n">
        <f aca="false">LatticeLayout!AK68</f>
        <v>420.850306727633</v>
      </c>
      <c r="N54" s="25" t="n">
        <f aca="false">LatticeLayout!AL68</f>
        <v>365.266724455265</v>
      </c>
      <c r="O54" s="25" t="n">
        <f aca="false">(N54+N53)/2</f>
        <v>365.266724455265</v>
      </c>
      <c r="P54" s="25" t="n">
        <f aca="false">(M54+M53)/2</f>
        <v>420.850306727633</v>
      </c>
      <c r="Q54" s="25" t="n">
        <f aca="false">(L54+L53)/2</f>
        <v>51.6647395483352</v>
      </c>
    </row>
    <row r="55" customFormat="false" ht="15" hidden="true" customHeight="true" outlineLevel="0" collapsed="false">
      <c r="A55" s="25" t="n">
        <f aca="false">LatticeLayout!V69</f>
        <v>0</v>
      </c>
      <c r="B55" s="25" t="n">
        <f aca="false">LatticeLayout!W69</f>
        <v>0</v>
      </c>
      <c r="C55" s="25" t="n">
        <f aca="false">LatticeLayout!X69</f>
        <v>0</v>
      </c>
      <c r="D55" s="25" t="n">
        <f aca="false">LatticeLayout!Y69</f>
        <v>0</v>
      </c>
      <c r="E55" s="25" t="n">
        <f aca="false">LatticeLayout!Z69</f>
        <v>0</v>
      </c>
      <c r="F55" s="25" t="n">
        <f aca="false">LatticeLayout!AA69</f>
        <v>0</v>
      </c>
      <c r="G55" s="25" t="n">
        <f aca="false">LatticeLayout!AB69</f>
        <v>0</v>
      </c>
      <c r="H55" s="25" t="n">
        <f aca="false">LatticeLayout!AC69</f>
        <v>150</v>
      </c>
      <c r="I55" s="25" t="n">
        <f aca="false">LatticeLayout!AD69</f>
        <v>0</v>
      </c>
      <c r="J55" s="25" t="n">
        <f aca="false">LatticeLayout!AE69</f>
        <v>0</v>
      </c>
      <c r="K55" s="25" t="n">
        <f aca="false">LatticeLayout!AF69</f>
        <v>0.18034</v>
      </c>
      <c r="L55" s="25" t="n">
        <f aca="false">LatticeLayout!AJ69</f>
        <v>51.6647395483352</v>
      </c>
      <c r="M55" s="25" t="n">
        <f aca="false">LatticeLayout!AK69</f>
        <v>421.030646727633</v>
      </c>
      <c r="N55" s="25" t="n">
        <f aca="false">LatticeLayout!AL69</f>
        <v>365.266724455265</v>
      </c>
      <c r="O55" s="25" t="n">
        <f aca="false">(N55+N54)/2</f>
        <v>365.266724455265</v>
      </c>
      <c r="P55" s="25" t="n">
        <f aca="false">(M55+M54)/2</f>
        <v>420.940476727633</v>
      </c>
      <c r="Q55" s="25" t="n">
        <f aca="false">(L55+L54)/2</f>
        <v>51.6647395483352</v>
      </c>
    </row>
    <row r="56" customFormat="false" ht="15" hidden="false" customHeight="false" outlineLevel="0" collapsed="false">
      <c r="A56" s="25" t="str">
        <f aca="false">LatticeLayout!V70</f>
        <v>FE</v>
      </c>
      <c r="B56" s="25" t="str">
        <f aca="false">LatticeLayout!W70</f>
        <v>SCS2</v>
      </c>
      <c r="C56" s="25" t="str">
        <f aca="false">LatticeLayout!X70</f>
        <v>VD</v>
      </c>
      <c r="D56" s="25" t="n">
        <f aca="false">LatticeLayout!Y70</f>
        <v>718</v>
      </c>
      <c r="E56" s="25" t="str">
        <f aca="false">LatticeLayout!Z70</f>
        <v>FE_SCS2:VD_D0718</v>
      </c>
      <c r="F56" s="25" t="str">
        <f aca="false">LatticeLayout!AA70</f>
        <v>V1</v>
      </c>
      <c r="G56" s="25" t="str">
        <f aca="false">LatticeLayout!AB70</f>
        <v>viewer</v>
      </c>
      <c r="H56" s="25" t="n">
        <f aca="false">LatticeLayout!AC70</f>
        <v>150</v>
      </c>
      <c r="I56" s="25" t="n">
        <f aca="false">LatticeLayout!AD70</f>
        <v>0</v>
      </c>
      <c r="J56" s="25" t="n">
        <f aca="false">LatticeLayout!AE70</f>
        <v>0</v>
      </c>
      <c r="K56" s="25" t="n">
        <f aca="false">LatticeLayout!AF70</f>
        <v>0</v>
      </c>
      <c r="L56" s="25" t="n">
        <f aca="false">LatticeLayout!AJ70</f>
        <v>51.6647395483352</v>
      </c>
      <c r="M56" s="25" t="n">
        <f aca="false">LatticeLayout!AK70</f>
        <v>421.030646727633</v>
      </c>
      <c r="N56" s="25" t="n">
        <f aca="false">LatticeLayout!AL70</f>
        <v>365.266724455265</v>
      </c>
      <c r="O56" s="25" t="n">
        <f aca="false">(N56+N55)/2</f>
        <v>365.266724455265</v>
      </c>
      <c r="P56" s="25" t="n">
        <f aca="false">(M56+M55)/2</f>
        <v>421.030646727633</v>
      </c>
      <c r="Q56" s="25" t="n">
        <f aca="false">(L56+L55)/2</f>
        <v>51.6647395483352</v>
      </c>
    </row>
    <row r="57" customFormat="false" ht="15" hidden="false" customHeight="false" outlineLevel="0" collapsed="false">
      <c r="A57" s="25" t="str">
        <f aca="false">LatticeLayout!V71</f>
        <v>FE</v>
      </c>
      <c r="B57" s="25" t="str">
        <f aca="false">LatticeLayout!W71</f>
        <v>SCS2</v>
      </c>
      <c r="C57" s="25" t="str">
        <f aca="false">LatticeLayout!X71</f>
        <v>EMS</v>
      </c>
      <c r="D57" s="25" t="n">
        <f aca="false">LatticeLayout!Y71</f>
        <v>718</v>
      </c>
      <c r="E57" s="25" t="str">
        <f aca="false">LatticeLayout!Z71</f>
        <v>FE_SCS2:EMS_D0718</v>
      </c>
      <c r="F57" s="25" t="str">
        <f aca="false">LatticeLayout!AA71</f>
        <v>EM1</v>
      </c>
      <c r="G57" s="25" t="str">
        <f aca="false">LatticeLayout!AB71</f>
        <v>emittance scanner (x &amp; y)</v>
      </c>
      <c r="H57" s="25" t="n">
        <f aca="false">LatticeLayout!AC71</f>
        <v>150</v>
      </c>
      <c r="I57" s="25" t="n">
        <f aca="false">LatticeLayout!AD71</f>
        <v>0</v>
      </c>
      <c r="J57" s="25" t="n">
        <f aca="false">LatticeLayout!AE71</f>
        <v>0</v>
      </c>
      <c r="K57" s="25" t="n">
        <f aca="false">LatticeLayout!AF71</f>
        <v>0</v>
      </c>
      <c r="L57" s="25" t="n">
        <f aca="false">LatticeLayout!AJ71</f>
        <v>51.6647395483352</v>
      </c>
      <c r="M57" s="25" t="n">
        <f aca="false">LatticeLayout!AK71</f>
        <v>421.030646727633</v>
      </c>
      <c r="N57" s="25" t="n">
        <f aca="false">LatticeLayout!AL71</f>
        <v>365.266724455265</v>
      </c>
      <c r="O57" s="25" t="n">
        <f aca="false">(N57+N56)/2</f>
        <v>365.266724455265</v>
      </c>
      <c r="P57" s="25" t="n">
        <f aca="false">(M57+M56)/2</f>
        <v>421.030646727633</v>
      </c>
      <c r="Q57" s="25" t="n">
        <f aca="false">(L57+L56)/2</f>
        <v>51.6647395483352</v>
      </c>
    </row>
    <row r="58" customFormat="false" ht="15" hidden="true" customHeight="true" outlineLevel="0" collapsed="false">
      <c r="A58" s="25" t="n">
        <f aca="false">LatticeLayout!V72</f>
        <v>0</v>
      </c>
      <c r="B58" s="25" t="n">
        <f aca="false">LatticeLayout!W72</f>
        <v>0</v>
      </c>
      <c r="C58" s="25" t="n">
        <f aca="false">LatticeLayout!X72</f>
        <v>0</v>
      </c>
      <c r="D58" s="25" t="n">
        <f aca="false">LatticeLayout!Y72</f>
        <v>0</v>
      </c>
      <c r="E58" s="25" t="n">
        <f aca="false">LatticeLayout!Z72</f>
        <v>0</v>
      </c>
      <c r="F58" s="25" t="n">
        <f aca="false">LatticeLayout!AA72</f>
        <v>0</v>
      </c>
      <c r="G58" s="25" t="n">
        <f aca="false">LatticeLayout!AB72</f>
        <v>0</v>
      </c>
      <c r="H58" s="25" t="n">
        <f aca="false">LatticeLayout!AC72</f>
        <v>150</v>
      </c>
      <c r="I58" s="25" t="n">
        <f aca="false">LatticeLayout!AD72</f>
        <v>0</v>
      </c>
      <c r="J58" s="25" t="n">
        <f aca="false">LatticeLayout!AE72</f>
        <v>0.2641</v>
      </c>
      <c r="K58" s="25" t="n">
        <f aca="false">LatticeLayout!AF72</f>
        <v>0.212338</v>
      </c>
      <c r="L58" s="25" t="n">
        <f aca="false">LatticeLayout!AJ72</f>
        <v>51.6647395483352</v>
      </c>
      <c r="M58" s="25" t="n">
        <f aca="false">LatticeLayout!AK72</f>
        <v>421.242984727633</v>
      </c>
      <c r="N58" s="25" t="n">
        <f aca="false">LatticeLayout!AL72</f>
        <v>365.266724455265</v>
      </c>
      <c r="O58" s="25" t="n">
        <f aca="false">(N58+N57)/2</f>
        <v>365.266724455265</v>
      </c>
      <c r="P58" s="25" t="n">
        <f aca="false">(M58+M57)/2</f>
        <v>421.136815727633</v>
      </c>
      <c r="Q58" s="25" t="n">
        <f aca="false">(L58+L57)/2</f>
        <v>51.6647395483352</v>
      </c>
    </row>
    <row r="59" customFormat="false" ht="15" hidden="false" customHeight="false" outlineLevel="0" collapsed="false">
      <c r="A59" s="25" t="str">
        <f aca="false">LatticeLayout!V73</f>
        <v>FE</v>
      </c>
      <c r="B59" s="25" t="str">
        <f aca="false">LatticeLayout!W73</f>
        <v>SCS2</v>
      </c>
      <c r="C59" s="25" t="str">
        <f aca="false">LatticeLayout!X73</f>
        <v>QHE</v>
      </c>
      <c r="D59" s="25" t="n">
        <f aca="false">LatticeLayout!Y73</f>
        <v>722</v>
      </c>
      <c r="E59" s="25" t="str">
        <f aca="false">LatticeLayout!Z73</f>
        <v>FE_SCS2:QHE_D0722</v>
      </c>
      <c r="F59" s="25" t="str">
        <f aca="false">LatticeLayout!AA73</f>
        <v>Q7</v>
      </c>
      <c r="G59" s="25" t="str">
        <f aca="false">LatticeLayout!AB73</f>
        <v>ES_quad_X</v>
      </c>
      <c r="H59" s="25" t="n">
        <f aca="false">LatticeLayout!AC73</f>
        <v>150</v>
      </c>
      <c r="I59" s="25" t="n">
        <f aca="false">LatticeLayout!AD73</f>
        <v>0</v>
      </c>
      <c r="J59" s="25" t="n">
        <f aca="false">LatticeLayout!AE73</f>
        <v>0</v>
      </c>
      <c r="K59" s="25" t="n">
        <f aca="false">LatticeLayout!AF73</f>
        <v>0.2</v>
      </c>
      <c r="L59" s="25" t="n">
        <f aca="false">LatticeLayout!AJ73</f>
        <v>51.6647395483352</v>
      </c>
      <c r="M59" s="25" t="n">
        <f aca="false">LatticeLayout!AK73</f>
        <v>421.442984727632</v>
      </c>
      <c r="N59" s="25" t="n">
        <f aca="false">LatticeLayout!AL73</f>
        <v>365.266724455265</v>
      </c>
      <c r="O59" s="25" t="n">
        <f aca="false">(N59+N58)/2</f>
        <v>365.266724455265</v>
      </c>
      <c r="P59" s="25" t="n">
        <f aca="false">(M59+M58)/2</f>
        <v>421.342984727633</v>
      </c>
      <c r="Q59" s="25" t="n">
        <f aca="false">(L59+L58)/2</f>
        <v>51.6647395483352</v>
      </c>
    </row>
    <row r="60" customFormat="false" ht="15" hidden="true" customHeight="true" outlineLevel="0" collapsed="false">
      <c r="A60" s="25" t="n">
        <f aca="false">LatticeLayout!V74</f>
        <v>0</v>
      </c>
      <c r="B60" s="25" t="n">
        <f aca="false">LatticeLayout!W74</f>
        <v>0</v>
      </c>
      <c r="C60" s="25" t="n">
        <f aca="false">LatticeLayout!X74</f>
        <v>0</v>
      </c>
      <c r="D60" s="25" t="n">
        <f aca="false">LatticeLayout!Y74</f>
        <v>0</v>
      </c>
      <c r="E60" s="25" t="n">
        <f aca="false">LatticeLayout!Z74</f>
        <v>0</v>
      </c>
      <c r="F60" s="25" t="n">
        <f aca="false">LatticeLayout!AA74</f>
        <v>0</v>
      </c>
      <c r="G60" s="25" t="n">
        <f aca="false">LatticeLayout!AB74</f>
        <v>0</v>
      </c>
      <c r="H60" s="25" t="n">
        <f aca="false">LatticeLayout!AC74</f>
        <v>150</v>
      </c>
      <c r="I60" s="25" t="n">
        <f aca="false">LatticeLayout!AD74</f>
        <v>0</v>
      </c>
      <c r="J60" s="25" t="n">
        <f aca="false">LatticeLayout!AE74</f>
        <v>0</v>
      </c>
      <c r="K60" s="25" t="n">
        <f aca="false">LatticeLayout!AF74</f>
        <v>0.135</v>
      </c>
      <c r="L60" s="25" t="n">
        <f aca="false">LatticeLayout!AJ74</f>
        <v>51.6647395483352</v>
      </c>
      <c r="M60" s="25" t="n">
        <f aca="false">LatticeLayout!AK74</f>
        <v>421.577984727633</v>
      </c>
      <c r="N60" s="25" t="n">
        <f aca="false">LatticeLayout!AL74</f>
        <v>365.266724455265</v>
      </c>
      <c r="O60" s="25" t="n">
        <f aca="false">(N60+N59)/2</f>
        <v>365.266724455265</v>
      </c>
      <c r="P60" s="25" t="n">
        <f aca="false">(M60+M59)/2</f>
        <v>421.510484727633</v>
      </c>
      <c r="Q60" s="25" t="n">
        <f aca="false">(L60+L59)/2</f>
        <v>51.6647395483352</v>
      </c>
    </row>
    <row r="61" customFormat="false" ht="15" hidden="false" customHeight="false" outlineLevel="0" collapsed="false">
      <c r="A61" s="25" t="str">
        <f aca="false">LatticeLayout!V75</f>
        <v>FE</v>
      </c>
      <c r="B61" s="25" t="str">
        <f aca="false">LatticeLayout!W75</f>
        <v>SCS2</v>
      </c>
      <c r="C61" s="25" t="str">
        <f aca="false">LatticeLayout!X75</f>
        <v>QVE</v>
      </c>
      <c r="D61" s="25" t="n">
        <f aca="false">LatticeLayout!Y75</f>
        <v>725</v>
      </c>
      <c r="E61" s="25" t="str">
        <f aca="false">LatticeLayout!Z75</f>
        <v>FE_SCS2:QVE_D0725</v>
      </c>
      <c r="F61" s="25" t="str">
        <f aca="false">LatticeLayout!AA75</f>
        <v>Q7</v>
      </c>
      <c r="G61" s="25" t="str">
        <f aca="false">LatticeLayout!AB75</f>
        <v>ES_quad_Y</v>
      </c>
      <c r="H61" s="25" t="n">
        <f aca="false">LatticeLayout!AC75</f>
        <v>150</v>
      </c>
      <c r="I61" s="25" t="n">
        <f aca="false">LatticeLayout!AD75</f>
        <v>0</v>
      </c>
      <c r="J61" s="25" t="n">
        <f aca="false">LatticeLayout!AE75</f>
        <v>0</v>
      </c>
      <c r="K61" s="25" t="n">
        <f aca="false">LatticeLayout!AF75</f>
        <v>0.2</v>
      </c>
      <c r="L61" s="25" t="n">
        <f aca="false">LatticeLayout!AJ75</f>
        <v>51.6647395483352</v>
      </c>
      <c r="M61" s="25" t="n">
        <f aca="false">LatticeLayout!AK75</f>
        <v>421.777984727633</v>
      </c>
      <c r="N61" s="25" t="n">
        <f aca="false">LatticeLayout!AL75</f>
        <v>365.266724455265</v>
      </c>
      <c r="O61" s="25" t="n">
        <f aca="false">(N61+N60)/2</f>
        <v>365.266724455265</v>
      </c>
      <c r="P61" s="25" t="n">
        <f aca="false">(M61+M60)/2</f>
        <v>421.677984727633</v>
      </c>
      <c r="Q61" s="25" t="n">
        <f aca="false">(L61+L60)/2</f>
        <v>51.6647395483352</v>
      </c>
    </row>
    <row r="62" customFormat="false" ht="15" hidden="true" customHeight="true" outlineLevel="0" collapsed="false">
      <c r="A62" s="25" t="n">
        <f aca="false">LatticeLayout!V76</f>
        <v>0</v>
      </c>
      <c r="B62" s="25" t="n">
        <f aca="false">LatticeLayout!W76</f>
        <v>0</v>
      </c>
      <c r="C62" s="25" t="n">
        <f aca="false">LatticeLayout!X76</f>
        <v>0</v>
      </c>
      <c r="D62" s="25" t="n">
        <f aca="false">LatticeLayout!Y76</f>
        <v>0</v>
      </c>
      <c r="E62" s="25" t="n">
        <f aca="false">LatticeLayout!Z76</f>
        <v>0</v>
      </c>
      <c r="F62" s="25" t="n">
        <f aca="false">LatticeLayout!AA76</f>
        <v>0</v>
      </c>
      <c r="G62" s="25" t="n">
        <f aca="false">LatticeLayout!AB76</f>
        <v>0</v>
      </c>
      <c r="H62" s="25" t="n">
        <f aca="false">LatticeLayout!AC76</f>
        <v>150</v>
      </c>
      <c r="I62" s="25" t="n">
        <f aca="false">LatticeLayout!AD76</f>
        <v>0</v>
      </c>
      <c r="J62" s="25" t="n">
        <f aca="false">LatticeLayout!AE76</f>
        <v>0</v>
      </c>
      <c r="K62" s="25" t="n">
        <f aca="false">LatticeLayout!AF76</f>
        <v>0.135</v>
      </c>
      <c r="L62" s="25" t="n">
        <f aca="false">LatticeLayout!AJ76</f>
        <v>51.6647395483352</v>
      </c>
      <c r="M62" s="25" t="n">
        <f aca="false">LatticeLayout!AK76</f>
        <v>421.912984727632</v>
      </c>
      <c r="N62" s="25" t="n">
        <f aca="false">LatticeLayout!AL76</f>
        <v>365.266724455265</v>
      </c>
      <c r="O62" s="25" t="n">
        <f aca="false">(N62+N61)/2</f>
        <v>365.266724455265</v>
      </c>
      <c r="P62" s="25" t="n">
        <f aca="false">(M62+M61)/2</f>
        <v>421.845484727633</v>
      </c>
      <c r="Q62" s="25" t="n">
        <f aca="false">(L62+L61)/2</f>
        <v>51.6647395483352</v>
      </c>
    </row>
    <row r="63" customFormat="false" ht="15" hidden="false" customHeight="false" outlineLevel="0" collapsed="false">
      <c r="A63" s="25" t="str">
        <f aca="false">LatticeLayout!V77</f>
        <v>FE</v>
      </c>
      <c r="B63" s="25" t="str">
        <f aca="false">LatticeLayout!W77</f>
        <v>SCS2</v>
      </c>
      <c r="C63" s="25" t="str">
        <f aca="false">LatticeLayout!X77</f>
        <v>QHE</v>
      </c>
      <c r="D63" s="25" t="n">
        <f aca="false">LatticeLayout!Y77</f>
        <v>728</v>
      </c>
      <c r="E63" s="25" t="str">
        <f aca="false">LatticeLayout!Z77</f>
        <v>FE_SCS2:QHE_D0728</v>
      </c>
      <c r="F63" s="25" t="str">
        <f aca="false">LatticeLayout!AA77</f>
        <v>Q7</v>
      </c>
      <c r="G63" s="25" t="str">
        <f aca="false">LatticeLayout!AB77</f>
        <v>ES_quad_X</v>
      </c>
      <c r="H63" s="25" t="n">
        <f aca="false">LatticeLayout!AC77</f>
        <v>150</v>
      </c>
      <c r="I63" s="25" t="n">
        <f aca="false">LatticeLayout!AD77</f>
        <v>0</v>
      </c>
      <c r="J63" s="25" t="n">
        <f aca="false">LatticeLayout!AE77</f>
        <v>0</v>
      </c>
      <c r="K63" s="25" t="n">
        <f aca="false">LatticeLayout!AF77</f>
        <v>0.2</v>
      </c>
      <c r="L63" s="25" t="n">
        <f aca="false">LatticeLayout!AJ77</f>
        <v>51.6647395483352</v>
      </c>
      <c r="M63" s="25" t="n">
        <f aca="false">LatticeLayout!AK77</f>
        <v>422.112984727633</v>
      </c>
      <c r="N63" s="25" t="n">
        <f aca="false">LatticeLayout!AL77</f>
        <v>365.266724455265</v>
      </c>
      <c r="O63" s="25" t="n">
        <f aca="false">(N63+N62)/2</f>
        <v>365.266724455265</v>
      </c>
      <c r="P63" s="25" t="n">
        <f aca="false">(M63+M62)/2</f>
        <v>422.012984727633</v>
      </c>
      <c r="Q63" s="25" t="n">
        <f aca="false">(L63+L62)/2</f>
        <v>51.6647395483352</v>
      </c>
    </row>
    <row r="64" customFormat="false" ht="15" hidden="true" customHeight="true" outlineLevel="0" collapsed="false">
      <c r="A64" s="25" t="n">
        <f aca="false">LatticeLayout!V78</f>
        <v>0</v>
      </c>
      <c r="B64" s="25" t="n">
        <f aca="false">LatticeLayout!W78</f>
        <v>0</v>
      </c>
      <c r="C64" s="25" t="n">
        <f aca="false">LatticeLayout!X78</f>
        <v>0</v>
      </c>
      <c r="D64" s="25" t="n">
        <f aca="false">LatticeLayout!Y78</f>
        <v>0</v>
      </c>
      <c r="E64" s="25" t="n">
        <f aca="false">LatticeLayout!Z78</f>
        <v>0</v>
      </c>
      <c r="F64" s="25" t="n">
        <f aca="false">LatticeLayout!AA78</f>
        <v>0</v>
      </c>
      <c r="G64" s="25" t="n">
        <f aca="false">LatticeLayout!AB78</f>
        <v>0</v>
      </c>
      <c r="H64" s="25" t="n">
        <f aca="false">LatticeLayout!AC78</f>
        <v>150</v>
      </c>
      <c r="I64" s="25" t="n">
        <f aca="false">LatticeLayout!AD78</f>
        <v>0</v>
      </c>
      <c r="J64" s="25" t="n">
        <f aca="false">LatticeLayout!AE78</f>
        <v>0.06975</v>
      </c>
      <c r="K64" s="25" t="n">
        <f aca="false">LatticeLayout!AF78</f>
        <v>0.09245</v>
      </c>
      <c r="L64" s="25" t="n">
        <f aca="false">LatticeLayout!AJ78</f>
        <v>51.6647395483352</v>
      </c>
      <c r="M64" s="25" t="n">
        <f aca="false">LatticeLayout!AK78</f>
        <v>422.205434727632</v>
      </c>
      <c r="N64" s="25" t="n">
        <f aca="false">LatticeLayout!AL78</f>
        <v>365.266724455265</v>
      </c>
      <c r="O64" s="25" t="n">
        <f aca="false">(N64+N63)/2</f>
        <v>365.266724455265</v>
      </c>
      <c r="P64" s="25" t="n">
        <f aca="false">(M64+M63)/2</f>
        <v>422.159209727633</v>
      </c>
      <c r="Q64" s="25" t="n">
        <f aca="false">(L64+L63)/2</f>
        <v>51.6647395483352</v>
      </c>
    </row>
    <row r="65" customFormat="false" ht="15" hidden="true" customHeight="true" outlineLevel="0" collapsed="false">
      <c r="A65" s="25" t="n">
        <f aca="false">LatticeLayout!V79</f>
        <v>0</v>
      </c>
      <c r="B65" s="25" t="n">
        <f aca="false">LatticeLayout!W79</f>
        <v>0</v>
      </c>
      <c r="C65" s="25" t="n">
        <f aca="false">LatticeLayout!X79</f>
        <v>0</v>
      </c>
      <c r="D65" s="25" t="n">
        <f aca="false">LatticeLayout!Y79</f>
        <v>0</v>
      </c>
      <c r="E65" s="25" t="n">
        <f aca="false">LatticeLayout!Z79</f>
        <v>0</v>
      </c>
      <c r="F65" s="25" t="n">
        <f aca="false">LatticeLayout!AA79</f>
        <v>0</v>
      </c>
      <c r="G65" s="25" t="n">
        <f aca="false">LatticeLayout!AB79</f>
        <v>0</v>
      </c>
      <c r="H65" s="25" t="n">
        <f aca="false">LatticeLayout!AC79</f>
        <v>0</v>
      </c>
      <c r="I65" s="25" t="n">
        <f aca="false">LatticeLayout!AD79</f>
        <v>0</v>
      </c>
      <c r="J65" s="25" t="n">
        <f aca="false">LatticeLayout!AE79</f>
        <v>0</v>
      </c>
      <c r="K65" s="25" t="n">
        <f aca="false">LatticeLayout!AF79</f>
        <v>0</v>
      </c>
      <c r="L65" s="25" t="n">
        <f aca="false">LatticeLayout!AJ79</f>
        <v>51.6647395483352</v>
      </c>
      <c r="M65" s="25" t="n">
        <f aca="false">LatticeLayout!AK79</f>
        <v>422.205434727632</v>
      </c>
      <c r="N65" s="25" t="n">
        <f aca="false">LatticeLayout!AL79</f>
        <v>365.266724455265</v>
      </c>
      <c r="O65" s="25" t="n">
        <f aca="false">(N65+N64)/2</f>
        <v>365.266724455265</v>
      </c>
      <c r="P65" s="25" t="n">
        <f aca="false">(M65+M64)/2</f>
        <v>422.205434727632</v>
      </c>
      <c r="Q65" s="25" t="n">
        <f aca="false">(L65+L64)/2</f>
        <v>51.6647395483352</v>
      </c>
    </row>
    <row r="66" customFormat="false" ht="15" hidden="true" customHeight="true" outlineLevel="0" collapsed="false">
      <c r="A66" s="25" t="n">
        <f aca="false">LatticeLayout!V80</f>
        <v>0</v>
      </c>
      <c r="B66" s="25" t="n">
        <f aca="false">LatticeLayout!W80</f>
        <v>0</v>
      </c>
      <c r="C66" s="25" t="n">
        <f aca="false">LatticeLayout!X80</f>
        <v>0</v>
      </c>
      <c r="D66" s="25" t="n">
        <f aca="false">LatticeLayout!Y80</f>
        <v>0</v>
      </c>
      <c r="E66" s="25" t="n">
        <f aca="false">LatticeLayout!Z80</f>
        <v>0</v>
      </c>
      <c r="F66" s="25" t="n">
        <f aca="false">LatticeLayout!AA80</f>
        <v>0</v>
      </c>
      <c r="G66" s="25" t="n">
        <f aca="false">LatticeLayout!AB80</f>
        <v>0</v>
      </c>
      <c r="H66" s="25" t="n">
        <f aca="false">LatticeLayout!AC80</f>
        <v>0</v>
      </c>
      <c r="I66" s="25" t="n">
        <f aca="false">LatticeLayout!AD80</f>
        <v>0</v>
      </c>
      <c r="J66" s="25" t="n">
        <f aca="false">LatticeLayout!AE80</f>
        <v>0</v>
      </c>
      <c r="K66" s="25" t="n">
        <f aca="false">LatticeLayout!AF80</f>
        <v>0</v>
      </c>
      <c r="L66" s="25" t="n">
        <f aca="false">LatticeLayout!AJ80</f>
        <v>51.6647395483352</v>
      </c>
      <c r="M66" s="25" t="n">
        <f aca="false">LatticeLayout!AK80</f>
        <v>422.205434727632</v>
      </c>
      <c r="N66" s="25" t="n">
        <f aca="false">LatticeLayout!AL80</f>
        <v>365.266724455265</v>
      </c>
      <c r="O66" s="25" t="n">
        <f aca="false">(N66+N65)/2</f>
        <v>365.266724455265</v>
      </c>
      <c r="P66" s="25" t="n">
        <f aca="false">(M66+M65)/2</f>
        <v>422.205434727632</v>
      </c>
      <c r="Q66" s="25" t="n">
        <f aca="false">(L66+L65)/2</f>
        <v>51.6647395483352</v>
      </c>
    </row>
    <row r="67" customFormat="false" ht="15" hidden="true" customHeight="true" outlineLevel="0" collapsed="false">
      <c r="A67" s="25" t="n">
        <f aca="false">LatticeLayout!V81</f>
        <v>0</v>
      </c>
      <c r="B67" s="25" t="n">
        <f aca="false">LatticeLayout!W81</f>
        <v>0</v>
      </c>
      <c r="C67" s="25" t="n">
        <f aca="false">LatticeLayout!X81</f>
        <v>0</v>
      </c>
      <c r="D67" s="25" t="n">
        <f aca="false">LatticeLayout!Y81</f>
        <v>0</v>
      </c>
      <c r="E67" s="25" t="n">
        <f aca="false">LatticeLayout!Z81</f>
        <v>0</v>
      </c>
      <c r="F67" s="25" t="n">
        <f aca="false">LatticeLayout!AA81</f>
        <v>0</v>
      </c>
      <c r="G67" s="25" t="n">
        <f aca="false">LatticeLayout!AB81</f>
        <v>0</v>
      </c>
      <c r="H67" s="25" t="n">
        <f aca="false">LatticeLayout!AC81</f>
        <v>0</v>
      </c>
      <c r="I67" s="25" t="n">
        <f aca="false">LatticeLayout!AD81</f>
        <v>0</v>
      </c>
      <c r="J67" s="25" t="n">
        <f aca="false">LatticeLayout!AE81</f>
        <v>0</v>
      </c>
      <c r="K67" s="25" t="n">
        <f aca="false">LatticeLayout!AF81</f>
        <v>0</v>
      </c>
      <c r="L67" s="25" t="n">
        <f aca="false">LatticeLayout!AJ81</f>
        <v>51.6647395483352</v>
      </c>
      <c r="M67" s="25" t="n">
        <f aca="false">LatticeLayout!AK81</f>
        <v>422.205434727632</v>
      </c>
      <c r="N67" s="25" t="n">
        <f aca="false">LatticeLayout!AL81</f>
        <v>365.266724455265</v>
      </c>
      <c r="O67" s="25" t="n">
        <f aca="false">(N67+N66)/2</f>
        <v>365.266724455265</v>
      </c>
      <c r="P67" s="25" t="n">
        <f aca="false">(M67+M66)/2</f>
        <v>422.205434727632</v>
      </c>
      <c r="Q67" s="25" t="n">
        <f aca="false">(L67+L66)/2</f>
        <v>51.6647395483352</v>
      </c>
    </row>
    <row r="68" customFormat="false" ht="15" hidden="false" customHeight="false" outlineLevel="0" collapsed="false">
      <c r="A68" s="25" t="str">
        <f aca="false">LatticeLayout!V82</f>
        <v>FE</v>
      </c>
      <c r="B68" s="25" t="str">
        <f aca="false">LatticeLayout!W82</f>
        <v>SCS2</v>
      </c>
      <c r="C68" s="25" t="str">
        <f aca="false">LatticeLayout!X82</f>
        <v>DCHV</v>
      </c>
      <c r="D68" s="25" t="n">
        <f aca="false">LatticeLayout!Y82</f>
        <v>731</v>
      </c>
      <c r="E68" s="25" t="str">
        <f aca="false">LatticeLayout!Z82</f>
        <v>FE_SCS2:DCHV_D0731</v>
      </c>
      <c r="F68" s="25" t="str">
        <f aca="false">LatticeLayout!AA82</f>
        <v>C4</v>
      </c>
      <c r="G68" s="25" t="str">
        <f aca="false">LatticeLayout!AB82</f>
        <v>corrector magnet &amp; bellow</v>
      </c>
      <c r="H68" s="25" t="n">
        <f aca="false">LatticeLayout!AC82</f>
        <v>150</v>
      </c>
      <c r="I68" s="25" t="n">
        <f aca="false">LatticeLayout!AD82</f>
        <v>0</v>
      </c>
      <c r="J68" s="25" t="n">
        <f aca="false">LatticeLayout!AE82</f>
        <v>0</v>
      </c>
      <c r="K68" s="25" t="n">
        <f aca="false">LatticeLayout!AF82</f>
        <v>0.1905</v>
      </c>
      <c r="L68" s="25" t="n">
        <f aca="false">LatticeLayout!AJ82</f>
        <v>51.6647395483352</v>
      </c>
      <c r="M68" s="25" t="n">
        <f aca="false">LatticeLayout!AK82</f>
        <v>422.395934727632</v>
      </c>
      <c r="N68" s="25" t="n">
        <f aca="false">LatticeLayout!AL82</f>
        <v>365.266724455265</v>
      </c>
      <c r="O68" s="25" t="n">
        <f aca="false">(N68+N67)/2</f>
        <v>365.266724455265</v>
      </c>
      <c r="P68" s="25" t="n">
        <f aca="false">(M68+M67)/2</f>
        <v>422.300684727632</v>
      </c>
      <c r="Q68" s="25" t="n">
        <f aca="false">(L68+L67)/2</f>
        <v>51.6647395483352</v>
      </c>
    </row>
    <row r="69" customFormat="false" ht="15" hidden="true" customHeight="true" outlineLevel="0" collapsed="false">
      <c r="A69" s="25" t="n">
        <f aca="false">LatticeLayout!V83</f>
        <v>0</v>
      </c>
      <c r="B69" s="25" t="n">
        <f aca="false">LatticeLayout!W83</f>
        <v>0</v>
      </c>
      <c r="C69" s="25" t="n">
        <f aca="false">LatticeLayout!X83</f>
        <v>0</v>
      </c>
      <c r="D69" s="25" t="n">
        <f aca="false">LatticeLayout!Y83</f>
        <v>0</v>
      </c>
      <c r="E69" s="25" t="n">
        <f aca="false">LatticeLayout!Z83</f>
        <v>0</v>
      </c>
      <c r="F69" s="25" t="n">
        <f aca="false">LatticeLayout!AA83</f>
        <v>0</v>
      </c>
      <c r="G69" s="25" t="n">
        <f aca="false">LatticeLayout!AB83</f>
        <v>0</v>
      </c>
      <c r="H69" s="25" t="n">
        <f aca="false">LatticeLayout!AC83</f>
        <v>0</v>
      </c>
      <c r="I69" s="25" t="n">
        <f aca="false">LatticeLayout!AD83</f>
        <v>0</v>
      </c>
      <c r="J69" s="25" t="n">
        <f aca="false">LatticeLayout!AE83</f>
        <v>0.08975</v>
      </c>
      <c r="K69" s="25" t="n">
        <f aca="false">LatticeLayout!AF83</f>
        <v>0.06705</v>
      </c>
      <c r="L69" s="25" t="n">
        <f aca="false">LatticeLayout!AJ83</f>
        <v>51.6647395483352</v>
      </c>
      <c r="M69" s="25" t="n">
        <f aca="false">LatticeLayout!AK83</f>
        <v>422.462984727632</v>
      </c>
      <c r="N69" s="25" t="n">
        <f aca="false">LatticeLayout!AL83</f>
        <v>365.266724455265</v>
      </c>
      <c r="O69" s="25" t="n">
        <f aca="false">(N69+N68)/2</f>
        <v>365.266724455265</v>
      </c>
      <c r="P69" s="25" t="n">
        <f aca="false">(M69+M68)/2</f>
        <v>422.429459727632</v>
      </c>
      <c r="Q69" s="25" t="n">
        <f aca="false">(L69+L68)/2</f>
        <v>51.6647395483352</v>
      </c>
    </row>
    <row r="70" customFormat="false" ht="15" hidden="false" customHeight="false" outlineLevel="0" collapsed="false">
      <c r="A70" s="25" t="str">
        <f aca="false">LatticeLayout!V84</f>
        <v>FE</v>
      </c>
      <c r="B70" s="25" t="str">
        <f aca="false">LatticeLayout!W84</f>
        <v>SCS2</v>
      </c>
      <c r="C70" s="25" t="str">
        <f aca="false">LatticeLayout!X84</f>
        <v>DH</v>
      </c>
      <c r="D70" s="25" t="n">
        <f aca="false">LatticeLayout!Y84</f>
        <v>738</v>
      </c>
      <c r="E70" s="25" t="str">
        <f aca="false">LatticeLayout!Z84</f>
        <v>FE_SCS2:DH_D0738</v>
      </c>
      <c r="F70" s="25" t="str">
        <f aca="false">LatticeLayout!AA84</f>
        <v>D5</v>
      </c>
      <c r="G70" s="25" t="str">
        <f aca="false">LatticeLayout!AB84</f>
        <v>dipole-90deg, D5-2</v>
      </c>
      <c r="H70" s="25" t="str">
        <f aca="false">LatticeLayout!AC84</f>
        <v>120 X 150</v>
      </c>
      <c r="I70" s="25" t="n">
        <f aca="false">LatticeLayout!AD84</f>
        <v>0</v>
      </c>
      <c r="J70" s="25" t="n">
        <f aca="false">LatticeLayout!AE84</f>
        <v>0</v>
      </c>
      <c r="K70" s="25" t="n">
        <f aca="false">LatticeLayout!AF84</f>
        <v>1</v>
      </c>
      <c r="L70" s="25" t="n">
        <f aca="false">LatticeLayout!AJ84</f>
        <v>51.6647395483352</v>
      </c>
      <c r="M70" s="25" t="n">
        <f aca="false">LatticeLayout!AK84</f>
        <v>423.0996045</v>
      </c>
      <c r="N70" s="25" t="n">
        <f aca="false">LatticeLayout!AL84</f>
        <v>365.903344227633</v>
      </c>
      <c r="O70" s="25" t="n">
        <f aca="false">(N70+N69)/2</f>
        <v>365.585034341449</v>
      </c>
      <c r="P70" s="25" t="n">
        <f aca="false">(M70+M69)/2</f>
        <v>422.781294613816</v>
      </c>
      <c r="Q70" s="25" t="n">
        <f aca="false">(L70+L69)/2</f>
        <v>51.6647395483352</v>
      </c>
    </row>
    <row r="71" customFormat="false" ht="15" hidden="true" customHeight="true" outlineLevel="0" collapsed="false">
      <c r="A71" s="25" t="str">
        <f aca="false">LatticeLayout!V85</f>
        <v>FE</v>
      </c>
      <c r="B71" s="25" t="str">
        <f aca="false">LatticeLayout!W85</f>
        <v>SCS2</v>
      </c>
      <c r="C71" s="25" t="str">
        <f aca="false">LatticeLayout!X85</f>
        <v>TMP</v>
      </c>
      <c r="D71" s="25" t="n">
        <f aca="false">LatticeLayout!Y85</f>
        <v>743</v>
      </c>
      <c r="E71" s="25" t="str">
        <f aca="false">LatticeLayout!Z85</f>
        <v>FE_SCS2:TMP_D0743</v>
      </c>
      <c r="F71" s="25" t="str">
        <f aca="false">LatticeLayout!AA85</f>
        <v>TMP_M</v>
      </c>
      <c r="G71" s="25" t="str">
        <f aca="false">LatticeLayout!AB85</f>
        <v>turbo pump, 700 l/s</v>
      </c>
      <c r="H71" s="25" t="n">
        <f aca="false">LatticeLayout!AC85</f>
        <v>150</v>
      </c>
      <c r="I71" s="25" t="n">
        <f aca="false">LatticeLayout!AD85</f>
        <v>0</v>
      </c>
      <c r="J71" s="25" t="n">
        <f aca="false">LatticeLayout!AE85</f>
        <v>0</v>
      </c>
      <c r="K71" s="25" t="n">
        <f aca="false">LatticeLayout!AF85</f>
        <v>0</v>
      </c>
      <c r="L71" s="25" t="n">
        <f aca="false">LatticeLayout!AJ85</f>
        <v>51.6647395483352</v>
      </c>
      <c r="M71" s="25" t="n">
        <f aca="false">LatticeLayout!AK85</f>
        <v>423.0996045</v>
      </c>
      <c r="N71" s="25" t="n">
        <f aca="false">LatticeLayout!AL85</f>
        <v>365.903344227633</v>
      </c>
      <c r="O71" s="25" t="n">
        <f aca="false">(N71+N70)/2</f>
        <v>365.903344227633</v>
      </c>
      <c r="P71" s="25" t="n">
        <f aca="false">(M71+M70)/2</f>
        <v>423.0996045</v>
      </c>
      <c r="Q71" s="25" t="n">
        <f aca="false">(L71+L70)/2</f>
        <v>51.6647395483352</v>
      </c>
    </row>
    <row r="72" customFormat="false" ht="15" hidden="true" customHeight="true" outlineLevel="0" collapsed="false">
      <c r="A72" s="25" t="n">
        <f aca="false">LatticeLayout!V86</f>
        <v>0</v>
      </c>
      <c r="B72" s="25" t="n">
        <f aca="false">LatticeLayout!W86</f>
        <v>0</v>
      </c>
      <c r="C72" s="25" t="n">
        <f aca="false">LatticeLayout!X86</f>
        <v>0</v>
      </c>
      <c r="D72" s="25" t="n">
        <f aca="false">LatticeLayout!Y86</f>
        <v>0</v>
      </c>
      <c r="E72" s="25" t="n">
        <f aca="false">LatticeLayout!Z86</f>
        <v>0</v>
      </c>
      <c r="F72" s="25" t="n">
        <f aca="false">LatticeLayout!AA86</f>
        <v>0</v>
      </c>
      <c r="G72" s="25" t="n">
        <f aca="false">LatticeLayout!AB86</f>
        <v>0</v>
      </c>
      <c r="H72" s="25" t="n">
        <f aca="false">LatticeLayout!AC86</f>
        <v>0</v>
      </c>
      <c r="I72" s="25" t="n">
        <f aca="false">LatticeLayout!AD86</f>
        <v>0</v>
      </c>
      <c r="J72" s="25" t="n">
        <f aca="false">LatticeLayout!AE86</f>
        <v>0.225</v>
      </c>
      <c r="K72" s="25" t="n">
        <f aca="false">LatticeLayout!AF86</f>
        <v>0.225</v>
      </c>
      <c r="L72" s="25" t="n">
        <f aca="false">LatticeLayout!AJ86</f>
        <v>51.6647395483352</v>
      </c>
      <c r="M72" s="25" t="n">
        <f aca="false">LatticeLayout!AK86</f>
        <v>423.0996045</v>
      </c>
      <c r="N72" s="25" t="n">
        <f aca="false">LatticeLayout!AL86</f>
        <v>366.128344227633</v>
      </c>
      <c r="O72" s="25" t="n">
        <f aca="false">(N72+N71)/2</f>
        <v>366.015844227633</v>
      </c>
      <c r="P72" s="25" t="n">
        <f aca="false">(M72+M71)/2</f>
        <v>423.0996045</v>
      </c>
      <c r="Q72" s="25" t="n">
        <f aca="false">(L72+L71)/2</f>
        <v>51.6647395483352</v>
      </c>
    </row>
    <row r="73" customFormat="false" ht="15" hidden="false" customHeight="false" outlineLevel="0" collapsed="false">
      <c r="A73" s="25" t="str">
        <f aca="false">LatticeLayout!V87</f>
        <v>FE</v>
      </c>
      <c r="B73" s="25" t="str">
        <f aca="false">LatticeLayout!W87</f>
        <v>SCS2</v>
      </c>
      <c r="C73" s="25" t="str">
        <f aca="false">LatticeLayout!X87</f>
        <v>QVE</v>
      </c>
      <c r="D73" s="25" t="n">
        <f aca="false">LatticeLayout!Y87</f>
        <v>746</v>
      </c>
      <c r="E73" s="25" t="str">
        <f aca="false">LatticeLayout!Z87</f>
        <v>FE_SCS2:QVE_D0746</v>
      </c>
      <c r="F73" s="25" t="str">
        <f aca="false">LatticeLayout!AA87</f>
        <v>Q7</v>
      </c>
      <c r="G73" s="25" t="str">
        <f aca="false">LatticeLayout!AB87</f>
        <v>ES_quad_Y</v>
      </c>
      <c r="H73" s="25" t="n">
        <f aca="false">LatticeLayout!AC87</f>
        <v>150</v>
      </c>
      <c r="I73" s="25" t="n">
        <f aca="false">LatticeLayout!AD87</f>
        <v>0</v>
      </c>
      <c r="J73" s="25" t="n">
        <f aca="false">LatticeLayout!AE87</f>
        <v>0</v>
      </c>
      <c r="K73" s="25" t="n">
        <f aca="false">LatticeLayout!AF87</f>
        <v>0.2</v>
      </c>
      <c r="L73" s="25" t="n">
        <f aca="false">LatticeLayout!AJ87</f>
        <v>51.6647395483352</v>
      </c>
      <c r="M73" s="25" t="n">
        <f aca="false">LatticeLayout!AK87</f>
        <v>423.0996045</v>
      </c>
      <c r="N73" s="25" t="n">
        <f aca="false">LatticeLayout!AL87</f>
        <v>366.328344227633</v>
      </c>
      <c r="O73" s="25" t="n">
        <f aca="false">(N73+N72)/2</f>
        <v>366.228344227633</v>
      </c>
      <c r="P73" s="25" t="n">
        <f aca="false">(M73+M72)/2</f>
        <v>423.0996045</v>
      </c>
      <c r="Q73" s="25" t="n">
        <f aca="false">(L73+L72)/2</f>
        <v>51.6647395483352</v>
      </c>
    </row>
    <row r="74" customFormat="false" ht="15" hidden="true" customHeight="true" outlineLevel="0" collapsed="false">
      <c r="A74" s="25" t="n">
        <f aca="false">LatticeLayout!V88</f>
        <v>0</v>
      </c>
      <c r="B74" s="25" t="n">
        <f aca="false">LatticeLayout!W88</f>
        <v>0</v>
      </c>
      <c r="C74" s="25" t="n">
        <f aca="false">LatticeLayout!X88</f>
        <v>0</v>
      </c>
      <c r="D74" s="25" t="n">
        <f aca="false">LatticeLayout!Y88</f>
        <v>0</v>
      </c>
      <c r="E74" s="25" t="n">
        <f aca="false">LatticeLayout!Z88</f>
        <v>0</v>
      </c>
      <c r="F74" s="25" t="n">
        <f aca="false">LatticeLayout!AA88</f>
        <v>0</v>
      </c>
      <c r="G74" s="25" t="n">
        <f aca="false">LatticeLayout!AB88</f>
        <v>0</v>
      </c>
      <c r="H74" s="25" t="n">
        <f aca="false">LatticeLayout!AC88</f>
        <v>150</v>
      </c>
      <c r="I74" s="25" t="n">
        <f aca="false">LatticeLayout!AD88</f>
        <v>0</v>
      </c>
      <c r="J74" s="25" t="n">
        <f aca="false">LatticeLayout!AE88</f>
        <v>0</v>
      </c>
      <c r="K74" s="25" t="n">
        <f aca="false">LatticeLayout!AF88</f>
        <v>0.135</v>
      </c>
      <c r="L74" s="25" t="n">
        <f aca="false">LatticeLayout!AJ88</f>
        <v>51.6647395483352</v>
      </c>
      <c r="M74" s="25" t="n">
        <f aca="false">LatticeLayout!AK88</f>
        <v>423.0996045</v>
      </c>
      <c r="N74" s="25" t="n">
        <f aca="false">LatticeLayout!AL88</f>
        <v>366.463344227633</v>
      </c>
      <c r="O74" s="25" t="n">
        <f aca="false">(N74+N73)/2</f>
        <v>366.395844227633</v>
      </c>
      <c r="P74" s="25" t="n">
        <f aca="false">(M74+M73)/2</f>
        <v>423.0996045</v>
      </c>
      <c r="Q74" s="25" t="n">
        <f aca="false">(L74+L73)/2</f>
        <v>51.6647395483352</v>
      </c>
    </row>
    <row r="75" customFormat="false" ht="15" hidden="false" customHeight="false" outlineLevel="0" collapsed="false">
      <c r="A75" s="25" t="str">
        <f aca="false">LatticeLayout!V89</f>
        <v>FE</v>
      </c>
      <c r="B75" s="25" t="str">
        <f aca="false">LatticeLayout!W89</f>
        <v>SCS2</v>
      </c>
      <c r="C75" s="25" t="str">
        <f aca="false">LatticeLayout!X89</f>
        <v>QHE</v>
      </c>
      <c r="D75" s="25" t="n">
        <f aca="false">LatticeLayout!Y89</f>
        <v>749</v>
      </c>
      <c r="E75" s="25" t="str">
        <f aca="false">LatticeLayout!Z89</f>
        <v>FE_SCS2:QHE_D0749</v>
      </c>
      <c r="F75" s="25" t="str">
        <f aca="false">LatticeLayout!AA89</f>
        <v>Q7</v>
      </c>
      <c r="G75" s="25" t="str">
        <f aca="false">LatticeLayout!AB89</f>
        <v>ES_quad_X</v>
      </c>
      <c r="H75" s="25" t="n">
        <f aca="false">LatticeLayout!AC89</f>
        <v>150</v>
      </c>
      <c r="I75" s="25" t="n">
        <f aca="false">LatticeLayout!AD89</f>
        <v>0</v>
      </c>
      <c r="J75" s="25" t="n">
        <f aca="false">LatticeLayout!AE89</f>
        <v>0</v>
      </c>
      <c r="K75" s="25" t="n">
        <f aca="false">LatticeLayout!AF89</f>
        <v>0.2</v>
      </c>
      <c r="L75" s="25" t="n">
        <f aca="false">LatticeLayout!AJ89</f>
        <v>51.6647395483352</v>
      </c>
      <c r="M75" s="25" t="n">
        <f aca="false">LatticeLayout!AK89</f>
        <v>423.0996045</v>
      </c>
      <c r="N75" s="25" t="n">
        <f aca="false">LatticeLayout!AL89</f>
        <v>366.663344227633</v>
      </c>
      <c r="O75" s="25" t="n">
        <f aca="false">(N75+N74)/2</f>
        <v>366.563344227633</v>
      </c>
      <c r="P75" s="25" t="n">
        <f aca="false">(M75+M74)/2</f>
        <v>423.0996045</v>
      </c>
      <c r="Q75" s="25" t="n">
        <f aca="false">(L75+L74)/2</f>
        <v>51.6647395483352</v>
      </c>
    </row>
    <row r="76" customFormat="false" ht="15" hidden="true" customHeight="true" outlineLevel="0" collapsed="false">
      <c r="A76" s="25" t="n">
        <f aca="false">LatticeLayout!V90</f>
        <v>0</v>
      </c>
      <c r="B76" s="25" t="n">
        <f aca="false">LatticeLayout!W90</f>
        <v>0</v>
      </c>
      <c r="C76" s="25" t="n">
        <f aca="false">LatticeLayout!X90</f>
        <v>0</v>
      </c>
      <c r="D76" s="25" t="n">
        <f aca="false">LatticeLayout!Y90</f>
        <v>0</v>
      </c>
      <c r="E76" s="25" t="n">
        <f aca="false">LatticeLayout!Z90</f>
        <v>0</v>
      </c>
      <c r="F76" s="25" t="n">
        <f aca="false">LatticeLayout!AA90</f>
        <v>0</v>
      </c>
      <c r="G76" s="25" t="n">
        <f aca="false">LatticeLayout!AB90</f>
        <v>0</v>
      </c>
      <c r="H76" s="25" t="n">
        <f aca="false">LatticeLayout!AC90</f>
        <v>0</v>
      </c>
      <c r="I76" s="25" t="n">
        <f aca="false">LatticeLayout!AD90</f>
        <v>0</v>
      </c>
      <c r="J76" s="25" t="n">
        <f aca="false">LatticeLayout!AE90</f>
        <v>0.20330938</v>
      </c>
      <c r="K76" s="25" t="n">
        <f aca="false">LatticeLayout!AF90</f>
        <v>0.191585</v>
      </c>
      <c r="L76" s="25" t="n">
        <f aca="false">LatticeLayout!AJ90</f>
        <v>51.6647395483352</v>
      </c>
      <c r="M76" s="25" t="n">
        <f aca="false">LatticeLayout!AK90</f>
        <v>423.0996045</v>
      </c>
      <c r="N76" s="25" t="n">
        <f aca="false">LatticeLayout!AL90</f>
        <v>366.854929227633</v>
      </c>
      <c r="O76" s="25" t="n">
        <f aca="false">(N76+N75)/2</f>
        <v>366.759136727633</v>
      </c>
      <c r="P76" s="25" t="n">
        <f aca="false">(M76+M75)/2</f>
        <v>423.0996045</v>
      </c>
      <c r="Q76" s="25" t="n">
        <f aca="false">(L76+L75)/2</f>
        <v>51.6647395483352</v>
      </c>
    </row>
    <row r="77" customFormat="false" ht="15" hidden="false" customHeight="false" outlineLevel="0" collapsed="false">
      <c r="A77" s="25" t="str">
        <f aca="false">LatticeLayout!V91</f>
        <v>FE</v>
      </c>
      <c r="B77" s="25" t="str">
        <f aca="false">LatticeLayout!W91</f>
        <v>SCS2</v>
      </c>
      <c r="C77" s="25" t="str">
        <f aca="false">LatticeLayout!X91</f>
        <v>PM</v>
      </c>
      <c r="D77" s="25" t="n">
        <f aca="false">LatticeLayout!Y91</f>
        <v>752</v>
      </c>
      <c r="E77" s="25" t="str">
        <f aca="false">LatticeLayout!Z91</f>
        <v>FE_SCS2:PM_D0752</v>
      </c>
      <c r="F77" s="25" t="str">
        <f aca="false">LatticeLayout!AA91</f>
        <v>PM_L</v>
      </c>
      <c r="G77" s="25" t="str">
        <f aca="false">LatticeLayout!AB91</f>
        <v>profile monitor (large fork)</v>
      </c>
      <c r="H77" s="25" t="n">
        <f aca="false">LatticeLayout!AC91</f>
        <v>150</v>
      </c>
      <c r="I77" s="25" t="n">
        <f aca="false">LatticeLayout!AD91</f>
        <v>0</v>
      </c>
      <c r="J77" s="25" t="n">
        <f aca="false">LatticeLayout!AE91</f>
        <v>0</v>
      </c>
      <c r="K77" s="25" t="n">
        <f aca="false">LatticeLayout!AF91</f>
        <v>0</v>
      </c>
      <c r="L77" s="25" t="n">
        <f aca="false">LatticeLayout!AJ91</f>
        <v>51.6647395483352</v>
      </c>
      <c r="M77" s="25" t="n">
        <f aca="false">LatticeLayout!AK91</f>
        <v>423.0996045</v>
      </c>
      <c r="N77" s="25" t="n">
        <f aca="false">LatticeLayout!AL91</f>
        <v>366.854929227633</v>
      </c>
      <c r="O77" s="25" t="n">
        <f aca="false">(N77+N76)/2</f>
        <v>366.854929227633</v>
      </c>
      <c r="P77" s="25" t="n">
        <f aca="false">(M77+M76)/2</f>
        <v>423.0996045</v>
      </c>
      <c r="Q77" s="25" t="n">
        <f aca="false">(L77+L76)/2</f>
        <v>51.6647395483352</v>
      </c>
    </row>
    <row r="78" customFormat="false" ht="15" hidden="true" customHeight="true" outlineLevel="0" collapsed="false">
      <c r="A78" s="25" t="str">
        <f aca="false">LatticeLayout!V92</f>
        <v>FE</v>
      </c>
      <c r="B78" s="25" t="str">
        <f aca="false">LatticeLayout!W92</f>
        <v>SCS2</v>
      </c>
      <c r="C78" s="25" t="str">
        <f aca="false">LatticeLayout!X92</f>
        <v>TMP</v>
      </c>
      <c r="D78" s="25" t="n">
        <f aca="false">LatticeLayout!Y92</f>
        <v>752</v>
      </c>
      <c r="E78" s="25" t="str">
        <f aca="false">LatticeLayout!Z92</f>
        <v>FE_SCS2:TMP_D0752</v>
      </c>
      <c r="F78" s="25" t="str">
        <f aca="false">LatticeLayout!AA92</f>
        <v>TMP_M</v>
      </c>
      <c r="G78" s="25" t="str">
        <f aca="false">LatticeLayout!AB92</f>
        <v>turbo pump, 700 l/s</v>
      </c>
      <c r="H78" s="25" t="n">
        <f aca="false">LatticeLayout!AC92</f>
        <v>150</v>
      </c>
      <c r="I78" s="25" t="n">
        <f aca="false">LatticeLayout!AD92</f>
        <v>0</v>
      </c>
      <c r="J78" s="25" t="n">
        <f aca="false">LatticeLayout!AE92</f>
        <v>0</v>
      </c>
      <c r="K78" s="25" t="n">
        <f aca="false">LatticeLayout!AF92</f>
        <v>0</v>
      </c>
      <c r="L78" s="25" t="n">
        <f aca="false">LatticeLayout!AJ92</f>
        <v>51.6647395483352</v>
      </c>
      <c r="M78" s="25" t="n">
        <f aca="false">LatticeLayout!AK92</f>
        <v>423.0996045</v>
      </c>
      <c r="N78" s="25" t="n">
        <f aca="false">LatticeLayout!AL92</f>
        <v>366.854929227633</v>
      </c>
      <c r="O78" s="25" t="n">
        <f aca="false">(N78+N77)/2</f>
        <v>366.854929227633</v>
      </c>
      <c r="P78" s="25" t="n">
        <f aca="false">(M78+M77)/2</f>
        <v>423.0996045</v>
      </c>
      <c r="Q78" s="25" t="n">
        <f aca="false">(L78+L77)/2</f>
        <v>51.6647395483352</v>
      </c>
    </row>
    <row r="79" customFormat="false" ht="15" hidden="true" customHeight="true" outlineLevel="0" collapsed="false">
      <c r="A79" s="25" t="n">
        <f aca="false">LatticeLayout!V93</f>
        <v>0</v>
      </c>
      <c r="B79" s="25" t="n">
        <f aca="false">LatticeLayout!W93</f>
        <v>0</v>
      </c>
      <c r="C79" s="25" t="n">
        <f aca="false">LatticeLayout!X93</f>
        <v>0</v>
      </c>
      <c r="D79" s="25" t="n">
        <f aca="false">LatticeLayout!Y93</f>
        <v>0</v>
      </c>
      <c r="E79" s="25" t="n">
        <f aca="false">LatticeLayout!Z93</f>
        <v>0</v>
      </c>
      <c r="F79" s="25" t="n">
        <f aca="false">LatticeLayout!AA93</f>
        <v>0</v>
      </c>
      <c r="G79" s="25" t="n">
        <f aca="false">LatticeLayout!AB93</f>
        <v>0</v>
      </c>
      <c r="H79" s="25" t="n">
        <f aca="false">LatticeLayout!AC93</f>
        <v>150</v>
      </c>
      <c r="I79" s="25" t="n">
        <f aca="false">LatticeLayout!AD93</f>
        <v>0</v>
      </c>
      <c r="J79" s="25" t="n">
        <f aca="false">LatticeLayout!AE93</f>
        <v>0.10475</v>
      </c>
      <c r="K79" s="25" t="n">
        <f aca="false">LatticeLayout!AF93</f>
        <v>0.123268</v>
      </c>
      <c r="L79" s="25" t="n">
        <f aca="false">LatticeLayout!AJ93</f>
        <v>51.6647395483352</v>
      </c>
      <c r="M79" s="25" t="n">
        <f aca="false">LatticeLayout!AK93</f>
        <v>423.0996045</v>
      </c>
      <c r="N79" s="25" t="n">
        <f aca="false">LatticeLayout!AL93</f>
        <v>366.978197227633</v>
      </c>
      <c r="O79" s="25" t="n">
        <f aca="false">(N79+N78)/2</f>
        <v>366.916563227633</v>
      </c>
      <c r="P79" s="25" t="n">
        <f aca="false">(M79+M78)/2</f>
        <v>423.0996045</v>
      </c>
      <c r="Q79" s="25" t="n">
        <f aca="false">(L79+L78)/2</f>
        <v>51.6647395483352</v>
      </c>
    </row>
    <row r="80" customFormat="false" ht="15" hidden="true" customHeight="true" outlineLevel="0" collapsed="false">
      <c r="A80" s="25" t="n">
        <f aca="false">LatticeLayout!V94</f>
        <v>0</v>
      </c>
      <c r="B80" s="25" t="n">
        <f aca="false">LatticeLayout!W94</f>
        <v>0</v>
      </c>
      <c r="C80" s="25" t="n">
        <f aca="false">LatticeLayout!X94</f>
        <v>0</v>
      </c>
      <c r="D80" s="25" t="n">
        <f aca="false">LatticeLayout!Y94</f>
        <v>0</v>
      </c>
      <c r="E80" s="25" t="n">
        <f aca="false">LatticeLayout!Z94</f>
        <v>0</v>
      </c>
      <c r="F80" s="25" t="n">
        <f aca="false">LatticeLayout!AA94</f>
        <v>0</v>
      </c>
      <c r="G80" s="25" t="n">
        <f aca="false">LatticeLayout!AB94</f>
        <v>0</v>
      </c>
      <c r="H80" s="25" t="n">
        <f aca="false">LatticeLayout!AC94</f>
        <v>150</v>
      </c>
      <c r="I80" s="25" t="n">
        <f aca="false">LatticeLayout!AD94</f>
        <v>0</v>
      </c>
      <c r="J80" s="25" t="n">
        <f aca="false">LatticeLayout!AE94</f>
        <v>0</v>
      </c>
      <c r="K80" s="25" t="n">
        <f aca="false">LatticeLayout!AF94</f>
        <v>0</v>
      </c>
      <c r="L80" s="25" t="n">
        <f aca="false">LatticeLayout!AJ94</f>
        <v>51.6647395483352</v>
      </c>
      <c r="M80" s="25" t="n">
        <f aca="false">LatticeLayout!AK94</f>
        <v>423.0996045</v>
      </c>
      <c r="N80" s="25" t="n">
        <f aca="false">LatticeLayout!AL94</f>
        <v>366.978197227633</v>
      </c>
      <c r="O80" s="25" t="n">
        <f aca="false">(N80+N79)/2</f>
        <v>366.978197227633</v>
      </c>
      <c r="P80" s="25" t="n">
        <f aca="false">(M80+M79)/2</f>
        <v>423.0996045</v>
      </c>
      <c r="Q80" s="25" t="n">
        <f aca="false">(L80+L79)/2</f>
        <v>51.6647395483352</v>
      </c>
    </row>
    <row r="81" customFormat="false" ht="15" hidden="false" customHeight="false" outlineLevel="0" collapsed="false">
      <c r="A81" s="25" t="str">
        <f aca="false">LatticeLayout!V95</f>
        <v>FE</v>
      </c>
      <c r="B81" s="25" t="str">
        <f aca="false">LatticeLayout!W95</f>
        <v>SCS2</v>
      </c>
      <c r="C81" s="25" t="str">
        <f aca="false">LatticeLayout!X95</f>
        <v>DCHV</v>
      </c>
      <c r="D81" s="25" t="n">
        <f aca="false">LatticeLayout!Y95</f>
        <v>755</v>
      </c>
      <c r="E81" s="25" t="str">
        <f aca="false">LatticeLayout!Z95</f>
        <v>FE_SCS2:DCHV_D0755</v>
      </c>
      <c r="F81" s="25" t="str">
        <f aca="false">LatticeLayout!AA95</f>
        <v>C4</v>
      </c>
      <c r="G81" s="25" t="str">
        <f aca="false">LatticeLayout!AB95</f>
        <v>corrector magnet &amp; bellow</v>
      </c>
      <c r="H81" s="25" t="n">
        <f aca="false">LatticeLayout!AC95</f>
        <v>150</v>
      </c>
      <c r="I81" s="25" t="n">
        <f aca="false">LatticeLayout!AD95</f>
        <v>0</v>
      </c>
      <c r="J81" s="25" t="n">
        <f aca="false">LatticeLayout!AE95</f>
        <v>0</v>
      </c>
      <c r="K81" s="25" t="n">
        <f aca="false">LatticeLayout!AF95</f>
        <v>0.1905</v>
      </c>
      <c r="L81" s="25" t="n">
        <f aca="false">LatticeLayout!AJ95</f>
        <v>51.6647395483352</v>
      </c>
      <c r="M81" s="25" t="n">
        <f aca="false">LatticeLayout!AK95</f>
        <v>423.0996045</v>
      </c>
      <c r="N81" s="25" t="n">
        <f aca="false">LatticeLayout!AL95</f>
        <v>367.168697227633</v>
      </c>
      <c r="O81" s="25" t="n">
        <f aca="false">(N81+N80)/2</f>
        <v>367.073447227632</v>
      </c>
      <c r="P81" s="25" t="n">
        <f aca="false">(M81+M80)/2</f>
        <v>423.0996045</v>
      </c>
      <c r="Q81" s="25" t="n">
        <f aca="false">(L81+L80)/2</f>
        <v>51.6647395483352</v>
      </c>
    </row>
    <row r="82" customFormat="false" ht="15" hidden="true" customHeight="true" outlineLevel="0" collapsed="false">
      <c r="A82" s="25" t="n">
        <f aca="false">LatticeLayout!V96</f>
        <v>0</v>
      </c>
      <c r="B82" s="25" t="n">
        <f aca="false">LatticeLayout!W96</f>
        <v>0</v>
      </c>
      <c r="C82" s="25" t="n">
        <f aca="false">LatticeLayout!X96</f>
        <v>0</v>
      </c>
      <c r="D82" s="25" t="n">
        <f aca="false">LatticeLayout!Y96</f>
        <v>0</v>
      </c>
      <c r="E82" s="25" t="n">
        <f aca="false">LatticeLayout!Z96</f>
        <v>0</v>
      </c>
      <c r="F82" s="25" t="n">
        <f aca="false">LatticeLayout!AA96</f>
        <v>0</v>
      </c>
      <c r="G82" s="25" t="n">
        <f aca="false">LatticeLayout!AB96</f>
        <v>0</v>
      </c>
      <c r="H82" s="25" t="n">
        <f aca="false">LatticeLayout!AC96</f>
        <v>0</v>
      </c>
      <c r="I82" s="25" t="n">
        <f aca="false">LatticeLayout!AD96</f>
        <v>0</v>
      </c>
      <c r="J82" s="25" t="n">
        <f aca="false">LatticeLayout!AE96</f>
        <v>0.00679366</v>
      </c>
      <c r="K82" s="25" t="n">
        <f aca="false">LatticeLayout!AF96</f>
        <v>0</v>
      </c>
      <c r="L82" s="25" t="n">
        <f aca="false">LatticeLayout!AJ96</f>
        <v>51.6647395483352</v>
      </c>
      <c r="M82" s="25" t="n">
        <f aca="false">LatticeLayout!AK96</f>
        <v>423.0996045</v>
      </c>
      <c r="N82" s="25" t="n">
        <f aca="false">LatticeLayout!AL96</f>
        <v>367.168697227633</v>
      </c>
      <c r="O82" s="25" t="n">
        <f aca="false">(N82+N81)/2</f>
        <v>367.168697227633</v>
      </c>
      <c r="P82" s="25" t="n">
        <f aca="false">(M82+M81)/2</f>
        <v>423.0996045</v>
      </c>
      <c r="Q82" s="25" t="n">
        <f aca="false">(L82+L81)/2</f>
        <v>51.6647395483352</v>
      </c>
    </row>
    <row r="83" customFormat="false" ht="15" hidden="true" customHeight="true" outlineLevel="0" collapsed="false">
      <c r="A83" s="25" t="str">
        <f aca="false">LatticeLayout!V97</f>
        <v>FE</v>
      </c>
      <c r="B83" s="25" t="str">
        <f aca="false">LatticeLayout!W97</f>
        <v>SCS2</v>
      </c>
      <c r="C83" s="25" t="str">
        <f aca="false">LatticeLayout!X97</f>
        <v>GV</v>
      </c>
      <c r="D83" s="25" t="n">
        <f aca="false">LatticeLayout!Y97</f>
        <v>756</v>
      </c>
      <c r="E83" s="25" t="str">
        <f aca="false">LatticeLayout!Z97</f>
        <v>FE_SCS2:GV_D0756</v>
      </c>
      <c r="F83" s="25" t="str">
        <f aca="false">LatticeLayout!AA97</f>
        <v>GV_L</v>
      </c>
      <c r="G83" s="25" t="str">
        <f aca="false">LatticeLayout!AB97</f>
        <v>gate valve</v>
      </c>
      <c r="H83" s="25" t="n">
        <f aca="false">LatticeLayout!AC97</f>
        <v>150</v>
      </c>
      <c r="I83" s="25" t="n">
        <f aca="false">LatticeLayout!AD97</f>
        <v>0</v>
      </c>
      <c r="J83" s="25" t="n">
        <f aca="false">LatticeLayout!AE97</f>
        <v>0</v>
      </c>
      <c r="K83" s="25" t="n">
        <f aca="false">LatticeLayout!AF97</f>
        <v>0.080264</v>
      </c>
      <c r="L83" s="25" t="n">
        <f aca="false">LatticeLayout!AJ97</f>
        <v>51.6647395483352</v>
      </c>
      <c r="M83" s="25" t="n">
        <f aca="false">LatticeLayout!AK97</f>
        <v>423.0996045</v>
      </c>
      <c r="N83" s="25" t="n">
        <f aca="false">LatticeLayout!AL97</f>
        <v>367.248961227633</v>
      </c>
      <c r="O83" s="25" t="n">
        <f aca="false">(N83+N82)/2</f>
        <v>367.208829227633</v>
      </c>
      <c r="P83" s="25" t="n">
        <f aca="false">(M83+M82)/2</f>
        <v>423.0996045</v>
      </c>
      <c r="Q83" s="25" t="n">
        <f aca="false">(L83+L82)/2</f>
        <v>51.6647395483352</v>
      </c>
    </row>
    <row r="84" customFormat="false" ht="15" hidden="true" customHeight="true" outlineLevel="0" collapsed="false">
      <c r="A84" s="25" t="n">
        <f aca="false">LatticeLayout!V98</f>
        <v>0</v>
      </c>
      <c r="B84" s="25" t="n">
        <f aca="false">LatticeLayout!W98</f>
        <v>0</v>
      </c>
      <c r="C84" s="25" t="n">
        <f aca="false">LatticeLayout!X98</f>
        <v>0</v>
      </c>
      <c r="D84" s="25" t="n">
        <f aca="false">LatticeLayout!Y98</f>
        <v>0</v>
      </c>
      <c r="E84" s="25" t="n">
        <f aca="false">LatticeLayout!Z98</f>
        <v>0</v>
      </c>
      <c r="F84" s="25" t="n">
        <f aca="false">LatticeLayout!AA98</f>
        <v>0</v>
      </c>
      <c r="G84" s="25" t="str">
        <f aca="false">LatticeLayout!AB98</f>
        <v>reducer / tie-in to LEBT</v>
      </c>
      <c r="H84" s="25" t="n">
        <f aca="false">LatticeLayout!AC98</f>
        <v>150</v>
      </c>
      <c r="I84" s="25" t="n">
        <f aca="false">LatticeLayout!AD98</f>
        <v>0</v>
      </c>
      <c r="J84" s="25" t="n">
        <f aca="false">LatticeLayout!AE98</f>
        <v>0</v>
      </c>
      <c r="K84" s="25" t="n">
        <f aca="false">LatticeLayout!AF98</f>
        <v>0.754383</v>
      </c>
      <c r="L84" s="25" t="n">
        <f aca="false">LatticeLayout!AJ98</f>
        <v>51.6647395483352</v>
      </c>
      <c r="M84" s="25" t="n">
        <f aca="false">LatticeLayout!AK98</f>
        <v>423.0996045</v>
      </c>
      <c r="N84" s="25" t="n">
        <f aca="false">LatticeLayout!AL98</f>
        <v>368.003344227633</v>
      </c>
      <c r="O84" s="25" t="n">
        <f aca="false">(N84+N83)/2</f>
        <v>367.626152727633</v>
      </c>
      <c r="P84" s="25" t="n">
        <f aca="false">(M84+M83)/2</f>
        <v>423.0996045</v>
      </c>
      <c r="Q84" s="25" t="n">
        <f aca="false">(L84+L83)/2</f>
        <v>51.6647395483352</v>
      </c>
    </row>
    <row r="85" customFormat="false" ht="15" hidden="true" customHeight="true" outlineLevel="0" collapsed="false">
      <c r="A85" s="25"/>
      <c r="B85" s="25"/>
      <c r="C85" s="25"/>
      <c r="D85" s="25"/>
      <c r="E85" s="25"/>
      <c r="F85" s="25"/>
      <c r="G85" s="25"/>
      <c r="H85" s="25"/>
      <c r="I85" s="25"/>
      <c r="J85" s="25"/>
      <c r="K85" s="25"/>
      <c r="L85" s="25"/>
      <c r="M85" s="25"/>
      <c r="N85" s="25"/>
      <c r="O85" s="25"/>
      <c r="P85" s="25"/>
      <c r="Q85" s="25"/>
    </row>
    <row r="86" customFormat="false" ht="15" hidden="true" customHeight="true" outlineLevel="0" collapsed="false">
      <c r="A86" s="25"/>
      <c r="B86" s="25"/>
      <c r="C86" s="25"/>
      <c r="D86" s="25"/>
      <c r="E86" s="25"/>
      <c r="F86" s="25"/>
      <c r="G86" s="25"/>
      <c r="H86" s="25"/>
      <c r="I86" s="25"/>
      <c r="J86" s="25"/>
      <c r="K86" s="25"/>
      <c r="L86" s="25"/>
      <c r="M86" s="25"/>
      <c r="N86" s="25"/>
      <c r="O86" s="25"/>
      <c r="P86" s="25"/>
      <c r="Q86" s="25"/>
    </row>
    <row r="87" customFormat="false" ht="15" hidden="true" customHeight="true" outlineLevel="0" collapsed="false">
      <c r="A87" s="25"/>
      <c r="B87" s="25"/>
      <c r="C87" s="25"/>
      <c r="D87" s="25"/>
      <c r="E87" s="25"/>
      <c r="F87" s="25"/>
      <c r="G87" s="25"/>
      <c r="H87" s="25"/>
      <c r="I87" s="25"/>
      <c r="J87" s="25"/>
      <c r="K87" s="25"/>
      <c r="L87" s="25"/>
      <c r="M87" s="25"/>
      <c r="N87" s="25"/>
      <c r="O87" s="25"/>
      <c r="P87" s="25"/>
      <c r="Q87" s="25"/>
    </row>
    <row r="88" customFormat="false" ht="15" hidden="true" customHeight="true" outlineLevel="0" collapsed="false">
      <c r="A88" s="25"/>
      <c r="B88" s="25"/>
      <c r="C88" s="25"/>
      <c r="D88" s="25"/>
      <c r="E88" s="25"/>
      <c r="F88" s="25"/>
      <c r="G88" s="25"/>
      <c r="H88" s="25"/>
      <c r="I88" s="25"/>
      <c r="J88" s="25"/>
      <c r="K88" s="25"/>
      <c r="L88" s="25"/>
      <c r="M88" s="25"/>
      <c r="N88" s="25"/>
    </row>
    <row r="89" customFormat="false" ht="15" hidden="true" customHeight="true" outlineLevel="0" collapsed="false">
      <c r="A89" s="25"/>
      <c r="B89" s="25"/>
      <c r="C89" s="25"/>
      <c r="D89" s="25"/>
      <c r="E89" s="25"/>
      <c r="F89" s="25"/>
      <c r="G89" s="25"/>
      <c r="H89" s="25"/>
      <c r="I89" s="25"/>
      <c r="J89" s="25"/>
      <c r="K89" s="25"/>
      <c r="L89" s="25"/>
      <c r="M89" s="25"/>
      <c r="N89" s="25"/>
    </row>
    <row r="90" customFormat="false" ht="15" hidden="true" customHeight="true" outlineLevel="0" collapsed="false">
      <c r="A90" s="489" t="s">
        <v>1615</v>
      </c>
      <c r="B90" s="25"/>
      <c r="C90" s="25"/>
      <c r="D90" s="25"/>
      <c r="E90" s="25"/>
      <c r="F90" s="25"/>
      <c r="G90" s="25"/>
      <c r="H90" s="25"/>
      <c r="I90" s="25"/>
      <c r="J90" s="25"/>
      <c r="K90" s="25"/>
      <c r="L90" s="25"/>
      <c r="M90" s="25"/>
      <c r="N90" s="25"/>
    </row>
    <row r="91" s="640" customFormat="true" ht="65.25" hidden="false" customHeight="true" outlineLevel="0" collapsed="false">
      <c r="A91" s="637" t="str">
        <f aca="false">LatticeLayout!$V$8</f>
        <v>System</v>
      </c>
      <c r="B91" s="637" t="str">
        <f aca="false">LatticeLayout!$W$8</f>
        <v>Sub-
system</v>
      </c>
      <c r="C91" s="637" t="str">
        <f aca="false">LatticeLayout!$X$8</f>
        <v>Device</v>
      </c>
      <c r="D91" s="637" t="str">
        <f aca="false">LatticeLayout!$Y$8</f>
        <v>Beam line position (dm)</v>
      </c>
      <c r="E91" s="637" t="str">
        <f aca="false">LatticeLayout!$Z$8</f>
        <v>Name</v>
      </c>
      <c r="F91" s="637" t="str">
        <f aca="false">LatticeLayout!$AA$8</f>
        <v>Device Type</v>
      </c>
      <c r="G91" s="637" t="str">
        <f aca="false">LatticeLayout!$AB$8</f>
        <v>Element Name</v>
      </c>
      <c r="H91" s="637" t="str">
        <f aca="false">LatticeLayout!$AC$8</f>
        <v>Minimum Beam Pipe Inner Diameter (mm)</v>
      </c>
      <c r="I91" s="637" t="str">
        <f aca="false">LatticeLayout!$AD$8</f>
        <v>Element Flange to Flange Length (m)</v>
      </c>
      <c r="J91" s="637" t="str">
        <f aca="false">LatticeLayout!$AE$8</f>
        <v>PLACE HOLDER</v>
      </c>
      <c r="K91" s="637" t="str">
        <f aca="false">LatticeLayout!$AF$8</f>
        <v>Element Effective Length (m)</v>
      </c>
      <c r="L91" s="637" t="str">
        <f aca="false">LatticeLayout!$AJ$8</f>
        <v>Global Coordinate Z (m)</v>
      </c>
      <c r="M91" s="637" t="str">
        <f aca="false">LatticeLayout!$AK$8</f>
        <v>Global Coordinate Y (m)</v>
      </c>
      <c r="N91" s="637" t="str">
        <f aca="false">LatticeLayout!$AL$8</f>
        <v>Global Coordinate X (m)</v>
      </c>
      <c r="O91" s="638" t="str">
        <f aca="false">$O$8</f>
        <v>Global Coordinate Element Center Xc (m)</v>
      </c>
      <c r="P91" s="638" t="str">
        <f aca="false">$P$8</f>
        <v>Global Coordinate Element Center Yc (m)</v>
      </c>
      <c r="Q91" s="638" t="str">
        <f aca="false">$Q$8</f>
        <v>Global Coordinate Element Center Zc (m)</v>
      </c>
    </row>
    <row r="92" customFormat="false" ht="35.25" hidden="true" customHeight="true" outlineLevel="0" collapsed="false">
      <c r="A92" s="25" t="n">
        <f aca="false">LatticeLayout!V321</f>
        <v>0</v>
      </c>
      <c r="B92" s="25" t="n">
        <f aca="false">LatticeLayout!W321</f>
        <v>0</v>
      </c>
      <c r="C92" s="25" t="n">
        <f aca="false">LatticeLayout!X321</f>
        <v>0</v>
      </c>
      <c r="D92" s="25" t="n">
        <f aca="false">LatticeLayout!Y321</f>
        <v>0</v>
      </c>
      <c r="E92" s="25" t="n">
        <f aca="false">LatticeLayout!Z321</f>
        <v>0</v>
      </c>
      <c r="F92" s="25" t="n">
        <f aca="false">LatticeLayout!AA321</f>
        <v>0</v>
      </c>
      <c r="G92" s="25" t="n">
        <f aca="false">LatticeLayout!AB321</f>
        <v>0</v>
      </c>
      <c r="H92" s="25" t="n">
        <f aca="false">LatticeLayout!AC321</f>
        <v>0</v>
      </c>
      <c r="I92" s="25" t="n">
        <f aca="false">LatticeLayout!AD321</f>
        <v>0</v>
      </c>
      <c r="J92" s="25"/>
      <c r="K92" s="25" t="n">
        <f aca="false">LatticeLayout!AE321</f>
        <v>0</v>
      </c>
      <c r="L92" s="25" t="n">
        <f aca="false">LatticeLayout!AJ321</f>
        <v>0</v>
      </c>
      <c r="M92" s="25" t="n">
        <f aca="false">LatticeLayout!AK321</f>
        <v>0</v>
      </c>
      <c r="N92" s="25" t="n">
        <f aca="false">LatticeLayout!AL321</f>
        <v>0</v>
      </c>
    </row>
    <row r="93" customFormat="false" ht="15" hidden="false" customHeight="false" outlineLevel="0" collapsed="false">
      <c r="A93" s="25" t="str">
        <f aca="false">LatticeLayout!V322</f>
        <v>FE</v>
      </c>
      <c r="B93" s="25" t="str">
        <f aca="false">LatticeLayout!W322</f>
        <v>BTS</v>
      </c>
      <c r="C93" s="25" t="str">
        <f aca="false">LatticeLayout!X322</f>
        <v>DH</v>
      </c>
      <c r="D93" s="25" t="n">
        <f aca="false">LatticeLayout!Y322</f>
        <v>1089</v>
      </c>
      <c r="E93" s="25" t="str">
        <f aca="false">LatticeLayout!Z322</f>
        <v>FE_BTS:DH_D1089</v>
      </c>
      <c r="F93" s="25" t="n">
        <f aca="false">LatticeLayout!AA322</f>
        <v>0</v>
      </c>
      <c r="G93" s="25" t="str">
        <f aca="false">LatticeLayout!AB322</f>
        <v>dipole-45deg, D6 (bent leg)</v>
      </c>
      <c r="H93" s="25" t="n">
        <f aca="false">LatticeLayout!AC322</f>
        <v>30</v>
      </c>
      <c r="I93" s="25" t="n">
        <f aca="false">LatticeLayout!AD322</f>
        <v>0</v>
      </c>
      <c r="J93" s="25" t="n">
        <f aca="false">LatticeLayout!AE322</f>
        <v>0</v>
      </c>
      <c r="K93" s="25" t="n">
        <f aca="false">LatticeLayout!AF322</f>
        <v>0.5092102</v>
      </c>
      <c r="L93" s="25" t="n">
        <f aca="false">LatticeLayout!AJ322</f>
        <v>41.094</v>
      </c>
      <c r="M93" s="25" t="n">
        <f aca="false">LatticeLayout!AK322</f>
        <v>422.739538514531</v>
      </c>
      <c r="N93" s="25" t="n">
        <f aca="false">LatticeLayout!AL322</f>
        <v>359.556475562163</v>
      </c>
      <c r="O93" s="25" t="n">
        <f aca="false">N93</f>
        <v>359.556475562163</v>
      </c>
      <c r="P93" s="25" t="n">
        <f aca="false">M93</f>
        <v>422.739538514531</v>
      </c>
      <c r="Q93" s="25" t="n">
        <f aca="false">L93</f>
        <v>41.094</v>
      </c>
    </row>
    <row r="94" customFormat="false" ht="15" hidden="true" customHeight="true" outlineLevel="0" collapsed="false">
      <c r="A94" s="25" t="n">
        <f aca="false">LatticeLayout!V323</f>
        <v>0</v>
      </c>
      <c r="B94" s="25" t="n">
        <f aca="false">LatticeLayout!W323</f>
        <v>0</v>
      </c>
      <c r="C94" s="25" t="n">
        <f aca="false">LatticeLayout!X323</f>
        <v>0</v>
      </c>
      <c r="D94" s="25" t="n">
        <f aca="false">LatticeLayout!Y323</f>
        <v>0</v>
      </c>
      <c r="E94" s="25" t="n">
        <f aca="false">LatticeLayout!Z323</f>
        <v>0</v>
      </c>
      <c r="F94" s="25" t="n">
        <f aca="false">LatticeLayout!AA323</f>
        <v>0</v>
      </c>
      <c r="G94" s="25" t="n">
        <f aca="false">LatticeLayout!AB323</f>
        <v>0</v>
      </c>
      <c r="H94" s="25" t="n">
        <f aca="false">LatticeLayout!AC323</f>
        <v>0</v>
      </c>
      <c r="I94" s="25" t="n">
        <f aca="false">LatticeLayout!AD323</f>
        <v>0</v>
      </c>
      <c r="J94" s="25" t="n">
        <f aca="false">LatticeLayout!AE323</f>
        <v>0</v>
      </c>
      <c r="K94" s="25" t="n">
        <f aca="false">LatticeLayout!AF323</f>
        <v>0</v>
      </c>
      <c r="L94" s="25" t="n">
        <f aca="false">LatticeLayout!AJ323</f>
        <v>41.094</v>
      </c>
      <c r="M94" s="25" t="n">
        <f aca="false">LatticeLayout!AK323</f>
        <v>422.739538514531</v>
      </c>
      <c r="N94" s="25" t="n">
        <f aca="false">LatticeLayout!AL323</f>
        <v>359.556475562163</v>
      </c>
      <c r="O94" s="25" t="n">
        <f aca="false">(N94+N93)/2</f>
        <v>359.556475562163</v>
      </c>
      <c r="P94" s="25" t="n">
        <f aca="false">(M94+M93)/2</f>
        <v>422.739538514531</v>
      </c>
      <c r="Q94" s="25" t="n">
        <f aca="false">(L94+L93)/2</f>
        <v>41.094</v>
      </c>
    </row>
    <row r="95" customFormat="false" ht="15" hidden="true" customHeight="true" outlineLevel="0" collapsed="false">
      <c r="A95" s="25" t="str">
        <f aca="false">LatticeLayout!V324</f>
        <v>FE</v>
      </c>
      <c r="B95" s="25" t="str">
        <f aca="false">LatticeLayout!W324</f>
        <v>BTS</v>
      </c>
      <c r="C95" s="25" t="str">
        <f aca="false">LatticeLayout!X324</f>
        <v>GV</v>
      </c>
      <c r="D95" s="25" t="n">
        <f aca="false">LatticeLayout!Y324</f>
        <v>1091</v>
      </c>
      <c r="E95" s="25" t="str">
        <f aca="false">LatticeLayout!Z324</f>
        <v>FE_BTS:GV_D1091</v>
      </c>
      <c r="F95" s="25" t="str">
        <f aca="false">LatticeLayout!AA324</f>
        <v>GV_S</v>
      </c>
      <c r="G95" s="25" t="str">
        <f aca="false">LatticeLayout!AB324</f>
        <v>gate valve</v>
      </c>
      <c r="H95" s="25" t="n">
        <f aca="false">LatticeLayout!AC324</f>
        <v>30</v>
      </c>
      <c r="I95" s="25" t="n">
        <f aca="false">LatticeLayout!AD324</f>
        <v>0</v>
      </c>
      <c r="J95" s="25" t="n">
        <f aca="false">LatticeLayout!AE324</f>
        <v>0</v>
      </c>
      <c r="K95" s="25" t="n">
        <f aca="false">LatticeLayout!AF324</f>
        <v>0.060706</v>
      </c>
      <c r="L95" s="25" t="n">
        <f aca="false">LatticeLayout!AJ324</f>
        <v>41.094</v>
      </c>
      <c r="M95" s="25" t="n">
        <f aca="false">LatticeLayout!AK324</f>
        <v>422.696612890272</v>
      </c>
      <c r="N95" s="25" t="n">
        <f aca="false">LatticeLayout!AL324</f>
        <v>359.513549937904</v>
      </c>
      <c r="O95" s="25" t="n">
        <f aca="false">(N95+N94)/2</f>
        <v>359.535012750034</v>
      </c>
      <c r="P95" s="25" t="n">
        <f aca="false">(M95+M94)/2</f>
        <v>422.718075702401</v>
      </c>
      <c r="Q95" s="25" t="n">
        <f aca="false">(L95+L94)/2</f>
        <v>41.094</v>
      </c>
    </row>
    <row r="96" customFormat="false" ht="15" hidden="true" customHeight="true" outlineLevel="0" collapsed="false">
      <c r="A96" s="25" t="n">
        <f aca="false">LatticeLayout!V325</f>
        <v>0</v>
      </c>
      <c r="B96" s="25" t="n">
        <f aca="false">LatticeLayout!W325</f>
        <v>0</v>
      </c>
      <c r="C96" s="25" t="n">
        <f aca="false">LatticeLayout!X325</f>
        <v>0</v>
      </c>
      <c r="D96" s="25" t="n">
        <f aca="false">LatticeLayout!Y325</f>
        <v>0</v>
      </c>
      <c r="E96" s="25" t="n">
        <f aca="false">LatticeLayout!Z325</f>
        <v>0</v>
      </c>
      <c r="F96" s="25" t="n">
        <f aca="false">LatticeLayout!AA325</f>
        <v>0</v>
      </c>
      <c r="G96" s="25" t="n">
        <f aca="false">LatticeLayout!AB325</f>
        <v>0</v>
      </c>
      <c r="H96" s="25" t="n">
        <f aca="false">LatticeLayout!AC325</f>
        <v>0</v>
      </c>
      <c r="I96" s="25" t="n">
        <f aca="false">LatticeLayout!AD325</f>
        <v>0</v>
      </c>
      <c r="J96" s="25" t="n">
        <f aca="false">LatticeLayout!AE325</f>
        <v>0</v>
      </c>
      <c r="K96" s="25" t="n">
        <f aca="false">LatticeLayout!AF325</f>
        <v>0.9414256</v>
      </c>
      <c r="L96" s="25" t="n">
        <f aca="false">LatticeLayout!AJ325</f>
        <v>41.094</v>
      </c>
      <c r="M96" s="25" t="n">
        <f aca="false">LatticeLayout!AK325</f>
        <v>422.030924464529</v>
      </c>
      <c r="N96" s="25" t="n">
        <f aca="false">LatticeLayout!AL325</f>
        <v>358.847861512162</v>
      </c>
      <c r="O96" s="25" t="n">
        <f aca="false">(N96+N95)/2</f>
        <v>359.180705725033</v>
      </c>
      <c r="P96" s="25" t="n">
        <f aca="false">(M96+M95)/2</f>
        <v>422.363768677401</v>
      </c>
      <c r="Q96" s="25" t="n">
        <f aca="false">(L96+L95)/2</f>
        <v>41.094</v>
      </c>
    </row>
    <row r="97" customFormat="false" ht="15" hidden="false" customHeight="false" outlineLevel="0" collapsed="false">
      <c r="A97" s="25" t="str">
        <f aca="false">LatticeLayout!V326</f>
        <v>FE</v>
      </c>
      <c r="B97" s="25" t="str">
        <f aca="false">LatticeLayout!W326</f>
        <v>BTS</v>
      </c>
      <c r="C97" s="25" t="str">
        <f aca="false">LatticeLayout!X326</f>
        <v>SLT</v>
      </c>
      <c r="D97" s="25" t="n">
        <f aca="false">LatticeLayout!Y326</f>
        <v>1101</v>
      </c>
      <c r="E97" s="25" t="str">
        <f aca="false">LatticeLayout!Z326</f>
        <v>FE_BTS:SLT_D1101</v>
      </c>
      <c r="F97" s="25" t="n">
        <f aca="false">LatticeLayout!AA326</f>
        <v>0</v>
      </c>
      <c r="G97" s="25" t="str">
        <f aca="false">LatticeLayout!AB326</f>
        <v>2-jaw collimator</v>
      </c>
      <c r="H97" s="25" t="n">
        <f aca="false">LatticeLayout!AC326</f>
        <v>30</v>
      </c>
      <c r="I97" s="25" t="n">
        <f aca="false">LatticeLayout!AD326</f>
        <v>0</v>
      </c>
      <c r="J97" s="25" t="n">
        <f aca="false">LatticeLayout!AE326</f>
        <v>0</v>
      </c>
      <c r="K97" s="25" t="n">
        <f aca="false">LatticeLayout!AF326</f>
        <v>0</v>
      </c>
      <c r="L97" s="25" t="n">
        <f aca="false">LatticeLayout!AJ326</f>
        <v>41.094</v>
      </c>
      <c r="M97" s="25" t="n">
        <f aca="false">LatticeLayout!AK326</f>
        <v>422.030924464529</v>
      </c>
      <c r="N97" s="25" t="n">
        <f aca="false">LatticeLayout!AL326</f>
        <v>358.847861512162</v>
      </c>
      <c r="O97" s="25" t="n">
        <f aca="false">(N97+N96)/2</f>
        <v>358.847861512162</v>
      </c>
      <c r="P97" s="25" t="n">
        <f aca="false">(M97+M96)/2</f>
        <v>422.030924464529</v>
      </c>
      <c r="Q97" s="25" t="n">
        <f aca="false">(L97+L96)/2</f>
        <v>41.094</v>
      </c>
    </row>
    <row r="98" customFormat="false" ht="15" hidden="false" customHeight="false" outlineLevel="0" collapsed="false">
      <c r="A98" s="25" t="str">
        <f aca="false">LatticeLayout!V327</f>
        <v>FE</v>
      </c>
      <c r="B98" s="25" t="str">
        <f aca="false">LatticeLayout!W327</f>
        <v>BTS</v>
      </c>
      <c r="C98" s="25" t="str">
        <f aca="false">LatticeLayout!X327</f>
        <v>VD</v>
      </c>
      <c r="D98" s="25" t="n">
        <f aca="false">LatticeLayout!Y327</f>
        <v>1101</v>
      </c>
      <c r="E98" s="25" t="str">
        <f aca="false">LatticeLayout!Z327</f>
        <v>FE_BTS:VD_D1101</v>
      </c>
      <c r="F98" s="25" t="str">
        <f aca="false">LatticeLayout!AA327</f>
        <v>V2</v>
      </c>
      <c r="G98" s="25" t="str">
        <f aca="false">LatticeLayout!AB327</f>
        <v>viewer</v>
      </c>
      <c r="H98" s="25" t="n">
        <f aca="false">LatticeLayout!AC327</f>
        <v>30</v>
      </c>
      <c r="I98" s="25" t="n">
        <f aca="false">LatticeLayout!AD327</f>
        <v>0</v>
      </c>
      <c r="J98" s="25" t="n">
        <f aca="false">LatticeLayout!AE327</f>
        <v>0</v>
      </c>
      <c r="K98" s="25" t="n">
        <f aca="false">LatticeLayout!AF327</f>
        <v>0</v>
      </c>
      <c r="L98" s="25" t="n">
        <f aca="false">LatticeLayout!AJ327</f>
        <v>41.094</v>
      </c>
      <c r="M98" s="25" t="n">
        <f aca="false">LatticeLayout!AK327</f>
        <v>422.030924464529</v>
      </c>
      <c r="N98" s="25" t="n">
        <f aca="false">LatticeLayout!AL327</f>
        <v>358.847861512162</v>
      </c>
      <c r="O98" s="25" t="n">
        <f aca="false">(N98+N97)/2</f>
        <v>358.847861512162</v>
      </c>
      <c r="P98" s="25" t="n">
        <f aca="false">(M98+M97)/2</f>
        <v>422.030924464529</v>
      </c>
      <c r="Q98" s="25" t="n">
        <f aca="false">(L98+L97)/2</f>
        <v>41.094</v>
      </c>
    </row>
    <row r="99" customFormat="false" ht="15" hidden="true" customHeight="true" outlineLevel="0" collapsed="false">
      <c r="A99" s="25" t="str">
        <f aca="false">LatticeLayout!V328</f>
        <v>FE</v>
      </c>
      <c r="B99" s="25" t="str">
        <f aca="false">LatticeLayout!W328</f>
        <v>BTS</v>
      </c>
      <c r="C99" s="25" t="str">
        <f aca="false">LatticeLayout!X328</f>
        <v>IP</v>
      </c>
      <c r="D99" s="25" t="n">
        <f aca="false">LatticeLayout!Y328</f>
        <v>1101</v>
      </c>
      <c r="E99" s="25" t="str">
        <f aca="false">LatticeLayout!Z328</f>
        <v>FE_BTS:IP_D1101</v>
      </c>
      <c r="F99" s="25" t="str">
        <f aca="false">LatticeLayout!AA328</f>
        <v>IP_S</v>
      </c>
      <c r="G99" s="25" t="str">
        <f aca="false">LatticeLayout!AB328</f>
        <v>ion pump, 75 l/s</v>
      </c>
      <c r="H99" s="25" t="n">
        <f aca="false">LatticeLayout!AC328</f>
        <v>0</v>
      </c>
      <c r="I99" s="25" t="n">
        <f aca="false">LatticeLayout!AD328</f>
        <v>0</v>
      </c>
      <c r="J99" s="25" t="n">
        <f aca="false">LatticeLayout!AE328</f>
        <v>0</v>
      </c>
      <c r="K99" s="25" t="n">
        <f aca="false">LatticeLayout!AF328</f>
        <v>0</v>
      </c>
      <c r="L99" s="25" t="n">
        <f aca="false">LatticeLayout!AJ328</f>
        <v>41.094</v>
      </c>
      <c r="M99" s="25" t="n">
        <f aca="false">LatticeLayout!AK328</f>
        <v>422.030924464529</v>
      </c>
      <c r="N99" s="25" t="n">
        <f aca="false">LatticeLayout!AL328</f>
        <v>358.847861512162</v>
      </c>
      <c r="O99" s="25" t="n">
        <f aca="false">(N99+N98)/2</f>
        <v>358.847861512162</v>
      </c>
      <c r="P99" s="25" t="n">
        <f aca="false">(M99+M98)/2</f>
        <v>422.030924464529</v>
      </c>
      <c r="Q99" s="25" t="n">
        <f aca="false">(L99+L98)/2</f>
        <v>41.094</v>
      </c>
    </row>
    <row r="100" customFormat="false" ht="15" hidden="true" customHeight="true" outlineLevel="0" collapsed="false">
      <c r="A100" s="25" t="n">
        <f aca="false">LatticeLayout!V329</f>
        <v>0</v>
      </c>
      <c r="B100" s="25" t="n">
        <f aca="false">LatticeLayout!W329</f>
        <v>0</v>
      </c>
      <c r="C100" s="25" t="n">
        <f aca="false">LatticeLayout!X329</f>
        <v>0</v>
      </c>
      <c r="D100" s="25" t="n">
        <f aca="false">LatticeLayout!Y329</f>
        <v>0</v>
      </c>
      <c r="E100" s="25" t="n">
        <f aca="false">LatticeLayout!Z329</f>
        <v>0</v>
      </c>
      <c r="F100" s="25" t="n">
        <f aca="false">LatticeLayout!AA329</f>
        <v>0</v>
      </c>
      <c r="G100" s="25" t="n">
        <f aca="false">LatticeLayout!AB329</f>
        <v>0</v>
      </c>
      <c r="H100" s="25" t="n">
        <f aca="false">LatticeLayout!AC329</f>
        <v>40</v>
      </c>
      <c r="I100" s="25" t="n">
        <f aca="false">LatticeLayout!AD329</f>
        <v>0</v>
      </c>
      <c r="J100" s="25" t="n">
        <f aca="false">LatticeLayout!AE329</f>
        <v>0</v>
      </c>
      <c r="K100" s="25" t="n">
        <f aca="false">LatticeLayout!AF329</f>
        <v>0.1885694</v>
      </c>
      <c r="L100" s="25" t="n">
        <f aca="false">LatticeLayout!AJ329</f>
        <v>41.094</v>
      </c>
      <c r="M100" s="25" t="n">
        <f aca="false">LatticeLayout!AK329</f>
        <v>421.897585763065</v>
      </c>
      <c r="N100" s="25" t="n">
        <f aca="false">LatticeLayout!AL329</f>
        <v>358.714522810698</v>
      </c>
      <c r="O100" s="25" t="n">
        <f aca="false">(N100+N99)/2</f>
        <v>358.78119216143</v>
      </c>
      <c r="P100" s="25" t="n">
        <f aca="false">(M100+M99)/2</f>
        <v>421.964255113797</v>
      </c>
      <c r="Q100" s="25" t="n">
        <f aca="false">(L100+L99)/2</f>
        <v>41.094</v>
      </c>
    </row>
    <row r="101" customFormat="false" ht="15" hidden="true" customHeight="true" outlineLevel="0" collapsed="false">
      <c r="A101" s="25" t="str">
        <f aca="false">LatticeLayout!V330</f>
        <v>FE</v>
      </c>
      <c r="B101" s="25" t="str">
        <f aca="false">LatticeLayout!W330</f>
        <v>BTS</v>
      </c>
      <c r="C101" s="25" t="str">
        <f aca="false">LatticeLayout!X330</f>
        <v>FC</v>
      </c>
      <c r="D101" s="25" t="n">
        <f aca="false">LatticeLayout!Y330</f>
        <v>1104</v>
      </c>
      <c r="E101" s="25" t="str">
        <f aca="false">LatticeLayout!Z330</f>
        <v>FE_BTS:FC_D1104</v>
      </c>
      <c r="F101" s="25" t="str">
        <f aca="false">LatticeLayout!AA330</f>
        <v>FC1</v>
      </c>
      <c r="G101" s="25" t="str">
        <f aca="false">LatticeLayout!AB330</f>
        <v>beam stopper &amp; faraday cup</v>
      </c>
      <c r="H101" s="25" t="n">
        <f aca="false">LatticeLayout!AC330</f>
        <v>40</v>
      </c>
      <c r="I101" s="25" t="n">
        <f aca="false">LatticeLayout!AD330</f>
        <v>0</v>
      </c>
      <c r="J101" s="25" t="n">
        <f aca="false">LatticeLayout!AE330</f>
        <v>0</v>
      </c>
      <c r="K101" s="25" t="n">
        <f aca="false">LatticeLayout!AF330</f>
        <v>0.213462</v>
      </c>
      <c r="L101" s="25" t="n">
        <f aca="false">LatticeLayout!AJ330</f>
        <v>41.094</v>
      </c>
      <c r="M101" s="25" t="n">
        <f aca="false">LatticeLayout!AK330</f>
        <v>421.74664533534</v>
      </c>
      <c r="N101" s="25" t="n">
        <f aca="false">LatticeLayout!AL330</f>
        <v>358.563582382972</v>
      </c>
      <c r="O101" s="25" t="n">
        <f aca="false">(N101+N100)/2</f>
        <v>358.639052596835</v>
      </c>
      <c r="P101" s="25" t="n">
        <f aca="false">(M101+M100)/2</f>
        <v>421.822115549202</v>
      </c>
      <c r="Q101" s="25" t="n">
        <f aca="false">(L101+L100)/2</f>
        <v>41.094</v>
      </c>
    </row>
    <row r="102" customFormat="false" ht="15" hidden="true" customHeight="true" outlineLevel="0" collapsed="false">
      <c r="A102" s="25" t="n">
        <f aca="false">LatticeLayout!V331</f>
        <v>0</v>
      </c>
      <c r="B102" s="25" t="n">
        <f aca="false">LatticeLayout!W331</f>
        <v>0</v>
      </c>
      <c r="C102" s="25" t="n">
        <f aca="false">LatticeLayout!X331</f>
        <v>0</v>
      </c>
      <c r="D102" s="25" t="n">
        <f aca="false">LatticeLayout!Y331</f>
        <v>0</v>
      </c>
      <c r="E102" s="25" t="str">
        <f aca="false">LatticeLayout!Z331</f>
        <v/>
      </c>
      <c r="F102" s="25" t="n">
        <f aca="false">LatticeLayout!AA331</f>
        <v>0</v>
      </c>
      <c r="G102" s="25" t="n">
        <f aca="false">LatticeLayout!AB331</f>
        <v>0</v>
      </c>
      <c r="H102" s="25" t="n">
        <f aca="false">LatticeLayout!AC331</f>
        <v>0</v>
      </c>
      <c r="I102" s="25" t="n">
        <f aca="false">LatticeLayout!AD331</f>
        <v>0</v>
      </c>
      <c r="J102" s="25" t="n">
        <f aca="false">LatticeLayout!AE331</f>
        <v>0</v>
      </c>
      <c r="K102" s="25" t="n">
        <f aca="false">LatticeLayout!AF331</f>
        <v>0</v>
      </c>
      <c r="L102" s="25" t="n">
        <f aca="false">LatticeLayout!AJ331</f>
        <v>0</v>
      </c>
      <c r="M102" s="25" t="n">
        <f aca="false">LatticeLayout!AK331</f>
        <v>0</v>
      </c>
      <c r="N102" s="25" t="n">
        <f aca="false">LatticeLayout!AL331</f>
        <v>0</v>
      </c>
    </row>
    <row r="103" customFormat="false" ht="15" hidden="true" customHeight="true" outlineLevel="0" collapsed="false">
      <c r="A103" s="25"/>
      <c r="B103" s="25"/>
      <c r="C103" s="25"/>
      <c r="D103" s="25"/>
      <c r="E103" s="25"/>
      <c r="F103" s="25"/>
      <c r="G103" s="25"/>
      <c r="H103" s="25"/>
      <c r="I103" s="25"/>
      <c r="J103" s="25"/>
      <c r="K103" s="25"/>
      <c r="L103" s="25"/>
      <c r="M103" s="25"/>
      <c r="N103" s="25"/>
    </row>
    <row r="104" customFormat="false" ht="15" hidden="true" customHeight="true" outlineLevel="0" collapsed="false">
      <c r="A104" s="25"/>
      <c r="B104" s="25"/>
      <c r="C104" s="25"/>
      <c r="D104" s="25"/>
      <c r="E104" s="25"/>
      <c r="F104" s="25"/>
      <c r="G104" s="25"/>
      <c r="H104" s="25"/>
      <c r="I104" s="25"/>
      <c r="J104" s="25"/>
      <c r="K104" s="25"/>
      <c r="L104" s="25"/>
      <c r="M104" s="25"/>
      <c r="N104" s="25"/>
    </row>
    <row r="105" customFormat="false" ht="15" hidden="true" customHeight="true" outlineLevel="0" collapsed="false">
      <c r="A105" s="25"/>
      <c r="B105" s="25"/>
      <c r="C105" s="25"/>
      <c r="D105" s="25"/>
      <c r="E105" s="25"/>
      <c r="F105" s="25"/>
      <c r="G105" s="25"/>
      <c r="H105" s="25"/>
      <c r="I105" s="25"/>
      <c r="J105" s="25"/>
      <c r="K105" s="25"/>
      <c r="L105" s="25"/>
      <c r="M105" s="25"/>
      <c r="N105" s="25"/>
    </row>
    <row r="106" customFormat="false" ht="15" hidden="true" customHeight="true" outlineLevel="0" collapsed="false">
      <c r="A106" s="25"/>
      <c r="B106" s="25"/>
      <c r="C106" s="25"/>
      <c r="D106" s="25"/>
      <c r="E106" s="25"/>
      <c r="F106" s="25"/>
      <c r="G106" s="25"/>
      <c r="H106" s="25"/>
      <c r="I106" s="25"/>
      <c r="J106" s="25"/>
      <c r="K106" s="25"/>
      <c r="L106" s="25"/>
      <c r="M106" s="25"/>
      <c r="N106" s="25"/>
    </row>
    <row r="107" customFormat="false" ht="15" hidden="true" customHeight="true" outlineLevel="0" collapsed="false">
      <c r="A107" s="25"/>
      <c r="B107" s="25"/>
      <c r="C107" s="25"/>
      <c r="D107" s="25"/>
      <c r="E107" s="25"/>
      <c r="F107" s="25"/>
      <c r="G107" s="25"/>
      <c r="H107" s="25"/>
      <c r="I107" s="25"/>
      <c r="J107" s="25"/>
      <c r="K107" s="25"/>
      <c r="L107" s="25"/>
      <c r="M107" s="25"/>
      <c r="N107" s="25"/>
    </row>
    <row r="108" customFormat="false" ht="15" hidden="true" customHeight="true" outlineLevel="0" collapsed="false">
      <c r="A108" s="25"/>
      <c r="B108" s="25"/>
      <c r="C108" s="25"/>
      <c r="D108" s="25"/>
      <c r="E108" s="25"/>
      <c r="F108" s="25"/>
      <c r="G108" s="25"/>
      <c r="H108" s="25"/>
      <c r="I108" s="25"/>
      <c r="J108" s="25"/>
      <c r="K108" s="25"/>
      <c r="L108" s="25"/>
      <c r="M108" s="25"/>
      <c r="N108" s="25"/>
    </row>
    <row r="109" customFormat="false" ht="15" hidden="true" customHeight="true" outlineLevel="0" collapsed="false">
      <c r="A109" s="25"/>
      <c r="B109" s="25"/>
      <c r="C109" s="25"/>
      <c r="D109" s="25"/>
      <c r="E109" s="25"/>
      <c r="F109" s="25"/>
      <c r="G109" s="25"/>
      <c r="H109" s="25"/>
      <c r="I109" s="25"/>
      <c r="J109" s="25"/>
      <c r="K109" s="25"/>
      <c r="L109" s="25"/>
      <c r="M109" s="25"/>
      <c r="N109" s="25"/>
    </row>
    <row r="110" customFormat="false" ht="15" hidden="true" customHeight="true" outlineLevel="0" collapsed="false">
      <c r="A110" s="489" t="s">
        <v>1616</v>
      </c>
    </row>
    <row r="111" s="640" customFormat="true" ht="72.75" hidden="false" customHeight="true" outlineLevel="0" collapsed="false">
      <c r="A111" s="637" t="str">
        <f aca="false">LatticeLayout!$V$8</f>
        <v>System</v>
      </c>
      <c r="B111" s="637" t="str">
        <f aca="false">LatticeLayout!$W$8</f>
        <v>Sub-
system</v>
      </c>
      <c r="C111" s="637" t="str">
        <f aca="false">LatticeLayout!$X$8</f>
        <v>Device</v>
      </c>
      <c r="D111" s="637" t="str">
        <f aca="false">LatticeLayout!$Y$8</f>
        <v>Beam line position (dm)</v>
      </c>
      <c r="E111" s="637" t="str">
        <f aca="false">LatticeLayout!$Z$8</f>
        <v>Name</v>
      </c>
      <c r="F111" s="637" t="str">
        <f aca="false">LatticeLayout!$AA$8</f>
        <v>Device Type</v>
      </c>
      <c r="G111" s="637" t="str">
        <f aca="false">LatticeLayout!$AB$8</f>
        <v>Element Name</v>
      </c>
      <c r="H111" s="637" t="str">
        <f aca="false">LatticeLayout!$AC$8</f>
        <v>Minimum Beam Pipe Inner Diameter (mm)</v>
      </c>
      <c r="I111" s="637" t="str">
        <f aca="false">LatticeLayout!$AD$8</f>
        <v>Element Flange to Flange Length (m)</v>
      </c>
      <c r="J111" s="637" t="str">
        <f aca="false">LatticeLayout!$AE$8</f>
        <v>PLACE HOLDER</v>
      </c>
      <c r="K111" s="637" t="str">
        <f aca="false">LatticeLayout!$AF$8</f>
        <v>Element Effective Length (m)</v>
      </c>
      <c r="L111" s="637" t="str">
        <f aca="false">LatticeLayout!$AJ$8</f>
        <v>Global Coordinate Z (m)</v>
      </c>
      <c r="M111" s="637" t="str">
        <f aca="false">LatticeLayout!$AK$8</f>
        <v>Global Coordinate Y (m)</v>
      </c>
      <c r="N111" s="637" t="str">
        <f aca="false">LatticeLayout!$AL$8</f>
        <v>Global Coordinate X (m)</v>
      </c>
      <c r="O111" s="638" t="str">
        <f aca="false">$O$8</f>
        <v>Global Coordinate Element Center Xc (m)</v>
      </c>
      <c r="P111" s="638" t="str">
        <f aca="false">$P$8</f>
        <v>Global Coordinate Element Center Yc (m)</v>
      </c>
      <c r="Q111" s="638" t="str">
        <f aca="false">$Q$8</f>
        <v>Global Coordinate Element Center Zc (m)</v>
      </c>
    </row>
    <row r="112" customFormat="false" ht="15" hidden="false" customHeight="false" outlineLevel="0" collapsed="false">
      <c r="A112" s="25" t="e">
        <f aca="false">#REF!</f>
        <v>#REF!</v>
      </c>
      <c r="B112" s="25" t="e">
        <f aca="false">#REF!</f>
        <v>#REF!</v>
      </c>
      <c r="C112" s="25" t="e">
        <f aca="false">#REF!</f>
        <v>#REF!</v>
      </c>
      <c r="D112" s="25" t="e">
        <f aca="false">#REF!</f>
        <v>#REF!</v>
      </c>
      <c r="E112" s="25" t="e">
        <f aca="false">#REF!</f>
        <v>#REF!</v>
      </c>
      <c r="F112" s="25" t="e">
        <f aca="false">#REF!</f>
        <v>#REF!</v>
      </c>
      <c r="G112" s="25" t="e">
        <f aca="false">#REF!</f>
        <v>#REF!</v>
      </c>
      <c r="H112" s="25" t="e">
        <f aca="false">#REF!</f>
        <v>#REF!</v>
      </c>
      <c r="I112" s="25" t="e">
        <f aca="false">#REF!</f>
        <v>#REF!</v>
      </c>
      <c r="J112" s="25" t="e">
        <f aca="false">#REF!</f>
        <v>#REF!</v>
      </c>
      <c r="K112" s="25" t="e">
        <f aca="false">#REF!</f>
        <v>#REF!</v>
      </c>
      <c r="L112" s="25" t="e">
        <f aca="false">#REF!</f>
        <v>#REF!</v>
      </c>
      <c r="M112" s="25" t="e">
        <f aca="false">#REF!</f>
        <v>#REF!</v>
      </c>
      <c r="N112" s="25" t="e">
        <f aca="false">#REF!</f>
        <v>#REF!</v>
      </c>
      <c r="O112" s="25" t="e">
        <f aca="false">N112</f>
        <v>#REF!</v>
      </c>
      <c r="P112" s="25" t="e">
        <f aca="false">M112</f>
        <v>#REF!</v>
      </c>
      <c r="Q112" s="25" t="e">
        <f aca="false">L112</f>
        <v>#REF!</v>
      </c>
    </row>
    <row r="113" customFormat="false" ht="15" hidden="true" customHeight="true" outlineLevel="0" collapsed="false">
      <c r="A113" s="25" t="e">
        <f aca="false">#REF!</f>
        <v>#REF!</v>
      </c>
      <c r="B113" s="25" t="e">
        <f aca="false">#REF!</f>
        <v>#REF!</v>
      </c>
      <c r="C113" s="25" t="e">
        <f aca="false">#REF!</f>
        <v>#REF!</v>
      </c>
      <c r="D113" s="25" t="e">
        <f aca="false">#REF!</f>
        <v>#REF!</v>
      </c>
      <c r="E113" s="25" t="e">
        <f aca="false">#REF!</f>
        <v>#REF!</v>
      </c>
      <c r="F113" s="25" t="e">
        <f aca="false">#REF!</f>
        <v>#REF!</v>
      </c>
      <c r="G113" s="25" t="e">
        <f aca="false">#REF!</f>
        <v>#REF!</v>
      </c>
      <c r="H113" s="25" t="e">
        <f aca="false">#REF!</f>
        <v>#REF!</v>
      </c>
      <c r="I113" s="25" t="e">
        <f aca="false">#REF!</f>
        <v>#REF!</v>
      </c>
      <c r="J113" s="25" t="e">
        <f aca="false">#REF!</f>
        <v>#REF!</v>
      </c>
      <c r="K113" s="25" t="e">
        <f aca="false">#REF!</f>
        <v>#REF!</v>
      </c>
      <c r="L113" s="25" t="e">
        <f aca="false">#REF!</f>
        <v>#REF!</v>
      </c>
      <c r="M113" s="25" t="e">
        <f aca="false">#REF!</f>
        <v>#REF!</v>
      </c>
      <c r="N113" s="25" t="e">
        <f aca="false">#REF!</f>
        <v>#REF!</v>
      </c>
      <c r="O113" s="25" t="e">
        <f aca="false">(N113+N112)/2</f>
        <v>#REF!</v>
      </c>
      <c r="P113" s="25" t="e">
        <f aca="false">(M113+M112)/2</f>
        <v>#REF!</v>
      </c>
      <c r="Q113" s="25" t="e">
        <f aca="false">(L113+L112)/2</f>
        <v>#REF!</v>
      </c>
    </row>
    <row r="114" customFormat="false" ht="15" hidden="true" customHeight="true" outlineLevel="0" collapsed="false">
      <c r="A114" s="25" t="e">
        <f aca="false">#REF!</f>
        <v>#REF!</v>
      </c>
      <c r="B114" s="25" t="e">
        <f aca="false">#REF!</f>
        <v>#REF!</v>
      </c>
      <c r="C114" s="25" t="e">
        <f aca="false">#REF!</f>
        <v>#REF!</v>
      </c>
      <c r="D114" s="25" t="e">
        <f aca="false">#REF!</f>
        <v>#REF!</v>
      </c>
      <c r="E114" s="25" t="e">
        <f aca="false">#REF!</f>
        <v>#REF!</v>
      </c>
      <c r="F114" s="25" t="e">
        <f aca="false">#REF!</f>
        <v>#REF!</v>
      </c>
      <c r="G114" s="25" t="e">
        <f aca="false">#REF!</f>
        <v>#REF!</v>
      </c>
      <c r="H114" s="25" t="e">
        <f aca="false">#REF!</f>
        <v>#REF!</v>
      </c>
      <c r="I114" s="25" t="e">
        <f aca="false">#REF!</f>
        <v>#REF!</v>
      </c>
      <c r="J114" s="25" t="e">
        <f aca="false">#REF!</f>
        <v>#REF!</v>
      </c>
      <c r="K114" s="25" t="e">
        <f aca="false">#REF!</f>
        <v>#REF!</v>
      </c>
      <c r="L114" s="25" t="e">
        <f aca="false">#REF!</f>
        <v>#REF!</v>
      </c>
      <c r="M114" s="25" t="e">
        <f aca="false">#REF!</f>
        <v>#REF!</v>
      </c>
      <c r="N114" s="25" t="e">
        <f aca="false">#REF!</f>
        <v>#REF!</v>
      </c>
      <c r="O114" s="25" t="e">
        <f aca="false">(N114+N113)/2</f>
        <v>#REF!</v>
      </c>
      <c r="P114" s="25" t="e">
        <f aca="false">(M114+M113)/2</f>
        <v>#REF!</v>
      </c>
      <c r="Q114" s="25" t="e">
        <f aca="false">(L114+L113)/2</f>
        <v>#REF!</v>
      </c>
    </row>
    <row r="115" customFormat="false" ht="15" hidden="true" customHeight="true" outlineLevel="0" collapsed="false">
      <c r="A115" s="25" t="e">
        <f aca="false">#REF!</f>
        <v>#REF!</v>
      </c>
      <c r="B115" s="25" t="e">
        <f aca="false">#REF!</f>
        <v>#REF!</v>
      </c>
      <c r="C115" s="25" t="e">
        <f aca="false">#REF!</f>
        <v>#REF!</v>
      </c>
      <c r="D115" s="25" t="e">
        <f aca="false">#REF!</f>
        <v>#REF!</v>
      </c>
      <c r="E115" s="25" t="e">
        <f aca="false">#REF!</f>
        <v>#REF!</v>
      </c>
      <c r="F115" s="25" t="e">
        <f aca="false">#REF!</f>
        <v>#REF!</v>
      </c>
      <c r="G115" s="25" t="e">
        <f aca="false">#REF!</f>
        <v>#REF!</v>
      </c>
      <c r="H115" s="25" t="e">
        <f aca="false">#REF!</f>
        <v>#REF!</v>
      </c>
      <c r="I115" s="25" t="e">
        <f aca="false">#REF!</f>
        <v>#REF!</v>
      </c>
      <c r="J115" s="25" t="e">
        <f aca="false">#REF!</f>
        <v>#REF!</v>
      </c>
      <c r="K115" s="25" t="e">
        <f aca="false">#REF!</f>
        <v>#REF!</v>
      </c>
      <c r="L115" s="25" t="e">
        <f aca="false">#REF!</f>
        <v>#REF!</v>
      </c>
      <c r="M115" s="25" t="e">
        <f aca="false">#REF!</f>
        <v>#REF!</v>
      </c>
      <c r="N115" s="25" t="e">
        <f aca="false">#REF!</f>
        <v>#REF!</v>
      </c>
      <c r="O115" s="25" t="e">
        <f aca="false">(N115+N114)/2</f>
        <v>#REF!</v>
      </c>
      <c r="P115" s="25" t="e">
        <f aca="false">(M115+M114)/2</f>
        <v>#REF!</v>
      </c>
      <c r="Q115" s="25" t="e">
        <f aca="false">(L115+L114)/2</f>
        <v>#REF!</v>
      </c>
    </row>
    <row r="116" customFormat="false" ht="15" hidden="false" customHeight="false" outlineLevel="0" collapsed="false">
      <c r="A116" s="25" t="e">
        <f aca="false">#REF!</f>
        <v>#REF!</v>
      </c>
      <c r="B116" s="25" t="e">
        <f aca="false">#REF!</f>
        <v>#REF!</v>
      </c>
      <c r="C116" s="25" t="e">
        <f aca="false">#REF!</f>
        <v>#REF!</v>
      </c>
      <c r="D116" s="25" t="e">
        <f aca="false">#REF!</f>
        <v>#REF!</v>
      </c>
      <c r="E116" s="25" t="e">
        <f aca="false">#REF!</f>
        <v>#REF!</v>
      </c>
      <c r="F116" s="25" t="e">
        <f aca="false">#REF!</f>
        <v>#REF!</v>
      </c>
      <c r="G116" s="25" t="e">
        <f aca="false">#REF!</f>
        <v>#REF!</v>
      </c>
      <c r="H116" s="25" t="e">
        <f aca="false">#REF!</f>
        <v>#REF!</v>
      </c>
      <c r="I116" s="25" t="e">
        <f aca="false">#REF!</f>
        <v>#REF!</v>
      </c>
      <c r="J116" s="25" t="e">
        <f aca="false">#REF!</f>
        <v>#REF!</v>
      </c>
      <c r="K116" s="25" t="e">
        <f aca="false">#REF!</f>
        <v>#REF!</v>
      </c>
      <c r="L116" s="25" t="e">
        <f aca="false">#REF!</f>
        <v>#REF!</v>
      </c>
      <c r="M116" s="25" t="e">
        <f aca="false">#REF!</f>
        <v>#REF!</v>
      </c>
      <c r="N116" s="25" t="e">
        <f aca="false">#REF!</f>
        <v>#REF!</v>
      </c>
      <c r="O116" s="25" t="e">
        <f aca="false">(N116+N115)/2</f>
        <v>#REF!</v>
      </c>
      <c r="P116" s="25" t="e">
        <f aca="false">(M116+M115)/2</f>
        <v>#REF!</v>
      </c>
      <c r="Q116" s="25" t="e">
        <f aca="false">(L116+L115)/2</f>
        <v>#REF!</v>
      </c>
    </row>
    <row r="117" customFormat="false" ht="15" hidden="true" customHeight="true" outlineLevel="0" collapsed="false">
      <c r="A117" s="25" t="e">
        <f aca="false">#REF!</f>
        <v>#REF!</v>
      </c>
      <c r="B117" s="25" t="e">
        <f aca="false">#REF!</f>
        <v>#REF!</v>
      </c>
      <c r="C117" s="25" t="e">
        <f aca="false">#REF!</f>
        <v>#REF!</v>
      </c>
      <c r="D117" s="25" t="e">
        <f aca="false">#REF!</f>
        <v>#REF!</v>
      </c>
      <c r="E117" s="25" t="e">
        <f aca="false">#REF!</f>
        <v>#REF!</v>
      </c>
      <c r="F117" s="25" t="e">
        <f aca="false">#REF!</f>
        <v>#REF!</v>
      </c>
      <c r="G117" s="25" t="e">
        <f aca="false">#REF!</f>
        <v>#REF!</v>
      </c>
      <c r="H117" s="25" t="e">
        <f aca="false">#REF!</f>
        <v>#REF!</v>
      </c>
      <c r="I117" s="25" t="e">
        <f aca="false">#REF!</f>
        <v>#REF!</v>
      </c>
      <c r="J117" s="25" t="e">
        <f aca="false">#REF!</f>
        <v>#REF!</v>
      </c>
      <c r="K117" s="25" t="e">
        <f aca="false">#REF!</f>
        <v>#REF!</v>
      </c>
      <c r="L117" s="25" t="e">
        <f aca="false">#REF!</f>
        <v>#REF!</v>
      </c>
      <c r="M117" s="25" t="e">
        <f aca="false">#REF!</f>
        <v>#REF!</v>
      </c>
      <c r="N117" s="25" t="e">
        <f aca="false">#REF!</f>
        <v>#REF!</v>
      </c>
      <c r="O117" s="25" t="e">
        <f aca="false">(N117+N116)/2</f>
        <v>#REF!</v>
      </c>
      <c r="P117" s="25" t="e">
        <f aca="false">(M117+M116)/2</f>
        <v>#REF!</v>
      </c>
      <c r="Q117" s="25" t="e">
        <f aca="false">(L117+L116)/2</f>
        <v>#REF!</v>
      </c>
    </row>
    <row r="118" customFormat="false" ht="15" hidden="false" customHeight="false" outlineLevel="0" collapsed="false">
      <c r="A118" s="25" t="e">
        <f aca="false">#REF!</f>
        <v>#REF!</v>
      </c>
      <c r="B118" s="25" t="e">
        <f aca="false">#REF!</f>
        <v>#REF!</v>
      </c>
      <c r="C118" s="25" t="e">
        <f aca="false">#REF!</f>
        <v>#REF!</v>
      </c>
      <c r="D118" s="25" t="e">
        <f aca="false">#REF!</f>
        <v>#REF!</v>
      </c>
      <c r="E118" s="25" t="e">
        <f aca="false">#REF!</f>
        <v>#REF!</v>
      </c>
      <c r="F118" s="25" t="e">
        <f aca="false">#REF!</f>
        <v>#REF!</v>
      </c>
      <c r="G118" s="25" t="e">
        <f aca="false">#REF!</f>
        <v>#REF!</v>
      </c>
      <c r="H118" s="25" t="e">
        <f aca="false">#REF!</f>
        <v>#REF!</v>
      </c>
      <c r="I118" s="25" t="e">
        <f aca="false">#REF!</f>
        <v>#REF!</v>
      </c>
      <c r="J118" s="25" t="e">
        <f aca="false">#REF!</f>
        <v>#REF!</v>
      </c>
      <c r="K118" s="25" t="e">
        <f aca="false">#REF!</f>
        <v>#REF!</v>
      </c>
      <c r="L118" s="25" t="e">
        <f aca="false">#REF!</f>
        <v>#REF!</v>
      </c>
      <c r="M118" s="25" t="e">
        <f aca="false">#REF!</f>
        <v>#REF!</v>
      </c>
      <c r="N118" s="25" t="e">
        <f aca="false">#REF!</f>
        <v>#REF!</v>
      </c>
      <c r="O118" s="25" t="e">
        <f aca="false">(N118+N117)/2</f>
        <v>#REF!</v>
      </c>
      <c r="P118" s="25" t="e">
        <f aca="false">(M118+M117)/2</f>
        <v>#REF!</v>
      </c>
      <c r="Q118" s="25" t="e">
        <f aca="false">(L118+L117)/2</f>
        <v>#REF!</v>
      </c>
    </row>
    <row r="119" customFormat="false" ht="15" hidden="true" customHeight="true" outlineLevel="0" collapsed="false">
      <c r="A119" s="25" t="e">
        <f aca="false">#REF!</f>
        <v>#REF!</v>
      </c>
      <c r="B119" s="25" t="e">
        <f aca="false">#REF!</f>
        <v>#REF!</v>
      </c>
      <c r="C119" s="25" t="e">
        <f aca="false">#REF!</f>
        <v>#REF!</v>
      </c>
      <c r="D119" s="25" t="e">
        <f aca="false">#REF!</f>
        <v>#REF!</v>
      </c>
      <c r="E119" s="25" t="e">
        <f aca="false">#REF!</f>
        <v>#REF!</v>
      </c>
      <c r="F119" s="25" t="e">
        <f aca="false">#REF!</f>
        <v>#REF!</v>
      </c>
      <c r="G119" s="25" t="e">
        <f aca="false">#REF!</f>
        <v>#REF!</v>
      </c>
      <c r="H119" s="25" t="e">
        <f aca="false">#REF!</f>
        <v>#REF!</v>
      </c>
      <c r="I119" s="25" t="e">
        <f aca="false">#REF!</f>
        <v>#REF!</v>
      </c>
      <c r="J119" s="25" t="e">
        <f aca="false">#REF!</f>
        <v>#REF!</v>
      </c>
      <c r="K119" s="25" t="e">
        <f aca="false">#REF!</f>
        <v>#REF!</v>
      </c>
      <c r="L119" s="25" t="e">
        <f aca="false">#REF!</f>
        <v>#REF!</v>
      </c>
      <c r="M119" s="25" t="e">
        <f aca="false">#REF!</f>
        <v>#REF!</v>
      </c>
      <c r="N119" s="25" t="e">
        <f aca="false">#REF!</f>
        <v>#REF!</v>
      </c>
      <c r="O119" s="25" t="e">
        <f aca="false">(N119+N118)/2</f>
        <v>#REF!</v>
      </c>
      <c r="P119" s="25" t="e">
        <f aca="false">(M119+M118)/2</f>
        <v>#REF!</v>
      </c>
      <c r="Q119" s="25" t="e">
        <f aca="false">(L119+L118)/2</f>
        <v>#REF!</v>
      </c>
    </row>
    <row r="120" customFormat="false" ht="15" hidden="false" customHeight="false" outlineLevel="0" collapsed="false">
      <c r="A120" s="25" t="e">
        <f aca="false">#REF!</f>
        <v>#REF!</v>
      </c>
      <c r="B120" s="25" t="e">
        <f aca="false">#REF!</f>
        <v>#REF!</v>
      </c>
      <c r="C120" s="25" t="e">
        <f aca="false">#REF!</f>
        <v>#REF!</v>
      </c>
      <c r="D120" s="25" t="e">
        <f aca="false">#REF!</f>
        <v>#REF!</v>
      </c>
      <c r="E120" s="25" t="e">
        <f aca="false">#REF!</f>
        <v>#REF!</v>
      </c>
      <c r="F120" s="25" t="e">
        <f aca="false">#REF!</f>
        <v>#REF!</v>
      </c>
      <c r="G120" s="25" t="e">
        <f aca="false">#REF!</f>
        <v>#REF!</v>
      </c>
      <c r="H120" s="25" t="e">
        <f aca="false">#REF!</f>
        <v>#REF!</v>
      </c>
      <c r="I120" s="25" t="e">
        <f aca="false">#REF!</f>
        <v>#REF!</v>
      </c>
      <c r="J120" s="25" t="e">
        <f aca="false">#REF!</f>
        <v>#REF!</v>
      </c>
      <c r="K120" s="25" t="e">
        <f aca="false">#REF!</f>
        <v>#REF!</v>
      </c>
      <c r="L120" s="25" t="e">
        <f aca="false">#REF!</f>
        <v>#REF!</v>
      </c>
      <c r="M120" s="25" t="e">
        <f aca="false">#REF!</f>
        <v>#REF!</v>
      </c>
      <c r="N120" s="25" t="e">
        <f aca="false">#REF!</f>
        <v>#REF!</v>
      </c>
      <c r="O120" s="25" t="e">
        <f aca="false">(N120+N119)/2</f>
        <v>#REF!</v>
      </c>
      <c r="P120" s="25" t="e">
        <f aca="false">(M120+M119)/2</f>
        <v>#REF!</v>
      </c>
      <c r="Q120" s="25" t="e">
        <f aca="false">(L120+L119)/2</f>
        <v>#REF!</v>
      </c>
    </row>
    <row r="121" customFormat="false" ht="15" hidden="true" customHeight="true" outlineLevel="0" collapsed="false">
      <c r="A121" s="25" t="e">
        <f aca="false">#REF!</f>
        <v>#REF!</v>
      </c>
      <c r="B121" s="25" t="e">
        <f aca="false">#REF!</f>
        <v>#REF!</v>
      </c>
      <c r="C121" s="25" t="e">
        <f aca="false">#REF!</f>
        <v>#REF!</v>
      </c>
      <c r="D121" s="25" t="e">
        <f aca="false">#REF!</f>
        <v>#REF!</v>
      </c>
      <c r="E121" s="25" t="e">
        <f aca="false">#REF!</f>
        <v>#REF!</v>
      </c>
      <c r="F121" s="25" t="e">
        <f aca="false">#REF!</f>
        <v>#REF!</v>
      </c>
      <c r="G121" s="25" t="e">
        <f aca="false">#REF!</f>
        <v>#REF!</v>
      </c>
      <c r="H121" s="25" t="e">
        <f aca="false">#REF!</f>
        <v>#REF!</v>
      </c>
      <c r="I121" s="25" t="e">
        <f aca="false">#REF!</f>
        <v>#REF!</v>
      </c>
      <c r="J121" s="25" t="e">
        <f aca="false">#REF!</f>
        <v>#REF!</v>
      </c>
      <c r="K121" s="25" t="e">
        <f aca="false">#REF!</f>
        <v>#REF!</v>
      </c>
      <c r="L121" s="25" t="e">
        <f aca="false">#REF!</f>
        <v>#REF!</v>
      </c>
      <c r="M121" s="25" t="e">
        <f aca="false">#REF!</f>
        <v>#REF!</v>
      </c>
      <c r="N121" s="25" t="e">
        <f aca="false">#REF!</f>
        <v>#REF!</v>
      </c>
      <c r="O121" s="25" t="e">
        <f aca="false">(N121+N120)/2</f>
        <v>#REF!</v>
      </c>
      <c r="P121" s="25" t="e">
        <f aca="false">(M121+M120)/2</f>
        <v>#REF!</v>
      </c>
      <c r="Q121" s="25" t="e">
        <f aca="false">(L121+L120)/2</f>
        <v>#REF!</v>
      </c>
    </row>
    <row r="122" customFormat="false" ht="15" hidden="true" customHeight="true" outlineLevel="0" collapsed="false">
      <c r="A122" s="25" t="e">
        <f aca="false">#REF!</f>
        <v>#REF!</v>
      </c>
      <c r="B122" s="25" t="e">
        <f aca="false">#REF!</f>
        <v>#REF!</v>
      </c>
      <c r="C122" s="25" t="e">
        <f aca="false">#REF!</f>
        <v>#REF!</v>
      </c>
      <c r="D122" s="25" t="e">
        <f aca="false">#REF!</f>
        <v>#REF!</v>
      </c>
      <c r="E122" s="25" t="e">
        <f aca="false">#REF!</f>
        <v>#REF!</v>
      </c>
      <c r="F122" s="25" t="e">
        <f aca="false">#REF!</f>
        <v>#REF!</v>
      </c>
      <c r="G122" s="25" t="e">
        <f aca="false">#REF!</f>
        <v>#REF!</v>
      </c>
      <c r="H122" s="25" t="e">
        <f aca="false">#REF!</f>
        <v>#REF!</v>
      </c>
      <c r="I122" s="25" t="e">
        <f aca="false">#REF!</f>
        <v>#REF!</v>
      </c>
      <c r="J122" s="25" t="e">
        <f aca="false">#REF!</f>
        <v>#REF!</v>
      </c>
      <c r="K122" s="25" t="e">
        <f aca="false">#REF!</f>
        <v>#REF!</v>
      </c>
      <c r="L122" s="25" t="e">
        <f aca="false">#REF!</f>
        <v>#REF!</v>
      </c>
      <c r="M122" s="25" t="e">
        <f aca="false">#REF!</f>
        <v>#REF!</v>
      </c>
      <c r="N122" s="25" t="e">
        <f aca="false">#REF!</f>
        <v>#REF!</v>
      </c>
      <c r="O122" s="25" t="e">
        <f aca="false">(N122+N121)/2</f>
        <v>#REF!</v>
      </c>
      <c r="P122" s="25" t="e">
        <f aca="false">(M122+M121)/2</f>
        <v>#REF!</v>
      </c>
      <c r="Q122" s="25" t="e">
        <f aca="false">(L122+L121)/2</f>
        <v>#REF!</v>
      </c>
    </row>
    <row r="123" customFormat="false" ht="15" hidden="false" customHeight="false" outlineLevel="0" collapsed="false">
      <c r="A123" s="25" t="e">
        <f aca="false">#REF!</f>
        <v>#REF!</v>
      </c>
      <c r="B123" s="25" t="e">
        <f aca="false">#REF!</f>
        <v>#REF!</v>
      </c>
      <c r="C123" s="25" t="e">
        <f aca="false">#REF!</f>
        <v>#REF!</v>
      </c>
      <c r="D123" s="25" t="e">
        <f aca="false">#REF!</f>
        <v>#REF!</v>
      </c>
      <c r="E123" s="25" t="e">
        <f aca="false">#REF!</f>
        <v>#REF!</v>
      </c>
      <c r="F123" s="25" t="e">
        <f aca="false">#REF!</f>
        <v>#REF!</v>
      </c>
      <c r="G123" s="25" t="e">
        <f aca="false">#REF!</f>
        <v>#REF!</v>
      </c>
      <c r="H123" s="25" t="e">
        <f aca="false">#REF!</f>
        <v>#REF!</v>
      </c>
      <c r="I123" s="25" t="e">
        <f aca="false">#REF!</f>
        <v>#REF!</v>
      </c>
      <c r="J123" s="25" t="e">
        <f aca="false">#REF!</f>
        <v>#REF!</v>
      </c>
      <c r="K123" s="25" t="e">
        <f aca="false">#REF!</f>
        <v>#REF!</v>
      </c>
      <c r="L123" s="25" t="e">
        <f aca="false">#REF!</f>
        <v>#REF!</v>
      </c>
      <c r="M123" s="25" t="e">
        <f aca="false">#REF!</f>
        <v>#REF!</v>
      </c>
      <c r="N123" s="25" t="e">
        <f aca="false">#REF!</f>
        <v>#REF!</v>
      </c>
      <c r="O123" s="25" t="e">
        <f aca="false">(N123+N122)/2</f>
        <v>#REF!</v>
      </c>
      <c r="P123" s="25" t="e">
        <f aca="false">(M123+M122)/2</f>
        <v>#REF!</v>
      </c>
      <c r="Q123" s="25" t="e">
        <f aca="false">(L123+L122)/2</f>
        <v>#REF!</v>
      </c>
    </row>
    <row r="124" customFormat="false" ht="15" hidden="false" customHeight="false" outlineLevel="0" collapsed="false">
      <c r="A124" s="25" t="e">
        <f aca="false">#REF!</f>
        <v>#REF!</v>
      </c>
      <c r="B124" s="25" t="e">
        <f aca="false">#REF!</f>
        <v>#REF!</v>
      </c>
      <c r="C124" s="25" t="e">
        <f aca="false">#REF!</f>
        <v>#REF!</v>
      </c>
      <c r="D124" s="25" t="e">
        <f aca="false">#REF!</f>
        <v>#REF!</v>
      </c>
      <c r="E124" s="25" t="e">
        <f aca="false">#REF!</f>
        <v>#REF!</v>
      </c>
      <c r="F124" s="25" t="e">
        <f aca="false">#REF!</f>
        <v>#REF!</v>
      </c>
      <c r="G124" s="25" t="e">
        <f aca="false">#REF!</f>
        <v>#REF!</v>
      </c>
      <c r="H124" s="25" t="e">
        <f aca="false">#REF!</f>
        <v>#REF!</v>
      </c>
      <c r="I124" s="25" t="e">
        <f aca="false">#REF!</f>
        <v>#REF!</v>
      </c>
      <c r="J124" s="25" t="e">
        <f aca="false">#REF!</f>
        <v>#REF!</v>
      </c>
      <c r="K124" s="25" t="e">
        <f aca="false">#REF!</f>
        <v>#REF!</v>
      </c>
      <c r="L124" s="25" t="e">
        <f aca="false">#REF!</f>
        <v>#REF!</v>
      </c>
      <c r="M124" s="25" t="e">
        <f aca="false">#REF!</f>
        <v>#REF!</v>
      </c>
      <c r="N124" s="25" t="e">
        <f aca="false">#REF!</f>
        <v>#REF!</v>
      </c>
      <c r="O124" s="25" t="e">
        <f aca="false">(N124+N123)/2</f>
        <v>#REF!</v>
      </c>
      <c r="P124" s="25" t="e">
        <f aca="false">(M124+M123)/2</f>
        <v>#REF!</v>
      </c>
      <c r="Q124" s="25" t="e">
        <f aca="false">(L124+L123)/2</f>
        <v>#REF!</v>
      </c>
    </row>
    <row r="125" customFormat="false" ht="15" hidden="false" customHeight="false" outlineLevel="0" collapsed="false">
      <c r="A125" s="25" t="e">
        <f aca="false">#REF!</f>
        <v>#REF!</v>
      </c>
      <c r="B125" s="25" t="e">
        <f aca="false">#REF!</f>
        <v>#REF!</v>
      </c>
      <c r="C125" s="25" t="e">
        <f aca="false">#REF!</f>
        <v>#REF!</v>
      </c>
      <c r="D125" s="25" t="e">
        <f aca="false">#REF!</f>
        <v>#REF!</v>
      </c>
      <c r="E125" s="25" t="e">
        <f aca="false">#REF!</f>
        <v>#REF!</v>
      </c>
      <c r="F125" s="25" t="e">
        <f aca="false">#REF!</f>
        <v>#REF!</v>
      </c>
      <c r="G125" s="25" t="e">
        <f aca="false">#REF!</f>
        <v>#REF!</v>
      </c>
      <c r="H125" s="25" t="e">
        <f aca="false">#REF!</f>
        <v>#REF!</v>
      </c>
      <c r="I125" s="25" t="e">
        <f aca="false">#REF!</f>
        <v>#REF!</v>
      </c>
      <c r="J125" s="25" t="e">
        <f aca="false">#REF!</f>
        <v>#REF!</v>
      </c>
      <c r="K125" s="25" t="e">
        <f aca="false">#REF!</f>
        <v>#REF!</v>
      </c>
      <c r="L125" s="25" t="e">
        <f aca="false">#REF!</f>
        <v>#REF!</v>
      </c>
      <c r="M125" s="25" t="e">
        <f aca="false">#REF!</f>
        <v>#REF!</v>
      </c>
      <c r="N125" s="25" t="e">
        <f aca="false">#REF!</f>
        <v>#REF!</v>
      </c>
      <c r="O125" s="25" t="e">
        <f aca="false">(N125+N124)/2</f>
        <v>#REF!</v>
      </c>
      <c r="P125" s="25" t="e">
        <f aca="false">(M125+M124)/2</f>
        <v>#REF!</v>
      </c>
      <c r="Q125" s="25" t="e">
        <f aca="false">(L125+L124)/2</f>
        <v>#REF!</v>
      </c>
    </row>
    <row r="126" customFormat="false" ht="15" hidden="false" customHeight="false" outlineLevel="0" collapsed="false">
      <c r="A126" s="25" t="e">
        <f aca="false">#REF!</f>
        <v>#REF!</v>
      </c>
      <c r="B126" s="25" t="e">
        <f aca="false">#REF!</f>
        <v>#REF!</v>
      </c>
      <c r="C126" s="25" t="e">
        <f aca="false">#REF!</f>
        <v>#REF!</v>
      </c>
      <c r="D126" s="25" t="e">
        <f aca="false">#REF!</f>
        <v>#REF!</v>
      </c>
      <c r="E126" s="25" t="e">
        <f aca="false">#REF!</f>
        <v>#REF!</v>
      </c>
      <c r="F126" s="25" t="e">
        <f aca="false">#REF!</f>
        <v>#REF!</v>
      </c>
      <c r="G126" s="25" t="e">
        <f aca="false">#REF!</f>
        <v>#REF!</v>
      </c>
      <c r="H126" s="25" t="e">
        <f aca="false">#REF!</f>
        <v>#REF!</v>
      </c>
      <c r="I126" s="25" t="e">
        <f aca="false">#REF!</f>
        <v>#REF!</v>
      </c>
      <c r="J126" s="25" t="e">
        <f aca="false">#REF!</f>
        <v>#REF!</v>
      </c>
      <c r="K126" s="25" t="e">
        <f aca="false">#REF!</f>
        <v>#REF!</v>
      </c>
      <c r="L126" s="25" t="e">
        <f aca="false">#REF!</f>
        <v>#REF!</v>
      </c>
      <c r="M126" s="25" t="e">
        <f aca="false">#REF!</f>
        <v>#REF!</v>
      </c>
      <c r="N126" s="25" t="e">
        <f aca="false">#REF!</f>
        <v>#REF!</v>
      </c>
      <c r="O126" s="25" t="e">
        <f aca="false">(N126+N125)/2</f>
        <v>#REF!</v>
      </c>
      <c r="P126" s="25" t="e">
        <f aca="false">(M126+M125)/2</f>
        <v>#REF!</v>
      </c>
      <c r="Q126" s="25" t="e">
        <f aca="false">(L126+L125)/2</f>
        <v>#REF!</v>
      </c>
    </row>
    <row r="127" customFormat="false" ht="15" hidden="true" customHeight="true" outlineLevel="0" collapsed="false">
      <c r="A127" s="25" t="e">
        <f aca="false">#REF!</f>
        <v>#REF!</v>
      </c>
      <c r="B127" s="25" t="e">
        <f aca="false">#REF!</f>
        <v>#REF!</v>
      </c>
      <c r="C127" s="25" t="e">
        <f aca="false">#REF!</f>
        <v>#REF!</v>
      </c>
      <c r="D127" s="25" t="e">
        <f aca="false">#REF!</f>
        <v>#REF!</v>
      </c>
      <c r="E127" s="25" t="e">
        <f aca="false">#REF!</f>
        <v>#REF!</v>
      </c>
      <c r="F127" s="25" t="e">
        <f aca="false">#REF!</f>
        <v>#REF!</v>
      </c>
      <c r="G127" s="25" t="e">
        <f aca="false">#REF!</f>
        <v>#REF!</v>
      </c>
      <c r="H127" s="25" t="e">
        <f aca="false">#REF!</f>
        <v>#REF!</v>
      </c>
      <c r="I127" s="25" t="e">
        <f aca="false">#REF!</f>
        <v>#REF!</v>
      </c>
      <c r="J127" s="25" t="e">
        <f aca="false">#REF!</f>
        <v>#REF!</v>
      </c>
      <c r="K127" s="25" t="e">
        <f aca="false">#REF!</f>
        <v>#REF!</v>
      </c>
      <c r="L127" s="25" t="e">
        <f aca="false">#REF!</f>
        <v>#REF!</v>
      </c>
      <c r="M127" s="25" t="e">
        <f aca="false">#REF!</f>
        <v>#REF!</v>
      </c>
      <c r="N127" s="25" t="e">
        <f aca="false">#REF!</f>
        <v>#REF!</v>
      </c>
      <c r="O127" s="25" t="e">
        <f aca="false">(N127+N126)/2</f>
        <v>#REF!</v>
      </c>
      <c r="P127" s="25" t="e">
        <f aca="false">(M127+M126)/2</f>
        <v>#REF!</v>
      </c>
      <c r="Q127" s="25" t="e">
        <f aca="false">(L127+L126)/2</f>
        <v>#REF!</v>
      </c>
    </row>
    <row r="128" customFormat="false" ht="15" hidden="true" customHeight="true" outlineLevel="0" collapsed="false">
      <c r="A128" s="25" t="e">
        <f aca="false">#REF!</f>
        <v>#REF!</v>
      </c>
      <c r="B128" s="25" t="e">
        <f aca="false">#REF!</f>
        <v>#REF!</v>
      </c>
      <c r="C128" s="25" t="e">
        <f aca="false">#REF!</f>
        <v>#REF!</v>
      </c>
      <c r="D128" s="25" t="e">
        <f aca="false">#REF!</f>
        <v>#REF!</v>
      </c>
      <c r="E128" s="25" t="e">
        <f aca="false">#REF!</f>
        <v>#REF!</v>
      </c>
      <c r="F128" s="25" t="e">
        <f aca="false">#REF!</f>
        <v>#REF!</v>
      </c>
      <c r="G128" s="25" t="e">
        <f aca="false">#REF!</f>
        <v>#REF!</v>
      </c>
      <c r="H128" s="25" t="e">
        <f aca="false">#REF!</f>
        <v>#REF!</v>
      </c>
      <c r="I128" s="25" t="e">
        <f aca="false">#REF!</f>
        <v>#REF!</v>
      </c>
      <c r="J128" s="25" t="e">
        <f aca="false">#REF!</f>
        <v>#REF!</v>
      </c>
      <c r="K128" s="25" t="e">
        <f aca="false">#REF!</f>
        <v>#REF!</v>
      </c>
      <c r="L128" s="25" t="e">
        <f aca="false">#REF!</f>
        <v>#REF!</v>
      </c>
      <c r="M128" s="25" t="e">
        <f aca="false">#REF!</f>
        <v>#REF!</v>
      </c>
      <c r="N128" s="25" t="e">
        <f aca="false">#REF!</f>
        <v>#REF!</v>
      </c>
      <c r="O128" s="25" t="e">
        <f aca="false">(N128+N127)/2</f>
        <v>#REF!</v>
      </c>
      <c r="P128" s="25" t="e">
        <f aca="false">(M128+M127)/2</f>
        <v>#REF!</v>
      </c>
      <c r="Q128" s="25" t="e">
        <f aca="false">(L128+L127)/2</f>
        <v>#REF!</v>
      </c>
    </row>
    <row r="129" customFormat="false" ht="15" hidden="true" customHeight="true" outlineLevel="0" collapsed="false">
      <c r="A129" s="25" t="e">
        <f aca="false">#REF!</f>
        <v>#REF!</v>
      </c>
      <c r="B129" s="25" t="e">
        <f aca="false">#REF!</f>
        <v>#REF!</v>
      </c>
      <c r="C129" s="25" t="e">
        <f aca="false">#REF!</f>
        <v>#REF!</v>
      </c>
      <c r="D129" s="25" t="e">
        <f aca="false">#REF!</f>
        <v>#REF!</v>
      </c>
      <c r="E129" s="25" t="e">
        <f aca="false">#REF!</f>
        <v>#REF!</v>
      </c>
      <c r="F129" s="25" t="e">
        <f aca="false">#REF!</f>
        <v>#REF!</v>
      </c>
      <c r="G129" s="25" t="e">
        <f aca="false">#REF!</f>
        <v>#REF!</v>
      </c>
      <c r="H129" s="25" t="e">
        <f aca="false">#REF!</f>
        <v>#REF!</v>
      </c>
      <c r="I129" s="25" t="e">
        <f aca="false">#REF!</f>
        <v>#REF!</v>
      </c>
      <c r="J129" s="25" t="e">
        <f aca="false">#REF!</f>
        <v>#REF!</v>
      </c>
      <c r="K129" s="25" t="e">
        <f aca="false">#REF!</f>
        <v>#REF!</v>
      </c>
      <c r="L129" s="25" t="e">
        <f aca="false">#REF!</f>
        <v>#REF!</v>
      </c>
      <c r="M129" s="25" t="e">
        <f aca="false">#REF!</f>
        <v>#REF!</v>
      </c>
      <c r="N129" s="25" t="e">
        <f aca="false">#REF!</f>
        <v>#REF!</v>
      </c>
      <c r="O129" s="25" t="e">
        <f aca="false">(N129+N128)/2</f>
        <v>#REF!</v>
      </c>
      <c r="P129" s="25" t="e">
        <f aca="false">(M129+M128)/2</f>
        <v>#REF!</v>
      </c>
      <c r="Q129" s="25" t="e">
        <f aca="false">(L129+L128)/2</f>
        <v>#REF!</v>
      </c>
    </row>
    <row r="130" customFormat="false" ht="15" hidden="true" customHeight="true" outlineLevel="0" collapsed="false">
      <c r="A130" s="25" t="e">
        <f aca="false">#REF!</f>
        <v>#REF!</v>
      </c>
      <c r="B130" s="25" t="e">
        <f aca="false">#REF!</f>
        <v>#REF!</v>
      </c>
      <c r="C130" s="25" t="e">
        <f aca="false">#REF!</f>
        <v>#REF!</v>
      </c>
      <c r="D130" s="25" t="e">
        <f aca="false">#REF!</f>
        <v>#REF!</v>
      </c>
      <c r="E130" s="25" t="e">
        <f aca="false">#REF!</f>
        <v>#REF!</v>
      </c>
      <c r="F130" s="25" t="e">
        <f aca="false">#REF!</f>
        <v>#REF!</v>
      </c>
      <c r="G130" s="25" t="e">
        <f aca="false">#REF!</f>
        <v>#REF!</v>
      </c>
      <c r="H130" s="25" t="e">
        <f aca="false">#REF!</f>
        <v>#REF!</v>
      </c>
      <c r="I130" s="25" t="e">
        <f aca="false">#REF!</f>
        <v>#REF!</v>
      </c>
      <c r="J130" s="25" t="e">
        <f aca="false">#REF!</f>
        <v>#REF!</v>
      </c>
      <c r="K130" s="25" t="e">
        <f aca="false">#REF!</f>
        <v>#REF!</v>
      </c>
      <c r="L130" s="25" t="e">
        <f aca="false">#REF!</f>
        <v>#REF!</v>
      </c>
      <c r="M130" s="25" t="e">
        <f aca="false">#REF!</f>
        <v>#REF!</v>
      </c>
      <c r="N130" s="25" t="e">
        <f aca="false">#REF!</f>
        <v>#REF!</v>
      </c>
      <c r="O130" s="25" t="e">
        <f aca="false">(N130+N129)/2</f>
        <v>#REF!</v>
      </c>
      <c r="P130" s="25" t="e">
        <f aca="false">(M130+M129)/2</f>
        <v>#REF!</v>
      </c>
      <c r="Q130" s="25" t="e">
        <f aca="false">(L130+L129)/2</f>
        <v>#REF!</v>
      </c>
    </row>
    <row r="131" customFormat="false" ht="15" hidden="true" customHeight="true" outlineLevel="0" collapsed="false">
      <c r="A131" s="25"/>
      <c r="B131" s="25"/>
      <c r="C131" s="25"/>
      <c r="D131" s="25"/>
      <c r="E131" s="25"/>
      <c r="F131" s="25"/>
      <c r="G131" s="25"/>
      <c r="H131" s="25"/>
      <c r="I131" s="25"/>
      <c r="J131" s="25"/>
      <c r="K131" s="25"/>
      <c r="L131" s="25"/>
      <c r="M131" s="25"/>
      <c r="N131" s="25"/>
      <c r="O131" s="25"/>
      <c r="P131" s="25"/>
      <c r="Q131" s="25"/>
    </row>
    <row r="132" customFormat="false" ht="15" hidden="true" customHeight="true" outlineLevel="0" collapsed="false">
      <c r="A132" s="25"/>
      <c r="B132" s="25"/>
      <c r="C132" s="25"/>
      <c r="D132" s="25"/>
      <c r="E132" s="25"/>
      <c r="F132" s="25"/>
      <c r="G132" s="25"/>
      <c r="H132" s="25"/>
      <c r="I132" s="25"/>
      <c r="J132" s="25"/>
      <c r="K132" s="25"/>
      <c r="L132" s="25"/>
      <c r="M132" s="25"/>
      <c r="N132" s="25"/>
      <c r="O132" s="25"/>
      <c r="P132" s="25"/>
      <c r="Q132" s="25"/>
    </row>
    <row r="133" customFormat="false" ht="15" hidden="true" customHeight="true" outlineLevel="0" collapsed="false">
      <c r="A133" s="25"/>
      <c r="B133" s="25"/>
      <c r="C133" s="25"/>
      <c r="D133" s="25"/>
      <c r="E133" s="25"/>
      <c r="F133" s="25"/>
      <c r="G133" s="25"/>
      <c r="H133" s="25"/>
      <c r="I133" s="25"/>
      <c r="J133" s="25"/>
      <c r="K133" s="25"/>
      <c r="L133" s="25"/>
      <c r="M133" s="25"/>
      <c r="N133" s="25"/>
      <c r="O133" s="25"/>
      <c r="P133" s="25"/>
      <c r="Q133" s="25"/>
    </row>
    <row r="134" customFormat="false" ht="15" hidden="true" customHeight="true" outlineLevel="0" collapsed="false">
      <c r="A134" s="25"/>
      <c r="B134" s="25"/>
      <c r="C134" s="25"/>
      <c r="D134" s="25"/>
      <c r="E134" s="25"/>
      <c r="F134" s="25"/>
      <c r="G134" s="25"/>
      <c r="H134" s="25"/>
      <c r="I134" s="25"/>
      <c r="J134" s="25"/>
      <c r="K134" s="25"/>
      <c r="L134" s="25"/>
      <c r="M134" s="25"/>
      <c r="N134" s="25"/>
      <c r="O134" s="25"/>
      <c r="P134" s="25"/>
      <c r="Q134" s="25"/>
    </row>
    <row r="135" customFormat="false" ht="15" hidden="true" customHeight="true" outlineLevel="0" collapsed="false">
      <c r="A135" s="25"/>
      <c r="B135" s="25"/>
      <c r="C135" s="25"/>
      <c r="D135" s="25"/>
      <c r="E135" s="25"/>
      <c r="F135" s="25"/>
      <c r="G135" s="25"/>
      <c r="H135" s="25"/>
      <c r="I135" s="25"/>
      <c r="J135" s="25"/>
      <c r="K135" s="25"/>
      <c r="L135" s="25"/>
      <c r="M135" s="25"/>
      <c r="N135" s="25"/>
    </row>
    <row r="136" customFormat="false" ht="15" hidden="true" customHeight="true" outlineLevel="0" collapsed="false">
      <c r="A136" s="25"/>
      <c r="B136" s="25"/>
      <c r="C136" s="25"/>
      <c r="D136" s="25"/>
      <c r="E136" s="25"/>
      <c r="F136" s="25"/>
      <c r="G136" s="25"/>
      <c r="H136" s="25"/>
      <c r="I136" s="25"/>
      <c r="J136" s="25"/>
      <c r="K136" s="25"/>
      <c r="L136" s="25"/>
      <c r="M136" s="25"/>
      <c r="N136" s="25"/>
    </row>
    <row r="137" customFormat="false" ht="15" hidden="true" customHeight="true" outlineLevel="0" collapsed="false">
      <c r="A137" s="25"/>
      <c r="B137" s="25"/>
      <c r="C137" s="25"/>
      <c r="D137" s="25"/>
      <c r="E137" s="25"/>
      <c r="F137" s="25"/>
      <c r="G137" s="25"/>
      <c r="H137" s="25"/>
      <c r="I137" s="25"/>
      <c r="J137" s="25"/>
      <c r="K137" s="25"/>
      <c r="L137" s="25"/>
      <c r="M137" s="25"/>
      <c r="N137" s="25"/>
    </row>
    <row r="138" customFormat="false" ht="15" hidden="true" customHeight="true" outlineLevel="0" collapsed="false">
      <c r="A138" s="25"/>
      <c r="B138" s="25"/>
      <c r="C138" s="25"/>
      <c r="D138" s="25"/>
      <c r="E138" s="25"/>
      <c r="F138" s="25"/>
      <c r="G138" s="25"/>
      <c r="H138" s="25"/>
      <c r="I138" s="25"/>
      <c r="J138" s="25"/>
      <c r="K138" s="25"/>
      <c r="L138" s="25"/>
      <c r="M138" s="25"/>
      <c r="N138" s="25"/>
    </row>
    <row r="139" customFormat="false" ht="15" hidden="true" customHeight="true" outlineLevel="0" collapsed="false">
      <c r="A139" s="25"/>
      <c r="B139" s="25"/>
      <c r="C139" s="25"/>
      <c r="D139" s="25"/>
      <c r="E139" s="25"/>
      <c r="F139" s="25"/>
      <c r="G139" s="25"/>
      <c r="H139" s="25"/>
      <c r="I139" s="25"/>
      <c r="J139" s="25"/>
      <c r="K139" s="25"/>
      <c r="L139" s="25"/>
      <c r="M139" s="25"/>
      <c r="N139" s="25"/>
    </row>
    <row r="140" customFormat="false" ht="15" hidden="true" customHeight="true" outlineLevel="0" collapsed="false">
      <c r="A140" s="489" t="s">
        <v>1617</v>
      </c>
    </row>
    <row r="141" s="640" customFormat="true" ht="81.75" hidden="false" customHeight="true" outlineLevel="0" collapsed="false">
      <c r="A141" s="637" t="str">
        <f aca="false">LatticeLayout!$V$8</f>
        <v>System</v>
      </c>
      <c r="B141" s="637" t="str">
        <f aca="false">LatticeLayout!$W$8</f>
        <v>Sub-
system</v>
      </c>
      <c r="C141" s="637" t="str">
        <f aca="false">LatticeLayout!$X$8</f>
        <v>Device</v>
      </c>
      <c r="D141" s="637" t="str">
        <f aca="false">LatticeLayout!$Y$8</f>
        <v>Beam line position (dm)</v>
      </c>
      <c r="E141" s="637" t="str">
        <f aca="false">LatticeLayout!$Z$8</f>
        <v>Name</v>
      </c>
      <c r="F141" s="637" t="str">
        <f aca="false">LatticeLayout!$AA$8</f>
        <v>Device Type</v>
      </c>
      <c r="G141" s="637" t="str">
        <f aca="false">LatticeLayout!$AB$8</f>
        <v>Element Name</v>
      </c>
      <c r="H141" s="637" t="str">
        <f aca="false">LatticeLayout!$AC$8</f>
        <v>Minimum Beam Pipe Inner Diameter (mm)</v>
      </c>
      <c r="I141" s="637" t="str">
        <f aca="false">LatticeLayout!$AD$8</f>
        <v>Element Flange to Flange Length (m)</v>
      </c>
      <c r="J141" s="637" t="str">
        <f aca="false">LatticeLayout!$AE$8</f>
        <v>PLACE HOLDER</v>
      </c>
      <c r="K141" s="637" t="str">
        <f aca="false">LatticeLayout!$AF$8</f>
        <v>Element Effective Length (m)</v>
      </c>
      <c r="L141" s="637" t="str">
        <f aca="false">LatticeLayout!$AJ$8</f>
        <v>Global Coordinate Z (m)</v>
      </c>
      <c r="M141" s="637" t="str">
        <f aca="false">LatticeLayout!$AK$8</f>
        <v>Global Coordinate Y (m)</v>
      </c>
      <c r="N141" s="637" t="str">
        <f aca="false">LatticeLayout!$AL$8</f>
        <v>Global Coordinate X (m)</v>
      </c>
      <c r="O141" s="638" t="str">
        <f aca="false">$O$8</f>
        <v>Global Coordinate Element Center Xc (m)</v>
      </c>
      <c r="P141" s="638" t="str">
        <f aca="false">$P$8</f>
        <v>Global Coordinate Element Center Yc (m)</v>
      </c>
      <c r="Q141" s="638" t="str">
        <f aca="false">$Q$8</f>
        <v>Global Coordinate Element Center Zc (m)</v>
      </c>
    </row>
    <row r="142" customFormat="false" ht="15" hidden="false" customHeight="false" outlineLevel="0" collapsed="false">
      <c r="A142" s="25" t="e">
        <f aca="false">#REF!</f>
        <v>#REF!</v>
      </c>
      <c r="B142" s="25" t="e">
        <f aca="false">#REF!</f>
        <v>#REF!</v>
      </c>
      <c r="C142" s="25" t="e">
        <f aca="false">#REF!</f>
        <v>#REF!</v>
      </c>
      <c r="D142" s="25" t="e">
        <f aca="false">#REF!</f>
        <v>#REF!</v>
      </c>
      <c r="E142" s="25" t="e">
        <f aca="false">#REF!</f>
        <v>#REF!</v>
      </c>
      <c r="F142" s="25" t="e">
        <f aca="false">#REF!</f>
        <v>#REF!</v>
      </c>
      <c r="G142" s="25" t="e">
        <f aca="false">#REF!</f>
        <v>#REF!</v>
      </c>
      <c r="H142" s="25" t="e">
        <f aca="false">#REF!</f>
        <v>#REF!</v>
      </c>
      <c r="I142" s="25" t="e">
        <f aca="false">#REF!</f>
        <v>#REF!</v>
      </c>
      <c r="J142" s="25" t="e">
        <f aca="false">#REF!</f>
        <v>#REF!</v>
      </c>
      <c r="K142" s="25" t="e">
        <f aca="false">#REF!</f>
        <v>#REF!</v>
      </c>
      <c r="L142" s="25" t="e">
        <f aca="false">#REF!</f>
        <v>#REF!</v>
      </c>
      <c r="M142" s="25" t="e">
        <f aca="false">#REF!</f>
        <v>#REF!</v>
      </c>
      <c r="N142" s="25" t="e">
        <f aca="false">#REF!</f>
        <v>#REF!</v>
      </c>
      <c r="O142" s="25" t="e">
        <f aca="false">N142</f>
        <v>#REF!</v>
      </c>
      <c r="P142" s="25" t="e">
        <f aca="false">M142</f>
        <v>#REF!</v>
      </c>
      <c r="Q142" s="25" t="e">
        <f aca="false">L142</f>
        <v>#REF!</v>
      </c>
    </row>
    <row r="143" customFormat="false" ht="15" hidden="true" customHeight="true" outlineLevel="0" collapsed="false">
      <c r="A143" s="25" t="e">
        <f aca="false">#REF!</f>
        <v>#REF!</v>
      </c>
      <c r="B143" s="25" t="e">
        <f aca="false">#REF!</f>
        <v>#REF!</v>
      </c>
      <c r="C143" s="25" t="e">
        <f aca="false">#REF!</f>
        <v>#REF!</v>
      </c>
      <c r="D143" s="25" t="e">
        <f aca="false">#REF!</f>
        <v>#REF!</v>
      </c>
      <c r="E143" s="25" t="e">
        <f aca="false">#REF!</f>
        <v>#REF!</v>
      </c>
      <c r="F143" s="25" t="e">
        <f aca="false">#REF!</f>
        <v>#REF!</v>
      </c>
      <c r="G143" s="25" t="e">
        <f aca="false">#REF!</f>
        <v>#REF!</v>
      </c>
      <c r="H143" s="25" t="e">
        <f aca="false">#REF!</f>
        <v>#REF!</v>
      </c>
      <c r="I143" s="25" t="e">
        <f aca="false">#REF!</f>
        <v>#REF!</v>
      </c>
      <c r="J143" s="25" t="e">
        <f aca="false">#REF!</f>
        <v>#REF!</v>
      </c>
      <c r="K143" s="25" t="e">
        <f aca="false">#REF!</f>
        <v>#REF!</v>
      </c>
      <c r="L143" s="25" t="e">
        <f aca="false">#REF!</f>
        <v>#REF!</v>
      </c>
      <c r="M143" s="25" t="e">
        <f aca="false">#REF!</f>
        <v>#REF!</v>
      </c>
      <c r="N143" s="25" t="e">
        <f aca="false">#REF!</f>
        <v>#REF!</v>
      </c>
      <c r="O143" s="25" t="e">
        <f aca="false">N143</f>
        <v>#REF!</v>
      </c>
      <c r="P143" s="25" t="e">
        <f aca="false">M143</f>
        <v>#REF!</v>
      </c>
      <c r="Q143" s="25" t="e">
        <f aca="false">L143</f>
        <v>#REF!</v>
      </c>
    </row>
    <row r="144" customFormat="false" ht="15" hidden="true" customHeight="true" outlineLevel="0" collapsed="false">
      <c r="A144" s="25" t="e">
        <f aca="false">#REF!</f>
        <v>#REF!</v>
      </c>
      <c r="B144" s="25" t="e">
        <f aca="false">#REF!</f>
        <v>#REF!</v>
      </c>
      <c r="C144" s="25" t="e">
        <f aca="false">#REF!</f>
        <v>#REF!</v>
      </c>
      <c r="D144" s="25" t="e">
        <f aca="false">#REF!</f>
        <v>#REF!</v>
      </c>
      <c r="E144" s="25" t="e">
        <f aca="false">#REF!</f>
        <v>#REF!</v>
      </c>
      <c r="F144" s="25" t="e">
        <f aca="false">#REF!</f>
        <v>#REF!</v>
      </c>
      <c r="G144" s="25" t="e">
        <f aca="false">#REF!</f>
        <v>#REF!</v>
      </c>
      <c r="H144" s="25" t="e">
        <f aca="false">#REF!</f>
        <v>#REF!</v>
      </c>
      <c r="I144" s="25" t="e">
        <f aca="false">#REF!</f>
        <v>#REF!</v>
      </c>
      <c r="J144" s="25" t="e">
        <f aca="false">#REF!</f>
        <v>#REF!</v>
      </c>
      <c r="K144" s="25" t="e">
        <f aca="false">#REF!</f>
        <v>#REF!</v>
      </c>
      <c r="L144" s="25" t="e">
        <f aca="false">#REF!</f>
        <v>#REF!</v>
      </c>
      <c r="M144" s="25" t="e">
        <f aca="false">#REF!</f>
        <v>#REF!</v>
      </c>
      <c r="N144" s="25" t="e">
        <f aca="false">#REF!</f>
        <v>#REF!</v>
      </c>
      <c r="O144" s="25" t="e">
        <f aca="false">N144</f>
        <v>#REF!</v>
      </c>
      <c r="P144" s="25" t="e">
        <f aca="false">M144</f>
        <v>#REF!</v>
      </c>
      <c r="Q144" s="25" t="e">
        <f aca="false">L144</f>
        <v>#REF!</v>
      </c>
    </row>
    <row r="145" customFormat="false" ht="15" hidden="false" customHeight="false" outlineLevel="0" collapsed="false">
      <c r="A145" s="25" t="e">
        <f aca="false">#REF!</f>
        <v>#REF!</v>
      </c>
      <c r="B145" s="25" t="e">
        <f aca="false">#REF!</f>
        <v>#REF!</v>
      </c>
      <c r="C145" s="25" t="e">
        <f aca="false">#REF!</f>
        <v>#REF!</v>
      </c>
      <c r="D145" s="25" t="e">
        <f aca="false">#REF!</f>
        <v>#REF!</v>
      </c>
      <c r="E145" s="25" t="e">
        <f aca="false">#REF!</f>
        <v>#REF!</v>
      </c>
      <c r="F145" s="25" t="e">
        <f aca="false">#REF!</f>
        <v>#REF!</v>
      </c>
      <c r="G145" s="25" t="e">
        <f aca="false">#REF!</f>
        <v>#REF!</v>
      </c>
      <c r="H145" s="25" t="e">
        <f aca="false">#REF!</f>
        <v>#REF!</v>
      </c>
      <c r="I145" s="25" t="e">
        <f aca="false">#REF!</f>
        <v>#REF!</v>
      </c>
      <c r="J145" s="25" t="e">
        <f aca="false">#REF!</f>
        <v>#REF!</v>
      </c>
      <c r="K145" s="25" t="e">
        <f aca="false">#REF!</f>
        <v>#REF!</v>
      </c>
      <c r="L145" s="25" t="e">
        <f aca="false">#REF!</f>
        <v>#REF!</v>
      </c>
      <c r="M145" s="25" t="e">
        <f aca="false">#REF!</f>
        <v>#REF!</v>
      </c>
      <c r="N145" s="25" t="e">
        <f aca="false">#REF!</f>
        <v>#REF!</v>
      </c>
      <c r="O145" s="25" t="e">
        <f aca="false">(N145+N144)/2</f>
        <v>#REF!</v>
      </c>
      <c r="P145" s="25" t="e">
        <f aca="false">(M145+M144)/2</f>
        <v>#REF!</v>
      </c>
      <c r="Q145" s="25" t="e">
        <f aca="false">L145</f>
        <v>#REF!</v>
      </c>
    </row>
    <row r="146" customFormat="false" ht="15" hidden="true" customHeight="true" outlineLevel="0" collapsed="false">
      <c r="A146" s="25" t="e">
        <f aca="false">#REF!</f>
        <v>#REF!</v>
      </c>
      <c r="B146" s="25" t="e">
        <f aca="false">#REF!</f>
        <v>#REF!</v>
      </c>
      <c r="C146" s="25" t="e">
        <f aca="false">#REF!</f>
        <v>#REF!</v>
      </c>
      <c r="D146" s="25" t="e">
        <f aca="false">#REF!</f>
        <v>#REF!</v>
      </c>
      <c r="E146" s="25" t="e">
        <f aca="false">#REF!</f>
        <v>#REF!</v>
      </c>
      <c r="F146" s="25" t="e">
        <f aca="false">#REF!</f>
        <v>#REF!</v>
      </c>
      <c r="G146" s="25" t="e">
        <f aca="false">#REF!</f>
        <v>#REF!</v>
      </c>
      <c r="H146" s="25" t="e">
        <f aca="false">#REF!</f>
        <v>#REF!</v>
      </c>
      <c r="I146" s="25" t="e">
        <f aca="false">#REF!</f>
        <v>#REF!</v>
      </c>
      <c r="J146" s="25" t="e">
        <f aca="false">#REF!</f>
        <v>#REF!</v>
      </c>
      <c r="K146" s="25" t="e">
        <f aca="false">#REF!</f>
        <v>#REF!</v>
      </c>
      <c r="L146" s="25" t="e">
        <f aca="false">#REF!</f>
        <v>#REF!</v>
      </c>
      <c r="M146" s="25" t="e">
        <f aca="false">#REF!</f>
        <v>#REF!</v>
      </c>
      <c r="N146" s="25" t="e">
        <f aca="false">#REF!</f>
        <v>#REF!</v>
      </c>
      <c r="O146" s="25" t="e">
        <f aca="false">N146</f>
        <v>#REF!</v>
      </c>
      <c r="P146" s="25" t="e">
        <f aca="false">M146</f>
        <v>#REF!</v>
      </c>
      <c r="Q146" s="25" t="e">
        <f aca="false">L146</f>
        <v>#REF!</v>
      </c>
    </row>
    <row r="147" customFormat="false" ht="15" hidden="false" customHeight="false" outlineLevel="0" collapsed="false">
      <c r="A147" s="25" t="e">
        <f aca="false">#REF!</f>
        <v>#REF!</v>
      </c>
      <c r="B147" s="25" t="e">
        <f aca="false">#REF!</f>
        <v>#REF!</v>
      </c>
      <c r="C147" s="25" t="e">
        <f aca="false">#REF!</f>
        <v>#REF!</v>
      </c>
      <c r="D147" s="25" t="e">
        <f aca="false">#REF!</f>
        <v>#REF!</v>
      </c>
      <c r="E147" s="25" t="e">
        <f aca="false">#REF!</f>
        <v>#REF!</v>
      </c>
      <c r="F147" s="25" t="e">
        <f aca="false">#REF!</f>
        <v>#REF!</v>
      </c>
      <c r="G147" s="25" t="e">
        <f aca="false">#REF!</f>
        <v>#REF!</v>
      </c>
      <c r="H147" s="25" t="e">
        <f aca="false">#REF!</f>
        <v>#REF!</v>
      </c>
      <c r="I147" s="25" t="e">
        <f aca="false">#REF!</f>
        <v>#REF!</v>
      </c>
      <c r="J147" s="25" t="e">
        <f aca="false">#REF!</f>
        <v>#REF!</v>
      </c>
      <c r="K147" s="25" t="e">
        <f aca="false">#REF!</f>
        <v>#REF!</v>
      </c>
      <c r="L147" s="25" t="e">
        <f aca="false">#REF!</f>
        <v>#REF!</v>
      </c>
      <c r="M147" s="25" t="e">
        <f aca="false">#REF!</f>
        <v>#REF!</v>
      </c>
      <c r="N147" s="25" t="e">
        <f aca="false">#REF!</f>
        <v>#REF!</v>
      </c>
      <c r="O147" s="25" t="e">
        <f aca="false">(N147+N146)/2</f>
        <v>#REF!</v>
      </c>
      <c r="P147" s="25" t="e">
        <f aca="false">(M147+M146)/2</f>
        <v>#REF!</v>
      </c>
      <c r="Q147" s="25" t="e">
        <f aca="false">L147</f>
        <v>#REF!</v>
      </c>
    </row>
    <row r="148" customFormat="false" ht="15" hidden="true" customHeight="true" outlineLevel="0" collapsed="false">
      <c r="A148" s="25" t="e">
        <f aca="false">#REF!</f>
        <v>#REF!</v>
      </c>
      <c r="B148" s="25" t="e">
        <f aca="false">#REF!</f>
        <v>#REF!</v>
      </c>
      <c r="C148" s="25" t="e">
        <f aca="false">#REF!</f>
        <v>#REF!</v>
      </c>
      <c r="D148" s="25" t="e">
        <f aca="false">#REF!</f>
        <v>#REF!</v>
      </c>
      <c r="E148" s="25" t="e">
        <f aca="false">#REF!</f>
        <v>#REF!</v>
      </c>
      <c r="F148" s="25" t="e">
        <f aca="false">#REF!</f>
        <v>#REF!</v>
      </c>
      <c r="G148" s="25" t="e">
        <f aca="false">#REF!</f>
        <v>#REF!</v>
      </c>
      <c r="H148" s="25" t="e">
        <f aca="false">#REF!</f>
        <v>#REF!</v>
      </c>
      <c r="I148" s="25" t="e">
        <f aca="false">#REF!</f>
        <v>#REF!</v>
      </c>
      <c r="J148" s="25" t="e">
        <f aca="false">#REF!</f>
        <v>#REF!</v>
      </c>
      <c r="K148" s="25" t="e">
        <f aca="false">#REF!</f>
        <v>#REF!</v>
      </c>
      <c r="L148" s="25" t="e">
        <f aca="false">#REF!</f>
        <v>#REF!</v>
      </c>
      <c r="M148" s="25" t="e">
        <f aca="false">#REF!</f>
        <v>#REF!</v>
      </c>
      <c r="N148" s="25" t="e">
        <f aca="false">#REF!</f>
        <v>#REF!</v>
      </c>
      <c r="O148" s="25" t="e">
        <f aca="false">N148</f>
        <v>#REF!</v>
      </c>
      <c r="P148" s="25" t="e">
        <f aca="false">M148</f>
        <v>#REF!</v>
      </c>
      <c r="Q148" s="25" t="e">
        <f aca="false">L148</f>
        <v>#REF!</v>
      </c>
    </row>
    <row r="149" customFormat="false" ht="15" hidden="true" customHeight="true" outlineLevel="0" collapsed="false">
      <c r="A149" s="25" t="e">
        <f aca="false">#REF!</f>
        <v>#REF!</v>
      </c>
      <c r="B149" s="25" t="e">
        <f aca="false">#REF!</f>
        <v>#REF!</v>
      </c>
      <c r="C149" s="25" t="e">
        <f aca="false">#REF!</f>
        <v>#REF!</v>
      </c>
      <c r="D149" s="25" t="e">
        <f aca="false">#REF!</f>
        <v>#REF!</v>
      </c>
      <c r="E149" s="25" t="e">
        <f aca="false">#REF!</f>
        <v>#REF!</v>
      </c>
      <c r="F149" s="25" t="e">
        <f aca="false">#REF!</f>
        <v>#REF!</v>
      </c>
      <c r="G149" s="25" t="e">
        <f aca="false">#REF!</f>
        <v>#REF!</v>
      </c>
      <c r="H149" s="25" t="e">
        <f aca="false">#REF!</f>
        <v>#REF!</v>
      </c>
      <c r="I149" s="25" t="e">
        <f aca="false">#REF!</f>
        <v>#REF!</v>
      </c>
      <c r="J149" s="25" t="e">
        <f aca="false">#REF!</f>
        <v>#REF!</v>
      </c>
      <c r="K149" s="25" t="e">
        <f aca="false">#REF!</f>
        <v>#REF!</v>
      </c>
      <c r="L149" s="25" t="e">
        <f aca="false">#REF!</f>
        <v>#REF!</v>
      </c>
      <c r="M149" s="25" t="e">
        <f aca="false">#REF!</f>
        <v>#REF!</v>
      </c>
      <c r="N149" s="25" t="e">
        <f aca="false">#REF!</f>
        <v>#REF!</v>
      </c>
      <c r="O149" s="25" t="e">
        <f aca="false">N149</f>
        <v>#REF!</v>
      </c>
      <c r="P149" s="25" t="e">
        <f aca="false">M149</f>
        <v>#REF!</v>
      </c>
      <c r="Q149" s="25" t="e">
        <f aca="false">L149</f>
        <v>#REF!</v>
      </c>
    </row>
    <row r="150" customFormat="false" ht="15" hidden="false" customHeight="false" outlineLevel="0" collapsed="false">
      <c r="A150" s="25" t="e">
        <f aca="false">#REF!</f>
        <v>#REF!</v>
      </c>
      <c r="B150" s="25" t="e">
        <f aca="false">#REF!</f>
        <v>#REF!</v>
      </c>
      <c r="C150" s="25" t="e">
        <f aca="false">#REF!</f>
        <v>#REF!</v>
      </c>
      <c r="D150" s="25" t="e">
        <f aca="false">#REF!</f>
        <v>#REF!</v>
      </c>
      <c r="E150" s="25" t="e">
        <f aca="false">#REF!</f>
        <v>#REF!</v>
      </c>
      <c r="F150" s="25" t="e">
        <f aca="false">#REF!</f>
        <v>#REF!</v>
      </c>
      <c r="G150" s="25" t="e">
        <f aca="false">#REF!</f>
        <v>#REF!</v>
      </c>
      <c r="H150" s="25" t="e">
        <f aca="false">#REF!</f>
        <v>#REF!</v>
      </c>
      <c r="I150" s="25" t="e">
        <f aca="false">#REF!</f>
        <v>#REF!</v>
      </c>
      <c r="J150" s="25" t="e">
        <f aca="false">#REF!</f>
        <v>#REF!</v>
      </c>
      <c r="K150" s="25" t="e">
        <f aca="false">#REF!</f>
        <v>#REF!</v>
      </c>
      <c r="L150" s="25" t="e">
        <f aca="false">#REF!</f>
        <v>#REF!</v>
      </c>
      <c r="M150" s="25" t="e">
        <f aca="false">#REF!</f>
        <v>#REF!</v>
      </c>
      <c r="N150" s="25" t="e">
        <f aca="false">#REF!</f>
        <v>#REF!</v>
      </c>
      <c r="O150" s="25" t="e">
        <f aca="false">(N150+N149)/2</f>
        <v>#REF!</v>
      </c>
      <c r="P150" s="25" t="e">
        <f aca="false">(M150+M149)/2</f>
        <v>#REF!</v>
      </c>
      <c r="Q150" s="25" t="e">
        <f aca="false">L150</f>
        <v>#REF!</v>
      </c>
    </row>
    <row r="151" customFormat="false" ht="15" hidden="false" customHeight="false" outlineLevel="0" collapsed="false">
      <c r="A151" s="25" t="e">
        <f aca="false">#REF!</f>
        <v>#REF!</v>
      </c>
      <c r="B151" s="25" t="e">
        <f aca="false">#REF!</f>
        <v>#REF!</v>
      </c>
      <c r="C151" s="25" t="e">
        <f aca="false">#REF!</f>
        <v>#REF!</v>
      </c>
      <c r="D151" s="25" t="e">
        <f aca="false">#REF!</f>
        <v>#REF!</v>
      </c>
      <c r="E151" s="25" t="e">
        <f aca="false">#REF!</f>
        <v>#REF!</v>
      </c>
      <c r="F151" s="25" t="e">
        <f aca="false">#REF!</f>
        <v>#REF!</v>
      </c>
      <c r="G151" s="25" t="e">
        <f aca="false">#REF!</f>
        <v>#REF!</v>
      </c>
      <c r="H151" s="25" t="e">
        <f aca="false">#REF!</f>
        <v>#REF!</v>
      </c>
      <c r="I151" s="25" t="e">
        <f aca="false">#REF!</f>
        <v>#REF!</v>
      </c>
      <c r="J151" s="25" t="e">
        <f aca="false">#REF!</f>
        <v>#REF!</v>
      </c>
      <c r="K151" s="25" t="e">
        <f aca="false">#REF!</f>
        <v>#REF!</v>
      </c>
      <c r="L151" s="25" t="e">
        <f aca="false">#REF!</f>
        <v>#REF!</v>
      </c>
      <c r="M151" s="25" t="e">
        <f aca="false">#REF!</f>
        <v>#REF!</v>
      </c>
      <c r="N151" s="25" t="e">
        <f aca="false">#REF!</f>
        <v>#REF!</v>
      </c>
      <c r="O151" s="25" t="e">
        <f aca="false">(N151+N150)/2</f>
        <v>#REF!</v>
      </c>
      <c r="P151" s="25" t="e">
        <f aca="false">(M151+M150)/2</f>
        <v>#REF!</v>
      </c>
      <c r="Q151" s="25" t="e">
        <f aca="false">L151</f>
        <v>#REF!</v>
      </c>
    </row>
    <row r="152" customFormat="false" ht="15" hidden="true" customHeight="true" outlineLevel="0" collapsed="false">
      <c r="A152" s="25" t="e">
        <f aca="false">#REF!</f>
        <v>#REF!</v>
      </c>
      <c r="B152" s="25" t="e">
        <f aca="false">#REF!</f>
        <v>#REF!</v>
      </c>
      <c r="C152" s="25" t="e">
        <f aca="false">#REF!</f>
        <v>#REF!</v>
      </c>
      <c r="D152" s="25" t="e">
        <f aca="false">#REF!</f>
        <v>#REF!</v>
      </c>
      <c r="E152" s="25" t="e">
        <f aca="false">#REF!</f>
        <v>#REF!</v>
      </c>
      <c r="F152" s="25" t="e">
        <f aca="false">#REF!</f>
        <v>#REF!</v>
      </c>
      <c r="G152" s="25" t="e">
        <f aca="false">#REF!</f>
        <v>#REF!</v>
      </c>
      <c r="H152" s="25" t="e">
        <f aca="false">#REF!</f>
        <v>#REF!</v>
      </c>
      <c r="I152" s="25" t="e">
        <f aca="false">#REF!</f>
        <v>#REF!</v>
      </c>
      <c r="J152" s="25" t="e">
        <f aca="false">#REF!</f>
        <v>#REF!</v>
      </c>
      <c r="K152" s="25" t="e">
        <f aca="false">#REF!</f>
        <v>#REF!</v>
      </c>
      <c r="L152" s="25" t="e">
        <f aca="false">#REF!</f>
        <v>#REF!</v>
      </c>
      <c r="M152" s="25" t="e">
        <f aca="false">#REF!</f>
        <v>#REF!</v>
      </c>
      <c r="N152" s="25" t="e">
        <f aca="false">#REF!</f>
        <v>#REF!</v>
      </c>
      <c r="O152" s="25" t="e">
        <f aca="false">N152</f>
        <v>#REF!</v>
      </c>
      <c r="P152" s="25" t="e">
        <f aca="false">M152</f>
        <v>#REF!</v>
      </c>
      <c r="Q152" s="25" t="e">
        <f aca="false">L152</f>
        <v>#REF!</v>
      </c>
    </row>
    <row r="153" customFormat="false" ht="15" hidden="false" customHeight="false" outlineLevel="0" collapsed="false">
      <c r="A153" s="25" t="e">
        <f aca="false">#REF!</f>
        <v>#REF!</v>
      </c>
      <c r="B153" s="25" t="e">
        <f aca="false">#REF!</f>
        <v>#REF!</v>
      </c>
      <c r="C153" s="25" t="e">
        <f aca="false">#REF!</f>
        <v>#REF!</v>
      </c>
      <c r="D153" s="25" t="e">
        <f aca="false">#REF!</f>
        <v>#REF!</v>
      </c>
      <c r="E153" s="25" t="e">
        <f aca="false">#REF!</f>
        <v>#REF!</v>
      </c>
      <c r="F153" s="25" t="e">
        <f aca="false">#REF!</f>
        <v>#REF!</v>
      </c>
      <c r="G153" s="25" t="e">
        <f aca="false">#REF!</f>
        <v>#REF!</v>
      </c>
      <c r="H153" s="25" t="e">
        <f aca="false">#REF!</f>
        <v>#REF!</v>
      </c>
      <c r="I153" s="25" t="e">
        <f aca="false">#REF!</f>
        <v>#REF!</v>
      </c>
      <c r="J153" s="25" t="e">
        <f aca="false">#REF!</f>
        <v>#REF!</v>
      </c>
      <c r="K153" s="25" t="e">
        <f aca="false">#REF!</f>
        <v>#REF!</v>
      </c>
      <c r="L153" s="25" t="e">
        <f aca="false">#REF!</f>
        <v>#REF!</v>
      </c>
      <c r="M153" s="25" t="e">
        <f aca="false">#REF!</f>
        <v>#REF!</v>
      </c>
      <c r="N153" s="25" t="e">
        <f aca="false">#REF!</f>
        <v>#REF!</v>
      </c>
      <c r="O153" s="25" t="e">
        <f aca="false">(N153+N152)/2</f>
        <v>#REF!</v>
      </c>
      <c r="P153" s="25" t="e">
        <f aca="false">(M153+M152)/2</f>
        <v>#REF!</v>
      </c>
      <c r="Q153" s="25" t="e">
        <f aca="false">L153</f>
        <v>#REF!</v>
      </c>
    </row>
    <row r="154" customFormat="false" ht="15" hidden="false" customHeight="false" outlineLevel="0" collapsed="false">
      <c r="A154" s="25" t="e">
        <f aca="false">#REF!</f>
        <v>#REF!</v>
      </c>
      <c r="B154" s="25" t="e">
        <f aca="false">#REF!</f>
        <v>#REF!</v>
      </c>
      <c r="C154" s="25" t="e">
        <f aca="false">#REF!</f>
        <v>#REF!</v>
      </c>
      <c r="D154" s="25" t="e">
        <f aca="false">#REF!</f>
        <v>#REF!</v>
      </c>
      <c r="E154" s="25" t="e">
        <f aca="false">#REF!</f>
        <v>#REF!</v>
      </c>
      <c r="F154" s="25" t="e">
        <f aca="false">#REF!</f>
        <v>#REF!</v>
      </c>
      <c r="G154" s="25" t="e">
        <f aca="false">#REF!</f>
        <v>#REF!</v>
      </c>
      <c r="H154" s="25" t="e">
        <f aca="false">#REF!</f>
        <v>#REF!</v>
      </c>
      <c r="I154" s="25" t="e">
        <f aca="false">#REF!</f>
        <v>#REF!</v>
      </c>
      <c r="J154" s="25" t="e">
        <f aca="false">#REF!</f>
        <v>#REF!</v>
      </c>
      <c r="K154" s="25" t="e">
        <f aca="false">#REF!</f>
        <v>#REF!</v>
      </c>
      <c r="L154" s="25" t="e">
        <f aca="false">#REF!</f>
        <v>#REF!</v>
      </c>
      <c r="M154" s="25" t="e">
        <f aca="false">#REF!</f>
        <v>#REF!</v>
      </c>
      <c r="N154" s="25" t="e">
        <f aca="false">#REF!</f>
        <v>#REF!</v>
      </c>
      <c r="O154" s="25" t="e">
        <f aca="false">(N154+N153)/2</f>
        <v>#REF!</v>
      </c>
      <c r="P154" s="25" t="e">
        <f aca="false">(M154+M153)/2</f>
        <v>#REF!</v>
      </c>
      <c r="Q154" s="25" t="e">
        <f aca="false">L154</f>
        <v>#REF!</v>
      </c>
    </row>
    <row r="155" customFormat="false" ht="15" hidden="true" customHeight="true" outlineLevel="0" collapsed="false">
      <c r="A155" s="25" t="e">
        <f aca="false">#REF!</f>
        <v>#REF!</v>
      </c>
      <c r="B155" s="25" t="e">
        <f aca="false">#REF!</f>
        <v>#REF!</v>
      </c>
      <c r="C155" s="25" t="e">
        <f aca="false">#REF!</f>
        <v>#REF!</v>
      </c>
      <c r="D155" s="25" t="e">
        <f aca="false">#REF!</f>
        <v>#REF!</v>
      </c>
      <c r="E155" s="25" t="e">
        <f aca="false">#REF!</f>
        <v>#REF!</v>
      </c>
      <c r="F155" s="25" t="e">
        <f aca="false">#REF!</f>
        <v>#REF!</v>
      </c>
      <c r="G155" s="25" t="e">
        <f aca="false">#REF!</f>
        <v>#REF!</v>
      </c>
      <c r="H155" s="25" t="e">
        <f aca="false">#REF!</f>
        <v>#REF!</v>
      </c>
      <c r="I155" s="25" t="e">
        <f aca="false">#REF!</f>
        <v>#REF!</v>
      </c>
      <c r="J155" s="25" t="e">
        <f aca="false">#REF!</f>
        <v>#REF!</v>
      </c>
      <c r="K155" s="25" t="e">
        <f aca="false">#REF!</f>
        <v>#REF!</v>
      </c>
      <c r="L155" s="25" t="e">
        <f aca="false">#REF!</f>
        <v>#REF!</v>
      </c>
      <c r="M155" s="25" t="e">
        <f aca="false">#REF!</f>
        <v>#REF!</v>
      </c>
      <c r="N155" s="25" t="e">
        <f aca="false">#REF!</f>
        <v>#REF!</v>
      </c>
      <c r="O155" s="25" t="e">
        <f aca="false">N155</f>
        <v>#REF!</v>
      </c>
      <c r="P155" s="25" t="e">
        <f aca="false">M155</f>
        <v>#REF!</v>
      </c>
      <c r="Q155" s="25" t="e">
        <f aca="false">L155</f>
        <v>#REF!</v>
      </c>
    </row>
    <row r="156" customFormat="false" ht="15" hidden="true" customHeight="true" outlineLevel="0" collapsed="false">
      <c r="A156" s="25" t="e">
        <f aca="false">#REF!</f>
        <v>#REF!</v>
      </c>
      <c r="B156" s="25" t="e">
        <f aca="false">#REF!</f>
        <v>#REF!</v>
      </c>
      <c r="C156" s="25" t="e">
        <f aca="false">#REF!</f>
        <v>#REF!</v>
      </c>
      <c r="D156" s="25" t="e">
        <f aca="false">#REF!</f>
        <v>#REF!</v>
      </c>
      <c r="E156" s="25" t="e">
        <f aca="false">#REF!</f>
        <v>#REF!</v>
      </c>
      <c r="F156" s="25" t="e">
        <f aca="false">#REF!</f>
        <v>#REF!</v>
      </c>
      <c r="G156" s="25" t="e">
        <f aca="false">#REF!</f>
        <v>#REF!</v>
      </c>
      <c r="H156" s="25" t="e">
        <f aca="false">#REF!</f>
        <v>#REF!</v>
      </c>
      <c r="I156" s="25" t="e">
        <f aca="false">#REF!</f>
        <v>#REF!</v>
      </c>
      <c r="J156" s="25" t="e">
        <f aca="false">#REF!</f>
        <v>#REF!</v>
      </c>
      <c r="K156" s="25" t="e">
        <f aca="false">#REF!</f>
        <v>#REF!</v>
      </c>
      <c r="L156" s="25" t="e">
        <f aca="false">#REF!</f>
        <v>#REF!</v>
      </c>
      <c r="M156" s="25" t="e">
        <f aca="false">#REF!</f>
        <v>#REF!</v>
      </c>
      <c r="N156" s="25" t="e">
        <f aca="false">#REF!</f>
        <v>#REF!</v>
      </c>
      <c r="O156" s="25" t="e">
        <f aca="false">N156</f>
        <v>#REF!</v>
      </c>
      <c r="P156" s="25" t="e">
        <f aca="false">M156</f>
        <v>#REF!</v>
      </c>
      <c r="Q156" s="25" t="e">
        <f aca="false">L156</f>
        <v>#REF!</v>
      </c>
    </row>
    <row r="157" customFormat="false" ht="15" hidden="true" customHeight="true" outlineLevel="0" collapsed="false">
      <c r="A157" s="25" t="e">
        <f aca="false">#REF!</f>
        <v>#REF!</v>
      </c>
      <c r="B157" s="25" t="e">
        <f aca="false">#REF!</f>
        <v>#REF!</v>
      </c>
      <c r="C157" s="25" t="e">
        <f aca="false">#REF!</f>
        <v>#REF!</v>
      </c>
      <c r="D157" s="25" t="e">
        <f aca="false">#REF!</f>
        <v>#REF!</v>
      </c>
      <c r="E157" s="25" t="e">
        <f aca="false">#REF!</f>
        <v>#REF!</v>
      </c>
      <c r="F157" s="25" t="e">
        <f aca="false">#REF!</f>
        <v>#REF!</v>
      </c>
      <c r="G157" s="25" t="e">
        <f aca="false">#REF!</f>
        <v>#REF!</v>
      </c>
      <c r="H157" s="25" t="e">
        <f aca="false">#REF!</f>
        <v>#REF!</v>
      </c>
      <c r="I157" s="25" t="e">
        <f aca="false">#REF!</f>
        <v>#REF!</v>
      </c>
      <c r="J157" s="25" t="e">
        <f aca="false">#REF!</f>
        <v>#REF!</v>
      </c>
      <c r="K157" s="25" t="e">
        <f aca="false">#REF!</f>
        <v>#REF!</v>
      </c>
      <c r="L157" s="25" t="e">
        <f aca="false">#REF!</f>
        <v>#REF!</v>
      </c>
      <c r="M157" s="25" t="e">
        <f aca="false">#REF!</f>
        <v>#REF!</v>
      </c>
      <c r="N157" s="25" t="e">
        <f aca="false">#REF!</f>
        <v>#REF!</v>
      </c>
      <c r="O157" s="25" t="e">
        <f aca="false">N157</f>
        <v>#REF!</v>
      </c>
      <c r="P157" s="25" t="e">
        <f aca="false">M157</f>
        <v>#REF!</v>
      </c>
      <c r="Q157" s="25" t="e">
        <f aca="false">L157</f>
        <v>#REF!</v>
      </c>
    </row>
    <row r="158" customFormat="false" ht="15" hidden="true" customHeight="true" outlineLevel="0" collapsed="false">
      <c r="A158" s="25" t="e">
        <f aca="false">#REF!</f>
        <v>#REF!</v>
      </c>
      <c r="B158" s="25" t="e">
        <f aca="false">#REF!</f>
        <v>#REF!</v>
      </c>
      <c r="C158" s="25" t="e">
        <f aca="false">#REF!</f>
        <v>#REF!</v>
      </c>
      <c r="D158" s="25" t="e">
        <f aca="false">#REF!</f>
        <v>#REF!</v>
      </c>
      <c r="E158" s="25" t="e">
        <f aca="false">#REF!</f>
        <v>#REF!</v>
      </c>
      <c r="F158" s="25" t="e">
        <f aca="false">#REF!</f>
        <v>#REF!</v>
      </c>
      <c r="G158" s="25" t="e">
        <f aca="false">#REF!</f>
        <v>#REF!</v>
      </c>
      <c r="H158" s="25" t="e">
        <f aca="false">#REF!</f>
        <v>#REF!</v>
      </c>
      <c r="I158" s="25" t="e">
        <f aca="false">#REF!</f>
        <v>#REF!</v>
      </c>
      <c r="J158" s="25" t="e">
        <f aca="false">#REF!</f>
        <v>#REF!</v>
      </c>
      <c r="K158" s="25" t="e">
        <f aca="false">#REF!</f>
        <v>#REF!</v>
      </c>
      <c r="L158" s="25" t="e">
        <f aca="false">#REF!</f>
        <v>#REF!</v>
      </c>
      <c r="M158" s="25" t="e">
        <f aca="false">#REF!</f>
        <v>#REF!</v>
      </c>
      <c r="N158" s="25" t="e">
        <f aca="false">#REF!</f>
        <v>#REF!</v>
      </c>
      <c r="O158" s="25" t="e">
        <f aca="false">N158</f>
        <v>#REF!</v>
      </c>
      <c r="P158" s="25" t="e">
        <f aca="false">M158</f>
        <v>#REF!</v>
      </c>
      <c r="Q158" s="25" t="e">
        <f aca="false">L158</f>
        <v>#REF!</v>
      </c>
    </row>
    <row r="159" customFormat="false" ht="15" hidden="true" customHeight="true" outlineLevel="0" collapsed="false">
      <c r="A159" s="25" t="e">
        <f aca="false">#REF!</f>
        <v>#REF!</v>
      </c>
      <c r="B159" s="25" t="e">
        <f aca="false">#REF!</f>
        <v>#REF!</v>
      </c>
      <c r="C159" s="25" t="e">
        <f aca="false">#REF!</f>
        <v>#REF!</v>
      </c>
      <c r="D159" s="25" t="e">
        <f aca="false">#REF!</f>
        <v>#REF!</v>
      </c>
      <c r="E159" s="25" t="e">
        <f aca="false">#REF!</f>
        <v>#REF!</v>
      </c>
      <c r="F159" s="25" t="e">
        <f aca="false">#REF!</f>
        <v>#REF!</v>
      </c>
      <c r="G159" s="25" t="e">
        <f aca="false">#REF!</f>
        <v>#REF!</v>
      </c>
      <c r="H159" s="25" t="e">
        <f aca="false">#REF!</f>
        <v>#REF!</v>
      </c>
      <c r="I159" s="25" t="e">
        <f aca="false">#REF!</f>
        <v>#REF!</v>
      </c>
      <c r="J159" s="25" t="e">
        <f aca="false">#REF!</f>
        <v>#REF!</v>
      </c>
      <c r="K159" s="25" t="e">
        <f aca="false">#REF!</f>
        <v>#REF!</v>
      </c>
      <c r="L159" s="25" t="e">
        <f aca="false">#REF!</f>
        <v>#REF!</v>
      </c>
      <c r="M159" s="25" t="e">
        <f aca="false">#REF!</f>
        <v>#REF!</v>
      </c>
      <c r="N159" s="25" t="e">
        <f aca="false">#REF!</f>
        <v>#REF!</v>
      </c>
      <c r="O159" s="25"/>
      <c r="P159" s="25"/>
      <c r="Q159" s="25"/>
    </row>
    <row r="160" customFormat="false" ht="15" hidden="true" customHeight="true" outlineLevel="0" collapsed="false">
      <c r="A160" s="489" t="s">
        <v>1618</v>
      </c>
    </row>
    <row r="161" s="640" customFormat="true" ht="78" hidden="false" customHeight="true" outlineLevel="0" collapsed="false">
      <c r="A161" s="637" t="str">
        <f aca="false">LatticeLayout!$V$8</f>
        <v>System</v>
      </c>
      <c r="B161" s="637" t="str">
        <f aca="false">LatticeLayout!$W$8</f>
        <v>Sub-
system</v>
      </c>
      <c r="C161" s="637" t="str">
        <f aca="false">LatticeLayout!$X$8</f>
        <v>Device</v>
      </c>
      <c r="D161" s="637" t="str">
        <f aca="false">LatticeLayout!$Y$8</f>
        <v>Beam line position (dm)</v>
      </c>
      <c r="E161" s="637" t="str">
        <f aca="false">LatticeLayout!$Z$8</f>
        <v>Name</v>
      </c>
      <c r="F161" s="637" t="str">
        <f aca="false">LatticeLayout!$AA$8</f>
        <v>Device Type</v>
      </c>
      <c r="G161" s="637" t="str">
        <f aca="false">LatticeLayout!$AB$8</f>
        <v>Element Name</v>
      </c>
      <c r="H161" s="637" t="str">
        <f aca="false">LatticeLayout!$AC$8</f>
        <v>Minimum Beam Pipe Inner Diameter (mm)</v>
      </c>
      <c r="I161" s="637" t="str">
        <f aca="false">LatticeLayout!$AD$8</f>
        <v>Element Flange to Flange Length (m)</v>
      </c>
      <c r="J161" s="637" t="str">
        <f aca="false">LatticeLayout!$AE$8</f>
        <v>PLACE HOLDER</v>
      </c>
      <c r="K161" s="637" t="str">
        <f aca="false">LatticeLayout!$AF$8</f>
        <v>Element Effective Length (m)</v>
      </c>
      <c r="L161" s="637" t="str">
        <f aca="false">LatticeLayout!$AJ$8</f>
        <v>Global Coordinate Z (m)</v>
      </c>
      <c r="M161" s="637" t="str">
        <f aca="false">LatticeLayout!$AK$8</f>
        <v>Global Coordinate Y (m)</v>
      </c>
      <c r="N161" s="637" t="str">
        <f aca="false">LatticeLayout!$AL$8</f>
        <v>Global Coordinate X (m)</v>
      </c>
      <c r="O161" s="638" t="str">
        <f aca="false">$O$8</f>
        <v>Global Coordinate Element Center Xc (m)</v>
      </c>
      <c r="P161" s="638" t="str">
        <f aca="false">$P$8</f>
        <v>Global Coordinate Element Center Yc (m)</v>
      </c>
      <c r="Q161" s="638" t="str">
        <f aca="false">$Q$8</f>
        <v>Global Coordinate Element Center Zc (m)</v>
      </c>
    </row>
    <row r="162" customFormat="false" ht="15" hidden="false" customHeight="false" outlineLevel="0" collapsed="false">
      <c r="A162" s="25" t="e">
        <f aca="false">#REF!</f>
        <v>#REF!</v>
      </c>
      <c r="B162" s="25" t="e">
        <f aca="false">#REF!</f>
        <v>#REF!</v>
      </c>
      <c r="C162" s="25" t="e">
        <f aca="false">#REF!</f>
        <v>#REF!</v>
      </c>
      <c r="D162" s="25" t="e">
        <f aca="false">#REF!</f>
        <v>#REF!</v>
      </c>
      <c r="E162" s="25" t="e">
        <f aca="false">#REF!</f>
        <v>#REF!</v>
      </c>
      <c r="F162" s="25" t="e">
        <f aca="false">#REF!</f>
        <v>#REF!</v>
      </c>
      <c r="G162" s="25" t="e">
        <f aca="false">#REF!</f>
        <v>#REF!</v>
      </c>
      <c r="H162" s="25" t="e">
        <f aca="false">#REF!</f>
        <v>#REF!</v>
      </c>
      <c r="I162" s="25" t="e">
        <f aca="false">#REF!</f>
        <v>#REF!</v>
      </c>
      <c r="J162" s="25" t="e">
        <f aca="false">#REF!</f>
        <v>#REF!</v>
      </c>
      <c r="K162" s="25" t="e">
        <f aca="false">#REF!</f>
        <v>#REF!</v>
      </c>
      <c r="L162" s="25" t="e">
        <f aca="false">#REF!</f>
        <v>#REF!</v>
      </c>
      <c r="M162" s="25" t="e">
        <f aca="false">#REF!</f>
        <v>#REF!</v>
      </c>
      <c r="N162" s="25" t="e">
        <f aca="false">#REF!</f>
        <v>#REF!</v>
      </c>
      <c r="O162" s="25" t="e">
        <f aca="false">N162</f>
        <v>#REF!</v>
      </c>
      <c r="P162" s="25" t="e">
        <f aca="false">M162</f>
        <v>#REF!</v>
      </c>
      <c r="Q162" s="25" t="e">
        <f aca="false">L162</f>
        <v>#REF!</v>
      </c>
    </row>
    <row r="163" customFormat="false" ht="15" hidden="true" customHeight="true" outlineLevel="0" collapsed="false">
      <c r="A163" s="25" t="e">
        <f aca="false">#REF!</f>
        <v>#REF!</v>
      </c>
      <c r="B163" s="25" t="e">
        <f aca="false">#REF!</f>
        <v>#REF!</v>
      </c>
      <c r="C163" s="25" t="e">
        <f aca="false">#REF!</f>
        <v>#REF!</v>
      </c>
      <c r="D163" s="25" t="e">
        <f aca="false">#REF!</f>
        <v>#REF!</v>
      </c>
      <c r="E163" s="25" t="e">
        <f aca="false">#REF!</f>
        <v>#REF!</v>
      </c>
      <c r="F163" s="25" t="e">
        <f aca="false">#REF!</f>
        <v>#REF!</v>
      </c>
      <c r="G163" s="25" t="e">
        <f aca="false">#REF!</f>
        <v>#REF!</v>
      </c>
      <c r="H163" s="25" t="e">
        <f aca="false">#REF!</f>
        <v>#REF!</v>
      </c>
      <c r="I163" s="25" t="e">
        <f aca="false">#REF!</f>
        <v>#REF!</v>
      </c>
      <c r="J163" s="25" t="e">
        <f aca="false">#REF!</f>
        <v>#REF!</v>
      </c>
      <c r="K163" s="25" t="e">
        <f aca="false">#REF!</f>
        <v>#REF!</v>
      </c>
      <c r="L163" s="25" t="e">
        <f aca="false">#REF!</f>
        <v>#REF!</v>
      </c>
      <c r="M163" s="25" t="e">
        <f aca="false">#REF!</f>
        <v>#REF!</v>
      </c>
      <c r="N163" s="25" t="e">
        <f aca="false">#REF!</f>
        <v>#REF!</v>
      </c>
      <c r="O163" s="25" t="e">
        <f aca="false">(N163+N162)/2</f>
        <v>#REF!</v>
      </c>
      <c r="P163" s="25" t="e">
        <f aca="false">(M163+M162)/2</f>
        <v>#REF!</v>
      </c>
      <c r="Q163" s="25" t="e">
        <f aca="false">(L163+L162)/2</f>
        <v>#REF!</v>
      </c>
    </row>
    <row r="164" customFormat="false" ht="15" hidden="true" customHeight="true" outlineLevel="0" collapsed="false">
      <c r="A164" s="25" t="e">
        <f aca="false">#REF!</f>
        <v>#REF!</v>
      </c>
      <c r="B164" s="25" t="e">
        <f aca="false">#REF!</f>
        <v>#REF!</v>
      </c>
      <c r="C164" s="25" t="e">
        <f aca="false">#REF!</f>
        <v>#REF!</v>
      </c>
      <c r="D164" s="25" t="e">
        <f aca="false">#REF!</f>
        <v>#REF!</v>
      </c>
      <c r="E164" s="25" t="e">
        <f aca="false">#REF!</f>
        <v>#REF!</v>
      </c>
      <c r="F164" s="25" t="e">
        <f aca="false">#REF!</f>
        <v>#REF!</v>
      </c>
      <c r="G164" s="25" t="e">
        <f aca="false">#REF!</f>
        <v>#REF!</v>
      </c>
      <c r="H164" s="25" t="e">
        <f aca="false">#REF!</f>
        <v>#REF!</v>
      </c>
      <c r="I164" s="25" t="e">
        <f aca="false">#REF!</f>
        <v>#REF!</v>
      </c>
      <c r="J164" s="25" t="e">
        <f aca="false">#REF!</f>
        <v>#REF!</v>
      </c>
      <c r="K164" s="25" t="e">
        <f aca="false">#REF!</f>
        <v>#REF!</v>
      </c>
      <c r="L164" s="25" t="e">
        <f aca="false">#REF!</f>
        <v>#REF!</v>
      </c>
      <c r="M164" s="25" t="e">
        <f aca="false">#REF!</f>
        <v>#REF!</v>
      </c>
      <c r="N164" s="25" t="e">
        <f aca="false">#REF!</f>
        <v>#REF!</v>
      </c>
      <c r="O164" s="25" t="e">
        <f aca="false">(N164+N163)/2</f>
        <v>#REF!</v>
      </c>
      <c r="P164" s="25" t="e">
        <f aca="false">(M164+M163)/2</f>
        <v>#REF!</v>
      </c>
      <c r="Q164" s="25" t="e">
        <f aca="false">(L164+L163)/2</f>
        <v>#REF!</v>
      </c>
    </row>
    <row r="165" customFormat="false" ht="15" hidden="false" customHeight="false" outlineLevel="0" collapsed="false">
      <c r="A165" s="25" t="e">
        <f aca="false">#REF!</f>
        <v>#REF!</v>
      </c>
      <c r="B165" s="25" t="e">
        <f aca="false">#REF!</f>
        <v>#REF!</v>
      </c>
      <c r="C165" s="25" t="e">
        <f aca="false">#REF!</f>
        <v>#REF!</v>
      </c>
      <c r="D165" s="25" t="e">
        <f aca="false">#REF!</f>
        <v>#REF!</v>
      </c>
      <c r="E165" s="25" t="e">
        <f aca="false">#REF!</f>
        <v>#REF!</v>
      </c>
      <c r="F165" s="25" t="e">
        <f aca="false">#REF!</f>
        <v>#REF!</v>
      </c>
      <c r="G165" s="25" t="e">
        <f aca="false">#REF!</f>
        <v>#REF!</v>
      </c>
      <c r="H165" s="25" t="e">
        <f aca="false">#REF!</f>
        <v>#REF!</v>
      </c>
      <c r="I165" s="25" t="e">
        <f aca="false">#REF!</f>
        <v>#REF!</v>
      </c>
      <c r="J165" s="25" t="e">
        <f aca="false">#REF!</f>
        <v>#REF!</v>
      </c>
      <c r="K165" s="25" t="e">
        <f aca="false">#REF!</f>
        <v>#REF!</v>
      </c>
      <c r="L165" s="25" t="e">
        <f aca="false">#REF!</f>
        <v>#REF!</v>
      </c>
      <c r="M165" s="25" t="e">
        <f aca="false">#REF!</f>
        <v>#REF!</v>
      </c>
      <c r="N165" s="25" t="e">
        <f aca="false">#REF!</f>
        <v>#REF!</v>
      </c>
      <c r="O165" s="25" t="e">
        <f aca="false">(N165+N164)/2</f>
        <v>#REF!</v>
      </c>
      <c r="P165" s="25" t="e">
        <f aca="false">(M165+M164)/2</f>
        <v>#REF!</v>
      </c>
      <c r="Q165" s="25" t="e">
        <f aca="false">(L165+L164)/2</f>
        <v>#REF!</v>
      </c>
    </row>
    <row r="166" customFormat="false" ht="15" hidden="true" customHeight="true" outlineLevel="0" collapsed="false">
      <c r="A166" s="25" t="e">
        <f aca="false">#REF!</f>
        <v>#REF!</v>
      </c>
      <c r="B166" s="25" t="e">
        <f aca="false">#REF!</f>
        <v>#REF!</v>
      </c>
      <c r="C166" s="25" t="e">
        <f aca="false">#REF!</f>
        <v>#REF!</v>
      </c>
      <c r="D166" s="25" t="e">
        <f aca="false">#REF!</f>
        <v>#REF!</v>
      </c>
      <c r="E166" s="25" t="e">
        <f aca="false">#REF!</f>
        <v>#REF!</v>
      </c>
      <c r="F166" s="25" t="e">
        <f aca="false">#REF!</f>
        <v>#REF!</v>
      </c>
      <c r="G166" s="25" t="e">
        <f aca="false">#REF!</f>
        <v>#REF!</v>
      </c>
      <c r="H166" s="25" t="e">
        <f aca="false">#REF!</f>
        <v>#REF!</v>
      </c>
      <c r="I166" s="25" t="e">
        <f aca="false">#REF!</f>
        <v>#REF!</v>
      </c>
      <c r="J166" s="25" t="e">
        <f aca="false">#REF!</f>
        <v>#REF!</v>
      </c>
      <c r="K166" s="25" t="e">
        <f aca="false">#REF!</f>
        <v>#REF!</v>
      </c>
      <c r="L166" s="25" t="e">
        <f aca="false">#REF!</f>
        <v>#REF!</v>
      </c>
      <c r="M166" s="25" t="e">
        <f aca="false">#REF!</f>
        <v>#REF!</v>
      </c>
      <c r="N166" s="25" t="e">
        <f aca="false">#REF!</f>
        <v>#REF!</v>
      </c>
      <c r="O166" s="25" t="e">
        <f aca="false">(N166+N165)/2</f>
        <v>#REF!</v>
      </c>
      <c r="P166" s="25" t="e">
        <f aca="false">(M166+M165)/2</f>
        <v>#REF!</v>
      </c>
      <c r="Q166" s="25" t="e">
        <f aca="false">(L166+L165)/2</f>
        <v>#REF!</v>
      </c>
    </row>
    <row r="167" customFormat="false" ht="15" hidden="true" customHeight="true" outlineLevel="0" collapsed="false">
      <c r="A167" s="25" t="e">
        <f aca="false">#REF!</f>
        <v>#REF!</v>
      </c>
      <c r="B167" s="25" t="e">
        <f aca="false">#REF!</f>
        <v>#REF!</v>
      </c>
      <c r="C167" s="25" t="e">
        <f aca="false">#REF!</f>
        <v>#REF!</v>
      </c>
      <c r="D167" s="25" t="e">
        <f aca="false">#REF!</f>
        <v>#REF!</v>
      </c>
      <c r="E167" s="25" t="e">
        <f aca="false">#REF!</f>
        <v>#REF!</v>
      </c>
      <c r="F167" s="25" t="e">
        <f aca="false">#REF!</f>
        <v>#REF!</v>
      </c>
      <c r="G167" s="25" t="e">
        <f aca="false">#REF!</f>
        <v>#REF!</v>
      </c>
      <c r="H167" s="25" t="e">
        <f aca="false">#REF!</f>
        <v>#REF!</v>
      </c>
      <c r="I167" s="25" t="e">
        <f aca="false">#REF!</f>
        <v>#REF!</v>
      </c>
      <c r="J167" s="25" t="e">
        <f aca="false">#REF!</f>
        <v>#REF!</v>
      </c>
      <c r="K167" s="25" t="e">
        <f aca="false">#REF!</f>
        <v>#REF!</v>
      </c>
      <c r="L167" s="25" t="e">
        <f aca="false">#REF!</f>
        <v>#REF!</v>
      </c>
      <c r="M167" s="25" t="e">
        <f aca="false">#REF!</f>
        <v>#REF!</v>
      </c>
      <c r="N167" s="25" t="e">
        <f aca="false">#REF!</f>
        <v>#REF!</v>
      </c>
      <c r="O167" s="25" t="e">
        <f aca="false">(N167+N166)/2</f>
        <v>#REF!</v>
      </c>
      <c r="P167" s="25" t="e">
        <f aca="false">(M167+M166)/2</f>
        <v>#REF!</v>
      </c>
      <c r="Q167" s="25" t="e">
        <f aca="false">(L167+L166)/2</f>
        <v>#REF!</v>
      </c>
    </row>
    <row r="168" customFormat="false" ht="15" hidden="true" customHeight="true" outlineLevel="0" collapsed="false">
      <c r="A168" s="25" t="e">
        <f aca="false">#REF!</f>
        <v>#REF!</v>
      </c>
      <c r="B168" s="25" t="e">
        <f aca="false">#REF!</f>
        <v>#REF!</v>
      </c>
      <c r="C168" s="25" t="e">
        <f aca="false">#REF!</f>
        <v>#REF!</v>
      </c>
      <c r="D168" s="25" t="e">
        <f aca="false">#REF!</f>
        <v>#REF!</v>
      </c>
      <c r="E168" s="25" t="e">
        <f aca="false">#REF!</f>
        <v>#REF!</v>
      </c>
      <c r="F168" s="25" t="e">
        <f aca="false">#REF!</f>
        <v>#REF!</v>
      </c>
      <c r="G168" s="25" t="e">
        <f aca="false">#REF!</f>
        <v>#REF!</v>
      </c>
      <c r="H168" s="25" t="e">
        <f aca="false">#REF!</f>
        <v>#REF!</v>
      </c>
      <c r="I168" s="25" t="e">
        <f aca="false">#REF!</f>
        <v>#REF!</v>
      </c>
      <c r="J168" s="25" t="e">
        <f aca="false">#REF!</f>
        <v>#REF!</v>
      </c>
      <c r="K168" s="25" t="e">
        <f aca="false">#REF!</f>
        <v>#REF!</v>
      </c>
      <c r="L168" s="25" t="e">
        <f aca="false">#REF!</f>
        <v>#REF!</v>
      </c>
      <c r="M168" s="25" t="e">
        <f aca="false">#REF!</f>
        <v>#REF!</v>
      </c>
      <c r="N168" s="25" t="e">
        <f aca="false">#REF!</f>
        <v>#REF!</v>
      </c>
      <c r="O168" s="25" t="e">
        <f aca="false">(N168+N167)/2</f>
        <v>#REF!</v>
      </c>
      <c r="P168" s="25" t="e">
        <f aca="false">(M168+M167)/2</f>
        <v>#REF!</v>
      </c>
      <c r="Q168" s="25" t="e">
        <f aca="false">(L168+L167)/2</f>
        <v>#REF!</v>
      </c>
    </row>
    <row r="169" customFormat="false" ht="15" hidden="false" customHeight="false" outlineLevel="0" collapsed="false">
      <c r="A169" s="25" t="e">
        <f aca="false">#REF!</f>
        <v>#REF!</v>
      </c>
      <c r="B169" s="25" t="e">
        <f aca="false">#REF!</f>
        <v>#REF!</v>
      </c>
      <c r="C169" s="25" t="e">
        <f aca="false">#REF!</f>
        <v>#REF!</v>
      </c>
      <c r="D169" s="25" t="e">
        <f aca="false">#REF!</f>
        <v>#REF!</v>
      </c>
      <c r="E169" s="25" t="e">
        <f aca="false">#REF!</f>
        <v>#REF!</v>
      </c>
      <c r="F169" s="25" t="e">
        <f aca="false">#REF!</f>
        <v>#REF!</v>
      </c>
      <c r="G169" s="25" t="e">
        <f aca="false">#REF!</f>
        <v>#REF!</v>
      </c>
      <c r="H169" s="25" t="e">
        <f aca="false">#REF!</f>
        <v>#REF!</v>
      </c>
      <c r="I169" s="25" t="e">
        <f aca="false">#REF!</f>
        <v>#REF!</v>
      </c>
      <c r="J169" s="25" t="e">
        <f aca="false">#REF!</f>
        <v>#REF!</v>
      </c>
      <c r="K169" s="25" t="e">
        <f aca="false">#REF!</f>
        <v>#REF!</v>
      </c>
      <c r="L169" s="25" t="e">
        <f aca="false">#REF!</f>
        <v>#REF!</v>
      </c>
      <c r="M169" s="25" t="e">
        <f aca="false">#REF!</f>
        <v>#REF!</v>
      </c>
      <c r="N169" s="25" t="e">
        <f aca="false">#REF!</f>
        <v>#REF!</v>
      </c>
      <c r="O169" s="25" t="e">
        <f aca="false">(N169+N168)/2</f>
        <v>#REF!</v>
      </c>
      <c r="P169" s="25" t="e">
        <f aca="false">(M169+M168)/2</f>
        <v>#REF!</v>
      </c>
      <c r="Q169" s="25" t="e">
        <f aca="false">(L169+L168)/2</f>
        <v>#REF!</v>
      </c>
    </row>
    <row r="170" customFormat="false" ht="15" hidden="true" customHeight="true" outlineLevel="0" collapsed="false">
      <c r="A170" s="25" t="e">
        <f aca="false">#REF!</f>
        <v>#REF!</v>
      </c>
      <c r="B170" s="25" t="e">
        <f aca="false">#REF!</f>
        <v>#REF!</v>
      </c>
      <c r="C170" s="25" t="e">
        <f aca="false">#REF!</f>
        <v>#REF!</v>
      </c>
      <c r="D170" s="25" t="e">
        <f aca="false">#REF!</f>
        <v>#REF!</v>
      </c>
      <c r="E170" s="25" t="e">
        <f aca="false">#REF!</f>
        <v>#REF!</v>
      </c>
      <c r="F170" s="25" t="e">
        <f aca="false">#REF!</f>
        <v>#REF!</v>
      </c>
      <c r="G170" s="25" t="e">
        <f aca="false">#REF!</f>
        <v>#REF!</v>
      </c>
      <c r="H170" s="25" t="e">
        <f aca="false">#REF!</f>
        <v>#REF!</v>
      </c>
      <c r="I170" s="25" t="e">
        <f aca="false">#REF!</f>
        <v>#REF!</v>
      </c>
      <c r="J170" s="25" t="e">
        <f aca="false">#REF!</f>
        <v>#REF!</v>
      </c>
      <c r="K170" s="25" t="e">
        <f aca="false">#REF!</f>
        <v>#REF!</v>
      </c>
      <c r="L170" s="25" t="e">
        <f aca="false">#REF!</f>
        <v>#REF!</v>
      </c>
      <c r="M170" s="25" t="e">
        <f aca="false">#REF!</f>
        <v>#REF!</v>
      </c>
      <c r="N170" s="25" t="e">
        <f aca="false">#REF!</f>
        <v>#REF!</v>
      </c>
      <c r="O170" s="25" t="e">
        <f aca="false">(N170+N169)/2</f>
        <v>#REF!</v>
      </c>
      <c r="P170" s="25" t="e">
        <f aca="false">(M170+M169)/2</f>
        <v>#REF!</v>
      </c>
      <c r="Q170" s="25" t="e">
        <f aca="false">(L170+L169)/2</f>
        <v>#REF!</v>
      </c>
    </row>
    <row r="171" customFormat="false" ht="15" hidden="true" customHeight="true" outlineLevel="0" collapsed="false">
      <c r="A171" s="25" t="e">
        <f aca="false">#REF!</f>
        <v>#REF!</v>
      </c>
      <c r="B171" s="25" t="e">
        <f aca="false">#REF!</f>
        <v>#REF!</v>
      </c>
      <c r="C171" s="25" t="e">
        <f aca="false">#REF!</f>
        <v>#REF!</v>
      </c>
      <c r="D171" s="25" t="e">
        <f aca="false">#REF!</f>
        <v>#REF!</v>
      </c>
      <c r="E171" s="25" t="e">
        <f aca="false">#REF!</f>
        <v>#REF!</v>
      </c>
      <c r="F171" s="25" t="e">
        <f aca="false">#REF!</f>
        <v>#REF!</v>
      </c>
      <c r="G171" s="25" t="e">
        <f aca="false">#REF!</f>
        <v>#REF!</v>
      </c>
      <c r="H171" s="25" t="e">
        <f aca="false">#REF!</f>
        <v>#REF!</v>
      </c>
      <c r="I171" s="25" t="e">
        <f aca="false">#REF!</f>
        <v>#REF!</v>
      </c>
      <c r="J171" s="25" t="e">
        <f aca="false">#REF!</f>
        <v>#REF!</v>
      </c>
      <c r="K171" s="25" t="e">
        <f aca="false">#REF!</f>
        <v>#REF!</v>
      </c>
      <c r="L171" s="25" t="e">
        <f aca="false">#REF!</f>
        <v>#REF!</v>
      </c>
      <c r="M171" s="25" t="e">
        <f aca="false">#REF!</f>
        <v>#REF!</v>
      </c>
      <c r="N171" s="25" t="e">
        <f aca="false">#REF!</f>
        <v>#REF!</v>
      </c>
      <c r="O171" s="25" t="e">
        <f aca="false">(N171+N170)/2</f>
        <v>#REF!</v>
      </c>
      <c r="P171" s="25" t="e">
        <f aca="false">(M171+M170)/2</f>
        <v>#REF!</v>
      </c>
      <c r="Q171" s="25" t="e">
        <f aca="false">(L171+L170)/2</f>
        <v>#REF!</v>
      </c>
    </row>
    <row r="172" customFormat="false" ht="15" hidden="true" customHeight="true" outlineLevel="0" collapsed="false">
      <c r="A172" s="25" t="e">
        <f aca="false">#REF!</f>
        <v>#REF!</v>
      </c>
      <c r="B172" s="25" t="e">
        <f aca="false">#REF!</f>
        <v>#REF!</v>
      </c>
      <c r="C172" s="25" t="e">
        <f aca="false">#REF!</f>
        <v>#REF!</v>
      </c>
      <c r="D172" s="25" t="e">
        <f aca="false">#REF!</f>
        <v>#REF!</v>
      </c>
      <c r="E172" s="25" t="e">
        <f aca="false">#REF!</f>
        <v>#REF!</v>
      </c>
      <c r="F172" s="25" t="e">
        <f aca="false">#REF!</f>
        <v>#REF!</v>
      </c>
      <c r="G172" s="25" t="e">
        <f aca="false">#REF!</f>
        <v>#REF!</v>
      </c>
      <c r="H172" s="25" t="e">
        <f aca="false">#REF!</f>
        <v>#REF!</v>
      </c>
      <c r="I172" s="25" t="e">
        <f aca="false">#REF!</f>
        <v>#REF!</v>
      </c>
      <c r="J172" s="25" t="e">
        <f aca="false">#REF!</f>
        <v>#REF!</v>
      </c>
      <c r="K172" s="25" t="e">
        <f aca="false">#REF!</f>
        <v>#REF!</v>
      </c>
      <c r="L172" s="25" t="e">
        <f aca="false">#REF!</f>
        <v>#REF!</v>
      </c>
      <c r="M172" s="25" t="e">
        <f aca="false">#REF!</f>
        <v>#REF!</v>
      </c>
      <c r="N172" s="25" t="e">
        <f aca="false">#REF!</f>
        <v>#REF!</v>
      </c>
      <c r="O172" s="25" t="e">
        <f aca="false">(N172+N171)/2</f>
        <v>#REF!</v>
      </c>
      <c r="P172" s="25" t="e">
        <f aca="false">(M172+M171)/2</f>
        <v>#REF!</v>
      </c>
      <c r="Q172" s="25" t="e">
        <f aca="false">(L172+L171)/2</f>
        <v>#REF!</v>
      </c>
    </row>
    <row r="173" customFormat="false" ht="15" hidden="true" customHeight="true" outlineLevel="0" collapsed="false">
      <c r="A173" s="25" t="e">
        <f aca="false">#REF!</f>
        <v>#REF!</v>
      </c>
      <c r="B173" s="25" t="e">
        <f aca="false">#REF!</f>
        <v>#REF!</v>
      </c>
      <c r="C173" s="25" t="e">
        <f aca="false">#REF!</f>
        <v>#REF!</v>
      </c>
      <c r="D173" s="25" t="e">
        <f aca="false">#REF!</f>
        <v>#REF!</v>
      </c>
      <c r="E173" s="25" t="e">
        <f aca="false">#REF!</f>
        <v>#REF!</v>
      </c>
      <c r="F173" s="25" t="e">
        <f aca="false">#REF!</f>
        <v>#REF!</v>
      </c>
      <c r="G173" s="25" t="e">
        <f aca="false">#REF!</f>
        <v>#REF!</v>
      </c>
      <c r="H173" s="25" t="e">
        <f aca="false">#REF!</f>
        <v>#REF!</v>
      </c>
      <c r="I173" s="25" t="e">
        <f aca="false">#REF!</f>
        <v>#REF!</v>
      </c>
      <c r="J173" s="25" t="e">
        <f aca="false">#REF!</f>
        <v>#REF!</v>
      </c>
      <c r="K173" s="25" t="e">
        <f aca="false">#REF!</f>
        <v>#REF!</v>
      </c>
      <c r="L173" s="25" t="e">
        <f aca="false">#REF!</f>
        <v>#REF!</v>
      </c>
      <c r="M173" s="25" t="e">
        <f aca="false">#REF!</f>
        <v>#REF!</v>
      </c>
      <c r="N173" s="25" t="e">
        <f aca="false">#REF!</f>
        <v>#REF!</v>
      </c>
      <c r="O173" s="25" t="e">
        <f aca="false">(N173+N172)/2</f>
        <v>#REF!</v>
      </c>
      <c r="P173" s="25" t="e">
        <f aca="false">(M173+M172)/2</f>
        <v>#REF!</v>
      </c>
      <c r="Q173" s="25" t="e">
        <f aca="false">(L173+L172)/2</f>
        <v>#REF!</v>
      </c>
    </row>
    <row r="174" customFormat="false" ht="15" hidden="false" customHeight="false" outlineLevel="0" collapsed="false">
      <c r="A174" s="25" t="e">
        <f aca="false">#REF!</f>
        <v>#REF!</v>
      </c>
      <c r="B174" s="25" t="e">
        <f aca="false">#REF!</f>
        <v>#REF!</v>
      </c>
      <c r="C174" s="25" t="e">
        <f aca="false">#REF!</f>
        <v>#REF!</v>
      </c>
      <c r="D174" s="25" t="e">
        <f aca="false">#REF!</f>
        <v>#REF!</v>
      </c>
      <c r="E174" s="25" t="e">
        <f aca="false">#REF!</f>
        <v>#REF!</v>
      </c>
      <c r="F174" s="25" t="e">
        <f aca="false">#REF!</f>
        <v>#REF!</v>
      </c>
      <c r="G174" s="25" t="e">
        <f aca="false">#REF!</f>
        <v>#REF!</v>
      </c>
      <c r="H174" s="25" t="e">
        <f aca="false">#REF!</f>
        <v>#REF!</v>
      </c>
      <c r="I174" s="25" t="e">
        <f aca="false">#REF!</f>
        <v>#REF!</v>
      </c>
      <c r="J174" s="25" t="e">
        <f aca="false">#REF!</f>
        <v>#REF!</v>
      </c>
      <c r="K174" s="25" t="e">
        <f aca="false">#REF!</f>
        <v>#REF!</v>
      </c>
      <c r="L174" s="25" t="e">
        <f aca="false">#REF!</f>
        <v>#REF!</v>
      </c>
      <c r="M174" s="25" t="e">
        <f aca="false">#REF!</f>
        <v>#REF!</v>
      </c>
      <c r="N174" s="25" t="e">
        <f aca="false">#REF!</f>
        <v>#REF!</v>
      </c>
      <c r="O174" s="25" t="e">
        <f aca="false">(N174+N173)/2</f>
        <v>#REF!</v>
      </c>
      <c r="P174" s="25" t="e">
        <f aca="false">(M174+M173)/2</f>
        <v>#REF!</v>
      </c>
      <c r="Q174" s="25" t="e">
        <f aca="false">(L174+L173)/2</f>
        <v>#REF!</v>
      </c>
    </row>
    <row r="175" customFormat="false" ht="15" hidden="false" customHeight="false" outlineLevel="0" collapsed="false">
      <c r="A175" s="25" t="e">
        <f aca="false">#REF!</f>
        <v>#REF!</v>
      </c>
      <c r="B175" s="25" t="e">
        <f aca="false">#REF!</f>
        <v>#REF!</v>
      </c>
      <c r="C175" s="25" t="e">
        <f aca="false">#REF!</f>
        <v>#REF!</v>
      </c>
      <c r="D175" s="25" t="e">
        <f aca="false">#REF!</f>
        <v>#REF!</v>
      </c>
      <c r="E175" s="25" t="e">
        <f aca="false">#REF!</f>
        <v>#REF!</v>
      </c>
      <c r="F175" s="25" t="e">
        <f aca="false">#REF!</f>
        <v>#REF!</v>
      </c>
      <c r="G175" s="25" t="e">
        <f aca="false">#REF!</f>
        <v>#REF!</v>
      </c>
      <c r="H175" s="25" t="e">
        <f aca="false">#REF!</f>
        <v>#REF!</v>
      </c>
      <c r="I175" s="25" t="e">
        <f aca="false">#REF!</f>
        <v>#REF!</v>
      </c>
      <c r="J175" s="25" t="e">
        <f aca="false">#REF!</f>
        <v>#REF!</v>
      </c>
      <c r="K175" s="25" t="e">
        <f aca="false">#REF!</f>
        <v>#REF!</v>
      </c>
      <c r="L175" s="25" t="e">
        <f aca="false">#REF!</f>
        <v>#REF!</v>
      </c>
      <c r="M175" s="25" t="e">
        <f aca="false">#REF!</f>
        <v>#REF!</v>
      </c>
      <c r="N175" s="25" t="e">
        <f aca="false">#REF!</f>
        <v>#REF!</v>
      </c>
      <c r="O175" s="25" t="e">
        <f aca="false">(N175+N174)/2</f>
        <v>#REF!</v>
      </c>
      <c r="P175" s="25" t="e">
        <f aca="false">(M175+M174)/2</f>
        <v>#REF!</v>
      </c>
      <c r="Q175" s="25" t="e">
        <f aca="false">(L175+L174)/2</f>
        <v>#REF!</v>
      </c>
    </row>
    <row r="176" customFormat="false" ht="15" hidden="false" customHeight="false" outlineLevel="0" collapsed="false">
      <c r="A176" s="25" t="e">
        <f aca="false">#REF!</f>
        <v>#REF!</v>
      </c>
      <c r="B176" s="25" t="e">
        <f aca="false">#REF!</f>
        <v>#REF!</v>
      </c>
      <c r="C176" s="25" t="e">
        <f aca="false">#REF!</f>
        <v>#REF!</v>
      </c>
      <c r="D176" s="25" t="e">
        <f aca="false">#REF!</f>
        <v>#REF!</v>
      </c>
      <c r="E176" s="25" t="e">
        <f aca="false">#REF!</f>
        <v>#REF!</v>
      </c>
      <c r="F176" s="25" t="e">
        <f aca="false">#REF!</f>
        <v>#REF!</v>
      </c>
      <c r="G176" s="25" t="e">
        <f aca="false">#REF!</f>
        <v>#REF!</v>
      </c>
      <c r="H176" s="25" t="e">
        <f aca="false">#REF!</f>
        <v>#REF!</v>
      </c>
      <c r="I176" s="25" t="e">
        <f aca="false">#REF!</f>
        <v>#REF!</v>
      </c>
      <c r="J176" s="25" t="e">
        <f aca="false">#REF!</f>
        <v>#REF!</v>
      </c>
      <c r="K176" s="25" t="e">
        <f aca="false">#REF!</f>
        <v>#REF!</v>
      </c>
      <c r="L176" s="25" t="e">
        <f aca="false">#REF!</f>
        <v>#REF!</v>
      </c>
      <c r="M176" s="25" t="e">
        <f aca="false">#REF!</f>
        <v>#REF!</v>
      </c>
      <c r="N176" s="25" t="e">
        <f aca="false">#REF!</f>
        <v>#REF!</v>
      </c>
      <c r="O176" s="25" t="e">
        <f aca="false">(N176+N175)/2</f>
        <v>#REF!</v>
      </c>
      <c r="P176" s="25" t="e">
        <f aca="false">(M176+M175)/2</f>
        <v>#REF!</v>
      </c>
      <c r="Q176" s="25" t="e">
        <f aca="false">(L176+L175)/2</f>
        <v>#REF!</v>
      </c>
    </row>
    <row r="177" customFormat="false" ht="15" hidden="false" customHeight="false" outlineLevel="0" collapsed="false">
      <c r="A177" s="25" t="e">
        <f aca="false">#REF!</f>
        <v>#REF!</v>
      </c>
      <c r="B177" s="25" t="e">
        <f aca="false">#REF!</f>
        <v>#REF!</v>
      </c>
      <c r="C177" s="25" t="e">
        <f aca="false">#REF!</f>
        <v>#REF!</v>
      </c>
      <c r="D177" s="25" t="e">
        <f aca="false">#REF!</f>
        <v>#REF!</v>
      </c>
      <c r="E177" s="25" t="e">
        <f aca="false">#REF!</f>
        <v>#REF!</v>
      </c>
      <c r="F177" s="25" t="e">
        <f aca="false">#REF!</f>
        <v>#REF!</v>
      </c>
      <c r="G177" s="25" t="e">
        <f aca="false">#REF!</f>
        <v>#REF!</v>
      </c>
      <c r="H177" s="25" t="e">
        <f aca="false">#REF!</f>
        <v>#REF!</v>
      </c>
      <c r="I177" s="25" t="e">
        <f aca="false">#REF!</f>
        <v>#REF!</v>
      </c>
      <c r="J177" s="25" t="e">
        <f aca="false">#REF!</f>
        <v>#REF!</v>
      </c>
      <c r="K177" s="25" t="e">
        <f aca="false">#REF!</f>
        <v>#REF!</v>
      </c>
      <c r="L177" s="25" t="e">
        <f aca="false">#REF!</f>
        <v>#REF!</v>
      </c>
      <c r="M177" s="25" t="e">
        <f aca="false">#REF!</f>
        <v>#REF!</v>
      </c>
      <c r="N177" s="25" t="e">
        <f aca="false">#REF!</f>
        <v>#REF!</v>
      </c>
      <c r="O177" s="25" t="e">
        <f aca="false">(N177+N176)/2</f>
        <v>#REF!</v>
      </c>
      <c r="P177" s="25" t="e">
        <f aca="false">(M177+M176)/2</f>
        <v>#REF!</v>
      </c>
      <c r="Q177" s="25" t="e">
        <f aca="false">(L177+L176)/2</f>
        <v>#REF!</v>
      </c>
    </row>
    <row r="178" customFormat="false" ht="15" hidden="true" customHeight="true" outlineLevel="0" collapsed="false">
      <c r="A178" s="25" t="e">
        <f aca="false">#REF!</f>
        <v>#REF!</v>
      </c>
      <c r="B178" s="25" t="e">
        <f aca="false">#REF!</f>
        <v>#REF!</v>
      </c>
      <c r="C178" s="25" t="e">
        <f aca="false">#REF!</f>
        <v>#REF!</v>
      </c>
      <c r="D178" s="25" t="e">
        <f aca="false">#REF!</f>
        <v>#REF!</v>
      </c>
      <c r="E178" s="25" t="e">
        <f aca="false">#REF!</f>
        <v>#REF!</v>
      </c>
      <c r="F178" s="25" t="e">
        <f aca="false">#REF!</f>
        <v>#REF!</v>
      </c>
      <c r="G178" s="25" t="e">
        <f aca="false">#REF!</f>
        <v>#REF!</v>
      </c>
      <c r="H178" s="25" t="e">
        <f aca="false">#REF!</f>
        <v>#REF!</v>
      </c>
      <c r="I178" s="25" t="e">
        <f aca="false">#REF!</f>
        <v>#REF!</v>
      </c>
      <c r="J178" s="25" t="e">
        <f aca="false">#REF!</f>
        <v>#REF!</v>
      </c>
      <c r="K178" s="25" t="e">
        <f aca="false">#REF!</f>
        <v>#REF!</v>
      </c>
      <c r="L178" s="25" t="e">
        <f aca="false">#REF!</f>
        <v>#REF!</v>
      </c>
      <c r="M178" s="25" t="e">
        <f aca="false">#REF!</f>
        <v>#REF!</v>
      </c>
      <c r="N178" s="25" t="e">
        <f aca="false">#REF!</f>
        <v>#REF!</v>
      </c>
      <c r="O178" s="25" t="e">
        <f aca="false">(N178+N177)/2</f>
        <v>#REF!</v>
      </c>
      <c r="P178" s="25" t="e">
        <f aca="false">(M178+M177)/2</f>
        <v>#REF!</v>
      </c>
      <c r="Q178" s="25" t="e">
        <f aca="false">(L178+L177)/2</f>
        <v>#REF!</v>
      </c>
    </row>
    <row r="179" customFormat="false" ht="15" hidden="true" customHeight="true" outlineLevel="0" collapsed="false">
      <c r="A179" s="25" t="e">
        <f aca="false">#REF!</f>
        <v>#REF!</v>
      </c>
      <c r="B179" s="25" t="e">
        <f aca="false">#REF!</f>
        <v>#REF!</v>
      </c>
      <c r="C179" s="25" t="e">
        <f aca="false">#REF!</f>
        <v>#REF!</v>
      </c>
      <c r="D179" s="25" t="e">
        <f aca="false">#REF!</f>
        <v>#REF!</v>
      </c>
      <c r="E179" s="25" t="e">
        <f aca="false">#REF!</f>
        <v>#REF!</v>
      </c>
      <c r="F179" s="25" t="e">
        <f aca="false">#REF!</f>
        <v>#REF!</v>
      </c>
      <c r="G179" s="25" t="e">
        <f aca="false">#REF!</f>
        <v>#REF!</v>
      </c>
      <c r="H179" s="25" t="e">
        <f aca="false">#REF!</f>
        <v>#REF!</v>
      </c>
      <c r="I179" s="25" t="e">
        <f aca="false">#REF!</f>
        <v>#REF!</v>
      </c>
      <c r="J179" s="25" t="e">
        <f aca="false">#REF!</f>
        <v>#REF!</v>
      </c>
      <c r="K179" s="25" t="e">
        <f aca="false">#REF!</f>
        <v>#REF!</v>
      </c>
      <c r="L179" s="25" t="e">
        <f aca="false">#REF!</f>
        <v>#REF!</v>
      </c>
      <c r="M179" s="25" t="e">
        <f aca="false">#REF!</f>
        <v>#REF!</v>
      </c>
      <c r="N179" s="25" t="e">
        <f aca="false">#REF!</f>
        <v>#REF!</v>
      </c>
      <c r="O179" s="25" t="e">
        <f aca="false">(N179+N178)/2</f>
        <v>#REF!</v>
      </c>
      <c r="P179" s="25" t="e">
        <f aca="false">(M179+M178)/2</f>
        <v>#REF!</v>
      </c>
      <c r="Q179" s="25" t="e">
        <f aca="false">(L179+L178)/2</f>
        <v>#REF!</v>
      </c>
    </row>
    <row r="180" customFormat="false" ht="15" hidden="true" customHeight="true" outlineLevel="0" collapsed="false">
      <c r="A180" s="25" t="e">
        <f aca="false">#REF!</f>
        <v>#REF!</v>
      </c>
      <c r="B180" s="25" t="e">
        <f aca="false">#REF!</f>
        <v>#REF!</v>
      </c>
      <c r="C180" s="25" t="e">
        <f aca="false">#REF!</f>
        <v>#REF!</v>
      </c>
      <c r="D180" s="25" t="e">
        <f aca="false">#REF!</f>
        <v>#REF!</v>
      </c>
      <c r="E180" s="25" t="e">
        <f aca="false">#REF!</f>
        <v>#REF!</v>
      </c>
      <c r="F180" s="25" t="e">
        <f aca="false">#REF!</f>
        <v>#REF!</v>
      </c>
      <c r="G180" s="25" t="e">
        <f aca="false">#REF!</f>
        <v>#REF!</v>
      </c>
      <c r="H180" s="25" t="e">
        <f aca="false">#REF!</f>
        <v>#REF!</v>
      </c>
      <c r="I180" s="25" t="e">
        <f aca="false">#REF!</f>
        <v>#REF!</v>
      </c>
      <c r="J180" s="25" t="e">
        <f aca="false">#REF!</f>
        <v>#REF!</v>
      </c>
      <c r="K180" s="25" t="e">
        <f aca="false">#REF!</f>
        <v>#REF!</v>
      </c>
      <c r="L180" s="25" t="e">
        <f aca="false">#REF!</f>
        <v>#REF!</v>
      </c>
      <c r="M180" s="25" t="e">
        <f aca="false">#REF!</f>
        <v>#REF!</v>
      </c>
      <c r="N180" s="25" t="e">
        <f aca="false">#REF!</f>
        <v>#REF!</v>
      </c>
      <c r="O180" s="25" t="e">
        <f aca="false">(N180+N179)/2</f>
        <v>#REF!</v>
      </c>
      <c r="P180" s="25" t="e">
        <f aca="false">(M180+M179)/2</f>
        <v>#REF!</v>
      </c>
      <c r="Q180" s="25" t="e">
        <f aca="false">(L180+L179)/2</f>
        <v>#REF!</v>
      </c>
    </row>
    <row r="181" customFormat="false" ht="15" hidden="true" customHeight="true" outlineLevel="0" collapsed="false">
      <c r="A181" s="25" t="e">
        <f aca="false">#REF!</f>
        <v>#REF!</v>
      </c>
      <c r="B181" s="25" t="e">
        <f aca="false">#REF!</f>
        <v>#REF!</v>
      </c>
      <c r="C181" s="25" t="e">
        <f aca="false">#REF!</f>
        <v>#REF!</v>
      </c>
      <c r="D181" s="25" t="e">
        <f aca="false">#REF!</f>
        <v>#REF!</v>
      </c>
      <c r="E181" s="25" t="e">
        <f aca="false">#REF!</f>
        <v>#REF!</v>
      </c>
      <c r="F181" s="25" t="e">
        <f aca="false">#REF!</f>
        <v>#REF!</v>
      </c>
      <c r="G181" s="25" t="e">
        <f aca="false">#REF!</f>
        <v>#REF!</v>
      </c>
      <c r="H181" s="25" t="e">
        <f aca="false">#REF!</f>
        <v>#REF!</v>
      </c>
      <c r="I181" s="25" t="e">
        <f aca="false">#REF!</f>
        <v>#REF!</v>
      </c>
      <c r="J181" s="25" t="e">
        <f aca="false">#REF!</f>
        <v>#REF!</v>
      </c>
      <c r="K181" s="25" t="e">
        <f aca="false">#REF!</f>
        <v>#REF!</v>
      </c>
      <c r="L181" s="25" t="e">
        <f aca="false">#REF!</f>
        <v>#REF!</v>
      </c>
      <c r="M181" s="25" t="e">
        <f aca="false">#REF!</f>
        <v>#REF!</v>
      </c>
      <c r="N181" s="25" t="e">
        <f aca="false">#REF!</f>
        <v>#REF!</v>
      </c>
      <c r="O181" s="25" t="e">
        <f aca="false">(N181+N180)/2</f>
        <v>#REF!</v>
      </c>
      <c r="P181" s="25" t="e">
        <f aca="false">(M181+M180)/2</f>
        <v>#REF!</v>
      </c>
      <c r="Q181" s="25" t="e">
        <f aca="false">(L181+L180)/2</f>
        <v>#REF!</v>
      </c>
    </row>
    <row r="182" customFormat="false" ht="15" hidden="true" customHeight="true" outlineLevel="0" collapsed="false">
      <c r="A182" s="25" t="e">
        <f aca="false">#REF!</f>
        <v>#REF!</v>
      </c>
      <c r="B182" s="25" t="e">
        <f aca="false">#REF!</f>
        <v>#REF!</v>
      </c>
      <c r="C182" s="25" t="e">
        <f aca="false">#REF!</f>
        <v>#REF!</v>
      </c>
      <c r="D182" s="25" t="e">
        <f aca="false">#REF!</f>
        <v>#REF!</v>
      </c>
      <c r="E182" s="25" t="e">
        <f aca="false">#REF!</f>
        <v>#REF!</v>
      </c>
      <c r="F182" s="25" t="e">
        <f aca="false">#REF!</f>
        <v>#REF!</v>
      </c>
      <c r="G182" s="25" t="e">
        <f aca="false">#REF!</f>
        <v>#REF!</v>
      </c>
      <c r="H182" s="25" t="e">
        <f aca="false">#REF!</f>
        <v>#REF!</v>
      </c>
      <c r="I182" s="25" t="e">
        <f aca="false">#REF!</f>
        <v>#REF!</v>
      </c>
      <c r="J182" s="25" t="e">
        <f aca="false">#REF!</f>
        <v>#REF!</v>
      </c>
      <c r="K182" s="25" t="e">
        <f aca="false">#REF!</f>
        <v>#REF!</v>
      </c>
      <c r="L182" s="25" t="e">
        <f aca="false">#REF!</f>
        <v>#REF!</v>
      </c>
      <c r="M182" s="25" t="e">
        <f aca="false">#REF!</f>
        <v>#REF!</v>
      </c>
      <c r="N182" s="25" t="e">
        <f aca="false">#REF!</f>
        <v>#REF!</v>
      </c>
      <c r="O182" s="25" t="e">
        <f aca="false">(N182+N181)/2</f>
        <v>#REF!</v>
      </c>
      <c r="P182" s="25" t="e">
        <f aca="false">(M182+M181)/2</f>
        <v>#REF!</v>
      </c>
      <c r="Q182" s="25" t="e">
        <f aca="false">(L182+L181)/2</f>
        <v>#REF!</v>
      </c>
    </row>
    <row r="183" customFormat="false" ht="15" hidden="true" customHeight="true" outlineLevel="0" collapsed="false">
      <c r="A183" s="25" t="e">
        <f aca="false">#REF!</f>
        <v>#REF!</v>
      </c>
      <c r="B183" s="25" t="e">
        <f aca="false">#REF!</f>
        <v>#REF!</v>
      </c>
      <c r="C183" s="25" t="e">
        <f aca="false">#REF!</f>
        <v>#REF!</v>
      </c>
      <c r="D183" s="25" t="e">
        <f aca="false">#REF!</f>
        <v>#REF!</v>
      </c>
      <c r="E183" s="25" t="e">
        <f aca="false">#REF!</f>
        <v>#REF!</v>
      </c>
      <c r="F183" s="25" t="e">
        <f aca="false">#REF!</f>
        <v>#REF!</v>
      </c>
      <c r="G183" s="25" t="e">
        <f aca="false">#REF!</f>
        <v>#REF!</v>
      </c>
      <c r="H183" s="25" t="e">
        <f aca="false">#REF!</f>
        <v>#REF!</v>
      </c>
      <c r="I183" s="25" t="e">
        <f aca="false">#REF!</f>
        <v>#REF!</v>
      </c>
      <c r="J183" s="25" t="e">
        <f aca="false">#REF!</f>
        <v>#REF!</v>
      </c>
      <c r="K183" s="25" t="e">
        <f aca="false">#REF!</f>
        <v>#REF!</v>
      </c>
      <c r="L183" s="25" t="e">
        <f aca="false">#REF!</f>
        <v>#REF!</v>
      </c>
      <c r="M183" s="25" t="e">
        <f aca="false">#REF!</f>
        <v>#REF!</v>
      </c>
      <c r="N183" s="25" t="e">
        <f aca="false">#REF!</f>
        <v>#REF!</v>
      </c>
      <c r="O183" s="25"/>
      <c r="P183" s="25"/>
      <c r="Q183" s="25"/>
    </row>
    <row r="184" customFormat="false" ht="15" hidden="true" customHeight="true" outlineLevel="0" collapsed="false">
      <c r="A184" s="25"/>
      <c r="B184" s="25"/>
      <c r="C184" s="25"/>
      <c r="D184" s="25"/>
      <c r="E184" s="25"/>
      <c r="F184" s="25"/>
      <c r="G184" s="25"/>
      <c r="H184" s="25"/>
      <c r="I184" s="25"/>
      <c r="J184" s="25"/>
      <c r="K184" s="25"/>
      <c r="L184" s="25"/>
      <c r="M184" s="25"/>
      <c r="N184" s="25"/>
      <c r="O184" s="25"/>
      <c r="P184" s="25"/>
      <c r="Q184" s="25"/>
    </row>
    <row r="185" customFormat="false" ht="15" hidden="true" customHeight="true" outlineLevel="0" collapsed="false">
      <c r="A185" s="25"/>
      <c r="B185" s="25"/>
      <c r="C185" s="25"/>
      <c r="D185" s="25"/>
      <c r="E185" s="25"/>
      <c r="F185" s="25"/>
      <c r="G185" s="25"/>
      <c r="H185" s="25"/>
      <c r="I185" s="25"/>
      <c r="J185" s="25"/>
      <c r="K185" s="25"/>
      <c r="L185" s="25"/>
      <c r="M185" s="25"/>
      <c r="N185" s="25"/>
      <c r="O185" s="25"/>
      <c r="P185" s="25"/>
      <c r="Q185" s="25"/>
    </row>
    <row r="186" customFormat="false" ht="15" hidden="true" customHeight="true" outlineLevel="0" collapsed="false">
      <c r="A186" s="25"/>
      <c r="B186" s="25"/>
      <c r="C186" s="25"/>
      <c r="D186" s="25"/>
      <c r="E186" s="25"/>
      <c r="F186" s="25"/>
      <c r="G186" s="25"/>
      <c r="H186" s="25"/>
      <c r="I186" s="25"/>
      <c r="J186" s="25"/>
      <c r="K186" s="25"/>
      <c r="L186" s="25"/>
      <c r="M186" s="25"/>
      <c r="N186" s="25"/>
      <c r="O186" s="25"/>
      <c r="P186" s="25"/>
      <c r="Q186" s="25"/>
    </row>
    <row r="187" customFormat="false" ht="15" hidden="true" customHeight="true" outlineLevel="0" collapsed="false">
      <c r="A187" s="25"/>
      <c r="B187" s="25"/>
      <c r="C187" s="25"/>
      <c r="D187" s="25"/>
      <c r="E187" s="25"/>
      <c r="F187" s="25"/>
      <c r="G187" s="25"/>
      <c r="H187" s="25"/>
      <c r="I187" s="25"/>
      <c r="J187" s="25"/>
      <c r="K187" s="25"/>
      <c r="L187" s="25"/>
      <c r="M187" s="25"/>
      <c r="N187" s="25"/>
    </row>
    <row r="188" customFormat="false" ht="15" hidden="true" customHeight="true" outlineLevel="0" collapsed="false">
      <c r="A188" s="25"/>
      <c r="B188" s="25"/>
      <c r="C188" s="25"/>
      <c r="D188" s="25"/>
      <c r="E188" s="25"/>
      <c r="F188" s="25"/>
      <c r="G188" s="25"/>
      <c r="H188" s="25"/>
      <c r="I188" s="25"/>
      <c r="J188" s="25"/>
      <c r="K188" s="25"/>
      <c r="L188" s="25"/>
      <c r="M188" s="25"/>
      <c r="N188" s="25"/>
    </row>
    <row r="189" customFormat="false" ht="15" hidden="true" customHeight="true" outlineLevel="0" collapsed="false">
      <c r="A189" s="25"/>
      <c r="B189" s="25"/>
      <c r="C189" s="25"/>
      <c r="D189" s="25"/>
      <c r="E189" s="25"/>
      <c r="F189" s="25"/>
      <c r="G189" s="25"/>
      <c r="H189" s="25"/>
      <c r="I189" s="25"/>
      <c r="J189" s="25"/>
      <c r="K189" s="25"/>
      <c r="L189" s="25"/>
      <c r="M189" s="25"/>
      <c r="N189" s="25"/>
    </row>
    <row r="190" customFormat="false" ht="15" hidden="true" customHeight="true" outlineLevel="0" collapsed="false">
      <c r="A190" s="489" t="s">
        <v>1619</v>
      </c>
    </row>
    <row r="191" s="640" customFormat="true" ht="91.5" hidden="false" customHeight="true" outlineLevel="0" collapsed="false">
      <c r="A191" s="637" t="str">
        <f aca="false">LatticeLayout!$V$8</f>
        <v>System</v>
      </c>
      <c r="B191" s="637" t="str">
        <f aca="false">LatticeLayout!$W$8</f>
        <v>Sub-
system</v>
      </c>
      <c r="C191" s="637" t="str">
        <f aca="false">LatticeLayout!$X$8</f>
        <v>Device</v>
      </c>
      <c r="D191" s="637" t="str">
        <f aca="false">LatticeLayout!$Y$8</f>
        <v>Beam line position (dm)</v>
      </c>
      <c r="E191" s="637" t="str">
        <f aca="false">LatticeLayout!$Z$8</f>
        <v>Name</v>
      </c>
      <c r="F191" s="637" t="str">
        <f aca="false">LatticeLayout!$AA$8</f>
        <v>Device Type</v>
      </c>
      <c r="G191" s="637" t="str">
        <f aca="false">LatticeLayout!$AB$8</f>
        <v>Element Name</v>
      </c>
      <c r="H191" s="637" t="str">
        <f aca="false">LatticeLayout!$AC$8</f>
        <v>Minimum Beam Pipe Inner Diameter (mm)</v>
      </c>
      <c r="I191" s="637" t="str">
        <f aca="false">LatticeLayout!$AD$8</f>
        <v>Element Flange to Flange Length (m)</v>
      </c>
      <c r="J191" s="637" t="str">
        <f aca="false">LatticeLayout!$AE$8</f>
        <v>PLACE HOLDER</v>
      </c>
      <c r="K191" s="637" t="str">
        <f aca="false">LatticeLayout!$AF$8</f>
        <v>Element Effective Length (m)</v>
      </c>
      <c r="L191" s="637" t="str">
        <f aca="false">LatticeLayout!$AJ$8</f>
        <v>Global Coordinate Z (m)</v>
      </c>
      <c r="M191" s="637" t="str">
        <f aca="false">LatticeLayout!$AK$8</f>
        <v>Global Coordinate Y (m)</v>
      </c>
      <c r="N191" s="637" t="str">
        <f aca="false">LatticeLayout!$AL$8</f>
        <v>Global Coordinate X (m)</v>
      </c>
      <c r="O191" s="638" t="str">
        <f aca="false">$O$8</f>
        <v>Global Coordinate Element Center Xc (m)</v>
      </c>
      <c r="P191" s="638" t="str">
        <f aca="false">$P$8</f>
        <v>Global Coordinate Element Center Yc (m)</v>
      </c>
      <c r="Q191" s="638" t="str">
        <f aca="false">$Q$8</f>
        <v>Global Coordinate Element Center Zc (m)</v>
      </c>
    </row>
    <row r="192" customFormat="false" ht="15" hidden="false" customHeight="false" outlineLevel="0" collapsed="false">
      <c r="A192" s="25" t="e">
        <f aca="false">#REF!</f>
        <v>#REF!</v>
      </c>
      <c r="B192" s="25" t="e">
        <f aca="false">#REF!</f>
        <v>#REF!</v>
      </c>
      <c r="C192" s="25" t="e">
        <f aca="false">#REF!</f>
        <v>#REF!</v>
      </c>
      <c r="D192" s="25" t="e">
        <f aca="false">#REF!</f>
        <v>#REF!</v>
      </c>
      <c r="E192" s="25" t="e">
        <f aca="false">#REF!</f>
        <v>#REF!</v>
      </c>
      <c r="F192" s="25" t="e">
        <f aca="false">#REF!</f>
        <v>#REF!</v>
      </c>
      <c r="G192" s="25" t="e">
        <f aca="false">#REF!</f>
        <v>#REF!</v>
      </c>
      <c r="H192" s="25" t="e">
        <f aca="false">#REF!</f>
        <v>#REF!</v>
      </c>
      <c r="I192" s="25" t="e">
        <f aca="false">#REF!</f>
        <v>#REF!</v>
      </c>
      <c r="J192" s="25" t="e">
        <f aca="false">#REF!</f>
        <v>#REF!</v>
      </c>
      <c r="K192" s="25" t="e">
        <f aca="false">#REF!</f>
        <v>#REF!</v>
      </c>
      <c r="L192" s="25" t="e">
        <f aca="false">#REF!</f>
        <v>#REF!</v>
      </c>
      <c r="M192" s="25" t="e">
        <f aca="false">#REF!</f>
        <v>#REF!</v>
      </c>
      <c r="N192" s="25" t="e">
        <f aca="false">#REF!</f>
        <v>#REF!</v>
      </c>
      <c r="O192" s="25" t="e">
        <f aca="false">N192</f>
        <v>#REF!</v>
      </c>
      <c r="P192" s="25" t="e">
        <f aca="false">M192</f>
        <v>#REF!</v>
      </c>
      <c r="Q192" s="25" t="e">
        <f aca="false">L192</f>
        <v>#REF!</v>
      </c>
    </row>
    <row r="193" customFormat="false" ht="15" hidden="true" customHeight="true" outlineLevel="0" collapsed="false">
      <c r="A193" s="25" t="e">
        <f aca="false">#REF!</f>
        <v>#REF!</v>
      </c>
      <c r="B193" s="25" t="e">
        <f aca="false">#REF!</f>
        <v>#REF!</v>
      </c>
      <c r="C193" s="25" t="e">
        <f aca="false">#REF!</f>
        <v>#REF!</v>
      </c>
      <c r="D193" s="25" t="e">
        <f aca="false">#REF!</f>
        <v>#REF!</v>
      </c>
      <c r="E193" s="25" t="e">
        <f aca="false">#REF!</f>
        <v>#REF!</v>
      </c>
      <c r="F193" s="25" t="e">
        <f aca="false">#REF!</f>
        <v>#REF!</v>
      </c>
      <c r="G193" s="25" t="e">
        <f aca="false">#REF!</f>
        <v>#REF!</v>
      </c>
      <c r="H193" s="25" t="e">
        <f aca="false">#REF!</f>
        <v>#REF!</v>
      </c>
      <c r="I193" s="25" t="e">
        <f aca="false">#REF!</f>
        <v>#REF!</v>
      </c>
      <c r="J193" s="25" t="e">
        <f aca="false">#REF!</f>
        <v>#REF!</v>
      </c>
      <c r="K193" s="25" t="e">
        <f aca="false">#REF!</f>
        <v>#REF!</v>
      </c>
      <c r="L193" s="25" t="e">
        <f aca="false">#REF!</f>
        <v>#REF!</v>
      </c>
      <c r="M193" s="25" t="e">
        <f aca="false">#REF!</f>
        <v>#REF!</v>
      </c>
      <c r="N193" s="25" t="e">
        <f aca="false">#REF!</f>
        <v>#REF!</v>
      </c>
      <c r="O193" s="25" t="e">
        <f aca="false">(N193+N192)/2</f>
        <v>#REF!</v>
      </c>
      <c r="P193" s="25" t="e">
        <f aca="false">(M193+M192)/2</f>
        <v>#REF!</v>
      </c>
      <c r="Q193" s="25" t="e">
        <f aca="false">(L193+L192)/2</f>
        <v>#REF!</v>
      </c>
    </row>
    <row r="194" customFormat="false" ht="15" hidden="true" customHeight="true" outlineLevel="0" collapsed="false">
      <c r="A194" s="25" t="e">
        <f aca="false">#REF!</f>
        <v>#REF!</v>
      </c>
      <c r="B194" s="25" t="e">
        <f aca="false">#REF!</f>
        <v>#REF!</v>
      </c>
      <c r="C194" s="25" t="e">
        <f aca="false">#REF!</f>
        <v>#REF!</v>
      </c>
      <c r="D194" s="25" t="e">
        <f aca="false">#REF!</f>
        <v>#REF!</v>
      </c>
      <c r="E194" s="25" t="e">
        <f aca="false">#REF!</f>
        <v>#REF!</v>
      </c>
      <c r="F194" s="25" t="e">
        <f aca="false">#REF!</f>
        <v>#REF!</v>
      </c>
      <c r="G194" s="25" t="e">
        <f aca="false">#REF!</f>
        <v>#REF!</v>
      </c>
      <c r="H194" s="25" t="e">
        <f aca="false">#REF!</f>
        <v>#REF!</v>
      </c>
      <c r="I194" s="25" t="e">
        <f aca="false">#REF!</f>
        <v>#REF!</v>
      </c>
      <c r="J194" s="25" t="e">
        <f aca="false">#REF!</f>
        <v>#REF!</v>
      </c>
      <c r="K194" s="25" t="e">
        <f aca="false">#REF!</f>
        <v>#REF!</v>
      </c>
      <c r="L194" s="25" t="e">
        <f aca="false">#REF!</f>
        <v>#REF!</v>
      </c>
      <c r="M194" s="25" t="e">
        <f aca="false">#REF!</f>
        <v>#REF!</v>
      </c>
      <c r="N194" s="25" t="e">
        <f aca="false">#REF!</f>
        <v>#REF!</v>
      </c>
      <c r="O194" s="25" t="e">
        <f aca="false">(N194+N193)/2</f>
        <v>#REF!</v>
      </c>
      <c r="P194" s="25" t="e">
        <f aca="false">(M194+M193)/2</f>
        <v>#REF!</v>
      </c>
      <c r="Q194" s="25" t="e">
        <f aca="false">(L194+L193)/2</f>
        <v>#REF!</v>
      </c>
    </row>
    <row r="195" customFormat="false" ht="15" hidden="true" customHeight="true" outlineLevel="0" collapsed="false">
      <c r="A195" s="25" t="e">
        <f aca="false">#REF!</f>
        <v>#REF!</v>
      </c>
      <c r="B195" s="25" t="e">
        <f aca="false">#REF!</f>
        <v>#REF!</v>
      </c>
      <c r="C195" s="25" t="e">
        <f aca="false">#REF!</f>
        <v>#REF!</v>
      </c>
      <c r="D195" s="25" t="e">
        <f aca="false">#REF!</f>
        <v>#REF!</v>
      </c>
      <c r="E195" s="25" t="e">
        <f aca="false">#REF!</f>
        <v>#REF!</v>
      </c>
      <c r="F195" s="25" t="e">
        <f aca="false">#REF!</f>
        <v>#REF!</v>
      </c>
      <c r="G195" s="25" t="e">
        <f aca="false">#REF!</f>
        <v>#REF!</v>
      </c>
      <c r="H195" s="25" t="e">
        <f aca="false">#REF!</f>
        <v>#REF!</v>
      </c>
      <c r="I195" s="25" t="e">
        <f aca="false">#REF!</f>
        <v>#REF!</v>
      </c>
      <c r="J195" s="25" t="e">
        <f aca="false">#REF!</f>
        <v>#REF!</v>
      </c>
      <c r="K195" s="25" t="e">
        <f aca="false">#REF!</f>
        <v>#REF!</v>
      </c>
      <c r="L195" s="25" t="e">
        <f aca="false">#REF!</f>
        <v>#REF!</v>
      </c>
      <c r="M195" s="25" t="e">
        <f aca="false">#REF!</f>
        <v>#REF!</v>
      </c>
      <c r="N195" s="25" t="e">
        <f aca="false">#REF!</f>
        <v>#REF!</v>
      </c>
      <c r="O195" s="25" t="e">
        <f aca="false">(N195+N194)/2</f>
        <v>#REF!</v>
      </c>
      <c r="P195" s="25" t="e">
        <f aca="false">(M195+M194)/2</f>
        <v>#REF!</v>
      </c>
      <c r="Q195" s="25" t="e">
        <f aca="false">(L195+L194)/2</f>
        <v>#REF!</v>
      </c>
    </row>
    <row r="196" customFormat="false" ht="15" hidden="true" customHeight="true" outlineLevel="0" collapsed="false">
      <c r="A196" s="25" t="e">
        <f aca="false">#REF!</f>
        <v>#REF!</v>
      </c>
      <c r="B196" s="25" t="e">
        <f aca="false">#REF!</f>
        <v>#REF!</v>
      </c>
      <c r="C196" s="25" t="e">
        <f aca="false">#REF!</f>
        <v>#REF!</v>
      </c>
      <c r="D196" s="25" t="e">
        <f aca="false">#REF!</f>
        <v>#REF!</v>
      </c>
      <c r="E196" s="25" t="e">
        <f aca="false">#REF!</f>
        <v>#REF!</v>
      </c>
      <c r="F196" s="25" t="e">
        <f aca="false">#REF!</f>
        <v>#REF!</v>
      </c>
      <c r="G196" s="25" t="e">
        <f aca="false">#REF!</f>
        <v>#REF!</v>
      </c>
      <c r="H196" s="25" t="e">
        <f aca="false">#REF!</f>
        <v>#REF!</v>
      </c>
      <c r="I196" s="25" t="e">
        <f aca="false">#REF!</f>
        <v>#REF!</v>
      </c>
      <c r="J196" s="25" t="e">
        <f aca="false">#REF!</f>
        <v>#REF!</v>
      </c>
      <c r="K196" s="25" t="e">
        <f aca="false">#REF!</f>
        <v>#REF!</v>
      </c>
      <c r="L196" s="25" t="e">
        <f aca="false">#REF!</f>
        <v>#REF!</v>
      </c>
      <c r="M196" s="25" t="e">
        <f aca="false">#REF!</f>
        <v>#REF!</v>
      </c>
      <c r="N196" s="25" t="e">
        <f aca="false">#REF!</f>
        <v>#REF!</v>
      </c>
      <c r="O196" s="25" t="e">
        <f aca="false">(N196+N195)/2</f>
        <v>#REF!</v>
      </c>
      <c r="P196" s="25" t="e">
        <f aca="false">(M196+M195)/2</f>
        <v>#REF!</v>
      </c>
      <c r="Q196" s="25" t="e">
        <f aca="false">(L196+L195)/2</f>
        <v>#REF!</v>
      </c>
    </row>
    <row r="197" customFormat="false" ht="15" hidden="true" customHeight="true" outlineLevel="0" collapsed="false">
      <c r="A197" s="25" t="e">
        <f aca="false">#REF!</f>
        <v>#REF!</v>
      </c>
      <c r="B197" s="25" t="e">
        <f aca="false">#REF!</f>
        <v>#REF!</v>
      </c>
      <c r="C197" s="25" t="e">
        <f aca="false">#REF!</f>
        <v>#REF!</v>
      </c>
      <c r="D197" s="25" t="e">
        <f aca="false">#REF!</f>
        <v>#REF!</v>
      </c>
      <c r="E197" s="25" t="e">
        <f aca="false">#REF!</f>
        <v>#REF!</v>
      </c>
      <c r="F197" s="25" t="e">
        <f aca="false">#REF!</f>
        <v>#REF!</v>
      </c>
      <c r="G197" s="25" t="e">
        <f aca="false">#REF!</f>
        <v>#REF!</v>
      </c>
      <c r="H197" s="25" t="e">
        <f aca="false">#REF!</f>
        <v>#REF!</v>
      </c>
      <c r="I197" s="25" t="e">
        <f aca="false">#REF!</f>
        <v>#REF!</v>
      </c>
      <c r="J197" s="25" t="e">
        <f aca="false">#REF!</f>
        <v>#REF!</v>
      </c>
      <c r="K197" s="25" t="e">
        <f aca="false">#REF!</f>
        <v>#REF!</v>
      </c>
      <c r="L197" s="25" t="e">
        <f aca="false">#REF!</f>
        <v>#REF!</v>
      </c>
      <c r="M197" s="25" t="e">
        <f aca="false">#REF!</f>
        <v>#REF!</v>
      </c>
      <c r="N197" s="25" t="e">
        <f aca="false">#REF!</f>
        <v>#REF!</v>
      </c>
      <c r="O197" s="25" t="e">
        <f aca="false">(N197+N196)/2</f>
        <v>#REF!</v>
      </c>
      <c r="P197" s="25" t="e">
        <f aca="false">(M197+M196)/2</f>
        <v>#REF!</v>
      </c>
      <c r="Q197" s="25" t="e">
        <f aca="false">(L197+L196)/2</f>
        <v>#REF!</v>
      </c>
    </row>
    <row r="198" customFormat="false" ht="15" hidden="true" customHeight="true" outlineLevel="0" collapsed="false">
      <c r="A198" s="25" t="e">
        <f aca="false">#REF!</f>
        <v>#REF!</v>
      </c>
      <c r="B198" s="25" t="e">
        <f aca="false">#REF!</f>
        <v>#REF!</v>
      </c>
      <c r="C198" s="25" t="e">
        <f aca="false">#REF!</f>
        <v>#REF!</v>
      </c>
      <c r="D198" s="25" t="e">
        <f aca="false">#REF!</f>
        <v>#REF!</v>
      </c>
      <c r="E198" s="25" t="e">
        <f aca="false">#REF!</f>
        <v>#REF!</v>
      </c>
      <c r="F198" s="25" t="e">
        <f aca="false">#REF!</f>
        <v>#REF!</v>
      </c>
      <c r="G198" s="25" t="e">
        <f aca="false">#REF!</f>
        <v>#REF!</v>
      </c>
      <c r="H198" s="25" t="e">
        <f aca="false">#REF!</f>
        <v>#REF!</v>
      </c>
      <c r="I198" s="25" t="e">
        <f aca="false">#REF!</f>
        <v>#REF!</v>
      </c>
      <c r="J198" s="25" t="e">
        <f aca="false">#REF!</f>
        <v>#REF!</v>
      </c>
      <c r="K198" s="25" t="e">
        <f aca="false">#REF!</f>
        <v>#REF!</v>
      </c>
      <c r="L198" s="25" t="e">
        <f aca="false">#REF!</f>
        <v>#REF!</v>
      </c>
      <c r="M198" s="25" t="e">
        <f aca="false">#REF!</f>
        <v>#REF!</v>
      </c>
      <c r="N198" s="25" t="e">
        <f aca="false">#REF!</f>
        <v>#REF!</v>
      </c>
      <c r="O198" s="25" t="e">
        <f aca="false">(N198+N197)/2</f>
        <v>#REF!</v>
      </c>
      <c r="P198" s="25" t="e">
        <f aca="false">(M198+M197)/2</f>
        <v>#REF!</v>
      </c>
      <c r="Q198" s="25" t="e">
        <f aca="false">(L198+L197)/2</f>
        <v>#REF!</v>
      </c>
    </row>
    <row r="199" customFormat="false" ht="15" hidden="false" customHeight="false" outlineLevel="0" collapsed="false">
      <c r="A199" s="25" t="e">
        <f aca="false">#REF!</f>
        <v>#REF!</v>
      </c>
      <c r="B199" s="25" t="e">
        <f aca="false">#REF!</f>
        <v>#REF!</v>
      </c>
      <c r="C199" s="25" t="e">
        <f aca="false">#REF!</f>
        <v>#REF!</v>
      </c>
      <c r="D199" s="25" t="e">
        <f aca="false">#REF!</f>
        <v>#REF!</v>
      </c>
      <c r="E199" s="25" t="e">
        <f aca="false">#REF!</f>
        <v>#REF!</v>
      </c>
      <c r="F199" s="25" t="e">
        <f aca="false">#REF!</f>
        <v>#REF!</v>
      </c>
      <c r="G199" s="25" t="e">
        <f aca="false">#REF!</f>
        <v>#REF!</v>
      </c>
      <c r="H199" s="25" t="e">
        <f aca="false">#REF!</f>
        <v>#REF!</v>
      </c>
      <c r="I199" s="25" t="e">
        <f aca="false">#REF!</f>
        <v>#REF!</v>
      </c>
      <c r="J199" s="25" t="e">
        <f aca="false">#REF!</f>
        <v>#REF!</v>
      </c>
      <c r="K199" s="25" t="e">
        <f aca="false">#REF!</f>
        <v>#REF!</v>
      </c>
      <c r="L199" s="25" t="e">
        <f aca="false">#REF!</f>
        <v>#REF!</v>
      </c>
      <c r="M199" s="25" t="e">
        <f aca="false">#REF!</f>
        <v>#REF!</v>
      </c>
      <c r="N199" s="25" t="e">
        <f aca="false">#REF!</f>
        <v>#REF!</v>
      </c>
      <c r="O199" s="25" t="e">
        <f aca="false">(N199+N198)/2</f>
        <v>#REF!</v>
      </c>
      <c r="P199" s="25" t="e">
        <f aca="false">(M199+M198)/2</f>
        <v>#REF!</v>
      </c>
      <c r="Q199" s="25" t="e">
        <f aca="false">(L199+L198)/2</f>
        <v>#REF!</v>
      </c>
    </row>
    <row r="200" customFormat="false" ht="15" hidden="true" customHeight="true" outlineLevel="0" collapsed="false">
      <c r="A200" s="25" t="e">
        <f aca="false">#REF!</f>
        <v>#REF!</v>
      </c>
      <c r="B200" s="25" t="e">
        <f aca="false">#REF!</f>
        <v>#REF!</v>
      </c>
      <c r="C200" s="25" t="e">
        <f aca="false">#REF!</f>
        <v>#REF!</v>
      </c>
      <c r="D200" s="25" t="e">
        <f aca="false">#REF!</f>
        <v>#REF!</v>
      </c>
      <c r="E200" s="25" t="e">
        <f aca="false">#REF!</f>
        <v>#REF!</v>
      </c>
      <c r="F200" s="25" t="e">
        <f aca="false">#REF!</f>
        <v>#REF!</v>
      </c>
      <c r="G200" s="25" t="e">
        <f aca="false">#REF!</f>
        <v>#REF!</v>
      </c>
      <c r="H200" s="25" t="e">
        <f aca="false">#REF!</f>
        <v>#REF!</v>
      </c>
      <c r="I200" s="25" t="e">
        <f aca="false">#REF!</f>
        <v>#REF!</v>
      </c>
      <c r="J200" s="25" t="e">
        <f aca="false">#REF!</f>
        <v>#REF!</v>
      </c>
      <c r="K200" s="25" t="e">
        <f aca="false">#REF!</f>
        <v>#REF!</v>
      </c>
      <c r="L200" s="25" t="e">
        <f aca="false">#REF!</f>
        <v>#REF!</v>
      </c>
      <c r="M200" s="25" t="e">
        <f aca="false">#REF!</f>
        <v>#REF!</v>
      </c>
      <c r="N200" s="25" t="e">
        <f aca="false">#REF!</f>
        <v>#REF!</v>
      </c>
      <c r="O200" s="25" t="e">
        <f aca="false">(N200+N199)/2</f>
        <v>#REF!</v>
      </c>
      <c r="P200" s="25" t="e">
        <f aca="false">(M200+M199)/2</f>
        <v>#REF!</v>
      </c>
      <c r="Q200" s="25" t="e">
        <f aca="false">(L200+L199)/2</f>
        <v>#REF!</v>
      </c>
    </row>
    <row r="201" customFormat="false" ht="15" hidden="false" customHeight="false" outlineLevel="0" collapsed="false">
      <c r="A201" s="25" t="e">
        <f aca="false">#REF!</f>
        <v>#REF!</v>
      </c>
      <c r="B201" s="25" t="e">
        <f aca="false">#REF!</f>
        <v>#REF!</v>
      </c>
      <c r="C201" s="25" t="e">
        <f aca="false">#REF!</f>
        <v>#REF!</v>
      </c>
      <c r="D201" s="25" t="e">
        <f aca="false">#REF!</f>
        <v>#REF!</v>
      </c>
      <c r="E201" s="25" t="e">
        <f aca="false">#REF!</f>
        <v>#REF!</v>
      </c>
      <c r="F201" s="25" t="e">
        <f aca="false">#REF!</f>
        <v>#REF!</v>
      </c>
      <c r="G201" s="25" t="e">
        <f aca="false">#REF!</f>
        <v>#REF!</v>
      </c>
      <c r="H201" s="25" t="e">
        <f aca="false">#REF!</f>
        <v>#REF!</v>
      </c>
      <c r="I201" s="25" t="e">
        <f aca="false">#REF!</f>
        <v>#REF!</v>
      </c>
      <c r="J201" s="25" t="e">
        <f aca="false">#REF!</f>
        <v>#REF!</v>
      </c>
      <c r="K201" s="25" t="e">
        <f aca="false">#REF!</f>
        <v>#REF!</v>
      </c>
      <c r="L201" s="25" t="e">
        <f aca="false">#REF!</f>
        <v>#REF!</v>
      </c>
      <c r="M201" s="25" t="e">
        <f aca="false">#REF!</f>
        <v>#REF!</v>
      </c>
      <c r="N201" s="25" t="e">
        <f aca="false">#REF!</f>
        <v>#REF!</v>
      </c>
      <c r="O201" s="25" t="e">
        <f aca="false">(N201+N200)/2</f>
        <v>#REF!</v>
      </c>
      <c r="P201" s="25" t="e">
        <f aca="false">(M201+M200)/2</f>
        <v>#REF!</v>
      </c>
      <c r="Q201" s="25" t="e">
        <f aca="false">(L201+L200)/2</f>
        <v>#REF!</v>
      </c>
    </row>
    <row r="202" customFormat="false" ht="15" hidden="true" customHeight="true" outlineLevel="0" collapsed="false">
      <c r="A202" s="25" t="e">
        <f aca="false">#REF!</f>
        <v>#REF!</v>
      </c>
      <c r="B202" s="25" t="e">
        <f aca="false">#REF!</f>
        <v>#REF!</v>
      </c>
      <c r="C202" s="25" t="e">
        <f aca="false">#REF!</f>
        <v>#REF!</v>
      </c>
      <c r="D202" s="25" t="e">
        <f aca="false">#REF!</f>
        <v>#REF!</v>
      </c>
      <c r="E202" s="25" t="e">
        <f aca="false">#REF!</f>
        <v>#REF!</v>
      </c>
      <c r="F202" s="25" t="e">
        <f aca="false">#REF!</f>
        <v>#REF!</v>
      </c>
      <c r="G202" s="25" t="e">
        <f aca="false">#REF!</f>
        <v>#REF!</v>
      </c>
      <c r="H202" s="25" t="e">
        <f aca="false">#REF!</f>
        <v>#REF!</v>
      </c>
      <c r="I202" s="25" t="e">
        <f aca="false">#REF!</f>
        <v>#REF!</v>
      </c>
      <c r="J202" s="25" t="e">
        <f aca="false">#REF!</f>
        <v>#REF!</v>
      </c>
      <c r="K202" s="25" t="e">
        <f aca="false">#REF!</f>
        <v>#REF!</v>
      </c>
      <c r="L202" s="25" t="e">
        <f aca="false">#REF!</f>
        <v>#REF!</v>
      </c>
      <c r="M202" s="25" t="e">
        <f aca="false">#REF!</f>
        <v>#REF!</v>
      </c>
      <c r="N202" s="25" t="e">
        <f aca="false">#REF!</f>
        <v>#REF!</v>
      </c>
      <c r="O202" s="25" t="e">
        <f aca="false">(N202+N201)/2</f>
        <v>#REF!</v>
      </c>
      <c r="P202" s="25" t="e">
        <f aca="false">(M202+M201)/2</f>
        <v>#REF!</v>
      </c>
      <c r="Q202" s="25" t="e">
        <f aca="false">(L202+L201)/2</f>
        <v>#REF!</v>
      </c>
    </row>
    <row r="203" customFormat="false" ht="15" hidden="true" customHeight="true" outlineLevel="0" collapsed="false">
      <c r="A203" s="25" t="e">
        <f aca="false">#REF!</f>
        <v>#REF!</v>
      </c>
      <c r="B203" s="25" t="e">
        <f aca="false">#REF!</f>
        <v>#REF!</v>
      </c>
      <c r="C203" s="25" t="e">
        <f aca="false">#REF!</f>
        <v>#REF!</v>
      </c>
      <c r="D203" s="25" t="e">
        <f aca="false">#REF!</f>
        <v>#REF!</v>
      </c>
      <c r="E203" s="25" t="e">
        <f aca="false">#REF!</f>
        <v>#REF!</v>
      </c>
      <c r="F203" s="25" t="e">
        <f aca="false">#REF!</f>
        <v>#REF!</v>
      </c>
      <c r="G203" s="25" t="e">
        <f aca="false">#REF!</f>
        <v>#REF!</v>
      </c>
      <c r="H203" s="25" t="e">
        <f aca="false">#REF!</f>
        <v>#REF!</v>
      </c>
      <c r="I203" s="25" t="e">
        <f aca="false">#REF!</f>
        <v>#REF!</v>
      </c>
      <c r="J203" s="25" t="e">
        <f aca="false">#REF!</f>
        <v>#REF!</v>
      </c>
      <c r="K203" s="25" t="e">
        <f aca="false">#REF!</f>
        <v>#REF!</v>
      </c>
      <c r="L203" s="25" t="e">
        <f aca="false">#REF!</f>
        <v>#REF!</v>
      </c>
      <c r="M203" s="25" t="e">
        <f aca="false">#REF!</f>
        <v>#REF!</v>
      </c>
      <c r="N203" s="25" t="e">
        <f aca="false">#REF!</f>
        <v>#REF!</v>
      </c>
      <c r="O203" s="25" t="e">
        <f aca="false">(N203+N202)/2</f>
        <v>#REF!</v>
      </c>
      <c r="P203" s="25" t="e">
        <f aca="false">(M203+M202)/2</f>
        <v>#REF!</v>
      </c>
      <c r="Q203" s="25" t="e">
        <f aca="false">(L203+L202)/2</f>
        <v>#REF!</v>
      </c>
    </row>
    <row r="204" customFormat="false" ht="15" hidden="false" customHeight="false" outlineLevel="0" collapsed="false">
      <c r="A204" s="25" t="e">
        <f aca="false">#REF!</f>
        <v>#REF!</v>
      </c>
      <c r="B204" s="25" t="e">
        <f aca="false">#REF!</f>
        <v>#REF!</v>
      </c>
      <c r="C204" s="25" t="e">
        <f aca="false">#REF!</f>
        <v>#REF!</v>
      </c>
      <c r="D204" s="25" t="e">
        <f aca="false">#REF!</f>
        <v>#REF!</v>
      </c>
      <c r="E204" s="25" t="e">
        <f aca="false">#REF!</f>
        <v>#REF!</v>
      </c>
      <c r="F204" s="25" t="e">
        <f aca="false">#REF!</f>
        <v>#REF!</v>
      </c>
      <c r="G204" s="25" t="e">
        <f aca="false">#REF!</f>
        <v>#REF!</v>
      </c>
      <c r="H204" s="25" t="e">
        <f aca="false">#REF!</f>
        <v>#REF!</v>
      </c>
      <c r="I204" s="25" t="e">
        <f aca="false">#REF!</f>
        <v>#REF!</v>
      </c>
      <c r="J204" s="25" t="e">
        <f aca="false">#REF!</f>
        <v>#REF!</v>
      </c>
      <c r="K204" s="25" t="e">
        <f aca="false">#REF!</f>
        <v>#REF!</v>
      </c>
      <c r="L204" s="25" t="e">
        <f aca="false">#REF!</f>
        <v>#REF!</v>
      </c>
      <c r="M204" s="25" t="e">
        <f aca="false">#REF!</f>
        <v>#REF!</v>
      </c>
      <c r="N204" s="25" t="e">
        <f aca="false">#REF!</f>
        <v>#REF!</v>
      </c>
      <c r="O204" s="25" t="e">
        <f aca="false">(N204+N203)/2</f>
        <v>#REF!</v>
      </c>
      <c r="P204" s="25" t="e">
        <f aca="false">(M204+M203)/2</f>
        <v>#REF!</v>
      </c>
      <c r="Q204" s="25" t="e">
        <f aca="false">(L204+L203)/2</f>
        <v>#REF!</v>
      </c>
    </row>
    <row r="205" customFormat="false" ht="15" hidden="false" customHeight="false" outlineLevel="0" collapsed="false">
      <c r="A205" s="25" t="e">
        <f aca="false">#REF!</f>
        <v>#REF!</v>
      </c>
      <c r="B205" s="25" t="e">
        <f aca="false">#REF!</f>
        <v>#REF!</v>
      </c>
      <c r="C205" s="25" t="e">
        <f aca="false">#REF!</f>
        <v>#REF!</v>
      </c>
      <c r="D205" s="25" t="e">
        <f aca="false">#REF!</f>
        <v>#REF!</v>
      </c>
      <c r="E205" s="25" t="e">
        <f aca="false">#REF!</f>
        <v>#REF!</v>
      </c>
      <c r="F205" s="25" t="e">
        <f aca="false">#REF!</f>
        <v>#REF!</v>
      </c>
      <c r="G205" s="25" t="e">
        <f aca="false">#REF!</f>
        <v>#REF!</v>
      </c>
      <c r="H205" s="25" t="e">
        <f aca="false">#REF!</f>
        <v>#REF!</v>
      </c>
      <c r="I205" s="25" t="e">
        <f aca="false">#REF!</f>
        <v>#REF!</v>
      </c>
      <c r="J205" s="25" t="e">
        <f aca="false">#REF!</f>
        <v>#REF!</v>
      </c>
      <c r="K205" s="25" t="e">
        <f aca="false">#REF!</f>
        <v>#REF!</v>
      </c>
      <c r="L205" s="25" t="e">
        <f aca="false">#REF!</f>
        <v>#REF!</v>
      </c>
      <c r="M205" s="25" t="e">
        <f aca="false">#REF!</f>
        <v>#REF!</v>
      </c>
      <c r="N205" s="25" t="e">
        <f aca="false">#REF!</f>
        <v>#REF!</v>
      </c>
      <c r="O205" s="25" t="e">
        <f aca="false">(N205+N204)/2</f>
        <v>#REF!</v>
      </c>
      <c r="P205" s="25" t="e">
        <f aca="false">(M205+M204)/2</f>
        <v>#REF!</v>
      </c>
      <c r="Q205" s="25" t="e">
        <f aca="false">(L205+L204)/2</f>
        <v>#REF!</v>
      </c>
    </row>
    <row r="206" customFormat="false" ht="15" hidden="true" customHeight="true" outlineLevel="0" collapsed="false">
      <c r="A206" s="25" t="e">
        <f aca="false">#REF!</f>
        <v>#REF!</v>
      </c>
      <c r="B206" s="25" t="e">
        <f aca="false">#REF!</f>
        <v>#REF!</v>
      </c>
      <c r="C206" s="25" t="e">
        <f aca="false">#REF!</f>
        <v>#REF!</v>
      </c>
      <c r="D206" s="25" t="e">
        <f aca="false">#REF!</f>
        <v>#REF!</v>
      </c>
      <c r="E206" s="25" t="e">
        <f aca="false">#REF!</f>
        <v>#REF!</v>
      </c>
      <c r="F206" s="25" t="e">
        <f aca="false">#REF!</f>
        <v>#REF!</v>
      </c>
      <c r="G206" s="25" t="e">
        <f aca="false">#REF!</f>
        <v>#REF!</v>
      </c>
      <c r="H206" s="25" t="e">
        <f aca="false">#REF!</f>
        <v>#REF!</v>
      </c>
      <c r="I206" s="25" t="e">
        <f aca="false">#REF!</f>
        <v>#REF!</v>
      </c>
      <c r="J206" s="25" t="e">
        <f aca="false">#REF!</f>
        <v>#REF!</v>
      </c>
      <c r="K206" s="25" t="e">
        <f aca="false">#REF!</f>
        <v>#REF!</v>
      </c>
      <c r="L206" s="25" t="e">
        <f aca="false">#REF!</f>
        <v>#REF!</v>
      </c>
      <c r="M206" s="25" t="e">
        <f aca="false">#REF!</f>
        <v>#REF!</v>
      </c>
      <c r="N206" s="25" t="e">
        <f aca="false">#REF!</f>
        <v>#REF!</v>
      </c>
      <c r="O206" s="25" t="e">
        <f aca="false">(N206+N205)/2</f>
        <v>#REF!</v>
      </c>
      <c r="P206" s="25" t="e">
        <f aca="false">(M206+M205)/2</f>
        <v>#REF!</v>
      </c>
      <c r="Q206" s="25" t="e">
        <f aca="false">(L206+L205)/2</f>
        <v>#REF!</v>
      </c>
    </row>
    <row r="207" customFormat="false" ht="15" hidden="false" customHeight="false" outlineLevel="0" collapsed="false">
      <c r="A207" s="25" t="e">
        <f aca="false">#REF!</f>
        <v>#REF!</v>
      </c>
      <c r="B207" s="25" t="e">
        <f aca="false">#REF!</f>
        <v>#REF!</v>
      </c>
      <c r="C207" s="25" t="e">
        <f aca="false">#REF!</f>
        <v>#REF!</v>
      </c>
      <c r="D207" s="25" t="e">
        <f aca="false">#REF!</f>
        <v>#REF!</v>
      </c>
      <c r="E207" s="25" t="e">
        <f aca="false">#REF!</f>
        <v>#REF!</v>
      </c>
      <c r="F207" s="25" t="e">
        <f aca="false">#REF!</f>
        <v>#REF!</v>
      </c>
      <c r="G207" s="25" t="e">
        <f aca="false">#REF!</f>
        <v>#REF!</v>
      </c>
      <c r="H207" s="25" t="e">
        <f aca="false">#REF!</f>
        <v>#REF!</v>
      </c>
      <c r="I207" s="25" t="e">
        <f aca="false">#REF!</f>
        <v>#REF!</v>
      </c>
      <c r="J207" s="25" t="e">
        <f aca="false">#REF!</f>
        <v>#REF!</v>
      </c>
      <c r="K207" s="25" t="e">
        <f aca="false">#REF!</f>
        <v>#REF!</v>
      </c>
      <c r="L207" s="25" t="e">
        <f aca="false">#REF!</f>
        <v>#REF!</v>
      </c>
      <c r="M207" s="25" t="e">
        <f aca="false">#REF!</f>
        <v>#REF!</v>
      </c>
      <c r="N207" s="25" t="e">
        <f aca="false">#REF!</f>
        <v>#REF!</v>
      </c>
      <c r="O207" s="25" t="e">
        <f aca="false">(N207+N206)/2</f>
        <v>#REF!</v>
      </c>
      <c r="P207" s="25" t="e">
        <f aca="false">(M207+M206)/2</f>
        <v>#REF!</v>
      </c>
      <c r="Q207" s="25" t="e">
        <f aca="false">(L207+L206)/2</f>
        <v>#REF!</v>
      </c>
    </row>
    <row r="208" customFormat="false" ht="15" hidden="true" customHeight="true" outlineLevel="0" collapsed="false">
      <c r="A208" s="25" t="e">
        <f aca="false">#REF!</f>
        <v>#REF!</v>
      </c>
      <c r="B208" s="25" t="e">
        <f aca="false">#REF!</f>
        <v>#REF!</v>
      </c>
      <c r="C208" s="25" t="e">
        <f aca="false">#REF!</f>
        <v>#REF!</v>
      </c>
      <c r="D208" s="25" t="e">
        <f aca="false">#REF!</f>
        <v>#REF!</v>
      </c>
      <c r="E208" s="25" t="e">
        <f aca="false">#REF!</f>
        <v>#REF!</v>
      </c>
      <c r="F208" s="25" t="e">
        <f aca="false">#REF!</f>
        <v>#REF!</v>
      </c>
      <c r="G208" s="25" t="e">
        <f aca="false">#REF!</f>
        <v>#REF!</v>
      </c>
      <c r="H208" s="25" t="e">
        <f aca="false">#REF!</f>
        <v>#REF!</v>
      </c>
      <c r="I208" s="25" t="e">
        <f aca="false">#REF!</f>
        <v>#REF!</v>
      </c>
      <c r="J208" s="25" t="e">
        <f aca="false">#REF!</f>
        <v>#REF!</v>
      </c>
      <c r="K208" s="25" t="e">
        <f aca="false">#REF!</f>
        <v>#REF!</v>
      </c>
      <c r="L208" s="25" t="e">
        <f aca="false">#REF!</f>
        <v>#REF!</v>
      </c>
      <c r="M208" s="25" t="e">
        <f aca="false">#REF!</f>
        <v>#REF!</v>
      </c>
      <c r="N208" s="25" t="e">
        <f aca="false">#REF!</f>
        <v>#REF!</v>
      </c>
      <c r="O208" s="25" t="e">
        <f aca="false">(N208+N207)/2</f>
        <v>#REF!</v>
      </c>
      <c r="P208" s="25" t="e">
        <f aca="false">(M208+M207)/2</f>
        <v>#REF!</v>
      </c>
      <c r="Q208" s="25" t="e">
        <f aca="false">(L208+L207)/2</f>
        <v>#REF!</v>
      </c>
    </row>
    <row r="209" customFormat="false" ht="15" hidden="true" customHeight="true" outlineLevel="0" collapsed="false">
      <c r="A209" s="25" t="e">
        <f aca="false">#REF!</f>
        <v>#REF!</v>
      </c>
      <c r="B209" s="25" t="e">
        <f aca="false">#REF!</f>
        <v>#REF!</v>
      </c>
      <c r="C209" s="25" t="e">
        <f aca="false">#REF!</f>
        <v>#REF!</v>
      </c>
      <c r="D209" s="25" t="e">
        <f aca="false">#REF!</f>
        <v>#REF!</v>
      </c>
      <c r="E209" s="25" t="e">
        <f aca="false">#REF!</f>
        <v>#REF!</v>
      </c>
      <c r="F209" s="25" t="e">
        <f aca="false">#REF!</f>
        <v>#REF!</v>
      </c>
      <c r="G209" s="25" t="e">
        <f aca="false">#REF!</f>
        <v>#REF!</v>
      </c>
      <c r="H209" s="25" t="e">
        <f aca="false">#REF!</f>
        <v>#REF!</v>
      </c>
      <c r="I209" s="25" t="e">
        <f aca="false">#REF!</f>
        <v>#REF!</v>
      </c>
      <c r="J209" s="25" t="e">
        <f aca="false">#REF!</f>
        <v>#REF!</v>
      </c>
      <c r="K209" s="25" t="e">
        <f aca="false">#REF!</f>
        <v>#REF!</v>
      </c>
      <c r="L209" s="25" t="e">
        <f aca="false">#REF!</f>
        <v>#REF!</v>
      </c>
      <c r="M209" s="25" t="e">
        <f aca="false">#REF!</f>
        <v>#REF!</v>
      </c>
      <c r="N209" s="25" t="e">
        <f aca="false">#REF!</f>
        <v>#REF!</v>
      </c>
      <c r="O209" s="25" t="e">
        <f aca="false">(N209+N208)/2</f>
        <v>#REF!</v>
      </c>
      <c r="P209" s="25" t="e">
        <f aca="false">(M209+M208)/2</f>
        <v>#REF!</v>
      </c>
      <c r="Q209" s="25" t="e">
        <f aca="false">(L209+L208)/2</f>
        <v>#REF!</v>
      </c>
    </row>
    <row r="210" customFormat="false" ht="15" hidden="true" customHeight="true" outlineLevel="0" collapsed="false">
      <c r="A210" s="25" t="e">
        <f aca="false">#REF!</f>
        <v>#REF!</v>
      </c>
      <c r="B210" s="25" t="e">
        <f aca="false">#REF!</f>
        <v>#REF!</v>
      </c>
      <c r="C210" s="25" t="e">
        <f aca="false">#REF!</f>
        <v>#REF!</v>
      </c>
      <c r="D210" s="25" t="e">
        <f aca="false">#REF!</f>
        <v>#REF!</v>
      </c>
      <c r="E210" s="25" t="e">
        <f aca="false">#REF!</f>
        <v>#REF!</v>
      </c>
      <c r="F210" s="25" t="e">
        <f aca="false">#REF!</f>
        <v>#REF!</v>
      </c>
      <c r="G210" s="25" t="e">
        <f aca="false">#REF!</f>
        <v>#REF!</v>
      </c>
      <c r="H210" s="25" t="e">
        <f aca="false">#REF!</f>
        <v>#REF!</v>
      </c>
      <c r="I210" s="25" t="e">
        <f aca="false">#REF!</f>
        <v>#REF!</v>
      </c>
      <c r="J210" s="25" t="e">
        <f aca="false">#REF!</f>
        <v>#REF!</v>
      </c>
      <c r="K210" s="25" t="e">
        <f aca="false">#REF!</f>
        <v>#REF!</v>
      </c>
      <c r="L210" s="25" t="e">
        <f aca="false">#REF!</f>
        <v>#REF!</v>
      </c>
      <c r="M210" s="25" t="e">
        <f aca="false">#REF!</f>
        <v>#REF!</v>
      </c>
      <c r="N210" s="25" t="e">
        <f aca="false">#REF!</f>
        <v>#REF!</v>
      </c>
      <c r="O210" s="25" t="e">
        <f aca="false">(N210+N209)/2</f>
        <v>#REF!</v>
      </c>
      <c r="P210" s="25" t="e">
        <f aca="false">(M210+M209)/2</f>
        <v>#REF!</v>
      </c>
      <c r="Q210" s="25" t="e">
        <f aca="false">(L210+L209)/2</f>
        <v>#REF!</v>
      </c>
    </row>
    <row r="211" customFormat="false" ht="15" hidden="true" customHeight="true" outlineLevel="0" collapsed="false">
      <c r="A211" s="25" t="e">
        <f aca="false">#REF!</f>
        <v>#REF!</v>
      </c>
      <c r="B211" s="25" t="e">
        <f aca="false">#REF!</f>
        <v>#REF!</v>
      </c>
      <c r="C211" s="25" t="e">
        <f aca="false">#REF!</f>
        <v>#REF!</v>
      </c>
      <c r="D211" s="25" t="e">
        <f aca="false">#REF!</f>
        <v>#REF!</v>
      </c>
      <c r="E211" s="25" t="e">
        <f aca="false">#REF!</f>
        <v>#REF!</v>
      </c>
      <c r="F211" s="25" t="e">
        <f aca="false">#REF!</f>
        <v>#REF!</v>
      </c>
      <c r="G211" s="25" t="e">
        <f aca="false">#REF!</f>
        <v>#REF!</v>
      </c>
      <c r="H211" s="25" t="e">
        <f aca="false">#REF!</f>
        <v>#REF!</v>
      </c>
      <c r="I211" s="25" t="e">
        <f aca="false">#REF!</f>
        <v>#REF!</v>
      </c>
      <c r="J211" s="25" t="e">
        <f aca="false">#REF!</f>
        <v>#REF!</v>
      </c>
      <c r="K211" s="25" t="e">
        <f aca="false">#REF!</f>
        <v>#REF!</v>
      </c>
      <c r="L211" s="25" t="e">
        <f aca="false">#REF!</f>
        <v>#REF!</v>
      </c>
      <c r="M211" s="25" t="e">
        <f aca="false">#REF!</f>
        <v>#REF!</v>
      </c>
      <c r="N211" s="25" t="e">
        <f aca="false">#REF!</f>
        <v>#REF!</v>
      </c>
      <c r="O211" s="25" t="e">
        <f aca="false">(N211+N210)/2</f>
        <v>#REF!</v>
      </c>
      <c r="P211" s="25" t="e">
        <f aca="false">(M211+M210)/2</f>
        <v>#REF!</v>
      </c>
      <c r="Q211" s="25" t="e">
        <f aca="false">(L211+L210)/2</f>
        <v>#REF!</v>
      </c>
    </row>
    <row r="212" customFormat="false" ht="15" hidden="true" customHeight="true" outlineLevel="0" collapsed="false">
      <c r="A212" s="25" t="e">
        <f aca="false">#REF!</f>
        <v>#REF!</v>
      </c>
      <c r="B212" s="25" t="e">
        <f aca="false">#REF!</f>
        <v>#REF!</v>
      </c>
      <c r="C212" s="25" t="e">
        <f aca="false">#REF!</f>
        <v>#REF!</v>
      </c>
      <c r="D212" s="25" t="e">
        <f aca="false">#REF!</f>
        <v>#REF!</v>
      </c>
      <c r="E212" s="25" t="e">
        <f aca="false">#REF!</f>
        <v>#REF!</v>
      </c>
      <c r="F212" s="25" t="e">
        <f aca="false">#REF!</f>
        <v>#REF!</v>
      </c>
      <c r="G212" s="25" t="e">
        <f aca="false">#REF!</f>
        <v>#REF!</v>
      </c>
      <c r="H212" s="25" t="e">
        <f aca="false">#REF!</f>
        <v>#REF!</v>
      </c>
      <c r="I212" s="25" t="e">
        <f aca="false">#REF!</f>
        <v>#REF!</v>
      </c>
      <c r="J212" s="25" t="e">
        <f aca="false">#REF!</f>
        <v>#REF!</v>
      </c>
      <c r="K212" s="25" t="e">
        <f aca="false">#REF!</f>
        <v>#REF!</v>
      </c>
      <c r="L212" s="25" t="e">
        <f aca="false">#REF!</f>
        <v>#REF!</v>
      </c>
      <c r="M212" s="25" t="e">
        <f aca="false">#REF!</f>
        <v>#REF!</v>
      </c>
      <c r="N212" s="25" t="e">
        <f aca="false">#REF!</f>
        <v>#REF!</v>
      </c>
      <c r="O212" s="25" t="e">
        <f aca="false">(N212+N211)/2</f>
        <v>#REF!</v>
      </c>
      <c r="P212" s="25" t="e">
        <f aca="false">(M212+M211)/2</f>
        <v>#REF!</v>
      </c>
      <c r="Q212" s="25" t="e">
        <f aca="false">(L212+L211)/2</f>
        <v>#REF!</v>
      </c>
    </row>
    <row r="213" customFormat="false" ht="15" hidden="true" customHeight="true" outlineLevel="0" collapsed="false">
      <c r="A213" s="25" t="e">
        <f aca="false">#REF!</f>
        <v>#REF!</v>
      </c>
      <c r="B213" s="25" t="e">
        <f aca="false">latticelayout!#ref!</f>
        <v>#NAME?</v>
      </c>
      <c r="C213" s="25" t="e">
        <f aca="false">latticelayout!#ref!</f>
        <v>#NAME?</v>
      </c>
      <c r="D213" s="25" t="e">
        <f aca="false">latticelayout!#ref!</f>
        <v>#NAME?</v>
      </c>
      <c r="E213" s="25" t="e">
        <f aca="false">latticelayout!#ref!</f>
        <v>#NAME?</v>
      </c>
      <c r="F213" s="25" t="e">
        <f aca="false">latticelayout!#ref!</f>
        <v>#NAME?</v>
      </c>
      <c r="G213" s="25" t="e">
        <f aca="false">latticelayout!#ref!</f>
        <v>#NAME?</v>
      </c>
      <c r="H213" s="25" t="e">
        <f aca="false">#REF!</f>
        <v>#REF!</v>
      </c>
      <c r="I213" s="25" t="e">
        <f aca="false">#REF!</f>
        <v>#REF!</v>
      </c>
      <c r="J213" s="25" t="e">
        <f aca="false">#REF!</f>
        <v>#REF!</v>
      </c>
      <c r="K213" s="25" t="e">
        <f aca="false">#REF!</f>
        <v>#REF!</v>
      </c>
      <c r="L213" s="25" t="e">
        <f aca="false">#REF!</f>
        <v>#REF!</v>
      </c>
      <c r="M213" s="25" t="e">
        <f aca="false">#REF!</f>
        <v>#REF!</v>
      </c>
      <c r="N213" s="25" t="e">
        <f aca="false">#REF!</f>
        <v>#REF!</v>
      </c>
    </row>
  </sheetData>
  <autoFilter ref="A1:Q213">
    <filterColumn colId="6">
      <filters>
        <filter val="2-jaw collimator"/>
        <filter val="acceleration column"/>
        <filter val="corrector magnet &amp; bellow"/>
        <filter val="diagnostic box"/>
        <filter val="dipole-17.5deg, D4-1"/>
        <filter val="dipole-45deg, D2-1"/>
        <filter val="dipole-45deg, D2-2"/>
        <filter val="dipole-45deg, D3-1"/>
        <filter val="dipole-45deg, D6 (bent leg)"/>
        <filter val="dipole-90deg, D5-1"/>
        <filter val="dipole-90deg, D5-2"/>
        <filter val="Element Name"/>
        <filter val="emittance scanner (x &amp; y)"/>
        <filter val="ES_quad_X"/>
        <filter val="ES_quad_Y"/>
        <filter val="four jaw collimator"/>
        <filter val="position monitor"/>
        <filter val="profile monitor"/>
        <filter val="profile monitor (large fork)"/>
        <filter val="quadrupole-25cm"/>
        <filter val="quadrupole-26cm"/>
        <filter val="quadrupole-40cm"/>
        <filter val="solenoid"/>
        <filter val="suppression electrode"/>
        <filter val="VENUS electrode"/>
        <filter val="VENUS extraction/puller"/>
        <filter val="viewer"/>
      </filters>
    </filterColumn>
  </autoFilter>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S33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Y752" activeCellId="0" sqref="Y752"/>
    </sheetView>
  </sheetViews>
  <sheetFormatPr defaultColWidth="9.1484375" defaultRowHeight="12.75" zeroHeight="false" outlineLevelRow="0" outlineLevelCol="0"/>
  <cols>
    <col collapsed="false" customWidth="false" hidden="false" outlineLevel="0" max="2" min="1" style="25" width="9.13"/>
    <col collapsed="false" customWidth="false" hidden="true" outlineLevel="0" max="4" min="3" style="25" width="9.13"/>
    <col collapsed="false" customWidth="true" hidden="true" outlineLevel="0" max="5" min="5" style="25" width="18.13"/>
    <col collapsed="false" customWidth="false" hidden="true" outlineLevel="0" max="6" min="6" style="25" width="9.13"/>
    <col collapsed="false" customWidth="true" hidden="false" outlineLevel="0" max="7" min="7" style="25" width="18.85"/>
    <col collapsed="false" customWidth="true" hidden="true" outlineLevel="0" max="10" min="8" style="25" width="11.52"/>
    <col collapsed="false" customWidth="false" hidden="false" outlineLevel="0" max="11" min="11" style="25" width="9.13"/>
    <col collapsed="false" customWidth="true" hidden="false" outlineLevel="0" max="14" min="12" style="25" width="12.29"/>
    <col collapsed="false" customWidth="true" hidden="false" outlineLevel="0" max="15" min="15" style="25" width="17"/>
    <col collapsed="false" customWidth="true" hidden="false" outlineLevel="0" max="16" min="16" style="25" width="10"/>
    <col collapsed="false" customWidth="true" hidden="false" outlineLevel="0" max="17" min="17" style="25" width="17"/>
    <col collapsed="false" customWidth="true" hidden="false" outlineLevel="0" max="18" min="18" style="25" width="10"/>
    <col collapsed="false" customWidth="true" hidden="false" outlineLevel="0" max="19" min="19" style="641" width="10.13"/>
    <col collapsed="false" customWidth="false" hidden="false" outlineLevel="0" max="1024" min="20" style="25" width="9.13"/>
  </cols>
  <sheetData>
    <row r="1" customFormat="false" ht="12.75" hidden="false" customHeight="false" outlineLevel="0" collapsed="false">
      <c r="A1" s="635" t="str">
        <f aca="false">LatticeLayout!A1</f>
        <v>Last updated on (see details on the "ChangeInfo" sheet):</v>
      </c>
      <c r="B1" s="635" t="n">
        <f aca="false">LatticeLayout!B1</f>
        <v>0</v>
      </c>
      <c r="C1" s="635" t="n">
        <f aca="false">LatticeLayout!C1</f>
        <v>0</v>
      </c>
      <c r="D1" s="635" t="n">
        <f aca="false">LatticeLayout!D1</f>
        <v>0</v>
      </c>
      <c r="E1" s="635" t="n">
        <f aca="false">LatticeLayout!E1</f>
        <v>0</v>
      </c>
      <c r="F1" s="635" t="n">
        <f aca="false">LatticeLayout!F1</f>
        <v>0</v>
      </c>
      <c r="G1" s="636" t="n">
        <f aca="false">LatticeLayout!G1</f>
        <v>44469</v>
      </c>
      <c r="H1" s="635" t="n">
        <f aca="false">LatticeLayout!H1</f>
        <v>0</v>
      </c>
      <c r="I1" s="635" t="n">
        <f aca="false">LatticeLayout!I1</f>
        <v>0</v>
      </c>
      <c r="J1" s="635" t="n">
        <f aca="false">LatticeLayout!J1</f>
        <v>0</v>
      </c>
      <c r="K1" s="635" t="n">
        <f aca="false">LatticeLayout!K1</f>
        <v>0</v>
      </c>
      <c r="L1" s="635" t="n">
        <f aca="false">LatticeLayout!Q1</f>
        <v>0</v>
      </c>
      <c r="M1" s="635" t="n">
        <f aca="false">LatticeLayout!P1</f>
        <v>0</v>
      </c>
      <c r="N1" s="635" t="n">
        <f aca="false">LatticeLayout!O1</f>
        <v>0</v>
      </c>
      <c r="O1" s="635"/>
      <c r="P1" s="635"/>
      <c r="Q1" s="635"/>
    </row>
    <row r="2" s="25" customFormat="true" ht="12.75" hidden="true" customHeight="false" outlineLevel="0" collapsed="false">
      <c r="A2" s="25" t="n">
        <f aca="false">LatticeLayout!A2</f>
        <v>0</v>
      </c>
      <c r="B2" s="25" t="n">
        <f aca="false">LatticeLayout!B2</f>
        <v>0</v>
      </c>
      <c r="C2" s="25" t="n">
        <f aca="false">LatticeLayout!C2</f>
        <v>0</v>
      </c>
      <c r="D2" s="25" t="n">
        <f aca="false">LatticeLayout!D2</f>
        <v>0</v>
      </c>
      <c r="E2" s="25" t="n">
        <f aca="false">LatticeLayout!E2</f>
        <v>0</v>
      </c>
      <c r="F2" s="25" t="n">
        <f aca="false">LatticeLayout!F2</f>
        <v>0</v>
      </c>
      <c r="G2" s="25" t="n">
        <f aca="false">LatticeLayout!G2</f>
        <v>0</v>
      </c>
      <c r="H2" s="25" t="n">
        <f aca="false">LatticeLayout!H2</f>
        <v>0</v>
      </c>
      <c r="I2" s="25" t="n">
        <f aca="false">LatticeLayout!I2</f>
        <v>0</v>
      </c>
      <c r="J2" s="25" t="n">
        <f aca="false">LatticeLayout!J2</f>
        <v>0</v>
      </c>
      <c r="K2" s="25" t="n">
        <f aca="false">LatticeLayout!K2</f>
        <v>0</v>
      </c>
      <c r="L2" s="25" t="n">
        <f aca="false">LatticeLayout!Q2</f>
        <v>0</v>
      </c>
      <c r="M2" s="25" t="n">
        <f aca="false">LatticeLayout!P2</f>
        <v>0</v>
      </c>
      <c r="N2" s="25" t="n">
        <f aca="false">LatticeLayout!O2</f>
        <v>0</v>
      </c>
    </row>
    <row r="3" s="25" customFormat="true" ht="12.75" hidden="true" customHeight="false" outlineLevel="0" collapsed="false">
      <c r="A3" s="25" t="n">
        <f aca="false">LatticeLayout!A3</f>
        <v>0</v>
      </c>
      <c r="B3" s="25" t="n">
        <f aca="false">LatticeLayout!B3</f>
        <v>0</v>
      </c>
      <c r="C3" s="25" t="n">
        <f aca="false">LatticeLayout!C3</f>
        <v>0</v>
      </c>
      <c r="D3" s="25" t="n">
        <f aca="false">LatticeLayout!D3</f>
        <v>0</v>
      </c>
      <c r="E3" s="25" t="n">
        <f aca="false">LatticeLayout!E3</f>
        <v>0</v>
      </c>
      <c r="F3" s="25" t="n">
        <f aca="false">LatticeLayout!F3</f>
        <v>0</v>
      </c>
      <c r="G3" s="25" t="n">
        <f aca="false">LatticeLayout!G3</f>
        <v>0</v>
      </c>
      <c r="H3" s="25" t="n">
        <f aca="false">LatticeLayout!H3</f>
        <v>0</v>
      </c>
      <c r="I3" s="25" t="n">
        <f aca="false">LatticeLayout!I3</f>
        <v>0</v>
      </c>
      <c r="J3" s="25" t="n">
        <f aca="false">LatticeLayout!J3</f>
        <v>0</v>
      </c>
      <c r="K3" s="25" t="n">
        <f aca="false">LatticeLayout!K3</f>
        <v>0</v>
      </c>
      <c r="L3" s="25" t="n">
        <f aca="false">LatticeLayout!Q3</f>
        <v>0</v>
      </c>
      <c r="M3" s="25" t="n">
        <f aca="false">LatticeLayout!P3</f>
        <v>0</v>
      </c>
      <c r="N3" s="25" t="n">
        <f aca="false">LatticeLayout!O3</f>
        <v>0</v>
      </c>
    </row>
    <row r="4" s="25" customFormat="true" ht="12.75" hidden="true" customHeight="false" outlineLevel="0" collapsed="false">
      <c r="A4" s="25" t="n">
        <f aca="false">LatticeLayout!A4</f>
        <v>0</v>
      </c>
      <c r="B4" s="25" t="n">
        <f aca="false">LatticeLayout!B4</f>
        <v>0</v>
      </c>
      <c r="C4" s="25" t="n">
        <f aca="false">LatticeLayout!C4</f>
        <v>0</v>
      </c>
      <c r="D4" s="25" t="n">
        <f aca="false">LatticeLayout!D4</f>
        <v>0</v>
      </c>
      <c r="E4" s="25" t="n">
        <f aca="false">LatticeLayout!E4</f>
        <v>0</v>
      </c>
      <c r="F4" s="25" t="n">
        <f aca="false">LatticeLayout!F4</f>
        <v>0</v>
      </c>
      <c r="G4" s="25" t="n">
        <f aca="false">LatticeLayout!G4</f>
        <v>0</v>
      </c>
      <c r="H4" s="25" t="n">
        <f aca="false">LatticeLayout!H4</f>
        <v>0</v>
      </c>
      <c r="I4" s="25" t="n">
        <f aca="false">LatticeLayout!I4</f>
        <v>0</v>
      </c>
      <c r="J4" s="25" t="n">
        <f aca="false">LatticeLayout!J4</f>
        <v>0</v>
      </c>
      <c r="K4" s="25" t="n">
        <f aca="false">LatticeLayout!K4</f>
        <v>0</v>
      </c>
      <c r="L4" s="25" t="n">
        <f aca="false">LatticeLayout!Q4</f>
        <v>0</v>
      </c>
      <c r="M4" s="25" t="n">
        <f aca="false">LatticeLayout!P4</f>
        <v>0</v>
      </c>
      <c r="N4" s="25" t="n">
        <f aca="false">LatticeLayout!O4</f>
        <v>0</v>
      </c>
    </row>
    <row r="5" s="25" customFormat="true" ht="12.75" hidden="true" customHeight="false" outlineLevel="0" collapsed="false">
      <c r="A5" s="25" t="n">
        <f aca="false">LatticeLayout!A5</f>
        <v>0</v>
      </c>
      <c r="B5" s="25" t="n">
        <f aca="false">LatticeLayout!B5</f>
        <v>0</v>
      </c>
      <c r="C5" s="25" t="n">
        <f aca="false">LatticeLayout!C5</f>
        <v>0</v>
      </c>
      <c r="D5" s="25" t="n">
        <f aca="false">LatticeLayout!D5</f>
        <v>0</v>
      </c>
      <c r="E5" s="25" t="n">
        <f aca="false">LatticeLayout!E5</f>
        <v>0</v>
      </c>
      <c r="F5" s="25" t="n">
        <f aca="false">LatticeLayout!F5</f>
        <v>0</v>
      </c>
      <c r="G5" s="25" t="n">
        <f aca="false">LatticeLayout!G5</f>
        <v>0</v>
      </c>
      <c r="H5" s="25" t="n">
        <f aca="false">LatticeLayout!H5</f>
        <v>0</v>
      </c>
      <c r="I5" s="25" t="n">
        <f aca="false">LatticeLayout!I5</f>
        <v>0</v>
      </c>
      <c r="J5" s="25" t="n">
        <f aca="false">LatticeLayout!J5</f>
        <v>0</v>
      </c>
      <c r="K5" s="25" t="n">
        <f aca="false">LatticeLayout!K5</f>
        <v>0</v>
      </c>
      <c r="L5" s="25" t="n">
        <f aca="false">LatticeLayout!Q5</f>
        <v>0</v>
      </c>
      <c r="M5" s="25" t="n">
        <f aca="false">LatticeLayout!P5</f>
        <v>0</v>
      </c>
      <c r="N5" s="25" t="n">
        <f aca="false">LatticeLayout!O5</f>
        <v>0</v>
      </c>
    </row>
    <row r="6" s="25" customFormat="true" ht="12.75" hidden="true" customHeight="false" outlineLevel="0" collapsed="false">
      <c r="A6" s="25" t="n">
        <f aca="false">LatticeLayout!A6</f>
        <v>0</v>
      </c>
      <c r="B6" s="25" t="n">
        <f aca="false">LatticeLayout!B6</f>
        <v>0</v>
      </c>
      <c r="C6" s="25" t="n">
        <f aca="false">LatticeLayout!C6</f>
        <v>0</v>
      </c>
      <c r="D6" s="25" t="n">
        <f aca="false">LatticeLayout!D6</f>
        <v>0</v>
      </c>
      <c r="E6" s="25" t="n">
        <f aca="false">LatticeLayout!E6</f>
        <v>0</v>
      </c>
      <c r="F6" s="25" t="n">
        <f aca="false">LatticeLayout!F6</f>
        <v>0</v>
      </c>
      <c r="G6" s="25" t="n">
        <f aca="false">LatticeLayout!G6</f>
        <v>0</v>
      </c>
      <c r="H6" s="25" t="n">
        <f aca="false">LatticeLayout!H6</f>
        <v>0</v>
      </c>
      <c r="I6" s="25" t="n">
        <f aca="false">LatticeLayout!I6</f>
        <v>0</v>
      </c>
      <c r="J6" s="25" t="n">
        <f aca="false">LatticeLayout!J6</f>
        <v>0</v>
      </c>
      <c r="K6" s="25" t="n">
        <f aca="false">LatticeLayout!K6</f>
        <v>0</v>
      </c>
      <c r="L6" s="25" t="n">
        <f aca="false">LatticeLayout!Q6</f>
        <v>0</v>
      </c>
      <c r="M6" s="25" t="n">
        <f aca="false">LatticeLayout!P6</f>
        <v>0</v>
      </c>
      <c r="N6" s="25" t="n">
        <f aca="false">LatticeLayout!O6</f>
        <v>0</v>
      </c>
    </row>
    <row r="7" s="25" customFormat="true" ht="12.75" hidden="true" customHeight="false" outlineLevel="0" collapsed="false">
      <c r="A7" s="25" t="str">
        <f aca="false">LatticeLayout!A7</f>
        <v>BRANCH 1  Artemis_B Source Line</v>
      </c>
      <c r="B7" s="25" t="n">
        <f aca="false">LatticeLayout!B7</f>
        <v>0</v>
      </c>
      <c r="C7" s="25" t="n">
        <f aca="false">LatticeLayout!C7</f>
        <v>0</v>
      </c>
      <c r="D7" s="25" t="n">
        <f aca="false">LatticeLayout!D7</f>
        <v>0</v>
      </c>
      <c r="E7" s="25" t="n">
        <f aca="false">LatticeLayout!E7</f>
        <v>0</v>
      </c>
      <c r="F7" s="25" t="n">
        <f aca="false">LatticeLayout!F7</f>
        <v>0</v>
      </c>
      <c r="G7" s="25" t="n">
        <f aca="false">LatticeLayout!G7</f>
        <v>0</v>
      </c>
      <c r="H7" s="25" t="n">
        <f aca="false">LatticeLayout!H7</f>
        <v>0</v>
      </c>
      <c r="I7" s="25" t="n">
        <f aca="false">LatticeLayout!I7</f>
        <v>0</v>
      </c>
      <c r="J7" s="25" t="n">
        <f aca="false">LatticeLayout!J7</f>
        <v>0</v>
      </c>
      <c r="K7" s="25" t="n">
        <f aca="false">LatticeLayout!K7</f>
        <v>0</v>
      </c>
      <c r="L7" s="25" t="n">
        <f aca="false">LatticeLayout!Q7</f>
        <v>0</v>
      </c>
      <c r="M7" s="25" t="n">
        <f aca="false">LatticeLayout!P7</f>
        <v>0</v>
      </c>
      <c r="N7" s="25" t="n">
        <f aca="false">LatticeLayout!O7</f>
        <v>0</v>
      </c>
    </row>
    <row r="8" customFormat="false" ht="89.25" hidden="false" customHeight="false" outlineLevel="0" collapsed="false">
      <c r="A8" s="642" t="str">
        <f aca="false">LatticeLayout!A8</f>
        <v>System</v>
      </c>
      <c r="B8" s="642" t="str">
        <f aca="false">LatticeLayout!B8</f>
        <v>Sub-
system</v>
      </c>
      <c r="C8" s="637" t="str">
        <f aca="false">LatticeLayout!C8</f>
        <v>Device</v>
      </c>
      <c r="D8" s="637" t="str">
        <f aca="false">LatticeLayout!D8</f>
        <v>Beam line position (dm)</v>
      </c>
      <c r="E8" s="637" t="str">
        <f aca="false">LatticeLayout!E8</f>
        <v>Name</v>
      </c>
      <c r="F8" s="637" t="str">
        <f aca="false">LatticeLayout!F8</f>
        <v>Device Type</v>
      </c>
      <c r="G8" s="642" t="s">
        <v>1620</v>
      </c>
      <c r="H8" s="637" t="str">
        <f aca="false">LatticeLayout!H8</f>
        <v>Minimum Beam Pipe Inner Diameter (mm)</v>
      </c>
      <c r="I8" s="637" t="str">
        <f aca="false">LatticeLayout!I8</f>
        <v>Element Flange to Flange Length (m)</v>
      </c>
      <c r="J8" s="637" t="str">
        <f aca="false">LatticeLayout!J8</f>
        <v>PLACE HOLDER</v>
      </c>
      <c r="K8" s="642" t="str">
        <f aca="false">LatticeLayout!K8</f>
        <v>Element Effective Length (m)</v>
      </c>
      <c r="L8" s="642" t="s">
        <v>1621</v>
      </c>
      <c r="M8" s="642" t="s">
        <v>1622</v>
      </c>
      <c r="N8" s="642" t="s">
        <v>1623</v>
      </c>
      <c r="O8" s="643" t="s">
        <v>1624</v>
      </c>
      <c r="P8" s="643" t="s">
        <v>1625</v>
      </c>
      <c r="Q8" s="643" t="s">
        <v>1626</v>
      </c>
      <c r="R8" s="643" t="s">
        <v>1627</v>
      </c>
      <c r="S8" s="642" t="s">
        <v>1628</v>
      </c>
    </row>
    <row r="9" s="25" customFormat="true" ht="12.75" hidden="true" customHeight="false" outlineLevel="0" collapsed="false">
      <c r="A9" s="25" t="n">
        <f aca="false">LatticeLayout!A23</f>
        <v>0</v>
      </c>
      <c r="B9" s="25" t="n">
        <f aca="false">LatticeLayout!B23</f>
        <v>0</v>
      </c>
      <c r="C9" s="25" t="n">
        <f aca="false">LatticeLayout!C23</f>
        <v>0</v>
      </c>
      <c r="D9" s="25" t="n">
        <f aca="false">LatticeLayout!D23</f>
        <v>0</v>
      </c>
      <c r="E9" s="25" t="n">
        <f aca="false">LatticeLayout!E23</f>
        <v>0</v>
      </c>
      <c r="F9" s="25" t="n">
        <f aca="false">LatticeLayout!F23</f>
        <v>0</v>
      </c>
      <c r="G9" s="25" t="n">
        <f aca="false">LatticeLayout!G23</f>
        <v>0</v>
      </c>
      <c r="H9" s="25" t="n">
        <f aca="false">LatticeLayout!H23</f>
        <v>0</v>
      </c>
      <c r="I9" s="25" t="n">
        <f aca="false">LatticeLayout!I23</f>
        <v>0</v>
      </c>
      <c r="J9" s="25" t="n">
        <f aca="false">LatticeLayout!J23</f>
        <v>0</v>
      </c>
      <c r="K9" s="25" t="n">
        <f aca="false">LatticeLayout!K23</f>
        <v>0</v>
      </c>
      <c r="L9" s="25" t="n">
        <f aca="false">LatticeLayout!Q23</f>
        <v>0</v>
      </c>
      <c r="M9" s="25" t="n">
        <f aca="false">LatticeLayout!P23</f>
        <v>0</v>
      </c>
      <c r="N9" s="25" t="n">
        <f aca="false">LatticeLayout!O23</f>
        <v>0</v>
      </c>
    </row>
    <row r="10" s="25" customFormat="true" ht="12.75" hidden="true" customHeight="false" outlineLevel="0" collapsed="false">
      <c r="A10" s="25" t="str">
        <f aca="false">LatticeLayout!A24</f>
        <v>FE</v>
      </c>
      <c r="B10" s="25" t="str">
        <f aca="false">LatticeLayout!B24</f>
        <v>ISRC1</v>
      </c>
      <c r="C10" s="25" t="str">
        <f aca="false">LatticeLayout!C24</f>
        <v>PORT</v>
      </c>
      <c r="D10" s="25" t="n">
        <f aca="false">LatticeLayout!D24</f>
        <v>676</v>
      </c>
      <c r="E10" s="25" t="str">
        <f aca="false">LatticeLayout!E24</f>
        <v>FE_ISRC1:PORT_D0676</v>
      </c>
      <c r="F10" s="25" t="n">
        <f aca="false">LatticeLayout!F24</f>
        <v>0</v>
      </c>
      <c r="G10" s="25" t="str">
        <f aca="false">LatticeLayout!G24</f>
        <v>Injection Port</v>
      </c>
      <c r="H10" s="25" t="n">
        <f aca="false">LatticeLayout!H24</f>
        <v>0</v>
      </c>
      <c r="I10" s="25" t="n">
        <f aca="false">LatticeLayout!I24</f>
        <v>0</v>
      </c>
      <c r="J10" s="25" t="n">
        <f aca="false">LatticeLayout!J24</f>
        <v>0</v>
      </c>
      <c r="K10" s="25" t="n">
        <f aca="false">LatticeLayout!K24</f>
        <v>0</v>
      </c>
      <c r="L10" s="25" t="n">
        <f aca="false">LatticeLayout!Q24</f>
        <v>371.571394757632</v>
      </c>
      <c r="M10" s="25" t="n">
        <f aca="false">LatticeLayout!P24</f>
        <v>427.572844044735</v>
      </c>
      <c r="N10" s="25" t="n">
        <f aca="false">LatticeLayout!O24</f>
        <v>51.6647395483352</v>
      </c>
    </row>
    <row r="11" s="25" customFormat="true" ht="12.75" hidden="true" customHeight="false" outlineLevel="0" collapsed="false">
      <c r="A11" s="25" t="n">
        <f aca="false">LatticeLayout!A25</f>
        <v>0</v>
      </c>
      <c r="B11" s="25" t="n">
        <f aca="false">LatticeLayout!B25</f>
        <v>0</v>
      </c>
      <c r="C11" s="25" t="n">
        <f aca="false">LatticeLayout!C25</f>
        <v>0</v>
      </c>
      <c r="D11" s="25" t="n">
        <f aca="false">LatticeLayout!D25</f>
        <v>0</v>
      </c>
      <c r="E11" s="25" t="n">
        <f aca="false">LatticeLayout!E25</f>
        <v>0</v>
      </c>
      <c r="F11" s="25" t="n">
        <f aca="false">LatticeLayout!F25</f>
        <v>0</v>
      </c>
      <c r="G11" s="25" t="n">
        <f aca="false">LatticeLayout!G25</f>
        <v>0</v>
      </c>
      <c r="H11" s="25" t="n">
        <f aca="false">LatticeLayout!H25</f>
        <v>0</v>
      </c>
      <c r="I11" s="25" t="n">
        <f aca="false">LatticeLayout!I25</f>
        <v>0</v>
      </c>
      <c r="J11" s="25" t="n">
        <f aca="false">LatticeLayout!J25</f>
        <v>0</v>
      </c>
      <c r="K11" s="25" t="n">
        <f aca="false">LatticeLayout!K25</f>
        <v>0.12559665</v>
      </c>
      <c r="L11" s="25" t="n">
        <f aca="false">LatticeLayout!Q25</f>
        <v>371.445798107632</v>
      </c>
      <c r="M11" s="25" t="n">
        <f aca="false">LatticeLayout!P25</f>
        <v>427.572844044735</v>
      </c>
      <c r="N11" s="25" t="n">
        <f aca="false">LatticeLayout!O25</f>
        <v>51.6647395483352</v>
      </c>
    </row>
    <row r="12" s="25" customFormat="true" ht="12.75" hidden="true" customHeight="false" outlineLevel="0" collapsed="false">
      <c r="A12" s="25" t="str">
        <f aca="false">LatticeLayout!A26</f>
        <v>FE</v>
      </c>
      <c r="B12" s="25" t="str">
        <f aca="false">LatticeLayout!B26</f>
        <v>ISRC1</v>
      </c>
      <c r="C12" s="25" t="str">
        <f aca="false">LatticeLayout!C26</f>
        <v>TMP</v>
      </c>
      <c r="D12" s="25" t="n">
        <f aca="false">LatticeLayout!D26</f>
        <v>677</v>
      </c>
      <c r="E12" s="25" t="str">
        <f aca="false">LatticeLayout!E26</f>
        <v>FE_ISRC1:TMP_D0677</v>
      </c>
      <c r="F12" s="25" t="str">
        <f aca="false">LatticeLayout!F26</f>
        <v>TMP_M</v>
      </c>
      <c r="G12" s="25" t="str">
        <f aca="false">LatticeLayout!G26</f>
        <v>Turbo pump, 700 l/s</v>
      </c>
      <c r="H12" s="25" t="n">
        <f aca="false">LatticeLayout!H26</f>
        <v>0</v>
      </c>
      <c r="I12" s="25" t="n">
        <f aca="false">LatticeLayout!I26</f>
        <v>0</v>
      </c>
      <c r="J12" s="25" t="n">
        <f aca="false">LatticeLayout!J26</f>
        <v>0</v>
      </c>
      <c r="K12" s="25" t="n">
        <f aca="false">LatticeLayout!K26</f>
        <v>0</v>
      </c>
      <c r="L12" s="25" t="n">
        <f aca="false">LatticeLayout!Q26</f>
        <v>371.445798107632</v>
      </c>
      <c r="M12" s="25" t="n">
        <f aca="false">LatticeLayout!P26</f>
        <v>427.572844044735</v>
      </c>
      <c r="N12" s="25" t="n">
        <f aca="false">LatticeLayout!O26</f>
        <v>51.6647395483352</v>
      </c>
    </row>
    <row r="13" s="25" customFormat="true" ht="12.75" hidden="true" customHeight="false" outlineLevel="0" collapsed="false">
      <c r="A13" s="25" t="n">
        <f aca="false">LatticeLayout!A27</f>
        <v>0</v>
      </c>
      <c r="B13" s="25" t="n">
        <f aca="false">LatticeLayout!B27</f>
        <v>0</v>
      </c>
      <c r="C13" s="25" t="n">
        <f aca="false">LatticeLayout!C27</f>
        <v>0</v>
      </c>
      <c r="D13" s="25" t="n">
        <f aca="false">LatticeLayout!D27</f>
        <v>0</v>
      </c>
      <c r="E13" s="25" t="n">
        <f aca="false">LatticeLayout!E27</f>
        <v>0</v>
      </c>
      <c r="F13" s="25" t="n">
        <f aca="false">LatticeLayout!F27</f>
        <v>0</v>
      </c>
      <c r="G13" s="25" t="n">
        <f aca="false">LatticeLayout!G27</f>
        <v>0</v>
      </c>
      <c r="H13" s="25" t="n">
        <f aca="false">LatticeLayout!H27</f>
        <v>0</v>
      </c>
      <c r="I13" s="25" t="n">
        <f aca="false">LatticeLayout!I27</f>
        <v>0</v>
      </c>
      <c r="J13" s="25" t="n">
        <f aca="false">LatticeLayout!J27</f>
        <v>0</v>
      </c>
      <c r="K13" s="25" t="n">
        <f aca="false">LatticeLayout!K27</f>
        <v>0.39176325</v>
      </c>
      <c r="L13" s="25" t="n">
        <f aca="false">LatticeLayout!Q27</f>
        <v>371.054034857632</v>
      </c>
      <c r="M13" s="25" t="n">
        <f aca="false">LatticeLayout!P27</f>
        <v>427.572844044735</v>
      </c>
      <c r="N13" s="25" t="n">
        <f aca="false">LatticeLayout!O27</f>
        <v>51.6647395483352</v>
      </c>
    </row>
    <row r="14" s="25" customFormat="true" ht="12.75" hidden="true" customHeight="false" outlineLevel="0" collapsed="false">
      <c r="A14" s="25" t="str">
        <f aca="false">LatticeLayout!A28</f>
        <v>FE</v>
      </c>
      <c r="B14" s="25" t="str">
        <f aca="false">LatticeLayout!B28</f>
        <v>ISRC1</v>
      </c>
      <c r="C14" s="25" t="str">
        <f aca="false">LatticeLayout!C28</f>
        <v>SOLR</v>
      </c>
      <c r="D14" s="25" t="n">
        <f aca="false">LatticeLayout!D28</f>
        <v>681</v>
      </c>
      <c r="E14" s="25" t="str">
        <f aca="false">LatticeLayout!E28</f>
        <v>FE_ISRC1:SOLR_D0681</v>
      </c>
      <c r="F14" s="25" t="n">
        <f aca="false">LatticeLayout!F28</f>
        <v>0</v>
      </c>
      <c r="G14" s="25" t="str">
        <f aca="false">LatticeLayout!G28</f>
        <v>Injection Solenoid</v>
      </c>
      <c r="H14" s="25" t="n">
        <f aca="false">LatticeLayout!H28</f>
        <v>0</v>
      </c>
      <c r="I14" s="25" t="n">
        <f aca="false">LatticeLayout!I28</f>
        <v>0</v>
      </c>
      <c r="J14" s="25" t="n">
        <f aca="false">LatticeLayout!J28</f>
        <v>0</v>
      </c>
      <c r="K14" s="25" t="n">
        <f aca="false">LatticeLayout!K28</f>
        <v>0</v>
      </c>
      <c r="L14" s="25" t="n">
        <f aca="false">LatticeLayout!Q28</f>
        <v>371.054034857632</v>
      </c>
      <c r="M14" s="25" t="n">
        <f aca="false">LatticeLayout!P28</f>
        <v>427.572844044735</v>
      </c>
      <c r="N14" s="25" t="n">
        <f aca="false">LatticeLayout!O28</f>
        <v>51.6647395483352</v>
      </c>
    </row>
    <row r="15" s="25" customFormat="true" ht="12.75" hidden="true" customHeight="false" outlineLevel="0" collapsed="false">
      <c r="A15" s="25" t="n">
        <f aca="false">LatticeLayout!A29</f>
        <v>0</v>
      </c>
      <c r="B15" s="25" t="n">
        <f aca="false">LatticeLayout!B29</f>
        <v>0</v>
      </c>
      <c r="C15" s="25" t="n">
        <f aca="false">LatticeLayout!C29</f>
        <v>0</v>
      </c>
      <c r="D15" s="25" t="n">
        <f aca="false">LatticeLayout!D29</f>
        <v>0</v>
      </c>
      <c r="E15" s="25" t="n">
        <f aca="false">LatticeLayout!E29</f>
        <v>0</v>
      </c>
      <c r="F15" s="25" t="n">
        <f aca="false">LatticeLayout!F29</f>
        <v>0</v>
      </c>
      <c r="G15" s="25" t="n">
        <f aca="false">LatticeLayout!G29</f>
        <v>0</v>
      </c>
      <c r="H15" s="25" t="n">
        <f aca="false">LatticeLayout!H29</f>
        <v>0</v>
      </c>
      <c r="I15" s="25" t="n">
        <f aca="false">LatticeLayout!I29</f>
        <v>0</v>
      </c>
      <c r="J15" s="25" t="n">
        <f aca="false">LatticeLayout!J29</f>
        <v>0</v>
      </c>
      <c r="K15" s="25" t="n">
        <f aca="false">LatticeLayout!K29</f>
        <v>0.0181864</v>
      </c>
      <c r="L15" s="25" t="n">
        <f aca="false">LatticeLayout!Q29</f>
        <v>371.035848457632</v>
      </c>
      <c r="M15" s="25" t="n">
        <f aca="false">LatticeLayout!P29</f>
        <v>427.572844044735</v>
      </c>
      <c r="N15" s="25" t="n">
        <f aca="false">LatticeLayout!O29</f>
        <v>51.6647395483352</v>
      </c>
    </row>
    <row r="16" s="25" customFormat="true" ht="12.75" hidden="true" customHeight="false" outlineLevel="0" collapsed="false">
      <c r="A16" s="25" t="str">
        <f aca="false">LatticeLayout!A30</f>
        <v>FE</v>
      </c>
      <c r="B16" s="25" t="str">
        <f aca="false">LatticeLayout!B30</f>
        <v>ISRC1</v>
      </c>
      <c r="C16" s="25" t="str">
        <f aca="false">LatticeLayout!C30</f>
        <v>ELC0</v>
      </c>
      <c r="D16" s="25" t="n">
        <f aca="false">LatticeLayout!D30</f>
        <v>681</v>
      </c>
      <c r="E16" s="25" t="str">
        <f aca="false">LatticeLayout!E30</f>
        <v>FE_ISRC1:ELC0_D0681</v>
      </c>
      <c r="F16" s="25" t="n">
        <f aca="false">LatticeLayout!F30</f>
        <v>0</v>
      </c>
      <c r="G16" s="25" t="str">
        <f aca="false">LatticeLayout!G30</f>
        <v>Bias Disk</v>
      </c>
      <c r="H16" s="25" t="n">
        <f aca="false">LatticeLayout!H30</f>
        <v>0</v>
      </c>
      <c r="I16" s="25" t="n">
        <f aca="false">LatticeLayout!I30</f>
        <v>0</v>
      </c>
      <c r="J16" s="25" t="n">
        <f aca="false">LatticeLayout!J30</f>
        <v>0</v>
      </c>
      <c r="K16" s="25" t="n">
        <f aca="false">LatticeLayout!K30</f>
        <v>0</v>
      </c>
      <c r="L16" s="25" t="n">
        <f aca="false">LatticeLayout!Q30</f>
        <v>371.035848457632</v>
      </c>
      <c r="M16" s="25" t="n">
        <f aca="false">LatticeLayout!P30</f>
        <v>427.572844044735</v>
      </c>
      <c r="N16" s="25" t="n">
        <f aca="false">LatticeLayout!O30</f>
        <v>51.6647395483352</v>
      </c>
    </row>
    <row r="17" s="25" customFormat="true" ht="12.75" hidden="true" customHeight="false" outlineLevel="0" collapsed="false">
      <c r="A17" s="25" t="n">
        <f aca="false">LatticeLayout!A31</f>
        <v>0</v>
      </c>
      <c r="B17" s="25" t="n">
        <f aca="false">LatticeLayout!B31</f>
        <v>0</v>
      </c>
      <c r="C17" s="25" t="n">
        <f aca="false">LatticeLayout!C31</f>
        <v>0</v>
      </c>
      <c r="D17" s="25" t="n">
        <f aca="false">LatticeLayout!D31</f>
        <v>0</v>
      </c>
      <c r="E17" s="25" t="n">
        <f aca="false">LatticeLayout!E31</f>
        <v>0</v>
      </c>
      <c r="F17" s="25" t="n">
        <f aca="false">LatticeLayout!F31</f>
        <v>0</v>
      </c>
      <c r="G17" s="25" t="n">
        <f aca="false">LatticeLayout!G31</f>
        <v>0</v>
      </c>
      <c r="H17" s="25" t="n">
        <f aca="false">LatticeLayout!H31</f>
        <v>0</v>
      </c>
      <c r="I17" s="25" t="n">
        <f aca="false">LatticeLayout!I31</f>
        <v>0</v>
      </c>
      <c r="J17" s="25" t="n">
        <f aca="false">LatticeLayout!J31</f>
        <v>0</v>
      </c>
      <c r="K17" s="25" t="n">
        <f aca="false">LatticeLayout!K31</f>
        <v>0.1592326</v>
      </c>
      <c r="L17" s="25" t="n">
        <f aca="false">LatticeLayout!Q31</f>
        <v>370.876615857632</v>
      </c>
      <c r="M17" s="25" t="n">
        <f aca="false">LatticeLayout!P31</f>
        <v>427.572844044735</v>
      </c>
      <c r="N17" s="25" t="n">
        <f aca="false">LatticeLayout!O31</f>
        <v>51.6647395483352</v>
      </c>
    </row>
    <row r="18" s="25" customFormat="true" ht="12.75" hidden="true" customHeight="false" outlineLevel="0" collapsed="false">
      <c r="A18" s="25" t="str">
        <f aca="false">LatticeLayout!A32</f>
        <v>FE</v>
      </c>
      <c r="B18" s="25" t="str">
        <f aca="false">LatticeLayout!B32</f>
        <v>ISRC1</v>
      </c>
      <c r="C18" s="25" t="str">
        <f aca="false">LatticeLayout!C32</f>
        <v>S</v>
      </c>
      <c r="D18" s="25" t="n">
        <f aca="false">LatticeLayout!D32</f>
        <v>683</v>
      </c>
      <c r="E18" s="25" t="str">
        <f aca="false">LatticeLayout!E32</f>
        <v>FE_ISRC1:S_D0683</v>
      </c>
      <c r="F18" s="25" t="n">
        <f aca="false">LatticeLayout!F32</f>
        <v>0</v>
      </c>
      <c r="G18" s="25" t="str">
        <f aca="false">LatticeLayout!G32</f>
        <v>Sextupole / ECRIS Center</v>
      </c>
      <c r="H18" s="25" t="n">
        <f aca="false">LatticeLayout!H32</f>
        <v>0</v>
      </c>
      <c r="I18" s="25" t="n">
        <f aca="false">LatticeLayout!I32</f>
        <v>0</v>
      </c>
      <c r="J18" s="25" t="n">
        <f aca="false">LatticeLayout!J32</f>
        <v>0</v>
      </c>
      <c r="K18" s="25" t="n">
        <f aca="false">LatticeLayout!K32</f>
        <v>0</v>
      </c>
      <c r="L18" s="25" t="n">
        <f aca="false">LatticeLayout!Q32</f>
        <v>370.876615857632</v>
      </c>
      <c r="M18" s="25" t="n">
        <f aca="false">LatticeLayout!P32</f>
        <v>427.572844044735</v>
      </c>
      <c r="N18" s="25" t="n">
        <f aca="false">LatticeLayout!O32</f>
        <v>51.6647395483352</v>
      </c>
    </row>
    <row r="19" s="25" customFormat="true" ht="12.75" hidden="true" customHeight="false" outlineLevel="0" collapsed="false">
      <c r="A19" s="25" t="n">
        <f aca="false">LatticeLayout!A33</f>
        <v>0</v>
      </c>
      <c r="B19" s="25" t="n">
        <f aca="false">LatticeLayout!B33</f>
        <v>0</v>
      </c>
      <c r="C19" s="25" t="n">
        <f aca="false">LatticeLayout!C33</f>
        <v>0</v>
      </c>
      <c r="D19" s="25" t="n">
        <f aca="false">LatticeLayout!D33</f>
        <v>0</v>
      </c>
      <c r="E19" s="25" t="n">
        <f aca="false">LatticeLayout!E33</f>
        <v>0</v>
      </c>
      <c r="F19" s="25" t="n">
        <f aca="false">LatticeLayout!F33</f>
        <v>0</v>
      </c>
      <c r="G19" s="25" t="n">
        <f aca="false">LatticeLayout!G33</f>
        <v>0</v>
      </c>
      <c r="H19" s="25" t="n">
        <f aca="false">LatticeLayout!H33</f>
        <v>0</v>
      </c>
      <c r="I19" s="25" t="n">
        <f aca="false">LatticeLayout!I33</f>
        <v>0</v>
      </c>
      <c r="J19" s="25" t="n">
        <f aca="false">LatticeLayout!J33</f>
        <v>0</v>
      </c>
      <c r="K19" s="25" t="n">
        <f aca="false">LatticeLayout!K33</f>
        <v>0.1682496</v>
      </c>
      <c r="L19" s="25" t="n">
        <f aca="false">LatticeLayout!Q33</f>
        <v>370.708366257632</v>
      </c>
      <c r="M19" s="25" t="n">
        <f aca="false">LatticeLayout!P33</f>
        <v>427.572844044735</v>
      </c>
      <c r="N19" s="25" t="n">
        <f aca="false">LatticeLayout!O33</f>
        <v>51.6647395483352</v>
      </c>
    </row>
    <row r="20" s="25" customFormat="true" ht="12.75" hidden="true" customHeight="false" outlineLevel="0" collapsed="false">
      <c r="A20" s="25" t="str">
        <f aca="false">LatticeLayout!A34</f>
        <v>FE</v>
      </c>
      <c r="B20" s="25" t="str">
        <f aca="false">LatticeLayout!B34</f>
        <v>ISRC1</v>
      </c>
      <c r="C20" s="25" t="str">
        <f aca="false">LatticeLayout!C34</f>
        <v>SOLR</v>
      </c>
      <c r="D20" s="25" t="n">
        <f aca="false">LatticeLayout!D34</f>
        <v>685</v>
      </c>
      <c r="E20" s="25" t="str">
        <f aca="false">LatticeLayout!E34</f>
        <v>FE_ISRC1:SOLR_D0685</v>
      </c>
      <c r="F20" s="25" t="n">
        <f aca="false">LatticeLayout!F34</f>
        <v>0</v>
      </c>
      <c r="G20" s="25" t="str">
        <f aca="false">LatticeLayout!G34</f>
        <v>Extraction Solenoid</v>
      </c>
      <c r="H20" s="25" t="n">
        <f aca="false">LatticeLayout!H34</f>
        <v>0</v>
      </c>
      <c r="I20" s="25" t="n">
        <f aca="false">LatticeLayout!I34</f>
        <v>0</v>
      </c>
      <c r="J20" s="25" t="n">
        <f aca="false">LatticeLayout!J34</f>
        <v>0</v>
      </c>
      <c r="K20" s="25" t="n">
        <f aca="false">LatticeLayout!K34</f>
        <v>0</v>
      </c>
      <c r="L20" s="25" t="n">
        <f aca="false">LatticeLayout!Q34</f>
        <v>370.708366257632</v>
      </c>
      <c r="M20" s="25" t="n">
        <f aca="false">LatticeLayout!P34</f>
        <v>427.572844044735</v>
      </c>
      <c r="N20" s="25" t="n">
        <f aca="false">LatticeLayout!O34</f>
        <v>51.6647395483352</v>
      </c>
    </row>
    <row r="21" s="25" customFormat="true" ht="12.75" hidden="true" customHeight="false" outlineLevel="0" collapsed="false">
      <c r="A21" s="25" t="n">
        <f aca="false">LatticeLayout!A35</f>
        <v>0</v>
      </c>
      <c r="B21" s="25" t="n">
        <f aca="false">LatticeLayout!B35</f>
        <v>0</v>
      </c>
      <c r="C21" s="25" t="n">
        <f aca="false">LatticeLayout!C35</f>
        <v>0</v>
      </c>
      <c r="D21" s="25" t="n">
        <f aca="false">LatticeLayout!D35</f>
        <v>0</v>
      </c>
      <c r="E21" s="25" t="n">
        <f aca="false">LatticeLayout!E35</f>
        <v>0</v>
      </c>
      <c r="F21" s="25" t="n">
        <f aca="false">LatticeLayout!F35</f>
        <v>0</v>
      </c>
      <c r="G21" s="25" t="n">
        <f aca="false">LatticeLayout!G35</f>
        <v>0</v>
      </c>
      <c r="H21" s="25" t="n">
        <f aca="false">LatticeLayout!H35</f>
        <v>0</v>
      </c>
      <c r="I21" s="25" t="n">
        <f aca="false">LatticeLayout!I35</f>
        <v>0</v>
      </c>
      <c r="J21" s="25" t="n">
        <f aca="false">LatticeLayout!J35</f>
        <v>0</v>
      </c>
      <c r="K21" s="25" t="n">
        <f aca="false">LatticeLayout!K35</f>
        <v>0.0017569</v>
      </c>
      <c r="L21" s="25" t="n">
        <f aca="false">LatticeLayout!Q35</f>
        <v>370.706609357632</v>
      </c>
      <c r="M21" s="25" t="n">
        <f aca="false">LatticeLayout!P35</f>
        <v>427.572844044735</v>
      </c>
      <c r="N21" s="25" t="n">
        <f aca="false">LatticeLayout!O35</f>
        <v>51.6647395483352</v>
      </c>
    </row>
    <row r="22" s="25" customFormat="true" ht="12.75" hidden="true" customHeight="false" outlineLevel="0" collapsed="false">
      <c r="A22" s="25" t="str">
        <f aca="false">LatticeLayout!A36</f>
        <v>FE</v>
      </c>
      <c r="B22" s="25" t="str">
        <f aca="false">LatticeLayout!B36</f>
        <v>ISRC1</v>
      </c>
      <c r="C22" s="25" t="str">
        <f aca="false">LatticeLayout!C36</f>
        <v>ELC1</v>
      </c>
      <c r="D22" s="25" t="n">
        <f aca="false">LatticeLayout!D36</f>
        <v>685</v>
      </c>
      <c r="E22" s="25" t="str">
        <f aca="false">LatticeLayout!E36</f>
        <v>FE_ISRC1:ELC1_D0685</v>
      </c>
      <c r="F22" s="25" t="n">
        <f aca="false">LatticeLayout!F36</f>
        <v>0</v>
      </c>
      <c r="G22" s="25" t="str">
        <f aca="false">LatticeLayout!G36</f>
        <v>extraction electrode inner wall</v>
      </c>
      <c r="H22" s="25" t="n">
        <f aca="false">LatticeLayout!H36</f>
        <v>0</v>
      </c>
      <c r="I22" s="25" t="n">
        <f aca="false">LatticeLayout!I36</f>
        <v>0</v>
      </c>
      <c r="J22" s="25" t="n">
        <f aca="false">LatticeLayout!J36</f>
        <v>0</v>
      </c>
      <c r="K22" s="25" t="n">
        <f aca="false">LatticeLayout!K36</f>
        <v>0</v>
      </c>
      <c r="L22" s="25" t="n">
        <f aca="false">LatticeLayout!Q36</f>
        <v>370.706609357632</v>
      </c>
      <c r="M22" s="25" t="n">
        <f aca="false">LatticeLayout!P36</f>
        <v>427.572844044735</v>
      </c>
      <c r="N22" s="25" t="n">
        <f aca="false">LatticeLayout!O36</f>
        <v>51.6647395483352</v>
      </c>
    </row>
    <row r="23" s="25" customFormat="true" ht="12.75" hidden="true" customHeight="false" outlineLevel="0" collapsed="false">
      <c r="A23" s="25" t="n">
        <f aca="false">LatticeLayout!A38</f>
        <v>0</v>
      </c>
      <c r="B23" s="25" t="n">
        <f aca="false">LatticeLayout!B38</f>
        <v>0</v>
      </c>
      <c r="C23" s="25" t="n">
        <f aca="false">LatticeLayout!C38</f>
        <v>0</v>
      </c>
      <c r="D23" s="25" t="n">
        <f aca="false">LatticeLayout!D38</f>
        <v>0</v>
      </c>
      <c r="E23" s="25" t="n">
        <f aca="false">LatticeLayout!E38</f>
        <v>0</v>
      </c>
      <c r="F23" s="25" t="n">
        <f aca="false">LatticeLayout!F38</f>
        <v>0</v>
      </c>
      <c r="G23" s="25" t="str">
        <f aca="false">LatticeLayout!G38</f>
        <v>artemis_b extraction conical wall</v>
      </c>
      <c r="H23" s="25" t="n">
        <f aca="false">LatticeLayout!H38</f>
        <v>0</v>
      </c>
      <c r="I23" s="25" t="n">
        <f aca="false">LatticeLayout!I38</f>
        <v>0</v>
      </c>
      <c r="J23" s="25" t="n">
        <f aca="false">LatticeLayout!J38</f>
        <v>0</v>
      </c>
      <c r="K23" s="25" t="n">
        <f aca="false">LatticeLayout!K38</f>
        <v>0.011632171</v>
      </c>
      <c r="L23" s="25" t="n">
        <f aca="false">LatticeLayout!Q38</f>
        <v>370.692611457632</v>
      </c>
      <c r="M23" s="25" t="n">
        <f aca="false">LatticeLayout!P38</f>
        <v>427.572844044735</v>
      </c>
      <c r="N23" s="25" t="n">
        <f aca="false">LatticeLayout!O38</f>
        <v>51.6647395483352</v>
      </c>
    </row>
    <row r="24" s="25" customFormat="true" ht="12.75" hidden="true" customHeight="false" outlineLevel="0" collapsed="false">
      <c r="A24" s="25" t="str">
        <f aca="false">LatticeLayout!A46</f>
        <v>FE</v>
      </c>
      <c r="B24" s="25" t="str">
        <f aca="false">LatticeLayout!B46</f>
        <v>ISRC1</v>
      </c>
      <c r="C24" s="25" t="str">
        <f aca="false">LatticeLayout!C46</f>
        <v>TMP</v>
      </c>
      <c r="D24" s="25" t="n">
        <f aca="false">LatticeLayout!D46</f>
        <v>687</v>
      </c>
      <c r="E24" s="25" t="str">
        <f aca="false">LatticeLayout!E46</f>
        <v>FE_ISRC1:TMP_D0687</v>
      </c>
      <c r="F24" s="25" t="str">
        <f aca="false">LatticeLayout!F46</f>
        <v>TMP_M</v>
      </c>
      <c r="G24" s="25" t="str">
        <f aca="false">LatticeLayout!G46</f>
        <v>turbo pump, 700 l/s</v>
      </c>
      <c r="H24" s="25" t="n">
        <f aca="false">LatticeLayout!H46</f>
        <v>0</v>
      </c>
      <c r="I24" s="25" t="n">
        <f aca="false">LatticeLayout!I46</f>
        <v>0</v>
      </c>
      <c r="J24" s="25" t="n">
        <f aca="false">LatticeLayout!J46</f>
        <v>0</v>
      </c>
      <c r="K24" s="25" t="n">
        <f aca="false">LatticeLayout!K46</f>
        <v>0</v>
      </c>
      <c r="L24" s="25" t="n">
        <f aca="false">LatticeLayout!Q46</f>
        <v>370.472415377633</v>
      </c>
      <c r="M24" s="25" t="n">
        <f aca="false">LatticeLayout!P46</f>
        <v>427.572844044735</v>
      </c>
      <c r="N24" s="25" t="n">
        <f aca="false">LatticeLayout!O46</f>
        <v>51.6647395483352</v>
      </c>
    </row>
    <row r="25" s="25" customFormat="true" ht="12.75" hidden="true" customHeight="false" outlineLevel="0" collapsed="false">
      <c r="A25" s="25" t="n">
        <f aca="false">LatticeLayout!A47</f>
        <v>0</v>
      </c>
      <c r="B25" s="25" t="n">
        <f aca="false">LatticeLayout!B47</f>
        <v>0</v>
      </c>
      <c r="C25" s="25" t="n">
        <f aca="false">LatticeLayout!C47</f>
        <v>0</v>
      </c>
      <c r="D25" s="25" t="n">
        <f aca="false">LatticeLayout!D47</f>
        <v>0</v>
      </c>
      <c r="E25" s="25" t="n">
        <f aca="false">LatticeLayout!E47</f>
        <v>0</v>
      </c>
      <c r="F25" s="25" t="n">
        <f aca="false">LatticeLayout!F47</f>
        <v>0</v>
      </c>
      <c r="G25" s="25" t="str">
        <f aca="false">LatticeLayout!G47</f>
        <v>extraction box</v>
      </c>
      <c r="H25" s="25" t="n">
        <f aca="false">LatticeLayout!H47</f>
        <v>0</v>
      </c>
      <c r="I25" s="25" t="n">
        <f aca="false">LatticeLayout!I47</f>
        <v>0</v>
      </c>
      <c r="J25" s="25" t="n">
        <f aca="false">LatticeLayout!J47</f>
        <v>0</v>
      </c>
      <c r="K25" s="25" t="n">
        <f aca="false">LatticeLayout!K47</f>
        <v>0.17679904</v>
      </c>
      <c r="L25" s="25" t="n">
        <f aca="false">LatticeLayout!Q47</f>
        <v>370.295616337633</v>
      </c>
      <c r="M25" s="25" t="n">
        <f aca="false">LatticeLayout!P47</f>
        <v>427.572844044735</v>
      </c>
      <c r="N25" s="25" t="n">
        <f aca="false">LatticeLayout!O47</f>
        <v>51.6647395483352</v>
      </c>
    </row>
    <row r="26" s="25" customFormat="true" ht="12.75" hidden="true" customHeight="false" outlineLevel="0" collapsed="false">
      <c r="A26" s="25" t="str">
        <f aca="false">LatticeLayout!A48</f>
        <v>FE</v>
      </c>
      <c r="B26" s="25" t="str">
        <f aca="false">LatticeLayout!B48</f>
        <v>ISRC1</v>
      </c>
      <c r="C26" s="25" t="str">
        <f aca="false">LatticeLayout!C48</f>
        <v>SOLR</v>
      </c>
      <c r="D26" s="25" t="n">
        <f aca="false">LatticeLayout!D48</f>
        <v>690</v>
      </c>
      <c r="E26" s="25" t="str">
        <f aca="false">LatticeLayout!E48</f>
        <v>FE_ISRC1:SOLR_D0690</v>
      </c>
      <c r="F26" s="25" t="str">
        <f aca="false">LatticeLayout!F48</f>
        <v>S0</v>
      </c>
      <c r="G26" s="25" t="str">
        <f aca="false">LatticeLayout!G48</f>
        <v>solenoid</v>
      </c>
      <c r="H26" s="25" t="n">
        <f aca="false">LatticeLayout!H48</f>
        <v>150</v>
      </c>
      <c r="I26" s="25" t="n">
        <f aca="false">LatticeLayout!I48</f>
        <v>0</v>
      </c>
      <c r="J26" s="25" t="n">
        <f aca="false">LatticeLayout!J48</f>
        <v>0</v>
      </c>
      <c r="K26" s="25" t="n">
        <f aca="false">LatticeLayout!K48</f>
        <v>0.260325</v>
      </c>
      <c r="L26" s="25" t="n">
        <f aca="false">LatticeLayout!Q48</f>
        <v>370.035291337632</v>
      </c>
      <c r="M26" s="25" t="n">
        <f aca="false">LatticeLayout!P48</f>
        <v>427.572844044735</v>
      </c>
      <c r="N26" s="25" t="n">
        <f aca="false">LatticeLayout!O48</f>
        <v>51.6647395483352</v>
      </c>
    </row>
    <row r="27" s="25" customFormat="true" ht="12.75" hidden="true" customHeight="false" outlineLevel="0" collapsed="false">
      <c r="A27" s="25" t="n">
        <f aca="false">LatticeLayout!A51</f>
        <v>0</v>
      </c>
      <c r="B27" s="25" t="n">
        <f aca="false">LatticeLayout!B51</f>
        <v>0</v>
      </c>
      <c r="C27" s="25" t="n">
        <f aca="false">LatticeLayout!C51</f>
        <v>0</v>
      </c>
      <c r="D27" s="25" t="n">
        <f aca="false">LatticeLayout!D51</f>
        <v>0</v>
      </c>
      <c r="E27" s="25" t="n">
        <f aca="false">LatticeLayout!E51</f>
        <v>0</v>
      </c>
      <c r="F27" s="25" t="n">
        <f aca="false">LatticeLayout!F51</f>
        <v>0</v>
      </c>
      <c r="G27" s="25" t="str">
        <f aca="false">LatticeLayout!G51</f>
        <v>tube</v>
      </c>
      <c r="H27" s="25" t="n">
        <f aca="false">LatticeLayout!H51</f>
        <v>150</v>
      </c>
      <c r="I27" s="25" t="n">
        <f aca="false">LatticeLayout!I51</f>
        <v>0</v>
      </c>
      <c r="J27" s="25" t="n">
        <f aca="false">LatticeLayout!J51</f>
        <v>0</v>
      </c>
      <c r="K27" s="25" t="n">
        <f aca="false">LatticeLayout!K51</f>
        <v>0.0268605</v>
      </c>
      <c r="L27" s="25" t="n">
        <f aca="false">LatticeLayout!Q51</f>
        <v>369.583716357632</v>
      </c>
      <c r="M27" s="25" t="n">
        <f aca="false">LatticeLayout!P51</f>
        <v>427.572844044735</v>
      </c>
      <c r="N27" s="25" t="n">
        <f aca="false">LatticeLayout!O51</f>
        <v>51.6647395483352</v>
      </c>
    </row>
    <row r="28" s="25" customFormat="true" ht="12.75" hidden="true" customHeight="false" outlineLevel="0" collapsed="false">
      <c r="A28" s="25" t="str">
        <f aca="false">LatticeLayout!A52</f>
        <v>FE</v>
      </c>
      <c r="B28" s="25" t="str">
        <f aca="false">LatticeLayout!B52</f>
        <v>ISRC1</v>
      </c>
      <c r="C28" s="25" t="str">
        <f aca="false">LatticeLayout!C52</f>
        <v>GV</v>
      </c>
      <c r="D28" s="25" t="n">
        <f aca="false">LatticeLayout!D52</f>
        <v>696</v>
      </c>
      <c r="E28" s="25" t="str">
        <f aca="false">LatticeLayout!E52</f>
        <v>FE_ISRC1:GV_D0696</v>
      </c>
      <c r="F28" s="25" t="str">
        <f aca="false">LatticeLayout!F52</f>
        <v>GV_L</v>
      </c>
      <c r="G28" s="25" t="str">
        <f aca="false">LatticeLayout!G52</f>
        <v>gate valve</v>
      </c>
      <c r="H28" s="25" t="n">
        <f aca="false">LatticeLayout!H52</f>
        <v>150</v>
      </c>
      <c r="I28" s="25" t="n">
        <f aca="false">LatticeLayout!I52</f>
        <v>0</v>
      </c>
      <c r="J28" s="25" t="n">
        <f aca="false">LatticeLayout!J52</f>
        <v>0</v>
      </c>
      <c r="K28" s="25" t="n">
        <f aca="false">LatticeLayout!K52</f>
        <v>0.080264</v>
      </c>
      <c r="L28" s="25" t="n">
        <f aca="false">LatticeLayout!Q52</f>
        <v>369.503452357632</v>
      </c>
      <c r="M28" s="25" t="n">
        <f aca="false">LatticeLayout!P52</f>
        <v>427.572844044735</v>
      </c>
      <c r="N28" s="25" t="n">
        <f aca="false">LatticeLayout!O52</f>
        <v>51.6647395483352</v>
      </c>
    </row>
    <row r="29" s="25" customFormat="true" ht="12.75" hidden="true" customHeight="false" outlineLevel="0" collapsed="false">
      <c r="A29" s="25" t="n">
        <f aca="false">LatticeLayout!A53</f>
        <v>0</v>
      </c>
      <c r="B29" s="25" t="n">
        <f aca="false">LatticeLayout!B53</f>
        <v>0</v>
      </c>
      <c r="C29" s="25" t="n">
        <f aca="false">LatticeLayout!C53</f>
        <v>0</v>
      </c>
      <c r="D29" s="25" t="n">
        <f aca="false">LatticeLayout!D53</f>
        <v>0</v>
      </c>
      <c r="E29" s="25" t="n">
        <f aca="false">LatticeLayout!E53</f>
        <v>0</v>
      </c>
      <c r="F29" s="25" t="n">
        <f aca="false">LatticeLayout!F53</f>
        <v>0</v>
      </c>
      <c r="G29" s="25" t="n">
        <f aca="false">LatticeLayout!G53</f>
        <v>0</v>
      </c>
      <c r="H29" s="25" t="n">
        <f aca="false">LatticeLayout!H53</f>
        <v>150</v>
      </c>
      <c r="I29" s="25" t="n">
        <f aca="false">LatticeLayout!I53</f>
        <v>0</v>
      </c>
      <c r="J29" s="25" t="n">
        <f aca="false">LatticeLayout!J53</f>
        <v>0</v>
      </c>
      <c r="K29" s="25" t="n">
        <f aca="false">LatticeLayout!K53</f>
        <v>0</v>
      </c>
      <c r="L29" s="25" t="n">
        <f aca="false">LatticeLayout!Q53</f>
        <v>369.503452357632</v>
      </c>
      <c r="M29" s="25" t="n">
        <f aca="false">LatticeLayout!P53</f>
        <v>427.572844044735</v>
      </c>
      <c r="N29" s="25" t="n">
        <f aca="false">LatticeLayout!O53</f>
        <v>51.6647395483352</v>
      </c>
    </row>
    <row r="30" s="25" customFormat="true" ht="12.75" hidden="true" customHeight="false" outlineLevel="0" collapsed="false">
      <c r="A30" s="25" t="str">
        <f aca="false">LatticeLayout!A54</f>
        <v>FE</v>
      </c>
      <c r="B30" s="25" t="str">
        <f aca="false">LatticeLayout!B54</f>
        <v>ISRC1</v>
      </c>
      <c r="C30" s="25" t="str">
        <f aca="false">LatticeLayout!C54</f>
        <v>ACC</v>
      </c>
      <c r="D30" s="25" t="n">
        <f aca="false">LatticeLayout!D54</f>
        <v>698</v>
      </c>
      <c r="E30" s="25" t="str">
        <f aca="false">LatticeLayout!E54</f>
        <v>FE_ISRC1:ACC_D0698</v>
      </c>
      <c r="F30" s="25" t="n">
        <f aca="false">LatticeLayout!F54</f>
        <v>0</v>
      </c>
      <c r="G30" s="25" t="str">
        <f aca="false">LatticeLayout!G54</f>
        <v>acceleration column</v>
      </c>
      <c r="H30" s="25" t="n">
        <f aca="false">LatticeLayout!H54</f>
        <v>150</v>
      </c>
      <c r="I30" s="25" t="n">
        <f aca="false">LatticeLayout!I54</f>
        <v>0</v>
      </c>
      <c r="J30" s="25" t="n">
        <f aca="false">LatticeLayout!J54</f>
        <v>0</v>
      </c>
      <c r="K30" s="25" t="n">
        <f aca="false">LatticeLayout!K54</f>
        <v>0.267716</v>
      </c>
      <c r="L30" s="25" t="n">
        <f aca="false">LatticeLayout!Q54</f>
        <v>369.235736357632</v>
      </c>
      <c r="M30" s="25" t="n">
        <f aca="false">LatticeLayout!P54</f>
        <v>427.572844044735</v>
      </c>
      <c r="N30" s="25" t="n">
        <f aca="false">LatticeLayout!O54</f>
        <v>51.6647395483352</v>
      </c>
    </row>
    <row r="31" s="25" customFormat="true" ht="12.75" hidden="true" customHeight="false" outlineLevel="0" collapsed="false">
      <c r="A31" s="25" t="str">
        <f aca="false">LatticeLayout!A55</f>
        <v>FE</v>
      </c>
      <c r="B31" s="25" t="str">
        <f aca="false">LatticeLayout!B55</f>
        <v>ISRC1</v>
      </c>
      <c r="C31" s="25" t="str">
        <f aca="false">LatticeLayout!C55</f>
        <v>ACC</v>
      </c>
      <c r="D31" s="25" t="n">
        <f aca="false">LatticeLayout!D55</f>
        <v>700</v>
      </c>
      <c r="E31" s="25" t="str">
        <f aca="false">LatticeLayout!E55</f>
        <v>FE_ISRC1:ACC_D0700</v>
      </c>
      <c r="F31" s="25" t="n">
        <f aca="false">LatticeLayout!F55</f>
        <v>0</v>
      </c>
      <c r="G31" s="25" t="str">
        <f aca="false">LatticeLayout!G55</f>
        <v>suppression electrode</v>
      </c>
      <c r="H31" s="25" t="n">
        <f aca="false">LatticeLayout!H55</f>
        <v>150</v>
      </c>
      <c r="I31" s="25" t="n">
        <f aca="false">LatticeLayout!I55</f>
        <v>0</v>
      </c>
      <c r="J31" s="25" t="n">
        <f aca="false">LatticeLayout!J55</f>
        <v>0</v>
      </c>
      <c r="K31" s="25" t="n">
        <f aca="false">LatticeLayout!K55</f>
        <v>0.024638</v>
      </c>
      <c r="L31" s="25" t="n">
        <f aca="false">LatticeLayout!Q55</f>
        <v>369.211098357633</v>
      </c>
      <c r="M31" s="25" t="n">
        <f aca="false">LatticeLayout!P55</f>
        <v>427.572844044735</v>
      </c>
      <c r="N31" s="25" t="n">
        <f aca="false">LatticeLayout!O55</f>
        <v>51.6647395483352</v>
      </c>
    </row>
    <row r="32" s="25" customFormat="true" ht="12.75" hidden="true" customHeight="false" outlineLevel="0" collapsed="false">
      <c r="A32" s="25" t="n">
        <f aca="false">LatticeLayout!A56</f>
        <v>0</v>
      </c>
      <c r="B32" s="25" t="n">
        <f aca="false">LatticeLayout!B56</f>
        <v>0</v>
      </c>
      <c r="C32" s="25" t="n">
        <f aca="false">LatticeLayout!C56</f>
        <v>0</v>
      </c>
      <c r="D32" s="25" t="n">
        <f aca="false">LatticeLayout!D56</f>
        <v>0</v>
      </c>
      <c r="E32" s="25" t="n">
        <f aca="false">LatticeLayout!E56</f>
        <v>0</v>
      </c>
      <c r="F32" s="25" t="n">
        <f aca="false">LatticeLayout!F56</f>
        <v>0</v>
      </c>
      <c r="G32" s="25" t="n">
        <f aca="false">LatticeLayout!G56</f>
        <v>0</v>
      </c>
      <c r="H32" s="25" t="n">
        <f aca="false">LatticeLayout!H56</f>
        <v>0</v>
      </c>
      <c r="I32" s="25" t="n">
        <f aca="false">LatticeLayout!I56</f>
        <v>0</v>
      </c>
      <c r="J32" s="25" t="n">
        <f aca="false">LatticeLayout!J56</f>
        <v>0</v>
      </c>
      <c r="K32" s="25" t="n">
        <f aca="false">LatticeLayout!K56</f>
        <v>0.01685413</v>
      </c>
      <c r="L32" s="25" t="n">
        <f aca="false">LatticeLayout!Q56</f>
        <v>369.194244227632</v>
      </c>
      <c r="M32" s="25" t="n">
        <f aca="false">LatticeLayout!P56</f>
        <v>427.572844044735</v>
      </c>
      <c r="N32" s="25" t="n">
        <f aca="false">LatticeLayout!O56</f>
        <v>51.6647395483352</v>
      </c>
    </row>
    <row r="33" s="25" customFormat="true" ht="12.75" hidden="true" customHeight="false" outlineLevel="0" collapsed="false">
      <c r="A33" s="25" t="n">
        <f aca="false">LatticeLayout!A57</f>
        <v>0</v>
      </c>
      <c r="B33" s="25" t="n">
        <f aca="false">LatticeLayout!B57</f>
        <v>0</v>
      </c>
      <c r="C33" s="25" t="n">
        <f aca="false">LatticeLayout!C57</f>
        <v>0</v>
      </c>
      <c r="D33" s="25" t="n">
        <f aca="false">LatticeLayout!D57</f>
        <v>0</v>
      </c>
      <c r="E33" s="25" t="n">
        <f aca="false">LatticeLayout!E57</f>
        <v>0</v>
      </c>
      <c r="F33" s="25" t="n">
        <f aca="false">LatticeLayout!F57</f>
        <v>0</v>
      </c>
      <c r="G33" s="25" t="n">
        <f aca="false">LatticeLayout!G57</f>
        <v>0</v>
      </c>
      <c r="H33" s="25" t="n">
        <f aca="false">LatticeLayout!H57</f>
        <v>0</v>
      </c>
      <c r="I33" s="25" t="n">
        <f aca="false">LatticeLayout!I57</f>
        <v>0</v>
      </c>
      <c r="J33" s="25" t="n">
        <f aca="false">LatticeLayout!J57</f>
        <v>0</v>
      </c>
      <c r="K33" s="25" t="n">
        <f aca="false">LatticeLayout!K57</f>
        <v>0.1905</v>
      </c>
      <c r="L33" s="25" t="n">
        <f aca="false">LatticeLayout!Q57</f>
        <v>369.003744227633</v>
      </c>
      <c r="M33" s="25" t="n">
        <f aca="false">LatticeLayout!P57</f>
        <v>427.572844044735</v>
      </c>
      <c r="N33" s="25" t="n">
        <f aca="false">LatticeLayout!O57</f>
        <v>51.6647395483352</v>
      </c>
    </row>
    <row r="34" s="25" customFormat="true" ht="12.75" hidden="true" customHeight="false" outlineLevel="0" collapsed="false">
      <c r="A34" s="25" t="n">
        <f aca="false">LatticeLayout!A58</f>
        <v>0</v>
      </c>
      <c r="B34" s="25" t="n">
        <f aca="false">LatticeLayout!B58</f>
        <v>0</v>
      </c>
      <c r="C34" s="25" t="n">
        <f aca="false">LatticeLayout!C58</f>
        <v>0</v>
      </c>
      <c r="D34" s="25" t="n">
        <f aca="false">LatticeLayout!D58</f>
        <v>0</v>
      </c>
      <c r="E34" s="25" t="n">
        <f aca="false">LatticeLayout!E58</f>
        <v>0</v>
      </c>
      <c r="F34" s="25" t="n">
        <f aca="false">LatticeLayout!F58</f>
        <v>0</v>
      </c>
      <c r="G34" s="25" t="n">
        <f aca="false">LatticeLayout!G58</f>
        <v>0</v>
      </c>
      <c r="H34" s="25" t="n">
        <f aca="false">LatticeLayout!H58</f>
        <v>150</v>
      </c>
      <c r="I34" s="25" t="n">
        <f aca="false">LatticeLayout!I58</f>
        <v>0</v>
      </c>
      <c r="J34" s="25" t="n">
        <f aca="false">LatticeLayout!J58</f>
        <v>0</v>
      </c>
      <c r="K34" s="25" t="n">
        <f aca="false">LatticeLayout!K58</f>
        <v>0.0254</v>
      </c>
      <c r="L34" s="25" t="n">
        <f aca="false">LatticeLayout!Q58</f>
        <v>368.978344227633</v>
      </c>
      <c r="M34" s="25" t="n">
        <f aca="false">LatticeLayout!P58</f>
        <v>427.572844044735</v>
      </c>
      <c r="N34" s="25" t="n">
        <f aca="false">LatticeLayout!O58</f>
        <v>51.6647395483352</v>
      </c>
    </row>
    <row r="35" s="25" customFormat="true" ht="12.75" hidden="true" customHeight="false" outlineLevel="0" collapsed="false">
      <c r="A35" s="25" t="str">
        <f aca="false">LatticeLayout!A59</f>
        <v>FE</v>
      </c>
      <c r="B35" s="25" t="str">
        <f aca="false">LatticeLayout!B59</f>
        <v>SCS1</v>
      </c>
      <c r="C35" s="25" t="str">
        <f aca="false">LatticeLayout!C59</f>
        <v>SOLR</v>
      </c>
      <c r="D35" s="25" t="n">
        <f aca="false">LatticeLayout!D59</f>
        <v>704</v>
      </c>
      <c r="E35" s="25" t="str">
        <f aca="false">LatticeLayout!E59</f>
        <v>FE_SCS1:SOLR_D0704</v>
      </c>
      <c r="F35" s="25" t="str">
        <f aca="false">LatticeLayout!F59</f>
        <v>S4b</v>
      </c>
      <c r="G35" s="25" t="str">
        <f aca="false">LatticeLayout!G59</f>
        <v>solenoid</v>
      </c>
      <c r="H35" s="25" t="n">
        <f aca="false">LatticeLayout!H59</f>
        <v>150</v>
      </c>
      <c r="I35" s="25" t="n">
        <f aca="false">LatticeLayout!I59</f>
        <v>0</v>
      </c>
      <c r="J35" s="25" t="n">
        <f aca="false">LatticeLayout!J59</f>
        <v>0</v>
      </c>
      <c r="K35" s="25" t="n">
        <f aca="false">LatticeLayout!K59</f>
        <v>0.4</v>
      </c>
      <c r="L35" s="25" t="n">
        <f aca="false">LatticeLayout!Q59</f>
        <v>368.578344227633</v>
      </c>
      <c r="M35" s="25" t="n">
        <f aca="false">LatticeLayout!P59</f>
        <v>427.572844044735</v>
      </c>
      <c r="N35" s="25" t="n">
        <f aca="false">LatticeLayout!O59</f>
        <v>51.6647395483352</v>
      </c>
    </row>
    <row r="36" s="25" customFormat="true" ht="12.75" hidden="true" customHeight="false" outlineLevel="0" collapsed="false">
      <c r="A36" s="25" t="n">
        <f aca="false">LatticeLayout!A60</f>
        <v>0</v>
      </c>
      <c r="B36" s="25" t="n">
        <f aca="false">LatticeLayout!B60</f>
        <v>0</v>
      </c>
      <c r="C36" s="25" t="n">
        <f aca="false">LatticeLayout!C60</f>
        <v>0</v>
      </c>
      <c r="D36" s="25" t="n">
        <f aca="false">LatticeLayout!D60</f>
        <v>0</v>
      </c>
      <c r="E36" s="25" t="n">
        <f aca="false">LatticeLayout!E60</f>
        <v>0</v>
      </c>
      <c r="F36" s="25" t="n">
        <f aca="false">LatticeLayout!F60</f>
        <v>0</v>
      </c>
      <c r="G36" s="25" t="n">
        <f aca="false">LatticeLayout!G60</f>
        <v>0</v>
      </c>
      <c r="H36" s="25" t="n">
        <f aca="false">LatticeLayout!H60</f>
        <v>150</v>
      </c>
      <c r="I36" s="25" t="n">
        <f aca="false">LatticeLayout!I60</f>
        <v>0</v>
      </c>
      <c r="J36" s="25" t="n">
        <f aca="false">LatticeLayout!J60</f>
        <v>0</v>
      </c>
      <c r="K36" s="25" t="n">
        <f aca="false">LatticeLayout!K60</f>
        <v>0.125</v>
      </c>
      <c r="L36" s="25" t="n">
        <f aca="false">LatticeLayout!Q60</f>
        <v>368.453344227633</v>
      </c>
      <c r="M36" s="25" t="n">
        <f aca="false">LatticeLayout!P60</f>
        <v>427.572844044735</v>
      </c>
      <c r="N36" s="25" t="n">
        <f aca="false">LatticeLayout!O60</f>
        <v>51.6647395483352</v>
      </c>
    </row>
    <row r="37" s="25" customFormat="true" ht="12.75" hidden="true" customHeight="false" outlineLevel="0" collapsed="false">
      <c r="A37" s="25" t="str">
        <f aca="false">LatticeLayout!A61</f>
        <v>FE</v>
      </c>
      <c r="B37" s="25" t="str">
        <f aca="false">LatticeLayout!B61</f>
        <v>SCS1</v>
      </c>
      <c r="C37" s="25" t="str">
        <f aca="false">LatticeLayout!C61</f>
        <v>TMP</v>
      </c>
      <c r="D37" s="25" t="n">
        <f aca="false">LatticeLayout!D61</f>
        <v>707</v>
      </c>
      <c r="E37" s="25" t="str">
        <f aca="false">LatticeLayout!E61</f>
        <v>FE_SCS1:TMP_D0707</v>
      </c>
      <c r="F37" s="25" t="str">
        <f aca="false">LatticeLayout!F61</f>
        <v>TMP_M</v>
      </c>
      <c r="G37" s="25" t="str">
        <f aca="false">LatticeLayout!G61</f>
        <v>turbo pump, 700 l/s</v>
      </c>
      <c r="H37" s="25" t="n">
        <f aca="false">LatticeLayout!H61</f>
        <v>0</v>
      </c>
      <c r="I37" s="25" t="n">
        <f aca="false">LatticeLayout!I61</f>
        <v>0</v>
      </c>
      <c r="J37" s="25" t="n">
        <f aca="false">LatticeLayout!J61</f>
        <v>0</v>
      </c>
      <c r="K37" s="25" t="n">
        <f aca="false">LatticeLayout!K61</f>
        <v>0</v>
      </c>
      <c r="L37" s="25" t="n">
        <f aca="false">LatticeLayout!Q61</f>
        <v>368.453344227633</v>
      </c>
      <c r="M37" s="25" t="n">
        <f aca="false">LatticeLayout!P61</f>
        <v>427.572844044735</v>
      </c>
      <c r="N37" s="25" t="n">
        <f aca="false">LatticeLayout!O61</f>
        <v>51.6647395483352</v>
      </c>
    </row>
    <row r="38" s="25" customFormat="true" ht="12.75" hidden="true" customHeight="false" outlineLevel="0" collapsed="false">
      <c r="A38" s="25" t="n">
        <f aca="false">LatticeLayout!A62</f>
        <v>0</v>
      </c>
      <c r="B38" s="25" t="n">
        <f aca="false">LatticeLayout!B62</f>
        <v>0</v>
      </c>
      <c r="C38" s="25" t="n">
        <f aca="false">LatticeLayout!C62</f>
        <v>0</v>
      </c>
      <c r="D38" s="25" t="n">
        <f aca="false">LatticeLayout!D62</f>
        <v>0</v>
      </c>
      <c r="E38" s="25" t="n">
        <f aca="false">LatticeLayout!E62</f>
        <v>0</v>
      </c>
      <c r="F38" s="25" t="n">
        <f aca="false">LatticeLayout!F62</f>
        <v>0</v>
      </c>
      <c r="G38" s="25" t="n">
        <f aca="false">LatticeLayout!G62</f>
        <v>0</v>
      </c>
      <c r="H38" s="25" t="n">
        <f aca="false">LatticeLayout!H62</f>
        <v>150</v>
      </c>
      <c r="I38" s="25" t="n">
        <f aca="false">LatticeLayout!I62</f>
        <v>0</v>
      </c>
      <c r="J38" s="25" t="n">
        <f aca="false">LatticeLayout!J62</f>
        <v>0</v>
      </c>
      <c r="K38" s="25" t="n">
        <f aca="false">LatticeLayout!K62</f>
        <v>0.11975</v>
      </c>
      <c r="L38" s="25" t="n">
        <f aca="false">LatticeLayout!Q62</f>
        <v>368.333594227633</v>
      </c>
      <c r="M38" s="25" t="n">
        <f aca="false">LatticeLayout!P62</f>
        <v>427.572844044735</v>
      </c>
      <c r="N38" s="25" t="n">
        <f aca="false">LatticeLayout!O62</f>
        <v>51.6647395483352</v>
      </c>
    </row>
    <row r="39" s="25" customFormat="true" ht="12.75" hidden="true" customHeight="false" outlineLevel="0" collapsed="false">
      <c r="A39" s="25" t="n">
        <f aca="false">LatticeLayout!A63</f>
        <v>0</v>
      </c>
      <c r="B39" s="25" t="n">
        <f aca="false">LatticeLayout!B63</f>
        <v>0</v>
      </c>
      <c r="C39" s="25" t="n">
        <f aca="false">LatticeLayout!C63</f>
        <v>0</v>
      </c>
      <c r="D39" s="25" t="n">
        <f aca="false">LatticeLayout!D63</f>
        <v>0</v>
      </c>
      <c r="E39" s="25" t="n">
        <f aca="false">LatticeLayout!E63</f>
        <v>0</v>
      </c>
      <c r="F39" s="25" t="n">
        <f aca="false">LatticeLayout!F63</f>
        <v>0</v>
      </c>
      <c r="G39" s="25" t="n">
        <f aca="false">LatticeLayout!G63</f>
        <v>0</v>
      </c>
      <c r="H39" s="25" t="n">
        <f aca="false">LatticeLayout!H63</f>
        <v>0</v>
      </c>
      <c r="I39" s="25" t="n">
        <f aca="false">LatticeLayout!I63</f>
        <v>0</v>
      </c>
      <c r="J39" s="25" t="n">
        <f aca="false">LatticeLayout!J63</f>
        <v>0</v>
      </c>
      <c r="K39" s="25" t="n">
        <f aca="false">LatticeLayout!K63</f>
        <v>0</v>
      </c>
      <c r="L39" s="25" t="n">
        <f aca="false">LatticeLayout!Q63</f>
        <v>368.333594227633</v>
      </c>
      <c r="M39" s="25" t="n">
        <f aca="false">LatticeLayout!P63</f>
        <v>427.572844044735</v>
      </c>
      <c r="N39" s="25" t="n">
        <f aca="false">LatticeLayout!O63</f>
        <v>51.6647395483352</v>
      </c>
    </row>
    <row r="40" s="25" customFormat="true" ht="12.75" hidden="true" customHeight="false" outlineLevel="0" collapsed="false">
      <c r="A40" s="25" t="str">
        <f aca="false">LatticeLayout!A64</f>
        <v>FE</v>
      </c>
      <c r="B40" s="25" t="str">
        <f aca="false">LatticeLayout!B64</f>
        <v>SCS1</v>
      </c>
      <c r="C40" s="25" t="str">
        <f aca="false">LatticeLayout!C64</f>
        <v>DCHV</v>
      </c>
      <c r="D40" s="25" t="n">
        <f aca="false">LatticeLayout!D64</f>
        <v>709</v>
      </c>
      <c r="E40" s="25" t="str">
        <f aca="false">LatticeLayout!E64</f>
        <v>FE_SCS1:DCHV_D0709</v>
      </c>
      <c r="F40" s="25" t="str">
        <f aca="false">LatticeLayout!F64</f>
        <v>C4</v>
      </c>
      <c r="G40" s="25" t="str">
        <f aca="false">LatticeLayout!G64</f>
        <v>corrector magnet &amp; bellow</v>
      </c>
      <c r="H40" s="25" t="n">
        <f aca="false">LatticeLayout!H64</f>
        <v>150</v>
      </c>
      <c r="I40" s="25" t="n">
        <f aca="false">LatticeLayout!I64</f>
        <v>0</v>
      </c>
      <c r="J40" s="25" t="n">
        <f aca="false">LatticeLayout!J64</f>
        <v>0</v>
      </c>
      <c r="K40" s="25" t="n">
        <f aca="false">LatticeLayout!K64</f>
        <v>0.1905</v>
      </c>
      <c r="L40" s="25" t="n">
        <f aca="false">LatticeLayout!Q64</f>
        <v>368.143094227633</v>
      </c>
      <c r="M40" s="25" t="n">
        <f aca="false">LatticeLayout!P64</f>
        <v>427.572844044735</v>
      </c>
      <c r="N40" s="25" t="n">
        <f aca="false">LatticeLayout!O64</f>
        <v>51.6647395483352</v>
      </c>
    </row>
    <row r="41" s="25" customFormat="true" ht="12.75" hidden="true" customHeight="false" outlineLevel="0" collapsed="false">
      <c r="A41" s="25" t="n">
        <f aca="false">LatticeLayout!A65</f>
        <v>0</v>
      </c>
      <c r="B41" s="25" t="n">
        <f aca="false">LatticeLayout!B65</f>
        <v>0</v>
      </c>
      <c r="C41" s="25" t="n">
        <f aca="false">LatticeLayout!C65</f>
        <v>0</v>
      </c>
      <c r="D41" s="25" t="n">
        <f aca="false">LatticeLayout!D65</f>
        <v>0</v>
      </c>
      <c r="E41" s="25" t="n">
        <f aca="false">LatticeLayout!E65</f>
        <v>0</v>
      </c>
      <c r="F41" s="25" t="n">
        <f aca="false">LatticeLayout!F65</f>
        <v>0</v>
      </c>
      <c r="G41" s="25" t="n">
        <f aca="false">LatticeLayout!G65</f>
        <v>0</v>
      </c>
      <c r="H41" s="25" t="n">
        <f aca="false">LatticeLayout!H65</f>
        <v>150</v>
      </c>
      <c r="I41" s="25" t="n">
        <f aca="false">LatticeLayout!I65</f>
        <v>0</v>
      </c>
      <c r="J41" s="25" t="n">
        <f aca="false">LatticeLayout!J65</f>
        <v>0</v>
      </c>
      <c r="K41" s="25" t="n">
        <f aca="false">LatticeLayout!K65</f>
        <v>0.13975</v>
      </c>
      <c r="L41" s="25" t="n">
        <f aca="false">LatticeLayout!Q65</f>
        <v>368.003344227633</v>
      </c>
      <c r="M41" s="25" t="n">
        <f aca="false">LatticeLayout!P65</f>
        <v>427.572844044735</v>
      </c>
      <c r="N41" s="25" t="n">
        <f aca="false">LatticeLayout!O65</f>
        <v>51.6647395483352</v>
      </c>
    </row>
    <row r="42" s="25" customFormat="true" ht="12.75" hidden="true" customHeight="false" outlineLevel="0" collapsed="false">
      <c r="A42" s="25" t="str">
        <f aca="false">LatticeLayout!A66</f>
        <v>FE</v>
      </c>
      <c r="B42" s="25" t="str">
        <f aca="false">LatticeLayout!B66</f>
        <v>SCS1</v>
      </c>
      <c r="C42" s="25" t="str">
        <f aca="false">LatticeLayout!C66</f>
        <v>DH</v>
      </c>
      <c r="D42" s="25" t="n">
        <f aca="false">LatticeLayout!D66</f>
        <v>717</v>
      </c>
      <c r="E42" s="25" t="str">
        <f aca="false">LatticeLayout!E66</f>
        <v>FE_SCS1:DH_D0717</v>
      </c>
      <c r="F42" s="25" t="str">
        <f aca="false">LatticeLayout!F66</f>
        <v>D5</v>
      </c>
      <c r="G42" s="25" t="str">
        <f aca="false">LatticeLayout!G66</f>
        <v>dipole-90deg, D5-1</v>
      </c>
      <c r="H42" s="25" t="str">
        <f aca="false">LatticeLayout!H66</f>
        <v>120 x 150</v>
      </c>
      <c r="I42" s="25" t="n">
        <f aca="false">LatticeLayout!I66</f>
        <v>0</v>
      </c>
      <c r="J42" s="25" t="n">
        <f aca="false">LatticeLayout!J66</f>
        <v>0</v>
      </c>
      <c r="K42" s="25" t="n">
        <f aca="false">LatticeLayout!K66</f>
        <v>1</v>
      </c>
      <c r="L42" s="25" t="n">
        <f aca="false">LatticeLayout!Q66</f>
        <v>367.366724455265</v>
      </c>
      <c r="M42" s="25" t="n">
        <f aca="false">LatticeLayout!P66</f>
        <v>426.936224272367</v>
      </c>
      <c r="N42" s="25" t="n">
        <f aca="false">LatticeLayout!O66</f>
        <v>51.6647395483352</v>
      </c>
    </row>
    <row r="43" s="25" customFormat="true" ht="12.75" hidden="true" customHeight="false" outlineLevel="0" collapsed="false">
      <c r="A43" s="25" t="str">
        <f aca="false">LatticeLayout!A67</f>
        <v>FE</v>
      </c>
      <c r="B43" s="25" t="str">
        <f aca="false">LatticeLayout!B67</f>
        <v>SCS1</v>
      </c>
      <c r="C43" s="25" t="str">
        <f aca="false">LatticeLayout!C67</f>
        <v>TMP</v>
      </c>
      <c r="D43" s="25" t="n">
        <f aca="false">LatticeLayout!D67</f>
        <v>717</v>
      </c>
      <c r="E43" s="25" t="str">
        <f aca="false">LatticeLayout!E67</f>
        <v>FE_SCS1:TMP_D0717</v>
      </c>
      <c r="F43" s="25" t="str">
        <f aca="false">LatticeLayout!F67</f>
        <v>TMP_M</v>
      </c>
      <c r="G43" s="25" t="str">
        <f aca="false">LatticeLayout!G67</f>
        <v>turbo pump, 700 l/s</v>
      </c>
      <c r="H43" s="25" t="n">
        <f aca="false">LatticeLayout!H67</f>
        <v>0</v>
      </c>
      <c r="I43" s="25" t="n">
        <f aca="false">LatticeLayout!I67</f>
        <v>0</v>
      </c>
      <c r="J43" s="25" t="n">
        <f aca="false">LatticeLayout!J67</f>
        <v>0</v>
      </c>
      <c r="K43" s="25" t="n">
        <f aca="false">LatticeLayout!K67</f>
        <v>0</v>
      </c>
      <c r="L43" s="25" t="n">
        <f aca="false">LatticeLayout!Q67</f>
        <v>367.366724455265</v>
      </c>
      <c r="M43" s="25" t="n">
        <f aca="false">LatticeLayout!P67</f>
        <v>426.936224272367</v>
      </c>
      <c r="N43" s="25" t="n">
        <f aca="false">LatticeLayout!O67</f>
        <v>51.6647395483352</v>
      </c>
    </row>
    <row r="44" s="25" customFormat="true" ht="12.75" hidden="true" customHeight="false" outlineLevel="0" collapsed="false">
      <c r="A44" s="25" t="n">
        <f aca="false">LatticeLayout!A68</f>
        <v>0</v>
      </c>
      <c r="B44" s="25" t="n">
        <f aca="false">LatticeLayout!B68</f>
        <v>0</v>
      </c>
      <c r="C44" s="25" t="n">
        <f aca="false">LatticeLayout!C68</f>
        <v>0</v>
      </c>
      <c r="D44" s="25" t="n">
        <f aca="false">LatticeLayout!D68</f>
        <v>0</v>
      </c>
      <c r="E44" s="25" t="n">
        <f aca="false">LatticeLayout!E68</f>
        <v>0</v>
      </c>
      <c r="F44" s="25" t="n">
        <f aca="false">LatticeLayout!F68</f>
        <v>0</v>
      </c>
      <c r="G44" s="25" t="n">
        <f aca="false">LatticeLayout!G68</f>
        <v>0</v>
      </c>
      <c r="H44" s="25" t="n">
        <f aca="false">LatticeLayout!H68</f>
        <v>150</v>
      </c>
      <c r="I44" s="25" t="n">
        <f aca="false">LatticeLayout!I68</f>
        <v>0</v>
      </c>
      <c r="J44" s="25" t="n">
        <f aca="false">LatticeLayout!J68</f>
        <v>0</v>
      </c>
      <c r="K44" s="25" t="n">
        <f aca="false">LatticeLayout!K68</f>
        <v>0</v>
      </c>
      <c r="L44" s="25" t="n">
        <f aca="false">LatticeLayout!Q68</f>
        <v>367.366724455265</v>
      </c>
      <c r="M44" s="25" t="n">
        <f aca="false">LatticeLayout!P68</f>
        <v>426.936224272367</v>
      </c>
      <c r="N44" s="25" t="n">
        <f aca="false">LatticeLayout!O68</f>
        <v>51.6647395483352</v>
      </c>
    </row>
    <row r="45" s="25" customFormat="true" ht="12.75" hidden="true" customHeight="false" outlineLevel="0" collapsed="false">
      <c r="A45" s="25" t="n">
        <f aca="false">LatticeLayout!A69</f>
        <v>0</v>
      </c>
      <c r="B45" s="25" t="n">
        <f aca="false">LatticeLayout!B69</f>
        <v>0</v>
      </c>
      <c r="C45" s="25" t="n">
        <f aca="false">LatticeLayout!C69</f>
        <v>0</v>
      </c>
      <c r="D45" s="25" t="n">
        <f aca="false">LatticeLayout!D69</f>
        <v>0</v>
      </c>
      <c r="E45" s="25" t="n">
        <f aca="false">LatticeLayout!E69</f>
        <v>0</v>
      </c>
      <c r="F45" s="25" t="n">
        <f aca="false">LatticeLayout!F69</f>
        <v>0</v>
      </c>
      <c r="G45" s="25" t="n">
        <f aca="false">LatticeLayout!G69</f>
        <v>0</v>
      </c>
      <c r="H45" s="25" t="n">
        <f aca="false">LatticeLayout!H69</f>
        <v>150</v>
      </c>
      <c r="I45" s="25" t="n">
        <f aca="false">LatticeLayout!I69</f>
        <v>0</v>
      </c>
      <c r="J45" s="25" t="n">
        <f aca="false">LatticeLayout!J69</f>
        <v>0</v>
      </c>
      <c r="K45" s="25" t="n">
        <f aca="false">LatticeLayout!K69</f>
        <v>0</v>
      </c>
      <c r="L45" s="25" t="n">
        <f aca="false">LatticeLayout!Q69</f>
        <v>367.366724455265</v>
      </c>
      <c r="M45" s="25" t="n">
        <f aca="false">LatticeLayout!P69</f>
        <v>426.936224272367</v>
      </c>
      <c r="N45" s="25" t="n">
        <f aca="false">LatticeLayout!O69</f>
        <v>51.6647395483352</v>
      </c>
    </row>
    <row r="46" s="25" customFormat="true" ht="12.75" hidden="true" customHeight="false" outlineLevel="0" collapsed="false">
      <c r="A46" s="25" t="n">
        <f aca="false">LatticeLayout!A70</f>
        <v>0</v>
      </c>
      <c r="B46" s="25" t="n">
        <f aca="false">LatticeLayout!B70</f>
        <v>0</v>
      </c>
      <c r="C46" s="25" t="n">
        <f aca="false">LatticeLayout!C70</f>
        <v>0</v>
      </c>
      <c r="D46" s="25" t="n">
        <f aca="false">LatticeLayout!D70</f>
        <v>0</v>
      </c>
      <c r="E46" s="25" t="n">
        <f aca="false">LatticeLayout!E70</f>
        <v>0</v>
      </c>
      <c r="F46" s="25" t="n">
        <f aca="false">LatticeLayout!F70</f>
        <v>0</v>
      </c>
      <c r="G46" s="25" t="n">
        <f aca="false">LatticeLayout!G70</f>
        <v>0</v>
      </c>
      <c r="H46" s="25" t="n">
        <f aca="false">LatticeLayout!H70</f>
        <v>150</v>
      </c>
      <c r="I46" s="25" t="n">
        <f aca="false">LatticeLayout!I70</f>
        <v>0</v>
      </c>
      <c r="J46" s="25" t="n">
        <f aca="false">LatticeLayout!J70</f>
        <v>0</v>
      </c>
      <c r="K46" s="25" t="n">
        <f aca="false">LatticeLayout!K70</f>
        <v>0.06705</v>
      </c>
      <c r="L46" s="25" t="n">
        <f aca="false">LatticeLayout!Q70</f>
        <v>367.366724455265</v>
      </c>
      <c r="M46" s="25" t="n">
        <f aca="false">LatticeLayout!P70</f>
        <v>426.869174272367</v>
      </c>
      <c r="N46" s="25" t="n">
        <f aca="false">LatticeLayout!O70</f>
        <v>51.6647395483352</v>
      </c>
    </row>
    <row r="47" s="25" customFormat="true" ht="12.75" hidden="true" customHeight="false" outlineLevel="0" collapsed="false">
      <c r="A47" s="25" t="str">
        <f aca="false">LatticeLayout!A71</f>
        <v>FE</v>
      </c>
      <c r="B47" s="25" t="str">
        <f aca="false">LatticeLayout!B71</f>
        <v>SCS1</v>
      </c>
      <c r="C47" s="25" t="str">
        <f aca="false">LatticeLayout!C71</f>
        <v>DCHV</v>
      </c>
      <c r="D47" s="25" t="n">
        <f aca="false">LatticeLayout!D71</f>
        <v>723</v>
      </c>
      <c r="E47" s="25" t="str">
        <f aca="false">LatticeLayout!E71</f>
        <v>FE_SCS1:DCHV_D0723</v>
      </c>
      <c r="F47" s="25" t="str">
        <f aca="false">LatticeLayout!F71</f>
        <v>C4</v>
      </c>
      <c r="G47" s="25" t="str">
        <f aca="false">LatticeLayout!G71</f>
        <v>corrector magnet &amp; bellow</v>
      </c>
      <c r="H47" s="25" t="n">
        <f aca="false">LatticeLayout!H71</f>
        <v>150</v>
      </c>
      <c r="I47" s="25" t="n">
        <f aca="false">LatticeLayout!I71</f>
        <v>0</v>
      </c>
      <c r="J47" s="25" t="n">
        <f aca="false">LatticeLayout!J71</f>
        <v>0</v>
      </c>
      <c r="K47" s="25" t="n">
        <f aca="false">LatticeLayout!K71</f>
        <v>0.1905</v>
      </c>
      <c r="L47" s="25" t="n">
        <f aca="false">LatticeLayout!Q71</f>
        <v>367.366724455265</v>
      </c>
      <c r="M47" s="25" t="n">
        <f aca="false">LatticeLayout!P71</f>
        <v>426.678674272367</v>
      </c>
      <c r="N47" s="25" t="n">
        <f aca="false">LatticeLayout!O71</f>
        <v>51.6647395483352</v>
      </c>
    </row>
    <row r="48" s="25" customFormat="true" ht="12.75" hidden="true" customHeight="false" outlineLevel="0" collapsed="false">
      <c r="A48" s="25" t="n">
        <f aca="false">LatticeLayout!A72</f>
        <v>0</v>
      </c>
      <c r="B48" s="25" t="n">
        <f aca="false">LatticeLayout!B72</f>
        <v>0</v>
      </c>
      <c r="C48" s="25" t="n">
        <f aca="false">LatticeLayout!C72</f>
        <v>0</v>
      </c>
      <c r="D48" s="25" t="n">
        <f aca="false">LatticeLayout!D72</f>
        <v>0</v>
      </c>
      <c r="E48" s="25" t="n">
        <f aca="false">LatticeLayout!E72</f>
        <v>0</v>
      </c>
      <c r="F48" s="25" t="n">
        <f aca="false">LatticeLayout!F72</f>
        <v>0</v>
      </c>
      <c r="G48" s="25" t="n">
        <f aca="false">LatticeLayout!G72</f>
        <v>0</v>
      </c>
      <c r="H48" s="25" t="n">
        <f aca="false">LatticeLayout!H72</f>
        <v>150</v>
      </c>
      <c r="I48" s="25" t="n">
        <f aca="false">LatticeLayout!I72</f>
        <v>0</v>
      </c>
      <c r="J48" s="25" t="n">
        <f aca="false">LatticeLayout!J72</f>
        <v>0</v>
      </c>
      <c r="K48" s="25" t="n">
        <f aca="false">LatticeLayout!K72</f>
        <v>0.09245</v>
      </c>
      <c r="L48" s="25" t="n">
        <f aca="false">LatticeLayout!Q72</f>
        <v>367.366724455265</v>
      </c>
      <c r="M48" s="25" t="n">
        <f aca="false">LatticeLayout!P72</f>
        <v>426.586224272367</v>
      </c>
      <c r="N48" s="25" t="n">
        <f aca="false">LatticeLayout!O72</f>
        <v>51.6647395483352</v>
      </c>
    </row>
    <row r="49" s="25" customFormat="true" ht="12.75" hidden="true" customHeight="false" outlineLevel="0" collapsed="false">
      <c r="A49" s="25" t="str">
        <f aca="false">LatticeLayout!A73</f>
        <v>FE</v>
      </c>
      <c r="B49" s="25" t="str">
        <f aca="false">LatticeLayout!B73</f>
        <v>SCS1</v>
      </c>
      <c r="C49" s="25" t="str">
        <f aca="false">LatticeLayout!C73</f>
        <v>QHE</v>
      </c>
      <c r="D49" s="25" t="n">
        <f aca="false">LatticeLayout!D73</f>
        <v>726</v>
      </c>
      <c r="E49" s="25" t="str">
        <f aca="false">LatticeLayout!E73</f>
        <v>FE_SCS1:QHE_D0726</v>
      </c>
      <c r="F49" s="25" t="str">
        <f aca="false">LatticeLayout!F73</f>
        <v>Q7</v>
      </c>
      <c r="G49" s="25" t="str">
        <f aca="false">LatticeLayout!G73</f>
        <v>ES_quad_X</v>
      </c>
      <c r="H49" s="25" t="n">
        <f aca="false">LatticeLayout!H73</f>
        <v>150</v>
      </c>
      <c r="I49" s="25" t="n">
        <f aca="false">LatticeLayout!I73</f>
        <v>0</v>
      </c>
      <c r="J49" s="25" t="n">
        <f aca="false">LatticeLayout!J73</f>
        <v>0</v>
      </c>
      <c r="K49" s="25" t="n">
        <f aca="false">LatticeLayout!K73</f>
        <v>0.2</v>
      </c>
      <c r="L49" s="25" t="n">
        <f aca="false">LatticeLayout!Q73</f>
        <v>367.366724455265</v>
      </c>
      <c r="M49" s="25" t="n">
        <f aca="false">LatticeLayout!P73</f>
        <v>426.386224272367</v>
      </c>
      <c r="N49" s="25" t="n">
        <f aca="false">LatticeLayout!O73</f>
        <v>51.6647395483352</v>
      </c>
    </row>
    <row r="50" s="25" customFormat="true" ht="12.75" hidden="true" customHeight="false" outlineLevel="0" collapsed="false">
      <c r="A50" s="25" t="n">
        <f aca="false">LatticeLayout!A74</f>
        <v>0</v>
      </c>
      <c r="B50" s="25" t="n">
        <f aca="false">LatticeLayout!B74</f>
        <v>0</v>
      </c>
      <c r="C50" s="25" t="n">
        <f aca="false">LatticeLayout!C74</f>
        <v>0</v>
      </c>
      <c r="D50" s="25" t="n">
        <f aca="false">LatticeLayout!D74</f>
        <v>0</v>
      </c>
      <c r="E50" s="25" t="n">
        <f aca="false">LatticeLayout!E74</f>
        <v>0</v>
      </c>
      <c r="F50" s="25" t="n">
        <f aca="false">LatticeLayout!F74</f>
        <v>0</v>
      </c>
      <c r="G50" s="25" t="n">
        <f aca="false">LatticeLayout!G74</f>
        <v>0</v>
      </c>
      <c r="H50" s="25" t="n">
        <f aca="false">LatticeLayout!H74</f>
        <v>150</v>
      </c>
      <c r="I50" s="25" t="n">
        <f aca="false">LatticeLayout!I74</f>
        <v>0</v>
      </c>
      <c r="J50" s="25" t="n">
        <f aca="false">LatticeLayout!J74</f>
        <v>0</v>
      </c>
      <c r="K50" s="25" t="n">
        <f aca="false">LatticeLayout!K74</f>
        <v>0.135</v>
      </c>
      <c r="L50" s="25" t="n">
        <f aca="false">LatticeLayout!Q74</f>
        <v>367.366724455265</v>
      </c>
      <c r="M50" s="25" t="n">
        <f aca="false">LatticeLayout!P74</f>
        <v>426.251224272368</v>
      </c>
      <c r="N50" s="25" t="n">
        <f aca="false">LatticeLayout!O74</f>
        <v>51.6647395483352</v>
      </c>
    </row>
    <row r="51" s="25" customFormat="true" ht="12.75" hidden="true" customHeight="false" outlineLevel="0" collapsed="false">
      <c r="A51" s="25" t="str">
        <f aca="false">LatticeLayout!A75</f>
        <v>FE</v>
      </c>
      <c r="B51" s="25" t="str">
        <f aca="false">LatticeLayout!B75</f>
        <v>SCS1</v>
      </c>
      <c r="C51" s="25" t="str">
        <f aca="false">LatticeLayout!C75</f>
        <v>QVE</v>
      </c>
      <c r="D51" s="25" t="n">
        <f aca="false">LatticeLayout!D75</f>
        <v>730</v>
      </c>
      <c r="E51" s="25" t="str">
        <f aca="false">LatticeLayout!E75</f>
        <v>FE_SCS1:QVE_D0730</v>
      </c>
      <c r="F51" s="25" t="str">
        <f aca="false">LatticeLayout!F75</f>
        <v>Q7</v>
      </c>
      <c r="G51" s="25" t="str">
        <f aca="false">LatticeLayout!G75</f>
        <v>ES_quad_Y</v>
      </c>
      <c r="H51" s="25" t="n">
        <f aca="false">LatticeLayout!H75</f>
        <v>150</v>
      </c>
      <c r="I51" s="25" t="n">
        <f aca="false">LatticeLayout!I75</f>
        <v>0</v>
      </c>
      <c r="J51" s="25" t="n">
        <f aca="false">LatticeLayout!J75</f>
        <v>0</v>
      </c>
      <c r="K51" s="25" t="n">
        <f aca="false">LatticeLayout!K75</f>
        <v>0.2</v>
      </c>
      <c r="L51" s="25" t="n">
        <f aca="false">LatticeLayout!Q75</f>
        <v>367.366724455265</v>
      </c>
      <c r="M51" s="25" t="n">
        <f aca="false">LatticeLayout!P75</f>
        <v>426.051224272368</v>
      </c>
      <c r="N51" s="25" t="n">
        <f aca="false">LatticeLayout!O75</f>
        <v>51.6647395483352</v>
      </c>
    </row>
    <row r="52" s="25" customFormat="true" ht="12.75" hidden="true" customHeight="false" outlineLevel="0" collapsed="false">
      <c r="A52" s="25" t="n">
        <f aca="false">LatticeLayout!A76</f>
        <v>0</v>
      </c>
      <c r="B52" s="25" t="n">
        <f aca="false">LatticeLayout!B76</f>
        <v>0</v>
      </c>
      <c r="C52" s="25" t="n">
        <f aca="false">LatticeLayout!C76</f>
        <v>0</v>
      </c>
      <c r="D52" s="25" t="n">
        <f aca="false">LatticeLayout!D76</f>
        <v>0</v>
      </c>
      <c r="E52" s="25" t="n">
        <f aca="false">LatticeLayout!E76</f>
        <v>0</v>
      </c>
      <c r="F52" s="25" t="n">
        <f aca="false">LatticeLayout!F76</f>
        <v>0</v>
      </c>
      <c r="G52" s="25" t="n">
        <f aca="false">LatticeLayout!G76</f>
        <v>0</v>
      </c>
      <c r="H52" s="25" t="n">
        <f aca="false">LatticeLayout!H76</f>
        <v>150</v>
      </c>
      <c r="I52" s="25" t="n">
        <f aca="false">LatticeLayout!I76</f>
        <v>0</v>
      </c>
      <c r="J52" s="25" t="n">
        <f aca="false">LatticeLayout!J76</f>
        <v>0</v>
      </c>
      <c r="K52" s="25" t="n">
        <f aca="false">LatticeLayout!K76</f>
        <v>0.135</v>
      </c>
      <c r="L52" s="25" t="n">
        <f aca="false">LatticeLayout!Q76</f>
        <v>367.366724455265</v>
      </c>
      <c r="M52" s="25" t="n">
        <f aca="false">LatticeLayout!P76</f>
        <v>425.916224272368</v>
      </c>
      <c r="N52" s="25" t="n">
        <f aca="false">LatticeLayout!O76</f>
        <v>51.6647395483352</v>
      </c>
    </row>
    <row r="53" s="25" customFormat="true" ht="12.75" hidden="true" customHeight="false" outlineLevel="0" collapsed="false">
      <c r="A53" s="25" t="str">
        <f aca="false">LatticeLayout!A77</f>
        <v>FE</v>
      </c>
      <c r="B53" s="25" t="str">
        <f aca="false">LatticeLayout!B77</f>
        <v>SCS1</v>
      </c>
      <c r="C53" s="25" t="str">
        <f aca="false">LatticeLayout!C77</f>
        <v>QHE</v>
      </c>
      <c r="D53" s="25" t="n">
        <f aca="false">LatticeLayout!D77</f>
        <v>733</v>
      </c>
      <c r="E53" s="25" t="str">
        <f aca="false">LatticeLayout!E77</f>
        <v>FE_SCS1:QHE_D0733</v>
      </c>
      <c r="F53" s="25" t="str">
        <f aca="false">LatticeLayout!F77</f>
        <v>Q7</v>
      </c>
      <c r="G53" s="25" t="str">
        <f aca="false">LatticeLayout!G77</f>
        <v>ES_quad_X</v>
      </c>
      <c r="H53" s="25" t="n">
        <f aca="false">LatticeLayout!H77</f>
        <v>150</v>
      </c>
      <c r="I53" s="25" t="n">
        <f aca="false">LatticeLayout!I77</f>
        <v>0</v>
      </c>
      <c r="J53" s="25" t="n">
        <f aca="false">LatticeLayout!J77</f>
        <v>0</v>
      </c>
      <c r="K53" s="25" t="n">
        <f aca="false">LatticeLayout!K77</f>
        <v>0.2</v>
      </c>
      <c r="L53" s="25" t="n">
        <f aca="false">LatticeLayout!Q77</f>
        <v>367.366724455265</v>
      </c>
      <c r="M53" s="25" t="n">
        <f aca="false">LatticeLayout!P77</f>
        <v>425.716224272368</v>
      </c>
      <c r="N53" s="25" t="n">
        <f aca="false">LatticeLayout!O77</f>
        <v>51.6647395483352</v>
      </c>
    </row>
    <row r="54" s="25" customFormat="true" ht="12.75" hidden="true" customHeight="false" outlineLevel="0" collapsed="false">
      <c r="A54" s="25" t="n">
        <f aca="false">LatticeLayout!A78</f>
        <v>0</v>
      </c>
      <c r="B54" s="25" t="n">
        <f aca="false">LatticeLayout!B78</f>
        <v>0</v>
      </c>
      <c r="C54" s="25" t="n">
        <f aca="false">LatticeLayout!C78</f>
        <v>0</v>
      </c>
      <c r="D54" s="25" t="n">
        <f aca="false">LatticeLayout!D78</f>
        <v>0</v>
      </c>
      <c r="E54" s="25" t="n">
        <f aca="false">LatticeLayout!E78</f>
        <v>0</v>
      </c>
      <c r="F54" s="25" t="n">
        <f aca="false">LatticeLayout!F78</f>
        <v>0</v>
      </c>
      <c r="G54" s="25" t="str">
        <f aca="false">LatticeLayout!G78</f>
        <v>bellow+box</v>
      </c>
      <c r="H54" s="25" t="n">
        <f aca="false">LatticeLayout!H78</f>
        <v>150</v>
      </c>
      <c r="I54" s="25" t="n">
        <f aca="false">LatticeLayout!I78</f>
        <v>0</v>
      </c>
      <c r="J54" s="25" t="n">
        <f aca="false">LatticeLayout!J78</f>
        <v>0</v>
      </c>
      <c r="K54" s="25" t="n">
        <f aca="false">LatticeLayout!K78</f>
        <v>0.22821198</v>
      </c>
      <c r="L54" s="25" t="n">
        <f aca="false">LatticeLayout!Q78</f>
        <v>367.366724455265</v>
      </c>
      <c r="M54" s="25" t="n">
        <f aca="false">LatticeLayout!P78</f>
        <v>425.488012292368</v>
      </c>
      <c r="N54" s="25" t="n">
        <f aca="false">LatticeLayout!O78</f>
        <v>51.6647395483352</v>
      </c>
    </row>
    <row r="55" s="25" customFormat="true" ht="12.75" hidden="true" customHeight="false" outlineLevel="0" collapsed="false">
      <c r="A55" s="25" t="str">
        <f aca="false">LatticeLayout!A79</f>
        <v>FE</v>
      </c>
      <c r="B55" s="25" t="str">
        <f aca="false">LatticeLayout!B79</f>
        <v>SCS1</v>
      </c>
      <c r="C55" s="25" t="str">
        <f aca="false">LatticeLayout!C79</f>
        <v>SLT</v>
      </c>
      <c r="D55" s="25" t="n">
        <f aca="false">LatticeLayout!D79</f>
        <v>736</v>
      </c>
      <c r="E55" s="25" t="str">
        <f aca="false">LatticeLayout!E79</f>
        <v>FE_SCS1:SLT_D0736</v>
      </c>
      <c r="F55" s="25" t="n">
        <f aca="false">LatticeLayout!F79</f>
        <v>0</v>
      </c>
      <c r="G55" s="25" t="str">
        <f aca="false">LatticeLayout!G79</f>
        <v>four jaw collimator</v>
      </c>
      <c r="H55" s="25" t="n">
        <f aca="false">LatticeLayout!H79</f>
        <v>150</v>
      </c>
      <c r="I55" s="25" t="n">
        <f aca="false">LatticeLayout!I79</f>
        <v>0</v>
      </c>
      <c r="J55" s="25" t="n">
        <f aca="false">LatticeLayout!J79</f>
        <v>0</v>
      </c>
      <c r="K55" s="25" t="n">
        <f aca="false">LatticeLayout!K79</f>
        <v>0</v>
      </c>
      <c r="L55" s="25" t="n">
        <f aca="false">LatticeLayout!Q79</f>
        <v>367.366724455265</v>
      </c>
      <c r="M55" s="25" t="n">
        <f aca="false">LatticeLayout!P79</f>
        <v>425.488012292368</v>
      </c>
      <c r="N55" s="25" t="n">
        <f aca="false">LatticeLayout!O79</f>
        <v>51.6647395483352</v>
      </c>
    </row>
    <row r="56" s="25" customFormat="true" ht="12.75" hidden="true" customHeight="false" outlineLevel="0" collapsed="false">
      <c r="A56" s="25" t="n">
        <f aca="false">LatticeLayout!A80</f>
        <v>0</v>
      </c>
      <c r="B56" s="25" t="n">
        <f aca="false">LatticeLayout!B80</f>
        <v>0</v>
      </c>
      <c r="C56" s="25" t="n">
        <f aca="false">LatticeLayout!C80</f>
        <v>0</v>
      </c>
      <c r="D56" s="25" t="n">
        <f aca="false">LatticeLayout!D80</f>
        <v>0</v>
      </c>
      <c r="E56" s="25" t="n">
        <f aca="false">LatticeLayout!E80</f>
        <v>0</v>
      </c>
      <c r="F56" s="25" t="n">
        <f aca="false">LatticeLayout!F80</f>
        <v>0</v>
      </c>
      <c r="G56" s="25" t="n">
        <f aca="false">LatticeLayout!G80</f>
        <v>0</v>
      </c>
      <c r="H56" s="25" t="n">
        <f aca="false">LatticeLayout!H80</f>
        <v>150</v>
      </c>
      <c r="I56" s="25" t="n">
        <f aca="false">LatticeLayout!I80</f>
        <v>0</v>
      </c>
      <c r="J56" s="25" t="n">
        <f aca="false">LatticeLayout!J80</f>
        <v>0</v>
      </c>
      <c r="K56" s="25" t="n">
        <f aca="false">LatticeLayout!K80</f>
        <v>0.021</v>
      </c>
      <c r="L56" s="25" t="n">
        <f aca="false">LatticeLayout!Q80</f>
        <v>367.366724455265</v>
      </c>
      <c r="M56" s="25" t="n">
        <f aca="false">LatticeLayout!P80</f>
        <v>425.467012292368</v>
      </c>
      <c r="N56" s="25" t="n">
        <f aca="false">LatticeLayout!O80</f>
        <v>51.6647395483352</v>
      </c>
    </row>
    <row r="57" s="25" customFormat="true" ht="12.75" hidden="true" customHeight="false" outlineLevel="0" collapsed="false">
      <c r="A57" s="25" t="str">
        <f aca="false">LatticeLayout!A81</f>
        <v>FE</v>
      </c>
      <c r="B57" s="25" t="str">
        <f aca="false">LatticeLayout!B81</f>
        <v>SCS1</v>
      </c>
      <c r="C57" s="25" t="str">
        <f aca="false">LatticeLayout!C81</f>
        <v>TMP</v>
      </c>
      <c r="D57" s="25" t="n">
        <f aca="false">LatticeLayout!D81</f>
        <v>737</v>
      </c>
      <c r="E57" s="25" t="str">
        <f aca="false">LatticeLayout!E81</f>
        <v>FE_SCS1:TMP_D0737</v>
      </c>
      <c r="F57" s="25" t="str">
        <f aca="false">LatticeLayout!F81</f>
        <v>TMP_M</v>
      </c>
      <c r="G57" s="25" t="str">
        <f aca="false">LatticeLayout!G81</f>
        <v>turbo pump, 700 l/s</v>
      </c>
      <c r="H57" s="25" t="n">
        <f aca="false">LatticeLayout!H81</f>
        <v>0</v>
      </c>
      <c r="I57" s="25" t="n">
        <f aca="false">LatticeLayout!I81</f>
        <v>0</v>
      </c>
      <c r="J57" s="25" t="n">
        <f aca="false">LatticeLayout!J81</f>
        <v>0</v>
      </c>
      <c r="K57" s="25" t="n">
        <f aca="false">LatticeLayout!K81</f>
        <v>0</v>
      </c>
      <c r="L57" s="25" t="n">
        <f aca="false">LatticeLayout!Q81</f>
        <v>367.366724455265</v>
      </c>
      <c r="M57" s="25" t="n">
        <f aca="false">LatticeLayout!P81</f>
        <v>425.467012292368</v>
      </c>
      <c r="N57" s="25" t="n">
        <f aca="false">LatticeLayout!O81</f>
        <v>51.6647395483352</v>
      </c>
    </row>
    <row r="58" s="25" customFormat="true" ht="12.75" hidden="true" customHeight="false" outlineLevel="0" collapsed="false">
      <c r="A58" s="25" t="n">
        <f aca="false">LatticeLayout!A82</f>
        <v>0</v>
      </c>
      <c r="B58" s="25" t="n">
        <f aca="false">LatticeLayout!B82</f>
        <v>0</v>
      </c>
      <c r="C58" s="25" t="n">
        <f aca="false">LatticeLayout!C82</f>
        <v>0</v>
      </c>
      <c r="D58" s="25" t="n">
        <f aca="false">LatticeLayout!D82</f>
        <v>0</v>
      </c>
      <c r="E58" s="25" t="n">
        <f aca="false">LatticeLayout!E82</f>
        <v>0</v>
      </c>
      <c r="F58" s="25" t="n">
        <f aca="false">LatticeLayout!F82</f>
        <v>0</v>
      </c>
      <c r="G58" s="25" t="str">
        <f aca="false">LatticeLayout!G82</f>
        <v>box</v>
      </c>
      <c r="H58" s="25" t="n">
        <f aca="false">LatticeLayout!H82</f>
        <v>150</v>
      </c>
      <c r="I58" s="25" t="n">
        <f aca="false">LatticeLayout!I82</f>
        <v>0</v>
      </c>
      <c r="J58" s="25" t="n">
        <f aca="false">LatticeLayout!J82</f>
        <v>0</v>
      </c>
      <c r="K58" s="25" t="n">
        <f aca="false">LatticeLayout!K82</f>
        <v>0.11811</v>
      </c>
      <c r="L58" s="25" t="n">
        <f aca="false">LatticeLayout!Q82</f>
        <v>367.366724455265</v>
      </c>
      <c r="M58" s="25" t="n">
        <f aca="false">LatticeLayout!P82</f>
        <v>425.348902292367</v>
      </c>
      <c r="N58" s="25" t="n">
        <f aca="false">LatticeLayout!O82</f>
        <v>51.6647395483352</v>
      </c>
    </row>
    <row r="59" s="25" customFormat="true" ht="12.75" hidden="true" customHeight="false" outlineLevel="0" collapsed="false">
      <c r="A59" s="25" t="str">
        <f aca="false">LatticeLayout!A83</f>
        <v>FE</v>
      </c>
      <c r="B59" s="25" t="str">
        <f aca="false">LatticeLayout!B83</f>
        <v>SCS1</v>
      </c>
      <c r="C59" s="25" t="str">
        <f aca="false">LatticeLayout!C83</f>
        <v>FC</v>
      </c>
      <c r="D59" s="25" t="n">
        <f aca="false">LatticeLayout!D83</f>
        <v>738</v>
      </c>
      <c r="E59" s="25" t="str">
        <f aca="false">LatticeLayout!E83</f>
        <v>FE_SCS1:FC_D0738</v>
      </c>
      <c r="F59" s="25" t="str">
        <f aca="false">LatticeLayout!F83</f>
        <v>FC2</v>
      </c>
      <c r="G59" s="25" t="str">
        <f aca="false">LatticeLayout!G83</f>
        <v>Faraday cup</v>
      </c>
      <c r="H59" s="25" t="n">
        <f aca="false">LatticeLayout!H83</f>
        <v>150</v>
      </c>
      <c r="I59" s="25" t="n">
        <f aca="false">LatticeLayout!I83</f>
        <v>0</v>
      </c>
      <c r="J59" s="25" t="n">
        <f aca="false">LatticeLayout!J83</f>
        <v>0</v>
      </c>
      <c r="K59" s="25" t="n">
        <f aca="false">LatticeLayout!K83</f>
        <v>0</v>
      </c>
      <c r="L59" s="25" t="n">
        <f aca="false">LatticeLayout!Q83</f>
        <v>367.366724455265</v>
      </c>
      <c r="M59" s="25" t="n">
        <f aca="false">LatticeLayout!P83</f>
        <v>425.348902292367</v>
      </c>
      <c r="N59" s="25" t="n">
        <f aca="false">LatticeLayout!O83</f>
        <v>51.6647395483352</v>
      </c>
    </row>
    <row r="60" s="25" customFormat="true" ht="12.75" hidden="true" customHeight="false" outlineLevel="0" collapsed="false">
      <c r="A60" s="25" t="n">
        <f aca="false">LatticeLayout!A84</f>
        <v>0</v>
      </c>
      <c r="B60" s="25" t="n">
        <f aca="false">LatticeLayout!B84</f>
        <v>0</v>
      </c>
      <c r="C60" s="25" t="n">
        <f aca="false">LatticeLayout!C84</f>
        <v>0</v>
      </c>
      <c r="D60" s="25" t="n">
        <f aca="false">LatticeLayout!D84</f>
        <v>0</v>
      </c>
      <c r="E60" s="25" t="n">
        <f aca="false">LatticeLayout!E84</f>
        <v>0</v>
      </c>
      <c r="F60" s="25" t="n">
        <f aca="false">LatticeLayout!F84</f>
        <v>0</v>
      </c>
      <c r="G60" s="25" t="n">
        <f aca="false">LatticeLayout!G84</f>
        <v>0</v>
      </c>
      <c r="H60" s="25" t="n">
        <f aca="false">LatticeLayout!H84</f>
        <v>150</v>
      </c>
      <c r="I60" s="25" t="n">
        <f aca="false">LatticeLayout!I84</f>
        <v>0</v>
      </c>
      <c r="J60" s="25" t="n">
        <f aca="false">LatticeLayout!J84</f>
        <v>0</v>
      </c>
      <c r="K60" s="25" t="n">
        <f aca="false">LatticeLayout!K84</f>
        <v>0.18034</v>
      </c>
      <c r="L60" s="25" t="n">
        <f aca="false">LatticeLayout!Q84</f>
        <v>367.366724455265</v>
      </c>
      <c r="M60" s="25" t="n">
        <f aca="false">LatticeLayout!P84</f>
        <v>425.168562292367</v>
      </c>
      <c r="N60" s="25" t="n">
        <f aca="false">LatticeLayout!O84</f>
        <v>51.6647395483352</v>
      </c>
    </row>
    <row r="61" s="25" customFormat="true" ht="12.75" hidden="true" customHeight="false" outlineLevel="0" collapsed="false">
      <c r="A61" s="25" t="str">
        <f aca="false">LatticeLayout!A85</f>
        <v>FE</v>
      </c>
      <c r="B61" s="25" t="str">
        <f aca="false">LatticeLayout!B85</f>
        <v>SCS1</v>
      </c>
      <c r="C61" s="25" t="str">
        <f aca="false">LatticeLayout!C85</f>
        <v>VD</v>
      </c>
      <c r="D61" s="25" t="n">
        <f aca="false">LatticeLayout!D85</f>
        <v>739</v>
      </c>
      <c r="E61" s="25" t="str">
        <f aca="false">LatticeLayout!E85</f>
        <v>FE_SCS1:VD_D0739</v>
      </c>
      <c r="F61" s="25" t="str">
        <f aca="false">LatticeLayout!F85</f>
        <v>V1</v>
      </c>
      <c r="G61" s="25" t="str">
        <f aca="false">LatticeLayout!G85</f>
        <v>viewer</v>
      </c>
      <c r="H61" s="25" t="n">
        <f aca="false">LatticeLayout!H85</f>
        <v>150</v>
      </c>
      <c r="I61" s="25" t="n">
        <f aca="false">LatticeLayout!I85</f>
        <v>0</v>
      </c>
      <c r="J61" s="25" t="n">
        <f aca="false">LatticeLayout!J85</f>
        <v>0</v>
      </c>
      <c r="K61" s="25" t="n">
        <f aca="false">LatticeLayout!K85</f>
        <v>0</v>
      </c>
      <c r="L61" s="25" t="n">
        <f aca="false">LatticeLayout!Q85</f>
        <v>367.366724455265</v>
      </c>
      <c r="M61" s="25" t="n">
        <f aca="false">LatticeLayout!P85</f>
        <v>425.168562292367</v>
      </c>
      <c r="N61" s="25" t="n">
        <f aca="false">LatticeLayout!O85</f>
        <v>51.6647395483352</v>
      </c>
    </row>
    <row r="62" s="25" customFormat="true" ht="12.75" hidden="true" customHeight="false" outlineLevel="0" collapsed="false">
      <c r="A62" s="25" t="str">
        <f aca="false">LatticeLayout!A86</f>
        <v>FE</v>
      </c>
      <c r="B62" s="25" t="str">
        <f aca="false">LatticeLayout!B86</f>
        <v>SCS1</v>
      </c>
      <c r="C62" s="25" t="str">
        <f aca="false">LatticeLayout!C86</f>
        <v>EMS</v>
      </c>
      <c r="D62" s="25" t="n">
        <f aca="false">LatticeLayout!D86</f>
        <v>739</v>
      </c>
      <c r="E62" s="25" t="str">
        <f aca="false">LatticeLayout!E86</f>
        <v>FE_SCS1:EMS_D0739</v>
      </c>
      <c r="F62" s="25" t="str">
        <f aca="false">LatticeLayout!F86</f>
        <v>EM1</v>
      </c>
      <c r="G62" s="25" t="str">
        <f aca="false">LatticeLayout!G86</f>
        <v>emittance scanner (x &amp; y)</v>
      </c>
      <c r="H62" s="25" t="n">
        <f aca="false">LatticeLayout!H86</f>
        <v>150</v>
      </c>
      <c r="I62" s="25" t="n">
        <f aca="false">LatticeLayout!I86</f>
        <v>0</v>
      </c>
      <c r="J62" s="25" t="n">
        <f aca="false">LatticeLayout!J86</f>
        <v>0</v>
      </c>
      <c r="K62" s="25" t="n">
        <f aca="false">LatticeLayout!K86</f>
        <v>0</v>
      </c>
      <c r="L62" s="25" t="n">
        <f aca="false">LatticeLayout!Q86</f>
        <v>367.366724455265</v>
      </c>
      <c r="M62" s="25" t="n">
        <f aca="false">LatticeLayout!P86</f>
        <v>425.168562292367</v>
      </c>
      <c r="N62" s="25" t="n">
        <f aca="false">LatticeLayout!O86</f>
        <v>51.6647395483352</v>
      </c>
    </row>
    <row r="63" s="25" customFormat="true" ht="12.75" hidden="true" customHeight="false" outlineLevel="0" collapsed="false">
      <c r="A63" s="25" t="n">
        <f aca="false">LatticeLayout!A87</f>
        <v>0</v>
      </c>
      <c r="B63" s="25" t="n">
        <f aca="false">LatticeLayout!B87</f>
        <v>0</v>
      </c>
      <c r="C63" s="25" t="n">
        <f aca="false">LatticeLayout!C87</f>
        <v>0</v>
      </c>
      <c r="D63" s="25" t="n">
        <f aca="false">LatticeLayout!D87</f>
        <v>0</v>
      </c>
      <c r="E63" s="25" t="n">
        <f aca="false">LatticeLayout!E87</f>
        <v>0</v>
      </c>
      <c r="F63" s="25" t="n">
        <f aca="false">LatticeLayout!F87</f>
        <v>0</v>
      </c>
      <c r="G63" s="25" t="str">
        <f aca="false">LatticeLayout!G87</f>
        <v>bellow+box</v>
      </c>
      <c r="H63" s="25" t="n">
        <f aca="false">LatticeLayout!H87</f>
        <v>150</v>
      </c>
      <c r="I63" s="25" t="n">
        <f aca="false">LatticeLayout!I87</f>
        <v>0</v>
      </c>
      <c r="J63" s="25" t="n">
        <f aca="false">LatticeLayout!J87</f>
        <v>0</v>
      </c>
      <c r="K63" s="25" t="n">
        <f aca="false">LatticeLayout!K87</f>
        <v>0.21233802</v>
      </c>
      <c r="L63" s="25" t="n">
        <f aca="false">LatticeLayout!Q87</f>
        <v>367.366724455265</v>
      </c>
      <c r="M63" s="25" t="n">
        <f aca="false">LatticeLayout!P87</f>
        <v>424.956224272368</v>
      </c>
      <c r="N63" s="25" t="n">
        <f aca="false">LatticeLayout!O87</f>
        <v>51.6647395483352</v>
      </c>
    </row>
    <row r="64" s="25" customFormat="true" ht="12.75" hidden="true" customHeight="false" outlineLevel="0" collapsed="false">
      <c r="A64" s="25" t="str">
        <f aca="false">LatticeLayout!A88</f>
        <v>FE</v>
      </c>
      <c r="B64" s="25" t="str">
        <f aca="false">LatticeLayout!B88</f>
        <v>SCS1</v>
      </c>
      <c r="C64" s="25" t="str">
        <f aca="false">LatticeLayout!C88</f>
        <v>QHE</v>
      </c>
      <c r="D64" s="25" t="n">
        <f aca="false">LatticeLayout!D88</f>
        <v>743</v>
      </c>
      <c r="E64" s="25" t="str">
        <f aca="false">LatticeLayout!E88</f>
        <v>FE_SCS1:QHE_D0743</v>
      </c>
      <c r="F64" s="25" t="str">
        <f aca="false">LatticeLayout!F88</f>
        <v>Q7</v>
      </c>
      <c r="G64" s="25" t="str">
        <f aca="false">LatticeLayout!G88</f>
        <v>ES_quad_X</v>
      </c>
      <c r="H64" s="25" t="n">
        <f aca="false">LatticeLayout!H88</f>
        <v>150</v>
      </c>
      <c r="I64" s="25" t="n">
        <f aca="false">LatticeLayout!I88</f>
        <v>0</v>
      </c>
      <c r="J64" s="25" t="n">
        <f aca="false">LatticeLayout!J88</f>
        <v>0</v>
      </c>
      <c r="K64" s="25" t="n">
        <f aca="false">LatticeLayout!K88</f>
        <v>0.2</v>
      </c>
      <c r="L64" s="25" t="n">
        <f aca="false">LatticeLayout!Q88</f>
        <v>367.366724455265</v>
      </c>
      <c r="M64" s="25" t="n">
        <f aca="false">LatticeLayout!P88</f>
        <v>424.756224272368</v>
      </c>
      <c r="N64" s="25" t="n">
        <f aca="false">LatticeLayout!O88</f>
        <v>51.6647395483352</v>
      </c>
    </row>
    <row r="65" s="25" customFormat="true" ht="12.75" hidden="true" customHeight="false" outlineLevel="0" collapsed="false">
      <c r="A65" s="25" t="n">
        <f aca="false">LatticeLayout!A89</f>
        <v>0</v>
      </c>
      <c r="B65" s="25" t="n">
        <f aca="false">LatticeLayout!B89</f>
        <v>0</v>
      </c>
      <c r="C65" s="25" t="n">
        <f aca="false">LatticeLayout!C89</f>
        <v>0</v>
      </c>
      <c r="D65" s="25" t="n">
        <f aca="false">LatticeLayout!D89</f>
        <v>0</v>
      </c>
      <c r="E65" s="25" t="n">
        <f aca="false">LatticeLayout!E89</f>
        <v>0</v>
      </c>
      <c r="F65" s="25" t="n">
        <f aca="false">LatticeLayout!F89</f>
        <v>0</v>
      </c>
      <c r="G65" s="25" t="n">
        <f aca="false">LatticeLayout!G89</f>
        <v>0</v>
      </c>
      <c r="H65" s="25" t="n">
        <f aca="false">LatticeLayout!H89</f>
        <v>150</v>
      </c>
      <c r="I65" s="25" t="n">
        <f aca="false">LatticeLayout!I89</f>
        <v>0</v>
      </c>
      <c r="J65" s="25" t="n">
        <f aca="false">LatticeLayout!J89</f>
        <v>0</v>
      </c>
      <c r="K65" s="25" t="n">
        <f aca="false">LatticeLayout!K89</f>
        <v>0.135</v>
      </c>
      <c r="L65" s="25" t="n">
        <f aca="false">LatticeLayout!Q89</f>
        <v>367.366724455265</v>
      </c>
      <c r="M65" s="25" t="n">
        <f aca="false">LatticeLayout!P89</f>
        <v>424.621224272368</v>
      </c>
      <c r="N65" s="25" t="n">
        <f aca="false">LatticeLayout!O89</f>
        <v>51.6647395483352</v>
      </c>
    </row>
    <row r="66" s="25" customFormat="true" ht="12.75" hidden="true" customHeight="false" outlineLevel="0" collapsed="false">
      <c r="A66" s="25" t="str">
        <f aca="false">LatticeLayout!A90</f>
        <v>FE</v>
      </c>
      <c r="B66" s="25" t="str">
        <f aca="false">LatticeLayout!B90</f>
        <v>SCS1</v>
      </c>
      <c r="C66" s="25" t="str">
        <f aca="false">LatticeLayout!C90</f>
        <v>QVE</v>
      </c>
      <c r="D66" s="25" t="n">
        <f aca="false">LatticeLayout!D90</f>
        <v>746</v>
      </c>
      <c r="E66" s="25" t="str">
        <f aca="false">LatticeLayout!E90</f>
        <v>FE_SCS1:QVE_D0746</v>
      </c>
      <c r="F66" s="25" t="str">
        <f aca="false">LatticeLayout!F90</f>
        <v>Q7</v>
      </c>
      <c r="G66" s="25" t="str">
        <f aca="false">LatticeLayout!G90</f>
        <v>ES_quad_Y</v>
      </c>
      <c r="H66" s="25" t="n">
        <f aca="false">LatticeLayout!H90</f>
        <v>150</v>
      </c>
      <c r="I66" s="25" t="n">
        <f aca="false">LatticeLayout!I90</f>
        <v>0</v>
      </c>
      <c r="J66" s="25" t="n">
        <f aca="false">LatticeLayout!J90</f>
        <v>0</v>
      </c>
      <c r="K66" s="25" t="n">
        <f aca="false">LatticeLayout!K90</f>
        <v>0.2</v>
      </c>
      <c r="L66" s="25" t="n">
        <f aca="false">LatticeLayout!Q90</f>
        <v>367.366724455265</v>
      </c>
      <c r="M66" s="25" t="n">
        <f aca="false">LatticeLayout!P90</f>
        <v>424.421224272368</v>
      </c>
      <c r="N66" s="25" t="n">
        <f aca="false">LatticeLayout!O90</f>
        <v>51.6647395483352</v>
      </c>
    </row>
    <row r="67" s="25" customFormat="true" ht="12.75" hidden="true" customHeight="false" outlineLevel="0" collapsed="false">
      <c r="A67" s="25" t="n">
        <f aca="false">LatticeLayout!A91</f>
        <v>0</v>
      </c>
      <c r="B67" s="25" t="n">
        <f aca="false">LatticeLayout!B91</f>
        <v>0</v>
      </c>
      <c r="C67" s="25" t="n">
        <f aca="false">LatticeLayout!C91</f>
        <v>0</v>
      </c>
      <c r="D67" s="25" t="n">
        <f aca="false">LatticeLayout!D91</f>
        <v>0</v>
      </c>
      <c r="E67" s="25" t="n">
        <f aca="false">LatticeLayout!E91</f>
        <v>0</v>
      </c>
      <c r="F67" s="25" t="n">
        <f aca="false">LatticeLayout!F91</f>
        <v>0</v>
      </c>
      <c r="G67" s="25" t="n">
        <f aca="false">LatticeLayout!G91</f>
        <v>0</v>
      </c>
      <c r="H67" s="25" t="n">
        <f aca="false">LatticeLayout!H91</f>
        <v>150</v>
      </c>
      <c r="I67" s="25" t="n">
        <f aca="false">LatticeLayout!I91</f>
        <v>0</v>
      </c>
      <c r="J67" s="25" t="n">
        <f aca="false">LatticeLayout!J91</f>
        <v>0</v>
      </c>
      <c r="K67" s="25" t="n">
        <f aca="false">LatticeLayout!K91</f>
        <v>0.135</v>
      </c>
      <c r="L67" s="25" t="n">
        <f aca="false">LatticeLayout!Q91</f>
        <v>367.366724455265</v>
      </c>
      <c r="M67" s="25" t="n">
        <f aca="false">LatticeLayout!P91</f>
        <v>424.286224272368</v>
      </c>
      <c r="N67" s="25" t="n">
        <f aca="false">LatticeLayout!O91</f>
        <v>51.6647395483352</v>
      </c>
    </row>
    <row r="68" s="25" customFormat="true" ht="12.75" hidden="true" customHeight="false" outlineLevel="0" collapsed="false">
      <c r="A68" s="25" t="str">
        <f aca="false">LatticeLayout!A92</f>
        <v>FE</v>
      </c>
      <c r="B68" s="25" t="str">
        <f aca="false">LatticeLayout!B92</f>
        <v>SCS1</v>
      </c>
      <c r="C68" s="25" t="str">
        <f aca="false">LatticeLayout!C92</f>
        <v>QHE</v>
      </c>
      <c r="D68" s="25" t="n">
        <f aca="false">LatticeLayout!D92</f>
        <v>749</v>
      </c>
      <c r="E68" s="25" t="str">
        <f aca="false">LatticeLayout!E92</f>
        <v>FE_SCS1:QHE_D0749</v>
      </c>
      <c r="F68" s="25" t="str">
        <f aca="false">LatticeLayout!F92</f>
        <v>Q7</v>
      </c>
      <c r="G68" s="25" t="str">
        <f aca="false">LatticeLayout!G92</f>
        <v>ES_quad_X</v>
      </c>
      <c r="H68" s="25" t="n">
        <f aca="false">LatticeLayout!H92</f>
        <v>150</v>
      </c>
      <c r="I68" s="25" t="n">
        <f aca="false">LatticeLayout!I92</f>
        <v>0</v>
      </c>
      <c r="J68" s="25" t="n">
        <f aca="false">LatticeLayout!J92</f>
        <v>0</v>
      </c>
      <c r="K68" s="25" t="n">
        <f aca="false">LatticeLayout!K92</f>
        <v>0.2</v>
      </c>
      <c r="L68" s="25" t="n">
        <f aca="false">LatticeLayout!Q92</f>
        <v>367.366724455265</v>
      </c>
      <c r="M68" s="25" t="n">
        <f aca="false">LatticeLayout!P92</f>
        <v>424.086224272368</v>
      </c>
      <c r="N68" s="25" t="n">
        <f aca="false">LatticeLayout!O92</f>
        <v>51.6647395483352</v>
      </c>
    </row>
    <row r="69" s="25" customFormat="true" ht="12.75" hidden="true" customHeight="false" outlineLevel="0" collapsed="false">
      <c r="A69" s="25" t="n">
        <f aca="false">LatticeLayout!A93</f>
        <v>0</v>
      </c>
      <c r="B69" s="25" t="n">
        <f aca="false">LatticeLayout!B93</f>
        <v>0</v>
      </c>
      <c r="C69" s="25" t="n">
        <f aca="false">LatticeLayout!C93</f>
        <v>0</v>
      </c>
      <c r="D69" s="25" t="n">
        <f aca="false">LatticeLayout!D93</f>
        <v>0</v>
      </c>
      <c r="E69" s="25" t="n">
        <f aca="false">LatticeLayout!E93</f>
        <v>0</v>
      </c>
      <c r="F69" s="25" t="n">
        <f aca="false">LatticeLayout!F93</f>
        <v>0</v>
      </c>
      <c r="G69" s="25" t="str">
        <f aca="false">LatticeLayout!G93</f>
        <v>bellow</v>
      </c>
      <c r="H69" s="25" t="n">
        <f aca="false">LatticeLayout!H93</f>
        <v>150</v>
      </c>
      <c r="I69" s="25" t="n">
        <f aca="false">LatticeLayout!I93</f>
        <v>0</v>
      </c>
      <c r="J69" s="25" t="n">
        <f aca="false">LatticeLayout!J93</f>
        <v>0</v>
      </c>
      <c r="K69" s="25" t="n">
        <f aca="false">LatticeLayout!K93</f>
        <v>0.149594</v>
      </c>
      <c r="L69" s="25" t="n">
        <f aca="false">LatticeLayout!Q93</f>
        <v>367.366724455265</v>
      </c>
      <c r="M69" s="25" t="n">
        <f aca="false">LatticeLayout!P93</f>
        <v>423.936630272368</v>
      </c>
      <c r="N69" s="25" t="n">
        <f aca="false">LatticeLayout!O93</f>
        <v>51.6647395483352</v>
      </c>
    </row>
    <row r="70" s="25" customFormat="true" ht="12.75" hidden="true" customHeight="false" outlineLevel="0" collapsed="false">
      <c r="A70" s="25" t="str">
        <f aca="false">LatticeLayout!A94</f>
        <v>FE</v>
      </c>
      <c r="B70" s="25" t="str">
        <f aca="false">LatticeLayout!B94</f>
        <v>SCS1</v>
      </c>
      <c r="C70" s="25" t="str">
        <f aca="false">LatticeLayout!C94</f>
        <v>GV</v>
      </c>
      <c r="D70" s="25" t="n">
        <f aca="false">LatticeLayout!D94</f>
        <v>752</v>
      </c>
      <c r="E70" s="25" t="str">
        <f aca="false">LatticeLayout!E94</f>
        <v>FE_SCS1:GV_D0752</v>
      </c>
      <c r="F70" s="25" t="str">
        <f aca="false">LatticeLayout!F94</f>
        <v>GV_L</v>
      </c>
      <c r="G70" s="25" t="str">
        <f aca="false">LatticeLayout!G94</f>
        <v>gate valve</v>
      </c>
      <c r="H70" s="25" t="n">
        <f aca="false">LatticeLayout!H94</f>
        <v>150</v>
      </c>
      <c r="I70" s="25" t="n">
        <f aca="false">LatticeLayout!I94</f>
        <v>0</v>
      </c>
      <c r="J70" s="25" t="n">
        <f aca="false">LatticeLayout!J94</f>
        <v>0</v>
      </c>
      <c r="K70" s="25" t="n">
        <f aca="false">LatticeLayout!K94</f>
        <v>0.080264</v>
      </c>
      <c r="L70" s="25" t="n">
        <f aca="false">LatticeLayout!Q94</f>
        <v>367.366724455265</v>
      </c>
      <c r="M70" s="25" t="n">
        <f aca="false">LatticeLayout!P94</f>
        <v>423.856366272368</v>
      </c>
      <c r="N70" s="25" t="n">
        <f aca="false">LatticeLayout!O94</f>
        <v>51.6647395483352</v>
      </c>
    </row>
    <row r="71" s="25" customFormat="true" ht="12.75" hidden="true" customHeight="false" outlineLevel="0" collapsed="false">
      <c r="A71" s="25" t="n">
        <f aca="false">LatticeLayout!A95</f>
        <v>0</v>
      </c>
      <c r="B71" s="25" t="n">
        <f aca="false">LatticeLayout!B95</f>
        <v>0</v>
      </c>
      <c r="C71" s="25" t="n">
        <f aca="false">LatticeLayout!C95</f>
        <v>0</v>
      </c>
      <c r="D71" s="25" t="n">
        <f aca="false">LatticeLayout!D95</f>
        <v>0</v>
      </c>
      <c r="E71" s="25" t="n">
        <f aca="false">LatticeLayout!E95</f>
        <v>0</v>
      </c>
      <c r="F71" s="25" t="n">
        <f aca="false">LatticeLayout!F95</f>
        <v>0</v>
      </c>
      <c r="G71" s="25" t="n">
        <f aca="false">LatticeLayout!G95</f>
        <v>0</v>
      </c>
      <c r="H71" s="25" t="n">
        <f aca="false">LatticeLayout!H95</f>
        <v>150</v>
      </c>
      <c r="I71" s="25" t="n">
        <f aca="false">LatticeLayout!I95</f>
        <v>0</v>
      </c>
      <c r="J71" s="25" t="n">
        <f aca="false">LatticeLayout!J95</f>
        <v>0</v>
      </c>
      <c r="K71" s="25" t="n">
        <f aca="false">LatticeLayout!K95</f>
        <v>0.120142</v>
      </c>
      <c r="L71" s="25" t="n">
        <f aca="false">LatticeLayout!Q95</f>
        <v>367.366724455265</v>
      </c>
      <c r="M71" s="25" t="n">
        <f aca="false">LatticeLayout!P95</f>
        <v>423.736224272368</v>
      </c>
      <c r="N71" s="25" t="n">
        <f aca="false">LatticeLayout!O95</f>
        <v>51.6647395483352</v>
      </c>
    </row>
    <row r="72" s="25" customFormat="true" ht="12.75" hidden="true" customHeight="false" outlineLevel="0" collapsed="false">
      <c r="A72" s="25" t="str">
        <f aca="false">LatticeLayout!A96</f>
        <v>FE</v>
      </c>
      <c r="B72" s="25" t="str">
        <f aca="false">LatticeLayout!B96</f>
        <v>LEBT</v>
      </c>
      <c r="C72" s="25" t="str">
        <f aca="false">LatticeLayout!C96</f>
        <v>DH</v>
      </c>
      <c r="D72" s="25" t="n">
        <f aca="false">LatticeLayout!D96</f>
        <v>759</v>
      </c>
      <c r="E72" s="25" t="str">
        <f aca="false">LatticeLayout!E96</f>
        <v>FE_LEBT:DH_D0759</v>
      </c>
      <c r="F72" s="25" t="str">
        <f aca="false">LatticeLayout!F96</f>
        <v>D5</v>
      </c>
      <c r="G72" s="25" t="str">
        <f aca="false">LatticeLayout!G96</f>
        <v>dipole-90deg, D5-2</v>
      </c>
      <c r="H72" s="25" t="str">
        <f aca="false">LatticeLayout!H96</f>
        <v>120 x 150</v>
      </c>
      <c r="I72" s="25" t="n">
        <f aca="false">LatticeLayout!I96</f>
        <v>0</v>
      </c>
      <c r="J72" s="25" t="n">
        <f aca="false">LatticeLayout!J96</f>
        <v>0</v>
      </c>
      <c r="K72" s="25" t="n">
        <f aca="false">LatticeLayout!K96</f>
        <v>1</v>
      </c>
      <c r="L72" s="25" t="n">
        <f aca="false">LatticeLayout!Q96</f>
        <v>368.003344227633</v>
      </c>
      <c r="M72" s="25" t="n">
        <f aca="false">LatticeLayout!P96</f>
        <v>423.0996045</v>
      </c>
      <c r="N72" s="25" t="n">
        <f aca="false">LatticeLayout!O96</f>
        <v>51.6647395483352</v>
      </c>
    </row>
    <row r="73" s="25" customFormat="true" ht="12.75" hidden="true" customHeight="false" outlineLevel="0" collapsed="false">
      <c r="A73" s="25" t="n">
        <f aca="false">LatticeLayout!A97</f>
        <v>0</v>
      </c>
      <c r="B73" s="25" t="n">
        <f aca="false">LatticeLayout!B97</f>
        <v>0</v>
      </c>
      <c r="C73" s="25" t="n">
        <f aca="false">LatticeLayout!C97</f>
        <v>0</v>
      </c>
      <c r="D73" s="25" t="n">
        <f aca="false">LatticeLayout!D97</f>
        <v>0</v>
      </c>
      <c r="E73" s="25" t="n">
        <f aca="false">LatticeLayout!E97</f>
        <v>0</v>
      </c>
      <c r="F73" s="25" t="n">
        <f aca="false">LatticeLayout!F97</f>
        <v>0</v>
      </c>
      <c r="G73" s="25" t="n">
        <f aca="false">LatticeLayout!G97</f>
        <v>0</v>
      </c>
      <c r="H73" s="25" t="n">
        <f aca="false">LatticeLayout!H97</f>
        <v>150</v>
      </c>
      <c r="I73" s="25" t="n">
        <f aca="false">LatticeLayout!I97</f>
        <v>0</v>
      </c>
      <c r="J73" s="25" t="n">
        <f aca="false">LatticeLayout!J97</f>
        <v>0</v>
      </c>
      <c r="K73" s="25" t="n">
        <f aca="false">LatticeLayout!K97</f>
        <v>0.225</v>
      </c>
      <c r="L73" s="25" t="n">
        <f aca="false">LatticeLayout!Q97</f>
        <v>368.228344227633</v>
      </c>
      <c r="M73" s="25" t="n">
        <f aca="false">LatticeLayout!P97</f>
        <v>423.0996045</v>
      </c>
      <c r="N73" s="25" t="n">
        <f aca="false">LatticeLayout!O97</f>
        <v>51.6647395483352</v>
      </c>
    </row>
    <row r="74" s="25" customFormat="true" ht="12.75" hidden="true" customHeight="false" outlineLevel="0" collapsed="false">
      <c r="A74" s="25" t="str">
        <f aca="false">LatticeLayout!A98</f>
        <v>FE</v>
      </c>
      <c r="B74" s="25" t="str">
        <f aca="false">LatticeLayout!B98</f>
        <v>LEBT</v>
      </c>
      <c r="C74" s="25" t="str">
        <f aca="false">LatticeLayout!C98</f>
        <v>QVE</v>
      </c>
      <c r="D74" s="25" t="n">
        <f aca="false">LatticeLayout!D98</f>
        <v>767</v>
      </c>
      <c r="E74" s="25" t="str">
        <f aca="false">LatticeLayout!E98</f>
        <v>FE_LEBT:QVE_D0767</v>
      </c>
      <c r="F74" s="25" t="str">
        <f aca="false">LatticeLayout!F98</f>
        <v>Q7</v>
      </c>
      <c r="G74" s="25" t="str">
        <f aca="false">LatticeLayout!G98</f>
        <v>ES_quad_Y</v>
      </c>
      <c r="H74" s="25" t="n">
        <f aca="false">LatticeLayout!H98</f>
        <v>150</v>
      </c>
      <c r="I74" s="25" t="n">
        <f aca="false">LatticeLayout!I98</f>
        <v>0</v>
      </c>
      <c r="J74" s="25" t="n">
        <f aca="false">LatticeLayout!J98</f>
        <v>0</v>
      </c>
      <c r="K74" s="25" t="n">
        <f aca="false">LatticeLayout!K98</f>
        <v>0.2</v>
      </c>
      <c r="L74" s="25" t="n">
        <f aca="false">LatticeLayout!Q98</f>
        <v>368.428344227633</v>
      </c>
      <c r="M74" s="25" t="n">
        <f aca="false">LatticeLayout!P98</f>
        <v>423.0996045</v>
      </c>
      <c r="N74" s="25" t="n">
        <f aca="false">LatticeLayout!O98</f>
        <v>51.6647395483352</v>
      </c>
    </row>
    <row r="75" s="25" customFormat="true" ht="12.75" hidden="true" customHeight="false" outlineLevel="0" collapsed="false">
      <c r="A75" s="25" t="n">
        <f aca="false">LatticeLayout!A99</f>
        <v>0</v>
      </c>
      <c r="B75" s="25" t="n">
        <f aca="false">LatticeLayout!B99</f>
        <v>0</v>
      </c>
      <c r="C75" s="25" t="n">
        <f aca="false">LatticeLayout!C99</f>
        <v>0</v>
      </c>
      <c r="D75" s="25" t="n">
        <f aca="false">LatticeLayout!D99</f>
        <v>0</v>
      </c>
      <c r="E75" s="25" t="n">
        <f aca="false">LatticeLayout!E99</f>
        <v>0</v>
      </c>
      <c r="F75" s="25" t="n">
        <f aca="false">LatticeLayout!F99</f>
        <v>0</v>
      </c>
      <c r="G75" s="25" t="n">
        <f aca="false">LatticeLayout!G99</f>
        <v>0</v>
      </c>
      <c r="H75" s="25" t="n">
        <f aca="false">LatticeLayout!H99</f>
        <v>150</v>
      </c>
      <c r="I75" s="25" t="n">
        <f aca="false">LatticeLayout!I99</f>
        <v>0</v>
      </c>
      <c r="J75" s="25" t="n">
        <f aca="false">LatticeLayout!J99</f>
        <v>0</v>
      </c>
      <c r="K75" s="25" t="n">
        <f aca="false">LatticeLayout!K99</f>
        <v>0.135</v>
      </c>
      <c r="L75" s="25" t="n">
        <f aca="false">LatticeLayout!Q99</f>
        <v>368.563344227633</v>
      </c>
      <c r="M75" s="25" t="n">
        <f aca="false">LatticeLayout!P99</f>
        <v>423.0996045</v>
      </c>
      <c r="N75" s="25" t="n">
        <f aca="false">LatticeLayout!O99</f>
        <v>51.6647395483352</v>
      </c>
    </row>
    <row r="76" s="25" customFormat="true" ht="12.75" hidden="true" customHeight="false" outlineLevel="0" collapsed="false">
      <c r="A76" s="25" t="str">
        <f aca="false">LatticeLayout!A100</f>
        <v>FE</v>
      </c>
      <c r="B76" s="25" t="str">
        <f aca="false">LatticeLayout!B100</f>
        <v>LEBT</v>
      </c>
      <c r="C76" s="25" t="str">
        <f aca="false">LatticeLayout!C100</f>
        <v>QHE</v>
      </c>
      <c r="D76" s="25" t="n">
        <f aca="false">LatticeLayout!D100</f>
        <v>770</v>
      </c>
      <c r="E76" s="25" t="str">
        <f aca="false">LatticeLayout!E100</f>
        <v>FE_LEBT:QHE_D0770</v>
      </c>
      <c r="F76" s="25" t="str">
        <f aca="false">LatticeLayout!F100</f>
        <v>Q7</v>
      </c>
      <c r="G76" s="25" t="str">
        <f aca="false">LatticeLayout!G100</f>
        <v>ES_quad_X</v>
      </c>
      <c r="H76" s="25" t="n">
        <f aca="false">LatticeLayout!H100</f>
        <v>150</v>
      </c>
      <c r="I76" s="25" t="n">
        <f aca="false">LatticeLayout!I100</f>
        <v>0</v>
      </c>
      <c r="J76" s="25" t="n">
        <f aca="false">LatticeLayout!J100</f>
        <v>0</v>
      </c>
      <c r="K76" s="25" t="n">
        <f aca="false">LatticeLayout!K100</f>
        <v>0.2</v>
      </c>
      <c r="L76" s="25" t="n">
        <f aca="false">LatticeLayout!Q100</f>
        <v>368.763344227633</v>
      </c>
      <c r="M76" s="25" t="n">
        <f aca="false">LatticeLayout!P100</f>
        <v>423.0996045</v>
      </c>
      <c r="N76" s="25" t="n">
        <f aca="false">LatticeLayout!O100</f>
        <v>51.6647395483352</v>
      </c>
    </row>
    <row r="77" s="25" customFormat="true" ht="12.75" hidden="true" customHeight="false" outlineLevel="0" collapsed="false">
      <c r="A77" s="25" t="n">
        <f aca="false">LatticeLayout!A101</f>
        <v>0</v>
      </c>
      <c r="B77" s="25" t="n">
        <f aca="false">LatticeLayout!B101</f>
        <v>0</v>
      </c>
      <c r="C77" s="25" t="n">
        <f aca="false">LatticeLayout!C101</f>
        <v>0</v>
      </c>
      <c r="D77" s="25" t="n">
        <f aca="false">LatticeLayout!D101</f>
        <v>0</v>
      </c>
      <c r="E77" s="25" t="n">
        <f aca="false">LatticeLayout!E101</f>
        <v>0</v>
      </c>
      <c r="F77" s="25" t="n">
        <f aca="false">LatticeLayout!F101</f>
        <v>0</v>
      </c>
      <c r="G77" s="25" t="n">
        <f aca="false">LatticeLayout!G101</f>
        <v>0</v>
      </c>
      <c r="H77" s="25" t="n">
        <f aca="false">LatticeLayout!H101</f>
        <v>150</v>
      </c>
      <c r="I77" s="25" t="n">
        <f aca="false">LatticeLayout!I101</f>
        <v>0</v>
      </c>
      <c r="J77" s="25" t="n">
        <f aca="false">LatticeLayout!J101</f>
        <v>0</v>
      </c>
      <c r="K77" s="25" t="n">
        <f aca="false">LatticeLayout!K101</f>
        <v>0.10225</v>
      </c>
      <c r="L77" s="25" t="n">
        <f aca="false">LatticeLayout!Q101</f>
        <v>368.865594227633</v>
      </c>
      <c r="M77" s="25" t="n">
        <f aca="false">LatticeLayout!P101</f>
        <v>423.0996045</v>
      </c>
      <c r="N77" s="25" t="n">
        <f aca="false">LatticeLayout!O101</f>
        <v>51.6647395483352</v>
      </c>
    </row>
    <row r="78" s="25" customFormat="true" ht="12.75" hidden="true" customHeight="false" outlineLevel="0" collapsed="false">
      <c r="A78" s="25" t="n">
        <f aca="false">LatticeLayout!A102</f>
        <v>0</v>
      </c>
      <c r="B78" s="25" t="n">
        <f aca="false">LatticeLayout!B102</f>
        <v>0</v>
      </c>
      <c r="C78" s="25" t="n">
        <f aca="false">LatticeLayout!C102</f>
        <v>0</v>
      </c>
      <c r="D78" s="25" t="n">
        <f aca="false">LatticeLayout!D102</f>
        <v>0</v>
      </c>
      <c r="E78" s="25" t="n">
        <f aca="false">LatticeLayout!E102</f>
        <v>0</v>
      </c>
      <c r="F78" s="25" t="n">
        <f aca="false">LatticeLayout!F102</f>
        <v>0</v>
      </c>
      <c r="G78" s="25" t="n">
        <f aca="false">LatticeLayout!G102</f>
        <v>0</v>
      </c>
      <c r="H78" s="25" t="n">
        <f aca="false">LatticeLayout!H102</f>
        <v>150</v>
      </c>
      <c r="I78" s="25" t="n">
        <f aca="false">LatticeLayout!I102</f>
        <v>0</v>
      </c>
      <c r="J78" s="25" t="n">
        <f aca="false">LatticeLayout!J102</f>
        <v>0</v>
      </c>
      <c r="K78" s="25" t="n">
        <f aca="false">LatticeLayout!K102</f>
        <v>0</v>
      </c>
      <c r="L78" s="25" t="n">
        <f aca="false">LatticeLayout!Q102</f>
        <v>368.865594227633</v>
      </c>
      <c r="M78" s="25" t="n">
        <f aca="false">LatticeLayout!P102</f>
        <v>423.0996045</v>
      </c>
      <c r="N78" s="25" t="n">
        <f aca="false">LatticeLayout!O102</f>
        <v>51.6647395483352</v>
      </c>
    </row>
    <row r="79" s="25" customFormat="true" ht="12.75" hidden="true" customHeight="false" outlineLevel="0" collapsed="false">
      <c r="A79" s="25" t="str">
        <f aca="false">LatticeLayout!A103</f>
        <v>FE</v>
      </c>
      <c r="B79" s="25" t="str">
        <f aca="false">LatticeLayout!B103</f>
        <v>LEBT</v>
      </c>
      <c r="C79" s="25" t="str">
        <f aca="false">LatticeLayout!C103</f>
        <v>DCHV</v>
      </c>
      <c r="D79" s="25" t="n">
        <f aca="false">LatticeLayout!D103</f>
        <v>773</v>
      </c>
      <c r="E79" s="25" t="str">
        <f aca="false">LatticeLayout!E103</f>
        <v>FE_LEBT:DCHV_D0773</v>
      </c>
      <c r="F79" s="25" t="str">
        <f aca="false">LatticeLayout!F103</f>
        <v>C4</v>
      </c>
      <c r="G79" s="25" t="str">
        <f aca="false">LatticeLayout!G103</f>
        <v>corrector magnet &amp; bellow</v>
      </c>
      <c r="H79" s="25" t="n">
        <f aca="false">LatticeLayout!H103</f>
        <v>150</v>
      </c>
      <c r="I79" s="25" t="n">
        <f aca="false">LatticeLayout!I103</f>
        <v>0</v>
      </c>
      <c r="J79" s="25" t="n">
        <f aca="false">LatticeLayout!J103</f>
        <v>0</v>
      </c>
      <c r="K79" s="25" t="n">
        <f aca="false">LatticeLayout!K103</f>
        <v>0.1905</v>
      </c>
      <c r="L79" s="25" t="n">
        <f aca="false">LatticeLayout!Q103</f>
        <v>369.056094227633</v>
      </c>
      <c r="M79" s="25" t="n">
        <f aca="false">LatticeLayout!P103</f>
        <v>423.0996045</v>
      </c>
      <c r="N79" s="25" t="n">
        <f aca="false">LatticeLayout!O103</f>
        <v>51.6647395483352</v>
      </c>
    </row>
    <row r="80" s="25" customFormat="true" ht="12.75" hidden="true" customHeight="false" outlineLevel="0" collapsed="false">
      <c r="A80" s="25" t="n">
        <f aca="false">LatticeLayout!A104</f>
        <v>0</v>
      </c>
      <c r="B80" s="25" t="n">
        <f aca="false">LatticeLayout!B104</f>
        <v>0</v>
      </c>
      <c r="C80" s="25" t="n">
        <f aca="false">LatticeLayout!C104</f>
        <v>0</v>
      </c>
      <c r="D80" s="25" t="n">
        <f aca="false">LatticeLayout!D104</f>
        <v>0</v>
      </c>
      <c r="E80" s="25" t="n">
        <f aca="false">LatticeLayout!E104</f>
        <v>0</v>
      </c>
      <c r="F80" s="25" t="n">
        <f aca="false">LatticeLayout!F104</f>
        <v>0</v>
      </c>
      <c r="G80" s="25" t="n">
        <f aca="false">LatticeLayout!G104</f>
        <v>0</v>
      </c>
      <c r="H80" s="25" t="n">
        <f aca="false">LatticeLayout!H104</f>
        <v>150</v>
      </c>
      <c r="I80" s="25" t="n">
        <f aca="false">LatticeLayout!I104</f>
        <v>0</v>
      </c>
      <c r="J80" s="25" t="n">
        <f aca="false">LatticeLayout!J104</f>
        <v>0</v>
      </c>
      <c r="K80" s="25" t="n">
        <f aca="false">LatticeLayout!K104</f>
        <v>0.10225</v>
      </c>
      <c r="L80" s="25" t="n">
        <f aca="false">LatticeLayout!Q104</f>
        <v>369.158344227633</v>
      </c>
      <c r="M80" s="25" t="n">
        <f aca="false">LatticeLayout!P104</f>
        <v>423.0996045</v>
      </c>
      <c r="N80" s="25" t="n">
        <f aca="false">LatticeLayout!O104</f>
        <v>51.6647395483352</v>
      </c>
    </row>
    <row r="81" s="25" customFormat="true" ht="12.75" hidden="true" customHeight="false" outlineLevel="0" collapsed="false">
      <c r="A81" s="25" t="str">
        <f aca="false">LatticeLayout!A105</f>
        <v>FE</v>
      </c>
      <c r="B81" s="25" t="str">
        <f aca="false">LatticeLayout!B105</f>
        <v>LEBT</v>
      </c>
      <c r="C81" s="25" t="str">
        <f aca="false">LatticeLayout!C105</f>
        <v>QHE</v>
      </c>
      <c r="D81" s="25" t="n">
        <f aca="false">LatticeLayout!D105</f>
        <v>776</v>
      </c>
      <c r="E81" s="25" t="str">
        <f aca="false">LatticeLayout!E105</f>
        <v>FE_LEBT:QHE_D0776</v>
      </c>
      <c r="F81" s="25" t="str">
        <f aca="false">LatticeLayout!F105</f>
        <v>Q7</v>
      </c>
      <c r="G81" s="25" t="str">
        <f aca="false">LatticeLayout!G105</f>
        <v>ES_quad_X</v>
      </c>
      <c r="H81" s="25" t="n">
        <f aca="false">LatticeLayout!H105</f>
        <v>150</v>
      </c>
      <c r="I81" s="25" t="n">
        <f aca="false">LatticeLayout!I105</f>
        <v>0</v>
      </c>
      <c r="J81" s="25" t="n">
        <f aca="false">LatticeLayout!J105</f>
        <v>0</v>
      </c>
      <c r="K81" s="25" t="n">
        <f aca="false">LatticeLayout!K105</f>
        <v>0.2</v>
      </c>
      <c r="L81" s="25" t="n">
        <f aca="false">LatticeLayout!Q105</f>
        <v>369.358344227633</v>
      </c>
      <c r="M81" s="25" t="n">
        <f aca="false">LatticeLayout!P105</f>
        <v>423.0996045</v>
      </c>
      <c r="N81" s="25" t="n">
        <f aca="false">LatticeLayout!O105</f>
        <v>51.6647395483352</v>
      </c>
    </row>
    <row r="82" s="25" customFormat="true" ht="12.75" hidden="true" customHeight="false" outlineLevel="0" collapsed="false">
      <c r="A82" s="25" t="n">
        <f aca="false">LatticeLayout!A106</f>
        <v>0</v>
      </c>
      <c r="B82" s="25" t="n">
        <f aca="false">LatticeLayout!B106</f>
        <v>0</v>
      </c>
      <c r="C82" s="25" t="n">
        <f aca="false">LatticeLayout!C106</f>
        <v>0</v>
      </c>
      <c r="D82" s="25" t="n">
        <f aca="false">LatticeLayout!D106</f>
        <v>0</v>
      </c>
      <c r="E82" s="25" t="n">
        <f aca="false">LatticeLayout!E106</f>
        <v>0</v>
      </c>
      <c r="F82" s="25" t="n">
        <f aca="false">LatticeLayout!F106</f>
        <v>0</v>
      </c>
      <c r="G82" s="25" t="n">
        <f aca="false">LatticeLayout!G106</f>
        <v>0</v>
      </c>
      <c r="H82" s="25" t="n">
        <f aca="false">LatticeLayout!H106</f>
        <v>150</v>
      </c>
      <c r="I82" s="25" t="n">
        <f aca="false">LatticeLayout!I106</f>
        <v>0</v>
      </c>
      <c r="J82" s="25" t="n">
        <f aca="false">LatticeLayout!J106</f>
        <v>0</v>
      </c>
      <c r="K82" s="25" t="n">
        <f aca="false">LatticeLayout!K106</f>
        <v>0.135</v>
      </c>
      <c r="L82" s="25" t="n">
        <f aca="false">LatticeLayout!Q106</f>
        <v>369.493344227633</v>
      </c>
      <c r="M82" s="25" t="n">
        <f aca="false">LatticeLayout!P106</f>
        <v>423.0996045</v>
      </c>
      <c r="N82" s="25" t="n">
        <f aca="false">LatticeLayout!O106</f>
        <v>51.6647395483352</v>
      </c>
    </row>
    <row r="83" s="25" customFormat="true" ht="12.75" hidden="true" customHeight="false" outlineLevel="0" collapsed="false">
      <c r="A83" s="25" t="str">
        <f aca="false">LatticeLayout!A107</f>
        <v>FE</v>
      </c>
      <c r="B83" s="25" t="str">
        <f aca="false">LatticeLayout!B107</f>
        <v>LEBT</v>
      </c>
      <c r="C83" s="25" t="str">
        <f aca="false">LatticeLayout!C107</f>
        <v>QVE</v>
      </c>
      <c r="D83" s="25" t="n">
        <f aca="false">LatticeLayout!D107</f>
        <v>780</v>
      </c>
      <c r="E83" s="25" t="str">
        <f aca="false">LatticeLayout!E107</f>
        <v>FE_LEBT:QVE_D0780</v>
      </c>
      <c r="F83" s="25" t="str">
        <f aca="false">LatticeLayout!F107</f>
        <v>Q7</v>
      </c>
      <c r="G83" s="25" t="str">
        <f aca="false">LatticeLayout!G107</f>
        <v>ES_quad_Y</v>
      </c>
      <c r="H83" s="25" t="n">
        <f aca="false">LatticeLayout!H107</f>
        <v>150</v>
      </c>
      <c r="I83" s="25" t="n">
        <f aca="false">LatticeLayout!I107</f>
        <v>0</v>
      </c>
      <c r="J83" s="25" t="n">
        <f aca="false">LatticeLayout!J107</f>
        <v>0</v>
      </c>
      <c r="K83" s="25" t="n">
        <f aca="false">LatticeLayout!K107</f>
        <v>0.2</v>
      </c>
      <c r="L83" s="25" t="n">
        <f aca="false">LatticeLayout!Q107</f>
        <v>369.693344227633</v>
      </c>
      <c r="M83" s="25" t="n">
        <f aca="false">LatticeLayout!P107</f>
        <v>423.0996045</v>
      </c>
      <c r="N83" s="25" t="n">
        <f aca="false">LatticeLayout!O107</f>
        <v>51.6647395483352</v>
      </c>
    </row>
    <row r="84" s="25" customFormat="true" ht="12.75" hidden="true" customHeight="false" outlineLevel="0" collapsed="false">
      <c r="A84" s="25" t="n">
        <f aca="false">LatticeLayout!A108</f>
        <v>0</v>
      </c>
      <c r="B84" s="25" t="n">
        <f aca="false">LatticeLayout!B108</f>
        <v>0</v>
      </c>
      <c r="C84" s="25" t="n">
        <f aca="false">LatticeLayout!C108</f>
        <v>0</v>
      </c>
      <c r="D84" s="25" t="n">
        <f aca="false">LatticeLayout!D108</f>
        <v>0</v>
      </c>
      <c r="E84" s="25" t="n">
        <f aca="false">LatticeLayout!E108</f>
        <v>0</v>
      </c>
      <c r="F84" s="25" t="n">
        <f aca="false">LatticeLayout!F108</f>
        <v>0</v>
      </c>
      <c r="G84" s="25" t="n">
        <f aca="false">LatticeLayout!G108</f>
        <v>0</v>
      </c>
      <c r="H84" s="25" t="n">
        <f aca="false">LatticeLayout!H108</f>
        <v>150</v>
      </c>
      <c r="I84" s="25" t="n">
        <f aca="false">LatticeLayout!I108</f>
        <v>0</v>
      </c>
      <c r="J84" s="25" t="n">
        <f aca="false">LatticeLayout!J108</f>
        <v>0</v>
      </c>
      <c r="K84" s="25" t="n">
        <f aca="false">LatticeLayout!K108</f>
        <v>0.191585</v>
      </c>
      <c r="L84" s="25" t="n">
        <f aca="false">LatticeLayout!Q108</f>
        <v>369.884929227633</v>
      </c>
      <c r="M84" s="25" t="n">
        <f aca="false">LatticeLayout!P108</f>
        <v>423.0996045</v>
      </c>
      <c r="N84" s="25" t="n">
        <f aca="false">LatticeLayout!O108</f>
        <v>51.6647395483352</v>
      </c>
    </row>
    <row r="85" s="25" customFormat="true" ht="12.75" hidden="true" customHeight="false" outlineLevel="0" collapsed="false">
      <c r="A85" s="25" t="str">
        <f aca="false">LatticeLayout!A109</f>
        <v>FE</v>
      </c>
      <c r="B85" s="25" t="str">
        <f aca="false">LatticeLayout!B109</f>
        <v>LEBT</v>
      </c>
      <c r="C85" s="25" t="str">
        <f aca="false">LatticeLayout!C109</f>
        <v>PM</v>
      </c>
      <c r="D85" s="25" t="n">
        <f aca="false">LatticeLayout!D109</f>
        <v>783</v>
      </c>
      <c r="E85" s="25" t="str">
        <f aca="false">LatticeLayout!E109</f>
        <v>FE_LEBT:PM_D0783</v>
      </c>
      <c r="F85" s="25" t="str">
        <f aca="false">LatticeLayout!F109</f>
        <v>PM_L</v>
      </c>
      <c r="G85" s="25" t="str">
        <f aca="false">LatticeLayout!G109</f>
        <v>profile monitor (large fork)</v>
      </c>
      <c r="H85" s="25" t="n">
        <f aca="false">LatticeLayout!H109</f>
        <v>150</v>
      </c>
      <c r="I85" s="25" t="n">
        <f aca="false">LatticeLayout!I109</f>
        <v>0</v>
      </c>
      <c r="J85" s="25" t="n">
        <f aca="false">LatticeLayout!J109</f>
        <v>0</v>
      </c>
      <c r="K85" s="25" t="n">
        <f aca="false">LatticeLayout!K109</f>
        <v>0</v>
      </c>
      <c r="L85" s="25" t="n">
        <f aca="false">LatticeLayout!Q109</f>
        <v>369.884929227633</v>
      </c>
      <c r="M85" s="25" t="n">
        <f aca="false">LatticeLayout!P109</f>
        <v>423.0996045</v>
      </c>
      <c r="N85" s="25" t="n">
        <f aca="false">LatticeLayout!O109</f>
        <v>51.6647395483352</v>
      </c>
    </row>
    <row r="86" s="25" customFormat="true" ht="12.75" hidden="true" customHeight="false" outlineLevel="0" collapsed="false">
      <c r="A86" s="25" t="str">
        <f aca="false">LatticeLayout!A110</f>
        <v>FE</v>
      </c>
      <c r="B86" s="25" t="str">
        <f aca="false">LatticeLayout!B110</f>
        <v>LEBT</v>
      </c>
      <c r="C86" s="25" t="str">
        <f aca="false">LatticeLayout!C110</f>
        <v>TMP</v>
      </c>
      <c r="D86" s="25" t="n">
        <f aca="false">LatticeLayout!D110</f>
        <v>783</v>
      </c>
      <c r="E86" s="25" t="str">
        <f aca="false">LatticeLayout!E110</f>
        <v>FE_LEBT:TMP_D0783</v>
      </c>
      <c r="F86" s="25" t="str">
        <f aca="false">LatticeLayout!F110</f>
        <v>TMP_M</v>
      </c>
      <c r="G86" s="25" t="str">
        <f aca="false">LatticeLayout!G110</f>
        <v>pump, 700 l/s</v>
      </c>
      <c r="H86" s="25" t="n">
        <f aca="false">LatticeLayout!H110</f>
        <v>0</v>
      </c>
      <c r="I86" s="25" t="n">
        <f aca="false">LatticeLayout!I110</f>
        <v>0</v>
      </c>
      <c r="J86" s="25" t="n">
        <f aca="false">LatticeLayout!J110</f>
        <v>0</v>
      </c>
      <c r="K86" s="25" t="n">
        <f aca="false">LatticeLayout!K110</f>
        <v>0</v>
      </c>
      <c r="L86" s="25" t="n">
        <f aca="false">LatticeLayout!Q110</f>
        <v>369.884929227633</v>
      </c>
      <c r="M86" s="25" t="n">
        <f aca="false">LatticeLayout!P110</f>
        <v>423.0996045</v>
      </c>
      <c r="N86" s="25" t="n">
        <f aca="false">LatticeLayout!O110</f>
        <v>51.6647395483352</v>
      </c>
    </row>
    <row r="87" s="25" customFormat="true" ht="12.75" hidden="true" customHeight="false" outlineLevel="0" collapsed="false">
      <c r="A87" s="25" t="n">
        <f aca="false">LatticeLayout!A111</f>
        <v>0</v>
      </c>
      <c r="B87" s="25" t="n">
        <f aca="false">LatticeLayout!B111</f>
        <v>0</v>
      </c>
      <c r="C87" s="25" t="n">
        <f aca="false">LatticeLayout!C111</f>
        <v>0</v>
      </c>
      <c r="D87" s="25" t="n">
        <f aca="false">LatticeLayout!D111</f>
        <v>0</v>
      </c>
      <c r="E87" s="25" t="n">
        <f aca="false">LatticeLayout!E111</f>
        <v>0</v>
      </c>
      <c r="F87" s="25" t="n">
        <f aca="false">LatticeLayout!F111</f>
        <v>0</v>
      </c>
      <c r="G87" s="25" t="n">
        <f aca="false">LatticeLayout!G111</f>
        <v>0</v>
      </c>
      <c r="H87" s="25" t="n">
        <f aca="false">LatticeLayout!H111</f>
        <v>150</v>
      </c>
      <c r="I87" s="25" t="n">
        <f aca="false">LatticeLayout!I111</f>
        <v>0</v>
      </c>
      <c r="J87" s="25" t="n">
        <f aca="false">LatticeLayout!J111</f>
        <v>0</v>
      </c>
      <c r="K87" s="25" t="n">
        <f aca="false">LatticeLayout!K111</f>
        <v>0.218415</v>
      </c>
      <c r="L87" s="25" t="n">
        <f aca="false">LatticeLayout!Q111</f>
        <v>370.103344227633</v>
      </c>
      <c r="M87" s="25" t="n">
        <f aca="false">LatticeLayout!P111</f>
        <v>423.0996045</v>
      </c>
      <c r="N87" s="25" t="n">
        <f aca="false">LatticeLayout!O111</f>
        <v>51.6647395483352</v>
      </c>
    </row>
    <row r="88" s="25" customFormat="true" ht="12.75" hidden="true" customHeight="false" outlineLevel="0" collapsed="false">
      <c r="A88" s="25" t="str">
        <f aca="false">LatticeLayout!A112</f>
        <v>FE</v>
      </c>
      <c r="B88" s="25" t="str">
        <f aca="false">LatticeLayout!B112</f>
        <v>LEBT</v>
      </c>
      <c r="C88" s="25" t="str">
        <f aca="false">LatticeLayout!C112</f>
        <v>SOLR</v>
      </c>
      <c r="D88" s="25" t="n">
        <f aca="false">LatticeLayout!D112</f>
        <v>787</v>
      </c>
      <c r="E88" s="25" t="str">
        <f aca="false">LatticeLayout!E112</f>
        <v>FE_LEBT:SOLR_D0787</v>
      </c>
      <c r="F88" s="25" t="str">
        <f aca="false">LatticeLayout!F112</f>
        <v>S4</v>
      </c>
      <c r="G88" s="25" t="str">
        <f aca="false">LatticeLayout!G112</f>
        <v>solenoid</v>
      </c>
      <c r="H88" s="25" t="n">
        <f aca="false">LatticeLayout!H112</f>
        <v>150</v>
      </c>
      <c r="I88" s="25" t="n">
        <f aca="false">LatticeLayout!I112</f>
        <v>0</v>
      </c>
      <c r="J88" s="25" t="n">
        <f aca="false">LatticeLayout!J112</f>
        <v>0</v>
      </c>
      <c r="K88" s="25" t="n">
        <f aca="false">LatticeLayout!K112</f>
        <v>0.4</v>
      </c>
      <c r="L88" s="25" t="n">
        <f aca="false">LatticeLayout!Q112</f>
        <v>370.503344227633</v>
      </c>
      <c r="M88" s="25" t="n">
        <f aca="false">LatticeLayout!P112</f>
        <v>423.0996045</v>
      </c>
      <c r="N88" s="25" t="n">
        <f aca="false">LatticeLayout!O112</f>
        <v>51.6647395483352</v>
      </c>
    </row>
    <row r="89" s="25" customFormat="true" ht="12.75" hidden="true" customHeight="false" outlineLevel="0" collapsed="false">
      <c r="A89" s="25" t="n">
        <f aca="false">LatticeLayout!A113</f>
        <v>0</v>
      </c>
      <c r="B89" s="25" t="n">
        <f aca="false">LatticeLayout!B113</f>
        <v>0</v>
      </c>
      <c r="C89" s="25" t="n">
        <f aca="false">LatticeLayout!C113</f>
        <v>0</v>
      </c>
      <c r="D89" s="25" t="n">
        <f aca="false">LatticeLayout!D113</f>
        <v>0</v>
      </c>
      <c r="E89" s="25" t="n">
        <f aca="false">LatticeLayout!E113</f>
        <v>0</v>
      </c>
      <c r="F89" s="25" t="n">
        <f aca="false">LatticeLayout!F113</f>
        <v>0</v>
      </c>
      <c r="G89" s="25" t="n">
        <f aca="false">LatticeLayout!G113</f>
        <v>0</v>
      </c>
      <c r="H89" s="25" t="n">
        <f aca="false">LatticeLayout!H113</f>
        <v>150</v>
      </c>
      <c r="I89" s="25" t="n">
        <f aca="false">LatticeLayout!I113</f>
        <v>0</v>
      </c>
      <c r="J89" s="25" t="n">
        <f aca="false">LatticeLayout!J113</f>
        <v>0</v>
      </c>
      <c r="K89" s="25" t="n">
        <f aca="false">LatticeLayout!K113</f>
        <v>0.0254</v>
      </c>
      <c r="L89" s="25" t="n">
        <f aca="false">LatticeLayout!Q113</f>
        <v>370.528744227633</v>
      </c>
      <c r="M89" s="25" t="n">
        <f aca="false">LatticeLayout!P113</f>
        <v>423.0996045</v>
      </c>
      <c r="N89" s="25" t="n">
        <f aca="false">LatticeLayout!O113</f>
        <v>51.6647395483352</v>
      </c>
    </row>
    <row r="90" s="25" customFormat="true" ht="12.75" hidden="true" customHeight="false" outlineLevel="0" collapsed="false">
      <c r="A90" s="25" t="str">
        <f aca="false">LatticeLayout!A114</f>
        <v>FE</v>
      </c>
      <c r="B90" s="25" t="str">
        <f aca="false">LatticeLayout!B114</f>
        <v>LEBT</v>
      </c>
      <c r="C90" s="25" t="str">
        <f aca="false">LatticeLayout!C114</f>
        <v>DCHV</v>
      </c>
      <c r="D90" s="25" t="n">
        <f aca="false">LatticeLayout!D114</f>
        <v>790</v>
      </c>
      <c r="E90" s="25" t="str">
        <f aca="false">LatticeLayout!E114</f>
        <v>FE_LEBT:DCHV_D0790</v>
      </c>
      <c r="F90" s="25" t="str">
        <f aca="false">LatticeLayout!F114</f>
        <v>C4</v>
      </c>
      <c r="G90" s="25" t="str">
        <f aca="false">LatticeLayout!G114</f>
        <v>corrector magnet &amp; bellow</v>
      </c>
      <c r="H90" s="25" t="n">
        <f aca="false">LatticeLayout!H114</f>
        <v>150</v>
      </c>
      <c r="I90" s="25" t="n">
        <f aca="false">LatticeLayout!I114</f>
        <v>0</v>
      </c>
      <c r="J90" s="25" t="n">
        <f aca="false">LatticeLayout!J114</f>
        <v>0</v>
      </c>
      <c r="K90" s="25" t="n">
        <f aca="false">LatticeLayout!K114</f>
        <v>0.1905</v>
      </c>
      <c r="L90" s="25" t="n">
        <f aca="false">LatticeLayout!Q114</f>
        <v>370.719244227632</v>
      </c>
      <c r="M90" s="25" t="n">
        <f aca="false">LatticeLayout!P114</f>
        <v>423.0996045</v>
      </c>
      <c r="N90" s="25" t="n">
        <f aca="false">LatticeLayout!O114</f>
        <v>51.6647395483352</v>
      </c>
    </row>
    <row r="91" s="25" customFormat="true" ht="12.75" hidden="true" customHeight="false" outlineLevel="0" collapsed="false">
      <c r="A91" s="25" t="n">
        <f aca="false">LatticeLayout!A115</f>
        <v>0</v>
      </c>
      <c r="B91" s="25" t="n">
        <f aca="false">LatticeLayout!B115</f>
        <v>0</v>
      </c>
      <c r="C91" s="25" t="n">
        <f aca="false">LatticeLayout!C115</f>
        <v>0</v>
      </c>
      <c r="D91" s="25" t="n">
        <f aca="false">LatticeLayout!D115</f>
        <v>0</v>
      </c>
      <c r="E91" s="25" t="n">
        <f aca="false">LatticeLayout!E115</f>
        <v>0</v>
      </c>
      <c r="F91" s="25" t="n">
        <f aca="false">LatticeLayout!F115</f>
        <v>0</v>
      </c>
      <c r="G91" s="25" t="n">
        <f aca="false">LatticeLayout!G115</f>
        <v>0</v>
      </c>
      <c r="H91" s="25" t="n">
        <f aca="false">LatticeLayout!H115</f>
        <v>150</v>
      </c>
      <c r="I91" s="25" t="n">
        <f aca="false">LatticeLayout!I115</f>
        <v>0</v>
      </c>
      <c r="J91" s="25" t="n">
        <f aca="false">LatticeLayout!J115</f>
        <v>0</v>
      </c>
      <c r="K91" s="25" t="n">
        <f aca="false">LatticeLayout!K115</f>
        <v>0.06041281</v>
      </c>
      <c r="L91" s="25" t="n">
        <f aca="false">LatticeLayout!Q115</f>
        <v>370.779657037632</v>
      </c>
      <c r="M91" s="25" t="n">
        <f aca="false">LatticeLayout!P115</f>
        <v>423.0996045</v>
      </c>
      <c r="N91" s="25" t="n">
        <f aca="false">LatticeLayout!O115</f>
        <v>51.6647395483352</v>
      </c>
    </row>
    <row r="92" s="25" customFormat="true" ht="12.75" hidden="true" customHeight="false" outlineLevel="0" collapsed="false">
      <c r="A92" s="25" t="str">
        <f aca="false">LatticeLayout!A116</f>
        <v>FE</v>
      </c>
      <c r="B92" s="25" t="str">
        <f aca="false">LatticeLayout!B116</f>
        <v>LEBT</v>
      </c>
      <c r="C92" s="25" t="str">
        <f aca="false">LatticeLayout!C116</f>
        <v>CHP</v>
      </c>
      <c r="D92" s="25" t="n">
        <f aca="false">LatticeLayout!D116</f>
        <v>792</v>
      </c>
      <c r="E92" s="25" t="str">
        <f aca="false">LatticeLayout!E116</f>
        <v>FE_LEBT:CHP_D0792</v>
      </c>
      <c r="F92" s="25" t="n">
        <f aca="false">LatticeLayout!F116</f>
        <v>0</v>
      </c>
      <c r="G92" s="25" t="str">
        <f aca="false">LatticeLayout!G116</f>
        <v>chopper</v>
      </c>
      <c r="H92" s="25" t="str">
        <f aca="false">LatticeLayout!H116</f>
        <v>70 x 150</v>
      </c>
      <c r="I92" s="25" t="n">
        <f aca="false">LatticeLayout!I116</f>
        <v>0</v>
      </c>
      <c r="J92" s="25" t="n">
        <f aca="false">LatticeLayout!J116</f>
        <v>0</v>
      </c>
      <c r="K92" s="25" t="n">
        <f aca="false">LatticeLayout!K116</f>
        <v>0.1</v>
      </c>
      <c r="L92" s="25" t="n">
        <f aca="false">LatticeLayout!Q116</f>
        <v>370.879657037633</v>
      </c>
      <c r="M92" s="25" t="n">
        <f aca="false">LatticeLayout!P116</f>
        <v>423.0996045</v>
      </c>
      <c r="N92" s="25" t="n">
        <f aca="false">LatticeLayout!O116</f>
        <v>51.6647395483352</v>
      </c>
    </row>
    <row r="93" s="25" customFormat="true" ht="12.75" hidden="true" customHeight="false" outlineLevel="0" collapsed="false">
      <c r="A93" s="25" t="n">
        <f aca="false">LatticeLayout!A117</f>
        <v>0</v>
      </c>
      <c r="B93" s="25" t="n">
        <f aca="false">LatticeLayout!B117</f>
        <v>0</v>
      </c>
      <c r="C93" s="25" t="n">
        <f aca="false">LatticeLayout!C117</f>
        <v>0</v>
      </c>
      <c r="D93" s="25" t="n">
        <f aca="false">LatticeLayout!D117</f>
        <v>0</v>
      </c>
      <c r="E93" s="25" t="n">
        <f aca="false">LatticeLayout!E117</f>
        <v>0</v>
      </c>
      <c r="F93" s="25" t="n">
        <f aca="false">LatticeLayout!F117</f>
        <v>0</v>
      </c>
      <c r="G93" s="25" t="str">
        <f aca="false">LatticeLayout!G117</f>
        <v>box+tube</v>
      </c>
      <c r="H93" s="25" t="n">
        <f aca="false">LatticeLayout!H117</f>
        <v>150</v>
      </c>
      <c r="I93" s="25" t="n">
        <f aca="false">LatticeLayout!I117</f>
        <v>0</v>
      </c>
      <c r="J93" s="25" t="n">
        <f aca="false">LatticeLayout!J117</f>
        <v>0</v>
      </c>
      <c r="K93" s="25" t="n">
        <f aca="false">LatticeLayout!K117</f>
        <v>0.203492</v>
      </c>
      <c r="L93" s="25" t="n">
        <f aca="false">LatticeLayout!Q117</f>
        <v>371.083149037632</v>
      </c>
      <c r="M93" s="25" t="n">
        <f aca="false">LatticeLayout!P117</f>
        <v>423.0996045</v>
      </c>
      <c r="N93" s="25" t="n">
        <f aca="false">LatticeLayout!O117</f>
        <v>51.6647395483352</v>
      </c>
    </row>
    <row r="94" s="25" customFormat="true" ht="12.75" hidden="true" customHeight="false" outlineLevel="0" collapsed="false">
      <c r="A94" s="25" t="n">
        <f aca="false">LatticeLayout!A118</f>
        <v>0</v>
      </c>
      <c r="B94" s="25" t="n">
        <f aca="false">LatticeLayout!B118</f>
        <v>0</v>
      </c>
      <c r="C94" s="25" t="n">
        <f aca="false">LatticeLayout!C118</f>
        <v>0</v>
      </c>
      <c r="D94" s="25" t="n">
        <f aca="false">LatticeLayout!D118</f>
        <v>0</v>
      </c>
      <c r="E94" s="25" t="n">
        <f aca="false">LatticeLayout!E118</f>
        <v>0</v>
      </c>
      <c r="F94" s="25" t="n">
        <f aca="false">LatticeLayout!F118</f>
        <v>0</v>
      </c>
      <c r="G94" s="25" t="n">
        <f aca="false">LatticeLayout!G118</f>
        <v>0</v>
      </c>
      <c r="H94" s="25" t="n">
        <f aca="false">LatticeLayout!H118</f>
        <v>150</v>
      </c>
      <c r="I94" s="25" t="n">
        <f aca="false">LatticeLayout!I118</f>
        <v>0</v>
      </c>
      <c r="J94" s="25" t="n">
        <f aca="false">LatticeLayout!J118</f>
        <v>0</v>
      </c>
      <c r="K94" s="25" t="n">
        <f aca="false">LatticeLayout!K118</f>
        <v>0</v>
      </c>
      <c r="L94" s="25" t="n">
        <f aca="false">LatticeLayout!Q118</f>
        <v>371.083149037632</v>
      </c>
      <c r="M94" s="25" t="n">
        <f aca="false">LatticeLayout!P118</f>
        <v>423.0996045</v>
      </c>
      <c r="N94" s="25" t="n">
        <f aca="false">LatticeLayout!O118</f>
        <v>51.6647395483352</v>
      </c>
    </row>
    <row r="95" s="25" customFormat="true" ht="12.75" hidden="true" customHeight="false" outlineLevel="0" collapsed="false">
      <c r="A95" s="25" t="str">
        <f aca="false">LatticeLayout!A119</f>
        <v>FE</v>
      </c>
      <c r="B95" s="25" t="str">
        <f aca="false">LatticeLayout!B119</f>
        <v>LEBT</v>
      </c>
      <c r="C95" s="25" t="str">
        <f aca="false">LatticeLayout!C119</f>
        <v>NEGP</v>
      </c>
      <c r="D95" s="25" t="n">
        <f aca="false">LatticeLayout!D119</f>
        <v>795</v>
      </c>
      <c r="E95" s="25" t="str">
        <f aca="false">LatticeLayout!E119</f>
        <v>FE_LEBT:NEGP_D0795</v>
      </c>
      <c r="F95" s="25" t="str">
        <f aca="false">LatticeLayout!F119</f>
        <v>NEG-0</v>
      </c>
      <c r="G95" s="25" t="str">
        <f aca="false">LatticeLayout!G119</f>
        <v>getter pump, 3500 l/s</v>
      </c>
      <c r="H95" s="25" t="n">
        <f aca="false">LatticeLayout!H119</f>
        <v>0</v>
      </c>
      <c r="I95" s="25" t="n">
        <f aca="false">LatticeLayout!I119</f>
        <v>0</v>
      </c>
      <c r="J95" s="25" t="n">
        <f aca="false">LatticeLayout!J119</f>
        <v>0</v>
      </c>
      <c r="K95" s="25" t="n">
        <f aca="false">LatticeLayout!K119</f>
        <v>0</v>
      </c>
      <c r="L95" s="25" t="n">
        <f aca="false">LatticeLayout!Q119</f>
        <v>371.083149037632</v>
      </c>
      <c r="M95" s="25" t="n">
        <f aca="false">LatticeLayout!P119</f>
        <v>423.0996045</v>
      </c>
      <c r="N95" s="25" t="n">
        <f aca="false">LatticeLayout!O119</f>
        <v>51.6647395483352</v>
      </c>
    </row>
    <row r="96" s="25" customFormat="true" ht="12.75" hidden="true" customHeight="false" outlineLevel="0" collapsed="false">
      <c r="A96" s="25" t="n">
        <f aca="false">LatticeLayout!A120</f>
        <v>0</v>
      </c>
      <c r="B96" s="25" t="n">
        <f aca="false">LatticeLayout!B120</f>
        <v>0</v>
      </c>
      <c r="C96" s="25" t="n">
        <f aca="false">LatticeLayout!C120</f>
        <v>0</v>
      </c>
      <c r="D96" s="25" t="n">
        <f aca="false">LatticeLayout!D120</f>
        <v>0</v>
      </c>
      <c r="E96" s="25" t="n">
        <f aca="false">LatticeLayout!E120</f>
        <v>0</v>
      </c>
      <c r="F96" s="25" t="n">
        <f aca="false">LatticeLayout!F120</f>
        <v>0</v>
      </c>
      <c r="G96" s="25" t="n">
        <f aca="false">LatticeLayout!G120</f>
        <v>0</v>
      </c>
      <c r="H96" s="25" t="n">
        <f aca="false">LatticeLayout!H120</f>
        <v>150</v>
      </c>
      <c r="I96" s="25" t="n">
        <f aca="false">LatticeLayout!I120</f>
        <v>0</v>
      </c>
      <c r="J96" s="25" t="n">
        <f aca="false">LatticeLayout!J120</f>
        <v>0</v>
      </c>
      <c r="K96" s="25" t="n">
        <f aca="false">LatticeLayout!K120</f>
        <v>0.11717019</v>
      </c>
      <c r="L96" s="25" t="n">
        <f aca="false">LatticeLayout!Q120</f>
        <v>371.200319227633</v>
      </c>
      <c r="M96" s="25" t="n">
        <f aca="false">LatticeLayout!P120</f>
        <v>423.0996045</v>
      </c>
      <c r="N96" s="25" t="n">
        <f aca="false">LatticeLayout!O120</f>
        <v>51.6647395483352</v>
      </c>
    </row>
    <row r="97" s="25" customFormat="true" ht="12.75" hidden="true" customHeight="false" outlineLevel="0" collapsed="false">
      <c r="A97" s="25" t="str">
        <f aca="false">LatticeLayout!A121</f>
        <v>FE</v>
      </c>
      <c r="B97" s="25" t="str">
        <f aca="false">LatticeLayout!B121</f>
        <v>LEBT</v>
      </c>
      <c r="C97" s="25" t="str">
        <f aca="false">LatticeLayout!C121</f>
        <v>AP</v>
      </c>
      <c r="D97" s="25" t="n">
        <f aca="false">LatticeLayout!D121</f>
        <v>796</v>
      </c>
      <c r="E97" s="25" t="str">
        <f aca="false">LatticeLayout!E121</f>
        <v>FE_LEBT:AP_D0796</v>
      </c>
      <c r="F97" s="25" t="n">
        <f aca="false">LatticeLayout!F121</f>
        <v>0</v>
      </c>
      <c r="G97" s="25" t="str">
        <f aca="false">LatticeLayout!G121</f>
        <v>apertures</v>
      </c>
      <c r="H97" s="25" t="n">
        <f aca="false">LatticeLayout!H121</f>
        <v>150</v>
      </c>
      <c r="I97" s="25" t="n">
        <f aca="false">LatticeLayout!I121</f>
        <v>0</v>
      </c>
      <c r="J97" s="25" t="n">
        <f aca="false">LatticeLayout!J121</f>
        <v>0</v>
      </c>
      <c r="K97" s="25" t="n">
        <f aca="false">LatticeLayout!K121</f>
        <v>0</v>
      </c>
      <c r="L97" s="25" t="n">
        <f aca="false">LatticeLayout!Q121</f>
        <v>371.200319227633</v>
      </c>
      <c r="M97" s="25" t="n">
        <f aca="false">LatticeLayout!P121</f>
        <v>423.0996045</v>
      </c>
      <c r="N97" s="25" t="n">
        <f aca="false">LatticeLayout!O121</f>
        <v>51.6647395483352</v>
      </c>
    </row>
    <row r="98" s="25" customFormat="true" ht="12.75" hidden="true" customHeight="false" outlineLevel="0" collapsed="false">
      <c r="A98" s="25" t="n">
        <f aca="false">LatticeLayout!A122</f>
        <v>0</v>
      </c>
      <c r="B98" s="25" t="n">
        <f aca="false">LatticeLayout!B122</f>
        <v>0</v>
      </c>
      <c r="C98" s="25" t="n">
        <f aca="false">LatticeLayout!C122</f>
        <v>0</v>
      </c>
      <c r="D98" s="25" t="n">
        <f aca="false">LatticeLayout!D122</f>
        <v>0</v>
      </c>
      <c r="E98" s="25" t="n">
        <f aca="false">LatticeLayout!E122</f>
        <v>0</v>
      </c>
      <c r="F98" s="25" t="n">
        <f aca="false">LatticeLayout!F122</f>
        <v>0</v>
      </c>
      <c r="G98" s="25" t="str">
        <f aca="false">LatticeLayout!G122</f>
        <v>bellow+tube/box</v>
      </c>
      <c r="H98" s="25" t="n">
        <f aca="false">LatticeLayout!H122</f>
        <v>150</v>
      </c>
      <c r="I98" s="25" t="n">
        <f aca="false">LatticeLayout!I122</f>
        <v>0</v>
      </c>
      <c r="J98" s="25" t="n">
        <f aca="false">LatticeLayout!J122</f>
        <v>0</v>
      </c>
      <c r="K98" s="25" t="n">
        <f aca="false">LatticeLayout!K122</f>
        <v>0.02537541</v>
      </c>
      <c r="L98" s="25" t="n">
        <f aca="false">LatticeLayout!Q122</f>
        <v>371.225694637632</v>
      </c>
      <c r="M98" s="25" t="n">
        <f aca="false">LatticeLayout!P122</f>
        <v>423.0996045</v>
      </c>
      <c r="N98" s="25" t="n">
        <f aca="false">LatticeLayout!O122</f>
        <v>51.6647395483352</v>
      </c>
    </row>
    <row r="99" s="25" customFormat="true" ht="12.75" hidden="true" customHeight="false" outlineLevel="0" collapsed="false">
      <c r="A99" s="25" t="str">
        <f aca="false">LatticeLayout!A123</f>
        <v>FE</v>
      </c>
      <c r="B99" s="25" t="str">
        <f aca="false">LatticeLayout!B123</f>
        <v>LEBT</v>
      </c>
      <c r="C99" s="25" t="str">
        <f aca="false">LatticeLayout!C123</f>
        <v>FC</v>
      </c>
      <c r="D99" s="25" t="n">
        <f aca="false">LatticeLayout!D123</f>
        <v>796</v>
      </c>
      <c r="E99" s="25" t="str">
        <f aca="false">LatticeLayout!E123</f>
        <v>FE_LEBT:FC_D0796</v>
      </c>
      <c r="F99" s="25" t="str">
        <f aca="false">LatticeLayout!F123</f>
        <v>FCx</v>
      </c>
      <c r="G99" s="25" t="str">
        <f aca="false">LatticeLayout!G123</f>
        <v>Faraday cup, removed from scope</v>
      </c>
      <c r="H99" s="25" t="n">
        <f aca="false">LatticeLayout!H123</f>
        <v>150</v>
      </c>
      <c r="I99" s="25" t="n">
        <f aca="false">LatticeLayout!I123</f>
        <v>0</v>
      </c>
      <c r="J99" s="25" t="n">
        <f aca="false">LatticeLayout!J123</f>
        <v>0</v>
      </c>
      <c r="K99" s="25" t="n">
        <f aca="false">LatticeLayout!K123</f>
        <v>0</v>
      </c>
      <c r="L99" s="25" t="n">
        <f aca="false">LatticeLayout!Q123</f>
        <v>371.225694637632</v>
      </c>
      <c r="M99" s="25" t="n">
        <f aca="false">LatticeLayout!P123</f>
        <v>423.0996045</v>
      </c>
      <c r="N99" s="25" t="n">
        <f aca="false">LatticeLayout!O123</f>
        <v>51.6647395483352</v>
      </c>
    </row>
    <row r="100" s="25" customFormat="true" ht="12.75" hidden="true" customHeight="false" outlineLevel="0" collapsed="false">
      <c r="A100" s="25" t="n">
        <f aca="false">LatticeLayout!A124</f>
        <v>0</v>
      </c>
      <c r="B100" s="25" t="n">
        <f aca="false">LatticeLayout!B124</f>
        <v>0</v>
      </c>
      <c r="C100" s="25" t="n">
        <f aca="false">LatticeLayout!C124</f>
        <v>0</v>
      </c>
      <c r="D100" s="25" t="n">
        <f aca="false">LatticeLayout!D124</f>
        <v>0</v>
      </c>
      <c r="E100" s="25" t="n">
        <f aca="false">LatticeLayout!E124</f>
        <v>0</v>
      </c>
      <c r="F100" s="25" t="n">
        <f aca="false">LatticeLayout!F124</f>
        <v>0</v>
      </c>
      <c r="G100" s="25" t="n">
        <f aca="false">LatticeLayout!G124</f>
        <v>0</v>
      </c>
      <c r="H100" s="25" t="n">
        <f aca="false">LatticeLayout!H124</f>
        <v>150</v>
      </c>
      <c r="I100" s="25" t="n">
        <f aca="false">LatticeLayout!I124</f>
        <v>0</v>
      </c>
      <c r="J100" s="25" t="n">
        <f aca="false">LatticeLayout!J124</f>
        <v>0</v>
      </c>
      <c r="K100" s="25" t="n">
        <f aca="false">LatticeLayout!K124</f>
        <v>0.35279959</v>
      </c>
      <c r="L100" s="25" t="n">
        <f aca="false">LatticeLayout!Q124</f>
        <v>371.578494227633</v>
      </c>
      <c r="M100" s="25" t="n">
        <f aca="false">LatticeLayout!P124</f>
        <v>423.0996045</v>
      </c>
      <c r="N100" s="25" t="n">
        <f aca="false">LatticeLayout!O124</f>
        <v>51.6647395483352</v>
      </c>
    </row>
    <row r="101" s="25" customFormat="true" ht="12.75" hidden="true" customHeight="false" outlineLevel="0" collapsed="false">
      <c r="A101" s="25" t="str">
        <f aca="false">LatticeLayout!A125</f>
        <v>FE</v>
      </c>
      <c r="B101" s="25" t="str">
        <f aca="false">LatticeLayout!B125</f>
        <v>LEBT</v>
      </c>
      <c r="C101" s="25" t="str">
        <f aca="false">LatticeLayout!C125</f>
        <v>SOLR</v>
      </c>
      <c r="D101" s="25" t="n">
        <f aca="false">LatticeLayout!D125</f>
        <v>802</v>
      </c>
      <c r="E101" s="25" t="str">
        <f aca="false">LatticeLayout!E125</f>
        <v>FE_LEBT:SOLR_D0802</v>
      </c>
      <c r="F101" s="25" t="str">
        <f aca="false">LatticeLayout!F125</f>
        <v>S4</v>
      </c>
      <c r="G101" s="25" t="str">
        <f aca="false">LatticeLayout!G125</f>
        <v>solenoid</v>
      </c>
      <c r="H101" s="25" t="n">
        <f aca="false">LatticeLayout!H125</f>
        <v>150</v>
      </c>
      <c r="I101" s="25" t="n">
        <f aca="false">LatticeLayout!I125</f>
        <v>0</v>
      </c>
      <c r="J101" s="25" t="n">
        <f aca="false">LatticeLayout!J125</f>
        <v>0</v>
      </c>
      <c r="K101" s="25" t="n">
        <f aca="false">LatticeLayout!K125</f>
        <v>0.4</v>
      </c>
      <c r="L101" s="25" t="n">
        <f aca="false">LatticeLayout!Q125</f>
        <v>371.978494227633</v>
      </c>
      <c r="M101" s="25" t="n">
        <f aca="false">LatticeLayout!P125</f>
        <v>423.0996045</v>
      </c>
      <c r="N101" s="25" t="n">
        <f aca="false">LatticeLayout!O125</f>
        <v>51.6647395483352</v>
      </c>
    </row>
    <row r="102" s="25" customFormat="true" ht="12.75" hidden="true" customHeight="false" outlineLevel="0" collapsed="false">
      <c r="A102" s="25" t="n">
        <f aca="false">LatticeLayout!A126</f>
        <v>0</v>
      </c>
      <c r="B102" s="25" t="n">
        <f aca="false">LatticeLayout!B126</f>
        <v>0</v>
      </c>
      <c r="C102" s="25" t="n">
        <f aca="false">LatticeLayout!C126</f>
        <v>0</v>
      </c>
      <c r="D102" s="25" t="n">
        <f aca="false">LatticeLayout!D126</f>
        <v>0</v>
      </c>
      <c r="E102" s="25" t="n">
        <f aca="false">LatticeLayout!E126</f>
        <v>0</v>
      </c>
      <c r="F102" s="25" t="n">
        <f aca="false">LatticeLayout!F126</f>
        <v>0</v>
      </c>
      <c r="G102" s="25" t="n">
        <f aca="false">LatticeLayout!G126</f>
        <v>0</v>
      </c>
      <c r="H102" s="25" t="n">
        <f aca="false">LatticeLayout!H126</f>
        <v>150</v>
      </c>
      <c r="I102" s="25" t="n">
        <f aca="false">LatticeLayout!I126</f>
        <v>0</v>
      </c>
      <c r="J102" s="25" t="n">
        <f aca="false">LatticeLayout!J126</f>
        <v>0</v>
      </c>
      <c r="K102" s="25" t="n">
        <f aca="false">LatticeLayout!K126</f>
        <v>0.0254</v>
      </c>
      <c r="L102" s="25" t="n">
        <f aca="false">LatticeLayout!Q126</f>
        <v>372.003894227632</v>
      </c>
      <c r="M102" s="25" t="n">
        <f aca="false">LatticeLayout!P126</f>
        <v>423.0996045</v>
      </c>
      <c r="N102" s="25" t="n">
        <f aca="false">LatticeLayout!O126</f>
        <v>51.6647395483352</v>
      </c>
    </row>
    <row r="103" s="25" customFormat="true" ht="12.75" hidden="true" customHeight="false" outlineLevel="0" collapsed="false">
      <c r="A103" s="25" t="str">
        <f aca="false">LatticeLayout!A127</f>
        <v>FE</v>
      </c>
      <c r="B103" s="25" t="str">
        <f aca="false">LatticeLayout!B127</f>
        <v>LEBT</v>
      </c>
      <c r="C103" s="25" t="str">
        <f aca="false">LatticeLayout!C127</f>
        <v>DCHV</v>
      </c>
      <c r="D103" s="25" t="n">
        <f aca="false">LatticeLayout!D127</f>
        <v>805</v>
      </c>
      <c r="E103" s="25" t="str">
        <f aca="false">LatticeLayout!E127</f>
        <v>FE_LEBT:DCHV_D0805</v>
      </c>
      <c r="F103" s="25" t="str">
        <f aca="false">LatticeLayout!F127</f>
        <v>C4</v>
      </c>
      <c r="G103" s="25" t="str">
        <f aca="false">LatticeLayout!G127</f>
        <v>corrector magnet &amp; bellow</v>
      </c>
      <c r="H103" s="25" t="n">
        <f aca="false">LatticeLayout!H127</f>
        <v>150</v>
      </c>
      <c r="I103" s="25" t="n">
        <f aca="false">LatticeLayout!I127</f>
        <v>0</v>
      </c>
      <c r="J103" s="25" t="n">
        <f aca="false">LatticeLayout!J127</f>
        <v>0</v>
      </c>
      <c r="K103" s="25" t="n">
        <f aca="false">LatticeLayout!K127</f>
        <v>0.1905</v>
      </c>
      <c r="L103" s="25" t="n">
        <f aca="false">LatticeLayout!Q127</f>
        <v>372.194394227632</v>
      </c>
      <c r="M103" s="25" t="n">
        <f aca="false">LatticeLayout!P127</f>
        <v>423.0996045</v>
      </c>
      <c r="N103" s="25" t="n">
        <f aca="false">LatticeLayout!O127</f>
        <v>51.6647395483352</v>
      </c>
    </row>
    <row r="104" s="25" customFormat="true" ht="12.75" hidden="true" customHeight="false" outlineLevel="0" collapsed="false">
      <c r="A104" s="25" t="n">
        <f aca="false">LatticeLayout!A128</f>
        <v>0</v>
      </c>
      <c r="B104" s="25" t="n">
        <f aca="false">LatticeLayout!B128</f>
        <v>0</v>
      </c>
      <c r="C104" s="25" t="n">
        <f aca="false">LatticeLayout!C128</f>
        <v>0</v>
      </c>
      <c r="D104" s="25" t="n">
        <f aca="false">LatticeLayout!D128</f>
        <v>0</v>
      </c>
      <c r="E104" s="25" t="n">
        <f aca="false">LatticeLayout!E128</f>
        <v>0</v>
      </c>
      <c r="F104" s="25" t="n">
        <f aca="false">LatticeLayout!F128</f>
        <v>0</v>
      </c>
      <c r="G104" s="25" t="n">
        <f aca="false">LatticeLayout!G128</f>
        <v>0</v>
      </c>
      <c r="H104" s="25" t="n">
        <f aca="false">LatticeLayout!H128</f>
        <v>150</v>
      </c>
      <c r="I104" s="25" t="n">
        <f aca="false">LatticeLayout!I128</f>
        <v>0</v>
      </c>
      <c r="J104" s="25" t="n">
        <f aca="false">LatticeLayout!J128</f>
        <v>0</v>
      </c>
      <c r="K104" s="25" t="n">
        <f aca="false">LatticeLayout!K128</f>
        <v>0.16071253</v>
      </c>
      <c r="L104" s="25" t="n">
        <f aca="false">LatticeLayout!Q128</f>
        <v>372.355106757632</v>
      </c>
      <c r="M104" s="25" t="n">
        <f aca="false">LatticeLayout!P128</f>
        <v>423.0996045</v>
      </c>
      <c r="N104" s="25" t="n">
        <f aca="false">LatticeLayout!O128</f>
        <v>51.6647395483352</v>
      </c>
    </row>
    <row r="105" s="25" customFormat="true" ht="12.75" hidden="true" customHeight="false" outlineLevel="0" collapsed="false">
      <c r="A105" s="25" t="str">
        <f aca="false">LatticeLayout!A129</f>
        <v>FE</v>
      </c>
      <c r="B105" s="25" t="str">
        <f aca="false">LatticeLayout!B129</f>
        <v>LEBT</v>
      </c>
      <c r="C105" s="25" t="str">
        <f aca="false">LatticeLayout!C129</f>
        <v>AP</v>
      </c>
      <c r="D105" s="25" t="n">
        <f aca="false">LatticeLayout!D129</f>
        <v>807</v>
      </c>
      <c r="E105" s="25" t="str">
        <f aca="false">LatticeLayout!E129</f>
        <v>FE_LEBT:AP_D0807</v>
      </c>
      <c r="F105" s="25" t="n">
        <f aca="false">LatticeLayout!F129</f>
        <v>0</v>
      </c>
      <c r="G105" s="25" t="str">
        <f aca="false">LatticeLayout!G129</f>
        <v>apertures</v>
      </c>
      <c r="H105" s="25" t="n">
        <f aca="false">LatticeLayout!H129</f>
        <v>150</v>
      </c>
      <c r="I105" s="25" t="n">
        <f aca="false">LatticeLayout!I129</f>
        <v>0</v>
      </c>
      <c r="J105" s="25" t="n">
        <f aca="false">LatticeLayout!J129</f>
        <v>0</v>
      </c>
      <c r="K105" s="25" t="n">
        <f aca="false">LatticeLayout!K129</f>
        <v>0</v>
      </c>
      <c r="L105" s="25" t="n">
        <f aca="false">LatticeLayout!Q129</f>
        <v>372.355106757632</v>
      </c>
      <c r="M105" s="25" t="n">
        <f aca="false">LatticeLayout!P129</f>
        <v>423.0996045</v>
      </c>
      <c r="N105" s="25" t="n">
        <f aca="false">LatticeLayout!O129</f>
        <v>51.6647395483352</v>
      </c>
    </row>
    <row r="106" s="25" customFormat="true" ht="12.75" hidden="true" customHeight="false" outlineLevel="0" collapsed="false">
      <c r="A106" s="25" t="n">
        <f aca="false">LatticeLayout!A130</f>
        <v>0</v>
      </c>
      <c r="B106" s="25" t="n">
        <f aca="false">LatticeLayout!B130</f>
        <v>0</v>
      </c>
      <c r="C106" s="25" t="n">
        <f aca="false">LatticeLayout!C130</f>
        <v>0</v>
      </c>
      <c r="D106" s="25" t="n">
        <f aca="false">LatticeLayout!D130</f>
        <v>0</v>
      </c>
      <c r="E106" s="25" t="n">
        <f aca="false">LatticeLayout!E130</f>
        <v>0</v>
      </c>
      <c r="F106" s="25" t="n">
        <f aca="false">LatticeLayout!F130</f>
        <v>0</v>
      </c>
      <c r="G106" s="25" t="n">
        <f aca="false">LatticeLayout!G130</f>
        <v>0</v>
      </c>
      <c r="H106" s="25" t="n">
        <f aca="false">LatticeLayout!H130</f>
        <v>150</v>
      </c>
      <c r="I106" s="25" t="n">
        <f aca="false">LatticeLayout!I130</f>
        <v>0</v>
      </c>
      <c r="J106" s="25" t="n">
        <f aca="false">LatticeLayout!J130</f>
        <v>0</v>
      </c>
      <c r="K106" s="25" t="n">
        <f aca="false">LatticeLayout!K130</f>
        <v>0.042926</v>
      </c>
      <c r="L106" s="25" t="n">
        <f aca="false">LatticeLayout!Q130</f>
        <v>372.398032757633</v>
      </c>
      <c r="M106" s="25" t="n">
        <f aca="false">LatticeLayout!P130</f>
        <v>423.0996045</v>
      </c>
      <c r="N106" s="25" t="n">
        <f aca="false">LatticeLayout!O130</f>
        <v>51.6647395483352</v>
      </c>
    </row>
    <row r="107" s="25" customFormat="true" ht="12.75" hidden="true" customHeight="false" outlineLevel="0" collapsed="false">
      <c r="A107" s="25" t="str">
        <f aca="false">LatticeLayout!A131</f>
        <v>FE</v>
      </c>
      <c r="B107" s="25" t="str">
        <f aca="false">LatticeLayout!B131</f>
        <v>LEBT</v>
      </c>
      <c r="C107" s="25" t="str">
        <f aca="false">LatticeLayout!C131</f>
        <v>PM</v>
      </c>
      <c r="D107" s="25" t="n">
        <f aca="false">LatticeLayout!D131</f>
        <v>808</v>
      </c>
      <c r="E107" s="25" t="str">
        <f aca="false">LatticeLayout!E131</f>
        <v>FE_LEBT:PM_D0808</v>
      </c>
      <c r="F107" s="25" t="str">
        <f aca="false">LatticeLayout!F131</f>
        <v>PM_L</v>
      </c>
      <c r="G107" s="25" t="str">
        <f aca="false">LatticeLayout!G131</f>
        <v>profile monitor (large fork)</v>
      </c>
      <c r="H107" s="25" t="n">
        <f aca="false">LatticeLayout!H131</f>
        <v>150</v>
      </c>
      <c r="I107" s="25" t="n">
        <f aca="false">LatticeLayout!I131</f>
        <v>0</v>
      </c>
      <c r="J107" s="25" t="n">
        <f aca="false">LatticeLayout!J131</f>
        <v>0</v>
      </c>
      <c r="K107" s="25" t="n">
        <f aca="false">LatticeLayout!K131</f>
        <v>0</v>
      </c>
      <c r="L107" s="25" t="n">
        <f aca="false">LatticeLayout!Q131</f>
        <v>372.398032757633</v>
      </c>
      <c r="M107" s="25" t="n">
        <f aca="false">LatticeLayout!P131</f>
        <v>423.0996045</v>
      </c>
      <c r="N107" s="25" t="n">
        <f aca="false">LatticeLayout!O131</f>
        <v>51.6647395483352</v>
      </c>
    </row>
    <row r="108" s="25" customFormat="true" ht="12.75" hidden="true" customHeight="false" outlineLevel="0" collapsed="false">
      <c r="A108" s="25" t="n">
        <f aca="false">LatticeLayout!A132</f>
        <v>0</v>
      </c>
      <c r="B108" s="25" t="n">
        <f aca="false">LatticeLayout!B132</f>
        <v>0</v>
      </c>
      <c r="C108" s="25" t="n">
        <f aca="false">LatticeLayout!C132</f>
        <v>0</v>
      </c>
      <c r="D108" s="25" t="n">
        <f aca="false">LatticeLayout!D132</f>
        <v>0</v>
      </c>
      <c r="E108" s="25" t="n">
        <f aca="false">LatticeLayout!E132</f>
        <v>0</v>
      </c>
      <c r="F108" s="25" t="n">
        <f aca="false">LatticeLayout!F132</f>
        <v>0</v>
      </c>
      <c r="G108" s="25" t="n">
        <f aca="false">LatticeLayout!G132</f>
        <v>0</v>
      </c>
      <c r="H108" s="25" t="n">
        <f aca="false">LatticeLayout!H132</f>
        <v>150</v>
      </c>
      <c r="I108" s="25" t="n">
        <f aca="false">LatticeLayout!I132</f>
        <v>0</v>
      </c>
      <c r="J108" s="25" t="n">
        <f aca="false">LatticeLayout!J132</f>
        <v>0</v>
      </c>
      <c r="K108" s="25" t="n">
        <f aca="false">LatticeLayout!K132</f>
        <v>0.39539857</v>
      </c>
      <c r="L108" s="25" t="n">
        <f aca="false">LatticeLayout!Q132</f>
        <v>372.793431327633</v>
      </c>
      <c r="M108" s="25" t="n">
        <f aca="false">LatticeLayout!P132</f>
        <v>423.0996045</v>
      </c>
      <c r="N108" s="25" t="n">
        <f aca="false">LatticeLayout!O132</f>
        <v>51.6647395483352</v>
      </c>
    </row>
    <row r="109" s="25" customFormat="true" ht="12.75" hidden="true" customHeight="false" outlineLevel="0" collapsed="false">
      <c r="A109" s="25" t="str">
        <f aca="false">LatticeLayout!A133</f>
        <v>FE</v>
      </c>
      <c r="B109" s="25" t="str">
        <f aca="false">LatticeLayout!B133</f>
        <v>LEBT</v>
      </c>
      <c r="C109" s="25" t="str">
        <f aca="false">LatticeLayout!C133</f>
        <v>EMS</v>
      </c>
      <c r="D109" s="25" t="n">
        <f aca="false">LatticeLayout!D133</f>
        <v>812</v>
      </c>
      <c r="E109" s="25" t="str">
        <f aca="false">LatticeLayout!E133</f>
        <v>FE_LEBT:EMS_D0812</v>
      </c>
      <c r="F109" s="25" t="str">
        <f aca="false">LatticeLayout!F133</f>
        <v>EM2</v>
      </c>
      <c r="G109" s="25" t="str">
        <f aca="false">LatticeLayout!G133</f>
        <v>Pepper Pot</v>
      </c>
      <c r="H109" s="25" t="n">
        <f aca="false">LatticeLayout!H133</f>
        <v>150</v>
      </c>
      <c r="I109" s="25" t="n">
        <f aca="false">LatticeLayout!I133</f>
        <v>0</v>
      </c>
      <c r="J109" s="25" t="n">
        <f aca="false">LatticeLayout!J133</f>
        <v>0</v>
      </c>
      <c r="K109" s="25" t="n">
        <f aca="false">LatticeLayout!K133</f>
        <v>0</v>
      </c>
      <c r="L109" s="25" t="n">
        <f aca="false">LatticeLayout!Q133</f>
        <v>372.793431327633</v>
      </c>
      <c r="M109" s="25" t="n">
        <f aca="false">LatticeLayout!P133</f>
        <v>423.0996045</v>
      </c>
      <c r="N109" s="25" t="n">
        <f aca="false">LatticeLayout!O133</f>
        <v>51.6647395483352</v>
      </c>
    </row>
    <row r="110" s="25" customFormat="true" ht="12.75" hidden="true" customHeight="false" outlineLevel="0" collapsed="false">
      <c r="A110" s="25" t="str">
        <f aca="false">LatticeLayout!A134</f>
        <v>FE</v>
      </c>
      <c r="B110" s="25" t="str">
        <f aca="false">LatticeLayout!B134</f>
        <v>LEBT</v>
      </c>
      <c r="C110" s="25" t="str">
        <f aca="false">LatticeLayout!C134</f>
        <v>VD</v>
      </c>
      <c r="D110" s="25" t="n">
        <f aca="false">LatticeLayout!D134</f>
        <v>812</v>
      </c>
      <c r="E110" s="25" t="str">
        <f aca="false">LatticeLayout!E134</f>
        <v>FE_LEBT:VD_D0812</v>
      </c>
      <c r="F110" s="25" t="str">
        <f aca="false">LatticeLayout!F134</f>
        <v>V1</v>
      </c>
      <c r="G110" s="25" t="str">
        <f aca="false">LatticeLayout!G134</f>
        <v>viewer</v>
      </c>
      <c r="H110" s="25" t="n">
        <f aca="false">LatticeLayout!H134</f>
        <v>150</v>
      </c>
      <c r="I110" s="25" t="n">
        <f aca="false">LatticeLayout!I134</f>
        <v>0</v>
      </c>
      <c r="J110" s="25" t="n">
        <f aca="false">LatticeLayout!J134</f>
        <v>0</v>
      </c>
      <c r="K110" s="25" t="n">
        <f aca="false">LatticeLayout!K134</f>
        <v>0</v>
      </c>
      <c r="L110" s="25" t="n">
        <f aca="false">LatticeLayout!Q134</f>
        <v>372.793431327633</v>
      </c>
      <c r="M110" s="25" t="n">
        <f aca="false">LatticeLayout!P134</f>
        <v>423.0996045</v>
      </c>
      <c r="N110" s="25" t="n">
        <f aca="false">LatticeLayout!O134</f>
        <v>51.6647395483352</v>
      </c>
    </row>
    <row r="111" s="25" customFormat="true" ht="12.75" hidden="true" customHeight="false" outlineLevel="0" collapsed="false">
      <c r="A111" s="25" t="n">
        <f aca="false">LatticeLayout!A135</f>
        <v>0</v>
      </c>
      <c r="B111" s="25" t="n">
        <f aca="false">LatticeLayout!B135</f>
        <v>0</v>
      </c>
      <c r="C111" s="25" t="n">
        <f aca="false">LatticeLayout!C135</f>
        <v>0</v>
      </c>
      <c r="D111" s="25" t="n">
        <f aca="false">LatticeLayout!D135</f>
        <v>0</v>
      </c>
      <c r="E111" s="25" t="n">
        <f aca="false">LatticeLayout!E135</f>
        <v>0</v>
      </c>
      <c r="F111" s="25" t="n">
        <f aca="false">LatticeLayout!F135</f>
        <v>0</v>
      </c>
      <c r="G111" s="25" t="n">
        <f aca="false">LatticeLayout!G135</f>
        <v>0</v>
      </c>
      <c r="H111" s="25" t="n">
        <f aca="false">LatticeLayout!H135</f>
        <v>150</v>
      </c>
      <c r="I111" s="25" t="n">
        <f aca="false">LatticeLayout!I135</f>
        <v>0</v>
      </c>
      <c r="J111" s="25" t="n">
        <f aca="false">LatticeLayout!J135</f>
        <v>0</v>
      </c>
      <c r="K111" s="25" t="n">
        <f aca="false">LatticeLayout!K135</f>
        <v>0.20828</v>
      </c>
      <c r="L111" s="25" t="n">
        <f aca="false">LatticeLayout!Q135</f>
        <v>373.001711327632</v>
      </c>
      <c r="M111" s="25" t="n">
        <f aca="false">LatticeLayout!P135</f>
        <v>423.0996045</v>
      </c>
      <c r="N111" s="25" t="n">
        <f aca="false">LatticeLayout!O135</f>
        <v>51.6647395483352</v>
      </c>
    </row>
    <row r="112" s="25" customFormat="true" ht="12.75" hidden="true" customHeight="false" outlineLevel="0" collapsed="false">
      <c r="A112" s="25" t="str">
        <f aca="false">LatticeLayout!A136</f>
        <v>FE</v>
      </c>
      <c r="B112" s="25" t="str">
        <f aca="false">LatticeLayout!B136</f>
        <v>LEBT</v>
      </c>
      <c r="C112" s="25" t="str">
        <f aca="false">LatticeLayout!C136</f>
        <v>NEGP</v>
      </c>
      <c r="D112" s="25" t="n">
        <f aca="false">LatticeLayout!D136</f>
        <v>814</v>
      </c>
      <c r="E112" s="25" t="str">
        <f aca="false">LatticeLayout!E136</f>
        <v>FE_LEBT:NEGP_D0814</v>
      </c>
      <c r="F112" s="25" t="str">
        <f aca="false">LatticeLayout!F136</f>
        <v>NEG-0</v>
      </c>
      <c r="G112" s="25" t="str">
        <f aca="false">LatticeLayout!G136</f>
        <v>getter pump, 3500 l/s</v>
      </c>
      <c r="H112" s="25" t="n">
        <f aca="false">LatticeLayout!H136</f>
        <v>0</v>
      </c>
      <c r="I112" s="25" t="n">
        <f aca="false">LatticeLayout!I136</f>
        <v>0</v>
      </c>
      <c r="J112" s="25" t="n">
        <f aca="false">LatticeLayout!J136</f>
        <v>0</v>
      </c>
      <c r="K112" s="25" t="n">
        <f aca="false">LatticeLayout!K136</f>
        <v>0</v>
      </c>
      <c r="L112" s="25" t="n">
        <f aca="false">LatticeLayout!Q136</f>
        <v>373.001711327632</v>
      </c>
      <c r="M112" s="25" t="n">
        <f aca="false">LatticeLayout!P136</f>
        <v>423.0996045</v>
      </c>
      <c r="N112" s="25" t="n">
        <f aca="false">LatticeLayout!O136</f>
        <v>51.6647395483352</v>
      </c>
    </row>
    <row r="113" s="25" customFormat="true" ht="12.75" hidden="true" customHeight="false" outlineLevel="0" collapsed="false">
      <c r="A113" s="25" t="str">
        <f aca="false">LatticeLayout!A137</f>
        <v>FE</v>
      </c>
      <c r="B113" s="25" t="str">
        <f aca="false">LatticeLayout!B137</f>
        <v>LEBT</v>
      </c>
      <c r="C113" s="25" t="str">
        <f aca="false">LatticeLayout!C137</f>
        <v>FC</v>
      </c>
      <c r="D113" s="25" t="n">
        <f aca="false">LatticeLayout!D137</f>
        <v>814</v>
      </c>
      <c r="E113" s="25" t="str">
        <f aca="false">LatticeLayout!E137</f>
        <v>FE_LEBT:FC_D0814</v>
      </c>
      <c r="F113" s="25" t="str">
        <f aca="false">LatticeLayout!F137</f>
        <v>FC1</v>
      </c>
      <c r="G113" s="25" t="str">
        <f aca="false">LatticeLayout!G137</f>
        <v>Faraday cup</v>
      </c>
      <c r="H113" s="25" t="n">
        <f aca="false">LatticeLayout!H137</f>
        <v>150</v>
      </c>
      <c r="I113" s="25" t="n">
        <f aca="false">LatticeLayout!I137</f>
        <v>0</v>
      </c>
      <c r="J113" s="25" t="n">
        <f aca="false">LatticeLayout!J137</f>
        <v>0</v>
      </c>
      <c r="K113" s="25" t="n">
        <f aca="false">LatticeLayout!K137</f>
        <v>0</v>
      </c>
      <c r="L113" s="25" t="n">
        <f aca="false">LatticeLayout!Q137</f>
        <v>373.001711327632</v>
      </c>
      <c r="M113" s="25" t="n">
        <f aca="false">LatticeLayout!P137</f>
        <v>423.0996045</v>
      </c>
      <c r="N113" s="25" t="n">
        <f aca="false">LatticeLayout!O137</f>
        <v>51.6647395483352</v>
      </c>
    </row>
    <row r="114" s="25" customFormat="true" ht="12.75" hidden="true" customHeight="false" outlineLevel="0" collapsed="false">
      <c r="A114" s="25" t="n">
        <f aca="false">LatticeLayout!A138</f>
        <v>0</v>
      </c>
      <c r="B114" s="25" t="n">
        <f aca="false">LatticeLayout!B138</f>
        <v>0</v>
      </c>
      <c r="C114" s="25" t="n">
        <f aca="false">LatticeLayout!C138</f>
        <v>0</v>
      </c>
      <c r="D114" s="25" t="n">
        <f aca="false">LatticeLayout!D138</f>
        <v>0</v>
      </c>
      <c r="E114" s="25" t="n">
        <f aca="false">LatticeLayout!E138</f>
        <v>0</v>
      </c>
      <c r="F114" s="25" t="n">
        <f aca="false">LatticeLayout!F138</f>
        <v>0</v>
      </c>
      <c r="G114" s="25" t="n">
        <f aca="false">LatticeLayout!G138</f>
        <v>0</v>
      </c>
      <c r="H114" s="25" t="n">
        <f aca="false">LatticeLayout!H138</f>
        <v>150</v>
      </c>
      <c r="I114" s="25" t="n">
        <f aca="false">LatticeLayout!I138</f>
        <v>0</v>
      </c>
      <c r="J114" s="25" t="n">
        <f aca="false">LatticeLayout!J138</f>
        <v>0</v>
      </c>
      <c r="K114" s="25" t="n">
        <f aca="false">LatticeLayout!K138</f>
        <v>0.2169329</v>
      </c>
      <c r="L114" s="25" t="n">
        <f aca="false">LatticeLayout!Q138</f>
        <v>373.218644227633</v>
      </c>
      <c r="M114" s="25" t="n">
        <f aca="false">LatticeLayout!P138</f>
        <v>423.0996045</v>
      </c>
      <c r="N114" s="25" t="n">
        <f aca="false">LatticeLayout!O138</f>
        <v>51.6647395483352</v>
      </c>
    </row>
    <row r="115" s="25" customFormat="true" ht="12.75" hidden="true" customHeight="false" outlineLevel="0" collapsed="false">
      <c r="A115" s="25" t="str">
        <f aca="false">LatticeLayout!A139</f>
        <v>FE</v>
      </c>
      <c r="B115" s="25" t="str">
        <f aca="false">LatticeLayout!B139</f>
        <v>LEBT</v>
      </c>
      <c r="C115" s="25" t="str">
        <f aca="false">LatticeLayout!C139</f>
        <v>SOLR</v>
      </c>
      <c r="D115" s="25" t="n">
        <f aca="false">LatticeLayout!D139</f>
        <v>818</v>
      </c>
      <c r="E115" s="25" t="str">
        <f aca="false">LatticeLayout!E139</f>
        <v>FE_LEBT:SOLR_D0818</v>
      </c>
      <c r="F115" s="25" t="str">
        <f aca="false">LatticeLayout!F139</f>
        <v>S4</v>
      </c>
      <c r="G115" s="25" t="str">
        <f aca="false">LatticeLayout!G139</f>
        <v>solenoid</v>
      </c>
      <c r="H115" s="25" t="n">
        <f aca="false">LatticeLayout!H139</f>
        <v>150</v>
      </c>
      <c r="I115" s="25" t="n">
        <f aca="false">LatticeLayout!I139</f>
        <v>0</v>
      </c>
      <c r="J115" s="25" t="n">
        <f aca="false">LatticeLayout!J139</f>
        <v>0</v>
      </c>
      <c r="K115" s="25" t="n">
        <f aca="false">LatticeLayout!K139</f>
        <v>0.4</v>
      </c>
      <c r="L115" s="25" t="n">
        <f aca="false">LatticeLayout!Q139</f>
        <v>373.618644227632</v>
      </c>
      <c r="M115" s="25" t="n">
        <f aca="false">LatticeLayout!P139</f>
        <v>423.0996045</v>
      </c>
      <c r="N115" s="25" t="n">
        <f aca="false">LatticeLayout!O139</f>
        <v>51.6647395483352</v>
      </c>
    </row>
    <row r="116" s="25" customFormat="true" ht="12.75" hidden="true" customHeight="false" outlineLevel="0" collapsed="false">
      <c r="A116" s="25" t="n">
        <f aca="false">LatticeLayout!A140</f>
        <v>0</v>
      </c>
      <c r="B116" s="25" t="n">
        <f aca="false">LatticeLayout!B140</f>
        <v>0</v>
      </c>
      <c r="C116" s="25" t="n">
        <f aca="false">LatticeLayout!C140</f>
        <v>0</v>
      </c>
      <c r="D116" s="25" t="n">
        <f aca="false">LatticeLayout!D140</f>
        <v>0</v>
      </c>
      <c r="E116" s="25" t="n">
        <f aca="false">LatticeLayout!E140</f>
        <v>0</v>
      </c>
      <c r="F116" s="25" t="n">
        <f aca="false">LatticeLayout!F140</f>
        <v>0</v>
      </c>
      <c r="G116" s="25" t="n">
        <f aca="false">LatticeLayout!G140</f>
        <v>0</v>
      </c>
      <c r="H116" s="25" t="n">
        <f aca="false">LatticeLayout!H140</f>
        <v>150</v>
      </c>
      <c r="I116" s="25" t="n">
        <f aca="false">LatticeLayout!I140</f>
        <v>0</v>
      </c>
      <c r="J116" s="25" t="n">
        <f aca="false">LatticeLayout!J140</f>
        <v>0</v>
      </c>
      <c r="K116" s="25" t="n">
        <f aca="false">LatticeLayout!K140</f>
        <v>0.0254</v>
      </c>
      <c r="L116" s="25" t="n">
        <f aca="false">LatticeLayout!Q140</f>
        <v>373.644044227632</v>
      </c>
      <c r="M116" s="25" t="n">
        <f aca="false">LatticeLayout!P140</f>
        <v>423.0996045</v>
      </c>
      <c r="N116" s="25" t="n">
        <f aca="false">LatticeLayout!O140</f>
        <v>51.6647395483352</v>
      </c>
    </row>
    <row r="117" s="25" customFormat="true" ht="12.75" hidden="true" customHeight="false" outlineLevel="0" collapsed="false">
      <c r="A117" s="25" t="str">
        <f aca="false">LatticeLayout!A141</f>
        <v>FE</v>
      </c>
      <c r="B117" s="25" t="str">
        <f aca="false">LatticeLayout!B141</f>
        <v>LEBT</v>
      </c>
      <c r="C117" s="25" t="str">
        <f aca="false">LatticeLayout!C141</f>
        <v>DCHV</v>
      </c>
      <c r="D117" s="25" t="n">
        <f aca="false">LatticeLayout!D141</f>
        <v>821</v>
      </c>
      <c r="E117" s="25" t="str">
        <f aca="false">LatticeLayout!E141</f>
        <v>FE_LEBT:DCHV_D0821</v>
      </c>
      <c r="F117" s="25" t="str">
        <f aca="false">LatticeLayout!F141</f>
        <v>C4</v>
      </c>
      <c r="G117" s="25" t="str">
        <f aca="false">LatticeLayout!G141</f>
        <v>corrector magnet &amp; bellow</v>
      </c>
      <c r="H117" s="25" t="n">
        <f aca="false">LatticeLayout!H141</f>
        <v>150</v>
      </c>
      <c r="I117" s="25" t="n">
        <f aca="false">LatticeLayout!I141</f>
        <v>0</v>
      </c>
      <c r="J117" s="25" t="n">
        <f aca="false">LatticeLayout!J141</f>
        <v>0</v>
      </c>
      <c r="K117" s="25" t="n">
        <f aca="false">LatticeLayout!K141</f>
        <v>0.1905</v>
      </c>
      <c r="L117" s="25" t="n">
        <f aca="false">LatticeLayout!Q141</f>
        <v>373.834544227632</v>
      </c>
      <c r="M117" s="25" t="n">
        <f aca="false">LatticeLayout!P141</f>
        <v>423.0996045</v>
      </c>
      <c r="N117" s="25" t="n">
        <f aca="false">LatticeLayout!O141</f>
        <v>51.6647395483352</v>
      </c>
    </row>
    <row r="118" s="25" customFormat="true" ht="12.75" hidden="true" customHeight="false" outlineLevel="0" collapsed="false">
      <c r="A118" s="25" t="n">
        <f aca="false">LatticeLayout!A142</f>
        <v>0</v>
      </c>
      <c r="B118" s="25" t="n">
        <f aca="false">LatticeLayout!B142</f>
        <v>0</v>
      </c>
      <c r="C118" s="25" t="n">
        <f aca="false">LatticeLayout!C142</f>
        <v>0</v>
      </c>
      <c r="D118" s="25" t="n">
        <f aca="false">LatticeLayout!D142</f>
        <v>0</v>
      </c>
      <c r="E118" s="25" t="n">
        <f aca="false">LatticeLayout!E142</f>
        <v>0</v>
      </c>
      <c r="F118" s="25" t="n">
        <f aca="false">LatticeLayout!F142</f>
        <v>0</v>
      </c>
      <c r="G118" s="25" t="n">
        <f aca="false">LatticeLayout!G142</f>
        <v>0</v>
      </c>
      <c r="H118" s="25" t="n">
        <f aca="false">LatticeLayout!H142</f>
        <v>150</v>
      </c>
      <c r="I118" s="25" t="n">
        <f aca="false">LatticeLayout!I142</f>
        <v>0</v>
      </c>
      <c r="J118" s="25" t="n">
        <f aca="false">LatticeLayout!J142</f>
        <v>0</v>
      </c>
      <c r="K118" s="25" t="n">
        <f aca="false">LatticeLayout!K142</f>
        <v>0.13973443</v>
      </c>
      <c r="L118" s="25" t="n">
        <f aca="false">LatticeLayout!Q142</f>
        <v>373.974278657632</v>
      </c>
      <c r="M118" s="25" t="n">
        <f aca="false">LatticeLayout!P142</f>
        <v>423.0996045</v>
      </c>
      <c r="N118" s="25" t="n">
        <f aca="false">LatticeLayout!O142</f>
        <v>51.6647395483352</v>
      </c>
    </row>
    <row r="119" s="25" customFormat="true" ht="12.75" hidden="true" customHeight="false" outlineLevel="0" collapsed="false">
      <c r="A119" s="25" t="str">
        <f aca="false">LatticeLayout!A143</f>
        <v>FE</v>
      </c>
      <c r="B119" s="25" t="str">
        <f aca="false">LatticeLayout!B143</f>
        <v>LEBT</v>
      </c>
      <c r="C119" s="25" t="str">
        <f aca="false">LatticeLayout!C143</f>
        <v>BD</v>
      </c>
      <c r="D119" s="25" t="n">
        <f aca="false">LatticeLayout!D143</f>
        <v>824</v>
      </c>
      <c r="E119" s="25" t="str">
        <f aca="false">LatticeLayout!E143</f>
        <v>FE_LEBT:BD_D0824</v>
      </c>
      <c r="F119" s="25" t="str">
        <f aca="false">LatticeLayout!F143</f>
        <v>dump</v>
      </c>
      <c r="G119" s="25" t="str">
        <f aca="false">LatticeLayout!G143</f>
        <v>beam plug (low power)</v>
      </c>
      <c r="H119" s="25" t="n">
        <f aca="false">LatticeLayout!H143</f>
        <v>0</v>
      </c>
      <c r="I119" s="25" t="n">
        <f aca="false">LatticeLayout!I143</f>
        <v>0</v>
      </c>
      <c r="J119" s="25" t="n">
        <f aca="false">LatticeLayout!J143</f>
        <v>0</v>
      </c>
      <c r="K119" s="25" t="n">
        <f aca="false">LatticeLayout!K143</f>
        <v>0</v>
      </c>
      <c r="L119" s="25" t="n">
        <f aca="false">LatticeLayout!Q143</f>
        <v>373.974278657632</v>
      </c>
      <c r="M119" s="25" t="n">
        <f aca="false">LatticeLayout!P143</f>
        <v>423.0996045</v>
      </c>
      <c r="N119" s="25" t="n">
        <f aca="false">LatticeLayout!O143</f>
        <v>51.6647395483352</v>
      </c>
    </row>
    <row r="120" s="25" customFormat="true" ht="12.75" hidden="true" customHeight="false" outlineLevel="0" collapsed="false">
      <c r="A120" s="25" t="n">
        <f aca="false">LatticeLayout!A146</f>
        <v>0</v>
      </c>
      <c r="B120" s="25" t="n">
        <f aca="false">LatticeLayout!B146</f>
        <v>0</v>
      </c>
      <c r="C120" s="25" t="n">
        <f aca="false">LatticeLayout!C146</f>
        <v>0</v>
      </c>
      <c r="D120" s="25" t="n">
        <f aca="false">LatticeLayout!D146</f>
        <v>0</v>
      </c>
      <c r="E120" s="25" t="n">
        <f aca="false">LatticeLayout!E146</f>
        <v>0</v>
      </c>
      <c r="F120" s="25" t="n">
        <f aca="false">LatticeLayout!F146</f>
        <v>0</v>
      </c>
      <c r="G120" s="25" t="n">
        <f aca="false">LatticeLayout!G146</f>
        <v>0</v>
      </c>
      <c r="H120" s="25" t="n">
        <f aca="false">LatticeLayout!H146</f>
        <v>150</v>
      </c>
      <c r="I120" s="25" t="n">
        <f aca="false">LatticeLayout!I146</f>
        <v>0</v>
      </c>
      <c r="J120" s="25" t="n">
        <f aca="false">LatticeLayout!J146</f>
        <v>0</v>
      </c>
      <c r="K120" s="25" t="n">
        <f aca="false">LatticeLayout!K146</f>
        <v>0.201795328</v>
      </c>
      <c r="L120" s="25" t="n">
        <f aca="false">LatticeLayout!Q146</f>
        <v>374.214872485632</v>
      </c>
      <c r="M120" s="25" t="n">
        <f aca="false">LatticeLayout!P146</f>
        <v>423.0996045</v>
      </c>
      <c r="N120" s="25" t="n">
        <f aca="false">LatticeLayout!O146</f>
        <v>51.6647395483352</v>
      </c>
    </row>
    <row r="121" s="25" customFormat="true" ht="12.75" hidden="true" customHeight="false" outlineLevel="0" collapsed="false">
      <c r="A121" s="25" t="str">
        <f aca="false">LatticeLayout!A147</f>
        <v>FE</v>
      </c>
      <c r="B121" s="25" t="str">
        <f aca="false">LatticeLayout!B147</f>
        <v>LEBT</v>
      </c>
      <c r="C121" s="25" t="str">
        <f aca="false">LatticeLayout!C147</f>
        <v>GV</v>
      </c>
      <c r="D121" s="25" t="n">
        <f aca="false">LatticeLayout!D147</f>
        <v>826</v>
      </c>
      <c r="E121" s="25" t="str">
        <f aca="false">LatticeLayout!E147</f>
        <v>FE_LEBT:GV_D0826</v>
      </c>
      <c r="F121" s="25" t="str">
        <f aca="false">LatticeLayout!F147</f>
        <v>GV_L</v>
      </c>
      <c r="G121" s="25" t="str">
        <f aca="false">LatticeLayout!G147</f>
        <v>gate valve</v>
      </c>
      <c r="H121" s="25" t="n">
        <f aca="false">LatticeLayout!H147</f>
        <v>150</v>
      </c>
      <c r="I121" s="25" t="n">
        <f aca="false">LatticeLayout!I147</f>
        <v>0</v>
      </c>
      <c r="J121" s="25" t="n">
        <f aca="false">LatticeLayout!J147</f>
        <v>0</v>
      </c>
      <c r="K121" s="25" t="n">
        <f aca="false">LatticeLayout!K147</f>
        <v>0.080264</v>
      </c>
      <c r="L121" s="25" t="n">
        <f aca="false">LatticeLayout!Q147</f>
        <v>374.295136485632</v>
      </c>
      <c r="M121" s="25" t="n">
        <f aca="false">LatticeLayout!P147</f>
        <v>423.0996045</v>
      </c>
      <c r="N121" s="25" t="n">
        <f aca="false">LatticeLayout!O147</f>
        <v>51.6647395483352</v>
      </c>
    </row>
    <row r="122" s="25" customFormat="true" ht="12.75" hidden="true" customHeight="false" outlineLevel="0" collapsed="false">
      <c r="A122" s="25" t="n">
        <f aca="false">LatticeLayout!A148</f>
        <v>0</v>
      </c>
      <c r="B122" s="25" t="n">
        <f aca="false">LatticeLayout!B148</f>
        <v>0</v>
      </c>
      <c r="C122" s="25" t="n">
        <f aca="false">LatticeLayout!C148</f>
        <v>0</v>
      </c>
      <c r="D122" s="25" t="n">
        <f aca="false">LatticeLayout!D148</f>
        <v>0</v>
      </c>
      <c r="E122" s="25" t="n">
        <f aca="false">LatticeLayout!E148</f>
        <v>0</v>
      </c>
      <c r="F122" s="25" t="n">
        <f aca="false">LatticeLayout!F148</f>
        <v>0</v>
      </c>
      <c r="G122" s="25" t="n">
        <f aca="false">LatticeLayout!G148</f>
        <v>0</v>
      </c>
      <c r="H122" s="25" t="n">
        <f aca="false">LatticeLayout!H148</f>
        <v>150</v>
      </c>
      <c r="I122" s="25" t="n">
        <f aca="false">LatticeLayout!I148</f>
        <v>0</v>
      </c>
      <c r="J122" s="25" t="n">
        <f aca="false">LatticeLayout!J148</f>
        <v>0</v>
      </c>
      <c r="K122" s="25" t="n">
        <f aca="false">LatticeLayout!K148</f>
        <v>0.123508742</v>
      </c>
      <c r="L122" s="25" t="n">
        <f aca="false">LatticeLayout!Q148</f>
        <v>374.418645227632</v>
      </c>
      <c r="M122" s="25" t="n">
        <f aca="false">LatticeLayout!P148</f>
        <v>423.0996045</v>
      </c>
      <c r="N122" s="25" t="n">
        <f aca="false">LatticeLayout!O148</f>
        <v>51.6647395483352</v>
      </c>
    </row>
    <row r="123" s="25" customFormat="true" ht="12.75" hidden="true" customHeight="false" outlineLevel="0" collapsed="false">
      <c r="A123" s="25" t="str">
        <f aca="false">LatticeLayout!A149</f>
        <v>FE</v>
      </c>
      <c r="B123" s="25" t="str">
        <f aca="false">LatticeLayout!B149</f>
        <v>LEBT</v>
      </c>
      <c r="C123" s="25" t="str">
        <f aca="false">LatticeLayout!C149</f>
        <v>DVE</v>
      </c>
      <c r="D123" s="25" t="n">
        <f aca="false">LatticeLayout!D149</f>
        <v>833</v>
      </c>
      <c r="E123" s="25" t="str">
        <f aca="false">LatticeLayout!E149</f>
        <v>FE_LEBT:DVE_D0833</v>
      </c>
      <c r="F123" s="25" t="str">
        <f aca="false">LatticeLayout!F149</f>
        <v>D7</v>
      </c>
      <c r="G123" s="25" t="str">
        <f aca="false">LatticeLayout!G149</f>
        <v>ES_bender 1</v>
      </c>
      <c r="H123" s="25" t="str">
        <f aca="false">LatticeLayout!H149</f>
        <v>100 x 150</v>
      </c>
      <c r="I123" s="25" t="n">
        <f aca="false">LatticeLayout!I149</f>
        <v>0</v>
      </c>
      <c r="J123" s="25" t="n">
        <f aca="false">LatticeLayout!J149</f>
        <v>0</v>
      </c>
      <c r="K123" s="25" t="n">
        <f aca="false">LatticeLayout!K149</f>
        <v>1</v>
      </c>
      <c r="L123" s="25" t="n">
        <f aca="false">LatticeLayout!Q149</f>
        <v>375.055265</v>
      </c>
      <c r="M123" s="25" t="n">
        <f aca="false">LatticeLayout!P149</f>
        <v>423.0996045</v>
      </c>
      <c r="N123" s="25" t="n">
        <f aca="false">LatticeLayout!O149</f>
        <v>51.0281197759676</v>
      </c>
    </row>
    <row r="124" s="25" customFormat="true" ht="12.75" hidden="true" customHeight="false" outlineLevel="0" collapsed="false">
      <c r="A124" s="25" t="str">
        <f aca="false">LatticeLayout!A150</f>
        <v>FE</v>
      </c>
      <c r="B124" s="25" t="str">
        <f aca="false">LatticeLayout!B150</f>
        <v>LEBT</v>
      </c>
      <c r="C124" s="25" t="str">
        <f aca="false">LatticeLayout!C150</f>
        <v>TMP</v>
      </c>
      <c r="D124" s="25" t="n">
        <f aca="false">LatticeLayout!D150</f>
        <v>833</v>
      </c>
      <c r="E124" s="25" t="str">
        <f aca="false">LatticeLayout!E150</f>
        <v>FE_LEBT:TMP_D0833</v>
      </c>
      <c r="F124" s="25" t="str">
        <f aca="false">LatticeLayout!F150</f>
        <v>TMP_M</v>
      </c>
      <c r="G124" s="25" t="str">
        <f aca="false">LatticeLayout!G150</f>
        <v>pump, 700 l/s</v>
      </c>
      <c r="H124" s="25" t="n">
        <f aca="false">LatticeLayout!H150</f>
        <v>0</v>
      </c>
      <c r="I124" s="25" t="n">
        <f aca="false">LatticeLayout!I150</f>
        <v>0</v>
      </c>
      <c r="J124" s="25" t="n">
        <f aca="false">LatticeLayout!J150</f>
        <v>0</v>
      </c>
      <c r="K124" s="25" t="n">
        <f aca="false">LatticeLayout!K150</f>
        <v>0</v>
      </c>
      <c r="L124" s="25" t="n">
        <f aca="false">LatticeLayout!Q150</f>
        <v>375.055265</v>
      </c>
      <c r="M124" s="25" t="n">
        <f aca="false">LatticeLayout!P150</f>
        <v>423.0996045</v>
      </c>
      <c r="N124" s="25" t="n">
        <f aca="false">LatticeLayout!O150</f>
        <v>51.0281197759676</v>
      </c>
    </row>
    <row r="125" s="25" customFormat="true" ht="12.75" hidden="true" customHeight="false" outlineLevel="0" collapsed="false">
      <c r="A125" s="25" t="n">
        <f aca="false">LatticeLayout!A151</f>
        <v>0</v>
      </c>
      <c r="B125" s="25" t="n">
        <f aca="false">LatticeLayout!B151</f>
        <v>0</v>
      </c>
      <c r="C125" s="25" t="n">
        <f aca="false">LatticeLayout!C151</f>
        <v>0</v>
      </c>
      <c r="D125" s="25" t="n">
        <f aca="false">LatticeLayout!D151</f>
        <v>0</v>
      </c>
      <c r="E125" s="25" t="n">
        <f aca="false">LatticeLayout!E151</f>
        <v>0</v>
      </c>
      <c r="F125" s="25" t="n">
        <f aca="false">LatticeLayout!F151</f>
        <v>0</v>
      </c>
      <c r="G125" s="25" t="n">
        <f aca="false">LatticeLayout!G151</f>
        <v>0</v>
      </c>
      <c r="H125" s="25" t="n">
        <f aca="false">LatticeLayout!H151</f>
        <v>150</v>
      </c>
      <c r="I125" s="25" t="n">
        <f aca="false">LatticeLayout!I151</f>
        <v>0</v>
      </c>
      <c r="J125" s="25" t="n">
        <f aca="false">LatticeLayout!J151</f>
        <v>0</v>
      </c>
      <c r="K125" s="25" t="n">
        <f aca="false">LatticeLayout!K151</f>
        <v>0</v>
      </c>
      <c r="L125" s="25" t="n">
        <f aca="false">LatticeLayout!Q151</f>
        <v>375.055265</v>
      </c>
      <c r="M125" s="25" t="n">
        <f aca="false">LatticeLayout!P151</f>
        <v>423.0996045</v>
      </c>
      <c r="N125" s="25" t="n">
        <f aca="false">LatticeLayout!O151</f>
        <v>50.9083697759676</v>
      </c>
    </row>
    <row r="126" s="25" customFormat="true" ht="12.75" hidden="true" customHeight="false" outlineLevel="0" collapsed="false">
      <c r="A126" s="25" t="n">
        <f aca="false">LatticeLayout!A152</f>
        <v>0</v>
      </c>
      <c r="B126" s="25" t="n">
        <f aca="false">LatticeLayout!B152</f>
        <v>0</v>
      </c>
      <c r="C126" s="25" t="n">
        <f aca="false">LatticeLayout!C152</f>
        <v>0</v>
      </c>
      <c r="D126" s="25" t="n">
        <f aca="false">LatticeLayout!D152</f>
        <v>0</v>
      </c>
      <c r="E126" s="25" t="n">
        <f aca="false">LatticeLayout!E152</f>
        <v>0</v>
      </c>
      <c r="F126" s="25" t="n">
        <f aca="false">LatticeLayout!F152</f>
        <v>0</v>
      </c>
      <c r="G126" s="25" t="n">
        <f aca="false">LatticeLayout!G152</f>
        <v>0</v>
      </c>
      <c r="H126" s="25" t="n">
        <f aca="false">LatticeLayout!H152</f>
        <v>150</v>
      </c>
      <c r="I126" s="25" t="n">
        <f aca="false">LatticeLayout!I152</f>
        <v>0</v>
      </c>
      <c r="J126" s="25" t="n">
        <f aca="false">LatticeLayout!J152</f>
        <v>0</v>
      </c>
      <c r="K126" s="25" t="n">
        <f aca="false">LatticeLayout!K152</f>
        <v>0.11975</v>
      </c>
      <c r="L126" s="25" t="n">
        <f aca="false">LatticeLayout!Q152</f>
        <v>375.055265</v>
      </c>
      <c r="M126" s="25" t="n">
        <f aca="false">LatticeLayout!P152</f>
        <v>423.0996045</v>
      </c>
      <c r="N126" s="25" t="n">
        <f aca="false">LatticeLayout!O152</f>
        <v>50.9083697759676</v>
      </c>
    </row>
    <row r="127" s="25" customFormat="true" ht="12.75" hidden="true" customHeight="false" outlineLevel="0" collapsed="false">
      <c r="A127" s="25" t="str">
        <f aca="false">LatticeLayout!A153</f>
        <v>FE</v>
      </c>
      <c r="B127" s="25" t="str">
        <f aca="false">LatticeLayout!B153</f>
        <v>LEBT</v>
      </c>
      <c r="C127" s="25" t="str">
        <f aca="false">LatticeLayout!C153</f>
        <v>DCHV</v>
      </c>
      <c r="D127" s="25" t="n">
        <f aca="false">LatticeLayout!D153</f>
        <v>840</v>
      </c>
      <c r="E127" s="25" t="str">
        <f aca="false">LatticeLayout!E153</f>
        <v>FE_LEBT:DCHV_D0840</v>
      </c>
      <c r="F127" s="25" t="str">
        <f aca="false">LatticeLayout!F153</f>
        <v>C4</v>
      </c>
      <c r="G127" s="25" t="str">
        <f aca="false">LatticeLayout!G153</f>
        <v>corrector magnet &amp; bellow</v>
      </c>
      <c r="H127" s="25" t="n">
        <f aca="false">LatticeLayout!H153</f>
        <v>150</v>
      </c>
      <c r="I127" s="25" t="n">
        <f aca="false">LatticeLayout!I153</f>
        <v>0</v>
      </c>
      <c r="J127" s="25" t="n">
        <f aca="false">LatticeLayout!J153</f>
        <v>0</v>
      </c>
      <c r="K127" s="25" t="n">
        <f aca="false">LatticeLayout!K153</f>
        <v>0.1905</v>
      </c>
      <c r="L127" s="25" t="n">
        <f aca="false">LatticeLayout!Q153</f>
        <v>375.055265</v>
      </c>
      <c r="M127" s="25" t="n">
        <f aca="false">LatticeLayout!P153</f>
        <v>423.0996045</v>
      </c>
      <c r="N127" s="25" t="n">
        <f aca="false">LatticeLayout!O153</f>
        <v>50.7178697759676</v>
      </c>
    </row>
    <row r="128" s="25" customFormat="true" ht="12.75" hidden="true" customHeight="false" outlineLevel="0" collapsed="false">
      <c r="A128" s="25" t="n">
        <f aca="false">LatticeLayout!A154</f>
        <v>0</v>
      </c>
      <c r="B128" s="25" t="n">
        <f aca="false">LatticeLayout!B154</f>
        <v>0</v>
      </c>
      <c r="C128" s="25" t="n">
        <f aca="false">LatticeLayout!C154</f>
        <v>0</v>
      </c>
      <c r="D128" s="25" t="n">
        <f aca="false">LatticeLayout!D154</f>
        <v>0</v>
      </c>
      <c r="E128" s="25" t="n">
        <f aca="false">LatticeLayout!E154</f>
        <v>0</v>
      </c>
      <c r="F128" s="25" t="n">
        <f aca="false">LatticeLayout!F154</f>
        <v>0</v>
      </c>
      <c r="G128" s="25" t="n">
        <f aca="false">LatticeLayout!G154</f>
        <v>0</v>
      </c>
      <c r="H128" s="25" t="n">
        <f aca="false">LatticeLayout!H154</f>
        <v>150</v>
      </c>
      <c r="I128" s="25" t="n">
        <f aca="false">LatticeLayout!I154</f>
        <v>0</v>
      </c>
      <c r="J128" s="25" t="n">
        <f aca="false">LatticeLayout!J154</f>
        <v>0</v>
      </c>
      <c r="K128" s="25" t="n">
        <f aca="false">LatticeLayout!K154</f>
        <v>0.23975</v>
      </c>
      <c r="L128" s="25" t="n">
        <f aca="false">LatticeLayout!Q154</f>
        <v>375.055265</v>
      </c>
      <c r="M128" s="25" t="n">
        <f aca="false">LatticeLayout!P154</f>
        <v>423.0996045</v>
      </c>
      <c r="N128" s="25" t="n">
        <f aca="false">LatticeLayout!O154</f>
        <v>50.4781197759676</v>
      </c>
    </row>
    <row r="129" s="25" customFormat="true" ht="12.75" hidden="true" customHeight="false" outlineLevel="0" collapsed="false">
      <c r="A129" s="25" t="str">
        <f aca="false">LatticeLayout!A155</f>
        <v>FE</v>
      </c>
      <c r="B129" s="25" t="str">
        <f aca="false">LatticeLayout!B155</f>
        <v>LEBT</v>
      </c>
      <c r="C129" s="25" t="str">
        <f aca="false">LatticeLayout!C155</f>
        <v>QHE</v>
      </c>
      <c r="D129" s="25" t="n">
        <f aca="false">LatticeLayout!D155</f>
        <v>844</v>
      </c>
      <c r="E129" s="25" t="str">
        <f aca="false">LatticeLayout!E155</f>
        <v>FE_LEBT:QHE_D0844</v>
      </c>
      <c r="F129" s="25" t="str">
        <f aca="false">LatticeLayout!F155</f>
        <v>Q7</v>
      </c>
      <c r="G129" s="25" t="str">
        <f aca="false">LatticeLayout!G155</f>
        <v>ES_quad_X</v>
      </c>
      <c r="H129" s="25" t="n">
        <f aca="false">LatticeLayout!H155</f>
        <v>150</v>
      </c>
      <c r="I129" s="25" t="n">
        <f aca="false">LatticeLayout!I155</f>
        <v>0</v>
      </c>
      <c r="J129" s="25" t="n">
        <f aca="false">LatticeLayout!J155</f>
        <v>0</v>
      </c>
      <c r="K129" s="25" t="n">
        <f aca="false">LatticeLayout!K155</f>
        <v>0.2</v>
      </c>
      <c r="L129" s="25" t="n">
        <f aca="false">LatticeLayout!Q155</f>
        <v>375.055265</v>
      </c>
      <c r="M129" s="25" t="n">
        <f aca="false">LatticeLayout!P155</f>
        <v>423.0996045</v>
      </c>
      <c r="N129" s="25" t="n">
        <f aca="false">LatticeLayout!O155</f>
        <v>50.2781197759676</v>
      </c>
    </row>
    <row r="130" s="25" customFormat="true" ht="12.75" hidden="true" customHeight="false" outlineLevel="0" collapsed="false">
      <c r="A130" s="25" t="n">
        <f aca="false">LatticeLayout!A156</f>
        <v>0</v>
      </c>
      <c r="B130" s="25" t="n">
        <f aca="false">LatticeLayout!B156</f>
        <v>0</v>
      </c>
      <c r="C130" s="25" t="n">
        <f aca="false">LatticeLayout!C156</f>
        <v>0</v>
      </c>
      <c r="D130" s="25" t="n">
        <f aca="false">LatticeLayout!D156</f>
        <v>0</v>
      </c>
      <c r="E130" s="25" t="n">
        <f aca="false">LatticeLayout!E156</f>
        <v>0</v>
      </c>
      <c r="F130" s="25" t="n">
        <f aca="false">LatticeLayout!F156</f>
        <v>0</v>
      </c>
      <c r="G130" s="25" t="n">
        <f aca="false">LatticeLayout!G156</f>
        <v>0</v>
      </c>
      <c r="H130" s="25" t="n">
        <f aca="false">LatticeLayout!H156</f>
        <v>150</v>
      </c>
      <c r="I130" s="25" t="n">
        <f aca="false">LatticeLayout!I156</f>
        <v>0</v>
      </c>
      <c r="J130" s="25" t="n">
        <f aca="false">LatticeLayout!J156</f>
        <v>0</v>
      </c>
      <c r="K130" s="25" t="n">
        <f aca="false">LatticeLayout!K156</f>
        <v>0.135</v>
      </c>
      <c r="L130" s="25" t="n">
        <f aca="false">LatticeLayout!Q156</f>
        <v>375.055265</v>
      </c>
      <c r="M130" s="25" t="n">
        <f aca="false">LatticeLayout!P156</f>
        <v>423.0996045</v>
      </c>
      <c r="N130" s="25" t="n">
        <f aca="false">LatticeLayout!O156</f>
        <v>50.1431197759676</v>
      </c>
    </row>
    <row r="131" s="25" customFormat="true" ht="12.75" hidden="true" customHeight="false" outlineLevel="0" collapsed="false">
      <c r="A131" s="25" t="str">
        <f aca="false">LatticeLayout!A157</f>
        <v>FE</v>
      </c>
      <c r="B131" s="25" t="str">
        <f aca="false">LatticeLayout!B157</f>
        <v>LEBT</v>
      </c>
      <c r="C131" s="25" t="str">
        <f aca="false">LatticeLayout!C157</f>
        <v>QVE</v>
      </c>
      <c r="D131" s="25" t="n">
        <f aca="false">LatticeLayout!D157</f>
        <v>848</v>
      </c>
      <c r="E131" s="25" t="str">
        <f aca="false">LatticeLayout!E157</f>
        <v>FE_LEBT:QVE_D0848</v>
      </c>
      <c r="F131" s="25" t="str">
        <f aca="false">LatticeLayout!F157</f>
        <v>Q7</v>
      </c>
      <c r="G131" s="25" t="str">
        <f aca="false">LatticeLayout!G157</f>
        <v>ES_quad_Y</v>
      </c>
      <c r="H131" s="25" t="n">
        <f aca="false">LatticeLayout!H157</f>
        <v>150</v>
      </c>
      <c r="I131" s="25" t="n">
        <f aca="false">LatticeLayout!I157</f>
        <v>0</v>
      </c>
      <c r="J131" s="25" t="n">
        <f aca="false">LatticeLayout!J157</f>
        <v>0</v>
      </c>
      <c r="K131" s="25" t="n">
        <f aca="false">LatticeLayout!K157</f>
        <v>0.2</v>
      </c>
      <c r="L131" s="25" t="n">
        <f aca="false">LatticeLayout!Q157</f>
        <v>375.055265</v>
      </c>
      <c r="M131" s="25" t="n">
        <f aca="false">LatticeLayout!P157</f>
        <v>423.0996045</v>
      </c>
      <c r="N131" s="25" t="n">
        <f aca="false">LatticeLayout!O157</f>
        <v>49.9431197759676</v>
      </c>
    </row>
    <row r="132" s="25" customFormat="true" ht="12.75" hidden="true" customHeight="false" outlineLevel="0" collapsed="false">
      <c r="A132" s="25" t="n">
        <f aca="false">LatticeLayout!A158</f>
        <v>0</v>
      </c>
      <c r="B132" s="25" t="n">
        <f aca="false">LatticeLayout!B158</f>
        <v>0</v>
      </c>
      <c r="C132" s="25" t="n">
        <f aca="false">LatticeLayout!C158</f>
        <v>0</v>
      </c>
      <c r="D132" s="25" t="n">
        <f aca="false">LatticeLayout!D158</f>
        <v>0</v>
      </c>
      <c r="E132" s="25" t="n">
        <f aca="false">LatticeLayout!E158</f>
        <v>0</v>
      </c>
      <c r="F132" s="25" t="n">
        <f aca="false">LatticeLayout!F158</f>
        <v>0</v>
      </c>
      <c r="G132" s="25" t="n">
        <f aca="false">LatticeLayout!G158</f>
        <v>0</v>
      </c>
      <c r="H132" s="25" t="n">
        <f aca="false">LatticeLayout!H158</f>
        <v>150</v>
      </c>
      <c r="I132" s="25" t="n">
        <f aca="false">LatticeLayout!I158</f>
        <v>0</v>
      </c>
      <c r="J132" s="25" t="n">
        <f aca="false">LatticeLayout!J158</f>
        <v>0</v>
      </c>
      <c r="K132" s="25" t="n">
        <f aca="false">LatticeLayout!K158</f>
        <v>0.135</v>
      </c>
      <c r="L132" s="25" t="n">
        <f aca="false">LatticeLayout!Q158</f>
        <v>375.055265</v>
      </c>
      <c r="M132" s="25" t="n">
        <f aca="false">LatticeLayout!P158</f>
        <v>423.0996045</v>
      </c>
      <c r="N132" s="25" t="n">
        <f aca="false">LatticeLayout!O158</f>
        <v>49.8081197759676</v>
      </c>
    </row>
    <row r="133" s="25" customFormat="true" ht="12.75" hidden="true" customHeight="false" outlineLevel="0" collapsed="false">
      <c r="A133" s="25" t="str">
        <f aca="false">LatticeLayout!A159</f>
        <v>FE</v>
      </c>
      <c r="B133" s="25" t="str">
        <f aca="false">LatticeLayout!B159</f>
        <v>LEBT</v>
      </c>
      <c r="C133" s="25" t="str">
        <f aca="false">LatticeLayout!C159</f>
        <v>QHE</v>
      </c>
      <c r="D133" s="25" t="n">
        <f aca="false">LatticeLayout!D159</f>
        <v>851</v>
      </c>
      <c r="E133" s="25" t="str">
        <f aca="false">LatticeLayout!E159</f>
        <v>FE_LEBT:QHE_D0851</v>
      </c>
      <c r="F133" s="25" t="str">
        <f aca="false">LatticeLayout!F159</f>
        <v>Q7</v>
      </c>
      <c r="G133" s="25" t="str">
        <f aca="false">LatticeLayout!G159</f>
        <v>ES_quad_X</v>
      </c>
      <c r="H133" s="25" t="n">
        <f aca="false">LatticeLayout!H159</f>
        <v>150</v>
      </c>
      <c r="I133" s="25" t="n">
        <f aca="false">LatticeLayout!I159</f>
        <v>0</v>
      </c>
      <c r="J133" s="25" t="n">
        <f aca="false">LatticeLayout!J159</f>
        <v>0</v>
      </c>
      <c r="K133" s="25" t="n">
        <f aca="false">LatticeLayout!K159</f>
        <v>0.2</v>
      </c>
      <c r="L133" s="25" t="n">
        <f aca="false">LatticeLayout!Q159</f>
        <v>375.055265</v>
      </c>
      <c r="M133" s="25" t="n">
        <f aca="false">LatticeLayout!P159</f>
        <v>423.0996045</v>
      </c>
      <c r="N133" s="25" t="n">
        <f aca="false">LatticeLayout!O159</f>
        <v>49.6081197759676</v>
      </c>
    </row>
    <row r="134" s="25" customFormat="true" ht="12.75" hidden="true" customHeight="false" outlineLevel="0" collapsed="false">
      <c r="A134" s="25" t="n">
        <f aca="false">LatticeLayout!A160</f>
        <v>0</v>
      </c>
      <c r="B134" s="25" t="n">
        <f aca="false">LatticeLayout!B160</f>
        <v>0</v>
      </c>
      <c r="C134" s="25" t="n">
        <f aca="false">LatticeLayout!C160</f>
        <v>0</v>
      </c>
      <c r="D134" s="25" t="n">
        <f aca="false">LatticeLayout!D160</f>
        <v>0</v>
      </c>
      <c r="E134" s="25" t="n">
        <f aca="false">LatticeLayout!E160</f>
        <v>0</v>
      </c>
      <c r="F134" s="25" t="n">
        <f aca="false">LatticeLayout!F160</f>
        <v>0</v>
      </c>
      <c r="G134" s="25" t="str">
        <f aca="false">LatticeLayout!G160</f>
        <v>bellow ?</v>
      </c>
      <c r="H134" s="25" t="n">
        <f aca="false">LatticeLayout!H160</f>
        <v>150</v>
      </c>
      <c r="I134" s="25" t="n">
        <f aca="false">LatticeLayout!I160</f>
        <v>0</v>
      </c>
      <c r="J134" s="25" t="n">
        <f aca="false">LatticeLayout!J160</f>
        <v>0</v>
      </c>
      <c r="K134" s="25" t="n">
        <f aca="false">LatticeLayout!K160</f>
        <v>0.3430157326</v>
      </c>
      <c r="L134" s="25" t="n">
        <f aca="false">LatticeLayout!Q160</f>
        <v>375.055265</v>
      </c>
      <c r="M134" s="25" t="n">
        <f aca="false">LatticeLayout!P160</f>
        <v>423.0996045</v>
      </c>
      <c r="N134" s="25" t="n">
        <f aca="false">LatticeLayout!O160</f>
        <v>49.2651040433676</v>
      </c>
    </row>
    <row r="135" s="25" customFormat="true" ht="12.75" hidden="true" customHeight="false" outlineLevel="0" collapsed="false">
      <c r="A135" s="25" t="str">
        <f aca="false">LatticeLayout!A161</f>
        <v>FE</v>
      </c>
      <c r="B135" s="25" t="str">
        <f aca="false">LatticeLayout!B161</f>
        <v>LEBT</v>
      </c>
      <c r="C135" s="25" t="str">
        <f aca="false">LatticeLayout!C161</f>
        <v>PM</v>
      </c>
      <c r="D135" s="25" t="n">
        <f aca="false">LatticeLayout!D161</f>
        <v>856</v>
      </c>
      <c r="E135" s="25" t="str">
        <f aca="false">LatticeLayout!E161</f>
        <v>FE_LEBT:PM_D0856</v>
      </c>
      <c r="F135" s="25" t="str">
        <f aca="false">LatticeLayout!F161</f>
        <v>PM_F</v>
      </c>
      <c r="G135" s="25" t="str">
        <f aca="false">LatticeLayout!G161</f>
        <v>profile monitor (flapper)</v>
      </c>
      <c r="H135" s="25" t="n">
        <f aca="false">LatticeLayout!H161</f>
        <v>150</v>
      </c>
      <c r="I135" s="25" t="n">
        <f aca="false">LatticeLayout!I161</f>
        <v>0</v>
      </c>
      <c r="J135" s="25" t="n">
        <f aca="false">LatticeLayout!J161</f>
        <v>0</v>
      </c>
      <c r="K135" s="25" t="n">
        <f aca="false">LatticeLayout!K161</f>
        <v>0</v>
      </c>
      <c r="L135" s="25" t="n">
        <f aca="false">LatticeLayout!Q161</f>
        <v>375.055265</v>
      </c>
      <c r="M135" s="25" t="n">
        <f aca="false">LatticeLayout!P161</f>
        <v>423.0996045</v>
      </c>
      <c r="N135" s="25" t="n">
        <f aca="false">LatticeLayout!O161</f>
        <v>49.2651040433676</v>
      </c>
    </row>
    <row r="136" s="25" customFormat="true" ht="12.75" hidden="true" customHeight="false" outlineLevel="0" collapsed="false">
      <c r="A136" s="25" t="n">
        <f aca="false">LatticeLayout!A162</f>
        <v>0</v>
      </c>
      <c r="B136" s="25" t="n">
        <f aca="false">LatticeLayout!B162</f>
        <v>0</v>
      </c>
      <c r="C136" s="25" t="n">
        <f aca="false">LatticeLayout!C162</f>
        <v>0</v>
      </c>
      <c r="D136" s="25" t="n">
        <f aca="false">LatticeLayout!D162</f>
        <v>0</v>
      </c>
      <c r="E136" s="25" t="n">
        <f aca="false">LatticeLayout!E162</f>
        <v>0</v>
      </c>
      <c r="F136" s="25" t="n">
        <f aca="false">LatticeLayout!F162</f>
        <v>0</v>
      </c>
      <c r="G136" s="25" t="str">
        <f aca="false">LatticeLayout!G162</f>
        <v>bellow+tube</v>
      </c>
      <c r="H136" s="25" t="n">
        <f aca="false">LatticeLayout!H162</f>
        <v>150</v>
      </c>
      <c r="I136" s="25" t="n">
        <f aca="false">LatticeLayout!I162</f>
        <v>0</v>
      </c>
      <c r="J136" s="25" t="n">
        <f aca="false">LatticeLayout!J162</f>
        <v>0</v>
      </c>
      <c r="K136" s="25" t="n">
        <f aca="false">LatticeLayout!K162</f>
        <v>0.739729713</v>
      </c>
      <c r="L136" s="25" t="n">
        <f aca="false">LatticeLayout!Q162</f>
        <v>375.055265</v>
      </c>
      <c r="M136" s="25" t="n">
        <f aca="false">LatticeLayout!P162</f>
        <v>423.0996045</v>
      </c>
      <c r="N136" s="25" t="n">
        <f aca="false">LatticeLayout!O162</f>
        <v>48.5253743303676</v>
      </c>
    </row>
    <row r="137" s="25" customFormat="true" ht="12.75" hidden="true" customHeight="false" outlineLevel="0" collapsed="false">
      <c r="A137" s="25" t="n">
        <f aca="false">LatticeLayout!A163</f>
        <v>0</v>
      </c>
      <c r="B137" s="25" t="n">
        <f aca="false">LatticeLayout!B163</f>
        <v>0</v>
      </c>
      <c r="C137" s="25" t="n">
        <f aca="false">LatticeLayout!C163</f>
        <v>0</v>
      </c>
      <c r="D137" s="25" t="n">
        <f aca="false">LatticeLayout!D163</f>
        <v>0</v>
      </c>
      <c r="E137" s="25" t="n">
        <f aca="false">LatticeLayout!E163</f>
        <v>0</v>
      </c>
      <c r="F137" s="25" t="n">
        <f aca="false">LatticeLayout!F163</f>
        <v>0</v>
      </c>
      <c r="G137" s="25" t="str">
        <f aca="false">LatticeLayout!G163</f>
        <v>4 way cross</v>
      </c>
      <c r="H137" s="25" t="n">
        <f aca="false">LatticeLayout!H163</f>
        <v>150</v>
      </c>
      <c r="I137" s="25" t="n">
        <f aca="false">LatticeLayout!I163</f>
        <v>0</v>
      </c>
      <c r="J137" s="25" t="n">
        <f aca="false">LatticeLayout!J163</f>
        <v>0</v>
      </c>
      <c r="K137" s="25" t="n">
        <f aca="false">LatticeLayout!K163</f>
        <v>0</v>
      </c>
      <c r="L137" s="25" t="n">
        <f aca="false">LatticeLayout!Q163</f>
        <v>375.055265</v>
      </c>
      <c r="M137" s="25" t="n">
        <f aca="false">LatticeLayout!P163</f>
        <v>423.0996045</v>
      </c>
      <c r="N137" s="25" t="n">
        <f aca="false">LatticeLayout!O163</f>
        <v>48.5253743303676</v>
      </c>
    </row>
    <row r="138" s="25" customFormat="true" ht="12.75" hidden="true" customHeight="false" outlineLevel="0" collapsed="false">
      <c r="A138" s="25" t="str">
        <f aca="false">LatticeLayout!A164</f>
        <v>FE</v>
      </c>
      <c r="B138" s="25" t="str">
        <f aca="false">LatticeLayout!B164</f>
        <v>LEBT</v>
      </c>
      <c r="C138" s="25" t="str">
        <f aca="false">LatticeLayout!C164</f>
        <v>NEGP</v>
      </c>
      <c r="D138" s="25" t="n">
        <f aca="false">LatticeLayout!D164</f>
        <v>863</v>
      </c>
      <c r="E138" s="25" t="str">
        <f aca="false">LatticeLayout!E164</f>
        <v>FE_LEBT:NEGP_D0863</v>
      </c>
      <c r="F138" s="25" t="str">
        <f aca="false">LatticeLayout!F164</f>
        <v>NEG-0</v>
      </c>
      <c r="G138" s="25" t="str">
        <f aca="false">LatticeLayout!G164</f>
        <v>getter pump, 3500 l/s</v>
      </c>
      <c r="H138" s="25" t="n">
        <f aca="false">LatticeLayout!H164</f>
        <v>0</v>
      </c>
      <c r="I138" s="25" t="n">
        <f aca="false">LatticeLayout!I164</f>
        <v>0</v>
      </c>
      <c r="J138" s="25" t="n">
        <f aca="false">LatticeLayout!J164</f>
        <v>0</v>
      </c>
      <c r="K138" s="25" t="n">
        <f aca="false">LatticeLayout!K164</f>
        <v>0</v>
      </c>
      <c r="L138" s="25" t="n">
        <f aca="false">LatticeLayout!Q164</f>
        <v>375.055265</v>
      </c>
      <c r="M138" s="25" t="n">
        <f aca="false">LatticeLayout!P164</f>
        <v>423.0996045</v>
      </c>
      <c r="N138" s="25" t="n">
        <f aca="false">LatticeLayout!O164</f>
        <v>48.5253743303676</v>
      </c>
    </row>
    <row r="139" s="25" customFormat="true" ht="12.75" hidden="true" customHeight="false" outlineLevel="0" collapsed="false">
      <c r="A139" s="25" t="n">
        <f aca="false">LatticeLayout!A165</f>
        <v>0</v>
      </c>
      <c r="B139" s="25" t="n">
        <f aca="false">LatticeLayout!B165</f>
        <v>0</v>
      </c>
      <c r="C139" s="25" t="n">
        <f aca="false">LatticeLayout!C165</f>
        <v>0</v>
      </c>
      <c r="D139" s="25" t="n">
        <f aca="false">LatticeLayout!D165</f>
        <v>0</v>
      </c>
      <c r="E139" s="25" t="n">
        <f aca="false">LatticeLayout!E165</f>
        <v>0</v>
      </c>
      <c r="F139" s="25" t="n">
        <f aca="false">LatticeLayout!F165</f>
        <v>0</v>
      </c>
      <c r="G139" s="25" t="n">
        <f aca="false">LatticeLayout!G165</f>
        <v>0</v>
      </c>
      <c r="H139" s="25" t="n">
        <f aca="false">LatticeLayout!H165</f>
        <v>150</v>
      </c>
      <c r="I139" s="25" t="n">
        <f aca="false">LatticeLayout!I165</f>
        <v>0</v>
      </c>
      <c r="J139" s="25" t="n">
        <f aca="false">LatticeLayout!J165</f>
        <v>0</v>
      </c>
      <c r="K139" s="25" t="n">
        <f aca="false">LatticeLayout!K165</f>
        <v>0.42075455</v>
      </c>
      <c r="L139" s="25" t="n">
        <f aca="false">LatticeLayout!Q165</f>
        <v>375.055265</v>
      </c>
      <c r="M139" s="25" t="n">
        <f aca="false">LatticeLayout!P165</f>
        <v>423.0996045</v>
      </c>
      <c r="N139" s="25" t="n">
        <f aca="false">LatticeLayout!O165</f>
        <v>48.1046197803676</v>
      </c>
    </row>
    <row r="140" s="25" customFormat="true" ht="12.75" hidden="true" customHeight="false" outlineLevel="0" collapsed="false">
      <c r="A140" s="25" t="str">
        <f aca="false">LatticeLayout!A166</f>
        <v>FE</v>
      </c>
      <c r="B140" s="25" t="str">
        <f aca="false">LatticeLayout!B166</f>
        <v>LEBT</v>
      </c>
      <c r="C140" s="25" t="str">
        <f aca="false">LatticeLayout!C166</f>
        <v>DCHV</v>
      </c>
      <c r="D140" s="25" t="n">
        <f aca="false">LatticeLayout!D166</f>
        <v>868</v>
      </c>
      <c r="E140" s="25" t="str">
        <f aca="false">LatticeLayout!E166</f>
        <v>FE_LEBT:DCHV_D0868</v>
      </c>
      <c r="F140" s="25" t="str">
        <f aca="false">LatticeLayout!F166</f>
        <v>C4</v>
      </c>
      <c r="G140" s="25" t="str">
        <f aca="false">LatticeLayout!G166</f>
        <v>corrector magnet &amp; bellow</v>
      </c>
      <c r="H140" s="25" t="n">
        <f aca="false">LatticeLayout!H166</f>
        <v>150</v>
      </c>
      <c r="I140" s="25" t="n">
        <f aca="false">LatticeLayout!I166</f>
        <v>0</v>
      </c>
      <c r="J140" s="25" t="n">
        <f aca="false">LatticeLayout!J166</f>
        <v>0</v>
      </c>
      <c r="K140" s="25" t="n">
        <f aca="false">LatticeLayout!K166</f>
        <v>0.1905</v>
      </c>
      <c r="L140" s="25" t="n">
        <f aca="false">LatticeLayout!Q166</f>
        <v>375.055265</v>
      </c>
      <c r="M140" s="25" t="n">
        <f aca="false">LatticeLayout!P166</f>
        <v>423.0996045</v>
      </c>
      <c r="N140" s="25" t="n">
        <f aca="false">LatticeLayout!O166</f>
        <v>47.9141197803676</v>
      </c>
    </row>
    <row r="141" s="25" customFormat="true" ht="12.75" hidden="true" customHeight="false" outlineLevel="0" collapsed="false">
      <c r="A141" s="25" t="n">
        <f aca="false">LatticeLayout!A167</f>
        <v>0</v>
      </c>
      <c r="B141" s="25" t="n">
        <f aca="false">LatticeLayout!B167</f>
        <v>0</v>
      </c>
      <c r="C141" s="25" t="n">
        <f aca="false">LatticeLayout!C167</f>
        <v>0</v>
      </c>
      <c r="D141" s="25" t="n">
        <f aca="false">LatticeLayout!D167</f>
        <v>0</v>
      </c>
      <c r="E141" s="25" t="n">
        <f aca="false">LatticeLayout!E167</f>
        <v>0</v>
      </c>
      <c r="F141" s="25" t="n">
        <f aca="false">LatticeLayout!F167</f>
        <v>0</v>
      </c>
      <c r="G141" s="25" t="n">
        <f aca="false">LatticeLayout!G167</f>
        <v>0</v>
      </c>
      <c r="H141" s="25" t="n">
        <f aca="false">LatticeLayout!H167</f>
        <v>150</v>
      </c>
      <c r="I141" s="25" t="n">
        <f aca="false">LatticeLayout!I167</f>
        <v>0</v>
      </c>
      <c r="J141" s="25" t="n">
        <f aca="false">LatticeLayout!J167</f>
        <v>0</v>
      </c>
      <c r="K141" s="25" t="n">
        <f aca="false">LatticeLayout!K167</f>
        <v>0.08475</v>
      </c>
      <c r="L141" s="25" t="n">
        <f aca="false">LatticeLayout!Q167</f>
        <v>375.055265</v>
      </c>
      <c r="M141" s="25" t="n">
        <f aca="false">LatticeLayout!P167</f>
        <v>423.0996045</v>
      </c>
      <c r="N141" s="25" t="n">
        <f aca="false">LatticeLayout!O167</f>
        <v>47.8293697803676</v>
      </c>
    </row>
    <row r="142" s="25" customFormat="true" ht="12.75" hidden="true" customHeight="false" outlineLevel="0" collapsed="false">
      <c r="A142" s="25" t="str">
        <f aca="false">LatticeLayout!A168</f>
        <v>FE</v>
      </c>
      <c r="B142" s="25" t="str">
        <f aca="false">LatticeLayout!B168</f>
        <v>LEBT</v>
      </c>
      <c r="C142" s="25" t="str">
        <f aca="false">LatticeLayout!C168</f>
        <v>QVE</v>
      </c>
      <c r="D142" s="25" t="n">
        <f aca="false">LatticeLayout!D168</f>
        <v>871</v>
      </c>
      <c r="E142" s="25" t="str">
        <f aca="false">LatticeLayout!E168</f>
        <v>FE_LEBT:QVE_D0871</v>
      </c>
      <c r="F142" s="25" t="str">
        <f aca="false">LatticeLayout!F168</f>
        <v>Q7</v>
      </c>
      <c r="G142" s="25" t="str">
        <f aca="false">LatticeLayout!G168</f>
        <v>ES_quad_Y</v>
      </c>
      <c r="H142" s="25" t="n">
        <f aca="false">LatticeLayout!H168</f>
        <v>150</v>
      </c>
      <c r="I142" s="25" t="n">
        <f aca="false">LatticeLayout!I168</f>
        <v>0</v>
      </c>
      <c r="J142" s="25" t="n">
        <f aca="false">LatticeLayout!J168</f>
        <v>0</v>
      </c>
      <c r="K142" s="25" t="n">
        <f aca="false">LatticeLayout!K168</f>
        <v>0.2</v>
      </c>
      <c r="L142" s="25" t="n">
        <f aca="false">LatticeLayout!Q168</f>
        <v>375.055265</v>
      </c>
      <c r="M142" s="25" t="n">
        <f aca="false">LatticeLayout!P168</f>
        <v>423.0996045</v>
      </c>
      <c r="N142" s="25" t="n">
        <f aca="false">LatticeLayout!O168</f>
        <v>47.6293697803676</v>
      </c>
    </row>
    <row r="143" s="25" customFormat="true" ht="12.75" hidden="true" customHeight="false" outlineLevel="0" collapsed="false">
      <c r="A143" s="25" t="n">
        <f aca="false">LatticeLayout!A169</f>
        <v>0</v>
      </c>
      <c r="B143" s="25" t="n">
        <f aca="false">LatticeLayout!B169</f>
        <v>0</v>
      </c>
      <c r="C143" s="25" t="n">
        <f aca="false">LatticeLayout!C169</f>
        <v>0</v>
      </c>
      <c r="D143" s="25" t="n">
        <f aca="false">LatticeLayout!D169</f>
        <v>0</v>
      </c>
      <c r="E143" s="25" t="n">
        <f aca="false">LatticeLayout!E169</f>
        <v>0</v>
      </c>
      <c r="F143" s="25" t="n">
        <f aca="false">LatticeLayout!F169</f>
        <v>0</v>
      </c>
      <c r="G143" s="25" t="n">
        <f aca="false">LatticeLayout!G169</f>
        <v>0</v>
      </c>
      <c r="H143" s="25" t="n">
        <f aca="false">LatticeLayout!H169</f>
        <v>150</v>
      </c>
      <c r="I143" s="25" t="n">
        <f aca="false">LatticeLayout!I169</f>
        <v>0</v>
      </c>
      <c r="J143" s="25" t="n">
        <f aca="false">LatticeLayout!J169</f>
        <v>0</v>
      </c>
      <c r="K143" s="25" t="n">
        <f aca="false">LatticeLayout!K169</f>
        <v>0.135</v>
      </c>
      <c r="L143" s="25" t="n">
        <f aca="false">LatticeLayout!Q169</f>
        <v>375.055265</v>
      </c>
      <c r="M143" s="25" t="n">
        <f aca="false">LatticeLayout!P169</f>
        <v>423.0996045</v>
      </c>
      <c r="N143" s="25" t="n">
        <f aca="false">LatticeLayout!O169</f>
        <v>47.4943697803676</v>
      </c>
    </row>
    <row r="144" s="25" customFormat="true" ht="12.75" hidden="true" customHeight="false" outlineLevel="0" collapsed="false">
      <c r="A144" s="25" t="str">
        <f aca="false">LatticeLayout!A170</f>
        <v>FE</v>
      </c>
      <c r="B144" s="25" t="str">
        <f aca="false">LatticeLayout!B170</f>
        <v>LEBT</v>
      </c>
      <c r="C144" s="25" t="str">
        <f aca="false">LatticeLayout!C170</f>
        <v>QHE</v>
      </c>
      <c r="D144" s="25" t="n">
        <f aca="false">LatticeLayout!D170</f>
        <v>874</v>
      </c>
      <c r="E144" s="25" t="str">
        <f aca="false">LatticeLayout!E170</f>
        <v>FE_LEBT:QHE_D0874</v>
      </c>
      <c r="F144" s="25" t="str">
        <f aca="false">LatticeLayout!F170</f>
        <v>Q7</v>
      </c>
      <c r="G144" s="25" t="str">
        <f aca="false">LatticeLayout!G170</f>
        <v>ES_quad_X</v>
      </c>
      <c r="H144" s="25" t="n">
        <f aca="false">LatticeLayout!H170</f>
        <v>150</v>
      </c>
      <c r="I144" s="25" t="n">
        <f aca="false">LatticeLayout!I170</f>
        <v>0</v>
      </c>
      <c r="J144" s="25" t="n">
        <f aca="false">LatticeLayout!J170</f>
        <v>0</v>
      </c>
      <c r="K144" s="25" t="n">
        <f aca="false">LatticeLayout!K170</f>
        <v>0.2</v>
      </c>
      <c r="L144" s="25" t="n">
        <f aca="false">LatticeLayout!Q170</f>
        <v>375.055265</v>
      </c>
      <c r="M144" s="25" t="n">
        <f aca="false">LatticeLayout!P170</f>
        <v>423.0996045</v>
      </c>
      <c r="N144" s="25" t="n">
        <f aca="false">LatticeLayout!O170</f>
        <v>47.2943697803676</v>
      </c>
    </row>
    <row r="145" s="25" customFormat="true" ht="12.75" hidden="true" customHeight="false" outlineLevel="0" collapsed="false">
      <c r="A145" s="25" t="n">
        <f aca="false">LatticeLayout!A171</f>
        <v>0</v>
      </c>
      <c r="B145" s="25" t="n">
        <f aca="false">LatticeLayout!B171</f>
        <v>0</v>
      </c>
      <c r="C145" s="25" t="n">
        <f aca="false">LatticeLayout!C171</f>
        <v>0</v>
      </c>
      <c r="D145" s="25" t="n">
        <f aca="false">LatticeLayout!D171</f>
        <v>0</v>
      </c>
      <c r="E145" s="25" t="n">
        <f aca="false">LatticeLayout!E171</f>
        <v>0</v>
      </c>
      <c r="F145" s="25" t="n">
        <f aca="false">LatticeLayout!F171</f>
        <v>0</v>
      </c>
      <c r="G145" s="25" t="n">
        <f aca="false">LatticeLayout!G171</f>
        <v>0</v>
      </c>
      <c r="H145" s="25" t="n">
        <f aca="false">LatticeLayout!H171</f>
        <v>150</v>
      </c>
      <c r="I145" s="25" t="n">
        <f aca="false">LatticeLayout!I171</f>
        <v>0</v>
      </c>
      <c r="J145" s="25" t="n">
        <f aca="false">LatticeLayout!J171</f>
        <v>0</v>
      </c>
      <c r="K145" s="25" t="n">
        <f aca="false">LatticeLayout!K171</f>
        <v>0.135</v>
      </c>
      <c r="L145" s="25" t="n">
        <f aca="false">LatticeLayout!Q171</f>
        <v>375.055265</v>
      </c>
      <c r="M145" s="25" t="n">
        <f aca="false">LatticeLayout!P171</f>
        <v>423.0996045</v>
      </c>
      <c r="N145" s="25" t="n">
        <f aca="false">LatticeLayout!O171</f>
        <v>47.1593697803676</v>
      </c>
    </row>
    <row r="146" s="25" customFormat="true" ht="12.75" hidden="true" customHeight="false" outlineLevel="0" collapsed="false">
      <c r="A146" s="25" t="str">
        <f aca="false">LatticeLayout!A172</f>
        <v>FE</v>
      </c>
      <c r="B146" s="25" t="str">
        <f aca="false">LatticeLayout!B172</f>
        <v>LEBT</v>
      </c>
      <c r="C146" s="25" t="str">
        <f aca="false">LatticeLayout!C172</f>
        <v>QVE</v>
      </c>
      <c r="D146" s="25" t="n">
        <f aca="false">LatticeLayout!D172</f>
        <v>878</v>
      </c>
      <c r="E146" s="25" t="str">
        <f aca="false">LatticeLayout!E172</f>
        <v>FE_LEBT:QVE_D0878</v>
      </c>
      <c r="F146" s="25" t="str">
        <f aca="false">LatticeLayout!F172</f>
        <v>Q7</v>
      </c>
      <c r="G146" s="25" t="str">
        <f aca="false">LatticeLayout!G172</f>
        <v>ES_quad_Y</v>
      </c>
      <c r="H146" s="25" t="n">
        <f aca="false">LatticeLayout!H172</f>
        <v>150</v>
      </c>
      <c r="I146" s="25" t="n">
        <f aca="false">LatticeLayout!I172</f>
        <v>0</v>
      </c>
      <c r="J146" s="25" t="n">
        <f aca="false">LatticeLayout!J172</f>
        <v>0</v>
      </c>
      <c r="K146" s="25" t="n">
        <f aca="false">LatticeLayout!K172</f>
        <v>0.2</v>
      </c>
      <c r="L146" s="25" t="n">
        <f aca="false">LatticeLayout!Q172</f>
        <v>375.055265</v>
      </c>
      <c r="M146" s="25" t="n">
        <f aca="false">LatticeLayout!P172</f>
        <v>423.0996045</v>
      </c>
      <c r="N146" s="25" t="n">
        <f aca="false">LatticeLayout!O172</f>
        <v>46.9593697803676</v>
      </c>
    </row>
    <row r="147" s="25" customFormat="true" ht="12.75" hidden="true" customHeight="false" outlineLevel="0" collapsed="false">
      <c r="A147" s="25" t="n">
        <f aca="false">LatticeLayout!A173</f>
        <v>0</v>
      </c>
      <c r="B147" s="25" t="n">
        <f aca="false">LatticeLayout!B173</f>
        <v>0</v>
      </c>
      <c r="C147" s="25" t="n">
        <f aca="false">LatticeLayout!C173</f>
        <v>0</v>
      </c>
      <c r="D147" s="25" t="n">
        <f aca="false">LatticeLayout!D173</f>
        <v>0</v>
      </c>
      <c r="E147" s="25" t="n">
        <f aca="false">LatticeLayout!E173</f>
        <v>0</v>
      </c>
      <c r="F147" s="25" t="n">
        <f aca="false">LatticeLayout!F173</f>
        <v>0</v>
      </c>
      <c r="G147" s="25" t="n">
        <f aca="false">LatticeLayout!G173</f>
        <v>0</v>
      </c>
      <c r="H147" s="25" t="n">
        <f aca="false">LatticeLayout!H173</f>
        <v>150</v>
      </c>
      <c r="I147" s="25" t="n">
        <f aca="false">LatticeLayout!I173</f>
        <v>0</v>
      </c>
      <c r="J147" s="25" t="n">
        <f aca="false">LatticeLayout!J173</f>
        <v>0</v>
      </c>
      <c r="K147" s="25" t="n">
        <f aca="false">LatticeLayout!K173</f>
        <v>0.08475</v>
      </c>
      <c r="L147" s="25" t="n">
        <f aca="false">LatticeLayout!Q173</f>
        <v>375.055265</v>
      </c>
      <c r="M147" s="25" t="n">
        <f aca="false">LatticeLayout!P173</f>
        <v>423.0996045</v>
      </c>
      <c r="N147" s="25" t="n">
        <f aca="false">LatticeLayout!O173</f>
        <v>46.8746197803676</v>
      </c>
    </row>
    <row r="148" s="25" customFormat="true" ht="12.75" hidden="true" customHeight="false" outlineLevel="0" collapsed="false">
      <c r="A148" s="25" t="str">
        <f aca="false">LatticeLayout!A174</f>
        <v>FE</v>
      </c>
      <c r="B148" s="25" t="str">
        <f aca="false">LatticeLayout!B174</f>
        <v>LEBT</v>
      </c>
      <c r="C148" s="25" t="str">
        <f aca="false">LatticeLayout!C174</f>
        <v>DCHV</v>
      </c>
      <c r="D148" s="25" t="n">
        <f aca="false">LatticeLayout!D174</f>
        <v>880</v>
      </c>
      <c r="E148" s="25" t="str">
        <f aca="false">LatticeLayout!E174</f>
        <v>FE_LEBT:DCHV_D0880</v>
      </c>
      <c r="F148" s="25" t="str">
        <f aca="false">LatticeLayout!F174</f>
        <v>C4</v>
      </c>
      <c r="G148" s="25" t="str">
        <f aca="false">LatticeLayout!G174</f>
        <v>corrector+bellow+tube</v>
      </c>
      <c r="H148" s="25" t="n">
        <f aca="false">LatticeLayout!H174</f>
        <v>150</v>
      </c>
      <c r="I148" s="25" t="n">
        <f aca="false">LatticeLayout!I174</f>
        <v>0</v>
      </c>
      <c r="J148" s="25" t="n">
        <f aca="false">LatticeLayout!J174</f>
        <v>0</v>
      </c>
      <c r="K148" s="25" t="n">
        <f aca="false">LatticeLayout!K174</f>
        <v>0.1905</v>
      </c>
      <c r="L148" s="25" t="n">
        <f aca="false">LatticeLayout!Q174</f>
        <v>375.055265</v>
      </c>
      <c r="M148" s="25" t="n">
        <f aca="false">LatticeLayout!P174</f>
        <v>423.0996045</v>
      </c>
      <c r="N148" s="25" t="n">
        <f aca="false">LatticeLayout!O174</f>
        <v>46.6841197803676</v>
      </c>
    </row>
    <row r="149" s="25" customFormat="true" ht="12.75" hidden="true" customHeight="false" outlineLevel="0" collapsed="false">
      <c r="A149" s="25" t="n">
        <f aca="false">LatticeLayout!A175</f>
        <v>0</v>
      </c>
      <c r="B149" s="25" t="n">
        <f aca="false">LatticeLayout!B175</f>
        <v>0</v>
      </c>
      <c r="C149" s="25" t="n">
        <f aca="false">LatticeLayout!C175</f>
        <v>0</v>
      </c>
      <c r="D149" s="25" t="n">
        <f aca="false">LatticeLayout!D175</f>
        <v>0</v>
      </c>
      <c r="E149" s="25" t="n">
        <f aca="false">LatticeLayout!E175</f>
        <v>0</v>
      </c>
      <c r="F149" s="25" t="n">
        <f aca="false">LatticeLayout!F175</f>
        <v>0</v>
      </c>
      <c r="G149" s="25" t="n">
        <f aca="false">LatticeLayout!G175</f>
        <v>0</v>
      </c>
      <c r="H149" s="25" t="n">
        <f aca="false">LatticeLayout!H175</f>
        <v>150</v>
      </c>
      <c r="I149" s="25" t="n">
        <f aca="false">LatticeLayout!I175</f>
        <v>0</v>
      </c>
      <c r="J149" s="25" t="n">
        <f aca="false">LatticeLayout!J175</f>
        <v>0</v>
      </c>
      <c r="K149" s="25" t="n">
        <f aca="false">LatticeLayout!K175</f>
        <v>0.379479588</v>
      </c>
      <c r="L149" s="25" t="n">
        <f aca="false">LatticeLayout!Q175</f>
        <v>375.055265</v>
      </c>
      <c r="M149" s="25" t="n">
        <f aca="false">LatticeLayout!P175</f>
        <v>423.0996045</v>
      </c>
      <c r="N149" s="25" t="n">
        <f aca="false">LatticeLayout!O175</f>
        <v>46.3046401923676</v>
      </c>
    </row>
    <row r="150" s="25" customFormat="true" ht="12.75" hidden="true" customHeight="false" outlineLevel="0" collapsed="false">
      <c r="A150" s="25" t="str">
        <f aca="false">LatticeLayout!A176</f>
        <v>FE</v>
      </c>
      <c r="B150" s="25" t="str">
        <f aca="false">LatticeLayout!B176</f>
        <v>LEBT</v>
      </c>
      <c r="C150" s="25" t="str">
        <f aca="false">LatticeLayout!C176</f>
        <v>PM</v>
      </c>
      <c r="D150" s="25" t="n">
        <f aca="false">LatticeLayout!D176</f>
        <v>885</v>
      </c>
      <c r="E150" s="25" t="str">
        <f aca="false">LatticeLayout!E176</f>
        <v>FE_LEBT:PM_D0885</v>
      </c>
      <c r="F150" s="25" t="str">
        <f aca="false">LatticeLayout!F176</f>
        <v>PM_F</v>
      </c>
      <c r="G150" s="25" t="str">
        <f aca="false">LatticeLayout!G176</f>
        <v>profile monitor (flapper)</v>
      </c>
      <c r="H150" s="25" t="n">
        <f aca="false">LatticeLayout!H176</f>
        <v>150</v>
      </c>
      <c r="I150" s="25" t="n">
        <f aca="false">LatticeLayout!I176</f>
        <v>0</v>
      </c>
      <c r="J150" s="25" t="n">
        <f aca="false">LatticeLayout!J176</f>
        <v>0</v>
      </c>
      <c r="K150" s="25" t="n">
        <f aca="false">LatticeLayout!K176</f>
        <v>0</v>
      </c>
      <c r="L150" s="25" t="n">
        <f aca="false">LatticeLayout!Q176</f>
        <v>375.055265</v>
      </c>
      <c r="M150" s="25" t="n">
        <f aca="false">LatticeLayout!P176</f>
        <v>423.0996045</v>
      </c>
      <c r="N150" s="25" t="n">
        <f aca="false">LatticeLayout!O176</f>
        <v>46.3046401923676</v>
      </c>
    </row>
    <row r="151" s="25" customFormat="true" ht="12.75" hidden="true" customHeight="false" outlineLevel="0" collapsed="false">
      <c r="A151" s="25" t="n">
        <f aca="false">LatticeLayout!A177</f>
        <v>0</v>
      </c>
      <c r="B151" s="25" t="n">
        <f aca="false">LatticeLayout!B177</f>
        <v>0</v>
      </c>
      <c r="C151" s="25" t="n">
        <f aca="false">LatticeLayout!C177</f>
        <v>0</v>
      </c>
      <c r="D151" s="25" t="n">
        <f aca="false">LatticeLayout!D177</f>
        <v>0</v>
      </c>
      <c r="E151" s="25" t="n">
        <f aca="false">LatticeLayout!E177</f>
        <v>0</v>
      </c>
      <c r="F151" s="25" t="n">
        <f aca="false">LatticeLayout!F177</f>
        <v>0</v>
      </c>
      <c r="G151" s="25" t="n">
        <f aca="false">LatticeLayout!G177</f>
        <v>0</v>
      </c>
      <c r="H151" s="25" t="n">
        <f aca="false">LatticeLayout!H177</f>
        <v>150</v>
      </c>
      <c r="I151" s="25" t="n">
        <f aca="false">LatticeLayout!I177</f>
        <v>0</v>
      </c>
      <c r="J151" s="25" t="n">
        <f aca="false">LatticeLayout!J177</f>
        <v>0</v>
      </c>
      <c r="K151" s="25" t="n">
        <f aca="false">LatticeLayout!K177</f>
        <v>0.0589026</v>
      </c>
      <c r="L151" s="25" t="n">
        <f aca="false">LatticeLayout!Q177</f>
        <v>375.055265</v>
      </c>
      <c r="M151" s="25" t="n">
        <f aca="false">LatticeLayout!P177</f>
        <v>423.0996045</v>
      </c>
      <c r="N151" s="25" t="n">
        <f aca="false">LatticeLayout!O177</f>
        <v>46.2457375923676</v>
      </c>
    </row>
    <row r="152" s="25" customFormat="true" ht="12.75" hidden="true" customHeight="false" outlineLevel="0" collapsed="false">
      <c r="A152" s="25" t="n">
        <f aca="false">LatticeLayout!A178</f>
        <v>0</v>
      </c>
      <c r="B152" s="25" t="n">
        <f aca="false">LatticeLayout!B178</f>
        <v>0</v>
      </c>
      <c r="C152" s="25" t="n">
        <f aca="false">LatticeLayout!C178</f>
        <v>0</v>
      </c>
      <c r="D152" s="25" t="n">
        <f aca="false">LatticeLayout!D178</f>
        <v>0</v>
      </c>
      <c r="E152" s="25" t="n">
        <f aca="false">LatticeLayout!E178</f>
        <v>0</v>
      </c>
      <c r="F152" s="25" t="n">
        <f aca="false">LatticeLayout!F178</f>
        <v>0</v>
      </c>
      <c r="G152" s="25" t="str">
        <f aca="false">LatticeLayout!G178</f>
        <v>4 way cross ??</v>
      </c>
      <c r="H152" s="25" t="n">
        <f aca="false">LatticeLayout!H178</f>
        <v>150</v>
      </c>
      <c r="I152" s="25" t="n">
        <f aca="false">LatticeLayout!I178</f>
        <v>0</v>
      </c>
      <c r="J152" s="25" t="n">
        <f aca="false">LatticeLayout!J178</f>
        <v>0</v>
      </c>
      <c r="K152" s="25" t="n">
        <f aca="false">LatticeLayout!K178</f>
        <v>0</v>
      </c>
      <c r="L152" s="25" t="n">
        <f aca="false">LatticeLayout!Q178</f>
        <v>375.055265</v>
      </c>
      <c r="M152" s="25" t="n">
        <f aca="false">LatticeLayout!P178</f>
        <v>423.0996045</v>
      </c>
      <c r="N152" s="25" t="n">
        <f aca="false">LatticeLayout!O178</f>
        <v>46.2457375923676</v>
      </c>
    </row>
    <row r="153" s="25" customFormat="true" ht="12.75" hidden="true" customHeight="false" outlineLevel="0" collapsed="false">
      <c r="A153" s="25" t="str">
        <f aca="false">LatticeLayout!A179</f>
        <v>FE</v>
      </c>
      <c r="B153" s="25" t="str">
        <f aca="false">LatticeLayout!B179</f>
        <v>LEBT</v>
      </c>
      <c r="C153" s="25" t="str">
        <f aca="false">LatticeLayout!C179</f>
        <v>NEGP</v>
      </c>
      <c r="D153" s="25" t="n">
        <f aca="false">LatticeLayout!D179</f>
        <v>886</v>
      </c>
      <c r="E153" s="25" t="str">
        <f aca="false">LatticeLayout!E179</f>
        <v>FE_LEBT:NEGP_D0886</v>
      </c>
      <c r="F153" s="25" t="str">
        <f aca="false">LatticeLayout!F179</f>
        <v>NEG-0</v>
      </c>
      <c r="G153" s="25" t="str">
        <f aca="false">LatticeLayout!G179</f>
        <v>getter pump, 3500 l/s</v>
      </c>
      <c r="H153" s="25" t="n">
        <f aca="false">LatticeLayout!H179</f>
        <v>0</v>
      </c>
      <c r="I153" s="25" t="n">
        <f aca="false">LatticeLayout!I179</f>
        <v>0</v>
      </c>
      <c r="J153" s="25" t="n">
        <f aca="false">LatticeLayout!J179</f>
        <v>0</v>
      </c>
      <c r="K153" s="25" t="n">
        <f aca="false">LatticeLayout!K179</f>
        <v>0</v>
      </c>
      <c r="L153" s="25" t="n">
        <f aca="false">LatticeLayout!Q179</f>
        <v>375.055265</v>
      </c>
      <c r="M153" s="25" t="n">
        <f aca="false">LatticeLayout!P179</f>
        <v>423.0996045</v>
      </c>
      <c r="N153" s="25" t="n">
        <f aca="false">LatticeLayout!O179</f>
        <v>46.2457375923676</v>
      </c>
    </row>
    <row r="154" s="25" customFormat="true" ht="12.75" hidden="true" customHeight="false" outlineLevel="0" collapsed="false">
      <c r="A154" s="25" t="n">
        <f aca="false">LatticeLayout!A180</f>
        <v>0</v>
      </c>
      <c r="B154" s="25" t="n">
        <f aca="false">LatticeLayout!B180</f>
        <v>0</v>
      </c>
      <c r="C154" s="25" t="n">
        <f aca="false">LatticeLayout!C180</f>
        <v>0</v>
      </c>
      <c r="D154" s="25" t="n">
        <f aca="false">LatticeLayout!D180</f>
        <v>0</v>
      </c>
      <c r="E154" s="25" t="n">
        <f aca="false">LatticeLayout!E180</f>
        <v>0</v>
      </c>
      <c r="F154" s="25" t="n">
        <f aca="false">LatticeLayout!F180</f>
        <v>0</v>
      </c>
      <c r="G154" s="25" t="str">
        <f aca="false">LatticeLayout!G180</f>
        <v>tube</v>
      </c>
      <c r="H154" s="25" t="n">
        <f aca="false">LatticeLayout!H180</f>
        <v>150</v>
      </c>
      <c r="I154" s="25" t="n">
        <f aca="false">LatticeLayout!I180</f>
        <v>0</v>
      </c>
      <c r="J154" s="25" t="n">
        <f aca="false">LatticeLayout!J180</f>
        <v>0</v>
      </c>
      <c r="K154" s="25" t="n">
        <f aca="false">LatticeLayout!K180</f>
        <v>0.44636782</v>
      </c>
      <c r="L154" s="25" t="n">
        <f aca="false">LatticeLayout!Q180</f>
        <v>375.055265</v>
      </c>
      <c r="M154" s="25" t="n">
        <f aca="false">LatticeLayout!P180</f>
        <v>423.0996045</v>
      </c>
      <c r="N154" s="25" t="n">
        <f aca="false">LatticeLayout!O180</f>
        <v>45.7993697723676</v>
      </c>
    </row>
    <row r="155" s="25" customFormat="true" ht="12.75" hidden="true" customHeight="false" outlineLevel="0" collapsed="false">
      <c r="A155" s="25" t="str">
        <f aca="false">LatticeLayout!A181</f>
        <v>FE</v>
      </c>
      <c r="B155" s="25" t="str">
        <f aca="false">LatticeLayout!B181</f>
        <v>LEBT</v>
      </c>
      <c r="C155" s="25" t="str">
        <f aca="false">LatticeLayout!C181</f>
        <v>QVE</v>
      </c>
      <c r="D155" s="25" t="n">
        <f aca="false">LatticeLayout!D181</f>
        <v>891</v>
      </c>
      <c r="E155" s="25" t="str">
        <f aca="false">LatticeLayout!E181</f>
        <v>FE_LEBT:QVE_D0891</v>
      </c>
      <c r="F155" s="25" t="str">
        <f aca="false">LatticeLayout!F181</f>
        <v>Q7</v>
      </c>
      <c r="G155" s="25" t="str">
        <f aca="false">LatticeLayout!G181</f>
        <v>ES_quad_Y</v>
      </c>
      <c r="H155" s="25" t="n">
        <f aca="false">LatticeLayout!H181</f>
        <v>150</v>
      </c>
      <c r="I155" s="25" t="n">
        <f aca="false">LatticeLayout!I181</f>
        <v>0</v>
      </c>
      <c r="J155" s="25" t="n">
        <f aca="false">LatticeLayout!J181</f>
        <v>0</v>
      </c>
      <c r="K155" s="25" t="n">
        <f aca="false">LatticeLayout!K181</f>
        <v>0.2</v>
      </c>
      <c r="L155" s="25" t="n">
        <f aca="false">LatticeLayout!Q181</f>
        <v>375.055265</v>
      </c>
      <c r="M155" s="25" t="n">
        <f aca="false">LatticeLayout!P181</f>
        <v>423.0996045</v>
      </c>
      <c r="N155" s="25" t="n">
        <f aca="false">LatticeLayout!O181</f>
        <v>45.5993697723676</v>
      </c>
    </row>
    <row r="156" s="25" customFormat="true" ht="12.75" hidden="true" customHeight="false" outlineLevel="0" collapsed="false">
      <c r="A156" s="25" t="n">
        <f aca="false">LatticeLayout!A182</f>
        <v>0</v>
      </c>
      <c r="B156" s="25" t="n">
        <f aca="false">LatticeLayout!B182</f>
        <v>0</v>
      </c>
      <c r="C156" s="25" t="n">
        <f aca="false">LatticeLayout!C182</f>
        <v>0</v>
      </c>
      <c r="D156" s="25" t="n">
        <f aca="false">LatticeLayout!D182</f>
        <v>0</v>
      </c>
      <c r="E156" s="25" t="n">
        <f aca="false">LatticeLayout!E182</f>
        <v>0</v>
      </c>
      <c r="F156" s="25" t="n">
        <f aca="false">LatticeLayout!F182</f>
        <v>0</v>
      </c>
      <c r="G156" s="25" t="n">
        <f aca="false">LatticeLayout!G182</f>
        <v>0</v>
      </c>
      <c r="H156" s="25" t="n">
        <f aca="false">LatticeLayout!H182</f>
        <v>150</v>
      </c>
      <c r="I156" s="25" t="n">
        <f aca="false">LatticeLayout!I182</f>
        <v>0</v>
      </c>
      <c r="J156" s="25" t="n">
        <f aca="false">LatticeLayout!J182</f>
        <v>0</v>
      </c>
      <c r="K156" s="25" t="n">
        <f aca="false">LatticeLayout!K182</f>
        <v>0.135</v>
      </c>
      <c r="L156" s="25" t="n">
        <f aca="false">LatticeLayout!Q182</f>
        <v>375.055265</v>
      </c>
      <c r="M156" s="25" t="n">
        <f aca="false">LatticeLayout!P182</f>
        <v>423.0996045</v>
      </c>
      <c r="N156" s="25" t="n">
        <f aca="false">LatticeLayout!O182</f>
        <v>45.4643697723676</v>
      </c>
    </row>
    <row r="157" s="25" customFormat="true" ht="12.75" hidden="true" customHeight="false" outlineLevel="0" collapsed="false">
      <c r="A157" s="25" t="str">
        <f aca="false">LatticeLayout!A183</f>
        <v>FE</v>
      </c>
      <c r="B157" s="25" t="str">
        <f aca="false">LatticeLayout!B183</f>
        <v>LEBT</v>
      </c>
      <c r="C157" s="25" t="str">
        <f aca="false">LatticeLayout!C183</f>
        <v>QHE</v>
      </c>
      <c r="D157" s="25" t="n">
        <f aca="false">LatticeLayout!D183</f>
        <v>895</v>
      </c>
      <c r="E157" s="25" t="str">
        <f aca="false">LatticeLayout!E183</f>
        <v>FE_LEBT:QHE_D0895</v>
      </c>
      <c r="F157" s="25" t="str">
        <f aca="false">LatticeLayout!F183</f>
        <v>Q7</v>
      </c>
      <c r="G157" s="25" t="str">
        <f aca="false">LatticeLayout!G183</f>
        <v>ES_quad_X</v>
      </c>
      <c r="H157" s="25" t="n">
        <f aca="false">LatticeLayout!H183</f>
        <v>150</v>
      </c>
      <c r="I157" s="25" t="n">
        <f aca="false">LatticeLayout!I183</f>
        <v>0</v>
      </c>
      <c r="J157" s="25" t="n">
        <f aca="false">LatticeLayout!J183</f>
        <v>0</v>
      </c>
      <c r="K157" s="25" t="n">
        <f aca="false">LatticeLayout!K183</f>
        <v>0.2</v>
      </c>
      <c r="L157" s="25" t="n">
        <f aca="false">LatticeLayout!Q183</f>
        <v>375.055265</v>
      </c>
      <c r="M157" s="25" t="n">
        <f aca="false">LatticeLayout!P183</f>
        <v>423.0996045</v>
      </c>
      <c r="N157" s="25" t="n">
        <f aca="false">LatticeLayout!O183</f>
        <v>45.2643697723676</v>
      </c>
    </row>
    <row r="158" s="25" customFormat="true" ht="12.75" hidden="true" customHeight="false" outlineLevel="0" collapsed="false">
      <c r="A158" s="25" t="n">
        <f aca="false">LatticeLayout!A184</f>
        <v>0</v>
      </c>
      <c r="B158" s="25" t="n">
        <f aca="false">LatticeLayout!B184</f>
        <v>0</v>
      </c>
      <c r="C158" s="25" t="n">
        <f aca="false">LatticeLayout!C184</f>
        <v>0</v>
      </c>
      <c r="D158" s="25" t="n">
        <f aca="false">LatticeLayout!D184</f>
        <v>0</v>
      </c>
      <c r="E158" s="25" t="n">
        <f aca="false">LatticeLayout!E184</f>
        <v>0</v>
      </c>
      <c r="F158" s="25" t="n">
        <f aca="false">LatticeLayout!F184</f>
        <v>0</v>
      </c>
      <c r="G158" s="25" t="n">
        <f aca="false">LatticeLayout!G184</f>
        <v>0</v>
      </c>
      <c r="H158" s="25" t="n">
        <f aca="false">LatticeLayout!H184</f>
        <v>150</v>
      </c>
      <c r="I158" s="25" t="n">
        <f aca="false">LatticeLayout!I184</f>
        <v>0</v>
      </c>
      <c r="J158" s="25" t="n">
        <f aca="false">LatticeLayout!J184</f>
        <v>0</v>
      </c>
      <c r="K158" s="25" t="n">
        <f aca="false">LatticeLayout!K184</f>
        <v>0.135</v>
      </c>
      <c r="L158" s="25" t="n">
        <f aca="false">LatticeLayout!Q184</f>
        <v>375.055265</v>
      </c>
      <c r="M158" s="25" t="n">
        <f aca="false">LatticeLayout!P184</f>
        <v>423.0996045</v>
      </c>
      <c r="N158" s="25" t="n">
        <f aca="false">LatticeLayout!O184</f>
        <v>45.1293697723676</v>
      </c>
    </row>
    <row r="159" s="25" customFormat="true" ht="12.75" hidden="true" customHeight="false" outlineLevel="0" collapsed="false">
      <c r="A159" s="25" t="str">
        <f aca="false">LatticeLayout!A185</f>
        <v>FE</v>
      </c>
      <c r="B159" s="25" t="str">
        <f aca="false">LatticeLayout!B185</f>
        <v>LEBT</v>
      </c>
      <c r="C159" s="25" t="str">
        <f aca="false">LatticeLayout!C185</f>
        <v>QVE</v>
      </c>
      <c r="D159" s="25" t="n">
        <f aca="false">LatticeLayout!D185</f>
        <v>898</v>
      </c>
      <c r="E159" s="25" t="str">
        <f aca="false">LatticeLayout!E185</f>
        <v>FE_LEBT:QVE_D0898</v>
      </c>
      <c r="F159" s="25" t="str">
        <f aca="false">LatticeLayout!F185</f>
        <v>Q7</v>
      </c>
      <c r="G159" s="25" t="str">
        <f aca="false">LatticeLayout!G185</f>
        <v>ES_quad_Y</v>
      </c>
      <c r="H159" s="25" t="n">
        <f aca="false">LatticeLayout!H185</f>
        <v>150</v>
      </c>
      <c r="I159" s="25" t="n">
        <f aca="false">LatticeLayout!I185</f>
        <v>0</v>
      </c>
      <c r="J159" s="25" t="n">
        <f aca="false">LatticeLayout!J185</f>
        <v>0</v>
      </c>
      <c r="K159" s="25" t="n">
        <f aca="false">LatticeLayout!K185</f>
        <v>0.2</v>
      </c>
      <c r="L159" s="25" t="n">
        <f aca="false">LatticeLayout!Q185</f>
        <v>375.055265</v>
      </c>
      <c r="M159" s="25" t="n">
        <f aca="false">LatticeLayout!P185</f>
        <v>423.0996045</v>
      </c>
      <c r="N159" s="25" t="n">
        <f aca="false">LatticeLayout!O185</f>
        <v>44.9293697723676</v>
      </c>
    </row>
    <row r="160" s="25" customFormat="true" ht="12.75" hidden="true" customHeight="false" outlineLevel="0" collapsed="false">
      <c r="A160" s="25" t="n">
        <f aca="false">LatticeLayout!A186</f>
        <v>0</v>
      </c>
      <c r="B160" s="25" t="n">
        <f aca="false">LatticeLayout!B186</f>
        <v>0</v>
      </c>
      <c r="C160" s="25" t="n">
        <f aca="false">LatticeLayout!C186</f>
        <v>0</v>
      </c>
      <c r="D160" s="25" t="n">
        <f aca="false">LatticeLayout!D186</f>
        <v>0</v>
      </c>
      <c r="E160" s="25" t="n">
        <f aca="false">LatticeLayout!E186</f>
        <v>0</v>
      </c>
      <c r="F160" s="25" t="n">
        <f aca="false">LatticeLayout!F186</f>
        <v>0</v>
      </c>
      <c r="G160" s="25" t="n">
        <f aca="false">LatticeLayout!G186</f>
        <v>0</v>
      </c>
      <c r="H160" s="25" t="n">
        <f aca="false">LatticeLayout!H186</f>
        <v>150</v>
      </c>
      <c r="I160" s="25" t="n">
        <f aca="false">LatticeLayout!I186</f>
        <v>0</v>
      </c>
      <c r="J160" s="25" t="n">
        <f aca="false">LatticeLayout!J186</f>
        <v>0</v>
      </c>
      <c r="K160" s="25" t="n">
        <f aca="false">LatticeLayout!K186</f>
        <v>0.08475</v>
      </c>
      <c r="L160" s="25" t="n">
        <f aca="false">LatticeLayout!Q186</f>
        <v>375.055265</v>
      </c>
      <c r="M160" s="25" t="n">
        <f aca="false">LatticeLayout!P186</f>
        <v>423.0996045</v>
      </c>
      <c r="N160" s="25" t="n">
        <f aca="false">LatticeLayout!O186</f>
        <v>44.8446197723676</v>
      </c>
    </row>
    <row r="161" s="25" customFormat="true" ht="12.75" hidden="true" customHeight="false" outlineLevel="0" collapsed="false">
      <c r="A161" s="25" t="str">
        <f aca="false">LatticeLayout!A187</f>
        <v>FE</v>
      </c>
      <c r="B161" s="25" t="str">
        <f aca="false">LatticeLayout!B187</f>
        <v>LEBT</v>
      </c>
      <c r="C161" s="25" t="str">
        <f aca="false">LatticeLayout!C187</f>
        <v>DCHV</v>
      </c>
      <c r="D161" s="25" t="n">
        <f aca="false">LatticeLayout!D187</f>
        <v>901</v>
      </c>
      <c r="E161" s="25" t="str">
        <f aca="false">LatticeLayout!E187</f>
        <v>FE_LEBT:DCHV_D0901</v>
      </c>
      <c r="F161" s="25" t="str">
        <f aca="false">LatticeLayout!F187</f>
        <v>C4</v>
      </c>
      <c r="G161" s="25" t="str">
        <f aca="false">LatticeLayout!G187</f>
        <v>corrector magnet &amp; bellow</v>
      </c>
      <c r="H161" s="25" t="n">
        <f aca="false">LatticeLayout!H187</f>
        <v>150</v>
      </c>
      <c r="I161" s="25" t="n">
        <f aca="false">LatticeLayout!I187</f>
        <v>0</v>
      </c>
      <c r="J161" s="25" t="n">
        <f aca="false">LatticeLayout!J187</f>
        <v>0</v>
      </c>
      <c r="K161" s="25" t="n">
        <f aca="false">LatticeLayout!K187</f>
        <v>0.1905</v>
      </c>
      <c r="L161" s="25" t="n">
        <f aca="false">LatticeLayout!Q187</f>
        <v>375.055265</v>
      </c>
      <c r="M161" s="25" t="n">
        <f aca="false">LatticeLayout!P187</f>
        <v>423.0996045</v>
      </c>
      <c r="N161" s="25" t="n">
        <f aca="false">LatticeLayout!O187</f>
        <v>44.6541197723676</v>
      </c>
    </row>
    <row r="162" s="25" customFormat="true" ht="12.75" hidden="true" customHeight="false" outlineLevel="0" collapsed="false">
      <c r="A162" s="25" t="n">
        <f aca="false">LatticeLayout!A188</f>
        <v>0</v>
      </c>
      <c r="B162" s="25" t="n">
        <f aca="false">LatticeLayout!B188</f>
        <v>0</v>
      </c>
      <c r="C162" s="25" t="n">
        <f aca="false">LatticeLayout!C188</f>
        <v>0</v>
      </c>
      <c r="D162" s="25" t="n">
        <f aca="false">LatticeLayout!D188</f>
        <v>0</v>
      </c>
      <c r="E162" s="25" t="n">
        <f aca="false">LatticeLayout!E188</f>
        <v>0</v>
      </c>
      <c r="F162" s="25" t="n">
        <f aca="false">LatticeLayout!F188</f>
        <v>0</v>
      </c>
      <c r="G162" s="25" t="n">
        <f aca="false">LatticeLayout!G188</f>
        <v>0</v>
      </c>
      <c r="H162" s="25" t="n">
        <f aca="false">LatticeLayout!H188</f>
        <v>150</v>
      </c>
      <c r="I162" s="25" t="n">
        <f aca="false">LatticeLayout!I188</f>
        <v>0</v>
      </c>
      <c r="J162" s="25" t="n">
        <f aca="false">LatticeLayout!J188</f>
        <v>0</v>
      </c>
      <c r="K162" s="25" t="n">
        <f aca="false">LatticeLayout!K188</f>
        <v>0.4207677452</v>
      </c>
      <c r="L162" s="25" t="n">
        <f aca="false">LatticeLayout!Q188</f>
        <v>375.055265</v>
      </c>
      <c r="M162" s="25" t="n">
        <f aca="false">LatticeLayout!P188</f>
        <v>423.0996045</v>
      </c>
      <c r="N162" s="25" t="n">
        <f aca="false">LatticeLayout!O188</f>
        <v>44.2333520271676</v>
      </c>
    </row>
    <row r="163" s="25" customFormat="true" ht="12.75" hidden="true" customHeight="false" outlineLevel="0" collapsed="false">
      <c r="A163" s="25" t="n">
        <f aca="false">LatticeLayout!A189</f>
        <v>0</v>
      </c>
      <c r="B163" s="25" t="n">
        <f aca="false">LatticeLayout!B189</f>
        <v>0</v>
      </c>
      <c r="C163" s="25" t="n">
        <f aca="false">LatticeLayout!C189</f>
        <v>0</v>
      </c>
      <c r="D163" s="25" t="n">
        <f aca="false">LatticeLayout!D189</f>
        <v>0</v>
      </c>
      <c r="E163" s="25" t="n">
        <f aca="false">LatticeLayout!E189</f>
        <v>0</v>
      </c>
      <c r="F163" s="25" t="n">
        <f aca="false">LatticeLayout!F189</f>
        <v>0</v>
      </c>
      <c r="G163" s="25" t="str">
        <f aca="false">LatticeLayout!G189</f>
        <v>4 way cross ??</v>
      </c>
      <c r="H163" s="25" t="n">
        <f aca="false">LatticeLayout!H189</f>
        <v>150</v>
      </c>
      <c r="I163" s="25" t="n">
        <f aca="false">LatticeLayout!I189</f>
        <v>0</v>
      </c>
      <c r="J163" s="25" t="n">
        <f aca="false">LatticeLayout!J189</f>
        <v>0</v>
      </c>
      <c r="K163" s="25" t="n">
        <f aca="false">LatticeLayout!K189</f>
        <v>0</v>
      </c>
      <c r="L163" s="25" t="n">
        <f aca="false">LatticeLayout!Q189</f>
        <v>375.055265</v>
      </c>
      <c r="M163" s="25" t="n">
        <f aca="false">LatticeLayout!P189</f>
        <v>423.0996045</v>
      </c>
      <c r="N163" s="25" t="n">
        <f aca="false">LatticeLayout!O189</f>
        <v>44.2333520271676</v>
      </c>
    </row>
    <row r="164" s="25" customFormat="true" ht="12.75" hidden="true" customHeight="false" outlineLevel="0" collapsed="false">
      <c r="A164" s="25" t="str">
        <f aca="false">LatticeLayout!A190</f>
        <v>FE</v>
      </c>
      <c r="B164" s="25" t="str">
        <f aca="false">LatticeLayout!B190</f>
        <v>LEBT</v>
      </c>
      <c r="C164" s="25" t="str">
        <f aca="false">LatticeLayout!C190</f>
        <v>NEGP</v>
      </c>
      <c r="D164" s="25" t="n">
        <f aca="false">LatticeLayout!D190</f>
        <v>906</v>
      </c>
      <c r="E164" s="25" t="str">
        <f aca="false">LatticeLayout!E190</f>
        <v>FE_LEBT:NEGP_D0906</v>
      </c>
      <c r="F164" s="25" t="str">
        <f aca="false">LatticeLayout!F190</f>
        <v>NEG-0</v>
      </c>
      <c r="G164" s="25" t="str">
        <f aca="false">LatticeLayout!G190</f>
        <v>getter pump, 3500 l/s</v>
      </c>
      <c r="H164" s="25" t="n">
        <f aca="false">LatticeLayout!H190</f>
        <v>0</v>
      </c>
      <c r="I164" s="25" t="n">
        <f aca="false">LatticeLayout!I190</f>
        <v>0</v>
      </c>
      <c r="J164" s="25" t="n">
        <f aca="false">LatticeLayout!J190</f>
        <v>0</v>
      </c>
      <c r="K164" s="25" t="n">
        <f aca="false">LatticeLayout!K190</f>
        <v>0</v>
      </c>
      <c r="L164" s="25" t="n">
        <f aca="false">LatticeLayout!Q190</f>
        <v>375.055265</v>
      </c>
      <c r="M164" s="25" t="n">
        <f aca="false">LatticeLayout!P190</f>
        <v>423.0996045</v>
      </c>
      <c r="N164" s="25" t="n">
        <f aca="false">LatticeLayout!O190</f>
        <v>44.2333520271676</v>
      </c>
    </row>
    <row r="165" s="25" customFormat="true" ht="12.75" hidden="true" customHeight="false" outlineLevel="0" collapsed="false">
      <c r="A165" s="25" t="n">
        <f aca="false">LatticeLayout!A191</f>
        <v>0</v>
      </c>
      <c r="B165" s="25" t="n">
        <f aca="false">LatticeLayout!B191</f>
        <v>0</v>
      </c>
      <c r="C165" s="25" t="n">
        <f aca="false">LatticeLayout!C191</f>
        <v>0</v>
      </c>
      <c r="D165" s="25" t="n">
        <f aca="false">LatticeLayout!D191</f>
        <v>0</v>
      </c>
      <c r="E165" s="25" t="n">
        <f aca="false">LatticeLayout!E191</f>
        <v>0</v>
      </c>
      <c r="F165" s="25" t="n">
        <f aca="false">LatticeLayout!F191</f>
        <v>0</v>
      </c>
      <c r="G165" s="25" t="str">
        <f aca="false">LatticeLayout!G191</f>
        <v>tube</v>
      </c>
      <c r="H165" s="25" t="n">
        <f aca="false">LatticeLayout!H191</f>
        <v>150</v>
      </c>
      <c r="I165" s="25" t="n">
        <f aca="false">LatticeLayout!I191</f>
        <v>0</v>
      </c>
      <c r="J165" s="25" t="n">
        <f aca="false">LatticeLayout!J191</f>
        <v>0</v>
      </c>
      <c r="K165" s="25" t="n">
        <f aca="false">LatticeLayout!K191</f>
        <v>0.5774618548</v>
      </c>
      <c r="L165" s="25" t="n">
        <f aca="false">LatticeLayout!Q191</f>
        <v>375.055265</v>
      </c>
      <c r="M165" s="25" t="n">
        <f aca="false">LatticeLayout!P191</f>
        <v>423.0996045</v>
      </c>
      <c r="N165" s="25" t="n">
        <f aca="false">LatticeLayout!O191</f>
        <v>43.6558901723676</v>
      </c>
    </row>
    <row r="166" s="25" customFormat="true" ht="12.75" hidden="true" customHeight="false" outlineLevel="0" collapsed="false">
      <c r="A166" s="25" t="n">
        <f aca="false">LatticeLayout!A192</f>
        <v>0</v>
      </c>
      <c r="B166" s="25" t="n">
        <f aca="false">LatticeLayout!B192</f>
        <v>0</v>
      </c>
      <c r="C166" s="25" t="n">
        <f aca="false">LatticeLayout!C192</f>
        <v>0</v>
      </c>
      <c r="D166" s="25" t="n">
        <f aca="false">LatticeLayout!D192</f>
        <v>0</v>
      </c>
      <c r="E166" s="25" t="n">
        <f aca="false">LatticeLayout!E192</f>
        <v>0</v>
      </c>
      <c r="F166" s="25" t="n">
        <f aca="false">LatticeLayout!F192</f>
        <v>0</v>
      </c>
      <c r="G166" s="25" t="str">
        <f aca="false">LatticeLayout!G192</f>
        <v>4 way cross</v>
      </c>
      <c r="H166" s="25" t="n">
        <f aca="false">LatticeLayout!H192</f>
        <v>150</v>
      </c>
      <c r="I166" s="25" t="n">
        <f aca="false">LatticeLayout!I192</f>
        <v>0</v>
      </c>
      <c r="J166" s="25" t="n">
        <f aca="false">LatticeLayout!J192</f>
        <v>0</v>
      </c>
      <c r="K166" s="25" t="n">
        <f aca="false">LatticeLayout!K192</f>
        <v>0</v>
      </c>
      <c r="L166" s="25" t="n">
        <f aca="false">LatticeLayout!Q192</f>
        <v>375.055265</v>
      </c>
      <c r="M166" s="25" t="n">
        <f aca="false">LatticeLayout!P192</f>
        <v>423.0996045</v>
      </c>
      <c r="N166" s="25" t="n">
        <f aca="false">LatticeLayout!O192</f>
        <v>43.6558901723676</v>
      </c>
    </row>
    <row r="167" s="25" customFormat="true" ht="12.75" hidden="true" customHeight="false" outlineLevel="0" collapsed="false">
      <c r="A167" s="25" t="n">
        <f aca="false">LatticeLayout!A193</f>
        <v>0</v>
      </c>
      <c r="B167" s="25" t="n">
        <f aca="false">LatticeLayout!B193</f>
        <v>0</v>
      </c>
      <c r="C167" s="25" t="n">
        <f aca="false">LatticeLayout!C193</f>
        <v>0</v>
      </c>
      <c r="D167" s="25" t="n">
        <f aca="false">LatticeLayout!D193</f>
        <v>0</v>
      </c>
      <c r="E167" s="25" t="n">
        <f aca="false">LatticeLayout!E193</f>
        <v>0</v>
      </c>
      <c r="F167" s="25" t="n">
        <f aca="false">LatticeLayout!F193</f>
        <v>0</v>
      </c>
      <c r="G167" s="25" t="n">
        <f aca="false">LatticeLayout!G193</f>
        <v>0</v>
      </c>
      <c r="H167" s="25" t="n">
        <f aca="false">LatticeLayout!H193</f>
        <v>150</v>
      </c>
      <c r="I167" s="25" t="n">
        <f aca="false">LatticeLayout!I193</f>
        <v>0</v>
      </c>
      <c r="J167" s="25" t="n">
        <f aca="false">LatticeLayout!J193</f>
        <v>0</v>
      </c>
      <c r="K167" s="25" t="n">
        <f aca="false">LatticeLayout!K193</f>
        <v>0</v>
      </c>
      <c r="L167" s="25" t="n">
        <f aca="false">LatticeLayout!Q193</f>
        <v>375.055265</v>
      </c>
      <c r="M167" s="25" t="n">
        <f aca="false">LatticeLayout!P193</f>
        <v>423.0996045</v>
      </c>
      <c r="N167" s="25" t="n">
        <f aca="false">LatticeLayout!O193</f>
        <v>43.6558901723676</v>
      </c>
    </row>
    <row r="168" s="25" customFormat="true" ht="12.75" hidden="true" customHeight="false" outlineLevel="0" collapsed="false">
      <c r="A168" s="25" t="str">
        <f aca="false">LatticeLayout!A194</f>
        <v>FE</v>
      </c>
      <c r="B168" s="25" t="str">
        <f aca="false">LatticeLayout!B194</f>
        <v>LEBT</v>
      </c>
      <c r="C168" s="25" t="str">
        <f aca="false">LatticeLayout!C194</f>
        <v>PM</v>
      </c>
      <c r="D168" s="25" t="n">
        <f aca="false">LatticeLayout!D194</f>
        <v>912</v>
      </c>
      <c r="E168" s="25" t="str">
        <f aca="false">LatticeLayout!E194</f>
        <v>FE_LEBT:PM_D0912</v>
      </c>
      <c r="F168" s="25" t="str">
        <f aca="false">LatticeLayout!F194</f>
        <v>PM_F</v>
      </c>
      <c r="G168" s="25" t="str">
        <f aca="false">LatticeLayout!G194</f>
        <v>profile monitor (flapper)</v>
      </c>
      <c r="H168" s="25" t="n">
        <f aca="false">LatticeLayout!H194</f>
        <v>150</v>
      </c>
      <c r="I168" s="25" t="n">
        <f aca="false">LatticeLayout!I194</f>
        <v>0</v>
      </c>
      <c r="J168" s="25" t="n">
        <f aca="false">LatticeLayout!J194</f>
        <v>0</v>
      </c>
      <c r="K168" s="25" t="n">
        <f aca="false">LatticeLayout!K194</f>
        <v>0</v>
      </c>
      <c r="L168" s="25" t="n">
        <f aca="false">LatticeLayout!Q194</f>
        <v>375.055265</v>
      </c>
      <c r="M168" s="25" t="n">
        <f aca="false">LatticeLayout!P194</f>
        <v>423.0996045</v>
      </c>
      <c r="N168" s="25" t="n">
        <f aca="false">LatticeLayout!O194</f>
        <v>43.6558901723676</v>
      </c>
    </row>
    <row r="169" s="25" customFormat="true" ht="12.75" hidden="true" customHeight="false" outlineLevel="0" collapsed="false">
      <c r="A169" s="25" t="n">
        <f aca="false">LatticeLayout!A195</f>
        <v>0</v>
      </c>
      <c r="B169" s="25" t="n">
        <f aca="false">LatticeLayout!B195</f>
        <v>0</v>
      </c>
      <c r="C169" s="25" t="n">
        <f aca="false">LatticeLayout!C195</f>
        <v>0</v>
      </c>
      <c r="D169" s="25" t="n">
        <f aca="false">LatticeLayout!D195</f>
        <v>0</v>
      </c>
      <c r="E169" s="25" t="n">
        <f aca="false">LatticeLayout!E195</f>
        <v>0</v>
      </c>
      <c r="F169" s="25" t="n">
        <f aca="false">LatticeLayout!F195</f>
        <v>0</v>
      </c>
      <c r="G169" s="25" t="str">
        <f aca="false">LatticeLayout!G195</f>
        <v>bellow</v>
      </c>
      <c r="H169" s="25" t="n">
        <f aca="false">LatticeLayout!H195</f>
        <v>150</v>
      </c>
      <c r="I169" s="25" t="n">
        <f aca="false">LatticeLayout!I195</f>
        <v>0</v>
      </c>
      <c r="J169" s="25" t="n">
        <f aca="false">LatticeLayout!J195</f>
        <v>0</v>
      </c>
      <c r="K169" s="25" t="n">
        <f aca="false">LatticeLayout!K195</f>
        <v>0.5052704</v>
      </c>
      <c r="L169" s="25" t="n">
        <f aca="false">LatticeLayout!Q195</f>
        <v>375.055265</v>
      </c>
      <c r="M169" s="25" t="n">
        <f aca="false">LatticeLayout!P195</f>
        <v>423.0996045</v>
      </c>
      <c r="N169" s="25" t="n">
        <f aca="false">LatticeLayout!O195</f>
        <v>43.1506197723676</v>
      </c>
    </row>
    <row r="170" s="25" customFormat="true" ht="12.75" hidden="true" customHeight="false" outlineLevel="0" collapsed="false">
      <c r="A170" s="25" t="str">
        <f aca="false">LatticeLayout!A196</f>
        <v>FE</v>
      </c>
      <c r="B170" s="25" t="str">
        <f aca="false">LatticeLayout!B196</f>
        <v>LEBT</v>
      </c>
      <c r="C170" s="25" t="str">
        <f aca="false">LatticeLayout!C196</f>
        <v>QHE</v>
      </c>
      <c r="D170" s="25" t="n">
        <f aca="false">LatticeLayout!D196</f>
        <v>918</v>
      </c>
      <c r="E170" s="25" t="str">
        <f aca="false">LatticeLayout!E196</f>
        <v>FE_LEBT:QHE_D0918</v>
      </c>
      <c r="F170" s="25" t="str">
        <f aca="false">LatticeLayout!F196</f>
        <v>Q7</v>
      </c>
      <c r="G170" s="25" t="str">
        <f aca="false">LatticeLayout!G196</f>
        <v>ES_quad_X</v>
      </c>
      <c r="H170" s="25" t="n">
        <f aca="false">LatticeLayout!H196</f>
        <v>150</v>
      </c>
      <c r="I170" s="25" t="n">
        <f aca="false">LatticeLayout!I196</f>
        <v>0</v>
      </c>
      <c r="J170" s="25" t="n">
        <f aca="false">LatticeLayout!J196</f>
        <v>0</v>
      </c>
      <c r="K170" s="25" t="n">
        <f aca="false">LatticeLayout!K196</f>
        <v>0.2</v>
      </c>
      <c r="L170" s="25" t="n">
        <f aca="false">LatticeLayout!Q196</f>
        <v>375.055265</v>
      </c>
      <c r="M170" s="25" t="n">
        <f aca="false">LatticeLayout!P196</f>
        <v>423.0996045</v>
      </c>
      <c r="N170" s="25" t="n">
        <f aca="false">LatticeLayout!O196</f>
        <v>42.9506197723676</v>
      </c>
    </row>
    <row r="171" s="25" customFormat="true" ht="12.75" hidden="true" customHeight="false" outlineLevel="0" collapsed="false">
      <c r="A171" s="25" t="n">
        <f aca="false">LatticeLayout!A197</f>
        <v>0</v>
      </c>
      <c r="B171" s="25" t="n">
        <f aca="false">LatticeLayout!B197</f>
        <v>0</v>
      </c>
      <c r="C171" s="25" t="n">
        <f aca="false">LatticeLayout!C197</f>
        <v>0</v>
      </c>
      <c r="D171" s="25" t="n">
        <f aca="false">LatticeLayout!D197</f>
        <v>0</v>
      </c>
      <c r="E171" s="25" t="n">
        <f aca="false">LatticeLayout!E197</f>
        <v>0</v>
      </c>
      <c r="F171" s="25" t="n">
        <f aca="false">LatticeLayout!F197</f>
        <v>0</v>
      </c>
      <c r="G171" s="25" t="n">
        <f aca="false">LatticeLayout!G197</f>
        <v>0</v>
      </c>
      <c r="H171" s="25" t="n">
        <f aca="false">LatticeLayout!H197</f>
        <v>150</v>
      </c>
      <c r="I171" s="25" t="n">
        <f aca="false">LatticeLayout!I197</f>
        <v>0</v>
      </c>
      <c r="J171" s="25" t="n">
        <f aca="false">LatticeLayout!J197</f>
        <v>0</v>
      </c>
      <c r="K171" s="25" t="n">
        <f aca="false">LatticeLayout!K197</f>
        <v>0.135</v>
      </c>
      <c r="L171" s="25" t="n">
        <f aca="false">LatticeLayout!Q197</f>
        <v>375.055265</v>
      </c>
      <c r="M171" s="25" t="n">
        <f aca="false">LatticeLayout!P197</f>
        <v>423.0996045</v>
      </c>
      <c r="N171" s="25" t="n">
        <f aca="false">LatticeLayout!O197</f>
        <v>42.8156197723676</v>
      </c>
    </row>
    <row r="172" s="25" customFormat="true" ht="12.75" hidden="true" customHeight="false" outlineLevel="0" collapsed="false">
      <c r="A172" s="25" t="str">
        <f aca="false">LatticeLayout!A198</f>
        <v>FE</v>
      </c>
      <c r="B172" s="25" t="str">
        <f aca="false">LatticeLayout!B198</f>
        <v>LEBT</v>
      </c>
      <c r="C172" s="25" t="str">
        <f aca="false">LatticeLayout!C198</f>
        <v>QVE</v>
      </c>
      <c r="D172" s="25" t="n">
        <f aca="false">LatticeLayout!D198</f>
        <v>921</v>
      </c>
      <c r="E172" s="25" t="str">
        <f aca="false">LatticeLayout!E198</f>
        <v>FE_LEBT:QVE_D0921</v>
      </c>
      <c r="F172" s="25" t="str">
        <f aca="false">LatticeLayout!F198</f>
        <v>Q7</v>
      </c>
      <c r="G172" s="25" t="str">
        <f aca="false">LatticeLayout!G198</f>
        <v>ES_quad_Y</v>
      </c>
      <c r="H172" s="25" t="n">
        <f aca="false">LatticeLayout!H198</f>
        <v>150</v>
      </c>
      <c r="I172" s="25" t="n">
        <f aca="false">LatticeLayout!I198</f>
        <v>0</v>
      </c>
      <c r="J172" s="25" t="n">
        <f aca="false">LatticeLayout!J198</f>
        <v>0</v>
      </c>
      <c r="K172" s="25" t="n">
        <f aca="false">LatticeLayout!K198</f>
        <v>0.2</v>
      </c>
      <c r="L172" s="25" t="n">
        <f aca="false">LatticeLayout!Q198</f>
        <v>375.055265</v>
      </c>
      <c r="M172" s="25" t="n">
        <f aca="false">LatticeLayout!P198</f>
        <v>423.0996045</v>
      </c>
      <c r="N172" s="25" t="n">
        <f aca="false">LatticeLayout!O198</f>
        <v>42.6156197723676</v>
      </c>
    </row>
    <row r="173" s="25" customFormat="true" ht="12.75" hidden="true" customHeight="false" outlineLevel="0" collapsed="false">
      <c r="A173" s="25" t="n">
        <f aca="false">LatticeLayout!A199</f>
        <v>0</v>
      </c>
      <c r="B173" s="25" t="n">
        <f aca="false">LatticeLayout!B199</f>
        <v>0</v>
      </c>
      <c r="C173" s="25" t="n">
        <f aca="false">LatticeLayout!C199</f>
        <v>0</v>
      </c>
      <c r="D173" s="25" t="n">
        <f aca="false">LatticeLayout!D199</f>
        <v>0</v>
      </c>
      <c r="E173" s="25" t="n">
        <f aca="false">LatticeLayout!E199</f>
        <v>0</v>
      </c>
      <c r="F173" s="25" t="n">
        <f aca="false">LatticeLayout!F199</f>
        <v>0</v>
      </c>
      <c r="G173" s="25" t="n">
        <f aca="false">LatticeLayout!G199</f>
        <v>0</v>
      </c>
      <c r="H173" s="25" t="n">
        <f aca="false">LatticeLayout!H199</f>
        <v>150</v>
      </c>
      <c r="I173" s="25" t="n">
        <f aca="false">LatticeLayout!I199</f>
        <v>0</v>
      </c>
      <c r="J173" s="25" t="n">
        <f aca="false">LatticeLayout!J199</f>
        <v>0</v>
      </c>
      <c r="K173" s="25" t="n">
        <f aca="false">LatticeLayout!K199</f>
        <v>0.135</v>
      </c>
      <c r="L173" s="25" t="n">
        <f aca="false">LatticeLayout!Q199</f>
        <v>375.055265</v>
      </c>
      <c r="M173" s="25" t="n">
        <f aca="false">LatticeLayout!P199</f>
        <v>423.0996045</v>
      </c>
      <c r="N173" s="25" t="n">
        <f aca="false">LatticeLayout!O199</f>
        <v>42.4806197723676</v>
      </c>
    </row>
    <row r="174" s="25" customFormat="true" ht="12.75" hidden="true" customHeight="false" outlineLevel="0" collapsed="false">
      <c r="A174" s="25" t="str">
        <f aca="false">LatticeLayout!A200</f>
        <v>FE</v>
      </c>
      <c r="B174" s="25" t="str">
        <f aca="false">LatticeLayout!B200</f>
        <v>LEBT</v>
      </c>
      <c r="C174" s="25" t="str">
        <f aca="false">LatticeLayout!C200</f>
        <v>QHE</v>
      </c>
      <c r="D174" s="25" t="n">
        <f aca="false">LatticeLayout!D200</f>
        <v>924</v>
      </c>
      <c r="E174" s="25" t="str">
        <f aca="false">LatticeLayout!E200</f>
        <v>FE_LEBT:QHE_D0924</v>
      </c>
      <c r="F174" s="25" t="str">
        <f aca="false">LatticeLayout!F200</f>
        <v>Q7</v>
      </c>
      <c r="G174" s="25" t="str">
        <f aca="false">LatticeLayout!G200</f>
        <v>ES_quad_X</v>
      </c>
      <c r="H174" s="25" t="n">
        <f aca="false">LatticeLayout!H200</f>
        <v>150</v>
      </c>
      <c r="I174" s="25" t="n">
        <f aca="false">LatticeLayout!I200</f>
        <v>0</v>
      </c>
      <c r="J174" s="25" t="n">
        <f aca="false">LatticeLayout!J200</f>
        <v>0</v>
      </c>
      <c r="K174" s="25" t="n">
        <f aca="false">LatticeLayout!K200</f>
        <v>0.2</v>
      </c>
      <c r="L174" s="25" t="n">
        <f aca="false">LatticeLayout!Q200</f>
        <v>375.055265</v>
      </c>
      <c r="M174" s="25" t="n">
        <f aca="false">LatticeLayout!P200</f>
        <v>423.0996045</v>
      </c>
      <c r="N174" s="25" t="n">
        <f aca="false">LatticeLayout!O200</f>
        <v>42.2806197723676</v>
      </c>
    </row>
    <row r="175" s="25" customFormat="true" ht="12.75" hidden="true" customHeight="false" outlineLevel="0" collapsed="false">
      <c r="A175" s="25" t="n">
        <f aca="false">LatticeLayout!A201</f>
        <v>0</v>
      </c>
      <c r="B175" s="25" t="n">
        <f aca="false">LatticeLayout!B201</f>
        <v>0</v>
      </c>
      <c r="C175" s="25" t="n">
        <f aca="false">LatticeLayout!C201</f>
        <v>0</v>
      </c>
      <c r="D175" s="25" t="n">
        <f aca="false">LatticeLayout!D201</f>
        <v>0</v>
      </c>
      <c r="E175" s="25" t="n">
        <f aca="false">LatticeLayout!E201</f>
        <v>0</v>
      </c>
      <c r="F175" s="25" t="n">
        <f aca="false">LatticeLayout!F201</f>
        <v>0</v>
      </c>
      <c r="G175" s="25" t="n">
        <f aca="false">LatticeLayout!G201</f>
        <v>0</v>
      </c>
      <c r="H175" s="25" t="n">
        <f aca="false">LatticeLayout!H201</f>
        <v>150</v>
      </c>
      <c r="I175" s="25" t="n">
        <f aca="false">LatticeLayout!I201</f>
        <v>0</v>
      </c>
      <c r="J175" s="25" t="n">
        <f aca="false">LatticeLayout!J201</f>
        <v>0</v>
      </c>
      <c r="K175" s="25" t="n">
        <f aca="false">LatticeLayout!K201</f>
        <v>0.23975</v>
      </c>
      <c r="L175" s="25" t="n">
        <f aca="false">LatticeLayout!Q201</f>
        <v>375.055265</v>
      </c>
      <c r="M175" s="25" t="n">
        <f aca="false">LatticeLayout!P201</f>
        <v>423.0996045</v>
      </c>
      <c r="N175" s="25" t="n">
        <f aca="false">LatticeLayout!O201</f>
        <v>42.0408697723676</v>
      </c>
    </row>
    <row r="176" s="25" customFormat="true" ht="12.75" hidden="true" customHeight="false" outlineLevel="0" collapsed="false">
      <c r="A176" s="25" t="str">
        <f aca="false">LatticeLayout!A202</f>
        <v>FE</v>
      </c>
      <c r="B176" s="25" t="str">
        <f aca="false">LatticeLayout!B202</f>
        <v>LEBT</v>
      </c>
      <c r="C176" s="25" t="str">
        <f aca="false">LatticeLayout!C202</f>
        <v>DCHV</v>
      </c>
      <c r="D176" s="25" t="n">
        <f aca="false">LatticeLayout!D202</f>
        <v>929</v>
      </c>
      <c r="E176" s="25" t="str">
        <f aca="false">LatticeLayout!E202</f>
        <v>FE_LEBT:DCHV_D0929</v>
      </c>
      <c r="F176" s="25" t="str">
        <f aca="false">LatticeLayout!F202</f>
        <v>C4</v>
      </c>
      <c r="G176" s="25" t="str">
        <f aca="false">LatticeLayout!G202</f>
        <v>corrector+bellow+tube</v>
      </c>
      <c r="H176" s="25" t="n">
        <f aca="false">LatticeLayout!H202</f>
        <v>150</v>
      </c>
      <c r="I176" s="25" t="n">
        <f aca="false">LatticeLayout!I202</f>
        <v>0</v>
      </c>
      <c r="J176" s="25" t="n">
        <f aca="false">LatticeLayout!J202</f>
        <v>0</v>
      </c>
      <c r="K176" s="25" t="n">
        <f aca="false">LatticeLayout!K202</f>
        <v>0.1905</v>
      </c>
      <c r="L176" s="25" t="n">
        <f aca="false">LatticeLayout!Q202</f>
        <v>375.055265</v>
      </c>
      <c r="M176" s="25" t="n">
        <f aca="false">LatticeLayout!P202</f>
        <v>423.0996045</v>
      </c>
      <c r="N176" s="25" t="n">
        <f aca="false">LatticeLayout!O202</f>
        <v>41.8503697723676</v>
      </c>
    </row>
    <row r="177" s="25" customFormat="true" ht="12.75" hidden="true" customHeight="false" outlineLevel="0" collapsed="false">
      <c r="A177" s="25" t="n">
        <f aca="false">LatticeLayout!A203</f>
        <v>0</v>
      </c>
      <c r="B177" s="25" t="n">
        <f aca="false">LatticeLayout!B203</f>
        <v>0</v>
      </c>
      <c r="C177" s="25" t="n">
        <f aca="false">LatticeLayout!C203</f>
        <v>0</v>
      </c>
      <c r="D177" s="25" t="n">
        <f aca="false">LatticeLayout!D203</f>
        <v>0</v>
      </c>
      <c r="E177" s="25" t="n">
        <f aca="false">LatticeLayout!E203</f>
        <v>0</v>
      </c>
      <c r="F177" s="25" t="n">
        <f aca="false">LatticeLayout!F203</f>
        <v>0</v>
      </c>
      <c r="G177" s="25" t="n">
        <f aca="false">LatticeLayout!G203</f>
        <v>0</v>
      </c>
      <c r="H177" s="25" t="n">
        <f aca="false">LatticeLayout!H203</f>
        <v>150</v>
      </c>
      <c r="I177" s="25" t="n">
        <f aca="false">LatticeLayout!I203</f>
        <v>0</v>
      </c>
      <c r="J177" s="25" t="n">
        <f aca="false">LatticeLayout!J203</f>
        <v>0</v>
      </c>
      <c r="K177" s="25" t="n">
        <f aca="false">LatticeLayout!K203</f>
        <v>0.11975</v>
      </c>
      <c r="L177" s="25" t="n">
        <f aca="false">LatticeLayout!Q203</f>
        <v>375.055265</v>
      </c>
      <c r="M177" s="25" t="n">
        <f aca="false">LatticeLayout!P203</f>
        <v>423.0996045</v>
      </c>
      <c r="N177" s="25" t="n">
        <f aca="false">LatticeLayout!O203</f>
        <v>41.7306197723676</v>
      </c>
    </row>
    <row r="178" s="25" customFormat="true" ht="12.75" hidden="true" customHeight="false" outlineLevel="0" collapsed="false">
      <c r="A178" s="25" t="str">
        <f aca="false">LatticeLayout!A204</f>
        <v>FE</v>
      </c>
      <c r="B178" s="25" t="str">
        <f aca="false">LatticeLayout!B204</f>
        <v>LEBT</v>
      </c>
      <c r="C178" s="25" t="str">
        <f aca="false">LatticeLayout!C204</f>
        <v>DVE</v>
      </c>
      <c r="D178" s="25" t="n">
        <f aca="false">LatticeLayout!D204</f>
        <v>936</v>
      </c>
      <c r="E178" s="25" t="str">
        <f aca="false">LatticeLayout!E204</f>
        <v>FE_LEBT:DVE_D0936</v>
      </c>
      <c r="F178" s="25" t="str">
        <f aca="false">LatticeLayout!F204</f>
        <v>D7</v>
      </c>
      <c r="G178" s="25" t="str">
        <f aca="false">LatticeLayout!G204</f>
        <v>ES_bender 2</v>
      </c>
      <c r="H178" s="25" t="str">
        <f aca="false">LatticeLayout!H204</f>
        <v>100 x 150</v>
      </c>
      <c r="I178" s="25" t="n">
        <f aca="false">LatticeLayout!I204</f>
        <v>0</v>
      </c>
      <c r="J178" s="25" t="n">
        <f aca="false">LatticeLayout!J204</f>
        <v>0</v>
      </c>
      <c r="K178" s="25" t="n">
        <f aca="false">LatticeLayout!K204</f>
        <v>1</v>
      </c>
      <c r="L178" s="25" t="n">
        <f aca="false">LatticeLayout!Q204</f>
        <v>374.418645227632</v>
      </c>
      <c r="M178" s="25" t="n">
        <f aca="false">LatticeLayout!P204</f>
        <v>423.0996045</v>
      </c>
      <c r="N178" s="25" t="n">
        <f aca="false">LatticeLayout!O204</f>
        <v>41.094</v>
      </c>
    </row>
    <row r="179" s="25" customFormat="true" ht="12.75" hidden="true" customHeight="false" outlineLevel="0" collapsed="false">
      <c r="A179" s="25" t="str">
        <f aca="false">LatticeLayout!A205</f>
        <v>FE</v>
      </c>
      <c r="B179" s="25" t="str">
        <f aca="false">LatticeLayout!B205</f>
        <v>LEBT</v>
      </c>
      <c r="C179" s="25" t="str">
        <f aca="false">LatticeLayout!C205</f>
        <v>NEGP</v>
      </c>
      <c r="D179" s="25" t="n">
        <f aca="false">LatticeLayout!D205</f>
        <v>936</v>
      </c>
      <c r="E179" s="25" t="str">
        <f aca="false">LatticeLayout!E205</f>
        <v>FE_LEBT:NEGP_D0936</v>
      </c>
      <c r="F179" s="25" t="str">
        <f aca="false">LatticeLayout!F205</f>
        <v>NEG-0</v>
      </c>
      <c r="G179" s="25" t="str">
        <f aca="false">LatticeLayout!G205</f>
        <v>getter pump, 3500 l/s</v>
      </c>
      <c r="H179" s="25" t="n">
        <f aca="false">LatticeLayout!H205</f>
        <v>0</v>
      </c>
      <c r="I179" s="25" t="n">
        <f aca="false">LatticeLayout!I205</f>
        <v>0</v>
      </c>
      <c r="J179" s="25" t="n">
        <f aca="false">LatticeLayout!J205</f>
        <v>0</v>
      </c>
      <c r="K179" s="25" t="n">
        <f aca="false">LatticeLayout!K205</f>
        <v>0</v>
      </c>
      <c r="L179" s="25" t="n">
        <f aca="false">LatticeLayout!Q205</f>
        <v>375.055265</v>
      </c>
      <c r="M179" s="25" t="n">
        <f aca="false">LatticeLayout!P205</f>
        <v>423.0996045</v>
      </c>
      <c r="N179" s="25" t="n">
        <f aca="false">LatticeLayout!O205</f>
        <v>41.094</v>
      </c>
    </row>
    <row r="180" s="25" customFormat="true" ht="12.75" hidden="true" customHeight="false" outlineLevel="0" collapsed="false">
      <c r="A180" s="25" t="n">
        <f aca="false">LatticeLayout!A206</f>
        <v>0</v>
      </c>
      <c r="B180" s="25" t="n">
        <f aca="false">LatticeLayout!B206</f>
        <v>0</v>
      </c>
      <c r="C180" s="25" t="n">
        <f aca="false">LatticeLayout!C206</f>
        <v>0</v>
      </c>
      <c r="D180" s="25" t="n">
        <f aca="false">LatticeLayout!D206</f>
        <v>0</v>
      </c>
      <c r="E180" s="25" t="n">
        <f aca="false">LatticeLayout!E206</f>
        <v>0</v>
      </c>
      <c r="F180" s="25" t="n">
        <f aca="false">LatticeLayout!F206</f>
        <v>0</v>
      </c>
      <c r="G180" s="25" t="n">
        <f aca="false">LatticeLayout!G206</f>
        <v>0</v>
      </c>
      <c r="H180" s="25" t="n">
        <f aca="false">LatticeLayout!H206</f>
        <v>150</v>
      </c>
      <c r="I180" s="25" t="n">
        <f aca="false">LatticeLayout!I206</f>
        <v>0</v>
      </c>
      <c r="J180" s="25" t="n">
        <f aca="false">LatticeLayout!J206</f>
        <v>0</v>
      </c>
      <c r="K180" s="25" t="n">
        <f aca="false">LatticeLayout!K206</f>
        <v>3E-006</v>
      </c>
      <c r="L180" s="25" t="n">
        <f aca="false">LatticeLayout!Q206</f>
        <v>374.418642227632</v>
      </c>
      <c r="M180" s="25" t="n">
        <f aca="false">LatticeLayout!P206</f>
        <v>423.0996045</v>
      </c>
      <c r="N180" s="25" t="n">
        <f aca="false">LatticeLayout!O206</f>
        <v>41.094</v>
      </c>
    </row>
    <row r="181" s="25" customFormat="true" ht="12.75" hidden="true" customHeight="false" outlineLevel="0" collapsed="false">
      <c r="A181" s="25" t="n">
        <f aca="false">LatticeLayout!A207</f>
        <v>0</v>
      </c>
      <c r="B181" s="25" t="n">
        <f aca="false">LatticeLayout!B207</f>
        <v>0</v>
      </c>
      <c r="C181" s="25" t="n">
        <f aca="false">LatticeLayout!C207</f>
        <v>0</v>
      </c>
      <c r="D181" s="25" t="n">
        <f aca="false">LatticeLayout!D207</f>
        <v>0</v>
      </c>
      <c r="E181" s="25" t="n">
        <f aca="false">LatticeLayout!E207</f>
        <v>0</v>
      </c>
      <c r="F181" s="25" t="n">
        <f aca="false">LatticeLayout!F207</f>
        <v>0</v>
      </c>
      <c r="G181" s="25" t="n">
        <f aca="false">LatticeLayout!G207</f>
        <v>0</v>
      </c>
      <c r="H181" s="25" t="n">
        <f aca="false">LatticeLayout!H207</f>
        <v>150</v>
      </c>
      <c r="I181" s="25" t="n">
        <f aca="false">LatticeLayout!I207</f>
        <v>0</v>
      </c>
      <c r="J181" s="25" t="n">
        <f aca="false">LatticeLayout!J207</f>
        <v>0</v>
      </c>
      <c r="K181" s="25" t="n">
        <f aca="false">LatticeLayout!K207</f>
        <v>0.123508742</v>
      </c>
      <c r="L181" s="25" t="n">
        <f aca="false">LatticeLayout!Q207</f>
        <v>374.295133485632</v>
      </c>
      <c r="M181" s="25" t="n">
        <f aca="false">LatticeLayout!P207</f>
        <v>423.0996045</v>
      </c>
      <c r="N181" s="25" t="n">
        <f aca="false">LatticeLayout!O207</f>
        <v>41.094</v>
      </c>
    </row>
    <row r="182" s="25" customFormat="true" ht="12.75" hidden="true" customHeight="false" outlineLevel="0" collapsed="false">
      <c r="A182" s="25" t="str">
        <f aca="false">LatticeLayout!A208</f>
        <v>FE</v>
      </c>
      <c r="B182" s="25" t="str">
        <f aca="false">LatticeLayout!B208</f>
        <v>LEBT</v>
      </c>
      <c r="C182" s="25" t="str">
        <f aca="false">LatticeLayout!C208</f>
        <v>GV</v>
      </c>
      <c r="D182" s="25" t="n">
        <f aca="false">LatticeLayout!D208</f>
        <v>943</v>
      </c>
      <c r="E182" s="25" t="str">
        <f aca="false">LatticeLayout!E208</f>
        <v>FE_LEBT:GV_D0943</v>
      </c>
      <c r="F182" s="25" t="str">
        <f aca="false">LatticeLayout!F208</f>
        <v>GV_L</v>
      </c>
      <c r="G182" s="25" t="str">
        <f aca="false">LatticeLayout!G208</f>
        <v>gate valve</v>
      </c>
      <c r="H182" s="25" t="n">
        <f aca="false">LatticeLayout!H208</f>
        <v>150</v>
      </c>
      <c r="I182" s="25" t="n">
        <f aca="false">LatticeLayout!I208</f>
        <v>0</v>
      </c>
      <c r="J182" s="25" t="n">
        <f aca="false">LatticeLayout!J208</f>
        <v>0</v>
      </c>
      <c r="K182" s="25" t="n">
        <f aca="false">LatticeLayout!K208</f>
        <v>0.080264</v>
      </c>
      <c r="L182" s="25" t="n">
        <f aca="false">LatticeLayout!Q208</f>
        <v>374.214869485632</v>
      </c>
      <c r="M182" s="25" t="n">
        <f aca="false">LatticeLayout!P208</f>
        <v>423.0996045</v>
      </c>
      <c r="N182" s="25" t="n">
        <f aca="false">LatticeLayout!O208</f>
        <v>41.094</v>
      </c>
    </row>
    <row r="183" s="25" customFormat="true" ht="12.75" hidden="true" customHeight="false" outlineLevel="0" collapsed="false">
      <c r="A183" s="25" t="n">
        <f aca="false">LatticeLayout!A209</f>
        <v>0</v>
      </c>
      <c r="B183" s="25" t="n">
        <f aca="false">LatticeLayout!B209</f>
        <v>0</v>
      </c>
      <c r="C183" s="25" t="n">
        <f aca="false">LatticeLayout!C209</f>
        <v>0</v>
      </c>
      <c r="D183" s="25" t="n">
        <f aca="false">LatticeLayout!D209</f>
        <v>0</v>
      </c>
      <c r="E183" s="25" t="n">
        <f aca="false">LatticeLayout!E209</f>
        <v>0</v>
      </c>
      <c r="F183" s="25" t="n">
        <f aca="false">LatticeLayout!F209</f>
        <v>0</v>
      </c>
      <c r="G183" s="25" t="n">
        <f aca="false">LatticeLayout!G209</f>
        <v>0</v>
      </c>
      <c r="H183" s="25" t="n">
        <f aca="false">LatticeLayout!H209</f>
        <v>150</v>
      </c>
      <c r="I183" s="25" t="n">
        <f aca="false">LatticeLayout!I209</f>
        <v>0</v>
      </c>
      <c r="J183" s="25" t="n">
        <f aca="false">LatticeLayout!J209</f>
        <v>0</v>
      </c>
      <c r="K183" s="25" t="n">
        <f aca="false">LatticeLayout!K209</f>
        <v>0.201795318</v>
      </c>
      <c r="L183" s="25" t="n">
        <f aca="false">LatticeLayout!Q209</f>
        <v>374.013074167632</v>
      </c>
      <c r="M183" s="25" t="n">
        <f aca="false">LatticeLayout!P209</f>
        <v>423.0996045</v>
      </c>
      <c r="N183" s="25" t="n">
        <f aca="false">LatticeLayout!O209</f>
        <v>41.094</v>
      </c>
    </row>
    <row r="184" s="25" customFormat="true" ht="12.75" hidden="true" customHeight="false" outlineLevel="0" collapsed="false">
      <c r="A184" s="25" t="str">
        <f aca="false">LatticeLayout!A210</f>
        <v>FE</v>
      </c>
      <c r="B184" s="25" t="str">
        <f aca="false">LatticeLayout!B210</f>
        <v>LEBT</v>
      </c>
      <c r="C184" s="25" t="str">
        <f aca="false">LatticeLayout!C210</f>
        <v>PM</v>
      </c>
      <c r="D184" s="25" t="n">
        <f aca="false">LatticeLayout!D210</f>
        <v>945</v>
      </c>
      <c r="E184" s="25" t="str">
        <f aca="false">LatticeLayout!E210</f>
        <v>FE_LEBT:PM_D0945</v>
      </c>
      <c r="F184" s="25" t="str">
        <f aca="false">LatticeLayout!F210</f>
        <v>PM_L</v>
      </c>
      <c r="G184" s="25" t="str">
        <f aca="false">LatticeLayout!G210</f>
        <v>profile monitor (large fork)</v>
      </c>
      <c r="H184" s="25" t="n">
        <f aca="false">LatticeLayout!H210</f>
        <v>150</v>
      </c>
      <c r="I184" s="25" t="n">
        <f aca="false">LatticeLayout!I210</f>
        <v>0</v>
      </c>
      <c r="J184" s="25" t="n">
        <f aca="false">LatticeLayout!J210</f>
        <v>0</v>
      </c>
      <c r="K184" s="25" t="n">
        <f aca="false">LatticeLayout!K210</f>
        <v>0</v>
      </c>
      <c r="L184" s="25" t="n">
        <f aca="false">LatticeLayout!Q210</f>
        <v>374.013074167632</v>
      </c>
      <c r="M184" s="25" t="n">
        <f aca="false">LatticeLayout!P210</f>
        <v>423.0996045</v>
      </c>
      <c r="N184" s="25" t="n">
        <f aca="false">LatticeLayout!O210</f>
        <v>41.094</v>
      </c>
    </row>
    <row r="185" s="25" customFormat="true" ht="12.75" hidden="true" customHeight="false" outlineLevel="0" collapsed="false">
      <c r="A185" s="25" t="n">
        <f aca="false">LatticeLayout!A211</f>
        <v>0</v>
      </c>
      <c r="B185" s="25" t="n">
        <f aca="false">LatticeLayout!B211</f>
        <v>0</v>
      </c>
      <c r="C185" s="25" t="n">
        <f aca="false">LatticeLayout!C211</f>
        <v>0</v>
      </c>
      <c r="D185" s="25" t="n">
        <f aca="false">LatticeLayout!D211</f>
        <v>0</v>
      </c>
      <c r="E185" s="25" t="n">
        <f aca="false">LatticeLayout!E211</f>
        <v>0</v>
      </c>
      <c r="F185" s="25" t="n">
        <f aca="false">LatticeLayout!F211</f>
        <v>0</v>
      </c>
      <c r="G185" s="25" t="n">
        <f aca="false">LatticeLayout!G211</f>
        <v>0</v>
      </c>
      <c r="H185" s="25" t="n">
        <f aca="false">LatticeLayout!H211</f>
        <v>150</v>
      </c>
      <c r="I185" s="25" t="n">
        <f aca="false">LatticeLayout!I211</f>
        <v>0</v>
      </c>
      <c r="J185" s="25" t="n">
        <f aca="false">LatticeLayout!J211</f>
        <v>0</v>
      </c>
      <c r="K185" s="25" t="n">
        <f aca="false">LatticeLayout!K211</f>
        <v>0.17853294</v>
      </c>
      <c r="L185" s="25" t="n">
        <f aca="false">LatticeLayout!Q211</f>
        <v>373.834541227632</v>
      </c>
      <c r="M185" s="25" t="n">
        <f aca="false">LatticeLayout!P211</f>
        <v>423.0996045</v>
      </c>
      <c r="N185" s="25" t="n">
        <f aca="false">LatticeLayout!O211</f>
        <v>41.094</v>
      </c>
    </row>
    <row r="186" s="25" customFormat="true" ht="12.75" hidden="true" customHeight="false" outlineLevel="0" collapsed="false">
      <c r="A186" s="25" t="str">
        <f aca="false">LatticeLayout!A212</f>
        <v>FE</v>
      </c>
      <c r="B186" s="25" t="str">
        <f aca="false">LatticeLayout!B212</f>
        <v>LEBT</v>
      </c>
      <c r="C186" s="25" t="str">
        <f aca="false">LatticeLayout!C212</f>
        <v>DCHV</v>
      </c>
      <c r="D186" s="25" t="n">
        <f aca="false">LatticeLayout!D212</f>
        <v>948</v>
      </c>
      <c r="E186" s="25" t="str">
        <f aca="false">LatticeLayout!E212</f>
        <v>FE_LEBT:DCHV_D0948</v>
      </c>
      <c r="F186" s="25" t="str">
        <f aca="false">LatticeLayout!F212</f>
        <v>C4</v>
      </c>
      <c r="G186" s="25" t="str">
        <f aca="false">LatticeLayout!G212</f>
        <v>corrector magnet &amp; bellow</v>
      </c>
      <c r="H186" s="25" t="n">
        <f aca="false">LatticeLayout!H212</f>
        <v>150</v>
      </c>
      <c r="I186" s="25" t="n">
        <f aca="false">LatticeLayout!I212</f>
        <v>0</v>
      </c>
      <c r="J186" s="25" t="n">
        <f aca="false">LatticeLayout!J212</f>
        <v>0</v>
      </c>
      <c r="K186" s="25" t="n">
        <f aca="false">LatticeLayout!K212</f>
        <v>0.1905</v>
      </c>
      <c r="L186" s="25" t="n">
        <f aca="false">LatticeLayout!Q212</f>
        <v>373.644041227632</v>
      </c>
      <c r="M186" s="25" t="n">
        <f aca="false">LatticeLayout!P212</f>
        <v>423.0996045</v>
      </c>
      <c r="N186" s="25" t="n">
        <f aca="false">LatticeLayout!O212</f>
        <v>41.094</v>
      </c>
    </row>
    <row r="187" s="25" customFormat="true" ht="12.75" hidden="true" customHeight="false" outlineLevel="0" collapsed="false">
      <c r="A187" s="25" t="n">
        <f aca="false">LatticeLayout!A213</f>
        <v>0</v>
      </c>
      <c r="B187" s="25" t="n">
        <f aca="false">LatticeLayout!B213</f>
        <v>0</v>
      </c>
      <c r="C187" s="25" t="n">
        <f aca="false">LatticeLayout!C213</f>
        <v>0</v>
      </c>
      <c r="D187" s="25" t="n">
        <f aca="false">LatticeLayout!D213</f>
        <v>0</v>
      </c>
      <c r="E187" s="25" t="n">
        <f aca="false">LatticeLayout!E213</f>
        <v>0</v>
      </c>
      <c r="F187" s="25" t="n">
        <f aca="false">LatticeLayout!F213</f>
        <v>0</v>
      </c>
      <c r="G187" s="25" t="n">
        <f aca="false">LatticeLayout!G213</f>
        <v>0</v>
      </c>
      <c r="H187" s="25" t="n">
        <f aca="false">LatticeLayout!H213</f>
        <v>150</v>
      </c>
      <c r="I187" s="25" t="n">
        <f aca="false">LatticeLayout!I213</f>
        <v>0</v>
      </c>
      <c r="J187" s="25" t="n">
        <f aca="false">LatticeLayout!J213</f>
        <v>0</v>
      </c>
      <c r="K187" s="25" t="n">
        <f aca="false">LatticeLayout!K213</f>
        <v>0.0254</v>
      </c>
      <c r="L187" s="25" t="n">
        <f aca="false">LatticeLayout!Q213</f>
        <v>373.618641227632</v>
      </c>
      <c r="M187" s="25" t="n">
        <f aca="false">LatticeLayout!P213</f>
        <v>423.0996045</v>
      </c>
      <c r="N187" s="25" t="n">
        <f aca="false">LatticeLayout!O213</f>
        <v>41.094</v>
      </c>
    </row>
    <row r="188" s="25" customFormat="true" ht="12.75" hidden="true" customHeight="false" outlineLevel="0" collapsed="false">
      <c r="A188" s="25" t="str">
        <f aca="false">LatticeLayout!A214</f>
        <v>FE</v>
      </c>
      <c r="B188" s="25" t="str">
        <f aca="false">LatticeLayout!B214</f>
        <v>LEBT</v>
      </c>
      <c r="C188" s="25" t="str">
        <f aca="false">LatticeLayout!C214</f>
        <v>SOLR</v>
      </c>
      <c r="D188" s="25" t="n">
        <f aca="false">LatticeLayout!D214</f>
        <v>951</v>
      </c>
      <c r="E188" s="25" t="str">
        <f aca="false">LatticeLayout!E214</f>
        <v>FE_LEBT:SOLR_D0951</v>
      </c>
      <c r="F188" s="25" t="str">
        <f aca="false">LatticeLayout!F214</f>
        <v>S4</v>
      </c>
      <c r="G188" s="25" t="str">
        <f aca="false">LatticeLayout!G214</f>
        <v>solenoid</v>
      </c>
      <c r="H188" s="25" t="n">
        <f aca="false">LatticeLayout!H214</f>
        <v>150</v>
      </c>
      <c r="I188" s="25" t="n">
        <f aca="false">LatticeLayout!I214</f>
        <v>0</v>
      </c>
      <c r="J188" s="25" t="n">
        <f aca="false">LatticeLayout!J214</f>
        <v>0</v>
      </c>
      <c r="K188" s="25" t="n">
        <f aca="false">LatticeLayout!K214</f>
        <v>0.4</v>
      </c>
      <c r="L188" s="25" t="n">
        <f aca="false">LatticeLayout!Q214</f>
        <v>373.218641227632</v>
      </c>
      <c r="M188" s="25" t="n">
        <f aca="false">LatticeLayout!P214</f>
        <v>423.0996045</v>
      </c>
      <c r="N188" s="25" t="n">
        <f aca="false">LatticeLayout!O214</f>
        <v>41.094</v>
      </c>
    </row>
    <row r="189" s="25" customFormat="true" ht="12.75" hidden="true" customHeight="false" outlineLevel="0" collapsed="false">
      <c r="A189" s="25" t="n">
        <f aca="false">LatticeLayout!A215</f>
        <v>0</v>
      </c>
      <c r="B189" s="25" t="n">
        <f aca="false">LatticeLayout!B215</f>
        <v>0</v>
      </c>
      <c r="C189" s="25" t="n">
        <f aca="false">LatticeLayout!C215</f>
        <v>0</v>
      </c>
      <c r="D189" s="25" t="n">
        <f aca="false">LatticeLayout!D215</f>
        <v>0</v>
      </c>
      <c r="E189" s="25" t="n">
        <f aca="false">LatticeLayout!E215</f>
        <v>0</v>
      </c>
      <c r="F189" s="25" t="n">
        <f aca="false">LatticeLayout!F215</f>
        <v>0</v>
      </c>
      <c r="G189" s="25" t="str">
        <f aca="false">LatticeLayout!G215</f>
        <v>bellow+tube</v>
      </c>
      <c r="H189" s="25" t="n">
        <f aca="false">LatticeLayout!H215</f>
        <v>150</v>
      </c>
      <c r="I189" s="25" t="n">
        <f aca="false">LatticeLayout!I215</f>
        <v>0</v>
      </c>
      <c r="J189" s="25" t="n">
        <f aca="false">LatticeLayout!J215</f>
        <v>0</v>
      </c>
      <c r="K189" s="25" t="n">
        <f aca="false">LatticeLayout!K215</f>
        <v>0.2169283</v>
      </c>
      <c r="L189" s="25" t="n">
        <f aca="false">LatticeLayout!Q215</f>
        <v>373.001712927632</v>
      </c>
      <c r="M189" s="25" t="n">
        <f aca="false">LatticeLayout!P215</f>
        <v>423.0996045</v>
      </c>
      <c r="N189" s="25" t="n">
        <f aca="false">LatticeLayout!O215</f>
        <v>41.094</v>
      </c>
    </row>
    <row r="190" s="25" customFormat="true" ht="12.75" hidden="true" customHeight="false" outlineLevel="0" collapsed="false">
      <c r="A190" s="25" t="str">
        <f aca="false">LatticeLayout!A216</f>
        <v>FE</v>
      </c>
      <c r="B190" s="25" t="str">
        <f aca="false">LatticeLayout!B216</f>
        <v>LEBT</v>
      </c>
      <c r="C190" s="25" t="str">
        <f aca="false">LatticeLayout!C216</f>
        <v>NEGP</v>
      </c>
      <c r="D190" s="25" t="n">
        <f aca="false">LatticeLayout!D216</f>
        <v>955</v>
      </c>
      <c r="E190" s="25" t="str">
        <f aca="false">LatticeLayout!E216</f>
        <v>FE_LEBT:NEGP_D0955</v>
      </c>
      <c r="F190" s="25" t="str">
        <f aca="false">LatticeLayout!F216</f>
        <v>NEG-0</v>
      </c>
      <c r="G190" s="25" t="str">
        <f aca="false">LatticeLayout!G216</f>
        <v>getter pump, 3500 l/s</v>
      </c>
      <c r="H190" s="25" t="n">
        <f aca="false">LatticeLayout!H216</f>
        <v>0</v>
      </c>
      <c r="I190" s="25" t="n">
        <f aca="false">LatticeLayout!I216</f>
        <v>0</v>
      </c>
      <c r="J190" s="25" t="n">
        <f aca="false">LatticeLayout!J216</f>
        <v>0</v>
      </c>
      <c r="K190" s="25" t="n">
        <f aca="false">LatticeLayout!K216</f>
        <v>0</v>
      </c>
      <c r="L190" s="25" t="n">
        <f aca="false">LatticeLayout!Q216</f>
        <v>373.001712927632</v>
      </c>
      <c r="M190" s="25" t="n">
        <f aca="false">LatticeLayout!P216</f>
        <v>423.0996045</v>
      </c>
      <c r="N190" s="25" t="n">
        <f aca="false">LatticeLayout!O216</f>
        <v>41.094</v>
      </c>
    </row>
    <row r="191" s="25" customFormat="true" ht="12.75" hidden="true" customHeight="false" outlineLevel="0" collapsed="false">
      <c r="A191" s="25" t="n">
        <f aca="false">LatticeLayout!A217</f>
        <v>0</v>
      </c>
      <c r="B191" s="25" t="n">
        <f aca="false">LatticeLayout!B217</f>
        <v>0</v>
      </c>
      <c r="C191" s="25" t="n">
        <f aca="false">LatticeLayout!C217</f>
        <v>0</v>
      </c>
      <c r="D191" s="25" t="n">
        <f aca="false">LatticeLayout!D217</f>
        <v>0</v>
      </c>
      <c r="E191" s="25" t="n">
        <f aca="false">LatticeLayout!E217</f>
        <v>0</v>
      </c>
      <c r="F191" s="25" t="n">
        <f aca="false">LatticeLayout!F217</f>
        <v>0</v>
      </c>
      <c r="G191" s="25" t="n">
        <f aca="false">LatticeLayout!G217</f>
        <v>0</v>
      </c>
      <c r="H191" s="25" t="n">
        <f aca="false">LatticeLayout!H217</f>
        <v>150</v>
      </c>
      <c r="I191" s="25" t="n">
        <f aca="false">LatticeLayout!I217</f>
        <v>0</v>
      </c>
      <c r="J191" s="25" t="n">
        <f aca="false">LatticeLayout!J217</f>
        <v>0</v>
      </c>
      <c r="K191" s="25" t="n">
        <f aca="false">LatticeLayout!K217</f>
        <v>0.1854581</v>
      </c>
      <c r="L191" s="25" t="n">
        <f aca="false">LatticeLayout!Q217</f>
        <v>372.816254827632</v>
      </c>
      <c r="M191" s="25" t="n">
        <f aca="false">LatticeLayout!P217</f>
        <v>423.0996045</v>
      </c>
      <c r="N191" s="25" t="n">
        <f aca="false">LatticeLayout!O217</f>
        <v>41.094</v>
      </c>
    </row>
    <row r="192" s="25" customFormat="true" ht="12.75" hidden="true" customHeight="false" outlineLevel="0" collapsed="false">
      <c r="A192" s="25" t="str">
        <f aca="false">LatticeLayout!A218</f>
        <v>FE</v>
      </c>
      <c r="B192" s="25" t="str">
        <f aca="false">LatticeLayout!B218</f>
        <v>LEBT</v>
      </c>
      <c r="C192" s="25" t="str">
        <f aca="false">LatticeLayout!C218</f>
        <v>ATT</v>
      </c>
      <c r="D192" s="25" t="n">
        <f aca="false">LatticeLayout!D218</f>
        <v>957</v>
      </c>
      <c r="E192" s="25" t="str">
        <f aca="false">LatticeLayout!E218</f>
        <v>FE_LEBT:ATT_D0957</v>
      </c>
      <c r="F192" s="25" t="str">
        <f aca="false">LatticeLayout!F218</f>
        <v>ATT1</v>
      </c>
      <c r="G192" s="25" t="str">
        <f aca="false">LatticeLayout!G218</f>
        <v>beam attenuator</v>
      </c>
      <c r="H192" s="25" t="n">
        <f aca="false">LatticeLayout!H218</f>
        <v>150</v>
      </c>
      <c r="I192" s="25" t="n">
        <f aca="false">LatticeLayout!I218</f>
        <v>0</v>
      </c>
      <c r="J192" s="25" t="n">
        <f aca="false">LatticeLayout!J218</f>
        <v>0</v>
      </c>
      <c r="K192" s="25" t="n">
        <f aca="false">LatticeLayout!K218</f>
        <v>0</v>
      </c>
      <c r="L192" s="25" t="n">
        <f aca="false">LatticeLayout!Q218</f>
        <v>372.816254827632</v>
      </c>
      <c r="M192" s="25" t="n">
        <f aca="false">LatticeLayout!P218</f>
        <v>423.0996045</v>
      </c>
      <c r="N192" s="25" t="n">
        <f aca="false">LatticeLayout!O218</f>
        <v>41.094</v>
      </c>
    </row>
    <row r="193" s="25" customFormat="true" ht="12.75" hidden="true" customHeight="false" outlineLevel="0" collapsed="false">
      <c r="A193" s="25" t="n">
        <f aca="false">LatticeLayout!A221</f>
        <v>0</v>
      </c>
      <c r="B193" s="25" t="n">
        <f aca="false">LatticeLayout!B221</f>
        <v>0</v>
      </c>
      <c r="C193" s="25" t="n">
        <f aca="false">LatticeLayout!C221</f>
        <v>0</v>
      </c>
      <c r="D193" s="25" t="n">
        <f aca="false">LatticeLayout!D221</f>
        <v>0</v>
      </c>
      <c r="E193" s="25" t="n">
        <f aca="false">LatticeLayout!E221</f>
        <v>0</v>
      </c>
      <c r="F193" s="25" t="n">
        <f aca="false">LatticeLayout!F221</f>
        <v>0</v>
      </c>
      <c r="G193" s="25" t="n">
        <f aca="false">LatticeLayout!G221</f>
        <v>0</v>
      </c>
      <c r="H193" s="25" t="n">
        <f aca="false">LatticeLayout!H221</f>
        <v>150</v>
      </c>
      <c r="I193" s="25" t="n">
        <f aca="false">LatticeLayout!I221</f>
        <v>0</v>
      </c>
      <c r="J193" s="25" t="n">
        <f aca="false">LatticeLayout!J221</f>
        <v>0</v>
      </c>
      <c r="K193" s="25" t="n">
        <f aca="false">LatticeLayout!K221</f>
        <v>0.34527168</v>
      </c>
      <c r="L193" s="25" t="n">
        <f aca="false">LatticeLayout!Q221</f>
        <v>372.397958147632</v>
      </c>
      <c r="M193" s="25" t="n">
        <f aca="false">LatticeLayout!P221</f>
        <v>423.0996045</v>
      </c>
      <c r="N193" s="25" t="n">
        <f aca="false">LatticeLayout!O221</f>
        <v>41.094</v>
      </c>
    </row>
    <row r="194" s="25" customFormat="true" ht="12.75" hidden="true" customHeight="false" outlineLevel="0" collapsed="false">
      <c r="A194" s="25" t="str">
        <f aca="false">LatticeLayout!A222</f>
        <v>FE</v>
      </c>
      <c r="B194" s="25" t="str">
        <f aca="false">LatticeLayout!B222</f>
        <v>LEBT</v>
      </c>
      <c r="C194" s="25" t="str">
        <f aca="false">LatticeLayout!C222</f>
        <v>PM</v>
      </c>
      <c r="D194" s="25" t="n">
        <f aca="false">LatticeLayout!D222</f>
        <v>961</v>
      </c>
      <c r="E194" s="25" t="str">
        <f aca="false">LatticeLayout!E222</f>
        <v>FE_LEBT:PM_D0961</v>
      </c>
      <c r="F194" s="25" t="str">
        <f aca="false">LatticeLayout!F222</f>
        <v>PM_L</v>
      </c>
      <c r="G194" s="25" t="str">
        <f aca="false">LatticeLayout!G222</f>
        <v>profile monitor (large fork)</v>
      </c>
      <c r="H194" s="25" t="n">
        <f aca="false">LatticeLayout!H222</f>
        <v>150</v>
      </c>
      <c r="I194" s="25" t="n">
        <f aca="false">LatticeLayout!I222</f>
        <v>0</v>
      </c>
      <c r="J194" s="25" t="n">
        <f aca="false">LatticeLayout!J222</f>
        <v>0</v>
      </c>
      <c r="K194" s="25" t="n">
        <f aca="false">LatticeLayout!K222</f>
        <v>0</v>
      </c>
      <c r="L194" s="25" t="n">
        <f aca="false">LatticeLayout!Q222</f>
        <v>372.397958147632</v>
      </c>
      <c r="M194" s="25" t="n">
        <f aca="false">LatticeLayout!P222</f>
        <v>423.0996045</v>
      </c>
      <c r="N194" s="25" t="n">
        <f aca="false">LatticeLayout!O222</f>
        <v>41.094</v>
      </c>
    </row>
    <row r="195" s="25" customFormat="true" ht="12.75" hidden="true" customHeight="false" outlineLevel="0" collapsed="false">
      <c r="A195" s="25" t="n">
        <f aca="false">LatticeLayout!A223</f>
        <v>0</v>
      </c>
      <c r="B195" s="25" t="n">
        <f aca="false">LatticeLayout!B223</f>
        <v>0</v>
      </c>
      <c r="C195" s="25" t="n">
        <f aca="false">LatticeLayout!C223</f>
        <v>0</v>
      </c>
      <c r="D195" s="25" t="n">
        <f aca="false">LatticeLayout!D223</f>
        <v>0</v>
      </c>
      <c r="E195" s="25" t="n">
        <f aca="false">LatticeLayout!E223</f>
        <v>0</v>
      </c>
      <c r="F195" s="25" t="n">
        <f aca="false">LatticeLayout!F223</f>
        <v>0</v>
      </c>
      <c r="G195" s="25" t="n">
        <f aca="false">LatticeLayout!G223</f>
        <v>0</v>
      </c>
      <c r="H195" s="25" t="n">
        <f aca="false">LatticeLayout!H223</f>
        <v>150</v>
      </c>
      <c r="I195" s="25" t="n">
        <f aca="false">LatticeLayout!I223</f>
        <v>0</v>
      </c>
      <c r="J195" s="25" t="n">
        <f aca="false">LatticeLayout!J223</f>
        <v>0</v>
      </c>
      <c r="K195" s="25" t="n">
        <f aca="false">LatticeLayout!K223</f>
        <v>0.20356692</v>
      </c>
      <c r="L195" s="25" t="n">
        <f aca="false">LatticeLayout!Q223</f>
        <v>372.194391227632</v>
      </c>
      <c r="M195" s="25" t="n">
        <f aca="false">LatticeLayout!P223</f>
        <v>423.0996045</v>
      </c>
      <c r="N195" s="25" t="n">
        <f aca="false">LatticeLayout!O223</f>
        <v>41.094</v>
      </c>
    </row>
    <row r="196" s="25" customFormat="true" ht="12.75" hidden="true" customHeight="false" outlineLevel="0" collapsed="false">
      <c r="A196" s="25" t="str">
        <f aca="false">LatticeLayout!A224</f>
        <v>FE</v>
      </c>
      <c r="B196" s="25" t="str">
        <f aca="false">LatticeLayout!B224</f>
        <v>LEBT</v>
      </c>
      <c r="C196" s="25" t="str">
        <f aca="false">LatticeLayout!C224</f>
        <v>DCHV</v>
      </c>
      <c r="D196" s="25" t="n">
        <f aca="false">LatticeLayout!D224</f>
        <v>964</v>
      </c>
      <c r="E196" s="25" t="str">
        <f aca="false">LatticeLayout!E224</f>
        <v>FE_LEBT:DCHV_D0964</v>
      </c>
      <c r="F196" s="25" t="str">
        <f aca="false">LatticeLayout!F224</f>
        <v>C4</v>
      </c>
      <c r="G196" s="25" t="str">
        <f aca="false">LatticeLayout!G224</f>
        <v>corrector magnet &amp; bellow</v>
      </c>
      <c r="H196" s="25" t="n">
        <f aca="false">LatticeLayout!H224</f>
        <v>150</v>
      </c>
      <c r="I196" s="25" t="n">
        <f aca="false">LatticeLayout!I224</f>
        <v>0</v>
      </c>
      <c r="J196" s="25" t="n">
        <f aca="false">LatticeLayout!J224</f>
        <v>0</v>
      </c>
      <c r="K196" s="25" t="n">
        <f aca="false">LatticeLayout!K224</f>
        <v>0.1905</v>
      </c>
      <c r="L196" s="25" t="n">
        <f aca="false">LatticeLayout!Q224</f>
        <v>372.003891227632</v>
      </c>
      <c r="M196" s="25" t="n">
        <f aca="false">LatticeLayout!P224</f>
        <v>423.0996045</v>
      </c>
      <c r="N196" s="25" t="n">
        <f aca="false">LatticeLayout!O224</f>
        <v>41.094</v>
      </c>
    </row>
    <row r="197" s="25" customFormat="true" ht="12.75" hidden="true" customHeight="false" outlineLevel="0" collapsed="false">
      <c r="A197" s="25" t="n">
        <f aca="false">LatticeLayout!A225</f>
        <v>0</v>
      </c>
      <c r="B197" s="25" t="n">
        <f aca="false">LatticeLayout!B225</f>
        <v>0</v>
      </c>
      <c r="C197" s="25" t="n">
        <f aca="false">LatticeLayout!C225</f>
        <v>0</v>
      </c>
      <c r="D197" s="25" t="n">
        <f aca="false">LatticeLayout!D225</f>
        <v>0</v>
      </c>
      <c r="E197" s="25" t="n">
        <f aca="false">LatticeLayout!E225</f>
        <v>0</v>
      </c>
      <c r="F197" s="25" t="n">
        <f aca="false">LatticeLayout!F225</f>
        <v>0</v>
      </c>
      <c r="G197" s="25" t="n">
        <f aca="false">LatticeLayout!G225</f>
        <v>0</v>
      </c>
      <c r="H197" s="25" t="n">
        <f aca="false">LatticeLayout!H225</f>
        <v>150</v>
      </c>
      <c r="I197" s="25" t="n">
        <f aca="false">LatticeLayout!I225</f>
        <v>0</v>
      </c>
      <c r="J197" s="25" t="n">
        <f aca="false">LatticeLayout!J225</f>
        <v>0</v>
      </c>
      <c r="K197" s="25" t="n">
        <f aca="false">LatticeLayout!K225</f>
        <v>0.0254</v>
      </c>
      <c r="L197" s="25" t="n">
        <f aca="false">LatticeLayout!Q225</f>
        <v>371.978491227632</v>
      </c>
      <c r="M197" s="25" t="n">
        <f aca="false">LatticeLayout!P225</f>
        <v>423.0996045</v>
      </c>
      <c r="N197" s="25" t="n">
        <f aca="false">LatticeLayout!O225</f>
        <v>41.094</v>
      </c>
    </row>
    <row r="198" s="25" customFormat="true" ht="12.75" hidden="true" customHeight="false" outlineLevel="0" collapsed="false">
      <c r="A198" s="25" t="n">
        <f aca="false">LatticeLayout!A226</f>
        <v>0</v>
      </c>
      <c r="B198" s="25" t="n">
        <f aca="false">LatticeLayout!B226</f>
        <v>0</v>
      </c>
      <c r="C198" s="25" t="n">
        <f aca="false">LatticeLayout!C226</f>
        <v>0</v>
      </c>
      <c r="D198" s="25" t="n">
        <f aca="false">LatticeLayout!D226</f>
        <v>0</v>
      </c>
      <c r="E198" s="25" t="n">
        <f aca="false">LatticeLayout!E226</f>
        <v>0</v>
      </c>
      <c r="F198" s="25" t="n">
        <f aca="false">LatticeLayout!F226</f>
        <v>0</v>
      </c>
      <c r="G198" s="25" t="n">
        <f aca="false">LatticeLayout!G226</f>
        <v>0</v>
      </c>
      <c r="H198" s="25" t="n">
        <f aca="false">LatticeLayout!H226</f>
        <v>150</v>
      </c>
      <c r="I198" s="25" t="n">
        <f aca="false">LatticeLayout!I226</f>
        <v>0</v>
      </c>
      <c r="J198" s="25" t="n">
        <f aca="false">LatticeLayout!J226</f>
        <v>0</v>
      </c>
      <c r="K198" s="25" t="n">
        <f aca="false">LatticeLayout!K226</f>
        <v>0</v>
      </c>
      <c r="L198" s="25" t="n">
        <f aca="false">LatticeLayout!Q226</f>
        <v>371.978491227632</v>
      </c>
      <c r="M198" s="25" t="n">
        <f aca="false">LatticeLayout!P226</f>
        <v>423.0996045</v>
      </c>
      <c r="N198" s="25" t="n">
        <f aca="false">LatticeLayout!O226</f>
        <v>41.094</v>
      </c>
    </row>
    <row r="199" s="25" customFormat="true" ht="12.75" hidden="true" customHeight="false" outlineLevel="0" collapsed="false">
      <c r="A199" s="25" t="str">
        <f aca="false">LatticeLayout!A227</f>
        <v>FE</v>
      </c>
      <c r="B199" s="25" t="str">
        <f aca="false">LatticeLayout!B227</f>
        <v>LEBT</v>
      </c>
      <c r="C199" s="25" t="str">
        <f aca="false">LatticeLayout!C227</f>
        <v>SOLR</v>
      </c>
      <c r="D199" s="25" t="n">
        <f aca="false">LatticeLayout!D227</f>
        <v>967</v>
      </c>
      <c r="E199" s="25" t="str">
        <f aca="false">LatticeLayout!E227</f>
        <v>FE_LEBT:SOLR_D0967</v>
      </c>
      <c r="F199" s="25" t="str">
        <f aca="false">LatticeLayout!F227</f>
        <v>S4</v>
      </c>
      <c r="G199" s="25" t="str">
        <f aca="false">LatticeLayout!G227</f>
        <v>solenoid</v>
      </c>
      <c r="H199" s="25" t="n">
        <f aca="false">LatticeLayout!H227</f>
        <v>150</v>
      </c>
      <c r="I199" s="25" t="n">
        <f aca="false">LatticeLayout!I227</f>
        <v>0</v>
      </c>
      <c r="J199" s="25" t="n">
        <f aca="false">LatticeLayout!J227</f>
        <v>0</v>
      </c>
      <c r="K199" s="25" t="n">
        <f aca="false">LatticeLayout!K227</f>
        <v>0.4</v>
      </c>
      <c r="L199" s="25" t="n">
        <f aca="false">LatticeLayout!Q227</f>
        <v>371.578491227633</v>
      </c>
      <c r="M199" s="25" t="n">
        <f aca="false">LatticeLayout!P227</f>
        <v>423.0996045</v>
      </c>
      <c r="N199" s="25" t="n">
        <f aca="false">LatticeLayout!O227</f>
        <v>41.094</v>
      </c>
    </row>
    <row r="200" s="25" customFormat="true" ht="12.75" hidden="true" customHeight="false" outlineLevel="0" collapsed="false">
      <c r="A200" s="25" t="n">
        <f aca="false">LatticeLayout!A228</f>
        <v>0</v>
      </c>
      <c r="B200" s="25" t="n">
        <f aca="false">LatticeLayout!B228</f>
        <v>0</v>
      </c>
      <c r="C200" s="25" t="n">
        <f aca="false">LatticeLayout!C228</f>
        <v>0</v>
      </c>
      <c r="D200" s="25" t="n">
        <f aca="false">LatticeLayout!D228</f>
        <v>0</v>
      </c>
      <c r="E200" s="25" t="n">
        <f aca="false">LatticeLayout!E228</f>
        <v>0</v>
      </c>
      <c r="F200" s="25" t="n">
        <f aca="false">LatticeLayout!F228</f>
        <v>0</v>
      </c>
      <c r="G200" s="25" t="str">
        <f aca="false">LatticeLayout!G228</f>
        <v>bellow</v>
      </c>
      <c r="H200" s="25" t="n">
        <f aca="false">LatticeLayout!H228</f>
        <v>150</v>
      </c>
      <c r="I200" s="25" t="n">
        <f aca="false">LatticeLayout!I228</f>
        <v>0</v>
      </c>
      <c r="J200" s="25" t="n">
        <f aca="false">LatticeLayout!J228</f>
        <v>0</v>
      </c>
      <c r="K200" s="25" t="n">
        <f aca="false">LatticeLayout!K228</f>
        <v>0.21855067</v>
      </c>
      <c r="L200" s="25" t="n">
        <f aca="false">LatticeLayout!Q228</f>
        <v>371.359940557633</v>
      </c>
      <c r="M200" s="25" t="n">
        <f aca="false">LatticeLayout!P228</f>
        <v>423.0996045</v>
      </c>
      <c r="N200" s="25" t="n">
        <f aca="false">LatticeLayout!O228</f>
        <v>41.094</v>
      </c>
    </row>
    <row r="201" s="25" customFormat="true" ht="12.75" hidden="true" customHeight="false" outlineLevel="0" collapsed="false">
      <c r="A201" s="25" t="str">
        <f aca="false">LatticeLayout!A229</f>
        <v>FE</v>
      </c>
      <c r="B201" s="25" t="str">
        <f aca="false">LatticeLayout!B229</f>
        <v>LEBT</v>
      </c>
      <c r="C201" s="25" t="str">
        <f aca="false">LatticeLayout!C229</f>
        <v>PM</v>
      </c>
      <c r="D201" s="25" t="n">
        <f aca="false">LatticeLayout!D229</f>
        <v>972</v>
      </c>
      <c r="E201" s="25" t="str">
        <f aca="false">LatticeLayout!E229</f>
        <v>FE_LEBT:PM_D0972</v>
      </c>
      <c r="F201" s="25" t="str">
        <f aca="false">LatticeLayout!F229</f>
        <v>PM_L</v>
      </c>
      <c r="G201" s="25" t="str">
        <f aca="false">LatticeLayout!G229</f>
        <v>profile monitor (large fork)</v>
      </c>
      <c r="H201" s="25" t="n">
        <f aca="false">LatticeLayout!H229</f>
        <v>150</v>
      </c>
      <c r="I201" s="25" t="n">
        <f aca="false">LatticeLayout!I229</f>
        <v>0</v>
      </c>
      <c r="J201" s="25" t="n">
        <f aca="false">LatticeLayout!J229</f>
        <v>0</v>
      </c>
      <c r="K201" s="25" t="n">
        <f aca="false">LatticeLayout!K229</f>
        <v>0</v>
      </c>
      <c r="L201" s="25" t="n">
        <f aca="false">LatticeLayout!Q229</f>
        <v>371.359940557633</v>
      </c>
      <c r="M201" s="25" t="n">
        <f aca="false">LatticeLayout!P229</f>
        <v>423.0996045</v>
      </c>
      <c r="N201" s="25" t="n">
        <f aca="false">LatticeLayout!O229</f>
        <v>41.094</v>
      </c>
    </row>
    <row r="202" s="25" customFormat="true" ht="12.75" hidden="true" customHeight="false" outlineLevel="0" collapsed="false">
      <c r="A202" s="25" t="n">
        <f aca="false">LatticeLayout!A230</f>
        <v>0</v>
      </c>
      <c r="B202" s="25" t="n">
        <f aca="false">LatticeLayout!B230</f>
        <v>0</v>
      </c>
      <c r="C202" s="25" t="n">
        <f aca="false">LatticeLayout!C230</f>
        <v>0</v>
      </c>
      <c r="D202" s="25" t="n">
        <f aca="false">LatticeLayout!D230</f>
        <v>0</v>
      </c>
      <c r="E202" s="25" t="n">
        <f aca="false">LatticeLayout!E230</f>
        <v>0</v>
      </c>
      <c r="F202" s="25" t="n">
        <f aca="false">LatticeLayout!F230</f>
        <v>0</v>
      </c>
      <c r="G202" s="25" t="n">
        <f aca="false">LatticeLayout!G230</f>
        <v>0</v>
      </c>
      <c r="H202" s="25" t="n">
        <f aca="false">LatticeLayout!H230</f>
        <v>150</v>
      </c>
      <c r="I202" s="25" t="n">
        <f aca="false">LatticeLayout!I230</f>
        <v>0</v>
      </c>
      <c r="J202" s="25" t="n">
        <f aca="false">LatticeLayout!J230</f>
        <v>0</v>
      </c>
      <c r="K202" s="25" t="n">
        <f aca="false">LatticeLayout!K230</f>
        <v>0.28660522</v>
      </c>
      <c r="L202" s="25" t="n">
        <f aca="false">LatticeLayout!Q230</f>
        <v>371.073335337632</v>
      </c>
      <c r="M202" s="25" t="n">
        <f aca="false">LatticeLayout!P230</f>
        <v>423.0996045</v>
      </c>
      <c r="N202" s="25" t="n">
        <f aca="false">LatticeLayout!O230</f>
        <v>41.094</v>
      </c>
    </row>
    <row r="203" s="25" customFormat="true" ht="12.75" hidden="true" customHeight="false" outlineLevel="0" collapsed="false">
      <c r="A203" s="25" t="str">
        <f aca="false">LatticeLayout!A231</f>
        <v>FE</v>
      </c>
      <c r="B203" s="25" t="str">
        <f aca="false">LatticeLayout!B231</f>
        <v>LEBT</v>
      </c>
      <c r="C203" s="25" t="str">
        <f aca="false">LatticeLayout!C231</f>
        <v>ATT</v>
      </c>
      <c r="D203" s="25" t="n">
        <f aca="false">LatticeLayout!D231</f>
        <v>974</v>
      </c>
      <c r="E203" s="25" t="str">
        <f aca="false">LatticeLayout!E231</f>
        <v>FE_LEBT:ATT_D0974</v>
      </c>
      <c r="F203" s="25" t="str">
        <f aca="false">LatticeLayout!F231</f>
        <v>ATT1</v>
      </c>
      <c r="G203" s="25" t="str">
        <f aca="false">LatticeLayout!G231</f>
        <v>beam attenuator</v>
      </c>
      <c r="H203" s="25" t="n">
        <f aca="false">LatticeLayout!H231</f>
        <v>150</v>
      </c>
      <c r="I203" s="25" t="n">
        <f aca="false">LatticeLayout!I231</f>
        <v>0</v>
      </c>
      <c r="J203" s="25" t="n">
        <f aca="false">LatticeLayout!J231</f>
        <v>0</v>
      </c>
      <c r="K203" s="25" t="n">
        <f aca="false">LatticeLayout!K231</f>
        <v>0</v>
      </c>
      <c r="L203" s="25" t="n">
        <f aca="false">LatticeLayout!Q231</f>
        <v>371.073335337632</v>
      </c>
      <c r="M203" s="25" t="n">
        <f aca="false">LatticeLayout!P231</f>
        <v>423.0996045</v>
      </c>
      <c r="N203" s="25" t="n">
        <f aca="false">LatticeLayout!O231</f>
        <v>41.094</v>
      </c>
    </row>
    <row r="204" s="25" customFormat="true" ht="12.75" hidden="true" customHeight="false" outlineLevel="0" collapsed="false">
      <c r="A204" s="25" t="n">
        <f aca="false">LatticeLayout!A234</f>
        <v>0</v>
      </c>
      <c r="B204" s="25" t="n">
        <f aca="false">LatticeLayout!B234</f>
        <v>0</v>
      </c>
      <c r="C204" s="25" t="n">
        <f aca="false">LatticeLayout!C234</f>
        <v>0</v>
      </c>
      <c r="D204" s="25" t="n">
        <f aca="false">LatticeLayout!D234</f>
        <v>0</v>
      </c>
      <c r="E204" s="25" t="n">
        <f aca="false">LatticeLayout!E234</f>
        <v>0</v>
      </c>
      <c r="F204" s="25" t="n">
        <f aca="false">LatticeLayout!F234</f>
        <v>0</v>
      </c>
      <c r="G204" s="25" t="n">
        <f aca="false">LatticeLayout!G234</f>
        <v>0</v>
      </c>
      <c r="H204" s="25" t="n">
        <f aca="false">LatticeLayout!H234</f>
        <v>150</v>
      </c>
      <c r="I204" s="25" t="n">
        <f aca="false">LatticeLayout!I234</f>
        <v>0</v>
      </c>
      <c r="J204" s="25" t="n">
        <f aca="false">LatticeLayout!J234</f>
        <v>0</v>
      </c>
      <c r="K204" s="25" t="n">
        <f aca="false">LatticeLayout!K234</f>
        <v>0.1562989</v>
      </c>
      <c r="L204" s="25" t="n">
        <f aca="false">LatticeLayout!Q234</f>
        <v>370.844011437632</v>
      </c>
      <c r="M204" s="25" t="n">
        <f aca="false">LatticeLayout!P234</f>
        <v>423.0996045</v>
      </c>
      <c r="N204" s="25" t="n">
        <f aca="false">LatticeLayout!O234</f>
        <v>41.094</v>
      </c>
    </row>
    <row r="205" s="25" customFormat="true" ht="12.75" hidden="true" customHeight="false" outlineLevel="0" collapsed="false">
      <c r="A205" s="25" t="str">
        <f aca="false">LatticeLayout!A235</f>
        <v>FE</v>
      </c>
      <c r="B205" s="25" t="str">
        <f aca="false">LatticeLayout!B235</f>
        <v>LEBT</v>
      </c>
      <c r="C205" s="25" t="str">
        <f aca="false">LatticeLayout!C235</f>
        <v>VD</v>
      </c>
      <c r="D205" s="25" t="n">
        <f aca="false">LatticeLayout!D235</f>
        <v>977</v>
      </c>
      <c r="E205" s="25" t="str">
        <f aca="false">LatticeLayout!E235</f>
        <v>FE_LEBT:VD_D0977</v>
      </c>
      <c r="F205" s="25" t="str">
        <f aca="false">LatticeLayout!F235</f>
        <v>V2</v>
      </c>
      <c r="G205" s="25" t="str">
        <f aca="false">LatticeLayout!G235</f>
        <v>viewer</v>
      </c>
      <c r="H205" s="25" t="n">
        <f aca="false">LatticeLayout!H235</f>
        <v>150</v>
      </c>
      <c r="I205" s="25" t="n">
        <f aca="false">LatticeLayout!I235</f>
        <v>0</v>
      </c>
      <c r="J205" s="25" t="n">
        <f aca="false">LatticeLayout!J235</f>
        <v>0</v>
      </c>
      <c r="K205" s="25" t="n">
        <f aca="false">LatticeLayout!K235</f>
        <v>0</v>
      </c>
      <c r="L205" s="25" t="n">
        <f aca="false">LatticeLayout!Q235</f>
        <v>370.844011437632</v>
      </c>
      <c r="M205" s="25" t="n">
        <f aca="false">LatticeLayout!P235</f>
        <v>423.0996045</v>
      </c>
      <c r="N205" s="25" t="n">
        <f aca="false">LatticeLayout!O235</f>
        <v>41.094</v>
      </c>
    </row>
    <row r="206" s="25" customFormat="true" ht="12.75" hidden="true" customHeight="false" outlineLevel="0" collapsed="false">
      <c r="A206" s="25" t="n">
        <f aca="false">LatticeLayout!A236</f>
        <v>0</v>
      </c>
      <c r="B206" s="25" t="n">
        <f aca="false">LatticeLayout!B236</f>
        <v>0</v>
      </c>
      <c r="C206" s="25" t="n">
        <f aca="false">LatticeLayout!C236</f>
        <v>0</v>
      </c>
      <c r="D206" s="25" t="n">
        <f aca="false">LatticeLayout!D236</f>
        <v>0</v>
      </c>
      <c r="E206" s="25" t="n">
        <f aca="false">LatticeLayout!E236</f>
        <v>0</v>
      </c>
      <c r="F206" s="25" t="n">
        <f aca="false">LatticeLayout!F236</f>
        <v>0</v>
      </c>
      <c r="G206" s="25" t="n">
        <f aca="false">LatticeLayout!G236</f>
        <v>0</v>
      </c>
      <c r="H206" s="25" t="n">
        <f aca="false">LatticeLayout!H236</f>
        <v>150</v>
      </c>
      <c r="I206" s="25" t="n">
        <f aca="false">LatticeLayout!I236</f>
        <v>0</v>
      </c>
      <c r="J206" s="25" t="n">
        <f aca="false">LatticeLayout!J236</f>
        <v>0</v>
      </c>
      <c r="K206" s="25" t="n">
        <f aca="false">LatticeLayout!K236</f>
        <v>0</v>
      </c>
      <c r="L206" s="25" t="n">
        <f aca="false">LatticeLayout!Q236</f>
        <v>370.844011437632</v>
      </c>
      <c r="M206" s="25" t="n">
        <f aca="false">LatticeLayout!P236</f>
        <v>423.0996045</v>
      </c>
      <c r="N206" s="25" t="n">
        <f aca="false">LatticeLayout!O236</f>
        <v>41.094</v>
      </c>
    </row>
    <row r="207" s="25" customFormat="true" ht="12.75" hidden="true" customHeight="false" outlineLevel="0" collapsed="false">
      <c r="A207" s="25" t="str">
        <f aca="false">LatticeLayout!A237</f>
        <v>FE</v>
      </c>
      <c r="B207" s="25" t="str">
        <f aca="false">LatticeLayout!B237</f>
        <v>LEBT</v>
      </c>
      <c r="C207" s="25" t="str">
        <f aca="false">LatticeLayout!C237</f>
        <v>IP</v>
      </c>
      <c r="D207" s="25" t="n">
        <f aca="false">LatticeLayout!D237</f>
        <v>977</v>
      </c>
      <c r="E207" s="25" t="str">
        <f aca="false">LatticeLayout!E237</f>
        <v>FE_LEBT:IP_D0977</v>
      </c>
      <c r="F207" s="25" t="str">
        <f aca="false">LatticeLayout!F237</f>
        <v>IP_L</v>
      </c>
      <c r="G207" s="25" t="str">
        <f aca="false">LatticeLayout!G237</f>
        <v>ion pump, 300 L/s</v>
      </c>
      <c r="H207" s="25" t="n">
        <f aca="false">LatticeLayout!H237</f>
        <v>150</v>
      </c>
      <c r="I207" s="25" t="n">
        <f aca="false">LatticeLayout!I237</f>
        <v>0</v>
      </c>
      <c r="J207" s="25" t="n">
        <f aca="false">LatticeLayout!J237</f>
        <v>0</v>
      </c>
      <c r="K207" s="25" t="n">
        <f aca="false">LatticeLayout!K237</f>
        <v>0</v>
      </c>
      <c r="L207" s="25" t="n">
        <f aca="false">LatticeLayout!Q237</f>
        <v>370.844011437632</v>
      </c>
      <c r="M207" s="25" t="n">
        <f aca="false">LatticeLayout!P237</f>
        <v>423.0996045</v>
      </c>
      <c r="N207" s="25" t="n">
        <f aca="false">LatticeLayout!O237</f>
        <v>41.094</v>
      </c>
    </row>
    <row r="208" s="25" customFormat="true" ht="12.75" hidden="true" customHeight="false" outlineLevel="0" collapsed="false">
      <c r="A208" s="25" t="n">
        <f aca="false">LatticeLayout!A238</f>
        <v>0</v>
      </c>
      <c r="B208" s="25" t="n">
        <f aca="false">LatticeLayout!B238</f>
        <v>0</v>
      </c>
      <c r="C208" s="25" t="n">
        <f aca="false">LatticeLayout!C238</f>
        <v>0</v>
      </c>
      <c r="D208" s="25" t="n">
        <f aca="false">LatticeLayout!D238</f>
        <v>0</v>
      </c>
      <c r="E208" s="25" t="n">
        <f aca="false">LatticeLayout!E238</f>
        <v>0</v>
      </c>
      <c r="F208" s="25" t="n">
        <f aca="false">LatticeLayout!F238</f>
        <v>0</v>
      </c>
      <c r="G208" s="25" t="n">
        <f aca="false">LatticeLayout!G238</f>
        <v>0</v>
      </c>
      <c r="H208" s="25" t="n">
        <f aca="false">LatticeLayout!H238</f>
        <v>150</v>
      </c>
      <c r="I208" s="25" t="n">
        <f aca="false">LatticeLayout!I238</f>
        <v>0</v>
      </c>
      <c r="J208" s="25" t="n">
        <f aca="false">LatticeLayout!J238</f>
        <v>0</v>
      </c>
      <c r="K208" s="25" t="n">
        <f aca="false">LatticeLayout!K238</f>
        <v>0</v>
      </c>
      <c r="L208" s="25" t="n">
        <f aca="false">LatticeLayout!Q238</f>
        <v>370.844011437632</v>
      </c>
      <c r="M208" s="25" t="n">
        <f aca="false">LatticeLayout!P238</f>
        <v>423.0996045</v>
      </c>
      <c r="N208" s="25" t="n">
        <f aca="false">LatticeLayout!O238</f>
        <v>41.094</v>
      </c>
    </row>
    <row r="209" s="25" customFormat="true" ht="12.75" hidden="true" customHeight="false" outlineLevel="0" collapsed="false">
      <c r="A209" s="25" t="str">
        <f aca="false">LatticeLayout!A239</f>
        <v>FE</v>
      </c>
      <c r="B209" s="25" t="str">
        <f aca="false">LatticeLayout!B239</f>
        <v>LEBT</v>
      </c>
      <c r="C209" s="25" t="str">
        <f aca="false">LatticeLayout!C239</f>
        <v>FC</v>
      </c>
      <c r="D209" s="25" t="n">
        <f aca="false">LatticeLayout!D239</f>
        <v>977</v>
      </c>
      <c r="E209" s="25" t="str">
        <f aca="false">LatticeLayout!E239</f>
        <v>FE_LEBT:FC_D0977</v>
      </c>
      <c r="F209" s="25" t="str">
        <f aca="false">LatticeLayout!F239</f>
        <v>FC1</v>
      </c>
      <c r="G209" s="25" t="str">
        <f aca="false">LatticeLayout!G239</f>
        <v>faraday cup</v>
      </c>
      <c r="H209" s="25" t="n">
        <f aca="false">LatticeLayout!H239</f>
        <v>150</v>
      </c>
      <c r="I209" s="25" t="n">
        <f aca="false">LatticeLayout!I239</f>
        <v>0</v>
      </c>
      <c r="J209" s="25" t="n">
        <f aca="false">LatticeLayout!J239</f>
        <v>0</v>
      </c>
      <c r="K209" s="25" t="n">
        <f aca="false">LatticeLayout!K239</f>
        <v>0</v>
      </c>
      <c r="L209" s="25" t="n">
        <f aca="false">LatticeLayout!Q239</f>
        <v>370.844011437632</v>
      </c>
      <c r="M209" s="25" t="n">
        <f aca="false">LatticeLayout!P239</f>
        <v>423.0996045</v>
      </c>
      <c r="N209" s="25" t="n">
        <f aca="false">LatticeLayout!O239</f>
        <v>41.094</v>
      </c>
    </row>
    <row r="210" s="25" customFormat="true" ht="12.75" hidden="true" customHeight="false" outlineLevel="0" collapsed="false">
      <c r="A210" s="25" t="n">
        <f aca="false">LatticeLayout!A240</f>
        <v>0</v>
      </c>
      <c r="B210" s="25" t="n">
        <f aca="false">LatticeLayout!B240</f>
        <v>0</v>
      </c>
      <c r="C210" s="25" t="n">
        <f aca="false">LatticeLayout!C240</f>
        <v>0</v>
      </c>
      <c r="D210" s="25" t="n">
        <f aca="false">LatticeLayout!D240</f>
        <v>0</v>
      </c>
      <c r="E210" s="25" t="n">
        <f aca="false">LatticeLayout!E240</f>
        <v>0</v>
      </c>
      <c r="F210" s="25" t="n">
        <f aca="false">LatticeLayout!F240</f>
        <v>0</v>
      </c>
      <c r="G210" s="25" t="n">
        <f aca="false">LatticeLayout!G240</f>
        <v>0</v>
      </c>
      <c r="H210" s="25" t="n">
        <f aca="false">LatticeLayout!H240</f>
        <v>150</v>
      </c>
      <c r="I210" s="25" t="n">
        <f aca="false">LatticeLayout!I240</f>
        <v>0</v>
      </c>
      <c r="J210" s="25" t="n">
        <f aca="false">LatticeLayout!J240</f>
        <v>0</v>
      </c>
      <c r="K210" s="25" t="n">
        <f aca="false">LatticeLayout!K240</f>
        <v>0.12477021</v>
      </c>
      <c r="L210" s="25" t="n">
        <f aca="false">LatticeLayout!Q240</f>
        <v>370.719241227633</v>
      </c>
      <c r="M210" s="25" t="n">
        <f aca="false">LatticeLayout!P240</f>
        <v>423.0996045</v>
      </c>
      <c r="N210" s="25" t="n">
        <f aca="false">LatticeLayout!O240</f>
        <v>41.094</v>
      </c>
    </row>
    <row r="211" s="25" customFormat="true" ht="12.75" hidden="true" customHeight="false" outlineLevel="0" collapsed="false">
      <c r="A211" s="25" t="str">
        <f aca="false">LatticeLayout!A241</f>
        <v>FE</v>
      </c>
      <c r="B211" s="25" t="str">
        <f aca="false">LatticeLayout!B241</f>
        <v>LEBT</v>
      </c>
      <c r="C211" s="25" t="str">
        <f aca="false">LatticeLayout!C241</f>
        <v>DCHV</v>
      </c>
      <c r="D211" s="25" t="n">
        <f aca="false">LatticeLayout!D241</f>
        <v>979</v>
      </c>
      <c r="E211" s="25" t="str">
        <f aca="false">LatticeLayout!E241</f>
        <v>FE_LEBT:DCHV_D0979</v>
      </c>
      <c r="F211" s="25" t="str">
        <f aca="false">LatticeLayout!F241</f>
        <v>C4</v>
      </c>
      <c r="G211" s="25" t="str">
        <f aca="false">LatticeLayout!G241</f>
        <v>corrector magnet &amp; bellow</v>
      </c>
      <c r="H211" s="25" t="n">
        <f aca="false">LatticeLayout!H241</f>
        <v>150</v>
      </c>
      <c r="I211" s="25" t="n">
        <f aca="false">LatticeLayout!I241</f>
        <v>0</v>
      </c>
      <c r="J211" s="25" t="n">
        <f aca="false">LatticeLayout!J241</f>
        <v>0</v>
      </c>
      <c r="K211" s="25" t="n">
        <f aca="false">LatticeLayout!K241</f>
        <v>0.1905</v>
      </c>
      <c r="L211" s="25" t="n">
        <f aca="false">LatticeLayout!Q241</f>
        <v>370.528741227633</v>
      </c>
      <c r="M211" s="25" t="n">
        <f aca="false">LatticeLayout!P241</f>
        <v>423.0996045</v>
      </c>
      <c r="N211" s="25" t="n">
        <f aca="false">LatticeLayout!O241</f>
        <v>41.094</v>
      </c>
    </row>
    <row r="212" s="25" customFormat="true" ht="12.75" hidden="true" customHeight="false" outlineLevel="0" collapsed="false">
      <c r="A212" s="25" t="n">
        <f aca="false">LatticeLayout!A242</f>
        <v>0</v>
      </c>
      <c r="B212" s="25" t="n">
        <f aca="false">LatticeLayout!B242</f>
        <v>0</v>
      </c>
      <c r="C212" s="25" t="n">
        <f aca="false">LatticeLayout!C242</f>
        <v>0</v>
      </c>
      <c r="D212" s="25" t="n">
        <f aca="false">LatticeLayout!D242</f>
        <v>0</v>
      </c>
      <c r="E212" s="25" t="n">
        <f aca="false">LatticeLayout!E242</f>
        <v>0</v>
      </c>
      <c r="F212" s="25" t="n">
        <f aca="false">LatticeLayout!F242</f>
        <v>0</v>
      </c>
      <c r="G212" s="25" t="n">
        <f aca="false">LatticeLayout!G242</f>
        <v>0</v>
      </c>
      <c r="H212" s="25" t="n">
        <f aca="false">LatticeLayout!H242</f>
        <v>150</v>
      </c>
      <c r="I212" s="25" t="n">
        <f aca="false">LatticeLayout!I242</f>
        <v>0</v>
      </c>
      <c r="J212" s="25" t="n">
        <f aca="false">LatticeLayout!J242</f>
        <v>0</v>
      </c>
      <c r="K212" s="25" t="n">
        <f aca="false">LatticeLayout!K242</f>
        <v>0.0254</v>
      </c>
      <c r="L212" s="25" t="n">
        <f aca="false">LatticeLayout!Q242</f>
        <v>370.503341227633</v>
      </c>
      <c r="M212" s="25" t="n">
        <f aca="false">LatticeLayout!P242</f>
        <v>423.0996045</v>
      </c>
      <c r="N212" s="25" t="n">
        <f aca="false">LatticeLayout!O242</f>
        <v>41.094</v>
      </c>
    </row>
    <row r="213" s="25" customFormat="true" ht="12.75" hidden="true" customHeight="false" outlineLevel="0" collapsed="false">
      <c r="A213" s="25" t="str">
        <f aca="false">LatticeLayout!A243</f>
        <v>FE</v>
      </c>
      <c r="B213" s="25" t="str">
        <f aca="false">LatticeLayout!B243</f>
        <v>LEBT</v>
      </c>
      <c r="C213" s="25" t="str">
        <f aca="false">LatticeLayout!C243</f>
        <v>SOLR</v>
      </c>
      <c r="D213" s="25" t="n">
        <f aca="false">LatticeLayout!D243</f>
        <v>982</v>
      </c>
      <c r="E213" s="25" t="str">
        <f aca="false">LatticeLayout!E243</f>
        <v>FE_LEBT:SOLR_D0982</v>
      </c>
      <c r="F213" s="25" t="str">
        <f aca="false">LatticeLayout!F243</f>
        <v>S4</v>
      </c>
      <c r="G213" s="25" t="str">
        <f aca="false">LatticeLayout!G243</f>
        <v>solenoid</v>
      </c>
      <c r="H213" s="25" t="n">
        <f aca="false">LatticeLayout!H243</f>
        <v>150</v>
      </c>
      <c r="I213" s="25" t="n">
        <f aca="false">LatticeLayout!I243</f>
        <v>0</v>
      </c>
      <c r="J213" s="25" t="n">
        <f aca="false">LatticeLayout!J243</f>
        <v>0</v>
      </c>
      <c r="K213" s="25" t="n">
        <f aca="false">LatticeLayout!K243</f>
        <v>0.4</v>
      </c>
      <c r="L213" s="25" t="n">
        <f aca="false">LatticeLayout!Q243</f>
        <v>370.103341227633</v>
      </c>
      <c r="M213" s="25" t="n">
        <f aca="false">LatticeLayout!P243</f>
        <v>423.0996045</v>
      </c>
      <c r="N213" s="25" t="n">
        <f aca="false">LatticeLayout!O243</f>
        <v>41.094</v>
      </c>
    </row>
    <row r="214" s="25" customFormat="true" ht="12.75" hidden="true" customHeight="false" outlineLevel="0" collapsed="false">
      <c r="A214" s="25" t="n">
        <f aca="false">LatticeLayout!A244</f>
        <v>0</v>
      </c>
      <c r="B214" s="25" t="n">
        <f aca="false">LatticeLayout!B244</f>
        <v>0</v>
      </c>
      <c r="C214" s="25" t="n">
        <f aca="false">LatticeLayout!C244</f>
        <v>0</v>
      </c>
      <c r="D214" s="25" t="n">
        <f aca="false">LatticeLayout!D244</f>
        <v>0</v>
      </c>
      <c r="E214" s="25" t="n">
        <f aca="false">LatticeLayout!E244</f>
        <v>0</v>
      </c>
      <c r="F214" s="25" t="n">
        <f aca="false">LatticeLayout!F244</f>
        <v>0</v>
      </c>
      <c r="G214" s="25" t="str">
        <f aca="false">LatticeLayout!G244</f>
        <v>mhb box &amp; bellows</v>
      </c>
      <c r="H214" s="25" t="n">
        <f aca="false">LatticeLayout!H244</f>
        <v>150</v>
      </c>
      <c r="I214" s="25" t="n">
        <f aca="false">LatticeLayout!I244</f>
        <v>0</v>
      </c>
      <c r="J214" s="25" t="n">
        <f aca="false">LatticeLayout!J244</f>
        <v>0</v>
      </c>
      <c r="K214" s="25" t="n">
        <f aca="false">LatticeLayout!K244</f>
        <v>0.219999</v>
      </c>
      <c r="L214" s="25" t="n">
        <f aca="false">LatticeLayout!Q244</f>
        <v>369.883342227633</v>
      </c>
      <c r="M214" s="25" t="n">
        <f aca="false">LatticeLayout!P244</f>
        <v>423.0996045</v>
      </c>
      <c r="N214" s="25" t="n">
        <f aca="false">LatticeLayout!O244</f>
        <v>41.094</v>
      </c>
    </row>
    <row r="215" s="25" customFormat="true" ht="12.75" hidden="true" customHeight="false" outlineLevel="0" collapsed="false">
      <c r="A215" s="25" t="n">
        <f aca="false">LatticeLayout!A245</f>
        <v>0</v>
      </c>
      <c r="B215" s="25" t="n">
        <f aca="false">LatticeLayout!B245</f>
        <v>0</v>
      </c>
      <c r="C215" s="25" t="n">
        <f aca="false">LatticeLayout!C245</f>
        <v>0</v>
      </c>
      <c r="D215" s="25" t="n">
        <f aca="false">LatticeLayout!D245</f>
        <v>0</v>
      </c>
      <c r="E215" s="25" t="n">
        <f aca="false">LatticeLayout!E245</f>
        <v>0</v>
      </c>
      <c r="F215" s="25" t="n">
        <f aca="false">LatticeLayout!F245</f>
        <v>0</v>
      </c>
      <c r="G215" s="25" t="n">
        <f aca="false">LatticeLayout!G245</f>
        <v>0</v>
      </c>
      <c r="H215" s="25" t="n">
        <f aca="false">LatticeLayout!H245</f>
        <v>150</v>
      </c>
      <c r="I215" s="25" t="n">
        <f aca="false">LatticeLayout!I245</f>
        <v>0</v>
      </c>
      <c r="J215" s="25" t="n">
        <f aca="false">LatticeLayout!J245</f>
        <v>0</v>
      </c>
      <c r="K215" s="25" t="n">
        <f aca="false">LatticeLayout!K245</f>
        <v>0</v>
      </c>
      <c r="L215" s="25" t="n">
        <f aca="false">LatticeLayout!Q245</f>
        <v>369.883342227633</v>
      </c>
      <c r="M215" s="25" t="n">
        <f aca="false">LatticeLayout!P245</f>
        <v>423.0996045</v>
      </c>
      <c r="N215" s="25" t="n">
        <f aca="false">LatticeLayout!O245</f>
        <v>41.094</v>
      </c>
    </row>
    <row r="216" s="25" customFormat="true" ht="12.75" hidden="true" customHeight="false" outlineLevel="0" collapsed="false">
      <c r="A216" s="25" t="str">
        <f aca="false">LatticeLayout!A246</f>
        <v>FE</v>
      </c>
      <c r="B216" s="25" t="str">
        <f aca="false">LatticeLayout!B246</f>
        <v>LEBT</v>
      </c>
      <c r="C216" s="25" t="str">
        <f aca="false">LatticeLayout!C246</f>
        <v>PM</v>
      </c>
      <c r="D216" s="25" t="n">
        <f aca="false">LatticeLayout!D246</f>
        <v>986</v>
      </c>
      <c r="E216" s="25" t="str">
        <f aca="false">LatticeLayout!E246</f>
        <v>FE_LEBT:PM_D0986</v>
      </c>
      <c r="F216" s="25" t="str">
        <f aca="false">LatticeLayout!F246</f>
        <v>PM_S</v>
      </c>
      <c r="G216" s="25" t="str">
        <f aca="false">LatticeLayout!G246</f>
        <v>profile monitor (small fork), defer installation</v>
      </c>
      <c r="H216" s="25" t="n">
        <f aca="false">LatticeLayout!H246</f>
        <v>150</v>
      </c>
      <c r="I216" s="25" t="n">
        <f aca="false">LatticeLayout!I246</f>
        <v>0</v>
      </c>
      <c r="J216" s="25" t="n">
        <f aca="false">LatticeLayout!J246</f>
        <v>0</v>
      </c>
      <c r="K216" s="25" t="n">
        <f aca="false">LatticeLayout!K246</f>
        <v>0</v>
      </c>
      <c r="L216" s="25" t="n">
        <f aca="false">LatticeLayout!Q246</f>
        <v>369.883342227633</v>
      </c>
      <c r="M216" s="25" t="n">
        <f aca="false">LatticeLayout!P246</f>
        <v>423.0996045</v>
      </c>
      <c r="N216" s="25" t="n">
        <f aca="false">LatticeLayout!O246</f>
        <v>41.094</v>
      </c>
    </row>
    <row r="217" s="25" customFormat="true" ht="12.75" hidden="true" customHeight="false" outlineLevel="0" collapsed="false">
      <c r="A217" s="25" t="n">
        <f aca="false">LatticeLayout!A247</f>
        <v>0</v>
      </c>
      <c r="B217" s="25" t="n">
        <f aca="false">LatticeLayout!B247</f>
        <v>0</v>
      </c>
      <c r="C217" s="25" t="n">
        <f aca="false">LatticeLayout!C247</f>
        <v>0</v>
      </c>
      <c r="D217" s="25" t="n">
        <f aca="false">LatticeLayout!D247</f>
        <v>0</v>
      </c>
      <c r="E217" s="25" t="n">
        <f aca="false">LatticeLayout!E247</f>
        <v>0</v>
      </c>
      <c r="F217" s="25" t="n">
        <f aca="false">LatticeLayout!F247</f>
        <v>0</v>
      </c>
      <c r="G217" s="25" t="str">
        <f aca="false">LatticeLayout!G247</f>
        <v>mhb box</v>
      </c>
      <c r="H217" s="25" t="n">
        <f aca="false">LatticeLayout!H247</f>
        <v>150</v>
      </c>
      <c r="I217" s="25" t="n">
        <f aca="false">LatticeLayout!I247</f>
        <v>0</v>
      </c>
      <c r="J217" s="25" t="n">
        <f aca="false">LatticeLayout!J247</f>
        <v>0</v>
      </c>
      <c r="K217" s="25" t="n">
        <f aca="false">LatticeLayout!K247</f>
        <v>0.105001</v>
      </c>
      <c r="L217" s="25" t="n">
        <f aca="false">LatticeLayout!Q247</f>
        <v>369.778341227633</v>
      </c>
      <c r="M217" s="25" t="n">
        <f aca="false">LatticeLayout!P247</f>
        <v>423.0996045</v>
      </c>
      <c r="N217" s="25" t="n">
        <f aca="false">LatticeLayout!O247</f>
        <v>41.094</v>
      </c>
    </row>
    <row r="218" s="25" customFormat="true" ht="12.75" hidden="true" customHeight="false" outlineLevel="0" collapsed="false">
      <c r="A218" s="25" t="str">
        <f aca="false">LatticeLayout!A248</f>
        <v>FE</v>
      </c>
      <c r="B218" s="25" t="str">
        <f aca="false">LatticeLayout!B248</f>
        <v>LEBT</v>
      </c>
      <c r="C218" s="25" t="str">
        <f aca="false">LatticeLayout!C248</f>
        <v>CAV</v>
      </c>
      <c r="D218" s="25" t="n">
        <f aca="false">LatticeLayout!D248</f>
        <v>987</v>
      </c>
      <c r="E218" s="25" t="str">
        <f aca="false">LatticeLayout!E248</f>
        <v>FE_LEBT:CAV_D0987</v>
      </c>
      <c r="F218" s="25" t="n">
        <f aca="false">LatticeLayout!F248</f>
        <v>0</v>
      </c>
      <c r="G218" s="25" t="str">
        <f aca="false">LatticeLayout!G248</f>
        <v>multi harmonic buncher</v>
      </c>
      <c r="H218" s="25" t="n">
        <f aca="false">LatticeLayout!H248</f>
        <v>150</v>
      </c>
      <c r="I218" s="25" t="n">
        <f aca="false">LatticeLayout!I248</f>
        <v>0</v>
      </c>
      <c r="J218" s="25" t="n">
        <f aca="false">LatticeLayout!J248</f>
        <v>0</v>
      </c>
      <c r="K218" s="25" t="n">
        <f aca="false">LatticeLayout!K248</f>
        <v>0</v>
      </c>
      <c r="L218" s="25" t="n">
        <f aca="false">LatticeLayout!Q248</f>
        <v>369.778341227633</v>
      </c>
      <c r="M218" s="25" t="n">
        <f aca="false">LatticeLayout!P248</f>
        <v>423.0996045</v>
      </c>
      <c r="N218" s="25" t="n">
        <f aca="false">LatticeLayout!O248</f>
        <v>41.094</v>
      </c>
    </row>
    <row r="219" s="25" customFormat="true" ht="12.75" hidden="true" customHeight="false" outlineLevel="0" collapsed="false">
      <c r="A219" s="25" t="n">
        <f aca="false">LatticeLayout!A249</f>
        <v>0</v>
      </c>
      <c r="B219" s="25" t="n">
        <f aca="false">LatticeLayout!B249</f>
        <v>0</v>
      </c>
      <c r="C219" s="25" t="n">
        <f aca="false">LatticeLayout!C249</f>
        <v>0</v>
      </c>
      <c r="D219" s="25" t="n">
        <f aca="false">LatticeLayout!D249</f>
        <v>0</v>
      </c>
      <c r="E219" s="25" t="n">
        <f aca="false">LatticeLayout!E249</f>
        <v>0</v>
      </c>
      <c r="F219" s="25" t="n">
        <f aca="false">LatticeLayout!F249</f>
        <v>0</v>
      </c>
      <c r="G219" s="25" t="n">
        <f aca="false">LatticeLayout!G249</f>
        <v>0</v>
      </c>
      <c r="H219" s="25" t="n">
        <f aca="false">LatticeLayout!H249</f>
        <v>150</v>
      </c>
      <c r="I219" s="25" t="n">
        <f aca="false">LatticeLayout!I249</f>
        <v>0</v>
      </c>
      <c r="J219" s="25" t="n">
        <f aca="false">LatticeLayout!J249</f>
        <v>0</v>
      </c>
      <c r="K219" s="25" t="n">
        <f aca="false">LatticeLayout!K249</f>
        <v>0</v>
      </c>
      <c r="L219" s="25" t="n">
        <f aca="false">LatticeLayout!Q249</f>
        <v>369.778341227633</v>
      </c>
      <c r="M219" s="25" t="n">
        <f aca="false">LatticeLayout!P249</f>
        <v>423.0996045</v>
      </c>
      <c r="N219" s="25" t="n">
        <f aca="false">LatticeLayout!O249</f>
        <v>41.094</v>
      </c>
    </row>
    <row r="220" s="25" customFormat="true" ht="12.75" hidden="true" customHeight="false" outlineLevel="0" collapsed="false">
      <c r="A220" s="25" t="n">
        <f aca="false">LatticeLayout!A250</f>
        <v>0</v>
      </c>
      <c r="B220" s="25" t="n">
        <f aca="false">LatticeLayout!B250</f>
        <v>0</v>
      </c>
      <c r="C220" s="25" t="n">
        <f aca="false">LatticeLayout!C250</f>
        <v>0</v>
      </c>
      <c r="D220" s="25" t="n">
        <f aca="false">LatticeLayout!D250</f>
        <v>0</v>
      </c>
      <c r="E220" s="25" t="n">
        <f aca="false">LatticeLayout!E250</f>
        <v>0</v>
      </c>
      <c r="F220" s="25" t="n">
        <f aca="false">LatticeLayout!F250</f>
        <v>0</v>
      </c>
      <c r="G220" s="25" t="str">
        <f aca="false">LatticeLayout!G250</f>
        <v>mhb box</v>
      </c>
      <c r="H220" s="25" t="n">
        <f aca="false">LatticeLayout!H250</f>
        <v>150</v>
      </c>
      <c r="I220" s="25" t="n">
        <f aca="false">LatticeLayout!I250</f>
        <v>0</v>
      </c>
      <c r="J220" s="25" t="n">
        <f aca="false">LatticeLayout!J250</f>
        <v>0</v>
      </c>
      <c r="K220" s="25" t="n">
        <f aca="false">LatticeLayout!K250</f>
        <v>0</v>
      </c>
      <c r="L220" s="25" t="n">
        <f aca="false">LatticeLayout!Q250</f>
        <v>369.778341227633</v>
      </c>
      <c r="M220" s="25" t="n">
        <f aca="false">LatticeLayout!P250</f>
        <v>423.0996045</v>
      </c>
      <c r="N220" s="25" t="n">
        <f aca="false">LatticeLayout!O250</f>
        <v>41.094</v>
      </c>
    </row>
    <row r="221" s="25" customFormat="true" ht="12.75" hidden="true" customHeight="false" outlineLevel="0" collapsed="false">
      <c r="A221" s="25" t="str">
        <f aca="false">LatticeLayout!A251</f>
        <v>FE</v>
      </c>
      <c r="B221" s="25" t="str">
        <f aca="false">LatticeLayout!B251</f>
        <v>LEBT</v>
      </c>
      <c r="C221" s="25" t="str">
        <f aca="false">LatticeLayout!C251</f>
        <v>NEGP</v>
      </c>
      <c r="D221" s="25" t="n">
        <f aca="false">LatticeLayout!D251</f>
        <v>987</v>
      </c>
      <c r="E221" s="25" t="str">
        <f aca="false">LatticeLayout!E251</f>
        <v>FE_LEBT:NEGP_D0987</v>
      </c>
      <c r="F221" s="25" t="str">
        <f aca="false">LatticeLayout!F251</f>
        <v>NEG-0</v>
      </c>
      <c r="G221" s="25" t="str">
        <f aca="false">LatticeLayout!G251</f>
        <v>getter pump, 3500 l/s</v>
      </c>
      <c r="H221" s="25" t="n">
        <f aca="false">LatticeLayout!H251</f>
        <v>0</v>
      </c>
      <c r="I221" s="25" t="n">
        <f aca="false">LatticeLayout!I251</f>
        <v>0</v>
      </c>
      <c r="J221" s="25" t="n">
        <f aca="false">LatticeLayout!J251</f>
        <v>0</v>
      </c>
      <c r="K221" s="25" t="n">
        <f aca="false">LatticeLayout!K251</f>
        <v>0</v>
      </c>
      <c r="L221" s="25" t="n">
        <f aca="false">LatticeLayout!Q251</f>
        <v>369.778341227633</v>
      </c>
      <c r="M221" s="25" t="n">
        <f aca="false">LatticeLayout!P251</f>
        <v>423.0996045</v>
      </c>
      <c r="N221" s="25" t="n">
        <f aca="false">LatticeLayout!O251</f>
        <v>41.094</v>
      </c>
    </row>
    <row r="222" s="25" customFormat="true" ht="12.75" hidden="true" customHeight="false" outlineLevel="0" collapsed="false">
      <c r="A222" s="25" t="n">
        <f aca="false">LatticeLayout!A252</f>
        <v>0</v>
      </c>
      <c r="B222" s="25" t="n">
        <f aca="false">LatticeLayout!B252</f>
        <v>0</v>
      </c>
      <c r="C222" s="25" t="n">
        <f aca="false">LatticeLayout!C252</f>
        <v>0</v>
      </c>
      <c r="D222" s="25" t="n">
        <f aca="false">LatticeLayout!D252</f>
        <v>0</v>
      </c>
      <c r="E222" s="25" t="n">
        <f aca="false">LatticeLayout!E252</f>
        <v>0</v>
      </c>
      <c r="F222" s="25" t="n">
        <f aca="false">LatticeLayout!F252</f>
        <v>0</v>
      </c>
      <c r="G222" s="25" t="n">
        <f aca="false">LatticeLayout!G252</f>
        <v>0</v>
      </c>
      <c r="H222" s="25" t="n">
        <f aca="false">LatticeLayout!H252</f>
        <v>150</v>
      </c>
      <c r="I222" s="25" t="n">
        <f aca="false">LatticeLayout!I252</f>
        <v>0</v>
      </c>
      <c r="J222" s="25" t="n">
        <f aca="false">LatticeLayout!J252</f>
        <v>0</v>
      </c>
      <c r="K222" s="25" t="n">
        <f aca="false">LatticeLayout!K252</f>
        <v>0</v>
      </c>
      <c r="L222" s="25" t="n">
        <f aca="false">LatticeLayout!Q252</f>
        <v>369.778341227633</v>
      </c>
      <c r="M222" s="25" t="n">
        <f aca="false">LatticeLayout!P252</f>
        <v>423.0996045</v>
      </c>
      <c r="N222" s="25" t="n">
        <f aca="false">LatticeLayout!O252</f>
        <v>41.094</v>
      </c>
    </row>
    <row r="223" s="25" customFormat="true" ht="12.75" hidden="true" customHeight="false" outlineLevel="0" collapsed="false">
      <c r="A223" s="25" t="n">
        <f aca="false">LatticeLayout!A253</f>
        <v>0</v>
      </c>
      <c r="B223" s="25" t="n">
        <f aca="false">LatticeLayout!B253</f>
        <v>0</v>
      </c>
      <c r="C223" s="25" t="n">
        <f aca="false">LatticeLayout!C253</f>
        <v>0</v>
      </c>
      <c r="D223" s="25" t="n">
        <f aca="false">LatticeLayout!D253</f>
        <v>0</v>
      </c>
      <c r="E223" s="25" t="n">
        <f aca="false">LatticeLayout!E253</f>
        <v>0</v>
      </c>
      <c r="F223" s="25" t="n">
        <f aca="false">LatticeLayout!F253</f>
        <v>0</v>
      </c>
      <c r="G223" s="25" t="n">
        <f aca="false">LatticeLayout!G253</f>
        <v>0</v>
      </c>
      <c r="H223" s="25" t="n">
        <f aca="false">LatticeLayout!H253</f>
        <v>150</v>
      </c>
      <c r="I223" s="25" t="n">
        <f aca="false">LatticeLayout!I253</f>
        <v>0</v>
      </c>
      <c r="J223" s="25" t="n">
        <f aca="false">LatticeLayout!J253</f>
        <v>0</v>
      </c>
      <c r="K223" s="25" t="n">
        <f aca="false">LatticeLayout!K253</f>
        <v>0</v>
      </c>
      <c r="L223" s="25" t="n">
        <f aca="false">LatticeLayout!Q253</f>
        <v>369.778341227633</v>
      </c>
      <c r="M223" s="25" t="n">
        <f aca="false">LatticeLayout!P253</f>
        <v>423.0996045</v>
      </c>
      <c r="N223" s="25" t="n">
        <f aca="false">LatticeLayout!O253</f>
        <v>41.094</v>
      </c>
    </row>
    <row r="224" s="25" customFormat="true" ht="12.75" hidden="true" customHeight="false" outlineLevel="0" collapsed="false">
      <c r="A224" s="25" t="n">
        <f aca="false">LatticeLayout!A254</f>
        <v>0</v>
      </c>
      <c r="B224" s="25" t="n">
        <f aca="false">LatticeLayout!B254</f>
        <v>0</v>
      </c>
      <c r="C224" s="25" t="n">
        <f aca="false">LatticeLayout!C254</f>
        <v>0</v>
      </c>
      <c r="D224" s="25" t="n">
        <f aca="false">LatticeLayout!D254</f>
        <v>0</v>
      </c>
      <c r="E224" s="25" t="n">
        <f aca="false">LatticeLayout!E254</f>
        <v>0</v>
      </c>
      <c r="F224" s="25" t="n">
        <f aca="false">LatticeLayout!F254</f>
        <v>0</v>
      </c>
      <c r="G224" s="25" t="n">
        <f aca="false">LatticeLayout!G254</f>
        <v>0</v>
      </c>
      <c r="H224" s="25" t="n">
        <f aca="false">LatticeLayout!H254</f>
        <v>150</v>
      </c>
      <c r="I224" s="25" t="n">
        <f aca="false">LatticeLayout!I254</f>
        <v>0</v>
      </c>
      <c r="J224" s="25" t="n">
        <f aca="false">LatticeLayout!J254</f>
        <v>0</v>
      </c>
      <c r="K224" s="25" t="n">
        <f aca="false">LatticeLayout!K254</f>
        <v>0.146492</v>
      </c>
      <c r="L224" s="25" t="n">
        <f aca="false">LatticeLayout!Q254</f>
        <v>369.631849227633</v>
      </c>
      <c r="M224" s="25" t="n">
        <f aca="false">LatticeLayout!P254</f>
        <v>423.0996045</v>
      </c>
      <c r="N224" s="25" t="n">
        <f aca="false">LatticeLayout!O254</f>
        <v>41.094</v>
      </c>
    </row>
    <row r="225" s="25" customFormat="true" ht="12.75" hidden="true" customHeight="false" outlineLevel="0" collapsed="false">
      <c r="A225" s="25" t="str">
        <f aca="false">LatticeLayout!A255</f>
        <v>FE</v>
      </c>
      <c r="B225" s="25" t="str">
        <f aca="false">LatticeLayout!B255</f>
        <v>LEBT</v>
      </c>
      <c r="C225" s="25" t="str">
        <f aca="false">LatticeLayout!C255</f>
        <v>BCM</v>
      </c>
      <c r="D225" s="25" t="n">
        <f aca="false">LatticeLayout!D255</f>
        <v>989</v>
      </c>
      <c r="E225" s="25" t="str">
        <f aca="false">LatticeLayout!E255</f>
        <v>FE_LEBT:BCM_D0989</v>
      </c>
      <c r="F225" s="25" t="str">
        <f aca="false">LatticeLayout!F255</f>
        <v>BCM1</v>
      </c>
      <c r="G225" s="25" t="str">
        <f aca="false">LatticeLayout!G255</f>
        <v>AC current transformer, large bore</v>
      </c>
      <c r="H225" s="25" t="n">
        <f aca="false">LatticeLayout!H255</f>
        <v>150</v>
      </c>
      <c r="I225" s="25" t="str">
        <f aca="false">LatticeLayout!I255</f>
        <v>50mm</v>
      </c>
      <c r="J225" s="25" t="n">
        <f aca="false">LatticeLayout!J255</f>
        <v>0</v>
      </c>
      <c r="K225" s="25" t="n">
        <f aca="false">LatticeLayout!K255</f>
        <v>0</v>
      </c>
      <c r="L225" s="25" t="n">
        <f aca="false">LatticeLayout!Q255</f>
        <v>369.631849227633</v>
      </c>
      <c r="M225" s="25" t="n">
        <f aca="false">LatticeLayout!P255</f>
        <v>423.0996045</v>
      </c>
      <c r="N225" s="25" t="n">
        <f aca="false">LatticeLayout!O255</f>
        <v>41.094</v>
      </c>
    </row>
    <row r="226" s="25" customFormat="true" ht="12.75" hidden="true" customHeight="false" outlineLevel="0" collapsed="false">
      <c r="A226" s="25" t="n">
        <f aca="false">LatticeLayout!A256</f>
        <v>0</v>
      </c>
      <c r="B226" s="25" t="n">
        <f aca="false">LatticeLayout!B256</f>
        <v>0</v>
      </c>
      <c r="C226" s="25" t="n">
        <f aca="false">LatticeLayout!C256</f>
        <v>0</v>
      </c>
      <c r="D226" s="25" t="n">
        <f aca="false">LatticeLayout!D256</f>
        <v>0</v>
      </c>
      <c r="E226" s="25" t="n">
        <f aca="false">LatticeLayout!E256</f>
        <v>0</v>
      </c>
      <c r="F226" s="25" t="n">
        <f aca="false">LatticeLayout!F256</f>
        <v>0</v>
      </c>
      <c r="G226" s="25" t="n">
        <f aca="false">LatticeLayout!G256</f>
        <v>0</v>
      </c>
      <c r="H226" s="25" t="n">
        <f aca="false">LatticeLayout!H256</f>
        <v>150</v>
      </c>
      <c r="I226" s="25" t="n">
        <f aca="false">LatticeLayout!I256</f>
        <v>0</v>
      </c>
      <c r="J226" s="25" t="n">
        <f aca="false">LatticeLayout!J256</f>
        <v>0</v>
      </c>
      <c r="K226" s="25" t="n">
        <f aca="false">LatticeLayout!K256</f>
        <v>0.222608</v>
      </c>
      <c r="L226" s="25" t="n">
        <f aca="false">LatticeLayout!Q256</f>
        <v>369.409241227633</v>
      </c>
      <c r="M226" s="25" t="n">
        <f aca="false">LatticeLayout!P256</f>
        <v>423.0996045</v>
      </c>
      <c r="N226" s="25" t="n">
        <f aca="false">LatticeLayout!O256</f>
        <v>41.094</v>
      </c>
    </row>
    <row r="227" s="25" customFormat="true" ht="12.75" hidden="true" customHeight="false" outlineLevel="0" collapsed="false">
      <c r="A227" s="25" t="str">
        <f aca="false">LatticeLayout!A257</f>
        <v>FE</v>
      </c>
      <c r="B227" s="25" t="str">
        <f aca="false">LatticeLayout!B257</f>
        <v>LEBT</v>
      </c>
      <c r="C227" s="25" t="str">
        <f aca="false">LatticeLayout!C257</f>
        <v>DCHV</v>
      </c>
      <c r="D227" s="25" t="n">
        <f aca="false">LatticeLayout!D257</f>
        <v>992</v>
      </c>
      <c r="E227" s="25" t="str">
        <f aca="false">LatticeLayout!E257</f>
        <v>FE_LEBT:DCHV_D0992</v>
      </c>
      <c r="F227" s="25" t="str">
        <f aca="false">LatticeLayout!F257</f>
        <v>C4</v>
      </c>
      <c r="G227" s="25" t="str">
        <f aca="false">LatticeLayout!G257</f>
        <v>corrector magnet &amp; bellow</v>
      </c>
      <c r="H227" s="25" t="n">
        <f aca="false">LatticeLayout!H257</f>
        <v>150</v>
      </c>
      <c r="I227" s="25" t="n">
        <f aca="false">LatticeLayout!I257</f>
        <v>0</v>
      </c>
      <c r="J227" s="25" t="n">
        <f aca="false">LatticeLayout!J257</f>
        <v>0</v>
      </c>
      <c r="K227" s="25" t="n">
        <f aca="false">LatticeLayout!K257</f>
        <v>0.1905</v>
      </c>
      <c r="L227" s="25" t="n">
        <f aca="false">LatticeLayout!Q257</f>
        <v>369.218741227633</v>
      </c>
      <c r="M227" s="25" t="n">
        <f aca="false">LatticeLayout!P257</f>
        <v>423.0996045</v>
      </c>
      <c r="N227" s="25" t="n">
        <f aca="false">LatticeLayout!O257</f>
        <v>41.094</v>
      </c>
    </row>
    <row r="228" s="25" customFormat="true" ht="12.75" hidden="true" customHeight="false" outlineLevel="0" collapsed="false">
      <c r="A228" s="25" t="n">
        <f aca="false">LatticeLayout!A258</f>
        <v>0</v>
      </c>
      <c r="B228" s="25" t="n">
        <f aca="false">LatticeLayout!B258</f>
        <v>0</v>
      </c>
      <c r="C228" s="25" t="n">
        <f aca="false">LatticeLayout!C258</f>
        <v>0</v>
      </c>
      <c r="D228" s="25" t="n">
        <f aca="false">LatticeLayout!D258</f>
        <v>0</v>
      </c>
      <c r="E228" s="25" t="n">
        <f aca="false">LatticeLayout!E258</f>
        <v>0</v>
      </c>
      <c r="F228" s="25" t="n">
        <f aca="false">LatticeLayout!F258</f>
        <v>0</v>
      </c>
      <c r="G228" s="25" t="n">
        <f aca="false">LatticeLayout!G258</f>
        <v>0</v>
      </c>
      <c r="H228" s="25" t="n">
        <f aca="false">LatticeLayout!H258</f>
        <v>150</v>
      </c>
      <c r="I228" s="25" t="n">
        <f aca="false">LatticeLayout!I258</f>
        <v>0</v>
      </c>
      <c r="J228" s="25" t="n">
        <f aca="false">LatticeLayout!J258</f>
        <v>0</v>
      </c>
      <c r="K228" s="25" t="n">
        <f aca="false">LatticeLayout!K258</f>
        <v>0.0254</v>
      </c>
      <c r="L228" s="25" t="n">
        <f aca="false">LatticeLayout!Q258</f>
        <v>369.193341227633</v>
      </c>
      <c r="M228" s="25" t="n">
        <f aca="false">LatticeLayout!P258</f>
        <v>423.0996045</v>
      </c>
      <c r="N228" s="25" t="n">
        <f aca="false">LatticeLayout!O258</f>
        <v>41.094</v>
      </c>
    </row>
    <row r="229" s="25" customFormat="true" ht="12.75" hidden="true" customHeight="false" outlineLevel="0" collapsed="false">
      <c r="A229" s="25" t="str">
        <f aca="false">LatticeLayout!A259</f>
        <v>FE</v>
      </c>
      <c r="B229" s="25" t="str">
        <f aca="false">LatticeLayout!B259</f>
        <v>LEBT</v>
      </c>
      <c r="C229" s="25" t="str">
        <f aca="false">LatticeLayout!C259</f>
        <v>SOLR</v>
      </c>
      <c r="D229" s="25" t="n">
        <f aca="false">LatticeLayout!D259</f>
        <v>995</v>
      </c>
      <c r="E229" s="25" t="str">
        <f aca="false">LatticeLayout!E259</f>
        <v>FE_LEBT:SOLR_D0995</v>
      </c>
      <c r="F229" s="25" t="str">
        <f aca="false">LatticeLayout!F259</f>
        <v>S4b</v>
      </c>
      <c r="G229" s="25" t="str">
        <f aca="false">LatticeLayout!G259</f>
        <v>solenoid</v>
      </c>
      <c r="H229" s="25" t="n">
        <f aca="false">LatticeLayout!H259</f>
        <v>150</v>
      </c>
      <c r="I229" s="25" t="n">
        <f aca="false">LatticeLayout!I259</f>
        <v>0</v>
      </c>
      <c r="J229" s="25" t="n">
        <f aca="false">LatticeLayout!J259</f>
        <v>0</v>
      </c>
      <c r="K229" s="25" t="n">
        <f aca="false">LatticeLayout!K259</f>
        <v>0.4</v>
      </c>
      <c r="L229" s="25" t="n">
        <f aca="false">LatticeLayout!Q259</f>
        <v>368.793341227633</v>
      </c>
      <c r="M229" s="25" t="n">
        <f aca="false">LatticeLayout!P259</f>
        <v>423.0996045</v>
      </c>
      <c r="N229" s="25" t="n">
        <f aca="false">LatticeLayout!O259</f>
        <v>41.094</v>
      </c>
    </row>
    <row r="230" s="25" customFormat="true" ht="12.75" hidden="true" customHeight="false" outlineLevel="0" collapsed="false">
      <c r="A230" s="25" t="n">
        <f aca="false">LatticeLayout!A260</f>
        <v>0</v>
      </c>
      <c r="B230" s="25" t="n">
        <f aca="false">LatticeLayout!B260</f>
        <v>0</v>
      </c>
      <c r="C230" s="25" t="n">
        <f aca="false">LatticeLayout!C260</f>
        <v>0</v>
      </c>
      <c r="D230" s="25" t="n">
        <f aca="false">LatticeLayout!D260</f>
        <v>0</v>
      </c>
      <c r="E230" s="25" t="n">
        <f aca="false">LatticeLayout!E260</f>
        <v>0</v>
      </c>
      <c r="F230" s="25" t="n">
        <f aca="false">LatticeLayout!F260</f>
        <v>0</v>
      </c>
      <c r="G230" s="25" t="n">
        <f aca="false">LatticeLayout!G260</f>
        <v>0</v>
      </c>
      <c r="H230" s="25" t="n">
        <f aca="false">LatticeLayout!H260</f>
        <v>40</v>
      </c>
      <c r="I230" s="25" t="n">
        <f aca="false">LatticeLayout!I260</f>
        <v>0</v>
      </c>
      <c r="J230" s="25" t="n">
        <f aca="false">LatticeLayout!J260</f>
        <v>0</v>
      </c>
      <c r="K230" s="25" t="n">
        <f aca="false">LatticeLayout!K260</f>
        <v>0.0755237</v>
      </c>
      <c r="L230" s="25" t="n">
        <f aca="false">LatticeLayout!Q260</f>
        <v>368.717817527633</v>
      </c>
      <c r="M230" s="25" t="n">
        <f aca="false">LatticeLayout!P260</f>
        <v>423.0996045</v>
      </c>
      <c r="N230" s="25" t="n">
        <f aca="false">LatticeLayout!O260</f>
        <v>41.094</v>
      </c>
    </row>
    <row r="231" s="25" customFormat="true" ht="12.75" hidden="true" customHeight="false" outlineLevel="0" collapsed="false">
      <c r="A231" s="25" t="str">
        <f aca="false">LatticeLayout!A261</f>
        <v>FE</v>
      </c>
      <c r="B231" s="25" t="str">
        <f aca="false">LatticeLayout!B261</f>
        <v>LEBT</v>
      </c>
      <c r="C231" s="25" t="str">
        <f aca="false">LatticeLayout!C261</f>
        <v>FC</v>
      </c>
      <c r="D231" s="25" t="n">
        <f aca="false">LatticeLayout!D261</f>
        <v>998</v>
      </c>
      <c r="E231" s="25" t="str">
        <f aca="false">LatticeLayout!E261</f>
        <v>FE_LEBT:FC_D0998</v>
      </c>
      <c r="F231" s="25" t="str">
        <f aca="false">LatticeLayout!F261</f>
        <v>FC1</v>
      </c>
      <c r="G231" s="25" t="str">
        <f aca="false">LatticeLayout!G261</f>
        <v>faraday cup</v>
      </c>
      <c r="H231" s="25" t="n">
        <f aca="false">LatticeLayout!H261</f>
        <v>40</v>
      </c>
      <c r="I231" s="25" t="n">
        <f aca="false">LatticeLayout!I261</f>
        <v>0</v>
      </c>
      <c r="J231" s="25" t="n">
        <f aca="false">LatticeLayout!J261</f>
        <v>0</v>
      </c>
      <c r="K231" s="25" t="n">
        <f aca="false">LatticeLayout!K261</f>
        <v>0</v>
      </c>
      <c r="L231" s="25" t="n">
        <f aca="false">LatticeLayout!Q261</f>
        <v>368.717817527633</v>
      </c>
      <c r="M231" s="25" t="n">
        <f aca="false">LatticeLayout!P261</f>
        <v>423.0996045</v>
      </c>
      <c r="N231" s="25" t="n">
        <f aca="false">LatticeLayout!O261</f>
        <v>41.094</v>
      </c>
    </row>
    <row r="232" s="25" customFormat="true" ht="12.75" hidden="true" customHeight="false" outlineLevel="0" collapsed="false">
      <c r="A232" s="25" t="str">
        <f aca="false">LatticeLayout!A262</f>
        <v>FE</v>
      </c>
      <c r="B232" s="25" t="str">
        <f aca="false">LatticeLayout!B262</f>
        <v>LEBT</v>
      </c>
      <c r="C232" s="25" t="str">
        <f aca="false">LatticeLayout!C262</f>
        <v>FFC</v>
      </c>
      <c r="D232" s="25" t="n">
        <f aca="false">LatticeLayout!D262</f>
        <v>998</v>
      </c>
      <c r="E232" s="25" t="str">
        <f aca="false">LatticeLayout!E262</f>
        <v>FE_LEBT:FFC_D0998</v>
      </c>
      <c r="F232" s="25" t="str">
        <f aca="false">LatticeLayout!F262</f>
        <v>LPM1</v>
      </c>
      <c r="G232" s="25" t="str">
        <f aca="false">LatticeLayout!G262</f>
        <v>fast faraday cup</v>
      </c>
      <c r="H232" s="25" t="n">
        <f aca="false">LatticeLayout!H262</f>
        <v>40</v>
      </c>
      <c r="I232" s="25" t="n">
        <f aca="false">LatticeLayout!I262</f>
        <v>0</v>
      </c>
      <c r="J232" s="25" t="n">
        <f aca="false">LatticeLayout!J262</f>
        <v>0</v>
      </c>
      <c r="K232" s="25" t="n">
        <f aca="false">LatticeLayout!K262</f>
        <v>0</v>
      </c>
      <c r="L232" s="25" t="n">
        <f aca="false">LatticeLayout!Q262</f>
        <v>368.717817527633</v>
      </c>
      <c r="M232" s="25" t="n">
        <f aca="false">LatticeLayout!P262</f>
        <v>423.0996045</v>
      </c>
      <c r="N232" s="25" t="n">
        <f aca="false">LatticeLayout!O262</f>
        <v>41.094</v>
      </c>
    </row>
    <row r="233" s="25" customFormat="true" ht="12.75" hidden="true" customHeight="false" outlineLevel="0" collapsed="false">
      <c r="A233" s="25" t="n">
        <f aca="false">LatticeLayout!A263</f>
        <v>0</v>
      </c>
      <c r="B233" s="25" t="n">
        <f aca="false">LatticeLayout!B263</f>
        <v>0</v>
      </c>
      <c r="C233" s="25" t="n">
        <f aca="false">LatticeLayout!C263</f>
        <v>0</v>
      </c>
      <c r="D233" s="25" t="n">
        <f aca="false">LatticeLayout!D263</f>
        <v>0</v>
      </c>
      <c r="E233" s="25" t="n">
        <f aca="false">LatticeLayout!E263</f>
        <v>0</v>
      </c>
      <c r="F233" s="25" t="n">
        <f aca="false">LatticeLayout!F263</f>
        <v>0</v>
      </c>
      <c r="G233" s="25" t="n">
        <f aca="false">LatticeLayout!G263</f>
        <v>0</v>
      </c>
      <c r="H233" s="25" t="n">
        <f aca="false">LatticeLayout!H263</f>
        <v>40</v>
      </c>
      <c r="I233" s="25" t="n">
        <f aca="false">LatticeLayout!I263</f>
        <v>0</v>
      </c>
      <c r="J233" s="25" t="n">
        <f aca="false">LatticeLayout!J263</f>
        <v>0</v>
      </c>
      <c r="K233" s="25" t="n">
        <f aca="false">LatticeLayout!K263</f>
        <v>0.0233172</v>
      </c>
      <c r="L233" s="25" t="n">
        <f aca="false">LatticeLayout!Q263</f>
        <v>368.694500327633</v>
      </c>
      <c r="M233" s="25" t="n">
        <f aca="false">LatticeLayout!P263</f>
        <v>423.0996045</v>
      </c>
      <c r="N233" s="25" t="n">
        <f aca="false">LatticeLayout!O263</f>
        <v>41.094</v>
      </c>
    </row>
    <row r="234" s="25" customFormat="true" ht="12.75" hidden="true" customHeight="false" outlineLevel="0" collapsed="false">
      <c r="A234" s="25" t="str">
        <f aca="false">LatticeLayout!A264</f>
        <v>FE</v>
      </c>
      <c r="B234" s="25" t="str">
        <f aca="false">LatticeLayout!B264</f>
        <v>LEBT</v>
      </c>
      <c r="C234" s="25" t="str">
        <f aca="false">LatticeLayout!C264</f>
        <v>PM</v>
      </c>
      <c r="D234" s="25" t="n">
        <f aca="false">LatticeLayout!D264</f>
        <v>998</v>
      </c>
      <c r="E234" s="25" t="str">
        <f aca="false">LatticeLayout!E264</f>
        <v>FE_LEBT:PM_D0998</v>
      </c>
      <c r="F234" s="25" t="str">
        <f aca="false">LatticeLayout!F264</f>
        <v>PM_S</v>
      </c>
      <c r="G234" s="25" t="str">
        <f aca="false">LatticeLayout!G264</f>
        <v>profile monitor (small fork)</v>
      </c>
      <c r="H234" s="25" t="n">
        <f aca="false">LatticeLayout!H264</f>
        <v>40</v>
      </c>
      <c r="I234" s="25" t="n">
        <f aca="false">LatticeLayout!I264</f>
        <v>0</v>
      </c>
      <c r="J234" s="25" t="n">
        <f aca="false">LatticeLayout!J264</f>
        <v>0</v>
      </c>
      <c r="K234" s="25" t="n">
        <f aca="false">LatticeLayout!K264</f>
        <v>0</v>
      </c>
      <c r="L234" s="25" t="n">
        <f aca="false">LatticeLayout!Q264</f>
        <v>368.694500327633</v>
      </c>
      <c r="M234" s="25" t="n">
        <f aca="false">LatticeLayout!P264</f>
        <v>423.0996045</v>
      </c>
      <c r="N234" s="25" t="n">
        <f aca="false">LatticeLayout!O264</f>
        <v>41.094</v>
      </c>
    </row>
    <row r="235" s="25" customFormat="true" ht="12.75" hidden="true" customHeight="false" outlineLevel="0" collapsed="false">
      <c r="A235" s="25" t="n">
        <f aca="false">LatticeLayout!A265</f>
        <v>0</v>
      </c>
      <c r="B235" s="25" t="n">
        <f aca="false">LatticeLayout!B265</f>
        <v>0</v>
      </c>
      <c r="C235" s="25" t="n">
        <f aca="false">LatticeLayout!C265</f>
        <v>0</v>
      </c>
      <c r="D235" s="25" t="n">
        <f aca="false">LatticeLayout!D265</f>
        <v>0</v>
      </c>
      <c r="E235" s="25" t="n">
        <f aca="false">LatticeLayout!E265</f>
        <v>0</v>
      </c>
      <c r="F235" s="25" t="n">
        <f aca="false">LatticeLayout!F265</f>
        <v>0</v>
      </c>
      <c r="G235" s="25" t="n">
        <f aca="false">LatticeLayout!G265</f>
        <v>0</v>
      </c>
      <c r="H235" s="25" t="n">
        <f aca="false">LatticeLayout!H265</f>
        <v>40</v>
      </c>
      <c r="I235" s="25" t="n">
        <f aca="false">LatticeLayout!I265</f>
        <v>0</v>
      </c>
      <c r="J235" s="25" t="n">
        <f aca="false">LatticeLayout!J265</f>
        <v>0</v>
      </c>
      <c r="K235" s="25" t="n">
        <f aca="false">LatticeLayout!K265</f>
        <v>0.0761591</v>
      </c>
      <c r="L235" s="25" t="n">
        <f aca="false">LatticeLayout!Q265</f>
        <v>368.618341227633</v>
      </c>
      <c r="M235" s="25" t="n">
        <f aca="false">LatticeLayout!P265</f>
        <v>423.0996045</v>
      </c>
      <c r="N235" s="25" t="n">
        <f aca="false">LatticeLayout!O265</f>
        <v>41.094</v>
      </c>
    </row>
    <row r="236" s="25" customFormat="true" ht="12.75" hidden="true" customHeight="false" outlineLevel="0" collapsed="false">
      <c r="A236" s="25" t="str">
        <f aca="false">LatticeLayout!A266</f>
        <v>FE</v>
      </c>
      <c r="B236" s="25" t="str">
        <f aca="false">LatticeLayout!B266</f>
        <v>LEBT</v>
      </c>
      <c r="C236" s="25" t="str">
        <f aca="false">LatticeLayout!C266</f>
        <v>CAV</v>
      </c>
      <c r="D236" s="25" t="n">
        <f aca="false">LatticeLayout!D266</f>
        <v>999</v>
      </c>
      <c r="E236" s="25" t="str">
        <f aca="false">LatticeLayout!E266</f>
        <v>FE_LEBT:CAV_D0999</v>
      </c>
      <c r="F236" s="25" t="n">
        <f aca="false">LatticeLayout!F266</f>
        <v>0</v>
      </c>
      <c r="G236" s="25" t="str">
        <f aca="false">LatticeLayout!G266</f>
        <v>velocity equalizer resonator</v>
      </c>
      <c r="H236" s="25" t="n">
        <f aca="false">LatticeLayout!H266</f>
        <v>40</v>
      </c>
      <c r="I236" s="25" t="n">
        <f aca="false">LatticeLayout!I266</f>
        <v>0</v>
      </c>
      <c r="J236" s="25" t="n">
        <f aca="false">LatticeLayout!J266</f>
        <v>0</v>
      </c>
      <c r="K236" s="25" t="n">
        <f aca="false">LatticeLayout!K266</f>
        <v>0</v>
      </c>
      <c r="L236" s="25" t="n">
        <f aca="false">LatticeLayout!Q266</f>
        <v>368.618341227633</v>
      </c>
      <c r="M236" s="25" t="n">
        <f aca="false">LatticeLayout!P266</f>
        <v>423.0996045</v>
      </c>
      <c r="N236" s="25" t="n">
        <f aca="false">LatticeLayout!O266</f>
        <v>41.094</v>
      </c>
    </row>
    <row r="237" s="25" customFormat="true" ht="12.75" hidden="true" customHeight="false" outlineLevel="0" collapsed="false">
      <c r="A237" s="25" t="n">
        <f aca="false">LatticeLayout!A267</f>
        <v>0</v>
      </c>
      <c r="B237" s="25" t="n">
        <f aca="false">LatticeLayout!B267</f>
        <v>0</v>
      </c>
      <c r="C237" s="25" t="n">
        <f aca="false">LatticeLayout!C267</f>
        <v>0</v>
      </c>
      <c r="D237" s="25" t="n">
        <f aca="false">LatticeLayout!D267</f>
        <v>0</v>
      </c>
      <c r="E237" s="25" t="n">
        <f aca="false">LatticeLayout!E267</f>
        <v>0</v>
      </c>
      <c r="F237" s="25" t="n">
        <f aca="false">LatticeLayout!F267</f>
        <v>0</v>
      </c>
      <c r="G237" s="25" t="n">
        <f aca="false">LatticeLayout!G267</f>
        <v>0</v>
      </c>
      <c r="H237" s="25" t="n">
        <f aca="false">LatticeLayout!H267</f>
        <v>40</v>
      </c>
      <c r="I237" s="25" t="n">
        <f aca="false">LatticeLayout!I267</f>
        <v>0</v>
      </c>
      <c r="J237" s="25" t="n">
        <f aca="false">LatticeLayout!J267</f>
        <v>0</v>
      </c>
      <c r="K237" s="25" t="n">
        <f aca="false">LatticeLayout!K267</f>
        <v>0.0253355</v>
      </c>
      <c r="L237" s="25" t="n">
        <f aca="false">LatticeLayout!Q267</f>
        <v>368.593005727633</v>
      </c>
      <c r="M237" s="25" t="n">
        <f aca="false">LatticeLayout!P267</f>
        <v>423.0996045</v>
      </c>
      <c r="N237" s="25" t="n">
        <f aca="false">LatticeLayout!O267</f>
        <v>41.094</v>
      </c>
    </row>
    <row r="238" s="25" customFormat="true" ht="12.75" hidden="true" customHeight="false" outlineLevel="0" collapsed="false">
      <c r="A238" s="25" t="str">
        <f aca="false">LatticeLayout!A268</f>
        <v>FE</v>
      </c>
      <c r="B238" s="25" t="str">
        <f aca="false">LatticeLayout!B268</f>
        <v>LEBT</v>
      </c>
      <c r="C238" s="25" t="str">
        <f aca="false">LatticeLayout!C268</f>
        <v>GV</v>
      </c>
      <c r="D238" s="25" t="n">
        <f aca="false">LatticeLayout!D268</f>
        <v>999</v>
      </c>
      <c r="E238" s="25" t="str">
        <f aca="false">LatticeLayout!E268</f>
        <v>FE_LEBT:GV_D0999</v>
      </c>
      <c r="F238" s="25" t="str">
        <f aca="false">LatticeLayout!F268</f>
        <v>GV_C</v>
      </c>
      <c r="G238" s="25" t="str">
        <f aca="false">LatticeLayout!G268</f>
        <v>gate valve w/ special clamp</v>
      </c>
      <c r="H238" s="25" t="n">
        <f aca="false">LatticeLayout!H268</f>
        <v>40</v>
      </c>
      <c r="I238" s="25" t="n">
        <f aca="false">LatticeLayout!I268</f>
        <v>0</v>
      </c>
      <c r="J238" s="25" t="n">
        <f aca="false">LatticeLayout!J268</f>
        <v>0</v>
      </c>
      <c r="K238" s="25" t="n">
        <f aca="false">LatticeLayout!K268</f>
        <v>0.0347</v>
      </c>
      <c r="L238" s="25" t="n">
        <f aca="false">LatticeLayout!Q268</f>
        <v>368.558305727633</v>
      </c>
      <c r="M238" s="25" t="n">
        <f aca="false">LatticeLayout!P268</f>
        <v>423.0996045</v>
      </c>
      <c r="N238" s="25" t="n">
        <f aca="false">LatticeLayout!O268</f>
        <v>41.094</v>
      </c>
    </row>
    <row r="239" s="25" customFormat="true" ht="12.75" hidden="true" customHeight="false" outlineLevel="0" collapsed="false">
      <c r="A239" s="25" t="n">
        <f aca="false">LatticeLayout!A269</f>
        <v>0</v>
      </c>
      <c r="B239" s="25" t="n">
        <f aca="false">LatticeLayout!B269</f>
        <v>0</v>
      </c>
      <c r="C239" s="25" t="n">
        <f aca="false">LatticeLayout!C269</f>
        <v>0</v>
      </c>
      <c r="D239" s="25" t="n">
        <f aca="false">LatticeLayout!D269</f>
        <v>0</v>
      </c>
      <c r="E239" s="25" t="n">
        <f aca="false">LatticeLayout!E269</f>
        <v>0</v>
      </c>
      <c r="F239" s="25" t="n">
        <f aca="false">LatticeLayout!F269</f>
        <v>0</v>
      </c>
      <c r="G239" s="25" t="n">
        <f aca="false">LatticeLayout!G269</f>
        <v>0</v>
      </c>
      <c r="H239" s="25" t="n">
        <f aca="false">LatticeLayout!H269</f>
        <v>0</v>
      </c>
      <c r="I239" s="25" t="n">
        <f aca="false">LatticeLayout!I269</f>
        <v>0</v>
      </c>
      <c r="J239" s="25" t="n">
        <f aca="false">LatticeLayout!J269</f>
        <v>0</v>
      </c>
      <c r="K239" s="25" t="n">
        <f aca="false">LatticeLayout!K269</f>
        <v>0.0132145</v>
      </c>
      <c r="L239" s="25" t="n">
        <f aca="false">LatticeLayout!Q269</f>
        <v>368.545091227633</v>
      </c>
      <c r="M239" s="25" t="n">
        <f aca="false">LatticeLayout!P269</f>
        <v>423.0996045</v>
      </c>
      <c r="N239" s="25" t="n">
        <f aca="false">LatticeLayout!O269</f>
        <v>41.094</v>
      </c>
    </row>
    <row r="240" s="25" customFormat="true" ht="12.75" hidden="true" customHeight="false" outlineLevel="0" collapsed="false">
      <c r="A240" s="25" t="n">
        <f aca="false">LatticeLayout!A270</f>
        <v>0</v>
      </c>
      <c r="B240" s="25" t="n">
        <f aca="false">LatticeLayout!B270</f>
        <v>0</v>
      </c>
      <c r="C240" s="25" t="n">
        <f aca="false">LatticeLayout!C270</f>
        <v>0</v>
      </c>
      <c r="D240" s="25" t="n">
        <f aca="false">LatticeLayout!D270</f>
        <v>0</v>
      </c>
      <c r="E240" s="25" t="n">
        <f aca="false">LatticeLayout!E270</f>
        <v>0</v>
      </c>
      <c r="F240" s="25" t="n">
        <f aca="false">LatticeLayout!F270</f>
        <v>0</v>
      </c>
      <c r="G240" s="25" t="n">
        <f aca="false">LatticeLayout!G270</f>
        <v>0</v>
      </c>
      <c r="H240" s="25" t="n">
        <f aca="false">LatticeLayout!H270</f>
        <v>0</v>
      </c>
      <c r="I240" s="25" t="n">
        <f aca="false">LatticeLayout!I270</f>
        <v>0</v>
      </c>
      <c r="J240" s="25" t="n">
        <f aca="false">LatticeLayout!J270</f>
        <v>0</v>
      </c>
      <c r="K240" s="25" t="n">
        <f aca="false">LatticeLayout!K270</f>
        <v>0</v>
      </c>
      <c r="L240" s="25" t="n">
        <f aca="false">LatticeLayout!Q270</f>
        <v>368.545091227633</v>
      </c>
      <c r="M240" s="25" t="n">
        <f aca="false">LatticeLayout!P270</f>
        <v>423.0996045</v>
      </c>
      <c r="N240" s="25" t="n">
        <f aca="false">LatticeLayout!O270</f>
        <v>41.094</v>
      </c>
    </row>
    <row r="241" s="25" customFormat="true" ht="12.75" hidden="true" customHeight="false" outlineLevel="0" collapsed="false">
      <c r="A241" s="25" t="str">
        <f aca="false">LatticeLayout!A271</f>
        <v>FE</v>
      </c>
      <c r="B241" s="25" t="str">
        <f aca="false">LatticeLayout!B271</f>
        <v>LEBT</v>
      </c>
      <c r="C241" s="25" t="str">
        <f aca="false">LatticeLayout!C271</f>
        <v>end</v>
      </c>
      <c r="D241" s="25" t="n">
        <f aca="false">LatticeLayout!D271</f>
        <v>0</v>
      </c>
      <c r="E241" s="25" t="n">
        <f aca="false">LatticeLayout!E271</f>
        <v>0</v>
      </c>
      <c r="F241" s="25" t="n">
        <f aca="false">LatticeLayout!F271</f>
        <v>0</v>
      </c>
      <c r="G241" s="25" t="n">
        <f aca="false">LatticeLayout!G271</f>
        <v>0</v>
      </c>
      <c r="H241" s="25" t="n">
        <f aca="false">LatticeLayout!H271</f>
        <v>0</v>
      </c>
      <c r="I241" s="25" t="n">
        <f aca="false">LatticeLayout!I271</f>
        <v>0</v>
      </c>
      <c r="J241" s="25" t="n">
        <f aca="false">LatticeLayout!J271</f>
        <v>0</v>
      </c>
      <c r="K241" s="25" t="e">
        <f aca="false">latticelayout!#ref!</f>
        <v>#NAME?</v>
      </c>
      <c r="L241" s="25" t="n">
        <f aca="false">LatticeLayout!Q271</f>
        <v>368.545091227633</v>
      </c>
      <c r="M241" s="25" t="n">
        <f aca="false">LatticeLayout!P271</f>
        <v>423.0996045</v>
      </c>
      <c r="N241" s="25" t="n">
        <f aca="false">LatticeLayout!O271</f>
        <v>41.094</v>
      </c>
    </row>
    <row r="242" s="25" customFormat="true" ht="12.75" hidden="true" customHeight="false" outlineLevel="0" collapsed="false">
      <c r="A242" s="25" t="n">
        <f aca="false">LatticeLayout!A272</f>
        <v>0</v>
      </c>
      <c r="B242" s="25" t="n">
        <f aca="false">LatticeLayout!B272</f>
        <v>0</v>
      </c>
      <c r="C242" s="25" t="n">
        <f aca="false">LatticeLayout!C272</f>
        <v>0</v>
      </c>
      <c r="D242" s="25" t="n">
        <f aca="false">LatticeLayout!D272</f>
        <v>0</v>
      </c>
      <c r="E242" s="25" t="n">
        <f aca="false">LatticeLayout!E272</f>
        <v>0</v>
      </c>
      <c r="F242" s="25" t="n">
        <f aca="false">LatticeLayout!F272</f>
        <v>0</v>
      </c>
      <c r="G242" s="25" t="str">
        <f aca="false">LatticeLayout!G272</f>
        <v>RFQ end wall</v>
      </c>
      <c r="H242" s="25" t="n">
        <f aca="false">LatticeLayout!H272</f>
        <v>0</v>
      </c>
      <c r="I242" s="25" t="n">
        <f aca="false">LatticeLayout!I272</f>
        <v>0</v>
      </c>
      <c r="J242" s="25" t="n">
        <f aca="false">LatticeLayout!J272</f>
        <v>0</v>
      </c>
      <c r="K242" s="25" t="n">
        <f aca="false">LatticeLayout!K272</f>
        <v>0.03175</v>
      </c>
      <c r="L242" s="25" t="n">
        <f aca="false">LatticeLayout!Q272</f>
        <v>368.513341227633</v>
      </c>
      <c r="M242" s="25" t="n">
        <f aca="false">LatticeLayout!P272</f>
        <v>423.0996045</v>
      </c>
      <c r="N242" s="25" t="n">
        <f aca="false">LatticeLayout!O272</f>
        <v>41.094</v>
      </c>
    </row>
    <row r="243" s="25" customFormat="true" ht="12.75" hidden="true" customHeight="false" outlineLevel="0" collapsed="false">
      <c r="A243" s="25" t="n">
        <f aca="false">LatticeLayout!A273</f>
        <v>0</v>
      </c>
      <c r="B243" s="25" t="n">
        <f aca="false">LatticeLayout!B273</f>
        <v>0</v>
      </c>
      <c r="C243" s="25" t="n">
        <f aca="false">LatticeLayout!C273</f>
        <v>0</v>
      </c>
      <c r="D243" s="25" t="n">
        <f aca="false">LatticeLayout!D273</f>
        <v>0</v>
      </c>
      <c r="E243" s="25" t="n">
        <f aca="false">LatticeLayout!E273</f>
        <v>0</v>
      </c>
      <c r="F243" s="25" t="n">
        <f aca="false">LatticeLayout!F273</f>
        <v>0</v>
      </c>
      <c r="G243" s="25" t="str">
        <f aca="false">LatticeLayout!G273</f>
        <v>RFQ inn-wall (match point)</v>
      </c>
      <c r="H243" s="25" t="n">
        <f aca="false">LatticeLayout!H273</f>
        <v>0</v>
      </c>
      <c r="I243" s="25" t="n">
        <f aca="false">LatticeLayout!I273</f>
        <v>0</v>
      </c>
      <c r="J243" s="25" t="n">
        <f aca="false">LatticeLayout!J273</f>
        <v>0</v>
      </c>
      <c r="K243" s="25" t="n">
        <f aca="false">LatticeLayout!K273</f>
        <v>0</v>
      </c>
      <c r="L243" s="25" t="n">
        <f aca="false">LatticeLayout!Q273</f>
        <v>368.513341227633</v>
      </c>
      <c r="M243" s="25" t="n">
        <f aca="false">LatticeLayout!P273</f>
        <v>423.0996045</v>
      </c>
      <c r="N243" s="25" t="n">
        <f aca="false">LatticeLayout!O273</f>
        <v>41.094</v>
      </c>
    </row>
    <row r="244" s="25" customFormat="true" ht="12.75" hidden="true" customHeight="false" outlineLevel="0" collapsed="false">
      <c r="A244" s="25" t="str">
        <f aca="false">LatticeLayout!A274</f>
        <v>FE</v>
      </c>
      <c r="B244" s="25" t="str">
        <f aca="false">LatticeLayout!B274</f>
        <v>RFQ</v>
      </c>
      <c r="C244" s="25" t="str">
        <f aca="false">LatticeLayout!C274</f>
        <v>CAV</v>
      </c>
      <c r="D244" s="25" t="n">
        <f aca="false">LatticeLayout!D274</f>
        <v>1005</v>
      </c>
      <c r="E244" s="25" t="str">
        <f aca="false">LatticeLayout!E274</f>
        <v>FE_RFQ:CAV_D1005</v>
      </c>
      <c r="F244" s="25" t="n">
        <f aca="false">LatticeLayout!F274</f>
        <v>0</v>
      </c>
      <c r="G244" s="25" t="str">
        <f aca="false">LatticeLayout!G274</f>
        <v>RFQ tank -1</v>
      </c>
      <c r="H244" s="25" t="n">
        <f aca="false">LatticeLayout!H274</f>
        <v>0</v>
      </c>
      <c r="I244" s="25" t="n">
        <f aca="false">LatticeLayout!I274</f>
        <v>0</v>
      </c>
      <c r="J244" s="25" t="n">
        <f aca="false">LatticeLayout!J274</f>
        <v>0</v>
      </c>
      <c r="K244" s="25" t="n">
        <f aca="false">LatticeLayout!K274</f>
        <v>1.00815506</v>
      </c>
      <c r="L244" s="25" t="n">
        <f aca="false">LatticeLayout!Q274</f>
        <v>367.505186167633</v>
      </c>
      <c r="M244" s="25" t="n">
        <f aca="false">LatticeLayout!P274</f>
        <v>423.0996045</v>
      </c>
      <c r="N244" s="25" t="n">
        <f aca="false">LatticeLayout!O274</f>
        <v>41.094</v>
      </c>
    </row>
    <row r="245" s="25" customFormat="true" ht="12.75" hidden="true" customHeight="false" outlineLevel="0" collapsed="false">
      <c r="A245" s="25" t="str">
        <f aca="false">LatticeLayout!A275</f>
        <v>FE</v>
      </c>
      <c r="B245" s="25" t="str">
        <f aca="false">LatticeLayout!B275</f>
        <v>RFQ</v>
      </c>
      <c r="C245" s="25" t="str">
        <f aca="false">LatticeLayout!C275</f>
        <v>IP</v>
      </c>
      <c r="D245" s="25" t="n">
        <f aca="false">LatticeLayout!D275</f>
        <v>1005</v>
      </c>
      <c r="E245" s="25" t="str">
        <f aca="false">LatticeLayout!E275</f>
        <v>FE_RFQ:IP_D1005</v>
      </c>
      <c r="F245" s="25" t="str">
        <f aca="false">LatticeLayout!F275</f>
        <v>NEG-I</v>
      </c>
      <c r="G245" s="25" t="str">
        <f aca="false">LatticeLayout!G275</f>
        <v>getter-ion pump 2000-10 l/s</v>
      </c>
      <c r="H245" s="25" t="n">
        <f aca="false">LatticeLayout!H275</f>
        <v>0</v>
      </c>
      <c r="I245" s="25" t="n">
        <f aca="false">LatticeLayout!I275</f>
        <v>0</v>
      </c>
      <c r="J245" s="25" t="n">
        <f aca="false">LatticeLayout!J275</f>
        <v>0</v>
      </c>
      <c r="K245" s="25" t="n">
        <f aca="false">LatticeLayout!K275</f>
        <v>0</v>
      </c>
      <c r="L245" s="25" t="n">
        <f aca="false">LatticeLayout!Q275</f>
        <v>367.505186167633</v>
      </c>
      <c r="M245" s="25" t="n">
        <f aca="false">LatticeLayout!P275</f>
        <v>423.0996045</v>
      </c>
      <c r="N245" s="25" t="n">
        <f aca="false">LatticeLayout!O275</f>
        <v>41.094</v>
      </c>
    </row>
    <row r="246" s="25" customFormat="true" ht="12.75" hidden="true" customHeight="false" outlineLevel="0" collapsed="false">
      <c r="A246" s="25" t="str">
        <f aca="false">LatticeLayout!A276</f>
        <v>FE</v>
      </c>
      <c r="B246" s="25" t="str">
        <f aca="false">LatticeLayout!B276</f>
        <v>RFQ</v>
      </c>
      <c r="C246" s="25" t="str">
        <f aca="false">LatticeLayout!C276</f>
        <v>CAV</v>
      </c>
      <c r="D246" s="25" t="n">
        <f aca="false">LatticeLayout!D276</f>
        <v>1015</v>
      </c>
      <c r="E246" s="25" t="str">
        <f aca="false">LatticeLayout!E276</f>
        <v>FE_RFQ:CAV_D1015</v>
      </c>
      <c r="F246" s="25" t="n">
        <f aca="false">LatticeLayout!F276</f>
        <v>0</v>
      </c>
      <c r="G246" s="25" t="str">
        <f aca="false">LatticeLayout!G276</f>
        <v>RFQ tank -2</v>
      </c>
      <c r="H246" s="25" t="n">
        <f aca="false">LatticeLayout!H276</f>
        <v>0</v>
      </c>
      <c r="I246" s="25" t="n">
        <f aca="false">LatticeLayout!I276</f>
        <v>0</v>
      </c>
      <c r="J246" s="25" t="n">
        <f aca="false">LatticeLayout!J276</f>
        <v>0</v>
      </c>
      <c r="K246" s="25" t="n">
        <f aca="false">LatticeLayout!K276</f>
        <v>1.00815506</v>
      </c>
      <c r="L246" s="25" t="n">
        <f aca="false">LatticeLayout!Q276</f>
        <v>366.497031107633</v>
      </c>
      <c r="M246" s="25" t="n">
        <f aca="false">LatticeLayout!P276</f>
        <v>423.0996045</v>
      </c>
      <c r="N246" s="25" t="n">
        <f aca="false">LatticeLayout!O276</f>
        <v>41.094</v>
      </c>
    </row>
    <row r="247" s="25" customFormat="true" ht="12.75" hidden="true" customHeight="false" outlineLevel="0" collapsed="false">
      <c r="A247" s="25" t="str">
        <f aca="false">LatticeLayout!A277</f>
        <v>FE</v>
      </c>
      <c r="B247" s="25" t="str">
        <f aca="false">LatticeLayout!B277</f>
        <v>RFQ</v>
      </c>
      <c r="C247" s="25" t="str">
        <f aca="false">LatticeLayout!C277</f>
        <v>IP</v>
      </c>
      <c r="D247" s="25" t="n">
        <f aca="false">LatticeLayout!D277</f>
        <v>1015</v>
      </c>
      <c r="E247" s="25" t="str">
        <f aca="false">LatticeLayout!E277</f>
        <v>FE_RFQ:IP_D1015</v>
      </c>
      <c r="F247" s="25" t="str">
        <f aca="false">LatticeLayout!F277</f>
        <v>NEG-I</v>
      </c>
      <c r="G247" s="25" t="str">
        <f aca="false">LatticeLayout!G277</f>
        <v>getter-ion pump 2000-10 l/s</v>
      </c>
      <c r="H247" s="25" t="n">
        <f aca="false">LatticeLayout!H277</f>
        <v>0</v>
      </c>
      <c r="I247" s="25" t="n">
        <f aca="false">LatticeLayout!I277</f>
        <v>0</v>
      </c>
      <c r="J247" s="25" t="n">
        <f aca="false">LatticeLayout!J277</f>
        <v>0</v>
      </c>
      <c r="K247" s="25" t="n">
        <f aca="false">LatticeLayout!K277</f>
        <v>0</v>
      </c>
      <c r="L247" s="25" t="n">
        <f aca="false">LatticeLayout!Q277</f>
        <v>366.497031107633</v>
      </c>
      <c r="M247" s="25" t="n">
        <f aca="false">LatticeLayout!P277</f>
        <v>423.0996045</v>
      </c>
      <c r="N247" s="25" t="n">
        <f aca="false">LatticeLayout!O277</f>
        <v>41.094</v>
      </c>
    </row>
    <row r="248" s="25" customFormat="true" ht="12.75" hidden="true" customHeight="false" outlineLevel="0" collapsed="false">
      <c r="A248" s="25" t="str">
        <f aca="false">LatticeLayout!A278</f>
        <v>FE</v>
      </c>
      <c r="B248" s="25" t="str">
        <f aca="false">LatticeLayout!B278</f>
        <v>RFQ</v>
      </c>
      <c r="C248" s="25" t="str">
        <f aca="false">LatticeLayout!C278</f>
        <v>CAV</v>
      </c>
      <c r="D248" s="25" t="n">
        <f aca="false">LatticeLayout!D278</f>
        <v>1025</v>
      </c>
      <c r="E248" s="25" t="str">
        <f aca="false">LatticeLayout!E278</f>
        <v>FE_RFQ:CAV_D1025</v>
      </c>
      <c r="F248" s="25" t="n">
        <f aca="false">LatticeLayout!F278</f>
        <v>0</v>
      </c>
      <c r="G248" s="25" t="str">
        <f aca="false">LatticeLayout!G278</f>
        <v>RFQ tank -3</v>
      </c>
      <c r="H248" s="25" t="n">
        <f aca="false">LatticeLayout!H278</f>
        <v>0</v>
      </c>
      <c r="I248" s="25" t="n">
        <f aca="false">LatticeLayout!I278</f>
        <v>0</v>
      </c>
      <c r="J248" s="25" t="n">
        <f aca="false">LatticeLayout!J278</f>
        <v>0</v>
      </c>
      <c r="K248" s="25" t="n">
        <f aca="false">LatticeLayout!K278</f>
        <v>1.00815506</v>
      </c>
      <c r="L248" s="25" t="n">
        <f aca="false">LatticeLayout!Q278</f>
        <v>365.488876047633</v>
      </c>
      <c r="M248" s="25" t="n">
        <f aca="false">LatticeLayout!P278</f>
        <v>423.0996045</v>
      </c>
      <c r="N248" s="25" t="n">
        <f aca="false">LatticeLayout!O278</f>
        <v>41.094</v>
      </c>
    </row>
    <row r="249" s="25" customFormat="true" ht="12.75" hidden="true" customHeight="false" outlineLevel="0" collapsed="false">
      <c r="A249" s="25" t="str">
        <f aca="false">LatticeLayout!A279</f>
        <v>FE</v>
      </c>
      <c r="B249" s="25" t="str">
        <f aca="false">LatticeLayout!B279</f>
        <v>RFQ</v>
      </c>
      <c r="C249" s="25" t="str">
        <f aca="false">LatticeLayout!C279</f>
        <v>TMP</v>
      </c>
      <c r="D249" s="25" t="n">
        <f aca="false">LatticeLayout!D279</f>
        <v>1025</v>
      </c>
      <c r="E249" s="25" t="str">
        <f aca="false">LatticeLayout!E279</f>
        <v>FE_RFQ:TMP_D1025</v>
      </c>
      <c r="F249" s="25" t="str">
        <f aca="false">LatticeLayout!F279</f>
        <v>TMP_M</v>
      </c>
      <c r="G249" s="25" t="str">
        <f aca="false">LatticeLayout!G279</f>
        <v>pump, 700 l/s</v>
      </c>
      <c r="H249" s="25" t="n">
        <f aca="false">LatticeLayout!H279</f>
        <v>0</v>
      </c>
      <c r="I249" s="25" t="n">
        <f aca="false">LatticeLayout!I279</f>
        <v>0</v>
      </c>
      <c r="J249" s="25" t="n">
        <f aca="false">LatticeLayout!J279</f>
        <v>0</v>
      </c>
      <c r="K249" s="25" t="n">
        <f aca="false">LatticeLayout!K279</f>
        <v>0</v>
      </c>
      <c r="L249" s="25" t="n">
        <f aca="false">LatticeLayout!Q279</f>
        <v>365.488876047633</v>
      </c>
      <c r="M249" s="25" t="n">
        <f aca="false">LatticeLayout!P279</f>
        <v>423.0996045</v>
      </c>
      <c r="N249" s="25" t="n">
        <f aca="false">LatticeLayout!O279</f>
        <v>41.094</v>
      </c>
    </row>
    <row r="250" s="25" customFormat="true" ht="12.75" hidden="true" customHeight="false" outlineLevel="0" collapsed="false">
      <c r="A250" s="25" t="str">
        <f aca="false">LatticeLayout!A281</f>
        <v>FE</v>
      </c>
      <c r="B250" s="25" t="str">
        <f aca="false">LatticeLayout!B281</f>
        <v>RFQ</v>
      </c>
      <c r="C250" s="25" t="str">
        <f aca="false">LatticeLayout!C281</f>
        <v>CAV</v>
      </c>
      <c r="D250" s="25" t="n">
        <f aca="false">LatticeLayout!D281</f>
        <v>1035</v>
      </c>
      <c r="E250" s="25" t="str">
        <f aca="false">LatticeLayout!E281</f>
        <v>FE_RFQ:CAV_D1035</v>
      </c>
      <c r="F250" s="25" t="n">
        <f aca="false">LatticeLayout!F281</f>
        <v>0</v>
      </c>
      <c r="G250" s="25" t="str">
        <f aca="false">LatticeLayout!G281</f>
        <v>RFQ tank -4</v>
      </c>
      <c r="H250" s="25" t="n">
        <f aca="false">LatticeLayout!H281</f>
        <v>0</v>
      </c>
      <c r="I250" s="25" t="n">
        <f aca="false">LatticeLayout!I281</f>
        <v>0</v>
      </c>
      <c r="J250" s="25" t="n">
        <f aca="false">LatticeLayout!J281</f>
        <v>0</v>
      </c>
      <c r="K250" s="25" t="n">
        <f aca="false">LatticeLayout!K281</f>
        <v>1.00815506</v>
      </c>
      <c r="L250" s="25" t="n">
        <f aca="false">LatticeLayout!Q281</f>
        <v>364.480720987633</v>
      </c>
      <c r="M250" s="25" t="n">
        <f aca="false">LatticeLayout!P281</f>
        <v>423.0996045</v>
      </c>
      <c r="N250" s="25" t="n">
        <f aca="false">LatticeLayout!O281</f>
        <v>41.094</v>
      </c>
    </row>
    <row r="251" s="25" customFormat="true" ht="12.75" hidden="true" customHeight="false" outlineLevel="0" collapsed="false">
      <c r="A251" s="25" t="str">
        <f aca="false">LatticeLayout!A282</f>
        <v>FE</v>
      </c>
      <c r="B251" s="25" t="str">
        <f aca="false">LatticeLayout!B282</f>
        <v>RFQ</v>
      </c>
      <c r="C251" s="25" t="str">
        <f aca="false">LatticeLayout!C282</f>
        <v>IP</v>
      </c>
      <c r="D251" s="25" t="n">
        <f aca="false">LatticeLayout!D282</f>
        <v>1035</v>
      </c>
      <c r="E251" s="25" t="str">
        <f aca="false">LatticeLayout!E282</f>
        <v>FE_RFQ:IP_D1035</v>
      </c>
      <c r="F251" s="25" t="str">
        <f aca="false">LatticeLayout!F282</f>
        <v>NEG-I</v>
      </c>
      <c r="G251" s="25" t="str">
        <f aca="false">LatticeLayout!G282</f>
        <v>getter-ion pump 2000-10 l/s</v>
      </c>
      <c r="H251" s="25" t="n">
        <f aca="false">LatticeLayout!H282</f>
        <v>0</v>
      </c>
      <c r="I251" s="25" t="n">
        <f aca="false">LatticeLayout!I282</f>
        <v>0</v>
      </c>
      <c r="J251" s="25" t="n">
        <f aca="false">LatticeLayout!J282</f>
        <v>0</v>
      </c>
      <c r="K251" s="25" t="n">
        <f aca="false">LatticeLayout!K282</f>
        <v>0</v>
      </c>
      <c r="L251" s="25" t="n">
        <f aca="false">LatticeLayout!Q282</f>
        <v>364.480720987633</v>
      </c>
      <c r="M251" s="25" t="n">
        <f aca="false">LatticeLayout!P282</f>
        <v>423.0996045</v>
      </c>
      <c r="N251" s="25" t="n">
        <f aca="false">LatticeLayout!O282</f>
        <v>41.094</v>
      </c>
    </row>
    <row r="252" s="25" customFormat="true" ht="12.75" hidden="true" customHeight="false" outlineLevel="0" collapsed="false">
      <c r="A252" s="25" t="str">
        <f aca="false">LatticeLayout!A283</f>
        <v>FE</v>
      </c>
      <c r="B252" s="25" t="str">
        <f aca="false">LatticeLayout!B283</f>
        <v>RFQ</v>
      </c>
      <c r="C252" s="25" t="str">
        <f aca="false">LatticeLayout!C283</f>
        <v>CAV</v>
      </c>
      <c r="D252" s="25" t="n">
        <f aca="false">LatticeLayout!D283</f>
        <v>1045</v>
      </c>
      <c r="E252" s="25" t="str">
        <f aca="false">LatticeLayout!E283</f>
        <v>FE_RFQ:CAV_D1045</v>
      </c>
      <c r="F252" s="25" t="n">
        <f aca="false">LatticeLayout!F283</f>
        <v>0</v>
      </c>
      <c r="G252" s="25" t="str">
        <f aca="false">LatticeLayout!G283</f>
        <v>RFQ tank -5</v>
      </c>
      <c r="H252" s="25" t="n">
        <f aca="false">LatticeLayout!H283</f>
        <v>0</v>
      </c>
      <c r="I252" s="25" t="n">
        <f aca="false">LatticeLayout!I283</f>
        <v>0</v>
      </c>
      <c r="J252" s="25" t="n">
        <f aca="false">LatticeLayout!J283</f>
        <v>0</v>
      </c>
      <c r="K252" s="25" t="n">
        <f aca="false">LatticeLayout!K283</f>
        <v>1.00815506</v>
      </c>
      <c r="L252" s="25" t="n">
        <f aca="false">LatticeLayout!Q283</f>
        <v>363.472565927633</v>
      </c>
      <c r="M252" s="25" t="n">
        <f aca="false">LatticeLayout!P283</f>
        <v>423.0996045</v>
      </c>
      <c r="N252" s="25" t="n">
        <f aca="false">LatticeLayout!O283</f>
        <v>41.094</v>
      </c>
    </row>
    <row r="253" s="25" customFormat="true" ht="12.75" hidden="true" customHeight="false" outlineLevel="0" collapsed="false">
      <c r="A253" s="25" t="str">
        <f aca="false">LatticeLayout!A284</f>
        <v>FE</v>
      </c>
      <c r="B253" s="25" t="str">
        <f aca="false">LatticeLayout!B284</f>
        <v>RFQ</v>
      </c>
      <c r="C253" s="25" t="str">
        <f aca="false">LatticeLayout!C284</f>
        <v>IP</v>
      </c>
      <c r="D253" s="25" t="n">
        <f aca="false">LatticeLayout!D284</f>
        <v>1045</v>
      </c>
      <c r="E253" s="25" t="str">
        <f aca="false">LatticeLayout!E284</f>
        <v>FE_RFQ:IP_D1045</v>
      </c>
      <c r="F253" s="25" t="str">
        <f aca="false">LatticeLayout!F284</f>
        <v>NEG-I</v>
      </c>
      <c r="G253" s="25" t="str">
        <f aca="false">LatticeLayout!G284</f>
        <v>getter-ion pump 2000-10 l/s</v>
      </c>
      <c r="H253" s="25" t="n">
        <f aca="false">LatticeLayout!H284</f>
        <v>0</v>
      </c>
      <c r="I253" s="25" t="n">
        <f aca="false">LatticeLayout!I284</f>
        <v>0</v>
      </c>
      <c r="J253" s="25" t="n">
        <f aca="false">LatticeLayout!J284</f>
        <v>0</v>
      </c>
      <c r="K253" s="25" t="n">
        <f aca="false">LatticeLayout!K284</f>
        <v>0</v>
      </c>
      <c r="L253" s="25" t="n">
        <f aca="false">LatticeLayout!Q284</f>
        <v>363.472565927633</v>
      </c>
      <c r="M253" s="25" t="n">
        <f aca="false">LatticeLayout!P284</f>
        <v>423.0996045</v>
      </c>
      <c r="N253" s="25" t="n">
        <f aca="false">LatticeLayout!O284</f>
        <v>41.094</v>
      </c>
    </row>
    <row r="254" s="25" customFormat="true" ht="12.75" hidden="true" customHeight="false" outlineLevel="0" collapsed="false">
      <c r="A254" s="25" t="n">
        <f aca="false">LatticeLayout!A285</f>
        <v>0</v>
      </c>
      <c r="B254" s="25" t="n">
        <f aca="false">LatticeLayout!B285</f>
        <v>0</v>
      </c>
      <c r="C254" s="25" t="n">
        <f aca="false">LatticeLayout!C285</f>
        <v>0</v>
      </c>
      <c r="D254" s="25" t="n">
        <f aca="false">LatticeLayout!D285</f>
        <v>0</v>
      </c>
      <c r="E254" s="25" t="n">
        <f aca="false">LatticeLayout!E285</f>
        <v>0</v>
      </c>
      <c r="F254" s="25" t="n">
        <f aca="false">LatticeLayout!F285</f>
        <v>0</v>
      </c>
      <c r="G254" s="25" t="str">
        <f aca="false">LatticeLayout!G285</f>
        <v>RFQ inn-wall</v>
      </c>
      <c r="H254" s="25" t="n">
        <f aca="false">LatticeLayout!H285</f>
        <v>0</v>
      </c>
      <c r="I254" s="25" t="n">
        <f aca="false">LatticeLayout!I285</f>
        <v>0</v>
      </c>
      <c r="J254" s="25" t="n">
        <f aca="false">LatticeLayout!J285</f>
        <v>0</v>
      </c>
      <c r="K254" s="25" t="n">
        <f aca="false">LatticeLayout!K285</f>
        <v>0</v>
      </c>
      <c r="L254" s="25" t="n">
        <f aca="false">LatticeLayout!Q285</f>
        <v>363.472565927633</v>
      </c>
      <c r="M254" s="25" t="n">
        <f aca="false">LatticeLayout!P285</f>
        <v>423.0996045</v>
      </c>
      <c r="N254" s="25" t="n">
        <f aca="false">LatticeLayout!O285</f>
        <v>41.094</v>
      </c>
    </row>
    <row r="255" s="25" customFormat="true" ht="12.75" hidden="true" customHeight="false" outlineLevel="0" collapsed="false">
      <c r="A255" s="25" t="n">
        <f aca="false">LatticeLayout!A286</f>
        <v>0</v>
      </c>
      <c r="B255" s="25" t="n">
        <f aca="false">LatticeLayout!B286</f>
        <v>0</v>
      </c>
      <c r="C255" s="25" t="n">
        <f aca="false">LatticeLayout!C286</f>
        <v>0</v>
      </c>
      <c r="D255" s="25" t="n">
        <f aca="false">LatticeLayout!D286</f>
        <v>0</v>
      </c>
      <c r="E255" s="25" t="n">
        <f aca="false">LatticeLayout!E286</f>
        <v>0</v>
      </c>
      <c r="F255" s="25" t="n">
        <f aca="false">LatticeLayout!F286</f>
        <v>0</v>
      </c>
      <c r="G255" s="25" t="str">
        <f aca="false">LatticeLayout!G286</f>
        <v>RFQ end wall</v>
      </c>
      <c r="H255" s="25" t="n">
        <f aca="false">LatticeLayout!H286</f>
        <v>0</v>
      </c>
      <c r="I255" s="25" t="n">
        <f aca="false">LatticeLayout!I286</f>
        <v>0</v>
      </c>
      <c r="J255" s="25" t="n">
        <f aca="false">LatticeLayout!J286</f>
        <v>0</v>
      </c>
      <c r="K255" s="25" t="n">
        <f aca="false">LatticeLayout!K286</f>
        <v>0.03175</v>
      </c>
      <c r="L255" s="25" t="n">
        <f aca="false">LatticeLayout!Q286</f>
        <v>363.440815927633</v>
      </c>
      <c r="M255" s="25" t="n">
        <f aca="false">LatticeLayout!P286</f>
        <v>423.0996045</v>
      </c>
      <c r="N255" s="25" t="n">
        <f aca="false">LatticeLayout!O286</f>
        <v>41.094</v>
      </c>
    </row>
    <row r="256" s="25" customFormat="true" ht="12.75" hidden="true" customHeight="false" outlineLevel="0" collapsed="false">
      <c r="A256" s="25" t="str">
        <f aca="false">LatticeLayout!A287</f>
        <v>FE</v>
      </c>
      <c r="B256" s="25" t="str">
        <f aca="false">LatticeLayout!B287</f>
        <v>MEBT</v>
      </c>
      <c r="C256" s="25" t="str">
        <f aca="false">LatticeLayout!C287</f>
        <v>start</v>
      </c>
      <c r="D256" s="25" t="n">
        <f aca="false">LatticeLayout!D287</f>
        <v>0</v>
      </c>
      <c r="E256" s="25" t="n">
        <f aca="false">LatticeLayout!E287</f>
        <v>0</v>
      </c>
      <c r="F256" s="25" t="n">
        <f aca="false">LatticeLayout!F287</f>
        <v>0</v>
      </c>
      <c r="G256" s="25" t="n">
        <f aca="false">LatticeLayout!G287</f>
        <v>0</v>
      </c>
      <c r="H256" s="25" t="n">
        <f aca="false">LatticeLayout!H287</f>
        <v>0</v>
      </c>
      <c r="I256" s="25" t="n">
        <f aca="false">LatticeLayout!I287</f>
        <v>0</v>
      </c>
      <c r="J256" s="25" t="n">
        <f aca="false">LatticeLayout!J287</f>
        <v>0</v>
      </c>
      <c r="K256" s="25" t="n">
        <f aca="false">LatticeLayout!K271</f>
        <v>0</v>
      </c>
      <c r="L256" s="25" t="n">
        <f aca="false">LatticeLayout!Q287</f>
        <v>363.440815927633</v>
      </c>
      <c r="M256" s="25" t="n">
        <f aca="false">LatticeLayout!P287</f>
        <v>423.0996045</v>
      </c>
      <c r="N256" s="25" t="n">
        <f aca="false">LatticeLayout!O287</f>
        <v>41.094</v>
      </c>
    </row>
    <row r="257" s="25" customFormat="true" ht="12.75" hidden="true" customHeight="false" outlineLevel="0" collapsed="false">
      <c r="A257" s="25" t="n">
        <f aca="false">LatticeLayout!A288</f>
        <v>0</v>
      </c>
      <c r="B257" s="25" t="n">
        <f aca="false">LatticeLayout!B288</f>
        <v>0</v>
      </c>
      <c r="C257" s="25" t="n">
        <f aca="false">LatticeLayout!C288</f>
        <v>0</v>
      </c>
      <c r="D257" s="25" t="n">
        <f aca="false">LatticeLayout!D288</f>
        <v>0</v>
      </c>
      <c r="E257" s="25" t="n">
        <f aca="false">LatticeLayout!E288</f>
        <v>0</v>
      </c>
      <c r="F257" s="25" t="n">
        <f aca="false">LatticeLayout!F288</f>
        <v>0</v>
      </c>
      <c r="G257" s="25" t="str">
        <f aca="false">LatticeLayout!G288</f>
        <v>bellow</v>
      </c>
      <c r="H257" s="25" t="n">
        <f aca="false">LatticeLayout!H288</f>
        <v>30</v>
      </c>
      <c r="I257" s="25" t="n">
        <f aca="false">LatticeLayout!I288</f>
        <v>0</v>
      </c>
      <c r="J257" s="25" t="n">
        <f aca="false">LatticeLayout!J288</f>
        <v>0</v>
      </c>
      <c r="K257" s="25" t="n">
        <f aca="false">LatticeLayout!K288</f>
        <v>0.05790655</v>
      </c>
      <c r="L257" s="25" t="n">
        <f aca="false">LatticeLayout!Q288</f>
        <v>363.382909377633</v>
      </c>
      <c r="M257" s="25" t="n">
        <f aca="false">LatticeLayout!P288</f>
        <v>423.0996045</v>
      </c>
      <c r="N257" s="25" t="n">
        <f aca="false">LatticeLayout!O288</f>
        <v>41.094</v>
      </c>
    </row>
    <row r="258" s="25" customFormat="true" ht="12.75" hidden="true" customHeight="false" outlineLevel="0" collapsed="false">
      <c r="A258" s="25" t="str">
        <f aca="false">LatticeLayout!A289</f>
        <v>FE</v>
      </c>
      <c r="B258" s="25" t="str">
        <f aca="false">LatticeLayout!B289</f>
        <v>MEBT</v>
      </c>
      <c r="C258" s="25" t="str">
        <f aca="false">LatticeLayout!C289</f>
        <v>GV</v>
      </c>
      <c r="D258" s="25" t="n">
        <f aca="false">LatticeLayout!D289</f>
        <v>1052</v>
      </c>
      <c r="E258" s="25" t="str">
        <f aca="false">LatticeLayout!E289</f>
        <v>FE_MEBT:GV_D1052</v>
      </c>
      <c r="F258" s="25" t="str">
        <f aca="false">LatticeLayout!F289</f>
        <v>GV_S</v>
      </c>
      <c r="G258" s="25" t="str">
        <f aca="false">LatticeLayout!G289</f>
        <v>gate valve</v>
      </c>
      <c r="H258" s="25" t="n">
        <f aca="false">LatticeLayout!H289</f>
        <v>30</v>
      </c>
      <c r="I258" s="25" t="n">
        <f aca="false">LatticeLayout!I289</f>
        <v>0</v>
      </c>
      <c r="J258" s="25" t="n">
        <f aca="false">LatticeLayout!J289</f>
        <v>0</v>
      </c>
      <c r="K258" s="25" t="n">
        <f aca="false">LatticeLayout!K289</f>
        <v>0.060706</v>
      </c>
      <c r="L258" s="25" t="n">
        <f aca="false">LatticeLayout!Q289</f>
        <v>363.322203377633</v>
      </c>
      <c r="M258" s="25" t="n">
        <f aca="false">LatticeLayout!P289</f>
        <v>423.0996045</v>
      </c>
      <c r="N258" s="25" t="n">
        <f aca="false">LatticeLayout!O289</f>
        <v>41.094</v>
      </c>
    </row>
    <row r="259" s="25" customFormat="true" ht="12.75" hidden="true" customHeight="false" outlineLevel="0" collapsed="false">
      <c r="A259" s="25" t="n">
        <f aca="false">LatticeLayout!A290</f>
        <v>0</v>
      </c>
      <c r="B259" s="25" t="n">
        <f aca="false">LatticeLayout!B290</f>
        <v>0</v>
      </c>
      <c r="C259" s="25" t="n">
        <f aca="false">LatticeLayout!C290</f>
        <v>0</v>
      </c>
      <c r="D259" s="25" t="n">
        <f aca="false">LatticeLayout!D290</f>
        <v>0</v>
      </c>
      <c r="E259" s="25" t="n">
        <f aca="false">LatticeLayout!E290</f>
        <v>0</v>
      </c>
      <c r="F259" s="25" t="n">
        <f aca="false">LatticeLayout!F290</f>
        <v>0</v>
      </c>
      <c r="G259" s="25" t="n">
        <f aca="false">LatticeLayout!G290</f>
        <v>0</v>
      </c>
      <c r="H259" s="25" t="n">
        <f aca="false">LatticeLayout!H290</f>
        <v>0</v>
      </c>
      <c r="I259" s="25" t="n">
        <f aca="false">LatticeLayout!I290</f>
        <v>0</v>
      </c>
      <c r="J259" s="25" t="n">
        <f aca="false">LatticeLayout!J290</f>
        <v>0</v>
      </c>
      <c r="K259" s="25" t="n">
        <f aca="false">LatticeLayout!K290</f>
        <v>0.13118335</v>
      </c>
      <c r="L259" s="25" t="n">
        <f aca="false">LatticeLayout!Q290</f>
        <v>363.191020027633</v>
      </c>
      <c r="M259" s="25" t="n">
        <f aca="false">LatticeLayout!P290</f>
        <v>423.0996045</v>
      </c>
      <c r="N259" s="25" t="n">
        <f aca="false">LatticeLayout!O290</f>
        <v>41.094</v>
      </c>
    </row>
    <row r="260" s="25" customFormat="true" ht="12.75" hidden="true" customHeight="false" outlineLevel="0" collapsed="false">
      <c r="A260" s="25" t="str">
        <f aca="false">LatticeLayout!A291</f>
        <v>FE</v>
      </c>
      <c r="B260" s="25" t="str">
        <f aca="false">LatticeLayout!B291</f>
        <v>MEBT</v>
      </c>
      <c r="C260" s="25" t="str">
        <f aca="false">LatticeLayout!C291</f>
        <v>PM</v>
      </c>
      <c r="D260" s="25" t="n">
        <f aca="false">LatticeLayout!D291</f>
        <v>1053</v>
      </c>
      <c r="E260" s="25" t="str">
        <f aca="false">LatticeLayout!E291</f>
        <v>FE_MEBT:PM_D1053</v>
      </c>
      <c r="F260" s="25" t="str">
        <f aca="false">LatticeLayout!F291</f>
        <v>PM_S</v>
      </c>
      <c r="G260" s="25" t="str">
        <f aca="false">LatticeLayout!G291</f>
        <v>profile monitor (small fork), not costed</v>
      </c>
      <c r="H260" s="25" t="n">
        <f aca="false">LatticeLayout!H291</f>
        <v>30</v>
      </c>
      <c r="I260" s="25" t="n">
        <f aca="false">LatticeLayout!I291</f>
        <v>0</v>
      </c>
      <c r="J260" s="25" t="n">
        <f aca="false">LatticeLayout!J291</f>
        <v>0</v>
      </c>
      <c r="K260" s="25" t="n">
        <f aca="false">LatticeLayout!K291</f>
        <v>0</v>
      </c>
      <c r="L260" s="25" t="n">
        <f aca="false">LatticeLayout!Q291</f>
        <v>363.191020027633</v>
      </c>
      <c r="M260" s="25" t="n">
        <f aca="false">LatticeLayout!P291</f>
        <v>423.0996045</v>
      </c>
      <c r="N260" s="25" t="n">
        <f aca="false">LatticeLayout!O291</f>
        <v>41.094</v>
      </c>
    </row>
    <row r="261" s="25" customFormat="true" ht="12.75" hidden="true" customHeight="false" outlineLevel="0" collapsed="false">
      <c r="A261" s="25" t="str">
        <f aca="false">LatticeLayout!A292</f>
        <v>FE</v>
      </c>
      <c r="B261" s="25" t="str">
        <f aca="false">LatticeLayout!B292</f>
        <v>MEBT</v>
      </c>
      <c r="C261" s="25" t="str">
        <f aca="false">LatticeLayout!C292</f>
        <v>IP</v>
      </c>
      <c r="D261" s="25" t="n">
        <f aca="false">LatticeLayout!D292</f>
        <v>1053</v>
      </c>
      <c r="E261" s="25" t="str">
        <f aca="false">LatticeLayout!E292</f>
        <v>FE_MEBT:IP_D1053</v>
      </c>
      <c r="F261" s="25" t="str">
        <f aca="false">LatticeLayout!F292</f>
        <v>IP_S</v>
      </c>
      <c r="G261" s="25" t="str">
        <f aca="false">LatticeLayout!G292</f>
        <v>ion pump, 75 l/s</v>
      </c>
      <c r="H261" s="25" t="n">
        <f aca="false">LatticeLayout!H292</f>
        <v>0</v>
      </c>
      <c r="I261" s="25" t="n">
        <f aca="false">LatticeLayout!I292</f>
        <v>0</v>
      </c>
      <c r="J261" s="25" t="n">
        <f aca="false">LatticeLayout!J292</f>
        <v>0</v>
      </c>
      <c r="K261" s="25" t="n">
        <f aca="false">LatticeLayout!K292</f>
        <v>0</v>
      </c>
      <c r="L261" s="25" t="n">
        <f aca="false">LatticeLayout!Q292</f>
        <v>363.191020027633</v>
      </c>
      <c r="M261" s="25" t="n">
        <f aca="false">LatticeLayout!P292</f>
        <v>423.0996045</v>
      </c>
      <c r="N261" s="25" t="n">
        <f aca="false">LatticeLayout!O292</f>
        <v>41.094</v>
      </c>
    </row>
    <row r="262" s="25" customFormat="true" ht="12.75" hidden="true" customHeight="false" outlineLevel="0" collapsed="false">
      <c r="A262" s="25" t="n">
        <f aca="false">LatticeLayout!A293</f>
        <v>0</v>
      </c>
      <c r="B262" s="25" t="n">
        <f aca="false">LatticeLayout!B293</f>
        <v>0</v>
      </c>
      <c r="C262" s="25" t="n">
        <f aca="false">LatticeLayout!C293</f>
        <v>0</v>
      </c>
      <c r="D262" s="25" t="n">
        <f aca="false">LatticeLayout!D293</f>
        <v>0</v>
      </c>
      <c r="E262" s="25" t="n">
        <f aca="false">LatticeLayout!E293</f>
        <v>0</v>
      </c>
      <c r="F262" s="25" t="n">
        <f aca="false">LatticeLayout!F293</f>
        <v>0</v>
      </c>
      <c r="G262" s="25" t="n">
        <f aca="false">LatticeLayout!G293</f>
        <v>0</v>
      </c>
      <c r="H262" s="25" t="n">
        <f aca="false">LatticeLayout!H293</f>
        <v>30</v>
      </c>
      <c r="I262" s="25" t="n">
        <f aca="false">LatticeLayout!I293</f>
        <v>0</v>
      </c>
      <c r="J262" s="25" t="n">
        <f aca="false">LatticeLayout!J293</f>
        <v>0</v>
      </c>
      <c r="K262" s="25" t="n">
        <f aca="false">LatticeLayout!K293</f>
        <v>0.1229106</v>
      </c>
      <c r="L262" s="25" t="n">
        <f aca="false">LatticeLayout!Q293</f>
        <v>363.068109427633</v>
      </c>
      <c r="M262" s="25" t="n">
        <f aca="false">LatticeLayout!P293</f>
        <v>423.0996045</v>
      </c>
      <c r="N262" s="25" t="n">
        <f aca="false">LatticeLayout!O293</f>
        <v>41.094</v>
      </c>
    </row>
    <row r="263" s="25" customFormat="true" ht="12.75" hidden="true" customHeight="false" outlineLevel="0" collapsed="false">
      <c r="A263" s="25" t="str">
        <f aca="false">LatticeLayout!A294</f>
        <v>FE</v>
      </c>
      <c r="B263" s="25" t="str">
        <f aca="false">LatticeLayout!B294</f>
        <v>MEBT</v>
      </c>
      <c r="C263" s="25" t="str">
        <f aca="false">LatticeLayout!C294</f>
        <v>BCM</v>
      </c>
      <c r="D263" s="25" t="n">
        <f aca="false">LatticeLayout!D294</f>
        <v>1055</v>
      </c>
      <c r="E263" s="25" t="str">
        <f aca="false">LatticeLayout!E294</f>
        <v>FE_MEBT:BCM_D1055</v>
      </c>
      <c r="F263" s="25" t="str">
        <f aca="false">LatticeLayout!F294</f>
        <v>BCM2</v>
      </c>
      <c r="G263" s="25" t="str">
        <f aca="false">LatticeLayout!G294</f>
        <v>AC current transformer</v>
      </c>
      <c r="H263" s="25" t="n">
        <f aca="false">LatticeLayout!H294</f>
        <v>30</v>
      </c>
      <c r="I263" s="25" t="n">
        <f aca="false">LatticeLayout!I294</f>
        <v>0</v>
      </c>
      <c r="J263" s="25" t="n">
        <f aca="false">LatticeLayout!J294</f>
        <v>0</v>
      </c>
      <c r="K263" s="25" t="n">
        <f aca="false">LatticeLayout!K294</f>
        <v>0.04</v>
      </c>
      <c r="L263" s="25" t="n">
        <f aca="false">LatticeLayout!Q294</f>
        <v>363.028109427633</v>
      </c>
      <c r="M263" s="25" t="n">
        <f aca="false">LatticeLayout!P294</f>
        <v>423.0996045</v>
      </c>
      <c r="N263" s="25" t="n">
        <f aca="false">LatticeLayout!O294</f>
        <v>41.094</v>
      </c>
    </row>
    <row r="264" s="25" customFormat="true" ht="12.75" hidden="true" customHeight="false" outlineLevel="0" collapsed="false">
      <c r="A264" s="25" t="n">
        <f aca="false">LatticeLayout!A295</f>
        <v>0</v>
      </c>
      <c r="B264" s="25" t="n">
        <f aca="false">LatticeLayout!B295</f>
        <v>0</v>
      </c>
      <c r="C264" s="25" t="n">
        <f aca="false">LatticeLayout!C295</f>
        <v>0</v>
      </c>
      <c r="D264" s="25" t="n">
        <f aca="false">LatticeLayout!D295</f>
        <v>0</v>
      </c>
      <c r="E264" s="25" t="n">
        <f aca="false">LatticeLayout!E295</f>
        <v>0</v>
      </c>
      <c r="F264" s="25" t="n">
        <f aca="false">LatticeLayout!F295</f>
        <v>0</v>
      </c>
      <c r="G264" s="25" t="str">
        <f aca="false">LatticeLayout!G295</f>
        <v>BPM bellow</v>
      </c>
      <c r="H264" s="25" t="n">
        <f aca="false">LatticeLayout!H295</f>
        <v>30</v>
      </c>
      <c r="I264" s="25" t="n">
        <f aca="false">LatticeLayout!I295</f>
        <v>0</v>
      </c>
      <c r="J264" s="25" t="n">
        <f aca="false">LatticeLayout!J295</f>
        <v>0</v>
      </c>
      <c r="K264" s="25" t="n">
        <f aca="false">LatticeLayout!K295</f>
        <v>0.10349865</v>
      </c>
      <c r="L264" s="25" t="n">
        <f aca="false">LatticeLayout!Q295</f>
        <v>362.924610777633</v>
      </c>
      <c r="M264" s="25" t="n">
        <f aca="false">LatticeLayout!P295</f>
        <v>423.0996045</v>
      </c>
      <c r="N264" s="25" t="n">
        <f aca="false">LatticeLayout!O295</f>
        <v>41.094</v>
      </c>
    </row>
    <row r="265" s="25" customFormat="true" ht="12.75" hidden="true" customHeight="false" outlineLevel="0" collapsed="false">
      <c r="A265" s="25" t="str">
        <f aca="false">LatticeLayout!A296</f>
        <v>FE</v>
      </c>
      <c r="B265" s="25" t="str">
        <f aca="false">LatticeLayout!B296</f>
        <v>MEBT</v>
      </c>
      <c r="C265" s="25" t="str">
        <f aca="false">LatticeLayout!C296</f>
        <v>BPM</v>
      </c>
      <c r="D265" s="25" t="n">
        <f aca="false">LatticeLayout!D296</f>
        <v>1056</v>
      </c>
      <c r="E265" s="25" t="str">
        <f aca="false">LatticeLayout!E296</f>
        <v>FE_MEBT:BPM_D1056</v>
      </c>
      <c r="F265" s="25" t="str">
        <f aca="false">LatticeLayout!F296</f>
        <v>BPM1</v>
      </c>
      <c r="G265" s="25" t="str">
        <f aca="false">LatticeLayout!G296</f>
        <v>position monitor</v>
      </c>
      <c r="H265" s="25" t="n">
        <f aca="false">LatticeLayout!H296</f>
        <v>40</v>
      </c>
      <c r="I265" s="25" t="n">
        <f aca="false">LatticeLayout!I296</f>
        <v>0</v>
      </c>
      <c r="J265" s="25" t="n">
        <f aca="false">LatticeLayout!J296</f>
        <v>0</v>
      </c>
      <c r="K265" s="25" t="n">
        <f aca="false">LatticeLayout!K296</f>
        <v>0</v>
      </c>
      <c r="L265" s="25" t="n">
        <f aca="false">LatticeLayout!Q296</f>
        <v>362.924610777633</v>
      </c>
      <c r="M265" s="25" t="n">
        <f aca="false">LatticeLayout!P296</f>
        <v>423.0996045</v>
      </c>
      <c r="N265" s="25" t="n">
        <f aca="false">LatticeLayout!O296</f>
        <v>41.094</v>
      </c>
    </row>
    <row r="266" s="25" customFormat="true" ht="12.75" hidden="true" customHeight="false" outlineLevel="0" collapsed="false">
      <c r="A266" s="25" t="n">
        <f aca="false">LatticeLayout!A297</f>
        <v>0</v>
      </c>
      <c r="B266" s="25" t="n">
        <f aca="false">LatticeLayout!B297</f>
        <v>0</v>
      </c>
      <c r="C266" s="25" t="n">
        <f aca="false">LatticeLayout!C297</f>
        <v>0</v>
      </c>
      <c r="D266" s="25" t="n">
        <f aca="false">LatticeLayout!D297</f>
        <v>0</v>
      </c>
      <c r="E266" s="25" t="n">
        <f aca="false">LatticeLayout!E297</f>
        <v>0</v>
      </c>
      <c r="F266" s="25" t="n">
        <f aca="false">LatticeLayout!F297</f>
        <v>0</v>
      </c>
      <c r="G266" s="25" t="n">
        <f aca="false">LatticeLayout!G297</f>
        <v>0</v>
      </c>
      <c r="H266" s="25" t="n">
        <f aca="false">LatticeLayout!H297</f>
        <v>30</v>
      </c>
      <c r="I266" s="25" t="n">
        <f aca="false">LatticeLayout!I297</f>
        <v>0</v>
      </c>
      <c r="J266" s="25" t="n">
        <f aca="false">LatticeLayout!J297</f>
        <v>0</v>
      </c>
      <c r="K266" s="25" t="n">
        <f aca="false">LatticeLayout!K297</f>
        <v>0.10662865</v>
      </c>
      <c r="L266" s="25" t="n">
        <f aca="false">LatticeLayout!Q297</f>
        <v>362.817982127633</v>
      </c>
      <c r="M266" s="25" t="n">
        <f aca="false">LatticeLayout!P297</f>
        <v>423.0996045</v>
      </c>
      <c r="N266" s="25" t="n">
        <f aca="false">LatticeLayout!O297</f>
        <v>41.094</v>
      </c>
    </row>
    <row r="267" s="25" customFormat="true" ht="12.75" hidden="true" customHeight="false" outlineLevel="0" collapsed="false">
      <c r="A267" s="25" t="str">
        <f aca="false">LatticeLayout!A298</f>
        <v>FE</v>
      </c>
      <c r="B267" s="25" t="str">
        <f aca="false">LatticeLayout!B298</f>
        <v>MEBT</v>
      </c>
      <c r="C267" s="25" t="str">
        <f aca="false">LatticeLayout!C298</f>
        <v>Q</v>
      </c>
      <c r="D267" s="25" t="n">
        <f aca="false">LatticeLayout!D298</f>
        <v>1057</v>
      </c>
      <c r="E267" s="25" t="str">
        <f aca="false">LatticeLayout!E298</f>
        <v>FE_MEBT:Q_D1057</v>
      </c>
      <c r="F267" s="25" t="str">
        <f aca="false">LatticeLayout!F298</f>
        <v>Q8</v>
      </c>
      <c r="G267" s="25" t="str">
        <f aca="false">LatticeLayout!G298</f>
        <v>quad, triplet 1-1</v>
      </c>
      <c r="H267" s="25" t="n">
        <f aca="false">LatticeLayout!H298</f>
        <v>47.5</v>
      </c>
      <c r="I267" s="25" t="n">
        <f aca="false">LatticeLayout!I298</f>
        <v>0</v>
      </c>
      <c r="J267" s="25" t="n">
        <f aca="false">LatticeLayout!J298</f>
        <v>0</v>
      </c>
      <c r="K267" s="25" t="n">
        <f aca="false">LatticeLayout!K298</f>
        <v>0.1</v>
      </c>
      <c r="L267" s="25" t="n">
        <f aca="false">LatticeLayout!Q298</f>
        <v>362.717982127633</v>
      </c>
      <c r="M267" s="25" t="n">
        <f aca="false">LatticeLayout!P298</f>
        <v>423.0996045</v>
      </c>
      <c r="N267" s="25" t="n">
        <f aca="false">LatticeLayout!O298</f>
        <v>41.094</v>
      </c>
    </row>
    <row r="268" s="25" customFormat="true" ht="12.75" hidden="true" customHeight="false" outlineLevel="0" collapsed="false">
      <c r="A268" s="25" t="n">
        <f aca="false">LatticeLayout!A299</f>
        <v>0</v>
      </c>
      <c r="B268" s="25" t="n">
        <f aca="false">LatticeLayout!B299</f>
        <v>0</v>
      </c>
      <c r="C268" s="25" t="n">
        <f aca="false">LatticeLayout!C299</f>
        <v>0</v>
      </c>
      <c r="D268" s="25" t="n">
        <f aca="false">LatticeLayout!D299</f>
        <v>0</v>
      </c>
      <c r="E268" s="25" t="n">
        <f aca="false">LatticeLayout!E299</f>
        <v>0</v>
      </c>
      <c r="F268" s="25" t="n">
        <f aca="false">LatticeLayout!F299</f>
        <v>0</v>
      </c>
      <c r="G268" s="25" t="n">
        <f aca="false">LatticeLayout!G299</f>
        <v>0</v>
      </c>
      <c r="H268" s="25" t="n">
        <f aca="false">LatticeLayout!H299</f>
        <v>47.5</v>
      </c>
      <c r="I268" s="25" t="n">
        <f aca="false">LatticeLayout!I299</f>
        <v>0</v>
      </c>
      <c r="J268" s="25" t="n">
        <f aca="false">LatticeLayout!J299</f>
        <v>0</v>
      </c>
      <c r="K268" s="25" t="n">
        <f aca="false">LatticeLayout!K299</f>
        <v>0.1</v>
      </c>
      <c r="L268" s="25" t="n">
        <f aca="false">LatticeLayout!Q299</f>
        <v>362.617982127633</v>
      </c>
      <c r="M268" s="25" t="n">
        <f aca="false">LatticeLayout!P299</f>
        <v>423.0996045</v>
      </c>
      <c r="N268" s="25" t="n">
        <f aca="false">LatticeLayout!O299</f>
        <v>41.094</v>
      </c>
    </row>
    <row r="269" s="25" customFormat="true" ht="12.75" hidden="true" customHeight="false" outlineLevel="0" collapsed="false">
      <c r="A269" s="25" t="str">
        <f aca="false">LatticeLayout!A300</f>
        <v>FE</v>
      </c>
      <c r="B269" s="25" t="str">
        <f aca="false">LatticeLayout!B300</f>
        <v>MEBT</v>
      </c>
      <c r="C269" s="25" t="str">
        <f aca="false">LatticeLayout!C300</f>
        <v>Q</v>
      </c>
      <c r="D269" s="25" t="n">
        <f aca="false">LatticeLayout!D300</f>
        <v>1060</v>
      </c>
      <c r="E269" s="25" t="str">
        <f aca="false">LatticeLayout!E300</f>
        <v>FE_MEBT:Q_D1060</v>
      </c>
      <c r="F269" s="25" t="str">
        <f aca="false">LatticeLayout!F300</f>
        <v>Q9</v>
      </c>
      <c r="G269" s="25" t="str">
        <f aca="false">LatticeLayout!G300</f>
        <v>quad, triplet 1-2</v>
      </c>
      <c r="H269" s="25" t="n">
        <f aca="false">LatticeLayout!H300</f>
        <v>47.5</v>
      </c>
      <c r="I269" s="25" t="n">
        <f aca="false">LatticeLayout!I300</f>
        <v>0</v>
      </c>
      <c r="J269" s="25" t="n">
        <f aca="false">LatticeLayout!J300</f>
        <v>0</v>
      </c>
      <c r="K269" s="25" t="n">
        <f aca="false">LatticeLayout!K300</f>
        <v>0.15</v>
      </c>
      <c r="L269" s="25" t="n">
        <f aca="false">LatticeLayout!Q300</f>
        <v>362.467982127633</v>
      </c>
      <c r="M269" s="25" t="n">
        <f aca="false">LatticeLayout!P300</f>
        <v>423.0996045</v>
      </c>
      <c r="N269" s="25" t="n">
        <f aca="false">LatticeLayout!O300</f>
        <v>41.094</v>
      </c>
    </row>
    <row r="270" s="25" customFormat="true" ht="12.75" hidden="true" customHeight="false" outlineLevel="0" collapsed="false">
      <c r="A270" s="25" t="n">
        <f aca="false">LatticeLayout!A301</f>
        <v>0</v>
      </c>
      <c r="B270" s="25" t="n">
        <f aca="false">LatticeLayout!B301</f>
        <v>0</v>
      </c>
      <c r="C270" s="25" t="n">
        <f aca="false">LatticeLayout!C301</f>
        <v>0</v>
      </c>
      <c r="D270" s="25" t="n">
        <f aca="false">LatticeLayout!D301</f>
        <v>0</v>
      </c>
      <c r="E270" s="25" t="n">
        <f aca="false">LatticeLayout!E301</f>
        <v>0</v>
      </c>
      <c r="F270" s="25" t="n">
        <f aca="false">LatticeLayout!F301</f>
        <v>0</v>
      </c>
      <c r="G270" s="25" t="n">
        <f aca="false">LatticeLayout!G301</f>
        <v>0</v>
      </c>
      <c r="H270" s="25" t="n">
        <f aca="false">LatticeLayout!H301</f>
        <v>47.5</v>
      </c>
      <c r="I270" s="25" t="n">
        <f aca="false">LatticeLayout!I301</f>
        <v>0</v>
      </c>
      <c r="J270" s="25" t="n">
        <f aca="false">LatticeLayout!J301</f>
        <v>0</v>
      </c>
      <c r="K270" s="25" t="n">
        <f aca="false">LatticeLayout!K301</f>
        <v>0.1</v>
      </c>
      <c r="L270" s="25" t="n">
        <f aca="false">LatticeLayout!Q301</f>
        <v>362.367982127633</v>
      </c>
      <c r="M270" s="25" t="n">
        <f aca="false">LatticeLayout!P301</f>
        <v>423.0996045</v>
      </c>
      <c r="N270" s="25" t="n">
        <f aca="false">LatticeLayout!O301</f>
        <v>41.094</v>
      </c>
    </row>
    <row r="271" s="25" customFormat="true" ht="12.75" hidden="true" customHeight="false" outlineLevel="0" collapsed="false">
      <c r="A271" s="25" t="str">
        <f aca="false">LatticeLayout!A302</f>
        <v>FE</v>
      </c>
      <c r="B271" s="25" t="str">
        <f aca="false">LatticeLayout!B302</f>
        <v>MEBT</v>
      </c>
      <c r="C271" s="25" t="str">
        <f aca="false">LatticeLayout!C302</f>
        <v>Q</v>
      </c>
      <c r="D271" s="25" t="n">
        <f aca="false">LatticeLayout!D302</f>
        <v>1062</v>
      </c>
      <c r="E271" s="25" t="str">
        <f aca="false">LatticeLayout!E302</f>
        <v>FE_MEBT:Q_D1062</v>
      </c>
      <c r="F271" s="25" t="str">
        <f aca="false">LatticeLayout!F302</f>
        <v>Q10</v>
      </c>
      <c r="G271" s="25" t="str">
        <f aca="false">LatticeLayout!G302</f>
        <v>quad+steerers, triplet 1-3</v>
      </c>
      <c r="H271" s="25" t="n">
        <f aca="false">LatticeLayout!H302</f>
        <v>47.5</v>
      </c>
      <c r="I271" s="25" t="n">
        <f aca="false">LatticeLayout!I302</f>
        <v>0</v>
      </c>
      <c r="J271" s="25" t="n">
        <f aca="false">LatticeLayout!J302</f>
        <v>0</v>
      </c>
      <c r="K271" s="25" t="n">
        <f aca="false">LatticeLayout!K302</f>
        <v>0.1</v>
      </c>
      <c r="L271" s="25" t="n">
        <f aca="false">LatticeLayout!Q302</f>
        <v>362.267982127633</v>
      </c>
      <c r="M271" s="25" t="n">
        <f aca="false">LatticeLayout!P302</f>
        <v>423.0996045</v>
      </c>
      <c r="N271" s="25" t="n">
        <f aca="false">LatticeLayout!O302</f>
        <v>41.094</v>
      </c>
    </row>
    <row r="272" s="25" customFormat="true" ht="12.75" hidden="true" customHeight="false" outlineLevel="0" collapsed="false">
      <c r="A272" s="25" t="n">
        <f aca="false">LatticeLayout!A304</f>
        <v>0</v>
      </c>
      <c r="B272" s="25" t="n">
        <f aca="false">LatticeLayout!B304</f>
        <v>0</v>
      </c>
      <c r="C272" s="25" t="n">
        <f aca="false">LatticeLayout!C304</f>
        <v>0</v>
      </c>
      <c r="D272" s="25" t="n">
        <f aca="false">LatticeLayout!D304</f>
        <v>0</v>
      </c>
      <c r="E272" s="25" t="n">
        <f aca="false">LatticeLayout!E304</f>
        <v>0</v>
      </c>
      <c r="F272" s="25" t="n">
        <f aca="false">LatticeLayout!F304</f>
        <v>0</v>
      </c>
      <c r="G272" s="25" t="str">
        <f aca="false">LatticeLayout!G304</f>
        <v>bellow?</v>
      </c>
      <c r="H272" s="25" t="str">
        <f aca="false">LatticeLayout!H304</f>
        <v>47.5/30</v>
      </c>
      <c r="I272" s="25" t="n">
        <f aca="false">LatticeLayout!I304</f>
        <v>0</v>
      </c>
      <c r="J272" s="25" t="n">
        <f aca="false">LatticeLayout!J304</f>
        <v>0</v>
      </c>
      <c r="K272" s="25" t="n">
        <f aca="false">LatticeLayout!K304</f>
        <v>0.2409162</v>
      </c>
      <c r="L272" s="25" t="n">
        <f aca="false">LatticeLayout!Q304</f>
        <v>362.027065927633</v>
      </c>
      <c r="M272" s="25" t="n">
        <f aca="false">LatticeLayout!P304</f>
        <v>423.0996045</v>
      </c>
      <c r="N272" s="25" t="n">
        <f aca="false">LatticeLayout!O304</f>
        <v>41.094</v>
      </c>
    </row>
    <row r="273" s="25" customFormat="true" ht="12.75" hidden="true" customHeight="false" outlineLevel="0" collapsed="false">
      <c r="A273" s="25" t="str">
        <f aca="false">LatticeLayout!A305</f>
        <v>FE</v>
      </c>
      <c r="B273" s="25" t="str">
        <f aca="false">LatticeLayout!B305</f>
        <v>MEBT</v>
      </c>
      <c r="C273" s="25" t="str">
        <f aca="false">LatticeLayout!C305</f>
        <v>CAV</v>
      </c>
      <c r="D273" s="25" t="n">
        <f aca="false">LatticeLayout!D305</f>
        <v>1066</v>
      </c>
      <c r="E273" s="25" t="str">
        <f aca="false">LatticeLayout!E305</f>
        <v>FE_MEBT:CAV_D1066</v>
      </c>
      <c r="F273" s="25" t="n">
        <f aca="false">LatticeLayout!F305</f>
        <v>0</v>
      </c>
      <c r="G273" s="25" t="str">
        <f aca="false">LatticeLayout!G305</f>
        <v>rebuncher</v>
      </c>
      <c r="H273" s="25" t="n">
        <f aca="false">LatticeLayout!H305</f>
        <v>30</v>
      </c>
      <c r="I273" s="25" t="n">
        <f aca="false">LatticeLayout!I305</f>
        <v>0</v>
      </c>
      <c r="J273" s="25" t="n">
        <f aca="false">LatticeLayout!J305</f>
        <v>0</v>
      </c>
      <c r="K273" s="25" t="n">
        <f aca="false">LatticeLayout!K305</f>
        <v>0.32</v>
      </c>
      <c r="L273" s="25" t="n">
        <f aca="false">LatticeLayout!Q305</f>
        <v>361.707065927633</v>
      </c>
      <c r="M273" s="25" t="n">
        <f aca="false">LatticeLayout!P305</f>
        <v>423.0996045</v>
      </c>
      <c r="N273" s="25" t="n">
        <f aca="false">LatticeLayout!O305</f>
        <v>41.094</v>
      </c>
    </row>
    <row r="274" s="25" customFormat="true" ht="12.75" hidden="true" customHeight="false" outlineLevel="0" collapsed="false">
      <c r="A274" s="25" t="str">
        <f aca="false">LatticeLayout!A306</f>
        <v>FE</v>
      </c>
      <c r="B274" s="25" t="str">
        <f aca="false">LatticeLayout!B306</f>
        <v>MEBT</v>
      </c>
      <c r="C274" s="25" t="str">
        <f aca="false">LatticeLayout!C306</f>
        <v>IP</v>
      </c>
      <c r="D274" s="25" t="n">
        <f aca="false">LatticeLayout!D306</f>
        <v>1068</v>
      </c>
      <c r="E274" s="25" t="str">
        <f aca="false">LatticeLayout!E306</f>
        <v>FE_MEBT:IP_D1066</v>
      </c>
      <c r="F274" s="25" t="str">
        <f aca="false">LatticeLayout!F306</f>
        <v>IP_L</v>
      </c>
      <c r="G274" s="25" t="str">
        <f aca="false">LatticeLayout!G306</f>
        <v>ion pump, 300 l/s</v>
      </c>
      <c r="H274" s="25" t="n">
        <f aca="false">LatticeLayout!H306</f>
        <v>0</v>
      </c>
      <c r="I274" s="25" t="n">
        <f aca="false">LatticeLayout!I306</f>
        <v>0</v>
      </c>
      <c r="J274" s="25" t="n">
        <f aca="false">LatticeLayout!J306</f>
        <v>0</v>
      </c>
      <c r="K274" s="25" t="n">
        <f aca="false">LatticeLayout!K306</f>
        <v>0</v>
      </c>
      <c r="L274" s="25" t="n">
        <f aca="false">LatticeLayout!Q306</f>
        <v>361.707065927633</v>
      </c>
      <c r="M274" s="25" t="n">
        <f aca="false">LatticeLayout!P306</f>
        <v>423.0996045</v>
      </c>
      <c r="N274" s="25" t="n">
        <f aca="false">LatticeLayout!O306</f>
        <v>41.094</v>
      </c>
    </row>
    <row r="275" s="25" customFormat="true" ht="12.75" hidden="true" customHeight="false" outlineLevel="0" collapsed="false">
      <c r="A275" s="25" t="n">
        <f aca="false">LatticeLayout!A307</f>
        <v>0</v>
      </c>
      <c r="B275" s="25" t="n">
        <f aca="false">LatticeLayout!B307</f>
        <v>0</v>
      </c>
      <c r="C275" s="25" t="n">
        <f aca="false">LatticeLayout!C307</f>
        <v>0</v>
      </c>
      <c r="D275" s="25" t="n">
        <f aca="false">LatticeLayout!D307</f>
        <v>0</v>
      </c>
      <c r="E275" s="25" t="n">
        <f aca="false">LatticeLayout!E307</f>
        <v>0</v>
      </c>
      <c r="F275" s="25" t="n">
        <f aca="false">LatticeLayout!F307</f>
        <v>0</v>
      </c>
      <c r="G275" s="25" t="str">
        <f aca="false">LatticeLayout!G307</f>
        <v>bellow+tube ??</v>
      </c>
      <c r="H275" s="25" t="n">
        <f aca="false">LatticeLayout!H307</f>
        <v>30</v>
      </c>
      <c r="I275" s="25" t="n">
        <f aca="false">LatticeLayout!I307</f>
        <v>0</v>
      </c>
      <c r="J275" s="25" t="n">
        <f aca="false">LatticeLayout!J307</f>
        <v>0</v>
      </c>
      <c r="K275" s="25" t="n">
        <f aca="false">LatticeLayout!K307</f>
        <v>0.2222224</v>
      </c>
      <c r="L275" s="25" t="n">
        <f aca="false">LatticeLayout!Q307</f>
        <v>361.484843527633</v>
      </c>
      <c r="M275" s="25" t="n">
        <f aca="false">LatticeLayout!P307</f>
        <v>423.0996045</v>
      </c>
      <c r="N275" s="25" t="n">
        <f aca="false">LatticeLayout!O307</f>
        <v>41.094</v>
      </c>
    </row>
    <row r="276" s="25" customFormat="true" ht="12.75" hidden="true" customHeight="false" outlineLevel="0" collapsed="false">
      <c r="A276" s="25" t="n">
        <f aca="false">LatticeLayout!A308</f>
        <v>0</v>
      </c>
      <c r="B276" s="25" t="n">
        <f aca="false">LatticeLayout!B308</f>
        <v>0</v>
      </c>
      <c r="C276" s="25" t="n">
        <f aca="false">LatticeLayout!C308</f>
        <v>0</v>
      </c>
      <c r="D276" s="25" t="n">
        <f aca="false">LatticeLayout!D308</f>
        <v>0</v>
      </c>
      <c r="E276" s="25" t="n">
        <f aca="false">LatticeLayout!E308</f>
        <v>0</v>
      </c>
      <c r="F276" s="25" t="n">
        <f aca="false">LatticeLayout!F308</f>
        <v>0</v>
      </c>
      <c r="G276" s="25" t="str">
        <f aca="false">LatticeLayout!G308</f>
        <v>6 way cross ??</v>
      </c>
      <c r="H276" s="25" t="n">
        <f aca="false">LatticeLayout!H308</f>
        <v>30</v>
      </c>
      <c r="I276" s="25" t="n">
        <f aca="false">LatticeLayout!I308</f>
        <v>0</v>
      </c>
      <c r="J276" s="25" t="n">
        <f aca="false">LatticeLayout!J308</f>
        <v>0</v>
      </c>
      <c r="K276" s="25" t="n">
        <f aca="false">LatticeLayout!K308</f>
        <v>0</v>
      </c>
      <c r="L276" s="25" t="n">
        <f aca="false">LatticeLayout!Q308</f>
        <v>361.484843527633</v>
      </c>
      <c r="M276" s="25" t="n">
        <f aca="false">LatticeLayout!P308</f>
        <v>423.0996045</v>
      </c>
      <c r="N276" s="25" t="n">
        <f aca="false">LatticeLayout!O308</f>
        <v>41.094</v>
      </c>
    </row>
    <row r="277" s="25" customFormat="true" ht="12.75" hidden="true" customHeight="false" outlineLevel="0" collapsed="false">
      <c r="A277" s="25" t="str">
        <f aca="false">LatticeLayout!A309</f>
        <v>FE</v>
      </c>
      <c r="B277" s="25" t="str">
        <f aca="false">LatticeLayout!B309</f>
        <v>MEBT</v>
      </c>
      <c r="C277" s="25" t="str">
        <f aca="false">LatticeLayout!C309</f>
        <v>IP</v>
      </c>
      <c r="D277" s="25" t="n">
        <f aca="false">LatticeLayout!D309</f>
        <v>1070</v>
      </c>
      <c r="E277" s="25" t="str">
        <f aca="false">LatticeLayout!E309</f>
        <v>FE_MEBT:IP_D1070</v>
      </c>
      <c r="F277" s="25" t="str">
        <f aca="false">LatticeLayout!F309</f>
        <v>IP_S</v>
      </c>
      <c r="G277" s="25" t="str">
        <f aca="false">LatticeLayout!G309</f>
        <v>ion pump, 75 l/s</v>
      </c>
      <c r="H277" s="25" t="n">
        <f aca="false">LatticeLayout!H309</f>
        <v>0</v>
      </c>
      <c r="I277" s="25" t="n">
        <f aca="false">LatticeLayout!I309</f>
        <v>0</v>
      </c>
      <c r="J277" s="25" t="n">
        <f aca="false">LatticeLayout!J309</f>
        <v>0</v>
      </c>
      <c r="K277" s="25" t="n">
        <f aca="false">LatticeLayout!K309</f>
        <v>0</v>
      </c>
      <c r="L277" s="25" t="n">
        <f aca="false">LatticeLayout!Q309</f>
        <v>361.484843527633</v>
      </c>
      <c r="M277" s="25" t="n">
        <f aca="false">LatticeLayout!P309</f>
        <v>423.0996045</v>
      </c>
      <c r="N277" s="25" t="n">
        <f aca="false">LatticeLayout!O309</f>
        <v>41.094</v>
      </c>
    </row>
    <row r="278" s="25" customFormat="true" ht="12.75" hidden="true" customHeight="false" outlineLevel="0" collapsed="false">
      <c r="A278" s="25" t="str">
        <f aca="false">LatticeLayout!A310</f>
        <v>FE</v>
      </c>
      <c r="B278" s="25" t="str">
        <f aca="false">LatticeLayout!B310</f>
        <v>MEBT</v>
      </c>
      <c r="C278" s="25" t="str">
        <f aca="false">LatticeLayout!C310</f>
        <v>FAVS</v>
      </c>
      <c r="D278" s="25" t="n">
        <f aca="false">LatticeLayout!D310</f>
        <v>1070</v>
      </c>
      <c r="E278" s="25" t="str">
        <f aca="false">LatticeLayout!E310</f>
        <v>FE_MEBT:FAVS_D1070</v>
      </c>
      <c r="F278" s="25" t="str">
        <f aca="false">LatticeLayout!F310</f>
        <v>FVS</v>
      </c>
      <c r="G278" s="25" t="str">
        <f aca="false">LatticeLayout!G310</f>
        <v>fast valve sensor</v>
      </c>
      <c r="H278" s="25" t="n">
        <f aca="false">LatticeLayout!H310</f>
        <v>0</v>
      </c>
      <c r="I278" s="25" t="n">
        <f aca="false">LatticeLayout!I310</f>
        <v>0</v>
      </c>
      <c r="J278" s="25" t="n">
        <f aca="false">LatticeLayout!J310</f>
        <v>0</v>
      </c>
      <c r="K278" s="25" t="n">
        <f aca="false">LatticeLayout!K310</f>
        <v>0</v>
      </c>
      <c r="L278" s="25" t="n">
        <f aca="false">LatticeLayout!Q310</f>
        <v>361.484843527633</v>
      </c>
      <c r="M278" s="25" t="n">
        <f aca="false">LatticeLayout!P310</f>
        <v>423.0996045</v>
      </c>
      <c r="N278" s="25" t="n">
        <f aca="false">LatticeLayout!O310</f>
        <v>41.094</v>
      </c>
    </row>
    <row r="279" s="25" customFormat="true" ht="12.75" hidden="true" customHeight="false" outlineLevel="0" collapsed="false">
      <c r="A279" s="25" t="n">
        <f aca="false">LatticeLayout!A311</f>
        <v>0</v>
      </c>
      <c r="B279" s="25" t="n">
        <f aca="false">LatticeLayout!B311</f>
        <v>0</v>
      </c>
      <c r="C279" s="25" t="n">
        <f aca="false">LatticeLayout!C311</f>
        <v>0</v>
      </c>
      <c r="D279" s="25" t="n">
        <f aca="false">LatticeLayout!D311</f>
        <v>0</v>
      </c>
      <c r="E279" s="25" t="n">
        <f aca="false">LatticeLayout!E311</f>
        <v>0</v>
      </c>
      <c r="F279" s="25" t="n">
        <f aca="false">LatticeLayout!F311</f>
        <v>0</v>
      </c>
      <c r="G279" s="25" t="n">
        <f aca="false">LatticeLayout!G311</f>
        <v>0</v>
      </c>
      <c r="H279" s="25" t="n">
        <f aca="false">LatticeLayout!H311</f>
        <v>0</v>
      </c>
      <c r="I279" s="25" t="n">
        <f aca="false">LatticeLayout!I311</f>
        <v>0</v>
      </c>
      <c r="J279" s="25" t="n">
        <f aca="false">LatticeLayout!J311</f>
        <v>0</v>
      </c>
      <c r="K279" s="25" t="n">
        <f aca="false">LatticeLayout!K311</f>
        <v>0.21443942</v>
      </c>
      <c r="L279" s="25" t="n">
        <f aca="false">LatticeLayout!Q311</f>
        <v>361.270404107633</v>
      </c>
      <c r="M279" s="25" t="n">
        <f aca="false">LatticeLayout!P311</f>
        <v>423.0996045</v>
      </c>
      <c r="N279" s="25" t="n">
        <f aca="false">LatticeLayout!O311</f>
        <v>41.094</v>
      </c>
    </row>
    <row r="280" s="25" customFormat="true" ht="12.75" hidden="true" customHeight="false" outlineLevel="0" collapsed="false">
      <c r="A280" s="25" t="str">
        <f aca="false">LatticeLayout!A312</f>
        <v>FE</v>
      </c>
      <c r="B280" s="25" t="str">
        <f aca="false">LatticeLayout!B312</f>
        <v>MEBT</v>
      </c>
      <c r="C280" s="25" t="str">
        <f aca="false">LatticeLayout!C312</f>
        <v>BPM</v>
      </c>
      <c r="D280" s="25" t="n">
        <f aca="false">LatticeLayout!D312</f>
        <v>1072</v>
      </c>
      <c r="E280" s="25" t="str">
        <f aca="false">LatticeLayout!E312</f>
        <v>FE_MEBT:BPM_D1072</v>
      </c>
      <c r="F280" s="25" t="str">
        <f aca="false">LatticeLayout!F312</f>
        <v>BPM1</v>
      </c>
      <c r="G280" s="25" t="str">
        <f aca="false">LatticeLayout!G312</f>
        <v>position monitor</v>
      </c>
      <c r="H280" s="25" t="n">
        <f aca="false">LatticeLayout!H312</f>
        <v>40</v>
      </c>
      <c r="I280" s="25" t="n">
        <f aca="false">LatticeLayout!I312</f>
        <v>0</v>
      </c>
      <c r="J280" s="25" t="n">
        <f aca="false">LatticeLayout!J312</f>
        <v>0</v>
      </c>
      <c r="K280" s="25" t="n">
        <f aca="false">LatticeLayout!K312</f>
        <v>0</v>
      </c>
      <c r="L280" s="25" t="n">
        <f aca="false">LatticeLayout!Q312</f>
        <v>361.270404107633</v>
      </c>
      <c r="M280" s="25" t="n">
        <f aca="false">LatticeLayout!P312</f>
        <v>423.0996045</v>
      </c>
      <c r="N280" s="25" t="n">
        <f aca="false">LatticeLayout!O312</f>
        <v>41.094</v>
      </c>
    </row>
    <row r="281" s="25" customFormat="true" ht="12.75" hidden="true" customHeight="false" outlineLevel="0" collapsed="false">
      <c r="A281" s="25" t="n">
        <f aca="false">LatticeLayout!A313</f>
        <v>0</v>
      </c>
      <c r="B281" s="25" t="n">
        <f aca="false">LatticeLayout!B313</f>
        <v>0</v>
      </c>
      <c r="C281" s="25" t="n">
        <f aca="false">LatticeLayout!C313</f>
        <v>0</v>
      </c>
      <c r="D281" s="25" t="n">
        <f aca="false">LatticeLayout!D313</f>
        <v>0</v>
      </c>
      <c r="E281" s="25" t="n">
        <f aca="false">LatticeLayout!E313</f>
        <v>0</v>
      </c>
      <c r="F281" s="25" t="n">
        <f aca="false">LatticeLayout!F313</f>
        <v>0</v>
      </c>
      <c r="G281" s="25" t="n">
        <f aca="false">LatticeLayout!G313</f>
        <v>0</v>
      </c>
      <c r="H281" s="25" t="n">
        <f aca="false">LatticeLayout!H313</f>
        <v>30</v>
      </c>
      <c r="I281" s="25" t="n">
        <f aca="false">LatticeLayout!I313</f>
        <v>0</v>
      </c>
      <c r="J281" s="25" t="n">
        <f aca="false">LatticeLayout!J313</f>
        <v>0</v>
      </c>
      <c r="K281" s="25" t="n">
        <f aca="false">LatticeLayout!K313</f>
        <v>0.10662865</v>
      </c>
      <c r="L281" s="25" t="n">
        <f aca="false">LatticeLayout!Q313</f>
        <v>361.163775457633</v>
      </c>
      <c r="M281" s="25" t="n">
        <f aca="false">LatticeLayout!P313</f>
        <v>423.0996045</v>
      </c>
      <c r="N281" s="25" t="n">
        <f aca="false">LatticeLayout!O313</f>
        <v>41.094</v>
      </c>
    </row>
    <row r="282" s="25" customFormat="true" ht="12.75" hidden="true" customHeight="false" outlineLevel="0" collapsed="false">
      <c r="A282" s="25" t="str">
        <f aca="false">LatticeLayout!A314</f>
        <v>FE</v>
      </c>
      <c r="B282" s="25" t="str">
        <f aca="false">LatticeLayout!B314</f>
        <v>MEBT</v>
      </c>
      <c r="C282" s="25" t="str">
        <f aca="false">LatticeLayout!C314</f>
        <v>Q</v>
      </c>
      <c r="D282" s="25" t="n">
        <f aca="false">LatticeLayout!D314</f>
        <v>1074</v>
      </c>
      <c r="E282" s="25" t="str">
        <f aca="false">LatticeLayout!E314</f>
        <v>FE_MEBT:Q_D1074</v>
      </c>
      <c r="F282" s="25" t="str">
        <f aca="false">LatticeLayout!F314</f>
        <v>Q8</v>
      </c>
      <c r="G282" s="25" t="str">
        <f aca="false">LatticeLayout!G314</f>
        <v>quad, triplet 2-1</v>
      </c>
      <c r="H282" s="25" t="n">
        <f aca="false">LatticeLayout!H314</f>
        <v>47.5</v>
      </c>
      <c r="I282" s="25" t="n">
        <f aca="false">LatticeLayout!I314</f>
        <v>0</v>
      </c>
      <c r="J282" s="25" t="n">
        <f aca="false">LatticeLayout!J314</f>
        <v>0</v>
      </c>
      <c r="K282" s="25" t="n">
        <f aca="false">LatticeLayout!K314</f>
        <v>0.1</v>
      </c>
      <c r="L282" s="25" t="n">
        <f aca="false">LatticeLayout!Q314</f>
        <v>361.063775457633</v>
      </c>
      <c r="M282" s="25" t="n">
        <f aca="false">LatticeLayout!P314</f>
        <v>423.0996045</v>
      </c>
      <c r="N282" s="25" t="n">
        <f aca="false">LatticeLayout!O314</f>
        <v>41.094</v>
      </c>
    </row>
    <row r="283" s="25" customFormat="true" ht="12.75" hidden="true" customHeight="false" outlineLevel="0" collapsed="false">
      <c r="A283" s="25" t="n">
        <f aca="false">LatticeLayout!A315</f>
        <v>0</v>
      </c>
      <c r="B283" s="25" t="n">
        <f aca="false">LatticeLayout!B315</f>
        <v>0</v>
      </c>
      <c r="C283" s="25" t="n">
        <f aca="false">LatticeLayout!C315</f>
        <v>0</v>
      </c>
      <c r="D283" s="25" t="n">
        <f aca="false">LatticeLayout!D315</f>
        <v>0</v>
      </c>
      <c r="E283" s="25" t="n">
        <f aca="false">LatticeLayout!E315</f>
        <v>0</v>
      </c>
      <c r="F283" s="25" t="n">
        <f aca="false">LatticeLayout!F315</f>
        <v>0</v>
      </c>
      <c r="G283" s="25" t="n">
        <f aca="false">LatticeLayout!G315</f>
        <v>0</v>
      </c>
      <c r="H283" s="25" t="n">
        <f aca="false">LatticeLayout!H315</f>
        <v>47.5</v>
      </c>
      <c r="I283" s="25" t="n">
        <f aca="false">LatticeLayout!I315</f>
        <v>0</v>
      </c>
      <c r="J283" s="25" t="n">
        <f aca="false">LatticeLayout!J315</f>
        <v>0</v>
      </c>
      <c r="K283" s="25" t="n">
        <f aca="false">LatticeLayout!K315</f>
        <v>0.1</v>
      </c>
      <c r="L283" s="25" t="n">
        <f aca="false">LatticeLayout!Q315</f>
        <v>360.963775457633</v>
      </c>
      <c r="M283" s="25" t="n">
        <f aca="false">LatticeLayout!P315</f>
        <v>423.0996045</v>
      </c>
      <c r="N283" s="25" t="n">
        <f aca="false">LatticeLayout!O315</f>
        <v>41.094</v>
      </c>
    </row>
    <row r="284" s="25" customFormat="true" ht="12.75" hidden="true" customHeight="false" outlineLevel="0" collapsed="false">
      <c r="A284" s="25" t="str">
        <f aca="false">LatticeLayout!A316</f>
        <v>FE</v>
      </c>
      <c r="B284" s="25" t="str">
        <f aca="false">LatticeLayout!B316</f>
        <v>MEBT</v>
      </c>
      <c r="C284" s="25" t="str">
        <f aca="false">LatticeLayout!C316</f>
        <v>Q</v>
      </c>
      <c r="D284" s="25" t="n">
        <f aca="false">LatticeLayout!D316</f>
        <v>1076</v>
      </c>
      <c r="E284" s="25" t="str">
        <f aca="false">LatticeLayout!E316</f>
        <v>FE_MEBT:Q_D1076</v>
      </c>
      <c r="F284" s="25" t="str">
        <f aca="false">LatticeLayout!F316</f>
        <v>Q9</v>
      </c>
      <c r="G284" s="25" t="str">
        <f aca="false">LatticeLayout!G316</f>
        <v>quad, triplet 2-2</v>
      </c>
      <c r="H284" s="25" t="n">
        <f aca="false">LatticeLayout!H316</f>
        <v>47.5</v>
      </c>
      <c r="I284" s="25" t="n">
        <f aca="false">LatticeLayout!I316</f>
        <v>0</v>
      </c>
      <c r="J284" s="25" t="n">
        <f aca="false">LatticeLayout!J316</f>
        <v>0</v>
      </c>
      <c r="K284" s="25" t="n">
        <f aca="false">LatticeLayout!K316</f>
        <v>0.15</v>
      </c>
      <c r="L284" s="25" t="n">
        <f aca="false">LatticeLayout!Q316</f>
        <v>360.813775457633</v>
      </c>
      <c r="M284" s="25" t="n">
        <f aca="false">LatticeLayout!P316</f>
        <v>423.0996045</v>
      </c>
      <c r="N284" s="25" t="n">
        <f aca="false">LatticeLayout!O316</f>
        <v>41.094</v>
      </c>
    </row>
    <row r="285" s="25" customFormat="true" ht="12.75" hidden="true" customHeight="false" outlineLevel="0" collapsed="false">
      <c r="A285" s="25" t="n">
        <f aca="false">LatticeLayout!A317</f>
        <v>0</v>
      </c>
      <c r="B285" s="25" t="n">
        <f aca="false">LatticeLayout!B317</f>
        <v>0</v>
      </c>
      <c r="C285" s="25" t="n">
        <f aca="false">LatticeLayout!C317</f>
        <v>0</v>
      </c>
      <c r="D285" s="25" t="n">
        <f aca="false">LatticeLayout!D317</f>
        <v>0</v>
      </c>
      <c r="E285" s="25" t="n">
        <f aca="false">LatticeLayout!E317</f>
        <v>0</v>
      </c>
      <c r="F285" s="25" t="n">
        <f aca="false">LatticeLayout!F317</f>
        <v>0</v>
      </c>
      <c r="G285" s="25" t="n">
        <f aca="false">LatticeLayout!G317</f>
        <v>0</v>
      </c>
      <c r="H285" s="25" t="n">
        <f aca="false">LatticeLayout!H317</f>
        <v>47.5</v>
      </c>
      <c r="I285" s="25" t="n">
        <f aca="false">LatticeLayout!I317</f>
        <v>0</v>
      </c>
      <c r="J285" s="25" t="n">
        <f aca="false">LatticeLayout!J317</f>
        <v>0</v>
      </c>
      <c r="K285" s="25" t="n">
        <f aca="false">LatticeLayout!K317</f>
        <v>0.1</v>
      </c>
      <c r="L285" s="25" t="n">
        <f aca="false">LatticeLayout!Q317</f>
        <v>360.713775457633</v>
      </c>
      <c r="M285" s="25" t="n">
        <f aca="false">LatticeLayout!P317</f>
        <v>423.0996045</v>
      </c>
      <c r="N285" s="25" t="n">
        <f aca="false">LatticeLayout!O317</f>
        <v>41.094</v>
      </c>
    </row>
    <row r="286" s="25" customFormat="true" ht="12.75" hidden="true" customHeight="false" outlineLevel="0" collapsed="false">
      <c r="A286" s="25" t="str">
        <f aca="false">LatticeLayout!A318</f>
        <v>FE</v>
      </c>
      <c r="B286" s="25" t="str">
        <f aca="false">LatticeLayout!B318</f>
        <v>MEBT</v>
      </c>
      <c r="C286" s="25" t="str">
        <f aca="false">LatticeLayout!C318</f>
        <v>Q</v>
      </c>
      <c r="D286" s="25" t="n">
        <f aca="false">LatticeLayout!D318</f>
        <v>1078</v>
      </c>
      <c r="E286" s="25" t="str">
        <f aca="false">LatticeLayout!E318</f>
        <v>FE_MEBT:Q_D1078</v>
      </c>
      <c r="F286" s="25" t="str">
        <f aca="false">LatticeLayout!F318</f>
        <v>Q10</v>
      </c>
      <c r="G286" s="25" t="str">
        <f aca="false">LatticeLayout!G318</f>
        <v>quad+steerers, triplet 2-3</v>
      </c>
      <c r="H286" s="25" t="n">
        <f aca="false">LatticeLayout!H318</f>
        <v>47.5</v>
      </c>
      <c r="I286" s="25" t="n">
        <f aca="false">LatticeLayout!I318</f>
        <v>0</v>
      </c>
      <c r="J286" s="25" t="n">
        <f aca="false">LatticeLayout!J318</f>
        <v>0</v>
      </c>
      <c r="K286" s="25" t="n">
        <f aca="false">LatticeLayout!K318</f>
        <v>0.1</v>
      </c>
      <c r="L286" s="25" t="n">
        <f aca="false">LatticeLayout!Q318</f>
        <v>360.613775457633</v>
      </c>
      <c r="M286" s="25" t="n">
        <f aca="false">LatticeLayout!P318</f>
        <v>423.0996045</v>
      </c>
      <c r="N286" s="25" t="n">
        <f aca="false">LatticeLayout!O318</f>
        <v>41.094</v>
      </c>
    </row>
    <row r="287" s="25" customFormat="true" ht="12.75" hidden="true" customHeight="false" outlineLevel="0" collapsed="false">
      <c r="A287" s="25" t="str">
        <f aca="false">LatticeLayout!A319</f>
        <v>FE</v>
      </c>
      <c r="B287" s="25" t="str">
        <f aca="false">LatticeLayout!B319</f>
        <v>MEBT</v>
      </c>
      <c r="C287" s="25" t="str">
        <f aca="false">LatticeLayout!C319</f>
        <v>DCHV</v>
      </c>
      <c r="D287" s="25" t="n">
        <f aca="false">LatticeLayout!D319</f>
        <v>1078</v>
      </c>
      <c r="E287" s="25" t="str">
        <f aca="false">LatticeLayout!E319</f>
        <v>FE_MEBT:DCHV_D1078</v>
      </c>
      <c r="F287" s="25" t="str">
        <f aca="false">LatticeLayout!F319</f>
        <v>Q10</v>
      </c>
      <c r="G287" s="25" t="str">
        <f aca="false">LatticeLayout!G319</f>
        <v>quad+steerers, triplet 2-3</v>
      </c>
      <c r="H287" s="25" t="n">
        <f aca="false">LatticeLayout!H319</f>
        <v>47.5</v>
      </c>
      <c r="I287" s="25" t="n">
        <f aca="false">LatticeLayout!I319</f>
        <v>0</v>
      </c>
      <c r="J287" s="25" t="n">
        <f aca="false">LatticeLayout!J319</f>
        <v>0</v>
      </c>
      <c r="K287" s="25" t="n">
        <f aca="false">LatticeLayout!K319</f>
        <v>0</v>
      </c>
      <c r="L287" s="25" t="n">
        <f aca="false">LatticeLayout!Q319</f>
        <v>360.613775457633</v>
      </c>
      <c r="M287" s="25" t="n">
        <f aca="false">LatticeLayout!P319</f>
        <v>423.0996045</v>
      </c>
      <c r="N287" s="25" t="n">
        <f aca="false">LatticeLayout!O319</f>
        <v>41.094</v>
      </c>
    </row>
    <row r="288" s="25" customFormat="true" ht="12.75" hidden="true" customHeight="false" outlineLevel="0" collapsed="false">
      <c r="A288" s="25" t="n">
        <f aca="false">LatticeLayout!A320</f>
        <v>0</v>
      </c>
      <c r="B288" s="25" t="n">
        <f aca="false">LatticeLayout!B320</f>
        <v>0</v>
      </c>
      <c r="C288" s="25" t="n">
        <f aca="false">LatticeLayout!C320</f>
        <v>0</v>
      </c>
      <c r="D288" s="25" t="n">
        <f aca="false">LatticeLayout!D320</f>
        <v>0</v>
      </c>
      <c r="E288" s="25" t="n">
        <f aca="false">LatticeLayout!E320</f>
        <v>0</v>
      </c>
      <c r="F288" s="25" t="n">
        <f aca="false">LatticeLayout!F320</f>
        <v>0</v>
      </c>
      <c r="G288" s="25" t="n">
        <f aca="false">LatticeLayout!G320</f>
        <v>0</v>
      </c>
      <c r="H288" s="25" t="n">
        <f aca="false">LatticeLayout!H320</f>
        <v>0</v>
      </c>
      <c r="I288" s="25" t="n">
        <f aca="false">LatticeLayout!I320</f>
        <v>0</v>
      </c>
      <c r="J288" s="25" t="n">
        <f aca="false">LatticeLayout!J320</f>
        <v>0</v>
      </c>
      <c r="K288" s="25" t="n">
        <f aca="false">LatticeLayout!K320</f>
        <v>0</v>
      </c>
      <c r="L288" s="25" t="n">
        <f aca="false">LatticeLayout!Q320</f>
        <v>360.613775457633</v>
      </c>
      <c r="M288" s="25" t="n">
        <f aca="false">LatticeLayout!P320</f>
        <v>423.0996045</v>
      </c>
      <c r="N288" s="25" t="n">
        <f aca="false">LatticeLayout!O320</f>
        <v>41.094</v>
      </c>
    </row>
    <row r="289" s="25" customFormat="true" ht="12.75" hidden="true" customHeight="false" outlineLevel="0" collapsed="false">
      <c r="A289" s="25" t="n">
        <f aca="false">LatticeLayout!A321</f>
        <v>0</v>
      </c>
      <c r="B289" s="25" t="n">
        <f aca="false">LatticeLayout!B321</f>
        <v>0</v>
      </c>
      <c r="C289" s="25" t="n">
        <f aca="false">LatticeLayout!C321</f>
        <v>0</v>
      </c>
      <c r="D289" s="25" t="n">
        <f aca="false">LatticeLayout!D321</f>
        <v>0</v>
      </c>
      <c r="E289" s="25" t="n">
        <f aca="false">LatticeLayout!E321</f>
        <v>0</v>
      </c>
      <c r="F289" s="25" t="n">
        <f aca="false">LatticeLayout!F321</f>
        <v>0</v>
      </c>
      <c r="G289" s="25" t="n">
        <f aca="false">LatticeLayout!G321</f>
        <v>0</v>
      </c>
      <c r="H289" s="25" t="n">
        <f aca="false">LatticeLayout!H321</f>
        <v>0</v>
      </c>
      <c r="I289" s="25" t="n">
        <f aca="false">LatticeLayout!I321</f>
        <v>0</v>
      </c>
      <c r="J289" s="25" t="n">
        <f aca="false">LatticeLayout!J321</f>
        <v>0</v>
      </c>
      <c r="K289" s="25" t="n">
        <f aca="false">LatticeLayout!K321</f>
        <v>0.69723391</v>
      </c>
      <c r="L289" s="25" t="n">
        <f aca="false">LatticeLayout!Q321</f>
        <v>359.916541547632</v>
      </c>
      <c r="M289" s="25" t="n">
        <f aca="false">LatticeLayout!P321</f>
        <v>423.0996045</v>
      </c>
      <c r="N289" s="25" t="n">
        <f aca="false">LatticeLayout!O321</f>
        <v>41.094</v>
      </c>
    </row>
    <row r="290" s="25" customFormat="true" ht="12.75" hidden="true" customHeight="false" outlineLevel="0" collapsed="false">
      <c r="A290" s="25" t="str">
        <f aca="false">LatticeLayout!A322</f>
        <v>FE</v>
      </c>
      <c r="B290" s="25" t="str">
        <f aca="false">LatticeLayout!B322</f>
        <v>MEBT</v>
      </c>
      <c r="C290" s="25" t="str">
        <f aca="false">LatticeLayout!C322</f>
        <v>DH</v>
      </c>
      <c r="D290" s="25" t="n">
        <f aca="false">LatticeLayout!D322</f>
        <v>1086</v>
      </c>
      <c r="E290" s="25" t="str">
        <f aca="false">LatticeLayout!E322</f>
        <v>FE_MEBT:DH_D1086</v>
      </c>
      <c r="F290" s="25" t="str">
        <f aca="false">LatticeLayout!F322</f>
        <v>D6</v>
      </c>
      <c r="G290" s="25" t="str">
        <f aca="false">LatticeLayout!G322</f>
        <v>dipole-45deg, D6 (straight leg)</v>
      </c>
      <c r="H290" s="25" t="n">
        <f aca="false">LatticeLayout!H322</f>
        <v>40</v>
      </c>
      <c r="I290" s="25" t="n">
        <f aca="false">LatticeLayout!I322</f>
        <v>0</v>
      </c>
      <c r="J290" s="25" t="n">
        <f aca="false">LatticeLayout!J322</f>
        <v>0</v>
      </c>
      <c r="K290" s="25" t="n">
        <f aca="false">LatticeLayout!K322</f>
        <v>0</v>
      </c>
      <c r="L290" s="25" t="n">
        <f aca="false">LatticeLayout!Q322</f>
        <v>359.916541547632</v>
      </c>
      <c r="M290" s="25" t="n">
        <f aca="false">LatticeLayout!P322</f>
        <v>423.0996045</v>
      </c>
      <c r="N290" s="25" t="n">
        <f aca="false">LatticeLayout!O322</f>
        <v>41.094</v>
      </c>
    </row>
    <row r="291" s="25" customFormat="true" ht="12.75" hidden="true" customHeight="false" outlineLevel="0" collapsed="false">
      <c r="A291" s="25" t="n">
        <f aca="false">LatticeLayout!A323</f>
        <v>0</v>
      </c>
      <c r="B291" s="25" t="n">
        <f aca="false">LatticeLayout!B323</f>
        <v>0</v>
      </c>
      <c r="C291" s="25" t="n">
        <f aca="false">LatticeLayout!C323</f>
        <v>0</v>
      </c>
      <c r="D291" s="25" t="n">
        <f aca="false">LatticeLayout!D323</f>
        <v>0</v>
      </c>
      <c r="E291" s="25" t="n">
        <f aca="false">LatticeLayout!E323</f>
        <v>0</v>
      </c>
      <c r="F291" s="25" t="n">
        <f aca="false">LatticeLayout!F323</f>
        <v>0</v>
      </c>
      <c r="G291" s="25" t="n">
        <f aca="false">LatticeLayout!G323</f>
        <v>0</v>
      </c>
      <c r="H291" s="25" t="n">
        <f aca="false">LatticeLayout!H323</f>
        <v>0</v>
      </c>
      <c r="I291" s="25" t="n">
        <f aca="false">LatticeLayout!I323</f>
        <v>0</v>
      </c>
      <c r="J291" s="25" t="n">
        <f aca="false">LatticeLayout!J323</f>
        <v>0</v>
      </c>
      <c r="K291" s="25" t="n">
        <f aca="false">LatticeLayout!K323</f>
        <v>0.56200072</v>
      </c>
      <c r="L291" s="25" t="n">
        <f aca="false">LatticeLayout!Q323</f>
        <v>359.354540827632</v>
      </c>
      <c r="M291" s="25" t="n">
        <f aca="false">LatticeLayout!P323</f>
        <v>423.0996045</v>
      </c>
      <c r="N291" s="25" t="n">
        <f aca="false">LatticeLayout!O323</f>
        <v>41.094</v>
      </c>
    </row>
    <row r="292" s="25" customFormat="true" ht="12.75" hidden="true" customHeight="false" outlineLevel="0" collapsed="false">
      <c r="A292" s="25" t="str">
        <f aca="false">LatticeLayout!A324</f>
        <v>FE</v>
      </c>
      <c r="B292" s="25" t="str">
        <f aca="false">LatticeLayout!B324</f>
        <v>MEBT</v>
      </c>
      <c r="C292" s="25" t="str">
        <f aca="false">LatticeLayout!C324</f>
        <v>PM</v>
      </c>
      <c r="D292" s="25" t="n">
        <f aca="false">LatticeLayout!D324</f>
        <v>1092</v>
      </c>
      <c r="E292" s="25" t="str">
        <f aca="false">LatticeLayout!E324</f>
        <v>FE_MEBT:PM_D1092</v>
      </c>
      <c r="F292" s="25" t="str">
        <f aca="false">LatticeLayout!F324</f>
        <v>PM_S</v>
      </c>
      <c r="G292" s="25" t="str">
        <f aca="false">LatticeLayout!G324</f>
        <v>profile monitor (small fork)</v>
      </c>
      <c r="H292" s="25" t="str">
        <f aca="false">LatticeLayout!H324</f>
        <v>30 ?</v>
      </c>
      <c r="I292" s="25" t="n">
        <f aca="false">LatticeLayout!I324</f>
        <v>0</v>
      </c>
      <c r="J292" s="25" t="n">
        <f aca="false">LatticeLayout!J324</f>
        <v>0</v>
      </c>
      <c r="K292" s="25" t="n">
        <f aca="false">LatticeLayout!K324</f>
        <v>0</v>
      </c>
      <c r="L292" s="25" t="n">
        <f aca="false">LatticeLayout!Q324</f>
        <v>359.354540827632</v>
      </c>
      <c r="M292" s="25" t="n">
        <f aca="false">LatticeLayout!P324</f>
        <v>423.0996045</v>
      </c>
      <c r="N292" s="25" t="n">
        <f aca="false">LatticeLayout!O324</f>
        <v>41.094</v>
      </c>
    </row>
    <row r="293" s="25" customFormat="true" ht="12.75" hidden="true" customHeight="false" outlineLevel="0" collapsed="false">
      <c r="A293" s="25" t="str">
        <f aca="false">LatticeLayout!A325</f>
        <v>FE</v>
      </c>
      <c r="B293" s="25" t="str">
        <f aca="false">LatticeLayout!B325</f>
        <v>MEBT</v>
      </c>
      <c r="C293" s="25" t="str">
        <f aca="false">LatticeLayout!C325</f>
        <v>IP</v>
      </c>
      <c r="D293" s="25" t="n">
        <f aca="false">LatticeLayout!D325</f>
        <v>1092</v>
      </c>
      <c r="E293" s="25" t="str">
        <f aca="false">LatticeLayout!E325</f>
        <v>FE_MEBT:IP_D1092</v>
      </c>
      <c r="F293" s="25" t="str">
        <f aca="false">LatticeLayout!F325</f>
        <v>IP_S</v>
      </c>
      <c r="G293" s="25" t="str">
        <f aca="false">LatticeLayout!G325</f>
        <v>ion pump, 75 l/s</v>
      </c>
      <c r="H293" s="25" t="n">
        <f aca="false">LatticeLayout!H325</f>
        <v>0</v>
      </c>
      <c r="I293" s="25" t="n">
        <f aca="false">LatticeLayout!I325</f>
        <v>0</v>
      </c>
      <c r="J293" s="25" t="n">
        <f aca="false">LatticeLayout!J325</f>
        <v>0</v>
      </c>
      <c r="K293" s="25" t="n">
        <f aca="false">LatticeLayout!K325</f>
        <v>0</v>
      </c>
      <c r="L293" s="25" t="n">
        <f aca="false">LatticeLayout!Q325</f>
        <v>359.354540827632</v>
      </c>
      <c r="M293" s="25" t="n">
        <f aca="false">LatticeLayout!P325</f>
        <v>423.0996045</v>
      </c>
      <c r="N293" s="25" t="n">
        <f aca="false">LatticeLayout!O325</f>
        <v>41.094</v>
      </c>
    </row>
    <row r="294" s="25" customFormat="true" ht="12.75" hidden="true" customHeight="false" outlineLevel="0" collapsed="false">
      <c r="A294" s="25" t="n">
        <f aca="false">LatticeLayout!A326</f>
        <v>0</v>
      </c>
      <c r="B294" s="25" t="n">
        <f aca="false">LatticeLayout!B326</f>
        <v>0</v>
      </c>
      <c r="C294" s="25" t="n">
        <f aca="false">LatticeLayout!C326</f>
        <v>0</v>
      </c>
      <c r="D294" s="25" t="n">
        <f aca="false">LatticeLayout!D326</f>
        <v>0</v>
      </c>
      <c r="E294" s="25" t="n">
        <f aca="false">LatticeLayout!E326</f>
        <v>0</v>
      </c>
      <c r="F294" s="25" t="n">
        <f aca="false">LatticeLayout!F326</f>
        <v>0</v>
      </c>
      <c r="G294" s="25" t="str">
        <f aca="false">LatticeLayout!G326</f>
        <v>bellow ?</v>
      </c>
      <c r="H294" s="25" t="n">
        <f aca="false">LatticeLayout!H326</f>
        <v>0</v>
      </c>
      <c r="I294" s="25" t="n">
        <f aca="false">LatticeLayout!I326</f>
        <v>0</v>
      </c>
      <c r="J294" s="25" t="n">
        <f aca="false">LatticeLayout!J326</f>
        <v>0</v>
      </c>
      <c r="K294" s="25" t="n">
        <f aca="false">LatticeLayout!K326</f>
        <v>0.22640925</v>
      </c>
      <c r="L294" s="25" t="n">
        <f aca="false">LatticeLayout!Q326</f>
        <v>359.128131577632</v>
      </c>
      <c r="M294" s="25" t="n">
        <f aca="false">LatticeLayout!P326</f>
        <v>423.0996045</v>
      </c>
      <c r="N294" s="25" t="n">
        <f aca="false">LatticeLayout!O326</f>
        <v>41.094</v>
      </c>
    </row>
    <row r="295" s="25" customFormat="true" ht="12.75" hidden="true" customHeight="false" outlineLevel="0" collapsed="false">
      <c r="A295" s="25" t="str">
        <f aca="false">LatticeLayout!A327</f>
        <v>FE</v>
      </c>
      <c r="B295" s="25" t="str">
        <f aca="false">LatticeLayout!B327</f>
        <v>MEBT</v>
      </c>
      <c r="C295" s="25" t="str">
        <f aca="false">LatticeLayout!C327</f>
        <v>BPM</v>
      </c>
      <c r="D295" s="25" t="n">
        <f aca="false">LatticeLayout!D327</f>
        <v>1094</v>
      </c>
      <c r="E295" s="25" t="str">
        <f aca="false">LatticeLayout!E327</f>
        <v>FE_MEBT:BPM_D1094</v>
      </c>
      <c r="F295" s="25" t="str">
        <f aca="false">LatticeLayout!F327</f>
        <v>BPM1</v>
      </c>
      <c r="G295" s="25" t="str">
        <f aca="false">LatticeLayout!G327</f>
        <v>position monitor</v>
      </c>
      <c r="H295" s="25" t="n">
        <f aca="false">LatticeLayout!H327</f>
        <v>40</v>
      </c>
      <c r="I295" s="25" t="n">
        <f aca="false">LatticeLayout!I327</f>
        <v>0</v>
      </c>
      <c r="J295" s="25" t="n">
        <f aca="false">LatticeLayout!J327</f>
        <v>0</v>
      </c>
      <c r="K295" s="25" t="n">
        <f aca="false">LatticeLayout!K327</f>
        <v>0</v>
      </c>
      <c r="L295" s="25" t="n">
        <f aca="false">LatticeLayout!Q327</f>
        <v>359.128131577632</v>
      </c>
      <c r="M295" s="25" t="n">
        <f aca="false">LatticeLayout!P327</f>
        <v>423.0996045</v>
      </c>
      <c r="N295" s="25" t="n">
        <f aca="false">LatticeLayout!O327</f>
        <v>41.094</v>
      </c>
    </row>
    <row r="296" s="25" customFormat="true" ht="12.75" hidden="true" customHeight="false" outlineLevel="0" collapsed="false">
      <c r="A296" s="25" t="n">
        <f aca="false">LatticeLayout!A328</f>
        <v>0</v>
      </c>
      <c r="B296" s="25" t="n">
        <f aca="false">LatticeLayout!B328</f>
        <v>0</v>
      </c>
      <c r="C296" s="25" t="n">
        <f aca="false">LatticeLayout!C328</f>
        <v>0</v>
      </c>
      <c r="D296" s="25" t="n">
        <f aca="false">LatticeLayout!D328</f>
        <v>0</v>
      </c>
      <c r="E296" s="25" t="n">
        <f aca="false">LatticeLayout!E328</f>
        <v>0</v>
      </c>
      <c r="F296" s="25" t="n">
        <f aca="false">LatticeLayout!F328</f>
        <v>0</v>
      </c>
      <c r="G296" s="25" t="n">
        <f aca="false">LatticeLayout!G328</f>
        <v>0</v>
      </c>
      <c r="H296" s="25" t="n">
        <f aca="false">LatticeLayout!H328</f>
        <v>40</v>
      </c>
      <c r="I296" s="25" t="n">
        <f aca="false">LatticeLayout!I328</f>
        <v>0</v>
      </c>
      <c r="J296" s="25" t="n">
        <f aca="false">LatticeLayout!J328</f>
        <v>0</v>
      </c>
      <c r="K296" s="25" t="n">
        <f aca="false">LatticeLayout!K328</f>
        <v>0.10662865</v>
      </c>
      <c r="L296" s="25" t="n">
        <f aca="false">LatticeLayout!Q328</f>
        <v>359.021502927632</v>
      </c>
      <c r="M296" s="25" t="n">
        <f aca="false">LatticeLayout!P328</f>
        <v>423.0996045</v>
      </c>
      <c r="N296" s="25" t="n">
        <f aca="false">LatticeLayout!O328</f>
        <v>41.094</v>
      </c>
    </row>
    <row r="297" s="25" customFormat="true" ht="12.75" hidden="true" customHeight="false" outlineLevel="0" collapsed="false">
      <c r="A297" s="25" t="n">
        <f aca="false">LatticeLayout!A329</f>
        <v>0</v>
      </c>
      <c r="B297" s="25" t="n">
        <f aca="false">LatticeLayout!B329</f>
        <v>0</v>
      </c>
      <c r="C297" s="25" t="n">
        <f aca="false">LatticeLayout!C329</f>
        <v>0</v>
      </c>
      <c r="D297" s="25" t="n">
        <f aca="false">LatticeLayout!D329</f>
        <v>0</v>
      </c>
      <c r="E297" s="25" t="n">
        <f aca="false">LatticeLayout!E329</f>
        <v>0</v>
      </c>
      <c r="F297" s="25" t="n">
        <f aca="false">LatticeLayout!F329</f>
        <v>0</v>
      </c>
      <c r="G297" s="25" t="n">
        <f aca="false">LatticeLayout!G329</f>
        <v>0</v>
      </c>
      <c r="H297" s="25" t="n">
        <f aca="false">LatticeLayout!H329</f>
        <v>0</v>
      </c>
      <c r="I297" s="25" t="n">
        <f aca="false">LatticeLayout!I329</f>
        <v>0</v>
      </c>
      <c r="J297" s="25" t="n">
        <f aca="false">LatticeLayout!J329</f>
        <v>0</v>
      </c>
      <c r="K297" s="25" t="n">
        <f aca="false">LatticeLayout!K329</f>
        <v>0</v>
      </c>
      <c r="L297" s="25" t="n">
        <f aca="false">LatticeLayout!Q329</f>
        <v>359.021502927632</v>
      </c>
      <c r="M297" s="25" t="n">
        <f aca="false">LatticeLayout!P329</f>
        <v>423.0996045</v>
      </c>
      <c r="N297" s="25" t="n">
        <f aca="false">LatticeLayout!O329</f>
        <v>41.094</v>
      </c>
    </row>
    <row r="298" s="25" customFormat="true" ht="12.75" hidden="true" customHeight="false" outlineLevel="0" collapsed="false">
      <c r="A298" s="25" t="str">
        <f aca="false">LatticeLayout!A330</f>
        <v>FE</v>
      </c>
      <c r="B298" s="25" t="str">
        <f aca="false">LatticeLayout!B330</f>
        <v>MEBT</v>
      </c>
      <c r="C298" s="25" t="str">
        <f aca="false">LatticeLayout!C330</f>
        <v>Q</v>
      </c>
      <c r="D298" s="25" t="n">
        <f aca="false">LatticeLayout!D330</f>
        <v>1095</v>
      </c>
      <c r="E298" s="25" t="str">
        <f aca="false">LatticeLayout!E330</f>
        <v>FE_MEBT:Q_D1095</v>
      </c>
      <c r="F298" s="25" t="str">
        <f aca="false">LatticeLayout!F330</f>
        <v>Q8</v>
      </c>
      <c r="G298" s="25" t="str">
        <f aca="false">LatticeLayout!G330</f>
        <v>quad, triplet 3-1</v>
      </c>
      <c r="H298" s="25" t="n">
        <f aca="false">LatticeLayout!H330</f>
        <v>47.5</v>
      </c>
      <c r="I298" s="25" t="n">
        <f aca="false">LatticeLayout!I330</f>
        <v>0</v>
      </c>
      <c r="J298" s="25" t="n">
        <f aca="false">LatticeLayout!J330</f>
        <v>0</v>
      </c>
      <c r="K298" s="25" t="n">
        <f aca="false">LatticeLayout!K330</f>
        <v>0.1</v>
      </c>
      <c r="L298" s="25" t="n">
        <f aca="false">LatticeLayout!Q330</f>
        <v>358.921502927632</v>
      </c>
      <c r="M298" s="25" t="n">
        <f aca="false">LatticeLayout!P330</f>
        <v>423.0996045</v>
      </c>
      <c r="N298" s="25" t="n">
        <f aca="false">LatticeLayout!O330</f>
        <v>41.094</v>
      </c>
    </row>
    <row r="299" s="25" customFormat="true" ht="12.75" hidden="true" customHeight="false" outlineLevel="0" collapsed="false">
      <c r="A299" s="25" t="n">
        <f aca="false">LatticeLayout!A331</f>
        <v>0</v>
      </c>
      <c r="B299" s="25" t="n">
        <f aca="false">LatticeLayout!B331</f>
        <v>0</v>
      </c>
      <c r="C299" s="25" t="n">
        <f aca="false">LatticeLayout!C331</f>
        <v>0</v>
      </c>
      <c r="D299" s="25" t="n">
        <f aca="false">LatticeLayout!D331</f>
        <v>0</v>
      </c>
      <c r="E299" s="25" t="n">
        <f aca="false">LatticeLayout!E331</f>
        <v>0</v>
      </c>
      <c r="F299" s="25" t="n">
        <f aca="false">LatticeLayout!F331</f>
        <v>0</v>
      </c>
      <c r="G299" s="25" t="n">
        <f aca="false">LatticeLayout!G331</f>
        <v>0</v>
      </c>
      <c r="H299" s="25" t="n">
        <f aca="false">LatticeLayout!H331</f>
        <v>47.5</v>
      </c>
      <c r="I299" s="25" t="n">
        <f aca="false">LatticeLayout!I331</f>
        <v>0</v>
      </c>
      <c r="J299" s="25" t="n">
        <f aca="false">LatticeLayout!J331</f>
        <v>0</v>
      </c>
      <c r="K299" s="25" t="n">
        <f aca="false">LatticeLayout!K331</f>
        <v>0.1</v>
      </c>
      <c r="L299" s="25" t="n">
        <f aca="false">LatticeLayout!Q331</f>
        <v>358.821502927632</v>
      </c>
      <c r="M299" s="25" t="n">
        <f aca="false">LatticeLayout!P331</f>
        <v>423.0996045</v>
      </c>
      <c r="N299" s="25" t="n">
        <f aca="false">LatticeLayout!O331</f>
        <v>41.094</v>
      </c>
    </row>
    <row r="300" s="25" customFormat="true" ht="12.75" hidden="true" customHeight="false" outlineLevel="0" collapsed="false">
      <c r="A300" s="25" t="str">
        <f aca="false">LatticeLayout!A332</f>
        <v>FE</v>
      </c>
      <c r="B300" s="25" t="str">
        <f aca="false">LatticeLayout!B332</f>
        <v>MEBT</v>
      </c>
      <c r="C300" s="25" t="str">
        <f aca="false">LatticeLayout!C332</f>
        <v>Q</v>
      </c>
      <c r="D300" s="25" t="n">
        <f aca="false">LatticeLayout!D332</f>
        <v>1098</v>
      </c>
      <c r="E300" s="25" t="str">
        <f aca="false">LatticeLayout!E332</f>
        <v>FE_MEBT:Q_D1098</v>
      </c>
      <c r="F300" s="25" t="str">
        <f aca="false">LatticeLayout!F332</f>
        <v>Q9</v>
      </c>
      <c r="G300" s="25" t="str">
        <f aca="false">LatticeLayout!G332</f>
        <v>quad, triplet 3-2</v>
      </c>
      <c r="H300" s="25" t="n">
        <f aca="false">LatticeLayout!H332</f>
        <v>47.5</v>
      </c>
      <c r="I300" s="25" t="n">
        <f aca="false">LatticeLayout!I332</f>
        <v>0</v>
      </c>
      <c r="J300" s="25" t="n">
        <f aca="false">LatticeLayout!J332</f>
        <v>0</v>
      </c>
      <c r="K300" s="25" t="n">
        <f aca="false">LatticeLayout!K332</f>
        <v>0.15</v>
      </c>
      <c r="L300" s="25" t="n">
        <f aca="false">LatticeLayout!Q332</f>
        <v>358.671502927632</v>
      </c>
      <c r="M300" s="25" t="n">
        <f aca="false">LatticeLayout!P332</f>
        <v>423.0996045</v>
      </c>
      <c r="N300" s="25" t="n">
        <f aca="false">LatticeLayout!O332</f>
        <v>41.094</v>
      </c>
    </row>
    <row r="301" s="25" customFormat="true" ht="12.75" hidden="true" customHeight="false" outlineLevel="0" collapsed="false">
      <c r="A301" s="25" t="n">
        <f aca="false">LatticeLayout!A333</f>
        <v>0</v>
      </c>
      <c r="B301" s="25" t="n">
        <f aca="false">LatticeLayout!B333</f>
        <v>0</v>
      </c>
      <c r="C301" s="25" t="n">
        <f aca="false">LatticeLayout!C333</f>
        <v>0</v>
      </c>
      <c r="D301" s="25" t="n">
        <f aca="false">LatticeLayout!D333</f>
        <v>0</v>
      </c>
      <c r="E301" s="25" t="n">
        <f aca="false">LatticeLayout!E333</f>
        <v>0</v>
      </c>
      <c r="F301" s="25" t="n">
        <f aca="false">LatticeLayout!F333</f>
        <v>0</v>
      </c>
      <c r="G301" s="25" t="n">
        <f aca="false">LatticeLayout!G333</f>
        <v>0</v>
      </c>
      <c r="H301" s="25" t="n">
        <f aca="false">LatticeLayout!H333</f>
        <v>47.5</v>
      </c>
      <c r="I301" s="25" t="n">
        <f aca="false">LatticeLayout!I333</f>
        <v>0</v>
      </c>
      <c r="J301" s="25" t="n">
        <f aca="false">LatticeLayout!J333</f>
        <v>0</v>
      </c>
      <c r="K301" s="25" t="n">
        <f aca="false">LatticeLayout!K333</f>
        <v>0.1</v>
      </c>
      <c r="L301" s="25" t="n">
        <f aca="false">LatticeLayout!Q333</f>
        <v>358.571502927632</v>
      </c>
      <c r="M301" s="25" t="n">
        <f aca="false">LatticeLayout!P333</f>
        <v>423.0996045</v>
      </c>
      <c r="N301" s="25" t="n">
        <f aca="false">LatticeLayout!O333</f>
        <v>41.094</v>
      </c>
    </row>
    <row r="302" s="25" customFormat="true" ht="12.75" hidden="true" customHeight="false" outlineLevel="0" collapsed="false">
      <c r="A302" s="25" t="str">
        <f aca="false">LatticeLayout!A334</f>
        <v>FE</v>
      </c>
      <c r="B302" s="25" t="str">
        <f aca="false">LatticeLayout!B334</f>
        <v>MEBT</v>
      </c>
      <c r="C302" s="25" t="str">
        <f aca="false">LatticeLayout!C334</f>
        <v>Q</v>
      </c>
      <c r="D302" s="25" t="n">
        <f aca="false">LatticeLayout!D334</f>
        <v>1100</v>
      </c>
      <c r="E302" s="25" t="str">
        <f aca="false">LatticeLayout!E334</f>
        <v>FE_MEBT:Q_D1100</v>
      </c>
      <c r="F302" s="25" t="str">
        <f aca="false">LatticeLayout!F334</f>
        <v>Q10</v>
      </c>
      <c r="G302" s="25" t="str">
        <f aca="false">LatticeLayout!G334</f>
        <v>quad+steerers, triplet 3-3</v>
      </c>
      <c r="H302" s="25" t="n">
        <f aca="false">LatticeLayout!H334</f>
        <v>47.5</v>
      </c>
      <c r="I302" s="25" t="n">
        <f aca="false">LatticeLayout!I334</f>
        <v>0</v>
      </c>
      <c r="J302" s="25" t="n">
        <f aca="false">LatticeLayout!J334</f>
        <v>0</v>
      </c>
      <c r="K302" s="25" t="n">
        <f aca="false">LatticeLayout!K334</f>
        <v>0.1</v>
      </c>
      <c r="L302" s="25" t="n">
        <f aca="false">LatticeLayout!Q334</f>
        <v>358.471502927632</v>
      </c>
      <c r="M302" s="25" t="n">
        <f aca="false">LatticeLayout!P334</f>
        <v>423.0996045</v>
      </c>
      <c r="N302" s="25" t="n">
        <f aca="false">LatticeLayout!O334</f>
        <v>41.094</v>
      </c>
    </row>
    <row r="303" s="25" customFormat="true" ht="12.75" hidden="true" customHeight="false" outlineLevel="0" collapsed="false">
      <c r="A303" s="25" t="n">
        <f aca="false">LatticeLayout!A336</f>
        <v>0</v>
      </c>
      <c r="B303" s="25" t="n">
        <f aca="false">LatticeLayout!B336</f>
        <v>0</v>
      </c>
      <c r="C303" s="25" t="n">
        <f aca="false">LatticeLayout!C336</f>
        <v>0</v>
      </c>
      <c r="D303" s="25" t="n">
        <f aca="false">LatticeLayout!D336</f>
        <v>0</v>
      </c>
      <c r="E303" s="25" t="n">
        <f aca="false">LatticeLayout!E336</f>
        <v>0</v>
      </c>
      <c r="F303" s="25" t="n">
        <f aca="false">LatticeLayout!F336</f>
        <v>0</v>
      </c>
      <c r="G303" s="25" t="n">
        <f aca="false">LatticeLayout!G336</f>
        <v>0</v>
      </c>
      <c r="H303" s="25" t="n">
        <f aca="false">LatticeLayout!H336</f>
        <v>0</v>
      </c>
      <c r="I303" s="25" t="n">
        <f aca="false">LatticeLayout!I336</f>
        <v>0</v>
      </c>
      <c r="J303" s="25" t="n">
        <f aca="false">LatticeLayout!J336</f>
        <v>0</v>
      </c>
      <c r="K303" s="25" t="n">
        <f aca="false">LatticeLayout!K336</f>
        <v>0.170643</v>
      </c>
      <c r="L303" s="25" t="n">
        <f aca="false">LatticeLayout!Q336</f>
        <v>358.300859927632</v>
      </c>
      <c r="M303" s="25" t="n">
        <f aca="false">LatticeLayout!P336</f>
        <v>423.0996045</v>
      </c>
      <c r="N303" s="25" t="n">
        <f aca="false">LatticeLayout!O336</f>
        <v>41.094</v>
      </c>
    </row>
    <row r="304" s="25" customFormat="true" ht="12.75" hidden="true" customHeight="false" outlineLevel="0" collapsed="false">
      <c r="A304" s="25" t="str">
        <f aca="false">LatticeLayout!A337</f>
        <v>FE</v>
      </c>
      <c r="B304" s="25" t="str">
        <f aca="false">LatticeLayout!B337</f>
        <v>MEBT</v>
      </c>
      <c r="C304" s="25" t="str">
        <f aca="false">LatticeLayout!C337</f>
        <v>FC</v>
      </c>
      <c r="D304" s="25" t="n">
        <f aca="false">LatticeLayout!D337</f>
        <v>1102</v>
      </c>
      <c r="E304" s="25" t="str">
        <f aca="false">LatticeLayout!E337</f>
        <v>FE_MEBT:FC_D1102</v>
      </c>
      <c r="F304" s="25" t="str">
        <f aca="false">LatticeLayout!F337</f>
        <v>FC3</v>
      </c>
      <c r="G304" s="25" t="str">
        <f aca="false">LatticeLayout!G337</f>
        <v>beam stopper / faraday cup</v>
      </c>
      <c r="H304" s="25" t="n">
        <f aca="false">LatticeLayout!H337</f>
        <v>40</v>
      </c>
      <c r="I304" s="25" t="n">
        <f aca="false">LatticeLayout!I337</f>
        <v>0</v>
      </c>
      <c r="J304" s="25" t="n">
        <f aca="false">LatticeLayout!J337</f>
        <v>0</v>
      </c>
      <c r="K304" s="25" t="n">
        <f aca="false">LatticeLayout!K337</f>
        <v>0</v>
      </c>
      <c r="L304" s="25" t="n">
        <f aca="false">LatticeLayout!Q337</f>
        <v>358.300859927632</v>
      </c>
      <c r="M304" s="25" t="n">
        <f aca="false">LatticeLayout!P337</f>
        <v>423.0996045</v>
      </c>
      <c r="N304" s="25" t="n">
        <f aca="false">LatticeLayout!O337</f>
        <v>41.094</v>
      </c>
    </row>
    <row r="305" s="25" customFormat="true" ht="12.75" hidden="true" customHeight="false" outlineLevel="0" collapsed="false">
      <c r="A305" s="25" t="str">
        <f aca="false">LatticeLayout!A338</f>
        <v>FE</v>
      </c>
      <c r="B305" s="25" t="str">
        <f aca="false">LatticeLayout!B338</f>
        <v>MEBT</v>
      </c>
      <c r="C305" s="25" t="str">
        <f aca="false">LatticeLayout!C338</f>
        <v>FFC</v>
      </c>
      <c r="D305" s="25" t="n">
        <f aca="false">LatticeLayout!D338</f>
        <v>1102</v>
      </c>
      <c r="E305" s="25" t="str">
        <f aca="false">LatticeLayout!E338</f>
        <v>FE_MEBT:FFC_D1102</v>
      </c>
      <c r="F305" s="25" t="str">
        <f aca="false">LatticeLayout!F338</f>
        <v>LPM1</v>
      </c>
      <c r="G305" s="25" t="str">
        <f aca="false">LatticeLayout!G338</f>
        <v>fast faraday cup</v>
      </c>
      <c r="H305" s="25" t="n">
        <f aca="false">LatticeLayout!H338</f>
        <v>40</v>
      </c>
      <c r="I305" s="25" t="n">
        <f aca="false">LatticeLayout!I338</f>
        <v>0</v>
      </c>
      <c r="J305" s="25" t="n">
        <f aca="false">LatticeLayout!J338</f>
        <v>0</v>
      </c>
      <c r="K305" s="25" t="n">
        <f aca="false">LatticeLayout!K338</f>
        <v>0</v>
      </c>
      <c r="L305" s="25" t="n">
        <f aca="false">LatticeLayout!Q338</f>
        <v>358.300859927632</v>
      </c>
      <c r="M305" s="25" t="n">
        <f aca="false">LatticeLayout!P338</f>
        <v>423.0996045</v>
      </c>
      <c r="N305" s="25" t="n">
        <f aca="false">LatticeLayout!O338</f>
        <v>41.094</v>
      </c>
    </row>
    <row r="306" s="25" customFormat="true" ht="12.75" hidden="true" customHeight="false" outlineLevel="0" collapsed="false">
      <c r="A306" s="25" t="str">
        <f aca="false">LatticeLayout!A339</f>
        <v>FE</v>
      </c>
      <c r="B306" s="25" t="str">
        <f aca="false">LatticeLayout!B339</f>
        <v>MEBT</v>
      </c>
      <c r="C306" s="25" t="str">
        <f aca="false">LatticeLayout!C339</f>
        <v>IP</v>
      </c>
      <c r="D306" s="25" t="n">
        <f aca="false">LatticeLayout!D339</f>
        <v>1102</v>
      </c>
      <c r="E306" s="25" t="str">
        <f aca="false">LatticeLayout!E339</f>
        <v>FE_MEBT:IP_D1102</v>
      </c>
      <c r="F306" s="25" t="str">
        <f aca="false">LatticeLayout!F339</f>
        <v>IP_S</v>
      </c>
      <c r="G306" s="25" t="str">
        <f aca="false">LatticeLayout!G339</f>
        <v>ion pump, 75 l/s</v>
      </c>
      <c r="H306" s="25" t="n">
        <f aca="false">LatticeLayout!H339</f>
        <v>0</v>
      </c>
      <c r="I306" s="25" t="n">
        <f aca="false">LatticeLayout!I339</f>
        <v>0</v>
      </c>
      <c r="J306" s="25" t="n">
        <f aca="false">LatticeLayout!J339</f>
        <v>0</v>
      </c>
      <c r="K306" s="25" t="n">
        <f aca="false">LatticeLayout!K339</f>
        <v>0</v>
      </c>
      <c r="L306" s="25" t="n">
        <f aca="false">LatticeLayout!Q339</f>
        <v>358.300859927632</v>
      </c>
      <c r="M306" s="25" t="n">
        <f aca="false">LatticeLayout!P339</f>
        <v>423.0996045</v>
      </c>
      <c r="N306" s="25" t="n">
        <f aca="false">LatticeLayout!O339</f>
        <v>41.094</v>
      </c>
    </row>
    <row r="307" s="25" customFormat="true" ht="12.75" hidden="true" customHeight="false" outlineLevel="0" collapsed="false">
      <c r="A307" s="25" t="n">
        <f aca="false">LatticeLayout!A340</f>
        <v>0</v>
      </c>
      <c r="B307" s="25" t="n">
        <f aca="false">LatticeLayout!B340</f>
        <v>0</v>
      </c>
      <c r="C307" s="25" t="n">
        <f aca="false">LatticeLayout!C340</f>
        <v>0</v>
      </c>
      <c r="D307" s="25" t="n">
        <f aca="false">LatticeLayout!D340</f>
        <v>0</v>
      </c>
      <c r="E307" s="25" t="n">
        <f aca="false">LatticeLayout!E340</f>
        <v>0</v>
      </c>
      <c r="F307" s="25" t="n">
        <f aca="false">LatticeLayout!F340</f>
        <v>0</v>
      </c>
      <c r="G307" s="25" t="n">
        <f aca="false">LatticeLayout!G340</f>
        <v>0</v>
      </c>
      <c r="H307" s="25" t="n">
        <f aca="false">LatticeLayout!H340</f>
        <v>0</v>
      </c>
      <c r="I307" s="25" t="n">
        <f aca="false">LatticeLayout!I340</f>
        <v>0</v>
      </c>
      <c r="J307" s="25" t="n">
        <f aca="false">LatticeLayout!J340</f>
        <v>0</v>
      </c>
      <c r="K307" s="25" t="n">
        <f aca="false">LatticeLayout!K340</f>
        <v>0.1130275</v>
      </c>
      <c r="L307" s="25" t="n">
        <f aca="false">LatticeLayout!Q340</f>
        <v>358.187832427632</v>
      </c>
      <c r="M307" s="25" t="n">
        <f aca="false">LatticeLayout!P340</f>
        <v>423.0996045</v>
      </c>
      <c r="N307" s="25" t="n">
        <f aca="false">LatticeLayout!O340</f>
        <v>41.094</v>
      </c>
    </row>
    <row r="308" s="25" customFormat="true" ht="12.75" hidden="true" customHeight="false" outlineLevel="0" collapsed="false">
      <c r="A308" s="25" t="str">
        <f aca="false">LatticeLayout!A341</f>
        <v>FE</v>
      </c>
      <c r="B308" s="25" t="str">
        <f aca="false">LatticeLayout!B341</f>
        <v>MEBT</v>
      </c>
      <c r="C308" s="25" t="str">
        <f aca="false">LatticeLayout!C341</f>
        <v>GV</v>
      </c>
      <c r="D308" s="25" t="n">
        <f aca="false">LatticeLayout!D341</f>
        <v>1104</v>
      </c>
      <c r="E308" s="25" t="str">
        <f aca="false">LatticeLayout!E341</f>
        <v>FE_MEBT:GV_D1104</v>
      </c>
      <c r="F308" s="25" t="str">
        <f aca="false">LatticeLayout!F341</f>
        <v>GV_S</v>
      </c>
      <c r="G308" s="25" t="str">
        <f aca="false">LatticeLayout!G341</f>
        <v>gate valve</v>
      </c>
      <c r="H308" s="25" t="str">
        <f aca="false">LatticeLayout!H341</f>
        <v>30 ?</v>
      </c>
      <c r="I308" s="25" t="n">
        <f aca="false">LatticeLayout!I341</f>
        <v>0</v>
      </c>
      <c r="J308" s="25" t="n">
        <f aca="false">LatticeLayout!J341</f>
        <v>0</v>
      </c>
      <c r="K308" s="25" t="n">
        <f aca="false">LatticeLayout!K341</f>
        <v>0.060711</v>
      </c>
      <c r="L308" s="25" t="n">
        <f aca="false">LatticeLayout!Q341</f>
        <v>358.127121427632</v>
      </c>
      <c r="M308" s="25" t="n">
        <f aca="false">LatticeLayout!P341</f>
        <v>423.0996045</v>
      </c>
      <c r="N308" s="25" t="n">
        <f aca="false">LatticeLayout!O341</f>
        <v>41.094</v>
      </c>
    </row>
    <row r="309" s="25" customFormat="true" ht="12.75" hidden="true" customHeight="false" outlineLevel="0" collapsed="false">
      <c r="A309" s="25" t="n">
        <f aca="false">LatticeLayout!A342</f>
        <v>0</v>
      </c>
      <c r="B309" s="25" t="n">
        <f aca="false">LatticeLayout!B342</f>
        <v>0</v>
      </c>
      <c r="C309" s="25" t="n">
        <f aca="false">LatticeLayout!C342</f>
        <v>0</v>
      </c>
      <c r="D309" s="25" t="n">
        <f aca="false">LatticeLayout!D342</f>
        <v>0</v>
      </c>
      <c r="E309" s="25" t="n">
        <f aca="false">LatticeLayout!E342</f>
        <v>0</v>
      </c>
      <c r="F309" s="25" t="n">
        <f aca="false">LatticeLayout!F342</f>
        <v>0</v>
      </c>
      <c r="G309" s="25" t="n">
        <f aca="false">LatticeLayout!G342</f>
        <v>0</v>
      </c>
      <c r="H309" s="25" t="n">
        <f aca="false">LatticeLayout!H342</f>
        <v>0</v>
      </c>
      <c r="I309" s="25" t="n">
        <f aca="false">LatticeLayout!I342</f>
        <v>0</v>
      </c>
      <c r="J309" s="25" t="n">
        <f aca="false">LatticeLayout!J342</f>
        <v>0</v>
      </c>
      <c r="K309" s="25" t="n">
        <f aca="false">LatticeLayout!K342</f>
        <v>0.1833055</v>
      </c>
      <c r="L309" s="25" t="n">
        <f aca="false">LatticeLayout!Q342</f>
        <v>357.943815927632</v>
      </c>
      <c r="M309" s="25" t="n">
        <f aca="false">LatticeLayout!P342</f>
        <v>423.0996045</v>
      </c>
      <c r="N309" s="25" t="n">
        <f aca="false">LatticeLayout!O342</f>
        <v>41.094</v>
      </c>
    </row>
    <row r="310" s="25" customFormat="true" ht="12.75" hidden="true" customHeight="false" outlineLevel="0" collapsed="false">
      <c r="A310" s="25" t="str">
        <f aca="false">LatticeLayout!A343</f>
        <v>FE</v>
      </c>
      <c r="B310" s="25" t="str">
        <f aca="false">LatticeLayout!B343</f>
        <v>MEBT</v>
      </c>
      <c r="C310" s="25" t="str">
        <f aca="false">LatticeLayout!C343</f>
        <v>CAV</v>
      </c>
      <c r="D310" s="25" t="n">
        <f aca="false">LatticeLayout!D343</f>
        <v>1107</v>
      </c>
      <c r="E310" s="25" t="str">
        <f aca="false">LatticeLayout!E343</f>
        <v>FE_MEBT:CAV_D1107</v>
      </c>
      <c r="F310" s="25" t="n">
        <f aca="false">LatticeLayout!F343</f>
        <v>0</v>
      </c>
      <c r="G310" s="25" t="str">
        <f aca="false">LatticeLayout!G343</f>
        <v>rebuncher</v>
      </c>
      <c r="H310" s="25" t="n">
        <f aca="false">LatticeLayout!H343</f>
        <v>30</v>
      </c>
      <c r="I310" s="25" t="n">
        <f aca="false">LatticeLayout!I343</f>
        <v>0</v>
      </c>
      <c r="J310" s="25" t="n">
        <f aca="false">LatticeLayout!J343</f>
        <v>0</v>
      </c>
      <c r="K310" s="25" t="n">
        <f aca="false">LatticeLayout!K343</f>
        <v>0.32</v>
      </c>
      <c r="L310" s="25" t="n">
        <f aca="false">LatticeLayout!Q343</f>
        <v>357.623815927632</v>
      </c>
      <c r="M310" s="25" t="n">
        <f aca="false">LatticeLayout!P343</f>
        <v>423.0996045</v>
      </c>
      <c r="N310" s="25" t="n">
        <f aca="false">LatticeLayout!O343</f>
        <v>41.094</v>
      </c>
    </row>
    <row r="311" s="25" customFormat="true" ht="12.75" hidden="true" customHeight="false" outlineLevel="0" collapsed="false">
      <c r="A311" s="25" t="str">
        <f aca="false">LatticeLayout!A344</f>
        <v>FE</v>
      </c>
      <c r="B311" s="25" t="str">
        <f aca="false">LatticeLayout!B344</f>
        <v>MEBT</v>
      </c>
      <c r="C311" s="25" t="str">
        <f aca="false">LatticeLayout!C344</f>
        <v>IP</v>
      </c>
      <c r="D311" s="25" t="n">
        <f aca="false">LatticeLayout!D344</f>
        <v>1109</v>
      </c>
      <c r="E311" s="25" t="str">
        <f aca="false">LatticeLayout!E344</f>
        <v>FE_MEBT:IP_D1107</v>
      </c>
      <c r="F311" s="25" t="str">
        <f aca="false">LatticeLayout!F344</f>
        <v>IP_L</v>
      </c>
      <c r="G311" s="25" t="str">
        <f aca="false">LatticeLayout!G344</f>
        <v>ion pump, 300 l/s</v>
      </c>
      <c r="H311" s="25" t="n">
        <f aca="false">LatticeLayout!H344</f>
        <v>0</v>
      </c>
      <c r="I311" s="25" t="n">
        <f aca="false">LatticeLayout!I344</f>
        <v>0</v>
      </c>
      <c r="J311" s="25" t="n">
        <f aca="false">LatticeLayout!J344</f>
        <v>0</v>
      </c>
      <c r="K311" s="25" t="n">
        <f aca="false">LatticeLayout!K344</f>
        <v>0</v>
      </c>
      <c r="L311" s="25" t="n">
        <f aca="false">LatticeLayout!Q344</f>
        <v>357.623815927632</v>
      </c>
      <c r="M311" s="25" t="n">
        <f aca="false">LatticeLayout!P344</f>
        <v>423.0996045</v>
      </c>
      <c r="N311" s="25" t="n">
        <f aca="false">LatticeLayout!O344</f>
        <v>41.094</v>
      </c>
    </row>
    <row r="312" s="25" customFormat="true" ht="12.75" hidden="true" customHeight="false" outlineLevel="0" collapsed="false">
      <c r="A312" s="25" t="n">
        <f aca="false">LatticeLayout!A345</f>
        <v>0</v>
      </c>
      <c r="B312" s="25" t="n">
        <f aca="false">LatticeLayout!B345</f>
        <v>0</v>
      </c>
      <c r="C312" s="25" t="n">
        <f aca="false">LatticeLayout!C345</f>
        <v>0</v>
      </c>
      <c r="D312" s="25" t="n">
        <f aca="false">LatticeLayout!D345</f>
        <v>0</v>
      </c>
      <c r="E312" s="25" t="n">
        <f aca="false">LatticeLayout!E345</f>
        <v>0</v>
      </c>
      <c r="F312" s="25" t="n">
        <f aca="false">LatticeLayout!F345</f>
        <v>0</v>
      </c>
      <c r="G312" s="25" t="str">
        <f aca="false">LatticeLayout!G345</f>
        <v>bellow+tube</v>
      </c>
      <c r="H312" s="25" t="n">
        <f aca="false">LatticeLayout!H345</f>
        <v>40</v>
      </c>
      <c r="I312" s="25" t="n">
        <f aca="false">LatticeLayout!I345</f>
        <v>0</v>
      </c>
      <c r="J312" s="25" t="n">
        <f aca="false">LatticeLayout!J345</f>
        <v>0</v>
      </c>
      <c r="K312" s="25" t="n">
        <f aca="false">LatticeLayout!K345</f>
        <v>0.21062135</v>
      </c>
      <c r="L312" s="25" t="n">
        <f aca="false">LatticeLayout!Q345</f>
        <v>357.413194577632</v>
      </c>
      <c r="M312" s="25" t="n">
        <f aca="false">LatticeLayout!P345</f>
        <v>423.0996045</v>
      </c>
      <c r="N312" s="25" t="n">
        <f aca="false">LatticeLayout!O345</f>
        <v>41.094</v>
      </c>
    </row>
    <row r="313" s="25" customFormat="true" ht="12.75" hidden="true" customHeight="false" outlineLevel="0" collapsed="false">
      <c r="A313" s="25" t="str">
        <f aca="false">LatticeLayout!A346</f>
        <v>FE</v>
      </c>
      <c r="B313" s="25" t="str">
        <f aca="false">LatticeLayout!B346</f>
        <v>MEBT</v>
      </c>
      <c r="C313" s="25" t="str">
        <f aca="false">LatticeLayout!C346</f>
        <v>BPM</v>
      </c>
      <c r="D313" s="25" t="n">
        <f aca="false">LatticeLayout!D346</f>
        <v>1111</v>
      </c>
      <c r="E313" s="25" t="str">
        <f aca="false">LatticeLayout!E346</f>
        <v>FE_MEBT:BPM_D1111</v>
      </c>
      <c r="F313" s="25" t="str">
        <f aca="false">LatticeLayout!F346</f>
        <v>BPM1</v>
      </c>
      <c r="G313" s="25" t="str">
        <f aca="false">LatticeLayout!G346</f>
        <v>position monitor</v>
      </c>
      <c r="H313" s="25" t="n">
        <f aca="false">LatticeLayout!H346</f>
        <v>40</v>
      </c>
      <c r="I313" s="25" t="n">
        <f aca="false">LatticeLayout!I346</f>
        <v>0</v>
      </c>
      <c r="J313" s="25" t="n">
        <f aca="false">LatticeLayout!J346</f>
        <v>0</v>
      </c>
      <c r="K313" s="25" t="n">
        <f aca="false">LatticeLayout!K346</f>
        <v>0</v>
      </c>
      <c r="L313" s="25" t="n">
        <f aca="false">LatticeLayout!Q346</f>
        <v>357.413194577632</v>
      </c>
      <c r="M313" s="25" t="n">
        <f aca="false">LatticeLayout!P346</f>
        <v>423.0996045</v>
      </c>
      <c r="N313" s="25" t="n">
        <f aca="false">LatticeLayout!O346</f>
        <v>41.094</v>
      </c>
    </row>
    <row r="314" s="25" customFormat="true" ht="12.75" hidden="true" customHeight="false" outlineLevel="0" collapsed="false">
      <c r="A314" s="25" t="n">
        <f aca="false">LatticeLayout!A347</f>
        <v>0</v>
      </c>
      <c r="B314" s="25" t="n">
        <f aca="false">LatticeLayout!B347</f>
        <v>0</v>
      </c>
      <c r="C314" s="25" t="n">
        <f aca="false">LatticeLayout!C347</f>
        <v>0</v>
      </c>
      <c r="D314" s="25" t="n">
        <f aca="false">LatticeLayout!D347</f>
        <v>0</v>
      </c>
      <c r="E314" s="25" t="n">
        <f aca="false">LatticeLayout!E347</f>
        <v>0</v>
      </c>
      <c r="F314" s="25" t="n">
        <f aca="false">LatticeLayout!F347</f>
        <v>0</v>
      </c>
      <c r="G314" s="25" t="n">
        <f aca="false">LatticeLayout!G347</f>
        <v>0</v>
      </c>
      <c r="H314" s="25" t="n">
        <f aca="false">LatticeLayout!H347</f>
        <v>40</v>
      </c>
      <c r="I314" s="25" t="n">
        <f aca="false">LatticeLayout!I347</f>
        <v>0</v>
      </c>
      <c r="J314" s="25" t="n">
        <f aca="false">LatticeLayout!J347</f>
        <v>0</v>
      </c>
      <c r="K314" s="25" t="n">
        <f aca="false">LatticeLayout!K347</f>
        <v>0.10662865</v>
      </c>
      <c r="L314" s="25" t="n">
        <f aca="false">LatticeLayout!Q347</f>
        <v>357.306565927632</v>
      </c>
      <c r="M314" s="25" t="n">
        <f aca="false">LatticeLayout!P347</f>
        <v>423.0996045</v>
      </c>
      <c r="N314" s="25" t="n">
        <f aca="false">LatticeLayout!O347</f>
        <v>41.094</v>
      </c>
    </row>
    <row r="315" s="25" customFormat="true" ht="12.75" hidden="true" customHeight="false" outlineLevel="0" collapsed="false">
      <c r="A315" s="25" t="n">
        <f aca="false">LatticeLayout!A348</f>
        <v>0</v>
      </c>
      <c r="B315" s="25" t="n">
        <f aca="false">LatticeLayout!B348</f>
        <v>0</v>
      </c>
      <c r="C315" s="25" t="n">
        <f aca="false">LatticeLayout!C348</f>
        <v>0</v>
      </c>
      <c r="D315" s="25" t="n">
        <f aca="false">LatticeLayout!D348</f>
        <v>0</v>
      </c>
      <c r="E315" s="25" t="n">
        <f aca="false">LatticeLayout!E348</f>
        <v>0</v>
      </c>
      <c r="F315" s="25" t="n">
        <f aca="false">LatticeLayout!F348</f>
        <v>0</v>
      </c>
      <c r="G315" s="25" t="n">
        <f aca="false">LatticeLayout!G348</f>
        <v>0</v>
      </c>
      <c r="H315" s="25" t="n">
        <f aca="false">LatticeLayout!H348</f>
        <v>0</v>
      </c>
      <c r="I315" s="25" t="n">
        <f aca="false">LatticeLayout!I348</f>
        <v>0</v>
      </c>
      <c r="J315" s="25" t="n">
        <f aca="false">LatticeLayout!J348</f>
        <v>0</v>
      </c>
      <c r="K315" s="25" t="n">
        <f aca="false">LatticeLayout!K348</f>
        <v>0</v>
      </c>
      <c r="L315" s="25" t="n">
        <f aca="false">LatticeLayout!Q348</f>
        <v>357.306565927632</v>
      </c>
      <c r="M315" s="25" t="n">
        <f aca="false">LatticeLayout!P348</f>
        <v>423.0996045</v>
      </c>
      <c r="N315" s="25" t="n">
        <f aca="false">LatticeLayout!O348</f>
        <v>41.094</v>
      </c>
    </row>
    <row r="316" s="25" customFormat="true" ht="12.75" hidden="true" customHeight="false" outlineLevel="0" collapsed="false">
      <c r="A316" s="25" t="str">
        <f aca="false">LatticeLayout!A349</f>
        <v>FE</v>
      </c>
      <c r="B316" s="25" t="str">
        <f aca="false">LatticeLayout!B349</f>
        <v>MEBT</v>
      </c>
      <c r="C316" s="25" t="str">
        <f aca="false">LatticeLayout!C349</f>
        <v>Q</v>
      </c>
      <c r="D316" s="25" t="n">
        <f aca="false">LatticeLayout!D349</f>
        <v>1113</v>
      </c>
      <c r="E316" s="25" t="str">
        <f aca="false">LatticeLayout!E349</f>
        <v>FE_MEBT:Q_D1113</v>
      </c>
      <c r="F316" s="25" t="str">
        <f aca="false">LatticeLayout!F349</f>
        <v>Q8</v>
      </c>
      <c r="G316" s="25" t="str">
        <f aca="false">LatticeLayout!G349</f>
        <v>quad, triplet 4-1</v>
      </c>
      <c r="H316" s="25" t="n">
        <f aca="false">LatticeLayout!H349</f>
        <v>47.5</v>
      </c>
      <c r="I316" s="25" t="n">
        <f aca="false">LatticeLayout!I349</f>
        <v>0</v>
      </c>
      <c r="J316" s="25" t="n">
        <f aca="false">LatticeLayout!J349</f>
        <v>0</v>
      </c>
      <c r="K316" s="25" t="n">
        <f aca="false">LatticeLayout!K349</f>
        <v>0.1</v>
      </c>
      <c r="L316" s="25" t="n">
        <f aca="false">LatticeLayout!Q349</f>
        <v>357.206565927632</v>
      </c>
      <c r="M316" s="25" t="n">
        <f aca="false">LatticeLayout!P349</f>
        <v>423.0996045</v>
      </c>
      <c r="N316" s="25" t="n">
        <f aca="false">LatticeLayout!O349</f>
        <v>41.094</v>
      </c>
    </row>
    <row r="317" s="25" customFormat="true" ht="12.75" hidden="true" customHeight="false" outlineLevel="0" collapsed="false">
      <c r="A317" s="25" t="n">
        <f aca="false">LatticeLayout!A350</f>
        <v>0</v>
      </c>
      <c r="B317" s="25" t="n">
        <f aca="false">LatticeLayout!B350</f>
        <v>0</v>
      </c>
      <c r="C317" s="25" t="n">
        <f aca="false">LatticeLayout!C350</f>
        <v>0</v>
      </c>
      <c r="D317" s="25" t="n">
        <f aca="false">LatticeLayout!D350</f>
        <v>0</v>
      </c>
      <c r="E317" s="25" t="n">
        <f aca="false">LatticeLayout!E350</f>
        <v>0</v>
      </c>
      <c r="F317" s="25" t="n">
        <f aca="false">LatticeLayout!F350</f>
        <v>0</v>
      </c>
      <c r="G317" s="25" t="n">
        <f aca="false">LatticeLayout!G350</f>
        <v>0</v>
      </c>
      <c r="H317" s="25" t="n">
        <f aca="false">LatticeLayout!H350</f>
        <v>47.5</v>
      </c>
      <c r="I317" s="25" t="n">
        <f aca="false">LatticeLayout!I350</f>
        <v>0</v>
      </c>
      <c r="J317" s="25" t="n">
        <f aca="false">LatticeLayout!J350</f>
        <v>0</v>
      </c>
      <c r="K317" s="25" t="n">
        <f aca="false">LatticeLayout!K350</f>
        <v>0.1</v>
      </c>
      <c r="L317" s="25" t="n">
        <f aca="false">LatticeLayout!Q350</f>
        <v>357.106565927632</v>
      </c>
      <c r="M317" s="25" t="n">
        <f aca="false">LatticeLayout!P350</f>
        <v>423.0996045</v>
      </c>
      <c r="N317" s="25" t="n">
        <f aca="false">LatticeLayout!O350</f>
        <v>41.094</v>
      </c>
    </row>
    <row r="318" s="25" customFormat="true" ht="12.75" hidden="true" customHeight="false" outlineLevel="0" collapsed="false">
      <c r="A318" s="25" t="str">
        <f aca="false">LatticeLayout!A351</f>
        <v>FE</v>
      </c>
      <c r="B318" s="25" t="str">
        <f aca="false">LatticeLayout!B351</f>
        <v>MEBT</v>
      </c>
      <c r="C318" s="25" t="str">
        <f aca="false">LatticeLayout!C351</f>
        <v>Q</v>
      </c>
      <c r="D318" s="25" t="n">
        <f aca="false">LatticeLayout!D351</f>
        <v>1115</v>
      </c>
      <c r="E318" s="25" t="str">
        <f aca="false">LatticeLayout!E351</f>
        <v>FE_MEBT:Q_D1115</v>
      </c>
      <c r="F318" s="25" t="str">
        <f aca="false">LatticeLayout!F351</f>
        <v>Q9</v>
      </c>
      <c r="G318" s="25" t="str">
        <f aca="false">LatticeLayout!G351</f>
        <v>quad, triplet 4-2</v>
      </c>
      <c r="H318" s="25" t="n">
        <f aca="false">LatticeLayout!H351</f>
        <v>47.5</v>
      </c>
      <c r="I318" s="25" t="n">
        <f aca="false">LatticeLayout!I351</f>
        <v>0</v>
      </c>
      <c r="J318" s="25" t="n">
        <f aca="false">LatticeLayout!J351</f>
        <v>0</v>
      </c>
      <c r="K318" s="25" t="n">
        <f aca="false">LatticeLayout!K351</f>
        <v>0.15</v>
      </c>
      <c r="L318" s="25" t="n">
        <f aca="false">LatticeLayout!Q351</f>
        <v>356.956565927632</v>
      </c>
      <c r="M318" s="25" t="n">
        <f aca="false">LatticeLayout!P351</f>
        <v>423.0996045</v>
      </c>
      <c r="N318" s="25" t="n">
        <f aca="false">LatticeLayout!O351</f>
        <v>41.094</v>
      </c>
    </row>
    <row r="319" s="25" customFormat="true" ht="12.75" hidden="true" customHeight="false" outlineLevel="0" collapsed="false">
      <c r="A319" s="25" t="n">
        <f aca="false">LatticeLayout!A352</f>
        <v>0</v>
      </c>
      <c r="B319" s="25" t="n">
        <f aca="false">LatticeLayout!B352</f>
        <v>0</v>
      </c>
      <c r="C319" s="25" t="n">
        <f aca="false">LatticeLayout!C352</f>
        <v>0</v>
      </c>
      <c r="D319" s="25" t="n">
        <f aca="false">LatticeLayout!D352</f>
        <v>0</v>
      </c>
      <c r="E319" s="25" t="n">
        <f aca="false">LatticeLayout!E352</f>
        <v>0</v>
      </c>
      <c r="F319" s="25" t="n">
        <f aca="false">LatticeLayout!F352</f>
        <v>0</v>
      </c>
      <c r="G319" s="25" t="n">
        <f aca="false">LatticeLayout!G352</f>
        <v>0</v>
      </c>
      <c r="H319" s="25" t="n">
        <f aca="false">LatticeLayout!H352</f>
        <v>47.5</v>
      </c>
      <c r="I319" s="25" t="n">
        <f aca="false">LatticeLayout!I352</f>
        <v>0</v>
      </c>
      <c r="J319" s="25" t="n">
        <f aca="false">LatticeLayout!J352</f>
        <v>0</v>
      </c>
      <c r="K319" s="25" t="n">
        <f aca="false">LatticeLayout!K352</f>
        <v>0.1</v>
      </c>
      <c r="L319" s="25" t="n">
        <f aca="false">LatticeLayout!Q352</f>
        <v>356.856565927632</v>
      </c>
      <c r="M319" s="25" t="n">
        <f aca="false">LatticeLayout!P352</f>
        <v>423.0996045</v>
      </c>
      <c r="N319" s="25" t="n">
        <f aca="false">LatticeLayout!O352</f>
        <v>41.094</v>
      </c>
    </row>
    <row r="320" s="25" customFormat="true" ht="12.75" hidden="true" customHeight="false" outlineLevel="0" collapsed="false">
      <c r="A320" s="25" t="str">
        <f aca="false">LatticeLayout!A353</f>
        <v>FE</v>
      </c>
      <c r="B320" s="25" t="str">
        <f aca="false">LatticeLayout!B353</f>
        <v>MEBT</v>
      </c>
      <c r="C320" s="25" t="str">
        <f aca="false">LatticeLayout!C353</f>
        <v>Q</v>
      </c>
      <c r="D320" s="25" t="n">
        <f aca="false">LatticeLayout!D353</f>
        <v>1117</v>
      </c>
      <c r="E320" s="25" t="str">
        <f aca="false">LatticeLayout!E353</f>
        <v>FE_MEBT:Q_D1117</v>
      </c>
      <c r="F320" s="25" t="str">
        <f aca="false">LatticeLayout!F353</f>
        <v>Q10</v>
      </c>
      <c r="G320" s="25" t="str">
        <f aca="false">LatticeLayout!G353</f>
        <v>quad+steerers, triplet 4-3</v>
      </c>
      <c r="H320" s="25" t="n">
        <f aca="false">LatticeLayout!H353</f>
        <v>47.5</v>
      </c>
      <c r="I320" s="25" t="n">
        <f aca="false">LatticeLayout!I353</f>
        <v>0</v>
      </c>
      <c r="J320" s="25" t="n">
        <f aca="false">LatticeLayout!J353</f>
        <v>0</v>
      </c>
      <c r="K320" s="25" t="n">
        <f aca="false">LatticeLayout!K353</f>
        <v>0.1</v>
      </c>
      <c r="L320" s="25" t="n">
        <f aca="false">LatticeLayout!Q353</f>
        <v>356.756565927632</v>
      </c>
      <c r="M320" s="25" t="n">
        <f aca="false">LatticeLayout!P353</f>
        <v>423.0996045</v>
      </c>
      <c r="N320" s="25" t="n">
        <f aca="false">LatticeLayout!O353</f>
        <v>41.094</v>
      </c>
    </row>
    <row r="321" s="25" customFormat="true" ht="12.75" hidden="true" customHeight="false" outlineLevel="0" collapsed="false">
      <c r="A321" s="25" t="n">
        <f aca="false">LatticeLayout!A355</f>
        <v>0</v>
      </c>
      <c r="B321" s="25" t="n">
        <f aca="false">LatticeLayout!B355</f>
        <v>0</v>
      </c>
      <c r="C321" s="25" t="n">
        <f aca="false">LatticeLayout!C355</f>
        <v>0</v>
      </c>
      <c r="D321" s="25" t="n">
        <f aca="false">LatticeLayout!D355</f>
        <v>0</v>
      </c>
      <c r="E321" s="25" t="n">
        <f aca="false">LatticeLayout!E355</f>
        <v>0</v>
      </c>
      <c r="F321" s="25" t="n">
        <f aca="false">LatticeLayout!F355</f>
        <v>0</v>
      </c>
      <c r="G321" s="25" t="str">
        <f aca="false">LatticeLayout!G355</f>
        <v>bellow</v>
      </c>
      <c r="H321" s="25" t="n">
        <f aca="false">LatticeLayout!H355</f>
        <v>40</v>
      </c>
      <c r="I321" s="25" t="n">
        <f aca="false">LatticeLayout!I355</f>
        <v>0</v>
      </c>
      <c r="J321" s="25" t="n">
        <f aca="false">LatticeLayout!J355</f>
        <v>0</v>
      </c>
      <c r="K321" s="25" t="n">
        <f aca="false">LatticeLayout!K355</f>
        <v>0.05761000011</v>
      </c>
      <c r="L321" s="25" t="n">
        <f aca="false">LatticeLayout!Q355</f>
        <v>356.698955927522</v>
      </c>
      <c r="M321" s="25" t="n">
        <f aca="false">LatticeLayout!P355</f>
        <v>423.0996045</v>
      </c>
      <c r="N321" s="25" t="n">
        <f aca="false">LatticeLayout!O355</f>
        <v>41.094</v>
      </c>
    </row>
    <row r="322" s="25" customFormat="true" ht="12.75" hidden="true" customHeight="false" outlineLevel="0" collapsed="false">
      <c r="A322" s="25" t="str">
        <f aca="false">LatticeLayout!A356</f>
        <v>FE</v>
      </c>
      <c r="B322" s="25" t="str">
        <f aca="false">LatticeLayout!B356</f>
        <v>MEBT</v>
      </c>
      <c r="C322" s="25" t="str">
        <f aca="false">LatticeLayout!C356</f>
        <v>FAV</v>
      </c>
      <c r="D322" s="25" t="n">
        <f aca="false">LatticeLayout!D356</f>
        <v>1118</v>
      </c>
      <c r="E322" s="25" t="str">
        <f aca="false">LatticeLayout!E356</f>
        <v>FE_MEBT:FAV_D1118</v>
      </c>
      <c r="F322" s="25" t="str">
        <f aca="false">LatticeLayout!F356</f>
        <v>FV</v>
      </c>
      <c r="G322" s="25" t="str">
        <f aca="false">LatticeLayout!G356</f>
        <v>fast valve</v>
      </c>
      <c r="H322" s="25" t="n">
        <f aca="false">LatticeLayout!H356</f>
        <v>40</v>
      </c>
      <c r="I322" s="25" t="n">
        <f aca="false">LatticeLayout!I356</f>
        <v>0</v>
      </c>
      <c r="J322" s="25" t="n">
        <f aca="false">LatticeLayout!J356</f>
        <v>0</v>
      </c>
      <c r="K322" s="25" t="n">
        <f aca="false">LatticeLayout!K356</f>
        <v>0.056602</v>
      </c>
      <c r="L322" s="25" t="n">
        <f aca="false">LatticeLayout!Q356</f>
        <v>356.642353927522</v>
      </c>
      <c r="M322" s="25" t="n">
        <f aca="false">LatticeLayout!P356</f>
        <v>423.0996045</v>
      </c>
      <c r="N322" s="25" t="n">
        <f aca="false">LatticeLayout!O356</f>
        <v>41.094</v>
      </c>
    </row>
    <row r="323" s="25" customFormat="true" ht="12.75" hidden="true" customHeight="false" outlineLevel="0" collapsed="false">
      <c r="A323" s="25" t="n">
        <f aca="false">LatticeLayout!A357</f>
        <v>0</v>
      </c>
      <c r="B323" s="25" t="n">
        <f aca="false">LatticeLayout!B357</f>
        <v>0</v>
      </c>
      <c r="C323" s="25" t="n">
        <f aca="false">LatticeLayout!C357</f>
        <v>0</v>
      </c>
      <c r="D323" s="25" t="n">
        <f aca="false">LatticeLayout!D357</f>
        <v>0</v>
      </c>
      <c r="E323" s="25" t="n">
        <f aca="false">LatticeLayout!E357</f>
        <v>0</v>
      </c>
      <c r="F323" s="25" t="n">
        <f aca="false">LatticeLayout!F357</f>
        <v>0</v>
      </c>
      <c r="G323" s="25" t="n">
        <f aca="false">LatticeLayout!G357</f>
        <v>0</v>
      </c>
      <c r="H323" s="25" t="n">
        <f aca="false">LatticeLayout!H357</f>
        <v>0</v>
      </c>
      <c r="I323" s="25" t="n">
        <f aca="false">LatticeLayout!I357</f>
        <v>0</v>
      </c>
      <c r="J323" s="25" t="n">
        <f aca="false">LatticeLayout!J357</f>
        <v>0</v>
      </c>
      <c r="K323" s="25" t="n">
        <f aca="false">LatticeLayout!K357</f>
        <v>0</v>
      </c>
      <c r="L323" s="25" t="n">
        <f aca="false">LatticeLayout!Q357</f>
        <v>356.642353927522</v>
      </c>
      <c r="M323" s="25" t="n">
        <f aca="false">LatticeLayout!P357</f>
        <v>423.0996045</v>
      </c>
      <c r="N323" s="25" t="n">
        <f aca="false">LatticeLayout!O357</f>
        <v>41.094</v>
      </c>
    </row>
    <row r="324" s="25" customFormat="true" ht="12.75" hidden="true" customHeight="false" outlineLevel="0" collapsed="false">
      <c r="A324" s="25" t="n">
        <f aca="false">LatticeLayout!A358</f>
        <v>0</v>
      </c>
      <c r="B324" s="25" t="n">
        <f aca="false">LatticeLayout!B358</f>
        <v>0</v>
      </c>
      <c r="C324" s="25" t="n">
        <f aca="false">LatticeLayout!C358</f>
        <v>0</v>
      </c>
      <c r="D324" s="25" t="n">
        <f aca="false">LatticeLayout!D358</f>
        <v>0</v>
      </c>
      <c r="E324" s="25" t="n">
        <f aca="false">LatticeLayout!E358</f>
        <v>0</v>
      </c>
      <c r="F324" s="25" t="n">
        <f aca="false">LatticeLayout!F358</f>
        <v>0</v>
      </c>
      <c r="G324" s="25" t="n">
        <f aca="false">LatticeLayout!G358</f>
        <v>0</v>
      </c>
      <c r="H324" s="25" t="n">
        <f aca="false">LatticeLayout!H358</f>
        <v>0</v>
      </c>
      <c r="I324" s="25" t="n">
        <f aca="false">LatticeLayout!I358</f>
        <v>0</v>
      </c>
      <c r="J324" s="25" t="n">
        <f aca="false">LatticeLayout!J358</f>
        <v>0</v>
      </c>
      <c r="K324" s="25" t="n">
        <f aca="false">LatticeLayout!K358</f>
        <v>0.11747769989</v>
      </c>
      <c r="L324" s="25" t="n">
        <f aca="false">LatticeLayout!Q358</f>
        <v>356.524876227632</v>
      </c>
      <c r="M324" s="25" t="n">
        <f aca="false">LatticeLayout!P358</f>
        <v>423.0996045</v>
      </c>
      <c r="N324" s="25" t="n">
        <f aca="false">LatticeLayout!O358</f>
        <v>41.094</v>
      </c>
    </row>
    <row r="325" s="25" customFormat="true" ht="12.75" hidden="true" customHeight="false" outlineLevel="0" collapsed="false">
      <c r="A325" s="25" t="n">
        <f aca="false">LatticeLayout!A359</f>
        <v>0</v>
      </c>
      <c r="B325" s="25" t="n">
        <f aca="false">LatticeLayout!B359</f>
        <v>0</v>
      </c>
      <c r="C325" s="25" t="n">
        <f aca="false">LatticeLayout!C359</f>
        <v>0</v>
      </c>
      <c r="D325" s="25" t="n">
        <f aca="false">LatticeLayout!D359</f>
        <v>0</v>
      </c>
      <c r="E325" s="25" t="n">
        <f aca="false">LatticeLayout!E359</f>
        <v>0</v>
      </c>
      <c r="F325" s="25" t="n">
        <f aca="false">LatticeLayout!F359</f>
        <v>0</v>
      </c>
      <c r="G325" s="25" t="n">
        <f aca="false">LatticeLayout!G359</f>
        <v>0</v>
      </c>
      <c r="H325" s="25" t="n">
        <f aca="false">LatticeLayout!H359</f>
        <v>0</v>
      </c>
      <c r="I325" s="25" t="n">
        <f aca="false">LatticeLayout!I359</f>
        <v>0</v>
      </c>
      <c r="J325" s="25" t="n">
        <f aca="false">LatticeLayout!J359</f>
        <v>0</v>
      </c>
      <c r="K325" s="25" t="n">
        <f aca="false">LatticeLayout!K359</f>
        <v>0</v>
      </c>
      <c r="L325" s="25" t="n">
        <f aca="false">LatticeLayout!Q359</f>
        <v>356.524876227632</v>
      </c>
      <c r="M325" s="25" t="n">
        <f aca="false">LatticeLayout!P359</f>
        <v>423.0996045</v>
      </c>
      <c r="N325" s="25" t="n">
        <f aca="false">LatticeLayout!O359</f>
        <v>41.094</v>
      </c>
    </row>
    <row r="326" s="25" customFormat="true" ht="12.75" hidden="true" customHeight="false" outlineLevel="0" collapsed="false">
      <c r="A326" s="25" t="str">
        <f aca="false">LatticeLayout!A360</f>
        <v>FE</v>
      </c>
      <c r="B326" s="25" t="str">
        <f aca="false">LatticeLayout!B360</f>
        <v>MEBT</v>
      </c>
      <c r="C326" s="25" t="str">
        <f aca="false">LatticeLayout!C360</f>
        <v>BCM</v>
      </c>
      <c r="D326" s="25" t="n">
        <f aca="false">LatticeLayout!D360</f>
        <v>1120</v>
      </c>
      <c r="E326" s="25" t="str">
        <f aca="false">LatticeLayout!E360</f>
        <v>FE_MEBT:BCM_D1120</v>
      </c>
      <c r="F326" s="25" t="str">
        <f aca="false">LatticeLayout!F360</f>
        <v>BCM2</v>
      </c>
      <c r="G326" s="25" t="str">
        <f aca="false">LatticeLayout!G360</f>
        <v>AC current transformer</v>
      </c>
      <c r="H326" s="25" t="n">
        <f aca="false">LatticeLayout!H360</f>
        <v>40</v>
      </c>
      <c r="I326" s="25" t="n">
        <f aca="false">LatticeLayout!I360</f>
        <v>0</v>
      </c>
      <c r="J326" s="25" t="n">
        <f aca="false">LatticeLayout!J360</f>
        <v>0</v>
      </c>
      <c r="K326" s="25" t="n">
        <f aca="false">LatticeLayout!K360</f>
        <v>0.04</v>
      </c>
      <c r="L326" s="25" t="n">
        <f aca="false">LatticeLayout!Q360</f>
        <v>356.484876227632</v>
      </c>
      <c r="M326" s="25" t="n">
        <f aca="false">LatticeLayout!P360</f>
        <v>423.0996045</v>
      </c>
      <c r="N326" s="25" t="n">
        <f aca="false">LatticeLayout!O360</f>
        <v>41.094</v>
      </c>
    </row>
    <row r="327" s="25" customFormat="true" ht="12.75" hidden="true" customHeight="false" outlineLevel="0" collapsed="false">
      <c r="A327" s="25" t="n">
        <f aca="false">LatticeLayout!A361</f>
        <v>0</v>
      </c>
      <c r="B327" s="25" t="n">
        <f aca="false">LatticeLayout!B361</f>
        <v>0</v>
      </c>
      <c r="C327" s="25" t="n">
        <f aca="false">LatticeLayout!C361</f>
        <v>0</v>
      </c>
      <c r="D327" s="25" t="n">
        <f aca="false">LatticeLayout!D361</f>
        <v>0</v>
      </c>
      <c r="E327" s="25" t="n">
        <f aca="false">LatticeLayout!E361</f>
        <v>0</v>
      </c>
      <c r="F327" s="25" t="n">
        <f aca="false">LatticeLayout!F361</f>
        <v>0</v>
      </c>
      <c r="G327" s="25" t="n">
        <f aca="false">LatticeLayout!G361</f>
        <v>0</v>
      </c>
      <c r="H327" s="25" t="n">
        <f aca="false">LatticeLayout!H361</f>
        <v>0</v>
      </c>
      <c r="I327" s="25" t="n">
        <f aca="false">LatticeLayout!I361</f>
        <v>0</v>
      </c>
      <c r="J327" s="25" t="n">
        <f aca="false">LatticeLayout!J361</f>
        <v>0</v>
      </c>
      <c r="K327" s="25" t="n">
        <f aca="false">LatticeLayout!K361</f>
        <v>0</v>
      </c>
      <c r="L327" s="25" t="n">
        <f aca="false">LatticeLayout!Q361</f>
        <v>356.484876227632</v>
      </c>
      <c r="M327" s="25" t="n">
        <f aca="false">LatticeLayout!P361</f>
        <v>423.0996045</v>
      </c>
      <c r="N327" s="25" t="n">
        <f aca="false">LatticeLayout!O361</f>
        <v>41.094</v>
      </c>
    </row>
    <row r="328" s="25" customFormat="true" ht="12.75" hidden="true" customHeight="false" outlineLevel="0" collapsed="false">
      <c r="A328" s="25" t="n">
        <f aca="false">LatticeLayout!A362</f>
        <v>0</v>
      </c>
      <c r="B328" s="25" t="n">
        <f aca="false">LatticeLayout!B362</f>
        <v>0</v>
      </c>
      <c r="C328" s="25" t="n">
        <f aca="false">LatticeLayout!C362</f>
        <v>0</v>
      </c>
      <c r="D328" s="25" t="n">
        <f aca="false">LatticeLayout!D362</f>
        <v>0</v>
      </c>
      <c r="E328" s="25" t="n">
        <f aca="false">LatticeLayout!E362</f>
        <v>0</v>
      </c>
      <c r="F328" s="25" t="n">
        <f aca="false">LatticeLayout!F362</f>
        <v>0</v>
      </c>
      <c r="G328" s="25" t="n">
        <f aca="false">LatticeLayout!G362</f>
        <v>0</v>
      </c>
      <c r="H328" s="25" t="n">
        <f aca="false">LatticeLayout!H362</f>
        <v>0</v>
      </c>
      <c r="I328" s="25" t="n">
        <f aca="false">LatticeLayout!I362</f>
        <v>0</v>
      </c>
      <c r="J328" s="25" t="n">
        <f aca="false">LatticeLayout!J362</f>
        <v>0</v>
      </c>
      <c r="K328" s="25" t="n">
        <f aca="false">LatticeLayout!K362</f>
        <v>0.11303</v>
      </c>
      <c r="L328" s="25" t="n">
        <f aca="false">LatticeLayout!Q362</f>
        <v>356.371846227632</v>
      </c>
      <c r="M328" s="25" t="n">
        <f aca="false">LatticeLayout!P362</f>
        <v>423.0996045</v>
      </c>
      <c r="N328" s="25" t="n">
        <f aca="false">LatticeLayout!O362</f>
        <v>41.094</v>
      </c>
    </row>
    <row r="329" s="25" customFormat="true" ht="12.75" hidden="true" customHeight="false" outlineLevel="0" collapsed="false">
      <c r="A329" s="25" t="str">
        <f aca="false">LatticeLayout!A363</f>
        <v>FE</v>
      </c>
      <c r="B329" s="25" t="str">
        <f aca="false">LatticeLayout!B363</f>
        <v>MEBT</v>
      </c>
      <c r="C329" s="25" t="str">
        <f aca="false">LatticeLayout!C363</f>
        <v>IP</v>
      </c>
      <c r="D329" s="25" t="n">
        <f aca="false">LatticeLayout!D363</f>
        <v>1121</v>
      </c>
      <c r="E329" s="25" t="str">
        <f aca="false">LatticeLayout!E363</f>
        <v>FE_MEBT:IP_D1121</v>
      </c>
      <c r="F329" s="25" t="str">
        <f aca="false">LatticeLayout!F363</f>
        <v>IP_S</v>
      </c>
      <c r="G329" s="25" t="str">
        <f aca="false">LatticeLayout!G363</f>
        <v>ion pump, 75 l/s</v>
      </c>
      <c r="H329" s="25" t="n">
        <f aca="false">LatticeLayout!H363</f>
        <v>0</v>
      </c>
      <c r="I329" s="25" t="n">
        <f aca="false">LatticeLayout!I363</f>
        <v>0</v>
      </c>
      <c r="J329" s="25" t="n">
        <f aca="false">LatticeLayout!J363</f>
        <v>0</v>
      </c>
      <c r="K329" s="25" t="n">
        <f aca="false">LatticeLayout!K363</f>
        <v>0</v>
      </c>
      <c r="L329" s="25" t="n">
        <f aca="false">LatticeLayout!Q363</f>
        <v>356.371846227632</v>
      </c>
      <c r="M329" s="25" t="n">
        <f aca="false">LatticeLayout!P363</f>
        <v>423.0996045</v>
      </c>
      <c r="N329" s="25" t="n">
        <f aca="false">LatticeLayout!O363</f>
        <v>41.094</v>
      </c>
    </row>
    <row r="330" s="25" customFormat="true" ht="12.75" hidden="true" customHeight="false" outlineLevel="0" collapsed="false">
      <c r="A330" s="25" t="n">
        <f aca="false">LatticeLayout!A364</f>
        <v>0</v>
      </c>
      <c r="B330" s="25" t="n">
        <f aca="false">LatticeLayout!B364</f>
        <v>0</v>
      </c>
      <c r="C330" s="25" t="n">
        <f aca="false">LatticeLayout!C364</f>
        <v>0</v>
      </c>
      <c r="D330" s="25" t="n">
        <f aca="false">LatticeLayout!D364</f>
        <v>0</v>
      </c>
      <c r="E330" s="25" t="n">
        <f aca="false">LatticeLayout!E364</f>
        <v>0</v>
      </c>
      <c r="F330" s="25" t="n">
        <f aca="false">LatticeLayout!F364</f>
        <v>0</v>
      </c>
      <c r="G330" s="25" t="n">
        <f aca="false">LatticeLayout!G364</f>
        <v>0</v>
      </c>
      <c r="H330" s="25" t="n">
        <f aca="false">LatticeLayout!H364</f>
        <v>40</v>
      </c>
      <c r="I330" s="25" t="n">
        <f aca="false">LatticeLayout!I364</f>
        <v>0</v>
      </c>
      <c r="J330" s="25" t="n">
        <f aca="false">LatticeLayout!J364</f>
        <v>0</v>
      </c>
      <c r="K330" s="25" t="n">
        <f aca="false">LatticeLayout!K364</f>
        <v>0.23050309</v>
      </c>
      <c r="L330" s="25" t="n">
        <f aca="false">LatticeLayout!Q364</f>
        <v>356.141343137632</v>
      </c>
      <c r="M330" s="25" t="n">
        <f aca="false">LatticeLayout!P364</f>
        <v>423.0996045</v>
      </c>
      <c r="N330" s="25" t="n">
        <f aca="false">LatticeLayout!O364</f>
        <v>41.094</v>
      </c>
    </row>
    <row r="331" s="25" customFormat="true" ht="12.75" hidden="true" customHeight="false" outlineLevel="0" collapsed="false">
      <c r="A331" s="25" t="n">
        <f aca="false">LatticeLayout!A365</f>
        <v>0</v>
      </c>
      <c r="B331" s="25" t="n">
        <f aca="false">LatticeLayout!B365</f>
        <v>0</v>
      </c>
      <c r="C331" s="25" t="n">
        <f aca="false">LatticeLayout!C365</f>
        <v>0</v>
      </c>
      <c r="D331" s="25" t="n">
        <f aca="false">LatticeLayout!D365</f>
        <v>0</v>
      </c>
      <c r="E331" s="25" t="n">
        <f aca="false">LatticeLayout!E365</f>
        <v>0</v>
      </c>
      <c r="F331" s="25" t="n">
        <f aca="false">LatticeLayout!F365</f>
        <v>0</v>
      </c>
      <c r="G331" s="25" t="n">
        <f aca="false">LatticeLayout!G365</f>
        <v>0</v>
      </c>
      <c r="H331" s="25" t="n">
        <f aca="false">LatticeLayout!H365</f>
        <v>0</v>
      </c>
      <c r="I331" s="25" t="n">
        <f aca="false">LatticeLayout!I365</f>
        <v>0</v>
      </c>
      <c r="J331" s="25" t="n">
        <f aca="false">LatticeLayout!J365</f>
        <v>0</v>
      </c>
      <c r="K331" s="25" t="n">
        <f aca="false">LatticeLayout!K365</f>
        <v>-2.63E-006</v>
      </c>
      <c r="L331" s="25" t="n">
        <f aca="false">LatticeLayout!Q365</f>
        <v>356.141345767632</v>
      </c>
      <c r="M331" s="25" t="n">
        <f aca="false">LatticeLayout!P365</f>
        <v>423.0996045</v>
      </c>
      <c r="N331" s="25" t="n">
        <f aca="false">LatticeLayout!O365</f>
        <v>41.094</v>
      </c>
    </row>
    <row r="332" s="25" customFormat="true" ht="12.75" hidden="true" customHeight="false" outlineLevel="0" collapsed="false">
      <c r="A332" s="25" t="str">
        <f aca="false">LatticeLayout!A366</f>
        <v>FE</v>
      </c>
      <c r="B332" s="25" t="str">
        <f aca="false">LatticeLayout!B366</f>
        <v>MEBT</v>
      </c>
      <c r="C332" s="25" t="str">
        <f aca="false">LatticeLayout!C366</f>
        <v>END</v>
      </c>
      <c r="D332" s="25" t="n">
        <f aca="false">LatticeLayout!D366</f>
        <v>0</v>
      </c>
      <c r="E332" s="25" t="n">
        <f aca="false">LatticeLayout!E366</f>
        <v>0</v>
      </c>
      <c r="F332" s="25" t="n">
        <f aca="false">LatticeLayout!F366</f>
        <v>0</v>
      </c>
      <c r="G332" s="25" t="n">
        <f aca="false">LatticeLayout!G366</f>
        <v>0</v>
      </c>
      <c r="H332" s="25" t="n">
        <f aca="false">LatticeLayout!H366</f>
        <v>0</v>
      </c>
      <c r="I332" s="25" t="n">
        <f aca="false">LatticeLayout!I366</f>
        <v>0</v>
      </c>
      <c r="J332" s="25" t="n">
        <f aca="false">LatticeLayout!J366</f>
        <v>0</v>
      </c>
      <c r="K332" s="25" t="n">
        <f aca="false">LatticeLayout!K366</f>
        <v>0</v>
      </c>
      <c r="L332" s="25" t="n">
        <f aca="false">LatticeLayout!Q366</f>
        <v>356.141345767632</v>
      </c>
      <c r="M332" s="25" t="n">
        <f aca="false">LatticeLayout!P366</f>
        <v>423.0996045</v>
      </c>
      <c r="N332" s="25" t="n">
        <f aca="false">LatticeLayout!O366</f>
        <v>41.094</v>
      </c>
    </row>
    <row r="333" s="25" customFormat="true" ht="12.75" hidden="true" customHeight="false" outlineLevel="0" collapsed="false">
      <c r="A333" s="25" t="str">
        <f aca="false">LatticeLayout!A367</f>
        <v>SEGMENT 1 START (begin with b=0.041 QWR cryomodules)</v>
      </c>
      <c r="B333" s="25" t="n">
        <f aca="false">LatticeLayout!B367</f>
        <v>0</v>
      </c>
      <c r="C333" s="25" t="n">
        <f aca="false">LatticeLayout!C367</f>
        <v>0</v>
      </c>
      <c r="D333" s="25" t="n">
        <f aca="false">LatticeLayout!D367</f>
        <v>0</v>
      </c>
      <c r="E333" s="25" t="n">
        <f aca="false">LatticeLayout!E367</f>
        <v>0</v>
      </c>
      <c r="F333" s="25" t="n">
        <f aca="false">LatticeLayout!F367</f>
        <v>0</v>
      </c>
      <c r="G333" s="25" t="n">
        <f aca="false">LatticeLayout!G367</f>
        <v>0</v>
      </c>
      <c r="H333" s="25" t="n">
        <f aca="false">LatticeLayout!H367</f>
        <v>0</v>
      </c>
      <c r="I333" s="25" t="n">
        <f aca="false">LatticeLayout!I367</f>
        <v>0</v>
      </c>
      <c r="J333" s="25" t="n">
        <f aca="false">LatticeLayout!J367</f>
        <v>0</v>
      </c>
      <c r="K333" s="25" t="n">
        <f aca="false">LatticeLayout!K367</f>
        <v>0</v>
      </c>
      <c r="L333" s="25" t="n">
        <f aca="false">LatticeLayout!Q367</f>
        <v>356.141345767632</v>
      </c>
      <c r="M333" s="25" t="n">
        <f aca="false">LatticeLayout!P367</f>
        <v>423.0996045</v>
      </c>
      <c r="N333" s="25" t="n">
        <f aca="false">LatticeLayout!O367</f>
        <v>41.094</v>
      </c>
    </row>
    <row r="334" customFormat="false" ht="12.75" hidden="false" customHeight="false" outlineLevel="0" collapsed="false">
      <c r="A334" s="483" t="str">
        <f aca="false">LatticeLayout!A368</f>
        <v>LS1</v>
      </c>
      <c r="B334" s="483" t="str">
        <f aca="false">LatticeLayout!B368</f>
        <v>CA01</v>
      </c>
      <c r="C334" s="25" t="str">
        <f aca="false">LatticeLayout!C368</f>
        <v>GV</v>
      </c>
      <c r="D334" s="25" t="n">
        <f aca="false">LatticeLayout!D368</f>
        <v>1124</v>
      </c>
      <c r="E334" s="25" t="str">
        <f aca="false">LatticeLayout!E368</f>
        <v>LS1_CA01:GV_D1124</v>
      </c>
      <c r="F334" s="25" t="n">
        <f aca="false">LatticeLayout!F368</f>
        <v>0</v>
      </c>
      <c r="G334" s="483" t="s">
        <v>1629</v>
      </c>
      <c r="H334" s="25" t="n">
        <f aca="false">LatticeLayout!H368</f>
        <v>40</v>
      </c>
      <c r="I334" s="25" t="n">
        <f aca="false">LatticeLayout!I368</f>
        <v>0</v>
      </c>
      <c r="J334" s="25" t="n">
        <f aca="false">LatticeLayout!J368</f>
        <v>0</v>
      </c>
      <c r="K334" s="483" t="n">
        <f aca="false">LatticeLayout!K368</f>
        <v>0.057404</v>
      </c>
      <c r="L334" s="644" t="n">
        <f aca="false">LatticeLayout!Q368+K334</f>
        <v>356.141345767632</v>
      </c>
      <c r="M334" s="644" t="n">
        <f aca="false">LatticeLayout!P368</f>
        <v>423.0996045</v>
      </c>
      <c r="N334" s="644" t="n">
        <f aca="false">LatticeLayout!O368</f>
        <v>41.094</v>
      </c>
      <c r="O334" s="644" t="n">
        <f aca="false">L334-CM!$U$3</f>
        <v>355.495697767632</v>
      </c>
      <c r="P334" s="644" t="n">
        <f aca="false">M334-CM!$X$3</f>
        <v>422.2614045</v>
      </c>
      <c r="Q334" s="644" t="n">
        <f aca="false">N334+CM!$W$3</f>
        <v>41.3194</v>
      </c>
      <c r="R334" s="645" t="n">
        <f aca="false">M334-CM!$V$3</f>
        <v>421.8804045</v>
      </c>
      <c r="S334" s="641" t="s">
        <v>1630</v>
      </c>
    </row>
    <row r="335" s="25" customFormat="true" ht="12.75" hidden="true" customHeight="false" outlineLevel="0" collapsed="false">
      <c r="A335" s="25" t="n">
        <f aca="false">LatticeLayout!A369</f>
        <v>0</v>
      </c>
      <c r="B335" s="25" t="n">
        <f aca="false">LatticeLayout!B369</f>
        <v>0</v>
      </c>
      <c r="C335" s="25" t="n">
        <f aca="false">LatticeLayout!C369</f>
        <v>0</v>
      </c>
      <c r="D335" s="25" t="n">
        <f aca="false">LatticeLayout!D369</f>
        <v>0</v>
      </c>
      <c r="E335" s="25" t="n">
        <f aca="false">LatticeLayout!E369</f>
        <v>0</v>
      </c>
      <c r="F335" s="25" t="n">
        <f aca="false">LatticeLayout!F369</f>
        <v>0</v>
      </c>
      <c r="G335" s="25" t="str">
        <f aca="false">LatticeLayout!G369</f>
        <v>bellows</v>
      </c>
      <c r="H335" s="25" t="n">
        <f aca="false">LatticeLayout!H369</f>
        <v>40</v>
      </c>
      <c r="I335" s="25" t="n">
        <f aca="false">LatticeLayout!I369</f>
        <v>0</v>
      </c>
      <c r="J335" s="25" t="n">
        <f aca="false">LatticeLayout!J369</f>
        <v>0</v>
      </c>
      <c r="K335" s="25" t="n">
        <f aca="false">LatticeLayout!K369</f>
        <v>0.189001</v>
      </c>
      <c r="L335" s="25" t="n">
        <f aca="false">LatticeLayout!Q369</f>
        <v>355.894940767632</v>
      </c>
      <c r="M335" s="25" t="n">
        <f aca="false">LatticeLayout!P369</f>
        <v>423.0996045</v>
      </c>
      <c r="N335" s="25" t="n">
        <f aca="false">LatticeLayout!O369</f>
        <v>41.094</v>
      </c>
    </row>
    <row r="336" s="25" customFormat="true" ht="12.75" hidden="true" customHeight="false" outlineLevel="0" collapsed="false">
      <c r="A336" s="25" t="str">
        <f aca="false">LatticeLayout!A370</f>
        <v>LS1</v>
      </c>
      <c r="B336" s="25" t="str">
        <f aca="false">LatticeLayout!B370</f>
        <v>CA01</v>
      </c>
      <c r="C336" s="25" t="str">
        <f aca="false">LatticeLayout!C370</f>
        <v>CAV1</v>
      </c>
      <c r="D336" s="25" t="n">
        <f aca="false">LatticeLayout!D370</f>
        <v>1127</v>
      </c>
      <c r="E336" s="25" t="str">
        <f aca="false">LatticeLayout!E370</f>
        <v>LS1_CA01:CAV1_D1127</v>
      </c>
      <c r="F336" s="25" t="n">
        <f aca="false">LatticeLayout!F370</f>
        <v>0</v>
      </c>
      <c r="G336" s="25" t="str">
        <f aca="false">LatticeLayout!G370</f>
        <v>b04 resonator</v>
      </c>
      <c r="H336" s="25" t="n">
        <f aca="false">LatticeLayout!H370</f>
        <v>36</v>
      </c>
      <c r="I336" s="25" t="n">
        <f aca="false">LatticeLayout!I370</f>
        <v>0</v>
      </c>
      <c r="J336" s="25" t="n">
        <f aca="false">LatticeLayout!J370</f>
        <v>0</v>
      </c>
      <c r="K336" s="25" t="n">
        <f aca="false">LatticeLayout!K370</f>
        <v>0.183363</v>
      </c>
      <c r="L336" s="25" t="n">
        <f aca="false">LatticeLayout!Q370</f>
        <v>355.711577767632</v>
      </c>
      <c r="M336" s="25" t="n">
        <f aca="false">LatticeLayout!P370</f>
        <v>423.0996045</v>
      </c>
      <c r="N336" s="25" t="n">
        <f aca="false">LatticeLayout!O370</f>
        <v>41.094</v>
      </c>
    </row>
    <row r="337" s="25" customFormat="true" ht="12.75" hidden="true" customHeight="false" outlineLevel="0" collapsed="false">
      <c r="A337" s="25" t="n">
        <f aca="false">LatticeLayout!A371</f>
        <v>0</v>
      </c>
      <c r="B337" s="25" t="n">
        <f aca="false">LatticeLayout!B371</f>
        <v>0</v>
      </c>
      <c r="C337" s="25" t="n">
        <f aca="false">LatticeLayout!C371</f>
        <v>0</v>
      </c>
      <c r="D337" s="25" t="n">
        <f aca="false">LatticeLayout!D371</f>
        <v>0</v>
      </c>
      <c r="E337" s="25" t="n">
        <f aca="false">LatticeLayout!E371</f>
        <v>0</v>
      </c>
      <c r="F337" s="25" t="n">
        <f aca="false">LatticeLayout!F371</f>
        <v>0</v>
      </c>
      <c r="G337" s="25" t="n">
        <f aca="false">LatticeLayout!G371</f>
        <v>0</v>
      </c>
      <c r="H337" s="25" t="n">
        <f aca="false">LatticeLayout!H371</f>
        <v>0</v>
      </c>
      <c r="I337" s="25" t="n">
        <f aca="false">LatticeLayout!I371</f>
        <v>0</v>
      </c>
      <c r="J337" s="25" t="n">
        <f aca="false">LatticeLayout!J371</f>
        <v>0</v>
      </c>
      <c r="K337" s="25" t="n">
        <f aca="false">LatticeLayout!K371</f>
        <v>0</v>
      </c>
      <c r="L337" s="25" t="n">
        <f aca="false">LatticeLayout!Q371</f>
        <v>355.711577767632</v>
      </c>
      <c r="M337" s="25" t="n">
        <f aca="false">LatticeLayout!P371</f>
        <v>423.0996045</v>
      </c>
      <c r="N337" s="25" t="n">
        <f aca="false">LatticeLayout!O371</f>
        <v>41.094</v>
      </c>
    </row>
    <row r="338" s="25" customFormat="true" ht="12.75" hidden="true" customHeight="false" outlineLevel="0" collapsed="false">
      <c r="A338" s="25" t="str">
        <f aca="false">LatticeLayout!A372</f>
        <v>LS1</v>
      </c>
      <c r="B338" s="25" t="str">
        <f aca="false">LatticeLayout!B372</f>
        <v>CA01</v>
      </c>
      <c r="C338" s="25" t="str">
        <f aca="false">LatticeLayout!C372</f>
        <v>ND</v>
      </c>
      <c r="D338" s="25" t="n">
        <f aca="false">LatticeLayout!D372</f>
        <v>1128</v>
      </c>
      <c r="E338" s="25" t="str">
        <f aca="false">LatticeLayout!E372</f>
        <v>LS1_CA01:ND_D1128</v>
      </c>
      <c r="F338" s="25" t="str">
        <f aca="false">LatticeLayout!F372</f>
        <v>BLM_ND</v>
      </c>
      <c r="G338" s="25" t="str">
        <f aca="false">LatticeLayout!G372</f>
        <v>neutron detector</v>
      </c>
      <c r="H338" s="25" t="n">
        <f aca="false">LatticeLayout!H372</f>
        <v>0</v>
      </c>
      <c r="I338" s="25" t="n">
        <f aca="false">LatticeLayout!I372</f>
        <v>0</v>
      </c>
      <c r="J338" s="25" t="n">
        <f aca="false">LatticeLayout!J372</f>
        <v>0</v>
      </c>
      <c r="K338" s="25" t="n">
        <f aca="false">LatticeLayout!K372</f>
        <v>0</v>
      </c>
      <c r="L338" s="25" t="n">
        <f aca="false">LatticeLayout!Q372</f>
        <v>355.711577767632</v>
      </c>
      <c r="M338" s="25" t="n">
        <f aca="false">LatticeLayout!P372</f>
        <v>423.0996045</v>
      </c>
      <c r="N338" s="25" t="n">
        <f aca="false">LatticeLayout!O372</f>
        <v>41.094</v>
      </c>
    </row>
    <row r="339" s="25" customFormat="true" ht="12.75" hidden="true" customHeight="false" outlineLevel="0" collapsed="false">
      <c r="A339" s="25" t="n">
        <f aca="false">LatticeLayout!A373</f>
        <v>0</v>
      </c>
      <c r="B339" s="25" t="n">
        <f aca="false">LatticeLayout!B373</f>
        <v>0</v>
      </c>
      <c r="C339" s="25" t="n">
        <f aca="false">LatticeLayout!C373</f>
        <v>0</v>
      </c>
      <c r="D339" s="25" t="n">
        <f aca="false">LatticeLayout!D373</f>
        <v>0</v>
      </c>
      <c r="E339" s="25" t="n">
        <f aca="false">LatticeLayout!E373</f>
        <v>0</v>
      </c>
      <c r="F339" s="25" t="n">
        <f aca="false">LatticeLayout!F373</f>
        <v>0</v>
      </c>
      <c r="G339" s="25" t="str">
        <f aca="false">LatticeLayout!G373</f>
        <v>bellow</v>
      </c>
      <c r="H339" s="25" t="n">
        <f aca="false">LatticeLayout!H373</f>
        <v>40</v>
      </c>
      <c r="I339" s="25" t="n">
        <f aca="false">LatticeLayout!I373</f>
        <v>0</v>
      </c>
      <c r="J339" s="25" t="n">
        <f aca="false">LatticeLayout!J373</f>
        <v>0</v>
      </c>
      <c r="K339" s="25" t="n">
        <f aca="false">LatticeLayout!K373</f>
        <v>0.09651</v>
      </c>
      <c r="L339" s="25" t="n">
        <f aca="false">LatticeLayout!Q373</f>
        <v>355.615067767632</v>
      </c>
      <c r="M339" s="25" t="n">
        <f aca="false">LatticeLayout!P373</f>
        <v>423.0996045</v>
      </c>
      <c r="N339" s="25" t="n">
        <f aca="false">LatticeLayout!O373</f>
        <v>41.094</v>
      </c>
    </row>
    <row r="340" s="25" customFormat="true" ht="12.75" hidden="true" customHeight="false" outlineLevel="0" collapsed="false">
      <c r="A340" s="25" t="str">
        <f aca="false">LatticeLayout!A374</f>
        <v>LS1</v>
      </c>
      <c r="B340" s="25" t="str">
        <f aca="false">LatticeLayout!B374</f>
        <v>CA01</v>
      </c>
      <c r="C340" s="25" t="str">
        <f aca="false">LatticeLayout!C374</f>
        <v>BPM</v>
      </c>
      <c r="D340" s="25" t="n">
        <f aca="false">LatticeLayout!D374</f>
        <v>1129</v>
      </c>
      <c r="E340" s="25" t="str">
        <f aca="false">LatticeLayout!E374</f>
        <v>LS1_CA01:BPM_D1129</v>
      </c>
      <c r="F340" s="25" t="str">
        <f aca="false">LatticeLayout!F374</f>
        <v>BPM6</v>
      </c>
      <c r="G340" s="25" t="str">
        <f aca="false">LatticeLayout!G374</f>
        <v>position monitor, BPMc</v>
      </c>
      <c r="H340" s="25" t="n">
        <f aca="false">LatticeLayout!H374</f>
        <v>40</v>
      </c>
      <c r="I340" s="25" t="n">
        <f aca="false">LatticeLayout!I374</f>
        <v>0</v>
      </c>
      <c r="J340" s="25" t="n">
        <f aca="false">LatticeLayout!J374</f>
        <v>0</v>
      </c>
      <c r="K340" s="25" t="n">
        <f aca="false">LatticeLayout!K374</f>
        <v>0</v>
      </c>
      <c r="L340" s="25" t="n">
        <f aca="false">LatticeLayout!Q374</f>
        <v>355.615067767632</v>
      </c>
      <c r="M340" s="25" t="n">
        <f aca="false">LatticeLayout!P374</f>
        <v>423.0996045</v>
      </c>
      <c r="N340" s="25" t="n">
        <f aca="false">LatticeLayout!O374</f>
        <v>41.094</v>
      </c>
    </row>
    <row r="341" s="25" customFormat="true" ht="12.75" hidden="true" customHeight="false" outlineLevel="0" collapsed="false">
      <c r="A341" s="25" t="n">
        <f aca="false">LatticeLayout!A375</f>
        <v>0</v>
      </c>
      <c r="B341" s="25" t="n">
        <f aca="false">LatticeLayout!B375</f>
        <v>0</v>
      </c>
      <c r="C341" s="25" t="n">
        <f aca="false">LatticeLayout!C375</f>
        <v>0</v>
      </c>
      <c r="D341" s="25" t="n">
        <f aca="false">LatticeLayout!D375</f>
        <v>0</v>
      </c>
      <c r="E341" s="25" t="n">
        <f aca="false">LatticeLayout!E375</f>
        <v>0</v>
      </c>
      <c r="F341" s="25" t="n">
        <f aca="false">LatticeLayout!F375</f>
        <v>0</v>
      </c>
      <c r="G341" s="25" t="str">
        <f aca="false">LatticeLayout!G375</f>
        <v>BPM-box</v>
      </c>
      <c r="H341" s="25" t="n">
        <f aca="false">LatticeLayout!H375</f>
        <v>0</v>
      </c>
      <c r="I341" s="25" t="n">
        <f aca="false">LatticeLayout!I375</f>
        <v>0</v>
      </c>
      <c r="J341" s="25" t="n">
        <f aca="false">LatticeLayout!J375</f>
        <v>0</v>
      </c>
      <c r="K341" s="25" t="n">
        <f aca="false">LatticeLayout!K375</f>
        <v>0.05588</v>
      </c>
      <c r="L341" s="25" t="n">
        <f aca="false">LatticeLayout!Q375</f>
        <v>355.559187767632</v>
      </c>
      <c r="M341" s="25" t="n">
        <f aca="false">LatticeLayout!P375</f>
        <v>423.0996045</v>
      </c>
      <c r="N341" s="25" t="n">
        <f aca="false">LatticeLayout!O375</f>
        <v>41.094</v>
      </c>
    </row>
    <row r="342" s="25" customFormat="true" ht="12.75" hidden="true" customHeight="false" outlineLevel="0" collapsed="false">
      <c r="A342" s="25" t="n">
        <f aca="false">LatticeLayout!A376</f>
        <v>0</v>
      </c>
      <c r="B342" s="25" t="n">
        <f aca="false">LatticeLayout!B376</f>
        <v>0</v>
      </c>
      <c r="C342" s="25" t="n">
        <f aca="false">LatticeLayout!C376</f>
        <v>0</v>
      </c>
      <c r="D342" s="25" t="n">
        <f aca="false">LatticeLayout!D376</f>
        <v>0</v>
      </c>
      <c r="E342" s="25" t="n">
        <f aca="false">LatticeLayout!E376</f>
        <v>0</v>
      </c>
      <c r="F342" s="25" t="n">
        <f aca="false">LatticeLayout!F376</f>
        <v>0</v>
      </c>
      <c r="G342" s="25" t="str">
        <f aca="false">LatticeLayout!G376</f>
        <v>solenoid-entry</v>
      </c>
      <c r="H342" s="25" t="n">
        <f aca="false">LatticeLayout!H376</f>
        <v>40</v>
      </c>
      <c r="I342" s="25" t="n">
        <f aca="false">LatticeLayout!I376</f>
        <v>0</v>
      </c>
      <c r="J342" s="25" t="n">
        <f aca="false">LatticeLayout!J376</f>
        <v>0</v>
      </c>
      <c r="K342" s="25" t="n">
        <f aca="false">LatticeLayout!K376</f>
        <v>0.0782065</v>
      </c>
      <c r="L342" s="25" t="n">
        <f aca="false">LatticeLayout!Q376</f>
        <v>355.480981267632</v>
      </c>
      <c r="M342" s="25" t="n">
        <f aca="false">LatticeLayout!P376</f>
        <v>423.0996045</v>
      </c>
      <c r="N342" s="25" t="n">
        <f aca="false">LatticeLayout!O376</f>
        <v>41.094</v>
      </c>
    </row>
    <row r="343" s="25" customFormat="true" ht="12.75" hidden="true" customHeight="false" outlineLevel="0" collapsed="false">
      <c r="A343" s="25" t="str">
        <f aca="false">LatticeLayout!A377</f>
        <v>LS1</v>
      </c>
      <c r="B343" s="25" t="str">
        <f aca="false">LatticeLayout!B377</f>
        <v>CA01</v>
      </c>
      <c r="C343" s="25" t="str">
        <f aca="false">LatticeLayout!C377</f>
        <v>SOL1</v>
      </c>
      <c r="D343" s="25" t="n">
        <f aca="false">LatticeLayout!D377</f>
        <v>1132</v>
      </c>
      <c r="E343" s="25" t="str">
        <f aca="false">LatticeLayout!E377</f>
        <v>LS1_CA01:SOL1_D1132</v>
      </c>
      <c r="F343" s="25" t="str">
        <f aca="false">LatticeLayout!F377</f>
        <v>S1</v>
      </c>
      <c r="G343" s="25" t="str">
        <f aca="false">LatticeLayout!G377</f>
        <v>solenoid+correctors</v>
      </c>
      <c r="H343" s="25" t="n">
        <f aca="false">LatticeLayout!H377</f>
        <v>40</v>
      </c>
      <c r="I343" s="25" t="n">
        <f aca="false">LatticeLayout!I377</f>
        <v>0</v>
      </c>
      <c r="J343" s="25" t="n">
        <f aca="false">LatticeLayout!J377</f>
        <v>0</v>
      </c>
      <c r="K343" s="25" t="n">
        <f aca="false">LatticeLayout!K377</f>
        <v>0.25</v>
      </c>
      <c r="L343" s="25" t="n">
        <f aca="false">LatticeLayout!Q377</f>
        <v>355.230981267632</v>
      </c>
      <c r="M343" s="25" t="n">
        <f aca="false">LatticeLayout!P377</f>
        <v>423.0996045</v>
      </c>
      <c r="N343" s="25" t="n">
        <f aca="false">LatticeLayout!O377</f>
        <v>41.094</v>
      </c>
    </row>
    <row r="344" s="25" customFormat="true" ht="12.75" hidden="true" customHeight="false" outlineLevel="0" collapsed="false">
      <c r="A344" s="25" t="n">
        <f aca="false">LatticeLayout!A378</f>
        <v>0</v>
      </c>
      <c r="B344" s="25" t="n">
        <f aca="false">LatticeLayout!B378</f>
        <v>0</v>
      </c>
      <c r="C344" s="25" t="n">
        <f aca="false">LatticeLayout!C378</f>
        <v>0</v>
      </c>
      <c r="D344" s="25" t="n">
        <f aca="false">LatticeLayout!D378</f>
        <v>0</v>
      </c>
      <c r="E344" s="25" t="n">
        <f aca="false">LatticeLayout!E378</f>
        <v>0</v>
      </c>
      <c r="F344" s="25" t="n">
        <f aca="false">LatticeLayout!F378</f>
        <v>0</v>
      </c>
      <c r="G344" s="25" t="str">
        <f aca="false">LatticeLayout!G378</f>
        <v>solenoid-exit</v>
      </c>
      <c r="H344" s="25" t="n">
        <f aca="false">LatticeLayout!H378</f>
        <v>40</v>
      </c>
      <c r="I344" s="25" t="n">
        <f aca="false">LatticeLayout!I378</f>
        <v>0</v>
      </c>
      <c r="J344" s="25" t="n">
        <f aca="false">LatticeLayout!J378</f>
        <v>0</v>
      </c>
      <c r="K344" s="25" t="n">
        <f aca="false">LatticeLayout!K378</f>
        <v>0.0782065</v>
      </c>
      <c r="L344" s="25" t="n">
        <f aca="false">LatticeLayout!Q378</f>
        <v>355.152774767632</v>
      </c>
      <c r="M344" s="25" t="n">
        <f aca="false">LatticeLayout!P378</f>
        <v>423.0996045</v>
      </c>
      <c r="N344" s="25" t="n">
        <f aca="false">LatticeLayout!O378</f>
        <v>41.094</v>
      </c>
    </row>
    <row r="345" s="25" customFormat="true" ht="12.75" hidden="true" customHeight="false" outlineLevel="0" collapsed="false">
      <c r="A345" s="25" t="n">
        <f aca="false">LatticeLayout!A379</f>
        <v>0</v>
      </c>
      <c r="B345" s="25" t="n">
        <f aca="false">LatticeLayout!B379</f>
        <v>0</v>
      </c>
      <c r="C345" s="25" t="n">
        <f aca="false">LatticeLayout!C379</f>
        <v>0</v>
      </c>
      <c r="D345" s="25" t="n">
        <f aca="false">LatticeLayout!D379</f>
        <v>0</v>
      </c>
      <c r="E345" s="25" t="n">
        <f aca="false">LatticeLayout!E379</f>
        <v>0</v>
      </c>
      <c r="F345" s="25" t="n">
        <f aca="false">LatticeLayout!F379</f>
        <v>0</v>
      </c>
      <c r="G345" s="25" t="str">
        <f aca="false">LatticeLayout!G379</f>
        <v>bellow</v>
      </c>
      <c r="H345" s="25" t="n">
        <f aca="false">LatticeLayout!H379</f>
        <v>40</v>
      </c>
      <c r="I345" s="25" t="n">
        <f aca="false">LatticeLayout!I379</f>
        <v>0</v>
      </c>
      <c r="J345" s="25" t="n">
        <f aca="false">LatticeLayout!J379</f>
        <v>0</v>
      </c>
      <c r="K345" s="25" t="n">
        <f aca="false">LatticeLayout!K379</f>
        <v>0.099517</v>
      </c>
      <c r="L345" s="25" t="n">
        <f aca="false">LatticeLayout!Q379</f>
        <v>355.053257767632</v>
      </c>
      <c r="M345" s="25" t="n">
        <f aca="false">LatticeLayout!P379</f>
        <v>423.0996045</v>
      </c>
      <c r="N345" s="25" t="n">
        <f aca="false">LatticeLayout!O379</f>
        <v>41.094</v>
      </c>
    </row>
    <row r="346" s="25" customFormat="true" ht="12.75" hidden="true" customHeight="false" outlineLevel="0" collapsed="false">
      <c r="A346" s="25" t="str">
        <f aca="false">LatticeLayout!A380</f>
        <v>LS1</v>
      </c>
      <c r="B346" s="25" t="str">
        <f aca="false">LatticeLayout!B380</f>
        <v>CA01</v>
      </c>
      <c r="C346" s="25" t="str">
        <f aca="false">LatticeLayout!C380</f>
        <v>CAV2</v>
      </c>
      <c r="D346" s="25" t="n">
        <f aca="false">LatticeLayout!D380</f>
        <v>1136</v>
      </c>
      <c r="E346" s="25" t="str">
        <f aca="false">LatticeLayout!E380</f>
        <v>LS1_CA01:CAV2_D1136</v>
      </c>
      <c r="F346" s="25" t="n">
        <f aca="false">LatticeLayout!F380</f>
        <v>0</v>
      </c>
      <c r="G346" s="25" t="str">
        <f aca="false">LatticeLayout!G380</f>
        <v>b04 resonator</v>
      </c>
      <c r="H346" s="25" t="n">
        <f aca="false">LatticeLayout!H380</f>
        <v>36</v>
      </c>
      <c r="I346" s="25" t="n">
        <f aca="false">LatticeLayout!I380</f>
        <v>0</v>
      </c>
      <c r="J346" s="25" t="n">
        <f aca="false">LatticeLayout!J380</f>
        <v>0</v>
      </c>
      <c r="K346" s="25" t="n">
        <f aca="false">LatticeLayout!K380</f>
        <v>0.183363</v>
      </c>
      <c r="L346" s="25" t="n">
        <f aca="false">LatticeLayout!Q380</f>
        <v>354.869894767632</v>
      </c>
      <c r="M346" s="25" t="n">
        <f aca="false">LatticeLayout!P380</f>
        <v>423.0996045</v>
      </c>
      <c r="N346" s="25" t="n">
        <f aca="false">LatticeLayout!O380</f>
        <v>41.094</v>
      </c>
    </row>
    <row r="347" s="25" customFormat="true" ht="12.75" hidden="true" customHeight="false" outlineLevel="0" collapsed="false">
      <c r="A347" s="25" t="n">
        <f aca="false">LatticeLayout!A381</f>
        <v>0</v>
      </c>
      <c r="B347" s="25" t="n">
        <f aca="false">LatticeLayout!B381</f>
        <v>0</v>
      </c>
      <c r="C347" s="25" t="n">
        <f aca="false">LatticeLayout!C381</f>
        <v>0</v>
      </c>
      <c r="D347" s="25" t="n">
        <f aca="false">LatticeLayout!D381</f>
        <v>0</v>
      </c>
      <c r="E347" s="25" t="n">
        <f aca="false">LatticeLayout!E381</f>
        <v>0</v>
      </c>
      <c r="F347" s="25" t="n">
        <f aca="false">LatticeLayout!F381</f>
        <v>0</v>
      </c>
      <c r="G347" s="25" t="n">
        <f aca="false">LatticeLayout!G381</f>
        <v>0</v>
      </c>
      <c r="H347" s="25" t="n">
        <f aca="false">LatticeLayout!H381</f>
        <v>0</v>
      </c>
      <c r="I347" s="25" t="n">
        <f aca="false">LatticeLayout!I381</f>
        <v>0</v>
      </c>
      <c r="J347" s="25" t="n">
        <f aca="false">LatticeLayout!J381</f>
        <v>0</v>
      </c>
      <c r="K347" s="25" t="n">
        <f aca="false">LatticeLayout!K381</f>
        <v>0</v>
      </c>
      <c r="L347" s="25" t="n">
        <f aca="false">LatticeLayout!Q381</f>
        <v>354.869894767632</v>
      </c>
      <c r="M347" s="25" t="n">
        <f aca="false">LatticeLayout!P381</f>
        <v>423.0996045</v>
      </c>
      <c r="N347" s="25" t="n">
        <f aca="false">LatticeLayout!O381</f>
        <v>41.094</v>
      </c>
    </row>
    <row r="348" s="25" customFormat="true" ht="12.75" hidden="true" customHeight="false" outlineLevel="0" collapsed="false">
      <c r="A348" s="25" t="str">
        <f aca="false">LatticeLayout!A382</f>
        <v> </v>
      </c>
      <c r="B348" s="25" t="str">
        <f aca="false">LatticeLayout!B382</f>
        <v> </v>
      </c>
      <c r="C348" s="25" t="str">
        <f aca="false">LatticeLayout!C382</f>
        <v> </v>
      </c>
      <c r="D348" s="25" t="str">
        <f aca="false">LatticeLayout!D382</f>
        <v> </v>
      </c>
      <c r="E348" s="25" t="str">
        <f aca="false">LatticeLayout!E382</f>
        <v> </v>
      </c>
      <c r="F348" s="25" t="n">
        <f aca="false">LatticeLayout!F382</f>
        <v>0</v>
      </c>
      <c r="G348" s="25" t="n">
        <f aca="false">LatticeLayout!G382</f>
        <v>0</v>
      </c>
      <c r="H348" s="25" t="n">
        <f aca="false">LatticeLayout!H382</f>
        <v>0</v>
      </c>
      <c r="I348" s="25" t="n">
        <f aca="false">LatticeLayout!I382</f>
        <v>0</v>
      </c>
      <c r="J348" s="25" t="n">
        <f aca="false">LatticeLayout!J382</f>
        <v>0</v>
      </c>
      <c r="K348" s="25" t="n">
        <f aca="false">LatticeLayout!K382</f>
        <v>0</v>
      </c>
      <c r="L348" s="25" t="n">
        <f aca="false">LatticeLayout!Q382</f>
        <v>354.869894767632</v>
      </c>
      <c r="M348" s="25" t="n">
        <f aca="false">LatticeLayout!P382</f>
        <v>423.0996045</v>
      </c>
      <c r="N348" s="25" t="n">
        <f aca="false">LatticeLayout!O382</f>
        <v>41.094</v>
      </c>
    </row>
    <row r="349" s="25" customFormat="true" ht="12.75" hidden="true" customHeight="false" outlineLevel="0" collapsed="false">
      <c r="A349" s="25" t="n">
        <f aca="false">LatticeLayout!A383</f>
        <v>0</v>
      </c>
      <c r="B349" s="25" t="n">
        <f aca="false">LatticeLayout!B383</f>
        <v>0</v>
      </c>
      <c r="C349" s="25" t="n">
        <f aca="false">LatticeLayout!C383</f>
        <v>0</v>
      </c>
      <c r="D349" s="25" t="n">
        <f aca="false">LatticeLayout!D383</f>
        <v>0</v>
      </c>
      <c r="E349" s="25" t="n">
        <f aca="false">LatticeLayout!E383</f>
        <v>0</v>
      </c>
      <c r="F349" s="25" t="n">
        <f aca="false">LatticeLayout!F383</f>
        <v>0</v>
      </c>
      <c r="G349" s="25" t="str">
        <f aca="false">LatticeLayout!G383</f>
        <v>2 bellows + tube</v>
      </c>
      <c r="H349" s="25" t="n">
        <f aca="false">LatticeLayout!H383</f>
        <v>36</v>
      </c>
      <c r="I349" s="25" t="n">
        <f aca="false">LatticeLayout!I383</f>
        <v>0</v>
      </c>
      <c r="J349" s="25" t="n">
        <f aca="false">LatticeLayout!J383</f>
        <v>0</v>
      </c>
      <c r="K349" s="25" t="n">
        <f aca="false">LatticeLayout!K383</f>
        <v>0.450193</v>
      </c>
      <c r="L349" s="25" t="n">
        <f aca="false">LatticeLayout!Q383</f>
        <v>354.419701767632</v>
      </c>
      <c r="M349" s="25" t="n">
        <f aca="false">LatticeLayout!P383</f>
        <v>423.0996045</v>
      </c>
      <c r="N349" s="25" t="n">
        <f aca="false">LatticeLayout!O383</f>
        <v>41.094</v>
      </c>
    </row>
    <row r="350" s="25" customFormat="true" ht="12.75" hidden="true" customHeight="false" outlineLevel="0" collapsed="false">
      <c r="A350" s="25" t="n">
        <f aca="false">LatticeLayout!A384</f>
        <v>0</v>
      </c>
      <c r="B350" s="25" t="n">
        <f aca="false">LatticeLayout!B384</f>
        <v>0</v>
      </c>
      <c r="C350" s="25" t="n">
        <f aca="false">LatticeLayout!C384</f>
        <v>0</v>
      </c>
      <c r="D350" s="25" t="n">
        <f aca="false">LatticeLayout!D384</f>
        <v>0</v>
      </c>
      <c r="E350" s="25" t="n">
        <f aca="false">LatticeLayout!E384</f>
        <v>0</v>
      </c>
      <c r="F350" s="25" t="n">
        <f aca="false">LatticeLayout!F384</f>
        <v>0</v>
      </c>
      <c r="G350" s="25" t="n">
        <f aca="false">LatticeLayout!G384</f>
        <v>0</v>
      </c>
      <c r="H350" s="25" t="n">
        <f aca="false">LatticeLayout!H384</f>
        <v>0</v>
      </c>
      <c r="I350" s="25" t="n">
        <f aca="false">LatticeLayout!I384</f>
        <v>0</v>
      </c>
      <c r="J350" s="25" t="n">
        <f aca="false">LatticeLayout!J384</f>
        <v>0</v>
      </c>
      <c r="K350" s="25" t="n">
        <f aca="false">LatticeLayout!K384</f>
        <v>0</v>
      </c>
      <c r="L350" s="25" t="n">
        <f aca="false">LatticeLayout!Q384</f>
        <v>354.419701767632</v>
      </c>
      <c r="M350" s="25" t="n">
        <f aca="false">LatticeLayout!P384</f>
        <v>423.0996045</v>
      </c>
      <c r="N350" s="25" t="n">
        <f aca="false">LatticeLayout!O384</f>
        <v>41.094</v>
      </c>
    </row>
    <row r="351" s="25" customFormat="true" ht="12.75" hidden="true" customHeight="false" outlineLevel="0" collapsed="false">
      <c r="A351" s="25" t="str">
        <f aca="false">LatticeLayout!A385</f>
        <v>LS1</v>
      </c>
      <c r="B351" s="25" t="str">
        <f aca="false">LatticeLayout!B385</f>
        <v>CA01</v>
      </c>
      <c r="C351" s="25" t="str">
        <f aca="false">LatticeLayout!C385</f>
        <v>CAV3</v>
      </c>
      <c r="D351" s="25" t="n">
        <f aca="false">LatticeLayout!D385</f>
        <v>1142</v>
      </c>
      <c r="E351" s="25" t="str">
        <f aca="false">LatticeLayout!E385</f>
        <v>LS1_CA01:CAV3_D1142</v>
      </c>
      <c r="F351" s="25" t="n">
        <f aca="false">LatticeLayout!F385</f>
        <v>0</v>
      </c>
      <c r="G351" s="25" t="str">
        <f aca="false">LatticeLayout!G385</f>
        <v>b04 resonator</v>
      </c>
      <c r="H351" s="25" t="n">
        <f aca="false">LatticeLayout!H385</f>
        <v>36</v>
      </c>
      <c r="I351" s="25" t="n">
        <f aca="false">LatticeLayout!I385</f>
        <v>0</v>
      </c>
      <c r="J351" s="25" t="n">
        <f aca="false">LatticeLayout!J385</f>
        <v>0</v>
      </c>
      <c r="K351" s="25" t="n">
        <f aca="false">LatticeLayout!K385</f>
        <v>0.183363</v>
      </c>
      <c r="L351" s="25" t="n">
        <f aca="false">LatticeLayout!Q385</f>
        <v>354.236338767632</v>
      </c>
      <c r="M351" s="25" t="n">
        <f aca="false">LatticeLayout!P385</f>
        <v>423.0996045</v>
      </c>
      <c r="N351" s="25" t="n">
        <f aca="false">LatticeLayout!O385</f>
        <v>41.094</v>
      </c>
    </row>
    <row r="352" s="25" customFormat="true" ht="12.75" hidden="true" customHeight="false" outlineLevel="0" collapsed="false">
      <c r="A352" s="25" t="n">
        <f aca="false">LatticeLayout!A386</f>
        <v>0</v>
      </c>
      <c r="B352" s="25" t="n">
        <f aca="false">LatticeLayout!B386</f>
        <v>0</v>
      </c>
      <c r="C352" s="25" t="n">
        <f aca="false">LatticeLayout!C386</f>
        <v>0</v>
      </c>
      <c r="D352" s="25" t="n">
        <f aca="false">LatticeLayout!D386</f>
        <v>0</v>
      </c>
      <c r="E352" s="25" t="n">
        <f aca="false">LatticeLayout!E386</f>
        <v>0</v>
      </c>
      <c r="F352" s="25" t="n">
        <f aca="false">LatticeLayout!F386</f>
        <v>0</v>
      </c>
      <c r="G352" s="25" t="n">
        <f aca="false">LatticeLayout!G386</f>
        <v>0</v>
      </c>
      <c r="H352" s="25" t="n">
        <f aca="false">LatticeLayout!H386</f>
        <v>0</v>
      </c>
      <c r="I352" s="25" t="n">
        <f aca="false">LatticeLayout!I386</f>
        <v>0</v>
      </c>
      <c r="J352" s="25" t="n">
        <f aca="false">LatticeLayout!J386</f>
        <v>0</v>
      </c>
      <c r="K352" s="25" t="n">
        <f aca="false">LatticeLayout!K386</f>
        <v>0</v>
      </c>
      <c r="L352" s="25" t="n">
        <f aca="false">LatticeLayout!Q386</f>
        <v>354.236338767632</v>
      </c>
      <c r="M352" s="25" t="n">
        <f aca="false">LatticeLayout!P386</f>
        <v>423.0996045</v>
      </c>
      <c r="N352" s="25" t="n">
        <f aca="false">LatticeLayout!O386</f>
        <v>41.094</v>
      </c>
    </row>
    <row r="353" s="25" customFormat="true" ht="12.75" hidden="true" customHeight="false" outlineLevel="0" collapsed="false">
      <c r="A353" s="25" t="str">
        <f aca="false">LatticeLayout!A387</f>
        <v>LS1</v>
      </c>
      <c r="B353" s="25" t="str">
        <f aca="false">LatticeLayout!B387</f>
        <v>CA01</v>
      </c>
      <c r="C353" s="25" t="str">
        <f aca="false">LatticeLayout!C387</f>
        <v>BLM</v>
      </c>
      <c r="D353" s="25" t="n">
        <f aca="false">LatticeLayout!D387</f>
        <v>1143</v>
      </c>
      <c r="E353" s="25" t="str">
        <f aca="false">LatticeLayout!E387</f>
        <v>LS1_CA01:BLM_D1143</v>
      </c>
      <c r="F353" s="25" t="n">
        <f aca="false">LatticeLayout!F387</f>
        <v>0</v>
      </c>
      <c r="G353" s="25" t="str">
        <f aca="false">LatticeLayout!G387</f>
        <v>outside loss monitor - not install</v>
      </c>
      <c r="H353" s="25" t="n">
        <f aca="false">LatticeLayout!H387</f>
        <v>0</v>
      </c>
      <c r="I353" s="25" t="n">
        <f aca="false">LatticeLayout!I387</f>
        <v>0</v>
      </c>
      <c r="J353" s="25" t="n">
        <f aca="false">LatticeLayout!J387</f>
        <v>0</v>
      </c>
      <c r="K353" s="25" t="n">
        <f aca="false">LatticeLayout!K387</f>
        <v>0</v>
      </c>
      <c r="L353" s="25" t="n">
        <f aca="false">LatticeLayout!Q387</f>
        <v>354.236338767632</v>
      </c>
      <c r="M353" s="25" t="n">
        <f aca="false">LatticeLayout!P387</f>
        <v>423.0996045</v>
      </c>
      <c r="N353" s="25" t="n">
        <f aca="false">LatticeLayout!O387</f>
        <v>41.094</v>
      </c>
    </row>
    <row r="354" s="25" customFormat="true" ht="12.75" hidden="true" customHeight="false" outlineLevel="0" collapsed="false">
      <c r="A354" s="25" t="n">
        <f aca="false">LatticeLayout!A388</f>
        <v>0</v>
      </c>
      <c r="B354" s="25" t="n">
        <f aca="false">LatticeLayout!B388</f>
        <v>0</v>
      </c>
      <c r="C354" s="25" t="n">
        <f aca="false">LatticeLayout!C388</f>
        <v>0</v>
      </c>
      <c r="D354" s="25" t="n">
        <f aca="false">LatticeLayout!D388</f>
        <v>0</v>
      </c>
      <c r="E354" s="25" t="n">
        <f aca="false">LatticeLayout!E388</f>
        <v>0</v>
      </c>
      <c r="F354" s="25" t="n">
        <f aca="false">LatticeLayout!F388</f>
        <v>0</v>
      </c>
      <c r="G354" s="25" t="str">
        <f aca="false">LatticeLayout!G388</f>
        <v>bellow</v>
      </c>
      <c r="H354" s="25" t="n">
        <f aca="false">LatticeLayout!H388</f>
        <v>0</v>
      </c>
      <c r="I354" s="25" t="n">
        <f aca="false">LatticeLayout!I388</f>
        <v>0</v>
      </c>
      <c r="J354" s="25" t="n">
        <f aca="false">LatticeLayout!J388</f>
        <v>0</v>
      </c>
      <c r="K354" s="25" t="n">
        <f aca="false">LatticeLayout!K388</f>
        <v>0.09651</v>
      </c>
      <c r="L354" s="25" t="n">
        <f aca="false">LatticeLayout!Q388</f>
        <v>354.139828767632</v>
      </c>
      <c r="M354" s="25" t="n">
        <f aca="false">LatticeLayout!P388</f>
        <v>423.0996045</v>
      </c>
      <c r="N354" s="25" t="n">
        <f aca="false">LatticeLayout!O388</f>
        <v>41.094</v>
      </c>
    </row>
    <row r="355" s="25" customFormat="true" ht="12.75" hidden="true" customHeight="false" outlineLevel="0" collapsed="false">
      <c r="A355" s="25" t="str">
        <f aca="false">LatticeLayout!A389</f>
        <v>LS1</v>
      </c>
      <c r="B355" s="25" t="str">
        <f aca="false">LatticeLayout!B389</f>
        <v>CA01</v>
      </c>
      <c r="C355" s="25" t="str">
        <f aca="false">LatticeLayout!C389</f>
        <v>BPM</v>
      </c>
      <c r="D355" s="25" t="n">
        <f aca="false">LatticeLayout!D389</f>
        <v>1144</v>
      </c>
      <c r="E355" s="25" t="str">
        <f aca="false">LatticeLayout!E389</f>
        <v>LS1_CA01:BPM_D1144</v>
      </c>
      <c r="F355" s="25" t="str">
        <f aca="false">LatticeLayout!F389</f>
        <v>BPM6</v>
      </c>
      <c r="G355" s="25" t="str">
        <f aca="false">LatticeLayout!G389</f>
        <v>position monitor, BPMc</v>
      </c>
      <c r="H355" s="25" t="n">
        <f aca="false">LatticeLayout!H389</f>
        <v>40</v>
      </c>
      <c r="I355" s="25" t="n">
        <f aca="false">LatticeLayout!I389</f>
        <v>0</v>
      </c>
      <c r="J355" s="25" t="n">
        <f aca="false">LatticeLayout!J389</f>
        <v>0</v>
      </c>
      <c r="K355" s="25" t="n">
        <f aca="false">LatticeLayout!K389</f>
        <v>0</v>
      </c>
      <c r="L355" s="25" t="n">
        <f aca="false">LatticeLayout!Q389</f>
        <v>354.139828767632</v>
      </c>
      <c r="M355" s="25" t="n">
        <f aca="false">LatticeLayout!P389</f>
        <v>423.0996045</v>
      </c>
      <c r="N355" s="25" t="n">
        <f aca="false">LatticeLayout!O389</f>
        <v>41.094</v>
      </c>
    </row>
    <row r="356" s="25" customFormat="true" ht="12.75" hidden="true" customHeight="false" outlineLevel="0" collapsed="false">
      <c r="A356" s="25" t="n">
        <f aca="false">LatticeLayout!A390</f>
        <v>0</v>
      </c>
      <c r="B356" s="25" t="n">
        <f aca="false">LatticeLayout!B390</f>
        <v>0</v>
      </c>
      <c r="C356" s="25" t="n">
        <f aca="false">LatticeLayout!C390</f>
        <v>0</v>
      </c>
      <c r="D356" s="25" t="n">
        <f aca="false">LatticeLayout!D390</f>
        <v>0</v>
      </c>
      <c r="E356" s="25" t="n">
        <f aca="false">LatticeLayout!E390</f>
        <v>0</v>
      </c>
      <c r="F356" s="25" t="n">
        <f aca="false">LatticeLayout!F390</f>
        <v>0</v>
      </c>
      <c r="G356" s="25" t="str">
        <f aca="false">LatticeLayout!G390</f>
        <v>BPM-box</v>
      </c>
      <c r="H356" s="25" t="n">
        <f aca="false">LatticeLayout!H390</f>
        <v>0</v>
      </c>
      <c r="I356" s="25" t="n">
        <f aca="false">LatticeLayout!I390</f>
        <v>0</v>
      </c>
      <c r="J356" s="25" t="n">
        <f aca="false">LatticeLayout!J390</f>
        <v>0</v>
      </c>
      <c r="K356" s="25" t="n">
        <f aca="false">LatticeLayout!K390</f>
        <v>0.05588</v>
      </c>
      <c r="L356" s="25" t="n">
        <f aca="false">LatticeLayout!Q390</f>
        <v>354.083948767632</v>
      </c>
      <c r="M356" s="25" t="n">
        <f aca="false">LatticeLayout!P390</f>
        <v>423.0996045</v>
      </c>
      <c r="N356" s="25" t="n">
        <f aca="false">LatticeLayout!O390</f>
        <v>41.094</v>
      </c>
    </row>
    <row r="357" s="25" customFormat="true" ht="12.75" hidden="true" customHeight="false" outlineLevel="0" collapsed="false">
      <c r="A357" s="25" t="n">
        <f aca="false">LatticeLayout!A391</f>
        <v>0</v>
      </c>
      <c r="B357" s="25" t="n">
        <f aca="false">LatticeLayout!B391</f>
        <v>0</v>
      </c>
      <c r="C357" s="25" t="n">
        <f aca="false">LatticeLayout!C391</f>
        <v>0</v>
      </c>
      <c r="D357" s="25" t="n">
        <f aca="false">LatticeLayout!D391</f>
        <v>0</v>
      </c>
      <c r="E357" s="25" t="n">
        <f aca="false">LatticeLayout!E391</f>
        <v>0</v>
      </c>
      <c r="F357" s="25" t="n">
        <f aca="false">LatticeLayout!F391</f>
        <v>0</v>
      </c>
      <c r="G357" s="25" t="str">
        <f aca="false">LatticeLayout!G391</f>
        <v>solenoid-entry</v>
      </c>
      <c r="H357" s="25" t="n">
        <f aca="false">LatticeLayout!H391</f>
        <v>0</v>
      </c>
      <c r="I357" s="25" t="n">
        <f aca="false">LatticeLayout!I391</f>
        <v>0</v>
      </c>
      <c r="J357" s="25" t="n">
        <f aca="false">LatticeLayout!J391</f>
        <v>0</v>
      </c>
      <c r="K357" s="25" t="n">
        <f aca="false">LatticeLayout!K391</f>
        <v>0.0782065</v>
      </c>
      <c r="L357" s="25" t="n">
        <f aca="false">LatticeLayout!Q391</f>
        <v>354.005742267632</v>
      </c>
      <c r="M357" s="25" t="n">
        <f aca="false">LatticeLayout!P391</f>
        <v>423.0996045</v>
      </c>
      <c r="N357" s="25" t="n">
        <f aca="false">LatticeLayout!O391</f>
        <v>41.094</v>
      </c>
    </row>
    <row r="358" s="25" customFormat="true" ht="12.75" hidden="true" customHeight="false" outlineLevel="0" collapsed="false">
      <c r="A358" s="25" t="str">
        <f aca="false">LatticeLayout!A392</f>
        <v>LS1</v>
      </c>
      <c r="B358" s="25" t="str">
        <f aca="false">LatticeLayout!B392</f>
        <v>CA01</v>
      </c>
      <c r="C358" s="25" t="str">
        <f aca="false">LatticeLayout!C392</f>
        <v>SOL2</v>
      </c>
      <c r="D358" s="25" t="n">
        <f aca="false">LatticeLayout!D392</f>
        <v>1146</v>
      </c>
      <c r="E358" s="25" t="str">
        <f aca="false">LatticeLayout!E392</f>
        <v>LS1_CA01:SOL2_D1146</v>
      </c>
      <c r="F358" s="25" t="str">
        <f aca="false">LatticeLayout!F392</f>
        <v>S1</v>
      </c>
      <c r="G358" s="25" t="str">
        <f aca="false">LatticeLayout!G392</f>
        <v>solenoid+correctors</v>
      </c>
      <c r="H358" s="25" t="n">
        <f aca="false">LatticeLayout!H392</f>
        <v>40</v>
      </c>
      <c r="I358" s="25" t="n">
        <f aca="false">LatticeLayout!I392</f>
        <v>0</v>
      </c>
      <c r="J358" s="25" t="n">
        <f aca="false">LatticeLayout!J392</f>
        <v>0</v>
      </c>
      <c r="K358" s="25" t="n">
        <f aca="false">LatticeLayout!K392</f>
        <v>0.25</v>
      </c>
      <c r="L358" s="25" t="n">
        <f aca="false">LatticeLayout!Q392</f>
        <v>353.755742267632</v>
      </c>
      <c r="M358" s="25" t="n">
        <f aca="false">LatticeLayout!P392</f>
        <v>423.0996045</v>
      </c>
      <c r="N358" s="25" t="n">
        <f aca="false">LatticeLayout!O392</f>
        <v>41.094</v>
      </c>
    </row>
    <row r="359" s="25" customFormat="true" ht="12.75" hidden="true" customHeight="false" outlineLevel="0" collapsed="false">
      <c r="A359" s="25" t="n">
        <f aca="false">LatticeLayout!A393</f>
        <v>0</v>
      </c>
      <c r="B359" s="25" t="n">
        <f aca="false">LatticeLayout!B393</f>
        <v>0</v>
      </c>
      <c r="C359" s="25" t="n">
        <f aca="false">LatticeLayout!C393</f>
        <v>0</v>
      </c>
      <c r="D359" s="25" t="n">
        <f aca="false">LatticeLayout!D393</f>
        <v>0</v>
      </c>
      <c r="E359" s="25" t="n">
        <f aca="false">LatticeLayout!E393</f>
        <v>0</v>
      </c>
      <c r="F359" s="25" t="n">
        <f aca="false">LatticeLayout!F393</f>
        <v>0</v>
      </c>
      <c r="G359" s="25" t="str">
        <f aca="false">LatticeLayout!G393</f>
        <v>solenoid-exit</v>
      </c>
      <c r="H359" s="25" t="n">
        <f aca="false">LatticeLayout!H393</f>
        <v>0</v>
      </c>
      <c r="I359" s="25" t="n">
        <f aca="false">LatticeLayout!I393</f>
        <v>0</v>
      </c>
      <c r="J359" s="25" t="n">
        <f aca="false">LatticeLayout!J393</f>
        <v>0</v>
      </c>
      <c r="K359" s="25" t="n">
        <f aca="false">LatticeLayout!K393</f>
        <v>0.0782065</v>
      </c>
      <c r="L359" s="25" t="n">
        <f aca="false">LatticeLayout!Q393</f>
        <v>353.677535767632</v>
      </c>
      <c r="M359" s="25" t="n">
        <f aca="false">LatticeLayout!P393</f>
        <v>423.0996045</v>
      </c>
      <c r="N359" s="25" t="n">
        <f aca="false">LatticeLayout!O393</f>
        <v>41.094</v>
      </c>
    </row>
    <row r="360" s="25" customFormat="true" ht="12.75" hidden="true" customHeight="false" outlineLevel="0" collapsed="false">
      <c r="A360" s="25" t="n">
        <f aca="false">LatticeLayout!A394</f>
        <v>0</v>
      </c>
      <c r="B360" s="25" t="n">
        <f aca="false">LatticeLayout!B394</f>
        <v>0</v>
      </c>
      <c r="C360" s="25" t="n">
        <f aca="false">LatticeLayout!C394</f>
        <v>0</v>
      </c>
      <c r="D360" s="25" t="n">
        <f aca="false">LatticeLayout!D394</f>
        <v>0</v>
      </c>
      <c r="E360" s="25" t="n">
        <f aca="false">LatticeLayout!E394</f>
        <v>0</v>
      </c>
      <c r="F360" s="25" t="n">
        <f aca="false">LatticeLayout!F394</f>
        <v>0</v>
      </c>
      <c r="G360" s="25" t="str">
        <f aca="false">LatticeLayout!G394</f>
        <v>bellow</v>
      </c>
      <c r="H360" s="25" t="n">
        <f aca="false">LatticeLayout!H394</f>
        <v>0</v>
      </c>
      <c r="I360" s="25" t="n">
        <f aca="false">LatticeLayout!I394</f>
        <v>0</v>
      </c>
      <c r="J360" s="25" t="n">
        <f aca="false">LatticeLayout!J394</f>
        <v>0</v>
      </c>
      <c r="K360" s="25" t="n">
        <f aca="false">LatticeLayout!K394</f>
        <v>0.099517</v>
      </c>
      <c r="L360" s="25" t="n">
        <f aca="false">LatticeLayout!Q394</f>
        <v>353.578018767632</v>
      </c>
      <c r="M360" s="25" t="n">
        <f aca="false">LatticeLayout!P394</f>
        <v>423.0996045</v>
      </c>
      <c r="N360" s="25" t="n">
        <f aca="false">LatticeLayout!O394</f>
        <v>41.094</v>
      </c>
    </row>
    <row r="361" s="25" customFormat="true" ht="12.75" hidden="true" customHeight="false" outlineLevel="0" collapsed="false">
      <c r="A361" s="25" t="str">
        <f aca="false">LatticeLayout!A395</f>
        <v>LS1</v>
      </c>
      <c r="B361" s="25" t="str">
        <f aca="false">LatticeLayout!B395</f>
        <v>CA01</v>
      </c>
      <c r="C361" s="25" t="str">
        <f aca="false">LatticeLayout!C395</f>
        <v>CAV4</v>
      </c>
      <c r="D361" s="25" t="n">
        <f aca="false">LatticeLayout!D395</f>
        <v>1150</v>
      </c>
      <c r="E361" s="25" t="str">
        <f aca="false">LatticeLayout!E395</f>
        <v>LS1_CA01:CAV4_D1150</v>
      </c>
      <c r="F361" s="25" t="n">
        <f aca="false">LatticeLayout!F395</f>
        <v>0</v>
      </c>
      <c r="G361" s="25" t="str">
        <f aca="false">LatticeLayout!G395</f>
        <v>b04 resonator</v>
      </c>
      <c r="H361" s="25" t="n">
        <f aca="false">LatticeLayout!H395</f>
        <v>36</v>
      </c>
      <c r="I361" s="25" t="n">
        <f aca="false">LatticeLayout!I395</f>
        <v>0</v>
      </c>
      <c r="J361" s="25" t="n">
        <f aca="false">LatticeLayout!J395</f>
        <v>0</v>
      </c>
      <c r="K361" s="25" t="n">
        <f aca="false">LatticeLayout!K395</f>
        <v>0.183363</v>
      </c>
      <c r="L361" s="25" t="n">
        <f aca="false">LatticeLayout!Q395</f>
        <v>353.394655767632</v>
      </c>
      <c r="M361" s="25" t="n">
        <f aca="false">LatticeLayout!P395</f>
        <v>423.0996045</v>
      </c>
      <c r="N361" s="25" t="n">
        <f aca="false">LatticeLayout!O395</f>
        <v>41.094</v>
      </c>
    </row>
    <row r="362" s="25" customFormat="true" ht="12.75" hidden="true" customHeight="false" outlineLevel="0" collapsed="false">
      <c r="A362" s="25" t="n">
        <f aca="false">LatticeLayout!A396</f>
        <v>0</v>
      </c>
      <c r="B362" s="25" t="n">
        <f aca="false">LatticeLayout!B396</f>
        <v>0</v>
      </c>
      <c r="C362" s="25" t="n">
        <f aca="false">LatticeLayout!C396</f>
        <v>0</v>
      </c>
      <c r="D362" s="25" t="n">
        <f aca="false">LatticeLayout!D396</f>
        <v>0</v>
      </c>
      <c r="E362" s="25" t="n">
        <f aca="false">LatticeLayout!E396</f>
        <v>0</v>
      </c>
      <c r="F362" s="25" t="n">
        <f aca="false">LatticeLayout!F396</f>
        <v>0</v>
      </c>
      <c r="G362" s="25" t="n">
        <f aca="false">LatticeLayout!G396</f>
        <v>0</v>
      </c>
      <c r="H362" s="25" t="n">
        <f aca="false">LatticeLayout!H396</f>
        <v>0</v>
      </c>
      <c r="I362" s="25" t="n">
        <f aca="false">LatticeLayout!I396</f>
        <v>0</v>
      </c>
      <c r="J362" s="25" t="n">
        <f aca="false">LatticeLayout!J396</f>
        <v>0</v>
      </c>
      <c r="K362" s="25" t="n">
        <f aca="false">LatticeLayout!K396</f>
        <v>0</v>
      </c>
      <c r="L362" s="25" t="n">
        <f aca="false">LatticeLayout!Q396</f>
        <v>353.394655767632</v>
      </c>
      <c r="M362" s="25" t="n">
        <f aca="false">LatticeLayout!P396</f>
        <v>423.0996045</v>
      </c>
      <c r="N362" s="25" t="n">
        <f aca="false">LatticeLayout!O396</f>
        <v>41.094</v>
      </c>
    </row>
    <row r="363" s="25" customFormat="true" ht="12.75" hidden="true" customHeight="false" outlineLevel="0" collapsed="false">
      <c r="A363" s="25" t="n">
        <f aca="false">LatticeLayout!A397</f>
        <v>0</v>
      </c>
      <c r="B363" s="25" t="n">
        <f aca="false">LatticeLayout!B397</f>
        <v>0</v>
      </c>
      <c r="C363" s="25" t="n">
        <f aca="false">LatticeLayout!C397</f>
        <v>0</v>
      </c>
      <c r="D363" s="25" t="n">
        <f aca="false">LatticeLayout!D397</f>
        <v>0</v>
      </c>
      <c r="E363" s="25" t="n">
        <f aca="false">LatticeLayout!E397</f>
        <v>0</v>
      </c>
      <c r="F363" s="25" t="n">
        <f aca="false">LatticeLayout!F397</f>
        <v>0</v>
      </c>
      <c r="G363" s="25" t="n">
        <f aca="false">LatticeLayout!G397</f>
        <v>0</v>
      </c>
      <c r="H363" s="25" t="n">
        <f aca="false">LatticeLayout!H397</f>
        <v>0</v>
      </c>
      <c r="I363" s="25" t="n">
        <f aca="false">LatticeLayout!I397</f>
        <v>0</v>
      </c>
      <c r="J363" s="25" t="n">
        <f aca="false">LatticeLayout!J397</f>
        <v>0</v>
      </c>
      <c r="K363" s="25" t="n">
        <f aca="false">LatticeLayout!K397</f>
        <v>0</v>
      </c>
      <c r="L363" s="25" t="n">
        <f aca="false">LatticeLayout!Q397</f>
        <v>353.394655767632</v>
      </c>
      <c r="M363" s="25" t="n">
        <f aca="false">LatticeLayout!P397</f>
        <v>423.0996045</v>
      </c>
      <c r="N363" s="25" t="n">
        <f aca="false">LatticeLayout!O397</f>
        <v>41.094</v>
      </c>
    </row>
    <row r="364" s="25" customFormat="true" ht="12.75" hidden="true" customHeight="false" outlineLevel="0" collapsed="false">
      <c r="A364" s="25" t="n">
        <f aca="false">LatticeLayout!A398</f>
        <v>0</v>
      </c>
      <c r="B364" s="25" t="n">
        <f aca="false">LatticeLayout!B398</f>
        <v>0</v>
      </c>
      <c r="C364" s="25" t="n">
        <f aca="false">LatticeLayout!C398</f>
        <v>0</v>
      </c>
      <c r="D364" s="25" t="n">
        <f aca="false">LatticeLayout!D398</f>
        <v>0</v>
      </c>
      <c r="E364" s="25" t="n">
        <f aca="false">LatticeLayout!E398</f>
        <v>0</v>
      </c>
      <c r="F364" s="25" t="n">
        <f aca="false">LatticeLayout!F398</f>
        <v>0</v>
      </c>
      <c r="G364" s="25" t="str">
        <f aca="false">LatticeLayout!G398</f>
        <v>bellows</v>
      </c>
      <c r="H364" s="25" t="n">
        <f aca="false">LatticeLayout!H398</f>
        <v>0</v>
      </c>
      <c r="I364" s="25" t="n">
        <f aca="false">LatticeLayout!I398</f>
        <v>0</v>
      </c>
      <c r="J364" s="25" t="n">
        <f aca="false">LatticeLayout!J398</f>
        <v>0</v>
      </c>
      <c r="K364" s="25" t="n">
        <f aca="false">LatticeLayout!K398</f>
        <v>0.189001</v>
      </c>
      <c r="L364" s="25" t="n">
        <f aca="false">LatticeLayout!Q398</f>
        <v>353.205654767632</v>
      </c>
      <c r="M364" s="25" t="n">
        <f aca="false">LatticeLayout!P398</f>
        <v>423.0996045</v>
      </c>
      <c r="N364" s="25" t="n">
        <f aca="false">LatticeLayout!O398</f>
        <v>41.094</v>
      </c>
    </row>
    <row r="365" customFormat="false" ht="12.75" hidden="false" customHeight="false" outlineLevel="0" collapsed="false">
      <c r="A365" s="483" t="str">
        <f aca="false">LatticeLayout!A399</f>
        <v>LS1</v>
      </c>
      <c r="B365" s="483" t="str">
        <f aca="false">LatticeLayout!B399</f>
        <v>CA01</v>
      </c>
      <c r="C365" s="25" t="str">
        <f aca="false">LatticeLayout!C399</f>
        <v>GV</v>
      </c>
      <c r="D365" s="25" t="n">
        <f aca="false">LatticeLayout!D399</f>
        <v>1153</v>
      </c>
      <c r="E365" s="25" t="str">
        <f aca="false">LatticeLayout!E399</f>
        <v>LS1_CA01:GV_D1153</v>
      </c>
      <c r="F365" s="25" t="n">
        <f aca="false">LatticeLayout!F399</f>
        <v>0</v>
      </c>
      <c r="G365" s="483" t="s">
        <v>1631</v>
      </c>
      <c r="H365" s="25" t="n">
        <f aca="false">LatticeLayout!H399</f>
        <v>40</v>
      </c>
      <c r="I365" s="25" t="n">
        <f aca="false">LatticeLayout!I399</f>
        <v>0</v>
      </c>
      <c r="J365" s="25" t="n">
        <f aca="false">LatticeLayout!J399</f>
        <v>0</v>
      </c>
      <c r="K365" s="483" t="n">
        <f aca="false">LatticeLayout!K399</f>
        <v>0.057404</v>
      </c>
      <c r="L365" s="644" t="n">
        <f aca="false">LatticeLayout!Q399</f>
        <v>353.148250767632</v>
      </c>
      <c r="M365" s="644" t="n">
        <f aca="false">LatticeLayout!P399</f>
        <v>423.0996045</v>
      </c>
      <c r="N365" s="644" t="n">
        <f aca="false">LatticeLayout!O399</f>
        <v>41.094</v>
      </c>
      <c r="O365" s="644"/>
      <c r="P365" s="644"/>
      <c r="Q365" s="644"/>
      <c r="R365" s="646"/>
    </row>
    <row r="366" s="25" customFormat="true" ht="12.75" hidden="true" customHeight="false" outlineLevel="0" collapsed="false">
      <c r="A366" s="25" t="n">
        <f aca="false">LatticeLayout!A400</f>
        <v>0</v>
      </c>
      <c r="B366" s="25" t="n">
        <f aca="false">LatticeLayout!B400</f>
        <v>0</v>
      </c>
      <c r="C366" s="25" t="n">
        <f aca="false">LatticeLayout!C400</f>
        <v>0</v>
      </c>
      <c r="D366" s="25" t="n">
        <f aca="false">LatticeLayout!D400</f>
        <v>0</v>
      </c>
      <c r="E366" s="25" t="n">
        <f aca="false">LatticeLayout!E400</f>
        <v>0</v>
      </c>
      <c r="F366" s="25" t="n">
        <f aca="false">LatticeLayout!F400</f>
        <v>0</v>
      </c>
      <c r="G366" s="25" t="str">
        <f aca="false">LatticeLayout!G400</f>
        <v>bellow</v>
      </c>
      <c r="H366" s="25" t="n">
        <f aca="false">LatticeLayout!H400</f>
        <v>40</v>
      </c>
      <c r="I366" s="25" t="n">
        <f aca="false">LatticeLayout!I400</f>
        <v>0</v>
      </c>
      <c r="J366" s="25" t="n">
        <f aca="false">LatticeLayout!J400</f>
        <v>0</v>
      </c>
      <c r="K366" s="25" t="n">
        <f aca="false">LatticeLayout!K400</f>
        <v>0.103502</v>
      </c>
      <c r="L366" s="25" t="n">
        <f aca="false">LatticeLayout!Q400</f>
        <v>353.044748767632</v>
      </c>
      <c r="M366" s="25" t="n">
        <f aca="false">LatticeLayout!P400</f>
        <v>423.0996045</v>
      </c>
      <c r="N366" s="25" t="n">
        <f aca="false">LatticeLayout!O400</f>
        <v>41.094</v>
      </c>
    </row>
    <row r="367" s="25" customFormat="true" ht="12.75" hidden="true" customHeight="false" outlineLevel="0" collapsed="false">
      <c r="A367" s="25" t="str">
        <f aca="false">LatticeLayout!A401</f>
        <v>LS1</v>
      </c>
      <c r="B367" s="25" t="str">
        <f aca="false">LatticeLayout!B401</f>
        <v>WA01</v>
      </c>
      <c r="C367" s="25" t="str">
        <f aca="false">LatticeLayout!C401</f>
        <v>BPM</v>
      </c>
      <c r="D367" s="25" t="n">
        <f aca="false">LatticeLayout!D401</f>
        <v>1155</v>
      </c>
      <c r="E367" s="25" t="str">
        <f aca="false">LatticeLayout!E401</f>
        <v>LS1_WA01:BPM_D1155</v>
      </c>
      <c r="F367" s="25" t="str">
        <f aca="false">LatticeLayout!F401</f>
        <v>BPM2</v>
      </c>
      <c r="G367" s="25" t="str">
        <f aca="false">LatticeLayout!G401</f>
        <v>position monitor</v>
      </c>
      <c r="H367" s="25" t="n">
        <f aca="false">LatticeLayout!H401</f>
        <v>0</v>
      </c>
      <c r="I367" s="25" t="n">
        <f aca="false">LatticeLayout!I401</f>
        <v>0</v>
      </c>
      <c r="J367" s="25" t="n">
        <f aca="false">LatticeLayout!J401</f>
        <v>0</v>
      </c>
      <c r="K367" s="25" t="n">
        <f aca="false">LatticeLayout!K401</f>
        <v>0</v>
      </c>
      <c r="L367" s="25" t="n">
        <f aca="false">LatticeLayout!Q401</f>
        <v>353.044748767632</v>
      </c>
      <c r="M367" s="25" t="n">
        <f aca="false">LatticeLayout!P401</f>
        <v>423.0996045</v>
      </c>
      <c r="N367" s="25" t="n">
        <f aca="false">LatticeLayout!O401</f>
        <v>41.094</v>
      </c>
    </row>
    <row r="368" s="25" customFormat="true" ht="12.75" hidden="true" customHeight="false" outlineLevel="0" collapsed="false">
      <c r="A368" s="25" t="n">
        <f aca="false">LatticeLayout!A402</f>
        <v>0</v>
      </c>
      <c r="B368" s="25" t="n">
        <f aca="false">LatticeLayout!B402</f>
        <v>0</v>
      </c>
      <c r="C368" s="25" t="n">
        <f aca="false">LatticeLayout!C402</f>
        <v>0</v>
      </c>
      <c r="D368" s="25" t="n">
        <f aca="false">LatticeLayout!D402</f>
        <v>0</v>
      </c>
      <c r="E368" s="25" t="n">
        <f aca="false">LatticeLayout!E402</f>
        <v>0</v>
      </c>
      <c r="F368" s="25" t="n">
        <f aca="false">LatticeLayout!F402</f>
        <v>0</v>
      </c>
      <c r="G368" s="25" t="str">
        <f aca="false">LatticeLayout!G402</f>
        <v>diagnostic box</v>
      </c>
      <c r="H368" s="25" t="n">
        <f aca="false">LatticeLayout!H402</f>
        <v>0</v>
      </c>
      <c r="I368" s="25" t="n">
        <f aca="false">LatticeLayout!I402</f>
        <v>0</v>
      </c>
      <c r="J368" s="25" t="n">
        <f aca="false">LatticeLayout!J402</f>
        <v>0</v>
      </c>
      <c r="K368" s="25" t="n">
        <f aca="false">LatticeLayout!K402</f>
        <v>0.145282</v>
      </c>
      <c r="L368" s="25" t="n">
        <f aca="false">LatticeLayout!Q402</f>
        <v>352.899466767632</v>
      </c>
      <c r="M368" s="25" t="n">
        <f aca="false">LatticeLayout!P402</f>
        <v>423.0996045</v>
      </c>
      <c r="N368" s="25" t="n">
        <f aca="false">LatticeLayout!O402</f>
        <v>41.094</v>
      </c>
    </row>
    <row r="369" s="25" customFormat="true" ht="12.75" hidden="true" customHeight="false" outlineLevel="0" collapsed="false">
      <c r="A369" s="25" t="str">
        <f aca="false">LatticeLayout!A403</f>
        <v>LS1</v>
      </c>
      <c r="B369" s="25" t="str">
        <f aca="false">LatticeLayout!B403</f>
        <v>WA01</v>
      </c>
      <c r="C369" s="25" t="str">
        <f aca="false">LatticeLayout!C403</f>
        <v>HMR</v>
      </c>
      <c r="D369" s="25" t="n">
        <f aca="false">LatticeLayout!D403</f>
        <v>1156</v>
      </c>
      <c r="E369" s="25" t="str">
        <f aca="false">LatticeLayout!E403</f>
        <v>LS1_WA01:HMR_D1156</v>
      </c>
      <c r="F369" s="25" t="str">
        <f aca="false">LatticeLayout!F403</f>
        <v>HMR1</v>
      </c>
      <c r="G369" s="25" t="str">
        <f aca="false">LatticeLayout!G403</f>
        <v>Halo ring, d33mm, t5mm</v>
      </c>
      <c r="H369" s="25" t="n">
        <f aca="false">LatticeLayout!H403</f>
        <v>33</v>
      </c>
      <c r="I369" s="25" t="n">
        <f aca="false">LatticeLayout!I403</f>
        <v>0</v>
      </c>
      <c r="J369" s="25" t="n">
        <f aca="false">LatticeLayout!J403</f>
        <v>0</v>
      </c>
      <c r="K369" s="25" t="n">
        <f aca="false">LatticeLayout!K403</f>
        <v>0</v>
      </c>
      <c r="L369" s="25" t="n">
        <f aca="false">LatticeLayout!Q403</f>
        <v>352.899466767632</v>
      </c>
      <c r="M369" s="25" t="n">
        <f aca="false">LatticeLayout!P403</f>
        <v>423.0996045</v>
      </c>
      <c r="N369" s="25" t="n">
        <f aca="false">LatticeLayout!O403</f>
        <v>41.094</v>
      </c>
    </row>
    <row r="370" s="25" customFormat="true" ht="12.75" hidden="true" customHeight="false" outlineLevel="0" collapsed="false">
      <c r="A370" s="25" t="n">
        <f aca="false">LatticeLayout!A404</f>
        <v>0</v>
      </c>
      <c r="B370" s="25" t="n">
        <f aca="false">LatticeLayout!B404</f>
        <v>0</v>
      </c>
      <c r="C370" s="25" t="n">
        <f aca="false">LatticeLayout!C404</f>
        <v>0</v>
      </c>
      <c r="D370" s="25" t="n">
        <f aca="false">LatticeLayout!D404</f>
        <v>0</v>
      </c>
      <c r="E370" s="25" t="n">
        <f aca="false">LatticeLayout!E404</f>
        <v>0</v>
      </c>
      <c r="F370" s="25" t="n">
        <f aca="false">LatticeLayout!F404</f>
        <v>0</v>
      </c>
      <c r="G370" s="25" t="str">
        <f aca="false">LatticeLayout!G404</f>
        <v>diagnostic box</v>
      </c>
      <c r="H370" s="25" t="n">
        <f aca="false">LatticeLayout!H404</f>
        <v>0</v>
      </c>
      <c r="I370" s="25" t="n">
        <f aca="false">LatticeLayout!I404</f>
        <v>0</v>
      </c>
      <c r="J370" s="25" t="n">
        <f aca="false">LatticeLayout!J404</f>
        <v>0</v>
      </c>
      <c r="K370" s="25" t="n">
        <f aca="false">LatticeLayout!K404</f>
        <v>0</v>
      </c>
      <c r="L370" s="25" t="n">
        <f aca="false">LatticeLayout!Q404</f>
        <v>352.899466767632</v>
      </c>
      <c r="M370" s="25" t="n">
        <f aca="false">LatticeLayout!P404</f>
        <v>423.0996045</v>
      </c>
      <c r="N370" s="25" t="n">
        <f aca="false">LatticeLayout!O404</f>
        <v>41.094</v>
      </c>
    </row>
    <row r="371" s="25" customFormat="true" ht="12.75" hidden="true" customHeight="false" outlineLevel="0" collapsed="false">
      <c r="A371" s="25" t="str">
        <f aca="false">LatticeLayout!A405</f>
        <v>LS1</v>
      </c>
      <c r="B371" s="25" t="str">
        <f aca="false">LatticeLayout!B405</f>
        <v>WA01</v>
      </c>
      <c r="C371" s="25" t="str">
        <f aca="false">LatticeLayout!C405</f>
        <v>IP</v>
      </c>
      <c r="D371" s="25" t="n">
        <f aca="false">LatticeLayout!D405</f>
        <v>1156</v>
      </c>
      <c r="E371" s="25" t="str">
        <f aca="false">LatticeLayout!E405</f>
        <v>LS1_WA01:IP_D1156</v>
      </c>
      <c r="F371" s="25" t="str">
        <f aca="false">LatticeLayout!F405</f>
        <v>IP_S</v>
      </c>
      <c r="G371" s="25" t="str">
        <f aca="false">LatticeLayout!G405</f>
        <v>ion pump, 75 l/s</v>
      </c>
      <c r="H371" s="25" t="n">
        <f aca="false">LatticeLayout!H405</f>
        <v>0</v>
      </c>
      <c r="I371" s="25" t="n">
        <f aca="false">LatticeLayout!I405</f>
        <v>0</v>
      </c>
      <c r="J371" s="25" t="n">
        <f aca="false">LatticeLayout!J405</f>
        <v>0</v>
      </c>
      <c r="K371" s="25" t="n">
        <f aca="false">LatticeLayout!K405</f>
        <v>0</v>
      </c>
      <c r="L371" s="25" t="n">
        <f aca="false">LatticeLayout!Q405</f>
        <v>352.899466767632</v>
      </c>
      <c r="M371" s="25" t="n">
        <f aca="false">LatticeLayout!P405</f>
        <v>423.0996045</v>
      </c>
      <c r="N371" s="25" t="n">
        <f aca="false">LatticeLayout!O405</f>
        <v>41.094</v>
      </c>
    </row>
    <row r="372" s="25" customFormat="true" ht="12.75" hidden="true" customHeight="false" outlineLevel="0" collapsed="false">
      <c r="A372" s="25" t="n">
        <f aca="false">LatticeLayout!A406</f>
        <v>0</v>
      </c>
      <c r="B372" s="25" t="n">
        <f aca="false">LatticeLayout!B406</f>
        <v>0</v>
      </c>
      <c r="C372" s="25" t="n">
        <f aca="false">LatticeLayout!C406</f>
        <v>0</v>
      </c>
      <c r="D372" s="25" t="n">
        <f aca="false">LatticeLayout!D406</f>
        <v>0</v>
      </c>
      <c r="E372" s="25" t="n">
        <f aca="false">LatticeLayout!E406</f>
        <v>0</v>
      </c>
      <c r="F372" s="25" t="n">
        <f aca="false">LatticeLayout!F406</f>
        <v>0</v>
      </c>
      <c r="G372" s="25" t="str">
        <f aca="false">LatticeLayout!G406</f>
        <v>bellow</v>
      </c>
      <c r="H372" s="25" t="n">
        <f aca="false">LatticeLayout!H406</f>
        <v>40</v>
      </c>
      <c r="I372" s="25" t="n">
        <f aca="false">LatticeLayout!I406</f>
        <v>0</v>
      </c>
      <c r="J372" s="25" t="n">
        <f aca="false">LatticeLayout!J406</f>
        <v>0</v>
      </c>
      <c r="K372" s="25" t="n">
        <f aca="false">LatticeLayout!K406</f>
        <v>0.131216</v>
      </c>
      <c r="L372" s="25" t="n">
        <f aca="false">LatticeLayout!Q406</f>
        <v>352.768250767632</v>
      </c>
      <c r="M372" s="25" t="n">
        <f aca="false">LatticeLayout!P406</f>
        <v>423.0996045</v>
      </c>
      <c r="N372" s="25" t="n">
        <f aca="false">LatticeLayout!O406</f>
        <v>41.094</v>
      </c>
    </row>
    <row r="373" customFormat="false" ht="12.75" hidden="false" customHeight="false" outlineLevel="0" collapsed="false">
      <c r="A373" s="483" t="str">
        <f aca="false">LatticeLayout!A407</f>
        <v>LS1</v>
      </c>
      <c r="B373" s="483" t="str">
        <f aca="false">LatticeLayout!B407</f>
        <v>CA02</v>
      </c>
      <c r="C373" s="25" t="str">
        <f aca="false">LatticeLayout!C407</f>
        <v>GV</v>
      </c>
      <c r="D373" s="25" t="n">
        <f aca="false">LatticeLayout!D407</f>
        <v>1158</v>
      </c>
      <c r="E373" s="25" t="str">
        <f aca="false">LatticeLayout!E407</f>
        <v>LS1_CA02:GV_D1158</v>
      </c>
      <c r="F373" s="25" t="n">
        <f aca="false">LatticeLayout!F407</f>
        <v>0</v>
      </c>
      <c r="G373" s="483" t="str">
        <f aca="false">G334</f>
        <v>upstream gate valve</v>
      </c>
      <c r="H373" s="25" t="n">
        <f aca="false">LatticeLayout!H407</f>
        <v>40</v>
      </c>
      <c r="I373" s="25" t="n">
        <f aca="false">LatticeLayout!I407</f>
        <v>0</v>
      </c>
      <c r="J373" s="25" t="n">
        <f aca="false">LatticeLayout!J407</f>
        <v>0</v>
      </c>
      <c r="K373" s="483" t="n">
        <f aca="false">LatticeLayout!K407</f>
        <v>0.057404</v>
      </c>
      <c r="L373" s="644" t="n">
        <f aca="false">LatticeLayout!Q407+K373</f>
        <v>352.768250767632</v>
      </c>
      <c r="M373" s="644" t="n">
        <f aca="false">LatticeLayout!P407</f>
        <v>423.0996045</v>
      </c>
      <c r="N373" s="644" t="n">
        <f aca="false">LatticeLayout!O407</f>
        <v>41.094</v>
      </c>
      <c r="O373" s="644" t="n">
        <f aca="false">L373-CM!$U$3</f>
        <v>352.122602767632</v>
      </c>
      <c r="P373" s="644" t="n">
        <f aca="false">M373-CM!$X$3</f>
        <v>422.2614045</v>
      </c>
      <c r="Q373" s="644" t="n">
        <f aca="false">N373+CM!$W$3</f>
        <v>41.3194</v>
      </c>
      <c r="R373" s="645" t="n">
        <f aca="false">M373-CM!$V$3</f>
        <v>421.8804045</v>
      </c>
      <c r="S373" s="641" t="s">
        <v>1632</v>
      </c>
    </row>
    <row r="374" s="25" customFormat="true" ht="12.75" hidden="true" customHeight="false" outlineLevel="0" collapsed="false">
      <c r="A374" s="25" t="n">
        <f aca="false">LatticeLayout!A408</f>
        <v>0</v>
      </c>
      <c r="B374" s="25" t="n">
        <f aca="false">LatticeLayout!B408</f>
        <v>0</v>
      </c>
      <c r="C374" s="25" t="n">
        <f aca="false">LatticeLayout!C408</f>
        <v>0</v>
      </c>
      <c r="D374" s="25" t="n">
        <f aca="false">LatticeLayout!D408</f>
        <v>0</v>
      </c>
      <c r="E374" s="25" t="n">
        <f aca="false">LatticeLayout!E408</f>
        <v>0</v>
      </c>
      <c r="F374" s="25" t="n">
        <f aca="false">LatticeLayout!F408</f>
        <v>0</v>
      </c>
      <c r="G374" s="25" t="str">
        <f aca="false">LatticeLayout!G408</f>
        <v>bellows</v>
      </c>
      <c r="H374" s="25" t="n">
        <f aca="false">LatticeLayout!H408</f>
        <v>40</v>
      </c>
      <c r="I374" s="25" t="n">
        <f aca="false">LatticeLayout!I408</f>
        <v>0</v>
      </c>
      <c r="J374" s="25" t="n">
        <f aca="false">LatticeLayout!J408</f>
        <v>0</v>
      </c>
      <c r="K374" s="25" t="n">
        <f aca="false">LatticeLayout!K408</f>
        <v>0.189001</v>
      </c>
      <c r="L374" s="25" t="n">
        <f aca="false">LatticeLayout!Q408</f>
        <v>352.521845767632</v>
      </c>
      <c r="M374" s="25" t="n">
        <f aca="false">LatticeLayout!P408</f>
        <v>423.0996045</v>
      </c>
      <c r="N374" s="25" t="n">
        <f aca="false">LatticeLayout!O408</f>
        <v>41.094</v>
      </c>
    </row>
    <row r="375" s="25" customFormat="true" ht="12.75" hidden="true" customHeight="false" outlineLevel="0" collapsed="false">
      <c r="A375" s="25" t="str">
        <f aca="false">LatticeLayout!A409</f>
        <v>LS1</v>
      </c>
      <c r="B375" s="25" t="str">
        <f aca="false">LatticeLayout!B409</f>
        <v>CA02</v>
      </c>
      <c r="C375" s="25" t="str">
        <f aca="false">LatticeLayout!C409</f>
        <v>CAV1</v>
      </c>
      <c r="D375" s="25" t="n">
        <f aca="false">LatticeLayout!D409</f>
        <v>1161</v>
      </c>
      <c r="E375" s="25" t="str">
        <f aca="false">LatticeLayout!E409</f>
        <v>LS1_CA02:CAV1_D1161</v>
      </c>
      <c r="F375" s="25" t="n">
        <f aca="false">LatticeLayout!F409</f>
        <v>0</v>
      </c>
      <c r="G375" s="25" t="str">
        <f aca="false">LatticeLayout!G409</f>
        <v>b04 resonator</v>
      </c>
      <c r="H375" s="25" t="n">
        <f aca="false">LatticeLayout!H409</f>
        <v>36</v>
      </c>
      <c r="I375" s="25" t="n">
        <f aca="false">LatticeLayout!I409</f>
        <v>0</v>
      </c>
      <c r="J375" s="25" t="n">
        <f aca="false">LatticeLayout!J409</f>
        <v>0</v>
      </c>
      <c r="K375" s="25" t="n">
        <f aca="false">LatticeLayout!K409</f>
        <v>0.183363</v>
      </c>
      <c r="L375" s="25" t="n">
        <f aca="false">LatticeLayout!Q409</f>
        <v>352.338482767632</v>
      </c>
      <c r="M375" s="25" t="n">
        <f aca="false">LatticeLayout!P409</f>
        <v>423.0996045</v>
      </c>
      <c r="N375" s="25" t="n">
        <f aca="false">LatticeLayout!O409</f>
        <v>41.094</v>
      </c>
    </row>
    <row r="376" s="25" customFormat="true" ht="12.75" hidden="true" customHeight="false" outlineLevel="0" collapsed="false">
      <c r="A376" s="25" t="n">
        <f aca="false">LatticeLayout!A410</f>
        <v>0</v>
      </c>
      <c r="B376" s="25" t="n">
        <f aca="false">LatticeLayout!B410</f>
        <v>0</v>
      </c>
      <c r="C376" s="25" t="n">
        <f aca="false">LatticeLayout!C410</f>
        <v>0</v>
      </c>
      <c r="D376" s="25" t="n">
        <f aca="false">LatticeLayout!D410</f>
        <v>0</v>
      </c>
      <c r="E376" s="25" t="n">
        <f aca="false">LatticeLayout!E410</f>
        <v>0</v>
      </c>
      <c r="F376" s="25" t="n">
        <f aca="false">LatticeLayout!F410</f>
        <v>0</v>
      </c>
      <c r="G376" s="25" t="n">
        <f aca="false">LatticeLayout!G410</f>
        <v>0</v>
      </c>
      <c r="H376" s="25" t="n">
        <f aca="false">LatticeLayout!H410</f>
        <v>0</v>
      </c>
      <c r="I376" s="25" t="n">
        <f aca="false">LatticeLayout!I410</f>
        <v>0</v>
      </c>
      <c r="J376" s="25" t="n">
        <f aca="false">LatticeLayout!J410</f>
        <v>0</v>
      </c>
      <c r="K376" s="25" t="n">
        <f aca="false">LatticeLayout!K410</f>
        <v>0</v>
      </c>
      <c r="L376" s="25" t="n">
        <f aca="false">LatticeLayout!Q410</f>
        <v>352.338482767632</v>
      </c>
      <c r="M376" s="25" t="n">
        <f aca="false">LatticeLayout!P410</f>
        <v>423.0996045</v>
      </c>
      <c r="N376" s="25" t="n">
        <f aca="false">LatticeLayout!O410</f>
        <v>41.094</v>
      </c>
    </row>
    <row r="377" s="25" customFormat="true" ht="12.75" hidden="true" customHeight="false" outlineLevel="0" collapsed="false">
      <c r="A377" s="25" t="str">
        <f aca="false">LatticeLayout!A411</f>
        <v>LS1</v>
      </c>
      <c r="B377" s="25" t="str">
        <f aca="false">LatticeLayout!B411</f>
        <v>CA02</v>
      </c>
      <c r="C377" s="25" t="str">
        <f aca="false">LatticeLayout!C411</f>
        <v>BLM</v>
      </c>
      <c r="D377" s="25" t="n">
        <f aca="false">LatticeLayout!D411</f>
        <v>1162</v>
      </c>
      <c r="E377" s="25" t="str">
        <f aca="false">LatticeLayout!E411</f>
        <v>LS1_CA02:BLM_D1162</v>
      </c>
      <c r="F377" s="25" t="n">
        <f aca="false">LatticeLayout!F411</f>
        <v>0</v>
      </c>
      <c r="G377" s="25" t="str">
        <f aca="false">LatticeLayout!G411</f>
        <v>outside loss monitor - not install</v>
      </c>
      <c r="H377" s="25" t="n">
        <f aca="false">LatticeLayout!H411</f>
        <v>0</v>
      </c>
      <c r="I377" s="25" t="n">
        <f aca="false">LatticeLayout!I411</f>
        <v>0</v>
      </c>
      <c r="J377" s="25" t="n">
        <f aca="false">LatticeLayout!J411</f>
        <v>0</v>
      </c>
      <c r="K377" s="25" t="n">
        <f aca="false">LatticeLayout!K411</f>
        <v>0</v>
      </c>
      <c r="L377" s="25" t="n">
        <f aca="false">LatticeLayout!Q411</f>
        <v>352.338482767632</v>
      </c>
      <c r="M377" s="25" t="n">
        <f aca="false">LatticeLayout!P411</f>
        <v>423.0996045</v>
      </c>
      <c r="N377" s="25" t="n">
        <f aca="false">LatticeLayout!O411</f>
        <v>41.094</v>
      </c>
    </row>
    <row r="378" s="25" customFormat="true" ht="12.75" hidden="true" customHeight="false" outlineLevel="0" collapsed="false">
      <c r="A378" s="25" t="n">
        <f aca="false">LatticeLayout!A412</f>
        <v>0</v>
      </c>
      <c r="B378" s="25" t="n">
        <f aca="false">LatticeLayout!B412</f>
        <v>0</v>
      </c>
      <c r="C378" s="25" t="n">
        <f aca="false">LatticeLayout!C412</f>
        <v>0</v>
      </c>
      <c r="D378" s="25" t="n">
        <f aca="false">LatticeLayout!D412</f>
        <v>0</v>
      </c>
      <c r="E378" s="25" t="n">
        <f aca="false">LatticeLayout!E412</f>
        <v>0</v>
      </c>
      <c r="F378" s="25" t="n">
        <f aca="false">LatticeLayout!F412</f>
        <v>0</v>
      </c>
      <c r="G378" s="25" t="str">
        <f aca="false">LatticeLayout!G412</f>
        <v>bellow</v>
      </c>
      <c r="H378" s="25" t="n">
        <f aca="false">LatticeLayout!H412</f>
        <v>40</v>
      </c>
      <c r="I378" s="25" t="n">
        <f aca="false">LatticeLayout!I412</f>
        <v>0</v>
      </c>
      <c r="J378" s="25" t="n">
        <f aca="false">LatticeLayout!J412</f>
        <v>0</v>
      </c>
      <c r="K378" s="25" t="n">
        <f aca="false">LatticeLayout!K412</f>
        <v>0.09651</v>
      </c>
      <c r="L378" s="25" t="n">
        <f aca="false">LatticeLayout!Q412</f>
        <v>352.241972767632</v>
      </c>
      <c r="M378" s="25" t="n">
        <f aca="false">LatticeLayout!P412</f>
        <v>423.0996045</v>
      </c>
      <c r="N378" s="25" t="n">
        <f aca="false">LatticeLayout!O412</f>
        <v>41.094</v>
      </c>
    </row>
    <row r="379" s="25" customFormat="true" ht="12.75" hidden="true" customHeight="false" outlineLevel="0" collapsed="false">
      <c r="A379" s="25" t="str">
        <f aca="false">LatticeLayout!A413</f>
        <v>LS1</v>
      </c>
      <c r="B379" s="25" t="str">
        <f aca="false">LatticeLayout!B413</f>
        <v>CA02</v>
      </c>
      <c r="C379" s="25" t="str">
        <f aca="false">LatticeLayout!C413</f>
        <v>BPM</v>
      </c>
      <c r="D379" s="25" t="n">
        <f aca="false">LatticeLayout!D413</f>
        <v>1163</v>
      </c>
      <c r="E379" s="25" t="str">
        <f aca="false">LatticeLayout!E413</f>
        <v>LS1_CA02:BPM_D1163</v>
      </c>
      <c r="F379" s="25" t="str">
        <f aca="false">LatticeLayout!F413</f>
        <v>BPM6</v>
      </c>
      <c r="G379" s="25" t="str">
        <f aca="false">LatticeLayout!G413</f>
        <v>position monitor, BPMc</v>
      </c>
      <c r="H379" s="25" t="n">
        <f aca="false">LatticeLayout!H413</f>
        <v>40</v>
      </c>
      <c r="I379" s="25" t="n">
        <f aca="false">LatticeLayout!I413</f>
        <v>0</v>
      </c>
      <c r="J379" s="25" t="n">
        <f aca="false">LatticeLayout!J413</f>
        <v>0</v>
      </c>
      <c r="K379" s="25" t="n">
        <f aca="false">LatticeLayout!K413</f>
        <v>0</v>
      </c>
      <c r="L379" s="25" t="n">
        <f aca="false">LatticeLayout!Q413</f>
        <v>352.241972767632</v>
      </c>
      <c r="M379" s="25" t="n">
        <f aca="false">LatticeLayout!P413</f>
        <v>423.0996045</v>
      </c>
      <c r="N379" s="25" t="n">
        <f aca="false">LatticeLayout!O413</f>
        <v>41.094</v>
      </c>
    </row>
    <row r="380" s="25" customFormat="true" ht="12.75" hidden="true" customHeight="false" outlineLevel="0" collapsed="false">
      <c r="A380" s="25" t="n">
        <f aca="false">LatticeLayout!A414</f>
        <v>0</v>
      </c>
      <c r="B380" s="25" t="n">
        <f aca="false">LatticeLayout!B414</f>
        <v>0</v>
      </c>
      <c r="C380" s="25" t="n">
        <f aca="false">LatticeLayout!C414</f>
        <v>0</v>
      </c>
      <c r="D380" s="25" t="n">
        <f aca="false">LatticeLayout!D414</f>
        <v>0</v>
      </c>
      <c r="E380" s="25" t="n">
        <f aca="false">LatticeLayout!E414</f>
        <v>0</v>
      </c>
      <c r="F380" s="25" t="n">
        <f aca="false">LatticeLayout!F414</f>
        <v>0</v>
      </c>
      <c r="G380" s="25" t="str">
        <f aca="false">LatticeLayout!G414</f>
        <v>BPM-box</v>
      </c>
      <c r="H380" s="25" t="n">
        <f aca="false">LatticeLayout!H414</f>
        <v>0</v>
      </c>
      <c r="I380" s="25" t="n">
        <f aca="false">LatticeLayout!I414</f>
        <v>0</v>
      </c>
      <c r="J380" s="25" t="n">
        <f aca="false">LatticeLayout!J414</f>
        <v>0</v>
      </c>
      <c r="K380" s="25" t="n">
        <f aca="false">LatticeLayout!K414</f>
        <v>0.05588</v>
      </c>
      <c r="L380" s="25" t="n">
        <f aca="false">LatticeLayout!Q414</f>
        <v>352.186092767632</v>
      </c>
      <c r="M380" s="25" t="n">
        <f aca="false">LatticeLayout!P414</f>
        <v>423.0996045</v>
      </c>
      <c r="N380" s="25" t="n">
        <f aca="false">LatticeLayout!O414</f>
        <v>41.094</v>
      </c>
    </row>
    <row r="381" s="25" customFormat="true" ht="12.75" hidden="true" customHeight="false" outlineLevel="0" collapsed="false">
      <c r="A381" s="25" t="n">
        <f aca="false">LatticeLayout!A415</f>
        <v>0</v>
      </c>
      <c r="B381" s="25" t="n">
        <f aca="false">LatticeLayout!B415</f>
        <v>0</v>
      </c>
      <c r="C381" s="25" t="n">
        <f aca="false">LatticeLayout!C415</f>
        <v>0</v>
      </c>
      <c r="D381" s="25" t="n">
        <f aca="false">LatticeLayout!D415</f>
        <v>0</v>
      </c>
      <c r="E381" s="25" t="n">
        <f aca="false">LatticeLayout!E415</f>
        <v>0</v>
      </c>
      <c r="F381" s="25" t="n">
        <f aca="false">LatticeLayout!F415</f>
        <v>0</v>
      </c>
      <c r="G381" s="25" t="str">
        <f aca="false">LatticeLayout!G415</f>
        <v>solenoid-entry</v>
      </c>
      <c r="H381" s="25" t="n">
        <f aca="false">LatticeLayout!H415</f>
        <v>40</v>
      </c>
      <c r="I381" s="25" t="n">
        <f aca="false">LatticeLayout!I415</f>
        <v>0</v>
      </c>
      <c r="J381" s="25" t="n">
        <f aca="false">LatticeLayout!J415</f>
        <v>0</v>
      </c>
      <c r="K381" s="25" t="n">
        <f aca="false">LatticeLayout!K415</f>
        <v>0.0782065</v>
      </c>
      <c r="L381" s="25" t="n">
        <f aca="false">LatticeLayout!Q415</f>
        <v>352.107886267632</v>
      </c>
      <c r="M381" s="25" t="n">
        <f aca="false">LatticeLayout!P415</f>
        <v>423.0996045</v>
      </c>
      <c r="N381" s="25" t="n">
        <f aca="false">LatticeLayout!O415</f>
        <v>41.094</v>
      </c>
    </row>
    <row r="382" s="25" customFormat="true" ht="12.75" hidden="true" customHeight="false" outlineLevel="0" collapsed="false">
      <c r="A382" s="25" t="str">
        <f aca="false">LatticeLayout!A416</f>
        <v>LS1</v>
      </c>
      <c r="B382" s="25" t="str">
        <f aca="false">LatticeLayout!B416</f>
        <v>CA02</v>
      </c>
      <c r="C382" s="25" t="str">
        <f aca="false">LatticeLayout!C416</f>
        <v>SOL1</v>
      </c>
      <c r="D382" s="25" t="n">
        <f aca="false">LatticeLayout!D416</f>
        <v>1165</v>
      </c>
      <c r="E382" s="25" t="str">
        <f aca="false">LatticeLayout!E416</f>
        <v>LS1_CA02:SOL1_D1165</v>
      </c>
      <c r="F382" s="25" t="str">
        <f aca="false">LatticeLayout!F416</f>
        <v>S1</v>
      </c>
      <c r="G382" s="25" t="str">
        <f aca="false">LatticeLayout!G416</f>
        <v>solenoid+correctors</v>
      </c>
      <c r="H382" s="25" t="n">
        <f aca="false">LatticeLayout!H416</f>
        <v>40</v>
      </c>
      <c r="I382" s="25" t="n">
        <f aca="false">LatticeLayout!I416</f>
        <v>0</v>
      </c>
      <c r="J382" s="25" t="n">
        <f aca="false">LatticeLayout!J416</f>
        <v>0</v>
      </c>
      <c r="K382" s="25" t="n">
        <f aca="false">LatticeLayout!K416</f>
        <v>0.25</v>
      </c>
      <c r="L382" s="25" t="n">
        <f aca="false">LatticeLayout!Q416</f>
        <v>351.857886267632</v>
      </c>
      <c r="M382" s="25" t="n">
        <f aca="false">LatticeLayout!P416</f>
        <v>423.0996045</v>
      </c>
      <c r="N382" s="25" t="n">
        <f aca="false">LatticeLayout!O416</f>
        <v>41.094</v>
      </c>
    </row>
    <row r="383" s="25" customFormat="true" ht="12.75" hidden="true" customHeight="false" outlineLevel="0" collapsed="false">
      <c r="A383" s="25" t="n">
        <f aca="false">LatticeLayout!A417</f>
        <v>0</v>
      </c>
      <c r="B383" s="25" t="n">
        <f aca="false">LatticeLayout!B417</f>
        <v>0</v>
      </c>
      <c r="C383" s="25" t="n">
        <f aca="false">LatticeLayout!C417</f>
        <v>0</v>
      </c>
      <c r="D383" s="25" t="n">
        <f aca="false">LatticeLayout!D417</f>
        <v>0</v>
      </c>
      <c r="E383" s="25" t="n">
        <f aca="false">LatticeLayout!E417</f>
        <v>0</v>
      </c>
      <c r="F383" s="25" t="n">
        <f aca="false">LatticeLayout!F417</f>
        <v>0</v>
      </c>
      <c r="G383" s="25" t="str">
        <f aca="false">LatticeLayout!G417</f>
        <v>solenoid-exit</v>
      </c>
      <c r="H383" s="25" t="n">
        <f aca="false">LatticeLayout!H417</f>
        <v>40</v>
      </c>
      <c r="I383" s="25" t="n">
        <f aca="false">LatticeLayout!I417</f>
        <v>0</v>
      </c>
      <c r="J383" s="25" t="n">
        <f aca="false">LatticeLayout!J417</f>
        <v>0</v>
      </c>
      <c r="K383" s="25" t="n">
        <f aca="false">LatticeLayout!K417</f>
        <v>0.0782065</v>
      </c>
      <c r="L383" s="25" t="n">
        <f aca="false">LatticeLayout!Q417</f>
        <v>351.779679767632</v>
      </c>
      <c r="M383" s="25" t="n">
        <f aca="false">LatticeLayout!P417</f>
        <v>423.0996045</v>
      </c>
      <c r="N383" s="25" t="n">
        <f aca="false">LatticeLayout!O417</f>
        <v>41.094</v>
      </c>
    </row>
    <row r="384" s="25" customFormat="true" ht="12.75" hidden="true" customHeight="false" outlineLevel="0" collapsed="false">
      <c r="A384" s="25" t="n">
        <f aca="false">LatticeLayout!A418</f>
        <v>0</v>
      </c>
      <c r="B384" s="25" t="n">
        <f aca="false">LatticeLayout!B418</f>
        <v>0</v>
      </c>
      <c r="C384" s="25" t="n">
        <f aca="false">LatticeLayout!C418</f>
        <v>0</v>
      </c>
      <c r="D384" s="25" t="n">
        <f aca="false">LatticeLayout!D418</f>
        <v>0</v>
      </c>
      <c r="E384" s="25" t="n">
        <f aca="false">LatticeLayout!E418</f>
        <v>0</v>
      </c>
      <c r="F384" s="25" t="n">
        <f aca="false">LatticeLayout!F418</f>
        <v>0</v>
      </c>
      <c r="G384" s="25" t="str">
        <f aca="false">LatticeLayout!G418</f>
        <v>bellow</v>
      </c>
      <c r="H384" s="25" t="n">
        <f aca="false">LatticeLayout!H418</f>
        <v>40</v>
      </c>
      <c r="I384" s="25" t="n">
        <f aca="false">LatticeLayout!I418</f>
        <v>0</v>
      </c>
      <c r="J384" s="25" t="n">
        <f aca="false">LatticeLayout!J418</f>
        <v>0</v>
      </c>
      <c r="K384" s="25" t="n">
        <f aca="false">LatticeLayout!K418</f>
        <v>0.099517</v>
      </c>
      <c r="L384" s="25" t="n">
        <f aca="false">LatticeLayout!Q418</f>
        <v>351.680162767632</v>
      </c>
      <c r="M384" s="25" t="n">
        <f aca="false">LatticeLayout!P418</f>
        <v>423.0996045</v>
      </c>
      <c r="N384" s="25" t="n">
        <f aca="false">LatticeLayout!O418</f>
        <v>41.094</v>
      </c>
    </row>
    <row r="385" s="25" customFormat="true" ht="12.75" hidden="true" customHeight="false" outlineLevel="0" collapsed="false">
      <c r="A385" s="25" t="str">
        <f aca="false">LatticeLayout!A419</f>
        <v>LS1</v>
      </c>
      <c r="B385" s="25" t="str">
        <f aca="false">LatticeLayout!B419</f>
        <v>CA02</v>
      </c>
      <c r="C385" s="25" t="str">
        <f aca="false">LatticeLayout!C419</f>
        <v>CAV2</v>
      </c>
      <c r="D385" s="25" t="n">
        <f aca="false">LatticeLayout!D419</f>
        <v>1169</v>
      </c>
      <c r="E385" s="25" t="str">
        <f aca="false">LatticeLayout!E419</f>
        <v>LS1_CA02:CAV2_D1169</v>
      </c>
      <c r="F385" s="25" t="n">
        <f aca="false">LatticeLayout!F419</f>
        <v>0</v>
      </c>
      <c r="G385" s="25" t="str">
        <f aca="false">LatticeLayout!G419</f>
        <v>b04 resonator</v>
      </c>
      <c r="H385" s="25" t="n">
        <f aca="false">LatticeLayout!H419</f>
        <v>36</v>
      </c>
      <c r="I385" s="25" t="n">
        <f aca="false">LatticeLayout!I419</f>
        <v>0</v>
      </c>
      <c r="J385" s="25" t="n">
        <f aca="false">LatticeLayout!J419</f>
        <v>0</v>
      </c>
      <c r="K385" s="25" t="n">
        <f aca="false">LatticeLayout!K419</f>
        <v>0.183363</v>
      </c>
      <c r="L385" s="25" t="n">
        <f aca="false">LatticeLayout!Q419</f>
        <v>351.496799767632</v>
      </c>
      <c r="M385" s="25" t="n">
        <f aca="false">LatticeLayout!P419</f>
        <v>423.0996045</v>
      </c>
      <c r="N385" s="25" t="n">
        <f aca="false">LatticeLayout!O419</f>
        <v>41.094</v>
      </c>
    </row>
    <row r="386" s="25" customFormat="true" ht="12.75" hidden="true" customHeight="false" outlineLevel="0" collapsed="false">
      <c r="A386" s="25" t="n">
        <f aca="false">LatticeLayout!A420</f>
        <v>0</v>
      </c>
      <c r="B386" s="25" t="n">
        <f aca="false">LatticeLayout!B420</f>
        <v>0</v>
      </c>
      <c r="C386" s="25" t="n">
        <f aca="false">LatticeLayout!C420</f>
        <v>0</v>
      </c>
      <c r="D386" s="25" t="n">
        <f aca="false">LatticeLayout!D420</f>
        <v>0</v>
      </c>
      <c r="E386" s="25" t="n">
        <f aca="false">LatticeLayout!E420</f>
        <v>0</v>
      </c>
      <c r="F386" s="25" t="n">
        <f aca="false">LatticeLayout!F420</f>
        <v>0</v>
      </c>
      <c r="G386" s="25" t="n">
        <f aca="false">LatticeLayout!G420</f>
        <v>0</v>
      </c>
      <c r="H386" s="25" t="n">
        <f aca="false">LatticeLayout!H420</f>
        <v>0</v>
      </c>
      <c r="I386" s="25" t="n">
        <f aca="false">LatticeLayout!I420</f>
        <v>0</v>
      </c>
      <c r="J386" s="25" t="n">
        <f aca="false">LatticeLayout!J420</f>
        <v>0</v>
      </c>
      <c r="K386" s="25" t="n">
        <f aca="false">LatticeLayout!K420</f>
        <v>0</v>
      </c>
      <c r="L386" s="25" t="n">
        <f aca="false">LatticeLayout!Q420</f>
        <v>351.496799767632</v>
      </c>
      <c r="M386" s="25" t="n">
        <f aca="false">LatticeLayout!P420</f>
        <v>423.0996045</v>
      </c>
      <c r="N386" s="25" t="n">
        <f aca="false">LatticeLayout!O420</f>
        <v>41.094</v>
      </c>
    </row>
    <row r="387" s="25" customFormat="true" ht="12.75" hidden="true" customHeight="false" outlineLevel="0" collapsed="false">
      <c r="A387" s="25" t="str">
        <f aca="false">LatticeLayout!A421</f>
        <v> </v>
      </c>
      <c r="B387" s="25" t="str">
        <f aca="false">LatticeLayout!B421</f>
        <v> </v>
      </c>
      <c r="C387" s="25" t="str">
        <f aca="false">LatticeLayout!C421</f>
        <v> </v>
      </c>
      <c r="D387" s="25" t="str">
        <f aca="false">LatticeLayout!D421</f>
        <v> </v>
      </c>
      <c r="E387" s="25" t="str">
        <f aca="false">LatticeLayout!E421</f>
        <v> </v>
      </c>
      <c r="F387" s="25" t="n">
        <f aca="false">LatticeLayout!F421</f>
        <v>0</v>
      </c>
      <c r="G387" s="25" t="n">
        <f aca="false">LatticeLayout!G421</f>
        <v>0</v>
      </c>
      <c r="H387" s="25" t="n">
        <f aca="false">LatticeLayout!H421</f>
        <v>0</v>
      </c>
      <c r="I387" s="25" t="str">
        <f aca="false">LatticeLayout!I421</f>
        <v> </v>
      </c>
      <c r="J387" s="25" t="n">
        <f aca="false">LatticeLayout!J421</f>
        <v>0</v>
      </c>
      <c r="K387" s="25" t="n">
        <f aca="false">LatticeLayout!K421</f>
        <v>0</v>
      </c>
      <c r="L387" s="25" t="n">
        <f aca="false">LatticeLayout!Q421</f>
        <v>351.496799767632</v>
      </c>
      <c r="M387" s="25" t="n">
        <f aca="false">LatticeLayout!P421</f>
        <v>423.0996045</v>
      </c>
      <c r="N387" s="25" t="n">
        <f aca="false">LatticeLayout!O421</f>
        <v>41.094</v>
      </c>
    </row>
    <row r="388" s="25" customFormat="true" ht="12.75" hidden="true" customHeight="false" outlineLevel="0" collapsed="false">
      <c r="A388" s="25" t="n">
        <f aca="false">LatticeLayout!A422</f>
        <v>0</v>
      </c>
      <c r="B388" s="25" t="n">
        <f aca="false">LatticeLayout!B422</f>
        <v>0</v>
      </c>
      <c r="C388" s="25" t="n">
        <f aca="false">LatticeLayout!C422</f>
        <v>0</v>
      </c>
      <c r="D388" s="25" t="n">
        <f aca="false">LatticeLayout!D422</f>
        <v>0</v>
      </c>
      <c r="E388" s="25" t="n">
        <f aca="false">LatticeLayout!E422</f>
        <v>0</v>
      </c>
      <c r="F388" s="25" t="n">
        <f aca="false">LatticeLayout!F422</f>
        <v>0</v>
      </c>
      <c r="G388" s="25" t="str">
        <f aca="false">LatticeLayout!G422</f>
        <v>2 bellows + tube</v>
      </c>
      <c r="H388" s="25" t="n">
        <f aca="false">LatticeLayout!H422</f>
        <v>36</v>
      </c>
      <c r="I388" s="25" t="n">
        <f aca="false">LatticeLayout!I422</f>
        <v>0</v>
      </c>
      <c r="J388" s="25" t="n">
        <f aca="false">LatticeLayout!J422</f>
        <v>0</v>
      </c>
      <c r="K388" s="25" t="n">
        <f aca="false">LatticeLayout!K422</f>
        <v>0.450193</v>
      </c>
      <c r="L388" s="25" t="n">
        <f aca="false">LatticeLayout!Q422</f>
        <v>351.046606767632</v>
      </c>
      <c r="M388" s="25" t="n">
        <f aca="false">LatticeLayout!P422</f>
        <v>423.0996045</v>
      </c>
      <c r="N388" s="25" t="n">
        <f aca="false">LatticeLayout!O422</f>
        <v>41.094</v>
      </c>
    </row>
    <row r="389" s="25" customFormat="true" ht="12.75" hidden="true" customHeight="false" outlineLevel="0" collapsed="false">
      <c r="A389" s="25" t="n">
        <f aca="false">LatticeLayout!A423</f>
        <v>0</v>
      </c>
      <c r="B389" s="25" t="n">
        <f aca="false">LatticeLayout!B423</f>
        <v>0</v>
      </c>
      <c r="C389" s="25" t="n">
        <f aca="false">LatticeLayout!C423</f>
        <v>0</v>
      </c>
      <c r="D389" s="25" t="n">
        <f aca="false">LatticeLayout!D423</f>
        <v>0</v>
      </c>
      <c r="E389" s="25" t="n">
        <f aca="false">LatticeLayout!E423</f>
        <v>0</v>
      </c>
      <c r="F389" s="25" t="n">
        <f aca="false">LatticeLayout!F423</f>
        <v>0</v>
      </c>
      <c r="G389" s="25" t="n">
        <f aca="false">LatticeLayout!G423</f>
        <v>0</v>
      </c>
      <c r="H389" s="25" t="n">
        <f aca="false">LatticeLayout!H423</f>
        <v>0</v>
      </c>
      <c r="I389" s="25" t="n">
        <f aca="false">LatticeLayout!I423</f>
        <v>0</v>
      </c>
      <c r="J389" s="25" t="n">
        <f aca="false">LatticeLayout!J423</f>
        <v>0</v>
      </c>
      <c r="K389" s="25" t="n">
        <f aca="false">LatticeLayout!K423</f>
        <v>0</v>
      </c>
      <c r="L389" s="25" t="n">
        <f aca="false">LatticeLayout!Q423</f>
        <v>351.046606767632</v>
      </c>
      <c r="M389" s="25" t="n">
        <f aca="false">LatticeLayout!P423</f>
        <v>423.0996045</v>
      </c>
      <c r="N389" s="25" t="n">
        <f aca="false">LatticeLayout!O423</f>
        <v>41.094</v>
      </c>
    </row>
    <row r="390" s="25" customFormat="true" ht="12.75" hidden="true" customHeight="false" outlineLevel="0" collapsed="false">
      <c r="A390" s="25" t="str">
        <f aca="false">LatticeLayout!A424</f>
        <v>LS1</v>
      </c>
      <c r="B390" s="25" t="str">
        <f aca="false">LatticeLayout!B424</f>
        <v>CA02</v>
      </c>
      <c r="C390" s="25" t="str">
        <f aca="false">LatticeLayout!C424</f>
        <v>CAV3</v>
      </c>
      <c r="D390" s="25" t="n">
        <f aca="false">LatticeLayout!D424</f>
        <v>1176</v>
      </c>
      <c r="E390" s="25" t="str">
        <f aca="false">LatticeLayout!E424</f>
        <v>LS1_CA02:CAV3_D1176</v>
      </c>
      <c r="F390" s="25" t="n">
        <f aca="false">LatticeLayout!F424</f>
        <v>0</v>
      </c>
      <c r="G390" s="25" t="str">
        <f aca="false">LatticeLayout!G424</f>
        <v>b04 resonator</v>
      </c>
      <c r="H390" s="25" t="n">
        <f aca="false">LatticeLayout!H424</f>
        <v>36</v>
      </c>
      <c r="I390" s="25" t="n">
        <f aca="false">LatticeLayout!I424</f>
        <v>0</v>
      </c>
      <c r="J390" s="25" t="n">
        <f aca="false">LatticeLayout!J424</f>
        <v>0</v>
      </c>
      <c r="K390" s="25" t="n">
        <f aca="false">LatticeLayout!K424</f>
        <v>0.183363</v>
      </c>
      <c r="L390" s="25" t="n">
        <f aca="false">LatticeLayout!Q424</f>
        <v>350.863243767632</v>
      </c>
      <c r="M390" s="25" t="n">
        <f aca="false">LatticeLayout!P424</f>
        <v>423.0996045</v>
      </c>
      <c r="N390" s="25" t="n">
        <f aca="false">LatticeLayout!O424</f>
        <v>41.094</v>
      </c>
    </row>
    <row r="391" s="25" customFormat="true" ht="12.75" hidden="true" customHeight="false" outlineLevel="0" collapsed="false">
      <c r="A391" s="25" t="n">
        <f aca="false">LatticeLayout!A425</f>
        <v>0</v>
      </c>
      <c r="B391" s="25" t="n">
        <f aca="false">LatticeLayout!B425</f>
        <v>0</v>
      </c>
      <c r="C391" s="25" t="n">
        <f aca="false">LatticeLayout!C425</f>
        <v>0</v>
      </c>
      <c r="D391" s="25" t="n">
        <f aca="false">LatticeLayout!D425</f>
        <v>0</v>
      </c>
      <c r="E391" s="25" t="n">
        <f aca="false">LatticeLayout!E425</f>
        <v>0</v>
      </c>
      <c r="F391" s="25" t="n">
        <f aca="false">LatticeLayout!F425</f>
        <v>0</v>
      </c>
      <c r="G391" s="25" t="n">
        <f aca="false">LatticeLayout!G425</f>
        <v>0</v>
      </c>
      <c r="H391" s="25" t="n">
        <f aca="false">LatticeLayout!H425</f>
        <v>0</v>
      </c>
      <c r="I391" s="25" t="n">
        <f aca="false">LatticeLayout!I425</f>
        <v>0</v>
      </c>
      <c r="J391" s="25" t="n">
        <f aca="false">LatticeLayout!J425</f>
        <v>0</v>
      </c>
      <c r="K391" s="25" t="n">
        <f aca="false">LatticeLayout!K425</f>
        <v>0</v>
      </c>
      <c r="L391" s="25" t="n">
        <f aca="false">LatticeLayout!Q425</f>
        <v>350.863243767632</v>
      </c>
      <c r="M391" s="25" t="n">
        <f aca="false">LatticeLayout!P425</f>
        <v>423.0996045</v>
      </c>
      <c r="N391" s="25" t="n">
        <f aca="false">LatticeLayout!O425</f>
        <v>41.094</v>
      </c>
    </row>
    <row r="392" s="25" customFormat="true" ht="12.75" hidden="true" customHeight="false" outlineLevel="0" collapsed="false">
      <c r="A392" s="25" t="str">
        <f aca="false">LatticeLayout!A426</f>
        <v>LS1</v>
      </c>
      <c r="B392" s="25" t="str">
        <f aca="false">LatticeLayout!B426</f>
        <v>CA02</v>
      </c>
      <c r="C392" s="25" t="str">
        <f aca="false">LatticeLayout!C426</f>
        <v>BLM</v>
      </c>
      <c r="D392" s="25" t="n">
        <f aca="false">LatticeLayout!D426</f>
        <v>1177</v>
      </c>
      <c r="E392" s="25" t="str">
        <f aca="false">LatticeLayout!E426</f>
        <v>LS1_CA02:BLM_D1177</v>
      </c>
      <c r="F392" s="25" t="n">
        <f aca="false">LatticeLayout!F426</f>
        <v>0</v>
      </c>
      <c r="G392" s="25" t="str">
        <f aca="false">LatticeLayout!G426</f>
        <v>outside loss monitor - not install</v>
      </c>
      <c r="H392" s="25" t="n">
        <f aca="false">LatticeLayout!H426</f>
        <v>0</v>
      </c>
      <c r="I392" s="25" t="n">
        <f aca="false">LatticeLayout!I426</f>
        <v>0</v>
      </c>
      <c r="J392" s="25" t="n">
        <f aca="false">LatticeLayout!J426</f>
        <v>0</v>
      </c>
      <c r="K392" s="25" t="n">
        <f aca="false">LatticeLayout!K426</f>
        <v>0</v>
      </c>
      <c r="L392" s="25" t="n">
        <f aca="false">LatticeLayout!Q426</f>
        <v>350.863243767632</v>
      </c>
      <c r="M392" s="25" t="n">
        <f aca="false">LatticeLayout!P426</f>
        <v>423.0996045</v>
      </c>
      <c r="N392" s="25" t="n">
        <f aca="false">LatticeLayout!O426</f>
        <v>41.094</v>
      </c>
    </row>
    <row r="393" s="25" customFormat="true" ht="12.75" hidden="true" customHeight="false" outlineLevel="0" collapsed="false">
      <c r="A393" s="25" t="n">
        <f aca="false">LatticeLayout!A427</f>
        <v>0</v>
      </c>
      <c r="B393" s="25" t="n">
        <f aca="false">LatticeLayout!B427</f>
        <v>0</v>
      </c>
      <c r="C393" s="25" t="n">
        <f aca="false">LatticeLayout!C427</f>
        <v>0</v>
      </c>
      <c r="D393" s="25" t="n">
        <f aca="false">LatticeLayout!D427</f>
        <v>0</v>
      </c>
      <c r="E393" s="25" t="n">
        <f aca="false">LatticeLayout!E427</f>
        <v>0</v>
      </c>
      <c r="F393" s="25" t="n">
        <f aca="false">LatticeLayout!F427</f>
        <v>0</v>
      </c>
      <c r="G393" s="25" t="str">
        <f aca="false">LatticeLayout!G427</f>
        <v>bellow</v>
      </c>
      <c r="H393" s="25" t="n">
        <f aca="false">LatticeLayout!H427</f>
        <v>0</v>
      </c>
      <c r="I393" s="25" t="n">
        <f aca="false">LatticeLayout!I427</f>
        <v>0</v>
      </c>
      <c r="J393" s="25" t="n">
        <f aca="false">LatticeLayout!J427</f>
        <v>0</v>
      </c>
      <c r="K393" s="25" t="n">
        <f aca="false">LatticeLayout!K427</f>
        <v>0.09651</v>
      </c>
      <c r="L393" s="25" t="n">
        <f aca="false">LatticeLayout!Q427</f>
        <v>350.766733767632</v>
      </c>
      <c r="M393" s="25" t="n">
        <f aca="false">LatticeLayout!P427</f>
        <v>423.0996045</v>
      </c>
      <c r="N393" s="25" t="n">
        <f aca="false">LatticeLayout!O427</f>
        <v>41.094</v>
      </c>
    </row>
    <row r="394" s="25" customFormat="true" ht="12.75" hidden="true" customHeight="false" outlineLevel="0" collapsed="false">
      <c r="A394" s="25" t="str">
        <f aca="false">LatticeLayout!A428</f>
        <v>LS1</v>
      </c>
      <c r="B394" s="25" t="str">
        <f aca="false">LatticeLayout!B428</f>
        <v>CA02</v>
      </c>
      <c r="C394" s="25" t="str">
        <f aca="false">LatticeLayout!C428</f>
        <v>BPM</v>
      </c>
      <c r="D394" s="25" t="n">
        <f aca="false">LatticeLayout!D428</f>
        <v>1177</v>
      </c>
      <c r="E394" s="25" t="str">
        <f aca="false">LatticeLayout!E428</f>
        <v>LS1_CA02:BPM_D1177</v>
      </c>
      <c r="F394" s="25" t="str">
        <f aca="false">LatticeLayout!F428</f>
        <v>BPM6</v>
      </c>
      <c r="G394" s="25" t="str">
        <f aca="false">LatticeLayout!G428</f>
        <v>position monitor, BPMc</v>
      </c>
      <c r="H394" s="25" t="n">
        <f aca="false">LatticeLayout!H428</f>
        <v>40</v>
      </c>
      <c r="I394" s="25" t="n">
        <f aca="false">LatticeLayout!I428</f>
        <v>0</v>
      </c>
      <c r="J394" s="25" t="n">
        <f aca="false">LatticeLayout!J428</f>
        <v>0</v>
      </c>
      <c r="K394" s="25" t="n">
        <f aca="false">LatticeLayout!K428</f>
        <v>0</v>
      </c>
      <c r="L394" s="25" t="n">
        <f aca="false">LatticeLayout!Q428</f>
        <v>350.766733767632</v>
      </c>
      <c r="M394" s="25" t="n">
        <f aca="false">LatticeLayout!P428</f>
        <v>423.0996045</v>
      </c>
      <c r="N394" s="25" t="n">
        <f aca="false">LatticeLayout!O428</f>
        <v>41.094</v>
      </c>
    </row>
    <row r="395" s="25" customFormat="true" ht="12.75" hidden="true" customHeight="false" outlineLevel="0" collapsed="false">
      <c r="A395" s="25" t="n">
        <f aca="false">LatticeLayout!A429</f>
        <v>0</v>
      </c>
      <c r="B395" s="25" t="n">
        <f aca="false">LatticeLayout!B429</f>
        <v>0</v>
      </c>
      <c r="C395" s="25" t="n">
        <f aca="false">LatticeLayout!C429</f>
        <v>0</v>
      </c>
      <c r="D395" s="25" t="n">
        <f aca="false">LatticeLayout!D429</f>
        <v>0</v>
      </c>
      <c r="E395" s="25" t="n">
        <f aca="false">LatticeLayout!E429</f>
        <v>0</v>
      </c>
      <c r="F395" s="25" t="n">
        <f aca="false">LatticeLayout!F429</f>
        <v>0</v>
      </c>
      <c r="G395" s="25" t="str">
        <f aca="false">LatticeLayout!G429</f>
        <v>BPM-box</v>
      </c>
      <c r="H395" s="25" t="n">
        <f aca="false">LatticeLayout!H429</f>
        <v>0</v>
      </c>
      <c r="I395" s="25" t="n">
        <f aca="false">LatticeLayout!I429</f>
        <v>0</v>
      </c>
      <c r="J395" s="25" t="n">
        <f aca="false">LatticeLayout!J429</f>
        <v>0</v>
      </c>
      <c r="K395" s="25" t="n">
        <f aca="false">LatticeLayout!K429</f>
        <v>0.05588</v>
      </c>
      <c r="L395" s="25" t="n">
        <f aca="false">LatticeLayout!Q429</f>
        <v>350.710853767632</v>
      </c>
      <c r="M395" s="25" t="n">
        <f aca="false">LatticeLayout!P429</f>
        <v>423.0996045</v>
      </c>
      <c r="N395" s="25" t="n">
        <f aca="false">LatticeLayout!O429</f>
        <v>41.094</v>
      </c>
    </row>
    <row r="396" s="25" customFormat="true" ht="12.75" hidden="true" customHeight="false" outlineLevel="0" collapsed="false">
      <c r="A396" s="25" t="n">
        <f aca="false">LatticeLayout!A430</f>
        <v>0</v>
      </c>
      <c r="B396" s="25" t="n">
        <f aca="false">LatticeLayout!B430</f>
        <v>0</v>
      </c>
      <c r="C396" s="25" t="n">
        <f aca="false">LatticeLayout!C430</f>
        <v>0</v>
      </c>
      <c r="D396" s="25" t="n">
        <f aca="false">LatticeLayout!D430</f>
        <v>0</v>
      </c>
      <c r="E396" s="25" t="n">
        <f aca="false">LatticeLayout!E430</f>
        <v>0</v>
      </c>
      <c r="F396" s="25" t="n">
        <f aca="false">LatticeLayout!F430</f>
        <v>0</v>
      </c>
      <c r="G396" s="25" t="str">
        <f aca="false">LatticeLayout!G430</f>
        <v>solenoid-entry</v>
      </c>
      <c r="H396" s="25" t="n">
        <f aca="false">LatticeLayout!H430</f>
        <v>0</v>
      </c>
      <c r="I396" s="25" t="n">
        <f aca="false">LatticeLayout!I430</f>
        <v>0</v>
      </c>
      <c r="J396" s="25" t="n">
        <f aca="false">LatticeLayout!J430</f>
        <v>0</v>
      </c>
      <c r="K396" s="25" t="n">
        <f aca="false">LatticeLayout!K430</f>
        <v>0.0782065</v>
      </c>
      <c r="L396" s="25" t="n">
        <f aca="false">LatticeLayout!Q430</f>
        <v>350.632647267632</v>
      </c>
      <c r="M396" s="25" t="n">
        <f aca="false">LatticeLayout!P430</f>
        <v>423.0996045</v>
      </c>
      <c r="N396" s="25" t="n">
        <f aca="false">LatticeLayout!O430</f>
        <v>41.094</v>
      </c>
    </row>
    <row r="397" s="25" customFormat="true" ht="12.75" hidden="true" customHeight="false" outlineLevel="0" collapsed="false">
      <c r="A397" s="25" t="str">
        <f aca="false">LatticeLayout!A431</f>
        <v>LS1</v>
      </c>
      <c r="B397" s="25" t="str">
        <f aca="false">LatticeLayout!B431</f>
        <v>CA02</v>
      </c>
      <c r="C397" s="25" t="str">
        <f aca="false">LatticeLayout!C431</f>
        <v>SOL2</v>
      </c>
      <c r="D397" s="25" t="n">
        <f aca="false">LatticeLayout!D431</f>
        <v>1180</v>
      </c>
      <c r="E397" s="25" t="str">
        <f aca="false">LatticeLayout!E431</f>
        <v>LS1_CA02:SOL2_D1180</v>
      </c>
      <c r="F397" s="25" t="str">
        <f aca="false">LatticeLayout!F431</f>
        <v>S1</v>
      </c>
      <c r="G397" s="25" t="str">
        <f aca="false">LatticeLayout!G431</f>
        <v>solenoid+correctors</v>
      </c>
      <c r="H397" s="25" t="n">
        <f aca="false">LatticeLayout!H431</f>
        <v>40</v>
      </c>
      <c r="I397" s="25" t="n">
        <f aca="false">LatticeLayout!I431</f>
        <v>0</v>
      </c>
      <c r="J397" s="25" t="n">
        <f aca="false">LatticeLayout!J431</f>
        <v>0</v>
      </c>
      <c r="K397" s="25" t="n">
        <f aca="false">LatticeLayout!K431</f>
        <v>0.25</v>
      </c>
      <c r="L397" s="25" t="n">
        <f aca="false">LatticeLayout!Q431</f>
        <v>350.382647267632</v>
      </c>
      <c r="M397" s="25" t="n">
        <f aca="false">LatticeLayout!P431</f>
        <v>423.0996045</v>
      </c>
      <c r="N397" s="25" t="n">
        <f aca="false">LatticeLayout!O431</f>
        <v>41.094</v>
      </c>
    </row>
    <row r="398" s="25" customFormat="true" ht="12.75" hidden="true" customHeight="false" outlineLevel="0" collapsed="false">
      <c r="A398" s="25" t="n">
        <f aca="false">LatticeLayout!A432</f>
        <v>0</v>
      </c>
      <c r="B398" s="25" t="n">
        <f aca="false">LatticeLayout!B432</f>
        <v>0</v>
      </c>
      <c r="C398" s="25" t="n">
        <f aca="false">LatticeLayout!C432</f>
        <v>0</v>
      </c>
      <c r="D398" s="25" t="n">
        <f aca="false">LatticeLayout!D432</f>
        <v>0</v>
      </c>
      <c r="E398" s="25" t="n">
        <f aca="false">LatticeLayout!E432</f>
        <v>0</v>
      </c>
      <c r="F398" s="25" t="n">
        <f aca="false">LatticeLayout!F432</f>
        <v>0</v>
      </c>
      <c r="G398" s="25" t="str">
        <f aca="false">LatticeLayout!G432</f>
        <v>solenoid-exit</v>
      </c>
      <c r="H398" s="25" t="n">
        <f aca="false">LatticeLayout!H432</f>
        <v>0</v>
      </c>
      <c r="I398" s="25" t="n">
        <f aca="false">LatticeLayout!I432</f>
        <v>0</v>
      </c>
      <c r="J398" s="25" t="n">
        <f aca="false">LatticeLayout!J432</f>
        <v>0</v>
      </c>
      <c r="K398" s="25" t="n">
        <f aca="false">LatticeLayout!K432</f>
        <v>0.0782065</v>
      </c>
      <c r="L398" s="25" t="n">
        <f aca="false">LatticeLayout!Q432</f>
        <v>350.304440767632</v>
      </c>
      <c r="M398" s="25" t="n">
        <f aca="false">LatticeLayout!P432</f>
        <v>423.0996045</v>
      </c>
      <c r="N398" s="25" t="n">
        <f aca="false">LatticeLayout!O432</f>
        <v>41.094</v>
      </c>
    </row>
    <row r="399" s="25" customFormat="true" ht="12.75" hidden="true" customHeight="false" outlineLevel="0" collapsed="false">
      <c r="A399" s="25" t="n">
        <f aca="false">LatticeLayout!A433</f>
        <v>0</v>
      </c>
      <c r="B399" s="25" t="n">
        <f aca="false">LatticeLayout!B433</f>
        <v>0</v>
      </c>
      <c r="C399" s="25" t="n">
        <f aca="false">LatticeLayout!C433</f>
        <v>0</v>
      </c>
      <c r="D399" s="25" t="n">
        <f aca="false">LatticeLayout!D433</f>
        <v>0</v>
      </c>
      <c r="E399" s="25" t="n">
        <f aca="false">LatticeLayout!E433</f>
        <v>0</v>
      </c>
      <c r="F399" s="25" t="n">
        <f aca="false">LatticeLayout!F433</f>
        <v>0</v>
      </c>
      <c r="G399" s="25" t="str">
        <f aca="false">LatticeLayout!G433</f>
        <v>bellow</v>
      </c>
      <c r="H399" s="25" t="n">
        <f aca="false">LatticeLayout!H433</f>
        <v>0</v>
      </c>
      <c r="I399" s="25" t="n">
        <f aca="false">LatticeLayout!I433</f>
        <v>0</v>
      </c>
      <c r="J399" s="25" t="n">
        <f aca="false">LatticeLayout!J433</f>
        <v>0</v>
      </c>
      <c r="K399" s="25" t="n">
        <f aca="false">LatticeLayout!K433</f>
        <v>0.099517</v>
      </c>
      <c r="L399" s="25" t="n">
        <f aca="false">LatticeLayout!Q433</f>
        <v>350.204923767632</v>
      </c>
      <c r="M399" s="25" t="n">
        <f aca="false">LatticeLayout!P433</f>
        <v>423.0996045</v>
      </c>
      <c r="N399" s="25" t="n">
        <f aca="false">LatticeLayout!O433</f>
        <v>41.094</v>
      </c>
    </row>
    <row r="400" s="25" customFormat="true" ht="12.75" hidden="true" customHeight="false" outlineLevel="0" collapsed="false">
      <c r="A400" s="25" t="str">
        <f aca="false">LatticeLayout!A434</f>
        <v>LS1</v>
      </c>
      <c r="B400" s="25" t="str">
        <f aca="false">LatticeLayout!B434</f>
        <v>CA02</v>
      </c>
      <c r="C400" s="25" t="str">
        <f aca="false">LatticeLayout!C434</f>
        <v>CAV4</v>
      </c>
      <c r="D400" s="25" t="n">
        <f aca="false">LatticeLayout!D434</f>
        <v>1184</v>
      </c>
      <c r="E400" s="25" t="str">
        <f aca="false">LatticeLayout!E434</f>
        <v>LS1_CA02:CAV4_D1184</v>
      </c>
      <c r="F400" s="25" t="n">
        <f aca="false">LatticeLayout!F434</f>
        <v>0</v>
      </c>
      <c r="G400" s="25" t="str">
        <f aca="false">LatticeLayout!G434</f>
        <v>b04 resonator</v>
      </c>
      <c r="H400" s="25" t="n">
        <f aca="false">LatticeLayout!H434</f>
        <v>36</v>
      </c>
      <c r="I400" s="25" t="n">
        <f aca="false">LatticeLayout!I434</f>
        <v>0</v>
      </c>
      <c r="J400" s="25" t="n">
        <f aca="false">LatticeLayout!J434</f>
        <v>0</v>
      </c>
      <c r="K400" s="25" t="n">
        <f aca="false">LatticeLayout!K434</f>
        <v>0.183363</v>
      </c>
      <c r="L400" s="25" t="n">
        <f aca="false">LatticeLayout!Q434</f>
        <v>350.021560767632</v>
      </c>
      <c r="M400" s="25" t="n">
        <f aca="false">LatticeLayout!P434</f>
        <v>423.0996045</v>
      </c>
      <c r="N400" s="25" t="n">
        <f aca="false">LatticeLayout!O434</f>
        <v>41.094</v>
      </c>
    </row>
    <row r="401" s="25" customFormat="true" ht="12.75" hidden="true" customHeight="false" outlineLevel="0" collapsed="false">
      <c r="A401" s="25" t="n">
        <f aca="false">LatticeLayout!A435</f>
        <v>0</v>
      </c>
      <c r="B401" s="25" t="n">
        <f aca="false">LatticeLayout!B435</f>
        <v>0</v>
      </c>
      <c r="C401" s="25" t="n">
        <f aca="false">LatticeLayout!C435</f>
        <v>0</v>
      </c>
      <c r="D401" s="25" t="n">
        <f aca="false">LatticeLayout!D435</f>
        <v>0</v>
      </c>
      <c r="E401" s="25" t="n">
        <f aca="false">LatticeLayout!E435</f>
        <v>0</v>
      </c>
      <c r="F401" s="25" t="n">
        <f aca="false">LatticeLayout!F435</f>
        <v>0</v>
      </c>
      <c r="G401" s="25" t="n">
        <f aca="false">LatticeLayout!G435</f>
        <v>0</v>
      </c>
      <c r="H401" s="25" t="n">
        <f aca="false">LatticeLayout!H435</f>
        <v>0</v>
      </c>
      <c r="I401" s="25" t="n">
        <f aca="false">LatticeLayout!I435</f>
        <v>0</v>
      </c>
      <c r="J401" s="25" t="n">
        <f aca="false">LatticeLayout!J435</f>
        <v>0</v>
      </c>
      <c r="K401" s="25" t="n">
        <f aca="false">LatticeLayout!K435</f>
        <v>0</v>
      </c>
      <c r="L401" s="25" t="n">
        <f aca="false">LatticeLayout!Q435</f>
        <v>350.021560767632</v>
      </c>
      <c r="M401" s="25" t="n">
        <f aca="false">LatticeLayout!P435</f>
        <v>423.0996045</v>
      </c>
      <c r="N401" s="25" t="n">
        <f aca="false">LatticeLayout!O435</f>
        <v>41.094</v>
      </c>
    </row>
    <row r="402" s="25" customFormat="true" ht="12.75" hidden="true" customHeight="false" outlineLevel="0" collapsed="false">
      <c r="A402" s="25" t="n">
        <f aca="false">LatticeLayout!A436</f>
        <v>0</v>
      </c>
      <c r="B402" s="25" t="n">
        <f aca="false">LatticeLayout!B436</f>
        <v>0</v>
      </c>
      <c r="C402" s="25" t="n">
        <f aca="false">LatticeLayout!C436</f>
        <v>0</v>
      </c>
      <c r="D402" s="25" t="n">
        <f aca="false">LatticeLayout!D436</f>
        <v>0</v>
      </c>
      <c r="E402" s="25" t="n">
        <f aca="false">LatticeLayout!E436</f>
        <v>0</v>
      </c>
      <c r="F402" s="25" t="n">
        <f aca="false">LatticeLayout!F436</f>
        <v>0</v>
      </c>
      <c r="G402" s="25" t="n">
        <f aca="false">LatticeLayout!G436</f>
        <v>0</v>
      </c>
      <c r="H402" s="25" t="n">
        <f aca="false">LatticeLayout!H436</f>
        <v>0</v>
      </c>
      <c r="I402" s="25" t="n">
        <f aca="false">LatticeLayout!I436</f>
        <v>0</v>
      </c>
      <c r="J402" s="25" t="n">
        <f aca="false">LatticeLayout!J436</f>
        <v>0</v>
      </c>
      <c r="K402" s="25" t="n">
        <f aca="false">LatticeLayout!K436</f>
        <v>0</v>
      </c>
      <c r="L402" s="25" t="n">
        <f aca="false">LatticeLayout!Q436</f>
        <v>350.021560767632</v>
      </c>
      <c r="M402" s="25" t="n">
        <f aca="false">LatticeLayout!P436</f>
        <v>423.0996045</v>
      </c>
      <c r="N402" s="25" t="n">
        <f aca="false">LatticeLayout!O436</f>
        <v>41.094</v>
      </c>
    </row>
    <row r="403" s="25" customFormat="true" ht="12.75" hidden="true" customHeight="false" outlineLevel="0" collapsed="false">
      <c r="A403" s="25" t="n">
        <f aca="false">LatticeLayout!A437</f>
        <v>0</v>
      </c>
      <c r="B403" s="25" t="n">
        <f aca="false">LatticeLayout!B437</f>
        <v>0</v>
      </c>
      <c r="C403" s="25" t="n">
        <f aca="false">LatticeLayout!C437</f>
        <v>0</v>
      </c>
      <c r="D403" s="25" t="n">
        <f aca="false">LatticeLayout!D437</f>
        <v>0</v>
      </c>
      <c r="E403" s="25" t="n">
        <f aca="false">LatticeLayout!E437</f>
        <v>0</v>
      </c>
      <c r="F403" s="25" t="n">
        <f aca="false">LatticeLayout!F437</f>
        <v>0</v>
      </c>
      <c r="G403" s="25" t="str">
        <f aca="false">LatticeLayout!G437</f>
        <v>bellows</v>
      </c>
      <c r="H403" s="25" t="n">
        <f aca="false">LatticeLayout!H437</f>
        <v>0</v>
      </c>
      <c r="I403" s="25" t="n">
        <f aca="false">LatticeLayout!I437</f>
        <v>0</v>
      </c>
      <c r="J403" s="25" t="n">
        <f aca="false">LatticeLayout!J437</f>
        <v>0</v>
      </c>
      <c r="K403" s="25" t="n">
        <f aca="false">LatticeLayout!K437</f>
        <v>0.189001</v>
      </c>
      <c r="L403" s="25" t="n">
        <f aca="false">LatticeLayout!Q437</f>
        <v>349.832559767632</v>
      </c>
      <c r="M403" s="25" t="n">
        <f aca="false">LatticeLayout!P437</f>
        <v>423.0996045</v>
      </c>
      <c r="N403" s="25" t="n">
        <f aca="false">LatticeLayout!O437</f>
        <v>41.094</v>
      </c>
    </row>
    <row r="404" customFormat="false" ht="12.75" hidden="false" customHeight="false" outlineLevel="0" collapsed="false">
      <c r="A404" s="483" t="str">
        <f aca="false">LatticeLayout!A438</f>
        <v>LS1</v>
      </c>
      <c r="B404" s="483" t="str">
        <f aca="false">LatticeLayout!B438</f>
        <v>CA02</v>
      </c>
      <c r="C404" s="25" t="str">
        <f aca="false">LatticeLayout!C438</f>
        <v>GV</v>
      </c>
      <c r="D404" s="25" t="n">
        <f aca="false">LatticeLayout!D438</f>
        <v>1187</v>
      </c>
      <c r="E404" s="25" t="str">
        <f aca="false">LatticeLayout!E438</f>
        <v>LS1_CA02:GV_D1187</v>
      </c>
      <c r="F404" s="25" t="n">
        <f aca="false">LatticeLayout!F438</f>
        <v>0</v>
      </c>
      <c r="G404" s="483" t="str">
        <f aca="false">G365</f>
        <v>downstream gate valve</v>
      </c>
      <c r="H404" s="25" t="n">
        <f aca="false">LatticeLayout!H438</f>
        <v>40</v>
      </c>
      <c r="I404" s="25" t="n">
        <f aca="false">LatticeLayout!I438</f>
        <v>0</v>
      </c>
      <c r="J404" s="25" t="n">
        <f aca="false">LatticeLayout!J438</f>
        <v>0</v>
      </c>
      <c r="K404" s="483" t="n">
        <f aca="false">LatticeLayout!K438</f>
        <v>0.057404</v>
      </c>
      <c r="L404" s="644" t="n">
        <f aca="false">LatticeLayout!Q438</f>
        <v>349.775155767632</v>
      </c>
      <c r="M404" s="644" t="n">
        <f aca="false">LatticeLayout!P438</f>
        <v>423.0996045</v>
      </c>
      <c r="N404" s="644" t="n">
        <f aca="false">LatticeLayout!O438</f>
        <v>41.094</v>
      </c>
      <c r="O404" s="644"/>
      <c r="P404" s="644"/>
      <c r="Q404" s="644"/>
      <c r="R404" s="646"/>
    </row>
    <row r="405" s="25" customFormat="true" ht="12.75" hidden="true" customHeight="false" outlineLevel="0" collapsed="false">
      <c r="A405" s="25" t="n">
        <f aca="false">LatticeLayout!A439</f>
        <v>0</v>
      </c>
      <c r="B405" s="25" t="n">
        <f aca="false">LatticeLayout!B439</f>
        <v>0</v>
      </c>
      <c r="C405" s="25" t="n">
        <f aca="false">LatticeLayout!C439</f>
        <v>0</v>
      </c>
      <c r="D405" s="25" t="n">
        <f aca="false">LatticeLayout!D439</f>
        <v>0</v>
      </c>
      <c r="E405" s="25" t="n">
        <f aca="false">LatticeLayout!E439</f>
        <v>0</v>
      </c>
      <c r="F405" s="25" t="n">
        <f aca="false">LatticeLayout!F439</f>
        <v>0</v>
      </c>
      <c r="G405" s="25" t="str">
        <f aca="false">LatticeLayout!G439</f>
        <v>bellow</v>
      </c>
      <c r="H405" s="25" t="n">
        <f aca="false">LatticeLayout!H439</f>
        <v>40</v>
      </c>
      <c r="I405" s="25" t="n">
        <f aca="false">LatticeLayout!I439</f>
        <v>0</v>
      </c>
      <c r="J405" s="25" t="n">
        <f aca="false">LatticeLayout!J439</f>
        <v>0</v>
      </c>
      <c r="K405" s="25" t="n">
        <f aca="false">LatticeLayout!K439</f>
        <v>0.103502</v>
      </c>
      <c r="L405" s="25" t="n">
        <f aca="false">LatticeLayout!Q439</f>
        <v>349.671653767632</v>
      </c>
      <c r="M405" s="25" t="n">
        <f aca="false">LatticeLayout!P439</f>
        <v>423.0996045</v>
      </c>
      <c r="N405" s="25" t="n">
        <f aca="false">LatticeLayout!O439</f>
        <v>41.094</v>
      </c>
    </row>
    <row r="406" s="25" customFormat="true" ht="12.75" hidden="true" customHeight="false" outlineLevel="0" collapsed="false">
      <c r="A406" s="25" t="str">
        <f aca="false">LatticeLayout!A440</f>
        <v>LS1</v>
      </c>
      <c r="B406" s="25" t="str">
        <f aca="false">LatticeLayout!B440</f>
        <v>WA02</v>
      </c>
      <c r="C406" s="25" t="str">
        <f aca="false">LatticeLayout!C440</f>
        <v>BPM</v>
      </c>
      <c r="D406" s="25" t="n">
        <f aca="false">LatticeLayout!D440</f>
        <v>1188</v>
      </c>
      <c r="E406" s="25" t="str">
        <f aca="false">LatticeLayout!E440</f>
        <v>LS1_WA02:BPM_D1188</v>
      </c>
      <c r="F406" s="25" t="str">
        <f aca="false">LatticeLayout!F440</f>
        <v>BPM2</v>
      </c>
      <c r="G406" s="25" t="str">
        <f aca="false">LatticeLayout!G440</f>
        <v>position monitor</v>
      </c>
      <c r="H406" s="25" t="n">
        <f aca="false">LatticeLayout!H440</f>
        <v>0</v>
      </c>
      <c r="I406" s="25" t="n">
        <f aca="false">LatticeLayout!I440</f>
        <v>0</v>
      </c>
      <c r="J406" s="25" t="n">
        <f aca="false">LatticeLayout!J440</f>
        <v>0</v>
      </c>
      <c r="K406" s="25" t="n">
        <f aca="false">LatticeLayout!K440</f>
        <v>0</v>
      </c>
      <c r="L406" s="25" t="n">
        <f aca="false">LatticeLayout!Q440</f>
        <v>349.671653767632</v>
      </c>
      <c r="M406" s="25" t="n">
        <f aca="false">LatticeLayout!P440</f>
        <v>423.0996045</v>
      </c>
      <c r="N406" s="25" t="n">
        <f aca="false">LatticeLayout!O440</f>
        <v>41.094</v>
      </c>
    </row>
    <row r="407" s="25" customFormat="true" ht="12.75" hidden="true" customHeight="false" outlineLevel="0" collapsed="false">
      <c r="A407" s="25" t="n">
        <f aca="false">LatticeLayout!A441</f>
        <v>0</v>
      </c>
      <c r="B407" s="25" t="n">
        <f aca="false">LatticeLayout!B441</f>
        <v>0</v>
      </c>
      <c r="C407" s="25" t="n">
        <f aca="false">LatticeLayout!C441</f>
        <v>0</v>
      </c>
      <c r="D407" s="25" t="n">
        <f aca="false">LatticeLayout!D441</f>
        <v>0</v>
      </c>
      <c r="E407" s="25" t="n">
        <f aca="false">LatticeLayout!E441</f>
        <v>0</v>
      </c>
      <c r="F407" s="25" t="n">
        <f aca="false">LatticeLayout!F441</f>
        <v>0</v>
      </c>
      <c r="G407" s="25" t="str">
        <f aca="false">LatticeLayout!G441</f>
        <v>diagnostic box</v>
      </c>
      <c r="H407" s="25" t="n">
        <f aca="false">LatticeLayout!H441</f>
        <v>0</v>
      </c>
      <c r="I407" s="25" t="n">
        <f aca="false">LatticeLayout!I441</f>
        <v>0</v>
      </c>
      <c r="J407" s="25" t="n">
        <f aca="false">LatticeLayout!J441</f>
        <v>0</v>
      </c>
      <c r="K407" s="25" t="n">
        <f aca="false">LatticeLayout!K441</f>
        <v>0.145282</v>
      </c>
      <c r="L407" s="25" t="n">
        <f aca="false">LatticeLayout!Q441</f>
        <v>349.526371767632</v>
      </c>
      <c r="M407" s="25" t="n">
        <f aca="false">LatticeLayout!P441</f>
        <v>423.0996045</v>
      </c>
      <c r="N407" s="25" t="n">
        <f aca="false">LatticeLayout!O441</f>
        <v>41.094</v>
      </c>
    </row>
    <row r="408" s="25" customFormat="true" ht="12.75" hidden="true" customHeight="false" outlineLevel="0" collapsed="false">
      <c r="A408" s="25" t="str">
        <f aca="false">LatticeLayout!A442</f>
        <v>LS1</v>
      </c>
      <c r="B408" s="25" t="str">
        <f aca="false">LatticeLayout!B442</f>
        <v>WA02</v>
      </c>
      <c r="C408" s="25" t="str">
        <f aca="false">LatticeLayout!C442</f>
        <v>HMR</v>
      </c>
      <c r="D408" s="25" t="n">
        <f aca="false">LatticeLayout!D442</f>
        <v>1190</v>
      </c>
      <c r="E408" s="25" t="str">
        <f aca="false">LatticeLayout!E442</f>
        <v>LS1_WA02:HMR_D1190</v>
      </c>
      <c r="F408" s="25" t="str">
        <f aca="false">LatticeLayout!F442</f>
        <v>HMR1</v>
      </c>
      <c r="G408" s="25" t="str">
        <f aca="false">LatticeLayout!G442</f>
        <v>Halo ring, d33mm, t5mm</v>
      </c>
      <c r="H408" s="25" t="n">
        <f aca="false">LatticeLayout!H442</f>
        <v>33</v>
      </c>
      <c r="I408" s="25" t="n">
        <f aca="false">LatticeLayout!I442</f>
        <v>0</v>
      </c>
      <c r="J408" s="25" t="n">
        <f aca="false">LatticeLayout!J442</f>
        <v>0</v>
      </c>
      <c r="K408" s="25" t="n">
        <f aca="false">LatticeLayout!K442</f>
        <v>0</v>
      </c>
      <c r="L408" s="25" t="n">
        <f aca="false">LatticeLayout!Q442</f>
        <v>349.526371767632</v>
      </c>
      <c r="M408" s="25" t="n">
        <f aca="false">LatticeLayout!P442</f>
        <v>423.0996045</v>
      </c>
      <c r="N408" s="25" t="n">
        <f aca="false">LatticeLayout!O442</f>
        <v>41.094</v>
      </c>
    </row>
    <row r="409" s="25" customFormat="true" ht="12.75" hidden="true" customHeight="false" outlineLevel="0" collapsed="false">
      <c r="A409" s="25" t="n">
        <f aca="false">LatticeLayout!A443</f>
        <v>0</v>
      </c>
      <c r="B409" s="25" t="n">
        <f aca="false">LatticeLayout!B443</f>
        <v>0</v>
      </c>
      <c r="C409" s="25" t="n">
        <f aca="false">LatticeLayout!C443</f>
        <v>0</v>
      </c>
      <c r="D409" s="25" t="n">
        <f aca="false">LatticeLayout!D443</f>
        <v>0</v>
      </c>
      <c r="E409" s="25" t="n">
        <f aca="false">LatticeLayout!E443</f>
        <v>0</v>
      </c>
      <c r="F409" s="25" t="n">
        <f aca="false">LatticeLayout!F443</f>
        <v>0</v>
      </c>
      <c r="G409" s="25" t="str">
        <f aca="false">LatticeLayout!G443</f>
        <v>diagnostic box</v>
      </c>
      <c r="H409" s="25" t="n">
        <f aca="false">LatticeLayout!H443</f>
        <v>0</v>
      </c>
      <c r="I409" s="25" t="n">
        <f aca="false">LatticeLayout!I443</f>
        <v>0</v>
      </c>
      <c r="J409" s="25" t="n">
        <f aca="false">LatticeLayout!J443</f>
        <v>0</v>
      </c>
      <c r="K409" s="25" t="n">
        <f aca="false">LatticeLayout!K443</f>
        <v>0</v>
      </c>
      <c r="L409" s="25" t="n">
        <f aca="false">LatticeLayout!Q443</f>
        <v>349.526371767632</v>
      </c>
      <c r="M409" s="25" t="n">
        <f aca="false">LatticeLayout!P443</f>
        <v>423.0996045</v>
      </c>
      <c r="N409" s="25" t="n">
        <f aca="false">LatticeLayout!O443</f>
        <v>41.094</v>
      </c>
    </row>
    <row r="410" s="25" customFormat="true" ht="12.75" hidden="true" customHeight="false" outlineLevel="0" collapsed="false">
      <c r="A410" s="25" t="str">
        <f aca="false">LatticeLayout!A444</f>
        <v>LS1</v>
      </c>
      <c r="B410" s="25" t="str">
        <f aca="false">LatticeLayout!B444</f>
        <v>WA02</v>
      </c>
      <c r="C410" s="25" t="str">
        <f aca="false">LatticeLayout!C444</f>
        <v>IP</v>
      </c>
      <c r="D410" s="25" t="n">
        <f aca="false">LatticeLayout!D444</f>
        <v>1190</v>
      </c>
      <c r="E410" s="25" t="str">
        <f aca="false">LatticeLayout!E444</f>
        <v>LS1_WA02:IP_D1190</v>
      </c>
      <c r="F410" s="25" t="str">
        <f aca="false">LatticeLayout!F444</f>
        <v>IP_S</v>
      </c>
      <c r="G410" s="25" t="str">
        <f aca="false">LatticeLayout!G444</f>
        <v>ion pump, 75 l/s</v>
      </c>
      <c r="H410" s="25" t="n">
        <f aca="false">LatticeLayout!H444</f>
        <v>0</v>
      </c>
      <c r="I410" s="25" t="n">
        <f aca="false">LatticeLayout!I444</f>
        <v>0</v>
      </c>
      <c r="J410" s="25" t="n">
        <f aca="false">LatticeLayout!J444</f>
        <v>0</v>
      </c>
      <c r="K410" s="25" t="n">
        <f aca="false">LatticeLayout!K444</f>
        <v>0</v>
      </c>
      <c r="L410" s="25" t="n">
        <f aca="false">LatticeLayout!Q444</f>
        <v>349.526371767632</v>
      </c>
      <c r="M410" s="25" t="n">
        <f aca="false">LatticeLayout!P444</f>
        <v>423.0996045</v>
      </c>
      <c r="N410" s="25" t="n">
        <f aca="false">LatticeLayout!O444</f>
        <v>41.094</v>
      </c>
    </row>
    <row r="411" s="25" customFormat="true" ht="12.75" hidden="true" customHeight="false" outlineLevel="0" collapsed="false">
      <c r="A411" s="25" t="n">
        <f aca="false">LatticeLayout!A445</f>
        <v>0</v>
      </c>
      <c r="B411" s="25" t="n">
        <f aca="false">LatticeLayout!B445</f>
        <v>0</v>
      </c>
      <c r="C411" s="25" t="n">
        <f aca="false">LatticeLayout!C445</f>
        <v>0</v>
      </c>
      <c r="D411" s="25" t="n">
        <f aca="false">LatticeLayout!D445</f>
        <v>0</v>
      </c>
      <c r="E411" s="25" t="n">
        <f aca="false">LatticeLayout!E445</f>
        <v>0</v>
      </c>
      <c r="F411" s="25" t="n">
        <f aca="false">LatticeLayout!F445</f>
        <v>0</v>
      </c>
      <c r="G411" s="25" t="str">
        <f aca="false">LatticeLayout!G445</f>
        <v>bellow</v>
      </c>
      <c r="H411" s="25" t="n">
        <f aca="false">LatticeLayout!H445</f>
        <v>40</v>
      </c>
      <c r="I411" s="25" t="n">
        <f aca="false">LatticeLayout!I445</f>
        <v>0</v>
      </c>
      <c r="J411" s="25" t="n">
        <f aca="false">LatticeLayout!J445</f>
        <v>0</v>
      </c>
      <c r="K411" s="25" t="n">
        <f aca="false">LatticeLayout!K445</f>
        <v>0.131216</v>
      </c>
      <c r="L411" s="25" t="n">
        <f aca="false">LatticeLayout!Q445</f>
        <v>349.395155767632</v>
      </c>
      <c r="M411" s="25" t="n">
        <f aca="false">LatticeLayout!P445</f>
        <v>423.0996045</v>
      </c>
      <c r="N411" s="25" t="n">
        <f aca="false">LatticeLayout!O445</f>
        <v>41.094</v>
      </c>
    </row>
    <row r="412" customFormat="false" ht="12.75" hidden="false" customHeight="false" outlineLevel="0" collapsed="false">
      <c r="A412" s="483" t="str">
        <f aca="false">LatticeLayout!A446</f>
        <v>LS1</v>
      </c>
      <c r="B412" s="483" t="str">
        <f aca="false">LatticeLayout!B446</f>
        <v>CA03</v>
      </c>
      <c r="C412" s="25" t="str">
        <f aca="false">LatticeLayout!C446</f>
        <v>GV</v>
      </c>
      <c r="D412" s="25" t="n">
        <f aca="false">LatticeLayout!D446</f>
        <v>1191</v>
      </c>
      <c r="E412" s="25" t="str">
        <f aca="false">LatticeLayout!E446</f>
        <v>LS1_CA03:GV_D1191</v>
      </c>
      <c r="F412" s="25" t="n">
        <f aca="false">LatticeLayout!F446</f>
        <v>0</v>
      </c>
      <c r="G412" s="483" t="str">
        <f aca="false">G334</f>
        <v>upstream gate valve</v>
      </c>
      <c r="H412" s="25" t="n">
        <f aca="false">LatticeLayout!H446</f>
        <v>40</v>
      </c>
      <c r="I412" s="25" t="n">
        <f aca="false">LatticeLayout!I446</f>
        <v>0</v>
      </c>
      <c r="J412" s="25" t="n">
        <f aca="false">LatticeLayout!J446</f>
        <v>0</v>
      </c>
      <c r="K412" s="483" t="n">
        <f aca="false">LatticeLayout!K446</f>
        <v>0.057404</v>
      </c>
      <c r="L412" s="644" t="n">
        <f aca="false">LatticeLayout!Q446+K412</f>
        <v>349.395155767632</v>
      </c>
      <c r="M412" s="644" t="n">
        <f aca="false">LatticeLayout!P446</f>
        <v>423.0996045</v>
      </c>
      <c r="N412" s="644" t="n">
        <f aca="false">LatticeLayout!O446</f>
        <v>41.094</v>
      </c>
      <c r="O412" s="644" t="n">
        <f aca="false">L412-CM!$U$3</f>
        <v>348.749507767632</v>
      </c>
      <c r="P412" s="644" t="n">
        <f aca="false">M412-CM!$X$3</f>
        <v>422.2614045</v>
      </c>
      <c r="Q412" s="644" t="n">
        <f aca="false">N412+CM!$W$3</f>
        <v>41.3194</v>
      </c>
      <c r="R412" s="645" t="n">
        <f aca="false">M412-CM!$V$3</f>
        <v>421.8804045</v>
      </c>
      <c r="S412" s="641" t="s">
        <v>1633</v>
      </c>
    </row>
    <row r="413" s="25" customFormat="true" ht="12.75" hidden="true" customHeight="false" outlineLevel="0" collapsed="false">
      <c r="A413" s="25" t="n">
        <f aca="false">LatticeLayout!A447</f>
        <v>0</v>
      </c>
      <c r="B413" s="25" t="n">
        <f aca="false">LatticeLayout!B447</f>
        <v>0</v>
      </c>
      <c r="C413" s="25" t="n">
        <f aca="false">LatticeLayout!C447</f>
        <v>0</v>
      </c>
      <c r="D413" s="25" t="n">
        <f aca="false">LatticeLayout!D447</f>
        <v>0</v>
      </c>
      <c r="E413" s="25" t="n">
        <f aca="false">LatticeLayout!E447</f>
        <v>0</v>
      </c>
      <c r="F413" s="25" t="n">
        <f aca="false">LatticeLayout!F447</f>
        <v>0</v>
      </c>
      <c r="G413" s="25" t="str">
        <f aca="false">LatticeLayout!G447</f>
        <v>bellows</v>
      </c>
      <c r="H413" s="25" t="n">
        <f aca="false">LatticeLayout!H447</f>
        <v>40</v>
      </c>
      <c r="I413" s="25" t="n">
        <f aca="false">LatticeLayout!I447</f>
        <v>0</v>
      </c>
      <c r="J413" s="25" t="n">
        <f aca="false">LatticeLayout!J447</f>
        <v>0</v>
      </c>
      <c r="K413" s="25" t="n">
        <f aca="false">LatticeLayout!K447</f>
        <v>0.189001</v>
      </c>
      <c r="L413" s="25" t="n">
        <f aca="false">LatticeLayout!Q447</f>
        <v>349.148750767632</v>
      </c>
      <c r="M413" s="25" t="n">
        <f aca="false">LatticeLayout!P447</f>
        <v>423.0996045</v>
      </c>
      <c r="N413" s="25" t="n">
        <f aca="false">LatticeLayout!O447</f>
        <v>41.094</v>
      </c>
    </row>
    <row r="414" s="25" customFormat="true" ht="12.75" hidden="true" customHeight="false" outlineLevel="0" collapsed="false">
      <c r="A414" s="25" t="str">
        <f aca="false">LatticeLayout!A448</f>
        <v>LS1</v>
      </c>
      <c r="B414" s="25" t="str">
        <f aca="false">LatticeLayout!B448</f>
        <v>CA03</v>
      </c>
      <c r="C414" s="25" t="str">
        <f aca="false">LatticeLayout!C448</f>
        <v>CAV1</v>
      </c>
      <c r="D414" s="25" t="n">
        <f aca="false">LatticeLayout!D448</f>
        <v>1195</v>
      </c>
      <c r="E414" s="25" t="str">
        <f aca="false">LatticeLayout!E448</f>
        <v>LS1_CA03:CAV1_D1195</v>
      </c>
      <c r="F414" s="25" t="n">
        <f aca="false">LatticeLayout!F448</f>
        <v>0</v>
      </c>
      <c r="G414" s="25" t="str">
        <f aca="false">LatticeLayout!G448</f>
        <v>b04 resonator</v>
      </c>
      <c r="H414" s="25" t="n">
        <f aca="false">LatticeLayout!H448</f>
        <v>36</v>
      </c>
      <c r="I414" s="25" t="n">
        <f aca="false">LatticeLayout!I448</f>
        <v>0</v>
      </c>
      <c r="J414" s="25" t="n">
        <f aca="false">LatticeLayout!J448</f>
        <v>0</v>
      </c>
      <c r="K414" s="25" t="n">
        <f aca="false">LatticeLayout!K448</f>
        <v>0.183363</v>
      </c>
      <c r="L414" s="25" t="n">
        <f aca="false">LatticeLayout!Q448</f>
        <v>348.965387767632</v>
      </c>
      <c r="M414" s="25" t="n">
        <f aca="false">LatticeLayout!P448</f>
        <v>423.0996045</v>
      </c>
      <c r="N414" s="25" t="n">
        <f aca="false">LatticeLayout!O448</f>
        <v>41.094</v>
      </c>
    </row>
    <row r="415" s="25" customFormat="true" ht="12.75" hidden="true" customHeight="false" outlineLevel="0" collapsed="false">
      <c r="A415" s="25" t="n">
        <f aca="false">LatticeLayout!A449</f>
        <v>0</v>
      </c>
      <c r="B415" s="25" t="n">
        <f aca="false">LatticeLayout!B449</f>
        <v>0</v>
      </c>
      <c r="C415" s="25" t="n">
        <f aca="false">LatticeLayout!C449</f>
        <v>0</v>
      </c>
      <c r="D415" s="25" t="n">
        <f aca="false">LatticeLayout!D449</f>
        <v>0</v>
      </c>
      <c r="E415" s="25" t="n">
        <f aca="false">LatticeLayout!E449</f>
        <v>0</v>
      </c>
      <c r="F415" s="25" t="n">
        <f aca="false">LatticeLayout!F449</f>
        <v>0</v>
      </c>
      <c r="G415" s="25" t="n">
        <f aca="false">LatticeLayout!G449</f>
        <v>0</v>
      </c>
      <c r="H415" s="25" t="n">
        <f aca="false">LatticeLayout!H449</f>
        <v>0</v>
      </c>
      <c r="I415" s="25" t="n">
        <f aca="false">LatticeLayout!I449</f>
        <v>0</v>
      </c>
      <c r="J415" s="25" t="n">
        <f aca="false">LatticeLayout!J449</f>
        <v>0</v>
      </c>
      <c r="K415" s="25" t="n">
        <f aca="false">LatticeLayout!K449</f>
        <v>0</v>
      </c>
      <c r="L415" s="25" t="n">
        <f aca="false">LatticeLayout!Q449</f>
        <v>348.965387767632</v>
      </c>
      <c r="M415" s="25" t="n">
        <f aca="false">LatticeLayout!P449</f>
        <v>423.0996045</v>
      </c>
      <c r="N415" s="25" t="n">
        <f aca="false">LatticeLayout!O449</f>
        <v>41.094</v>
      </c>
    </row>
    <row r="416" s="25" customFormat="true" ht="12.75" hidden="true" customHeight="false" outlineLevel="0" collapsed="false">
      <c r="A416" s="25" t="str">
        <f aca="false">LatticeLayout!A450</f>
        <v>LS1</v>
      </c>
      <c r="B416" s="25" t="str">
        <f aca="false">LatticeLayout!B450</f>
        <v>CA03</v>
      </c>
      <c r="C416" s="25" t="str">
        <f aca="false">LatticeLayout!C450</f>
        <v>ND</v>
      </c>
      <c r="D416" s="25" t="n">
        <f aca="false">LatticeLayout!D450</f>
        <v>1195</v>
      </c>
      <c r="E416" s="25" t="str">
        <f aca="false">LatticeLayout!E450</f>
        <v>LS1_CA03:ND_D1195</v>
      </c>
      <c r="F416" s="25" t="str">
        <f aca="false">LatticeLayout!F450</f>
        <v>BLM_ND</v>
      </c>
      <c r="G416" s="25" t="str">
        <f aca="false">LatticeLayout!G450</f>
        <v>neutron detector</v>
      </c>
      <c r="H416" s="25" t="n">
        <f aca="false">LatticeLayout!H450</f>
        <v>0</v>
      </c>
      <c r="I416" s="25" t="n">
        <f aca="false">LatticeLayout!I450</f>
        <v>0</v>
      </c>
      <c r="J416" s="25" t="n">
        <f aca="false">LatticeLayout!J450</f>
        <v>0</v>
      </c>
      <c r="K416" s="25" t="n">
        <f aca="false">LatticeLayout!K450</f>
        <v>0</v>
      </c>
      <c r="L416" s="25" t="n">
        <f aca="false">LatticeLayout!Q450</f>
        <v>348.965387767632</v>
      </c>
      <c r="M416" s="25" t="n">
        <f aca="false">LatticeLayout!P450</f>
        <v>423.0996045</v>
      </c>
      <c r="N416" s="25" t="n">
        <f aca="false">LatticeLayout!O450</f>
        <v>41.094</v>
      </c>
    </row>
    <row r="417" s="25" customFormat="true" ht="12.75" hidden="true" customHeight="false" outlineLevel="0" collapsed="false">
      <c r="A417" s="25" t="n">
        <f aca="false">LatticeLayout!A451</f>
        <v>0</v>
      </c>
      <c r="B417" s="25" t="n">
        <f aca="false">LatticeLayout!B451</f>
        <v>0</v>
      </c>
      <c r="C417" s="25" t="n">
        <f aca="false">LatticeLayout!C451</f>
        <v>0</v>
      </c>
      <c r="D417" s="25" t="n">
        <f aca="false">LatticeLayout!D451</f>
        <v>0</v>
      </c>
      <c r="E417" s="25" t="n">
        <f aca="false">LatticeLayout!E451</f>
        <v>0</v>
      </c>
      <c r="F417" s="25" t="n">
        <f aca="false">LatticeLayout!F451</f>
        <v>0</v>
      </c>
      <c r="G417" s="25" t="str">
        <f aca="false">LatticeLayout!G451</f>
        <v>bellow</v>
      </c>
      <c r="H417" s="25" t="n">
        <f aca="false">LatticeLayout!H451</f>
        <v>40</v>
      </c>
      <c r="I417" s="25" t="n">
        <f aca="false">LatticeLayout!I451</f>
        <v>0</v>
      </c>
      <c r="J417" s="25" t="n">
        <f aca="false">LatticeLayout!J451</f>
        <v>0</v>
      </c>
      <c r="K417" s="25" t="n">
        <f aca="false">LatticeLayout!K451</f>
        <v>0.09651</v>
      </c>
      <c r="L417" s="25" t="n">
        <f aca="false">LatticeLayout!Q451</f>
        <v>348.868877767632</v>
      </c>
      <c r="M417" s="25" t="n">
        <f aca="false">LatticeLayout!P451</f>
        <v>423.0996045</v>
      </c>
      <c r="N417" s="25" t="n">
        <f aca="false">LatticeLayout!O451</f>
        <v>41.094</v>
      </c>
    </row>
    <row r="418" s="25" customFormat="true" ht="12.75" hidden="true" customHeight="false" outlineLevel="0" collapsed="false">
      <c r="A418" s="25" t="str">
        <f aca="false">LatticeLayout!A452</f>
        <v>LS1</v>
      </c>
      <c r="B418" s="25" t="str">
        <f aca="false">LatticeLayout!B452</f>
        <v>CA03</v>
      </c>
      <c r="C418" s="25" t="str">
        <f aca="false">LatticeLayout!C452</f>
        <v>BPM</v>
      </c>
      <c r="D418" s="25" t="n">
        <f aca="false">LatticeLayout!D452</f>
        <v>1196</v>
      </c>
      <c r="E418" s="25" t="str">
        <f aca="false">LatticeLayout!E452</f>
        <v>LS1_CA03:BPM_D1196</v>
      </c>
      <c r="F418" s="25" t="str">
        <f aca="false">LatticeLayout!F452</f>
        <v>BPM6</v>
      </c>
      <c r="G418" s="25" t="str">
        <f aca="false">LatticeLayout!G452</f>
        <v>position monitor, BPMc</v>
      </c>
      <c r="H418" s="25" t="n">
        <f aca="false">LatticeLayout!H452</f>
        <v>40</v>
      </c>
      <c r="I418" s="25" t="n">
        <f aca="false">LatticeLayout!I452</f>
        <v>0</v>
      </c>
      <c r="J418" s="25" t="n">
        <f aca="false">LatticeLayout!J452</f>
        <v>0</v>
      </c>
      <c r="K418" s="25" t="n">
        <f aca="false">LatticeLayout!K452</f>
        <v>0</v>
      </c>
      <c r="L418" s="25" t="n">
        <f aca="false">LatticeLayout!Q452</f>
        <v>348.868877767632</v>
      </c>
      <c r="M418" s="25" t="n">
        <f aca="false">LatticeLayout!P452</f>
        <v>423.0996045</v>
      </c>
      <c r="N418" s="25" t="n">
        <f aca="false">LatticeLayout!O452</f>
        <v>41.094</v>
      </c>
    </row>
    <row r="419" s="25" customFormat="true" ht="12.75" hidden="true" customHeight="false" outlineLevel="0" collapsed="false">
      <c r="A419" s="25" t="n">
        <f aca="false">LatticeLayout!A453</f>
        <v>0</v>
      </c>
      <c r="B419" s="25" t="n">
        <f aca="false">LatticeLayout!B453</f>
        <v>0</v>
      </c>
      <c r="C419" s="25" t="n">
        <f aca="false">LatticeLayout!C453</f>
        <v>0</v>
      </c>
      <c r="D419" s="25" t="n">
        <f aca="false">LatticeLayout!D453</f>
        <v>0</v>
      </c>
      <c r="E419" s="25" t="n">
        <f aca="false">LatticeLayout!E453</f>
        <v>0</v>
      </c>
      <c r="F419" s="25" t="n">
        <f aca="false">LatticeLayout!F453</f>
        <v>0</v>
      </c>
      <c r="G419" s="25" t="str">
        <f aca="false">LatticeLayout!G453</f>
        <v>BPM-box</v>
      </c>
      <c r="H419" s="25" t="n">
        <f aca="false">LatticeLayout!H453</f>
        <v>0</v>
      </c>
      <c r="I419" s="25" t="n">
        <f aca="false">LatticeLayout!I453</f>
        <v>0</v>
      </c>
      <c r="J419" s="25" t="n">
        <f aca="false">LatticeLayout!J453</f>
        <v>0</v>
      </c>
      <c r="K419" s="25" t="n">
        <f aca="false">LatticeLayout!K453</f>
        <v>0.05588</v>
      </c>
      <c r="L419" s="25" t="n">
        <f aca="false">LatticeLayout!Q453</f>
        <v>348.812997767632</v>
      </c>
      <c r="M419" s="25" t="n">
        <f aca="false">LatticeLayout!P453</f>
        <v>423.0996045</v>
      </c>
      <c r="N419" s="25" t="n">
        <f aca="false">LatticeLayout!O453</f>
        <v>41.094</v>
      </c>
    </row>
    <row r="420" s="25" customFormat="true" ht="12.75" hidden="true" customHeight="false" outlineLevel="0" collapsed="false">
      <c r="A420" s="25" t="n">
        <f aca="false">LatticeLayout!A454</f>
        <v>0</v>
      </c>
      <c r="B420" s="25" t="n">
        <f aca="false">LatticeLayout!B454</f>
        <v>0</v>
      </c>
      <c r="C420" s="25" t="n">
        <f aca="false">LatticeLayout!C454</f>
        <v>0</v>
      </c>
      <c r="D420" s="25" t="n">
        <f aca="false">LatticeLayout!D454</f>
        <v>0</v>
      </c>
      <c r="E420" s="25" t="n">
        <f aca="false">LatticeLayout!E454</f>
        <v>0</v>
      </c>
      <c r="F420" s="25" t="n">
        <f aca="false">LatticeLayout!F454</f>
        <v>0</v>
      </c>
      <c r="G420" s="25" t="str">
        <f aca="false">LatticeLayout!G454</f>
        <v>solenoid-entry</v>
      </c>
      <c r="H420" s="25" t="n">
        <f aca="false">LatticeLayout!H454</f>
        <v>40</v>
      </c>
      <c r="I420" s="25" t="n">
        <f aca="false">LatticeLayout!I454</f>
        <v>0</v>
      </c>
      <c r="J420" s="25" t="n">
        <f aca="false">LatticeLayout!J454</f>
        <v>0</v>
      </c>
      <c r="K420" s="25" t="n">
        <f aca="false">LatticeLayout!K454</f>
        <v>0.0782065</v>
      </c>
      <c r="L420" s="25" t="n">
        <f aca="false">LatticeLayout!Q454</f>
        <v>348.734791267632</v>
      </c>
      <c r="M420" s="25" t="n">
        <f aca="false">LatticeLayout!P454</f>
        <v>423.0996045</v>
      </c>
      <c r="N420" s="25" t="n">
        <f aca="false">LatticeLayout!O454</f>
        <v>41.094</v>
      </c>
    </row>
    <row r="421" s="25" customFormat="true" ht="12.75" hidden="true" customHeight="false" outlineLevel="0" collapsed="false">
      <c r="A421" s="25" t="str">
        <f aca="false">LatticeLayout!A455</f>
        <v>LS1</v>
      </c>
      <c r="B421" s="25" t="str">
        <f aca="false">LatticeLayout!B455</f>
        <v>CA03</v>
      </c>
      <c r="C421" s="25" t="str">
        <f aca="false">LatticeLayout!C455</f>
        <v>SOL1</v>
      </c>
      <c r="D421" s="25" t="n">
        <f aca="false">LatticeLayout!D455</f>
        <v>1199</v>
      </c>
      <c r="E421" s="25" t="str">
        <f aca="false">LatticeLayout!E455</f>
        <v>LS1_CA03:SOL1_D1199</v>
      </c>
      <c r="F421" s="25" t="str">
        <f aca="false">LatticeLayout!F455</f>
        <v>S1</v>
      </c>
      <c r="G421" s="25" t="str">
        <f aca="false">LatticeLayout!G455</f>
        <v>solenoid+correctors</v>
      </c>
      <c r="H421" s="25" t="n">
        <f aca="false">LatticeLayout!H455</f>
        <v>40</v>
      </c>
      <c r="I421" s="25" t="n">
        <f aca="false">LatticeLayout!I455</f>
        <v>0</v>
      </c>
      <c r="J421" s="25" t="n">
        <f aca="false">LatticeLayout!J455</f>
        <v>0</v>
      </c>
      <c r="K421" s="25" t="n">
        <f aca="false">LatticeLayout!K455</f>
        <v>0.25</v>
      </c>
      <c r="L421" s="25" t="n">
        <f aca="false">LatticeLayout!Q455</f>
        <v>348.484791267632</v>
      </c>
      <c r="M421" s="25" t="n">
        <f aca="false">LatticeLayout!P455</f>
        <v>423.0996045</v>
      </c>
      <c r="N421" s="25" t="n">
        <f aca="false">LatticeLayout!O455</f>
        <v>41.094</v>
      </c>
    </row>
    <row r="422" s="25" customFormat="true" ht="12.75" hidden="true" customHeight="false" outlineLevel="0" collapsed="false">
      <c r="A422" s="25" t="n">
        <f aca="false">LatticeLayout!A456</f>
        <v>0</v>
      </c>
      <c r="B422" s="25" t="n">
        <f aca="false">LatticeLayout!B456</f>
        <v>0</v>
      </c>
      <c r="C422" s="25" t="n">
        <f aca="false">LatticeLayout!C456</f>
        <v>0</v>
      </c>
      <c r="D422" s="25" t="n">
        <f aca="false">LatticeLayout!D456</f>
        <v>0</v>
      </c>
      <c r="E422" s="25" t="n">
        <f aca="false">LatticeLayout!E456</f>
        <v>0</v>
      </c>
      <c r="F422" s="25" t="n">
        <f aca="false">LatticeLayout!F456</f>
        <v>0</v>
      </c>
      <c r="G422" s="25" t="str">
        <f aca="false">LatticeLayout!G456</f>
        <v>solenoid-exit</v>
      </c>
      <c r="H422" s="25" t="n">
        <f aca="false">LatticeLayout!H456</f>
        <v>40</v>
      </c>
      <c r="I422" s="25" t="n">
        <f aca="false">LatticeLayout!I456</f>
        <v>0</v>
      </c>
      <c r="J422" s="25" t="n">
        <f aca="false">LatticeLayout!J456</f>
        <v>0</v>
      </c>
      <c r="K422" s="25" t="n">
        <f aca="false">LatticeLayout!K456</f>
        <v>0.0782065</v>
      </c>
      <c r="L422" s="25" t="n">
        <f aca="false">LatticeLayout!Q456</f>
        <v>348.406584767632</v>
      </c>
      <c r="M422" s="25" t="n">
        <f aca="false">LatticeLayout!P456</f>
        <v>423.0996045</v>
      </c>
      <c r="N422" s="25" t="n">
        <f aca="false">LatticeLayout!O456</f>
        <v>41.094</v>
      </c>
    </row>
    <row r="423" s="25" customFormat="true" ht="12.75" hidden="true" customHeight="false" outlineLevel="0" collapsed="false">
      <c r="A423" s="25" t="n">
        <f aca="false">LatticeLayout!A457</f>
        <v>0</v>
      </c>
      <c r="B423" s="25" t="n">
        <f aca="false">LatticeLayout!B457</f>
        <v>0</v>
      </c>
      <c r="C423" s="25" t="n">
        <f aca="false">LatticeLayout!C457</f>
        <v>0</v>
      </c>
      <c r="D423" s="25" t="n">
        <f aca="false">LatticeLayout!D457</f>
        <v>0</v>
      </c>
      <c r="E423" s="25" t="n">
        <f aca="false">LatticeLayout!E457</f>
        <v>0</v>
      </c>
      <c r="F423" s="25" t="n">
        <f aca="false">LatticeLayout!F457</f>
        <v>0</v>
      </c>
      <c r="G423" s="25" t="str">
        <f aca="false">LatticeLayout!G457</f>
        <v>bellow</v>
      </c>
      <c r="H423" s="25" t="n">
        <f aca="false">LatticeLayout!H457</f>
        <v>40</v>
      </c>
      <c r="I423" s="25" t="n">
        <f aca="false">LatticeLayout!I457</f>
        <v>0</v>
      </c>
      <c r="J423" s="25" t="n">
        <f aca="false">LatticeLayout!J457</f>
        <v>0</v>
      </c>
      <c r="K423" s="25" t="n">
        <f aca="false">LatticeLayout!K457</f>
        <v>0.099517</v>
      </c>
      <c r="L423" s="25" t="n">
        <f aca="false">LatticeLayout!Q457</f>
        <v>348.307067767632</v>
      </c>
      <c r="M423" s="25" t="n">
        <f aca="false">LatticeLayout!P457</f>
        <v>423.0996045</v>
      </c>
      <c r="N423" s="25" t="n">
        <f aca="false">LatticeLayout!O457</f>
        <v>41.094</v>
      </c>
    </row>
    <row r="424" s="25" customFormat="true" ht="12.75" hidden="true" customHeight="false" outlineLevel="0" collapsed="false">
      <c r="A424" s="25" t="str">
        <f aca="false">LatticeLayout!A458</f>
        <v>LS1</v>
      </c>
      <c r="B424" s="25" t="str">
        <f aca="false">LatticeLayout!B458</f>
        <v>CA03</v>
      </c>
      <c r="C424" s="25" t="str">
        <f aca="false">LatticeLayout!C458</f>
        <v>CAV2</v>
      </c>
      <c r="D424" s="25" t="n">
        <f aca="false">LatticeLayout!D458</f>
        <v>1203</v>
      </c>
      <c r="E424" s="25" t="str">
        <f aca="false">LatticeLayout!E458</f>
        <v>LS1_CA03:CAV2_D1203</v>
      </c>
      <c r="F424" s="25" t="n">
        <f aca="false">LatticeLayout!F458</f>
        <v>0</v>
      </c>
      <c r="G424" s="25" t="str">
        <f aca="false">LatticeLayout!G458</f>
        <v>b04 resonator</v>
      </c>
      <c r="H424" s="25" t="n">
        <f aca="false">LatticeLayout!H458</f>
        <v>36</v>
      </c>
      <c r="I424" s="25" t="n">
        <f aca="false">LatticeLayout!I458</f>
        <v>0</v>
      </c>
      <c r="J424" s="25" t="n">
        <f aca="false">LatticeLayout!J458</f>
        <v>0</v>
      </c>
      <c r="K424" s="25" t="n">
        <f aca="false">LatticeLayout!K458</f>
        <v>0.183363</v>
      </c>
      <c r="L424" s="25" t="n">
        <f aca="false">LatticeLayout!Q458</f>
        <v>348.123704767632</v>
      </c>
      <c r="M424" s="25" t="n">
        <f aca="false">LatticeLayout!P458</f>
        <v>423.0996045</v>
      </c>
      <c r="N424" s="25" t="n">
        <f aca="false">LatticeLayout!O458</f>
        <v>41.094</v>
      </c>
    </row>
    <row r="425" s="25" customFormat="true" ht="12.75" hidden="true" customHeight="false" outlineLevel="0" collapsed="false">
      <c r="A425" s="25" t="n">
        <f aca="false">LatticeLayout!A459</f>
        <v>0</v>
      </c>
      <c r="B425" s="25" t="n">
        <f aca="false">LatticeLayout!B459</f>
        <v>0</v>
      </c>
      <c r="C425" s="25" t="n">
        <f aca="false">LatticeLayout!C459</f>
        <v>0</v>
      </c>
      <c r="D425" s="25" t="n">
        <f aca="false">LatticeLayout!D459</f>
        <v>0</v>
      </c>
      <c r="E425" s="25" t="n">
        <f aca="false">LatticeLayout!E459</f>
        <v>0</v>
      </c>
      <c r="F425" s="25" t="n">
        <f aca="false">LatticeLayout!F459</f>
        <v>0</v>
      </c>
      <c r="G425" s="25" t="n">
        <f aca="false">LatticeLayout!G459</f>
        <v>0</v>
      </c>
      <c r="H425" s="25" t="n">
        <f aca="false">LatticeLayout!H459</f>
        <v>0</v>
      </c>
      <c r="I425" s="25" t="n">
        <f aca="false">LatticeLayout!I459</f>
        <v>0</v>
      </c>
      <c r="J425" s="25" t="n">
        <f aca="false">LatticeLayout!J459</f>
        <v>0</v>
      </c>
      <c r="K425" s="25" t="n">
        <f aca="false">LatticeLayout!K459</f>
        <v>0</v>
      </c>
      <c r="L425" s="25" t="n">
        <f aca="false">LatticeLayout!Q459</f>
        <v>348.123704767632</v>
      </c>
      <c r="M425" s="25" t="n">
        <f aca="false">LatticeLayout!P459</f>
        <v>423.0996045</v>
      </c>
      <c r="N425" s="25" t="n">
        <f aca="false">LatticeLayout!O459</f>
        <v>41.094</v>
      </c>
    </row>
    <row r="426" s="25" customFormat="true" ht="12.75" hidden="true" customHeight="false" outlineLevel="0" collapsed="false">
      <c r="A426" s="25" t="str">
        <f aca="false">LatticeLayout!A460</f>
        <v> </v>
      </c>
      <c r="B426" s="25" t="str">
        <f aca="false">LatticeLayout!B460</f>
        <v> </v>
      </c>
      <c r="C426" s="25" t="str">
        <f aca="false">LatticeLayout!C460</f>
        <v> </v>
      </c>
      <c r="D426" s="25" t="str">
        <f aca="false">LatticeLayout!D460</f>
        <v> </v>
      </c>
      <c r="E426" s="25" t="str">
        <f aca="false">LatticeLayout!E460</f>
        <v> </v>
      </c>
      <c r="F426" s="25" t="n">
        <f aca="false">LatticeLayout!F460</f>
        <v>0</v>
      </c>
      <c r="G426" s="25" t="n">
        <f aca="false">LatticeLayout!G460</f>
        <v>0</v>
      </c>
      <c r="H426" s="25" t="n">
        <f aca="false">LatticeLayout!H460</f>
        <v>0</v>
      </c>
      <c r="I426" s="25" t="str">
        <f aca="false">LatticeLayout!I460</f>
        <v> </v>
      </c>
      <c r="J426" s="25" t="n">
        <f aca="false">LatticeLayout!J460</f>
        <v>0</v>
      </c>
      <c r="K426" s="25" t="n">
        <f aca="false">LatticeLayout!K460</f>
        <v>0</v>
      </c>
      <c r="L426" s="25" t="n">
        <f aca="false">LatticeLayout!Q460</f>
        <v>348.123704767632</v>
      </c>
      <c r="M426" s="25" t="n">
        <f aca="false">LatticeLayout!P460</f>
        <v>423.0996045</v>
      </c>
      <c r="N426" s="25" t="n">
        <f aca="false">LatticeLayout!O460</f>
        <v>41.094</v>
      </c>
    </row>
    <row r="427" s="25" customFormat="true" ht="12.75" hidden="true" customHeight="false" outlineLevel="0" collapsed="false">
      <c r="A427" s="25" t="n">
        <f aca="false">LatticeLayout!A461</f>
        <v>0</v>
      </c>
      <c r="B427" s="25" t="n">
        <f aca="false">LatticeLayout!B461</f>
        <v>0</v>
      </c>
      <c r="C427" s="25" t="n">
        <f aca="false">LatticeLayout!C461</f>
        <v>0</v>
      </c>
      <c r="D427" s="25" t="n">
        <f aca="false">LatticeLayout!D461</f>
        <v>0</v>
      </c>
      <c r="E427" s="25" t="n">
        <f aca="false">LatticeLayout!E461</f>
        <v>0</v>
      </c>
      <c r="F427" s="25" t="n">
        <f aca="false">LatticeLayout!F461</f>
        <v>0</v>
      </c>
      <c r="G427" s="25" t="str">
        <f aca="false">LatticeLayout!G461</f>
        <v>2 bellows + tube</v>
      </c>
      <c r="H427" s="25" t="n">
        <f aca="false">LatticeLayout!H461</f>
        <v>36</v>
      </c>
      <c r="I427" s="25" t="n">
        <f aca="false">LatticeLayout!I461</f>
        <v>0</v>
      </c>
      <c r="J427" s="25" t="n">
        <f aca="false">LatticeLayout!J461</f>
        <v>0</v>
      </c>
      <c r="K427" s="25" t="n">
        <f aca="false">LatticeLayout!K461</f>
        <v>0.450193</v>
      </c>
      <c r="L427" s="25" t="n">
        <f aca="false">LatticeLayout!Q461</f>
        <v>347.673511767632</v>
      </c>
      <c r="M427" s="25" t="n">
        <f aca="false">LatticeLayout!P461</f>
        <v>423.0996045</v>
      </c>
      <c r="N427" s="25" t="n">
        <f aca="false">LatticeLayout!O461</f>
        <v>41.094</v>
      </c>
    </row>
    <row r="428" s="25" customFormat="true" ht="12.75" hidden="true" customHeight="false" outlineLevel="0" collapsed="false">
      <c r="A428" s="25" t="n">
        <f aca="false">LatticeLayout!A462</f>
        <v>0</v>
      </c>
      <c r="B428" s="25" t="n">
        <f aca="false">LatticeLayout!B462</f>
        <v>0</v>
      </c>
      <c r="C428" s="25" t="n">
        <f aca="false">LatticeLayout!C462</f>
        <v>0</v>
      </c>
      <c r="D428" s="25" t="n">
        <f aca="false">LatticeLayout!D462</f>
        <v>0</v>
      </c>
      <c r="E428" s="25" t="n">
        <f aca="false">LatticeLayout!E462</f>
        <v>0</v>
      </c>
      <c r="F428" s="25" t="n">
        <f aca="false">LatticeLayout!F462</f>
        <v>0</v>
      </c>
      <c r="G428" s="25" t="n">
        <f aca="false">LatticeLayout!G462</f>
        <v>0</v>
      </c>
      <c r="H428" s="25" t="n">
        <f aca="false">LatticeLayout!H462</f>
        <v>0</v>
      </c>
      <c r="I428" s="25" t="n">
        <f aca="false">LatticeLayout!I462</f>
        <v>0</v>
      </c>
      <c r="J428" s="25" t="n">
        <f aca="false">LatticeLayout!J462</f>
        <v>0</v>
      </c>
      <c r="K428" s="25" t="n">
        <f aca="false">LatticeLayout!K462</f>
        <v>0</v>
      </c>
      <c r="L428" s="25" t="n">
        <f aca="false">LatticeLayout!Q462</f>
        <v>347.673511767632</v>
      </c>
      <c r="M428" s="25" t="n">
        <f aca="false">LatticeLayout!P462</f>
        <v>423.0996045</v>
      </c>
      <c r="N428" s="25" t="n">
        <f aca="false">LatticeLayout!O462</f>
        <v>41.094</v>
      </c>
    </row>
    <row r="429" s="25" customFormat="true" ht="12.75" hidden="true" customHeight="false" outlineLevel="0" collapsed="false">
      <c r="A429" s="25" t="str">
        <f aca="false">LatticeLayout!A463</f>
        <v>LS1</v>
      </c>
      <c r="B429" s="25" t="str">
        <f aca="false">LatticeLayout!B463</f>
        <v>CA03</v>
      </c>
      <c r="C429" s="25" t="str">
        <f aca="false">LatticeLayout!C463</f>
        <v>CAV3</v>
      </c>
      <c r="D429" s="25" t="n">
        <f aca="false">LatticeLayout!D463</f>
        <v>1209</v>
      </c>
      <c r="E429" s="25" t="str">
        <f aca="false">LatticeLayout!E463</f>
        <v>LS1_CA03:CAV3_D1209</v>
      </c>
      <c r="F429" s="25" t="n">
        <f aca="false">LatticeLayout!F463</f>
        <v>0</v>
      </c>
      <c r="G429" s="25" t="str">
        <f aca="false">LatticeLayout!G463</f>
        <v>b04 resonator</v>
      </c>
      <c r="H429" s="25" t="n">
        <f aca="false">LatticeLayout!H463</f>
        <v>36</v>
      </c>
      <c r="I429" s="25" t="n">
        <f aca="false">LatticeLayout!I463</f>
        <v>0</v>
      </c>
      <c r="J429" s="25" t="n">
        <f aca="false">LatticeLayout!J463</f>
        <v>0</v>
      </c>
      <c r="K429" s="25" t="n">
        <f aca="false">LatticeLayout!K463</f>
        <v>0.183363</v>
      </c>
      <c r="L429" s="25" t="n">
        <f aca="false">LatticeLayout!Q463</f>
        <v>347.490148767632</v>
      </c>
      <c r="M429" s="25" t="n">
        <f aca="false">LatticeLayout!P463</f>
        <v>423.0996045</v>
      </c>
      <c r="N429" s="25" t="n">
        <f aca="false">LatticeLayout!O463</f>
        <v>41.094</v>
      </c>
    </row>
    <row r="430" s="25" customFormat="true" ht="12.75" hidden="true" customHeight="false" outlineLevel="0" collapsed="false">
      <c r="A430" s="25" t="n">
        <f aca="false">LatticeLayout!A464</f>
        <v>0</v>
      </c>
      <c r="B430" s="25" t="n">
        <f aca="false">LatticeLayout!B464</f>
        <v>0</v>
      </c>
      <c r="C430" s="25" t="n">
        <f aca="false">LatticeLayout!C464</f>
        <v>0</v>
      </c>
      <c r="D430" s="25" t="n">
        <f aca="false">LatticeLayout!D464</f>
        <v>0</v>
      </c>
      <c r="E430" s="25" t="n">
        <f aca="false">LatticeLayout!E464</f>
        <v>0</v>
      </c>
      <c r="F430" s="25" t="n">
        <f aca="false">LatticeLayout!F464</f>
        <v>0</v>
      </c>
      <c r="G430" s="25" t="n">
        <f aca="false">LatticeLayout!G464</f>
        <v>0</v>
      </c>
      <c r="H430" s="25" t="n">
        <f aca="false">LatticeLayout!H464</f>
        <v>0</v>
      </c>
      <c r="I430" s="25" t="n">
        <f aca="false">LatticeLayout!I464</f>
        <v>0</v>
      </c>
      <c r="J430" s="25" t="n">
        <f aca="false">LatticeLayout!J464</f>
        <v>0</v>
      </c>
      <c r="K430" s="25" t="n">
        <f aca="false">LatticeLayout!K464</f>
        <v>0</v>
      </c>
      <c r="L430" s="25" t="n">
        <f aca="false">LatticeLayout!Q464</f>
        <v>347.490148767632</v>
      </c>
      <c r="M430" s="25" t="n">
        <f aca="false">LatticeLayout!P464</f>
        <v>423.0996045</v>
      </c>
      <c r="N430" s="25" t="n">
        <f aca="false">LatticeLayout!O464</f>
        <v>41.094</v>
      </c>
    </row>
    <row r="431" s="25" customFormat="true" ht="12.75" hidden="true" customHeight="false" outlineLevel="0" collapsed="false">
      <c r="A431" s="25" t="str">
        <f aca="false">LatticeLayout!A465</f>
        <v>LS1</v>
      </c>
      <c r="B431" s="25" t="str">
        <f aca="false">LatticeLayout!B465</f>
        <v>CA03</v>
      </c>
      <c r="C431" s="25" t="str">
        <f aca="false">LatticeLayout!C465</f>
        <v>BLM</v>
      </c>
      <c r="D431" s="25" t="n">
        <f aca="false">LatticeLayout!D465</f>
        <v>1210</v>
      </c>
      <c r="E431" s="25" t="str">
        <f aca="false">LatticeLayout!E465</f>
        <v>LS1_CA03:BLM_D1210</v>
      </c>
      <c r="F431" s="25" t="n">
        <f aca="false">LatticeLayout!F465</f>
        <v>0</v>
      </c>
      <c r="G431" s="25" t="str">
        <f aca="false">LatticeLayout!G465</f>
        <v>outside loss monitor - not install</v>
      </c>
      <c r="H431" s="25" t="n">
        <f aca="false">LatticeLayout!H465</f>
        <v>0</v>
      </c>
      <c r="I431" s="25" t="n">
        <f aca="false">LatticeLayout!I465</f>
        <v>0</v>
      </c>
      <c r="J431" s="25" t="n">
        <f aca="false">LatticeLayout!J465</f>
        <v>0</v>
      </c>
      <c r="K431" s="25" t="n">
        <f aca="false">LatticeLayout!K465</f>
        <v>0</v>
      </c>
      <c r="L431" s="25" t="n">
        <f aca="false">LatticeLayout!Q465</f>
        <v>347.490148767632</v>
      </c>
      <c r="M431" s="25" t="n">
        <f aca="false">LatticeLayout!P465</f>
        <v>423.0996045</v>
      </c>
      <c r="N431" s="25" t="n">
        <f aca="false">LatticeLayout!O465</f>
        <v>41.094</v>
      </c>
    </row>
    <row r="432" s="25" customFormat="true" ht="12.75" hidden="true" customHeight="false" outlineLevel="0" collapsed="false">
      <c r="A432" s="25" t="n">
        <f aca="false">LatticeLayout!A466</f>
        <v>0</v>
      </c>
      <c r="B432" s="25" t="n">
        <f aca="false">LatticeLayout!B466</f>
        <v>0</v>
      </c>
      <c r="C432" s="25" t="n">
        <f aca="false">LatticeLayout!C466</f>
        <v>0</v>
      </c>
      <c r="D432" s="25" t="n">
        <f aca="false">LatticeLayout!D466</f>
        <v>0</v>
      </c>
      <c r="E432" s="25" t="n">
        <f aca="false">LatticeLayout!E466</f>
        <v>0</v>
      </c>
      <c r="F432" s="25" t="n">
        <f aca="false">LatticeLayout!F466</f>
        <v>0</v>
      </c>
      <c r="G432" s="25" t="str">
        <f aca="false">LatticeLayout!G466</f>
        <v>bellow</v>
      </c>
      <c r="H432" s="25" t="n">
        <f aca="false">LatticeLayout!H466</f>
        <v>0</v>
      </c>
      <c r="I432" s="25" t="n">
        <f aca="false">LatticeLayout!I466</f>
        <v>0</v>
      </c>
      <c r="J432" s="25" t="n">
        <f aca="false">LatticeLayout!J466</f>
        <v>0</v>
      </c>
      <c r="K432" s="25" t="n">
        <f aca="false">LatticeLayout!K466</f>
        <v>0.09651</v>
      </c>
      <c r="L432" s="25" t="n">
        <f aca="false">LatticeLayout!Q466</f>
        <v>347.393638767632</v>
      </c>
      <c r="M432" s="25" t="n">
        <f aca="false">LatticeLayout!P466</f>
        <v>423.0996045</v>
      </c>
      <c r="N432" s="25" t="n">
        <f aca="false">LatticeLayout!O466</f>
        <v>41.094</v>
      </c>
    </row>
    <row r="433" s="25" customFormat="true" ht="12.75" hidden="true" customHeight="false" outlineLevel="0" collapsed="false">
      <c r="A433" s="25" t="str">
        <f aca="false">LatticeLayout!A467</f>
        <v>LS1</v>
      </c>
      <c r="B433" s="25" t="str">
        <f aca="false">LatticeLayout!B467</f>
        <v>CA03</v>
      </c>
      <c r="C433" s="25" t="str">
        <f aca="false">LatticeLayout!C467</f>
        <v>BPM</v>
      </c>
      <c r="D433" s="25" t="n">
        <f aca="false">LatticeLayout!D467</f>
        <v>1211</v>
      </c>
      <c r="E433" s="25" t="str">
        <f aca="false">LatticeLayout!E467</f>
        <v>LS1_CA03:BPM_D1211</v>
      </c>
      <c r="F433" s="25" t="str">
        <f aca="false">LatticeLayout!F467</f>
        <v>BPM6</v>
      </c>
      <c r="G433" s="25" t="str">
        <f aca="false">LatticeLayout!G467</f>
        <v>position monitor, BPMc</v>
      </c>
      <c r="H433" s="25" t="n">
        <f aca="false">LatticeLayout!H467</f>
        <v>40</v>
      </c>
      <c r="I433" s="25" t="n">
        <f aca="false">LatticeLayout!I467</f>
        <v>0</v>
      </c>
      <c r="J433" s="25" t="n">
        <f aca="false">LatticeLayout!J467</f>
        <v>0</v>
      </c>
      <c r="K433" s="25" t="n">
        <f aca="false">LatticeLayout!K467</f>
        <v>0</v>
      </c>
      <c r="L433" s="25" t="n">
        <f aca="false">LatticeLayout!Q467</f>
        <v>347.393638767632</v>
      </c>
      <c r="M433" s="25" t="n">
        <f aca="false">LatticeLayout!P467</f>
        <v>423.0996045</v>
      </c>
      <c r="N433" s="25" t="n">
        <f aca="false">LatticeLayout!O467</f>
        <v>41.094</v>
      </c>
    </row>
    <row r="434" s="25" customFormat="true" ht="12.75" hidden="true" customHeight="false" outlineLevel="0" collapsed="false">
      <c r="A434" s="25" t="n">
        <f aca="false">LatticeLayout!A468</f>
        <v>0</v>
      </c>
      <c r="B434" s="25" t="n">
        <f aca="false">LatticeLayout!B468</f>
        <v>0</v>
      </c>
      <c r="C434" s="25" t="n">
        <f aca="false">LatticeLayout!C468</f>
        <v>0</v>
      </c>
      <c r="D434" s="25" t="n">
        <f aca="false">LatticeLayout!D468</f>
        <v>0</v>
      </c>
      <c r="E434" s="25" t="n">
        <f aca="false">LatticeLayout!E468</f>
        <v>0</v>
      </c>
      <c r="F434" s="25" t="n">
        <f aca="false">LatticeLayout!F468</f>
        <v>0</v>
      </c>
      <c r="G434" s="25" t="str">
        <f aca="false">LatticeLayout!G468</f>
        <v>BPM-box</v>
      </c>
      <c r="H434" s="25" t="n">
        <f aca="false">LatticeLayout!H468</f>
        <v>0</v>
      </c>
      <c r="I434" s="25" t="n">
        <f aca="false">LatticeLayout!I468</f>
        <v>0</v>
      </c>
      <c r="J434" s="25" t="n">
        <f aca="false">LatticeLayout!J468</f>
        <v>0</v>
      </c>
      <c r="K434" s="25" t="n">
        <f aca="false">LatticeLayout!K468</f>
        <v>0.05588</v>
      </c>
      <c r="L434" s="25" t="n">
        <f aca="false">LatticeLayout!Q468</f>
        <v>347.337758767632</v>
      </c>
      <c r="M434" s="25" t="n">
        <f aca="false">LatticeLayout!P468</f>
        <v>423.0996045</v>
      </c>
      <c r="N434" s="25" t="n">
        <f aca="false">LatticeLayout!O468</f>
        <v>41.094</v>
      </c>
    </row>
    <row r="435" s="25" customFormat="true" ht="12.75" hidden="true" customHeight="false" outlineLevel="0" collapsed="false">
      <c r="A435" s="25" t="n">
        <f aca="false">LatticeLayout!A469</f>
        <v>0</v>
      </c>
      <c r="B435" s="25" t="n">
        <f aca="false">LatticeLayout!B469</f>
        <v>0</v>
      </c>
      <c r="C435" s="25" t="n">
        <f aca="false">LatticeLayout!C469</f>
        <v>0</v>
      </c>
      <c r="D435" s="25" t="n">
        <f aca="false">LatticeLayout!D469</f>
        <v>0</v>
      </c>
      <c r="E435" s="25" t="n">
        <f aca="false">LatticeLayout!E469</f>
        <v>0</v>
      </c>
      <c r="F435" s="25" t="n">
        <f aca="false">LatticeLayout!F469</f>
        <v>0</v>
      </c>
      <c r="G435" s="25" t="str">
        <f aca="false">LatticeLayout!G469</f>
        <v>solenoid-entry</v>
      </c>
      <c r="H435" s="25" t="n">
        <f aca="false">LatticeLayout!H469</f>
        <v>0</v>
      </c>
      <c r="I435" s="25" t="n">
        <f aca="false">LatticeLayout!I469</f>
        <v>0</v>
      </c>
      <c r="J435" s="25" t="n">
        <f aca="false">LatticeLayout!J469</f>
        <v>0</v>
      </c>
      <c r="K435" s="25" t="n">
        <f aca="false">LatticeLayout!K469</f>
        <v>0.0782065</v>
      </c>
      <c r="L435" s="25" t="n">
        <f aca="false">LatticeLayout!Q469</f>
        <v>347.259552267632</v>
      </c>
      <c r="M435" s="25" t="n">
        <f aca="false">LatticeLayout!P469</f>
        <v>423.0996045</v>
      </c>
      <c r="N435" s="25" t="n">
        <f aca="false">LatticeLayout!O469</f>
        <v>41.094</v>
      </c>
    </row>
    <row r="436" s="25" customFormat="true" ht="12.75" hidden="true" customHeight="false" outlineLevel="0" collapsed="false">
      <c r="A436" s="25" t="str">
        <f aca="false">LatticeLayout!A470</f>
        <v>LS1</v>
      </c>
      <c r="B436" s="25" t="str">
        <f aca="false">LatticeLayout!B470</f>
        <v>CA03</v>
      </c>
      <c r="C436" s="25" t="str">
        <f aca="false">LatticeLayout!C470</f>
        <v>SOL2</v>
      </c>
      <c r="D436" s="25" t="n">
        <f aca="false">LatticeLayout!D470</f>
        <v>1214</v>
      </c>
      <c r="E436" s="25" t="str">
        <f aca="false">LatticeLayout!E470</f>
        <v>LS1_CA03:SOL2_D1214</v>
      </c>
      <c r="F436" s="25" t="str">
        <f aca="false">LatticeLayout!F470</f>
        <v>S1</v>
      </c>
      <c r="G436" s="25" t="str">
        <f aca="false">LatticeLayout!G470</f>
        <v>solenoid+correctors</v>
      </c>
      <c r="H436" s="25" t="n">
        <f aca="false">LatticeLayout!H470</f>
        <v>40</v>
      </c>
      <c r="I436" s="25" t="n">
        <f aca="false">LatticeLayout!I470</f>
        <v>0</v>
      </c>
      <c r="J436" s="25" t="n">
        <f aca="false">LatticeLayout!J470</f>
        <v>0</v>
      </c>
      <c r="K436" s="25" t="n">
        <f aca="false">LatticeLayout!K470</f>
        <v>0.25</v>
      </c>
      <c r="L436" s="25" t="n">
        <f aca="false">LatticeLayout!Q470</f>
        <v>347.009552267632</v>
      </c>
      <c r="M436" s="25" t="n">
        <f aca="false">LatticeLayout!P470</f>
        <v>423.0996045</v>
      </c>
      <c r="N436" s="25" t="n">
        <f aca="false">LatticeLayout!O470</f>
        <v>41.094</v>
      </c>
    </row>
    <row r="437" s="25" customFormat="true" ht="12.75" hidden="true" customHeight="false" outlineLevel="0" collapsed="false">
      <c r="A437" s="25" t="n">
        <f aca="false">LatticeLayout!A471</f>
        <v>0</v>
      </c>
      <c r="B437" s="25" t="n">
        <f aca="false">LatticeLayout!B471</f>
        <v>0</v>
      </c>
      <c r="C437" s="25" t="n">
        <f aca="false">LatticeLayout!C471</f>
        <v>0</v>
      </c>
      <c r="D437" s="25" t="n">
        <f aca="false">LatticeLayout!D471</f>
        <v>0</v>
      </c>
      <c r="E437" s="25" t="n">
        <f aca="false">LatticeLayout!E471</f>
        <v>0</v>
      </c>
      <c r="F437" s="25" t="n">
        <f aca="false">LatticeLayout!F471</f>
        <v>0</v>
      </c>
      <c r="G437" s="25" t="str">
        <f aca="false">LatticeLayout!G471</f>
        <v>solenoid-exit</v>
      </c>
      <c r="H437" s="25" t="n">
        <f aca="false">LatticeLayout!H471</f>
        <v>0</v>
      </c>
      <c r="I437" s="25" t="n">
        <f aca="false">LatticeLayout!I471</f>
        <v>0</v>
      </c>
      <c r="J437" s="25" t="n">
        <f aca="false">LatticeLayout!J471</f>
        <v>0</v>
      </c>
      <c r="K437" s="25" t="n">
        <f aca="false">LatticeLayout!K471</f>
        <v>0.0782065</v>
      </c>
      <c r="L437" s="25" t="n">
        <f aca="false">LatticeLayout!Q471</f>
        <v>346.931345767632</v>
      </c>
      <c r="M437" s="25" t="n">
        <f aca="false">LatticeLayout!P471</f>
        <v>423.0996045</v>
      </c>
      <c r="N437" s="25" t="n">
        <f aca="false">LatticeLayout!O471</f>
        <v>41.094</v>
      </c>
    </row>
    <row r="438" s="25" customFormat="true" ht="12.75" hidden="true" customHeight="false" outlineLevel="0" collapsed="false">
      <c r="A438" s="25" t="n">
        <f aca="false">LatticeLayout!A472</f>
        <v>0</v>
      </c>
      <c r="B438" s="25" t="n">
        <f aca="false">LatticeLayout!B472</f>
        <v>0</v>
      </c>
      <c r="C438" s="25" t="n">
        <f aca="false">LatticeLayout!C472</f>
        <v>0</v>
      </c>
      <c r="D438" s="25" t="n">
        <f aca="false">LatticeLayout!D472</f>
        <v>0</v>
      </c>
      <c r="E438" s="25" t="n">
        <f aca="false">LatticeLayout!E472</f>
        <v>0</v>
      </c>
      <c r="F438" s="25" t="n">
        <f aca="false">LatticeLayout!F472</f>
        <v>0</v>
      </c>
      <c r="G438" s="25" t="str">
        <f aca="false">LatticeLayout!G472</f>
        <v>bellow</v>
      </c>
      <c r="H438" s="25" t="n">
        <f aca="false">LatticeLayout!H472</f>
        <v>0</v>
      </c>
      <c r="I438" s="25" t="n">
        <f aca="false">LatticeLayout!I472</f>
        <v>0</v>
      </c>
      <c r="J438" s="25" t="n">
        <f aca="false">LatticeLayout!J472</f>
        <v>0</v>
      </c>
      <c r="K438" s="25" t="n">
        <f aca="false">LatticeLayout!K472</f>
        <v>0.099517</v>
      </c>
      <c r="L438" s="25" t="n">
        <f aca="false">LatticeLayout!Q472</f>
        <v>346.831828767632</v>
      </c>
      <c r="M438" s="25" t="n">
        <f aca="false">LatticeLayout!P472</f>
        <v>423.0996045</v>
      </c>
      <c r="N438" s="25" t="n">
        <f aca="false">LatticeLayout!O472</f>
        <v>41.094</v>
      </c>
    </row>
    <row r="439" s="25" customFormat="true" ht="12.75" hidden="true" customHeight="false" outlineLevel="0" collapsed="false">
      <c r="A439" s="25" t="str">
        <f aca="false">LatticeLayout!A473</f>
        <v>LS1</v>
      </c>
      <c r="B439" s="25" t="str">
        <f aca="false">LatticeLayout!B473</f>
        <v>CA03</v>
      </c>
      <c r="C439" s="25" t="str">
        <f aca="false">LatticeLayout!C473</f>
        <v>CAV4</v>
      </c>
      <c r="D439" s="25" t="n">
        <f aca="false">LatticeLayout!D473</f>
        <v>1218</v>
      </c>
      <c r="E439" s="25" t="str">
        <f aca="false">LatticeLayout!E473</f>
        <v>LS1_CA03:CAV4_D1218</v>
      </c>
      <c r="F439" s="25" t="n">
        <f aca="false">LatticeLayout!F473</f>
        <v>0</v>
      </c>
      <c r="G439" s="25" t="str">
        <f aca="false">LatticeLayout!G473</f>
        <v>b04 resonator</v>
      </c>
      <c r="H439" s="25" t="n">
        <f aca="false">LatticeLayout!H473</f>
        <v>36</v>
      </c>
      <c r="I439" s="25" t="n">
        <f aca="false">LatticeLayout!I473</f>
        <v>0</v>
      </c>
      <c r="J439" s="25" t="n">
        <f aca="false">LatticeLayout!J473</f>
        <v>0</v>
      </c>
      <c r="K439" s="25" t="n">
        <f aca="false">LatticeLayout!K473</f>
        <v>0.183363</v>
      </c>
      <c r="L439" s="25" t="n">
        <f aca="false">LatticeLayout!Q473</f>
        <v>346.648465767632</v>
      </c>
      <c r="M439" s="25" t="n">
        <f aca="false">LatticeLayout!P473</f>
        <v>423.0996045</v>
      </c>
      <c r="N439" s="25" t="n">
        <f aca="false">LatticeLayout!O473</f>
        <v>41.094</v>
      </c>
    </row>
    <row r="440" s="25" customFormat="true" ht="12.75" hidden="true" customHeight="false" outlineLevel="0" collapsed="false">
      <c r="A440" s="25" t="n">
        <f aca="false">LatticeLayout!A474</f>
        <v>0</v>
      </c>
      <c r="B440" s="25" t="n">
        <f aca="false">LatticeLayout!B474</f>
        <v>0</v>
      </c>
      <c r="C440" s="25" t="n">
        <f aca="false">LatticeLayout!C474</f>
        <v>0</v>
      </c>
      <c r="D440" s="25" t="n">
        <f aca="false">LatticeLayout!D474</f>
        <v>0</v>
      </c>
      <c r="E440" s="25" t="n">
        <f aca="false">LatticeLayout!E474</f>
        <v>0</v>
      </c>
      <c r="F440" s="25" t="n">
        <f aca="false">LatticeLayout!F474</f>
        <v>0</v>
      </c>
      <c r="G440" s="25" t="n">
        <f aca="false">LatticeLayout!G474</f>
        <v>0</v>
      </c>
      <c r="H440" s="25" t="n">
        <f aca="false">LatticeLayout!H474</f>
        <v>0</v>
      </c>
      <c r="I440" s="25" t="n">
        <f aca="false">LatticeLayout!I474</f>
        <v>0</v>
      </c>
      <c r="J440" s="25" t="n">
        <f aca="false">LatticeLayout!J474</f>
        <v>0</v>
      </c>
      <c r="K440" s="25" t="n">
        <f aca="false">LatticeLayout!K474</f>
        <v>0</v>
      </c>
      <c r="L440" s="25" t="n">
        <f aca="false">LatticeLayout!Q474</f>
        <v>346.648465767632</v>
      </c>
      <c r="M440" s="25" t="n">
        <f aca="false">LatticeLayout!P474</f>
        <v>423.0996045</v>
      </c>
      <c r="N440" s="25" t="n">
        <f aca="false">LatticeLayout!O474</f>
        <v>41.094</v>
      </c>
    </row>
    <row r="441" s="25" customFormat="true" ht="12.75" hidden="true" customHeight="false" outlineLevel="0" collapsed="false">
      <c r="A441" s="25" t="n">
        <f aca="false">LatticeLayout!A475</f>
        <v>0</v>
      </c>
      <c r="B441" s="25" t="n">
        <f aca="false">LatticeLayout!B475</f>
        <v>0</v>
      </c>
      <c r="C441" s="25" t="n">
        <f aca="false">LatticeLayout!C475</f>
        <v>0</v>
      </c>
      <c r="D441" s="25" t="n">
        <f aca="false">LatticeLayout!D475</f>
        <v>0</v>
      </c>
      <c r="E441" s="25" t="n">
        <f aca="false">LatticeLayout!E475</f>
        <v>0</v>
      </c>
      <c r="F441" s="25" t="n">
        <f aca="false">LatticeLayout!F475</f>
        <v>0</v>
      </c>
      <c r="G441" s="25" t="n">
        <f aca="false">LatticeLayout!G475</f>
        <v>0</v>
      </c>
      <c r="H441" s="25" t="n">
        <f aca="false">LatticeLayout!H475</f>
        <v>0</v>
      </c>
      <c r="I441" s="25" t="n">
        <f aca="false">LatticeLayout!I475</f>
        <v>0</v>
      </c>
      <c r="J441" s="25" t="n">
        <f aca="false">LatticeLayout!J475</f>
        <v>0</v>
      </c>
      <c r="K441" s="25" t="n">
        <f aca="false">LatticeLayout!K475</f>
        <v>0</v>
      </c>
      <c r="L441" s="25" t="n">
        <f aca="false">LatticeLayout!Q475</f>
        <v>346.648465767632</v>
      </c>
      <c r="M441" s="25" t="n">
        <f aca="false">LatticeLayout!P475</f>
        <v>423.0996045</v>
      </c>
      <c r="N441" s="25" t="n">
        <f aca="false">LatticeLayout!O475</f>
        <v>41.094</v>
      </c>
    </row>
    <row r="442" s="25" customFormat="true" ht="12.75" hidden="true" customHeight="false" outlineLevel="0" collapsed="false">
      <c r="A442" s="25" t="n">
        <f aca="false">LatticeLayout!A476</f>
        <v>0</v>
      </c>
      <c r="B442" s="25" t="n">
        <f aca="false">LatticeLayout!B476</f>
        <v>0</v>
      </c>
      <c r="C442" s="25" t="n">
        <f aca="false">LatticeLayout!C476</f>
        <v>0</v>
      </c>
      <c r="D442" s="25" t="n">
        <f aca="false">LatticeLayout!D476</f>
        <v>0</v>
      </c>
      <c r="E442" s="25" t="n">
        <f aca="false">LatticeLayout!E476</f>
        <v>0</v>
      </c>
      <c r="F442" s="25" t="n">
        <f aca="false">LatticeLayout!F476</f>
        <v>0</v>
      </c>
      <c r="G442" s="25" t="str">
        <f aca="false">LatticeLayout!G476</f>
        <v>bellows</v>
      </c>
      <c r="H442" s="25" t="n">
        <f aca="false">LatticeLayout!H476</f>
        <v>0</v>
      </c>
      <c r="I442" s="25" t="n">
        <f aca="false">LatticeLayout!I476</f>
        <v>0</v>
      </c>
      <c r="J442" s="25" t="n">
        <f aca="false">LatticeLayout!J476</f>
        <v>0</v>
      </c>
      <c r="K442" s="25" t="n">
        <f aca="false">LatticeLayout!K476</f>
        <v>0.189001</v>
      </c>
      <c r="L442" s="25" t="n">
        <f aca="false">LatticeLayout!Q476</f>
        <v>346.459464767632</v>
      </c>
      <c r="M442" s="25" t="n">
        <f aca="false">LatticeLayout!P476</f>
        <v>423.0996045</v>
      </c>
      <c r="N442" s="25" t="n">
        <f aca="false">LatticeLayout!O476</f>
        <v>41.094</v>
      </c>
    </row>
    <row r="443" customFormat="false" ht="12.75" hidden="false" customHeight="false" outlineLevel="0" collapsed="false">
      <c r="A443" s="483" t="str">
        <f aca="false">LatticeLayout!A477</f>
        <v>LS1</v>
      </c>
      <c r="B443" s="483" t="str">
        <f aca="false">LatticeLayout!B477</f>
        <v>CA03</v>
      </c>
      <c r="C443" s="25" t="str">
        <f aca="false">LatticeLayout!C477</f>
        <v>GV</v>
      </c>
      <c r="D443" s="25" t="n">
        <f aca="false">LatticeLayout!D477</f>
        <v>1221</v>
      </c>
      <c r="E443" s="25" t="str">
        <f aca="false">LatticeLayout!E477</f>
        <v>LS1_CA03:GV_D1221</v>
      </c>
      <c r="F443" s="25" t="n">
        <f aca="false">LatticeLayout!F477</f>
        <v>0</v>
      </c>
      <c r="G443" s="483" t="str">
        <f aca="false">G365</f>
        <v>downstream gate valve</v>
      </c>
      <c r="H443" s="25" t="n">
        <f aca="false">LatticeLayout!H477</f>
        <v>40</v>
      </c>
      <c r="I443" s="25" t="n">
        <f aca="false">LatticeLayout!I477</f>
        <v>0</v>
      </c>
      <c r="J443" s="25" t="n">
        <f aca="false">LatticeLayout!J477</f>
        <v>0</v>
      </c>
      <c r="K443" s="483" t="n">
        <f aca="false">LatticeLayout!K477</f>
        <v>0.057404</v>
      </c>
      <c r="L443" s="644" t="n">
        <f aca="false">LatticeLayout!Q477</f>
        <v>346.402060767632</v>
      </c>
      <c r="M443" s="644" t="n">
        <f aca="false">LatticeLayout!P477</f>
        <v>423.0996045</v>
      </c>
      <c r="N443" s="644" t="n">
        <f aca="false">LatticeLayout!O477</f>
        <v>41.094</v>
      </c>
      <c r="O443" s="644"/>
      <c r="P443" s="644"/>
      <c r="Q443" s="644"/>
      <c r="R443" s="646"/>
    </row>
    <row r="444" s="25" customFormat="true" ht="12.75" hidden="true" customHeight="false" outlineLevel="0" collapsed="false">
      <c r="A444" s="25" t="n">
        <f aca="false">LatticeLayout!A478</f>
        <v>0</v>
      </c>
      <c r="B444" s="25" t="n">
        <f aca="false">LatticeLayout!B478</f>
        <v>0</v>
      </c>
      <c r="C444" s="25" t="n">
        <f aca="false">LatticeLayout!C478</f>
        <v>0</v>
      </c>
      <c r="D444" s="25" t="n">
        <f aca="false">LatticeLayout!D478</f>
        <v>0</v>
      </c>
      <c r="E444" s="25" t="n">
        <f aca="false">LatticeLayout!E478</f>
        <v>0</v>
      </c>
      <c r="F444" s="25" t="n">
        <f aca="false">LatticeLayout!F478</f>
        <v>0</v>
      </c>
      <c r="G444" s="25" t="str">
        <f aca="false">LatticeLayout!G478</f>
        <v>bellow</v>
      </c>
      <c r="H444" s="25" t="n">
        <f aca="false">LatticeLayout!H478</f>
        <v>40</v>
      </c>
      <c r="I444" s="25" t="n">
        <f aca="false">LatticeLayout!I478</f>
        <v>0</v>
      </c>
      <c r="J444" s="25" t="n">
        <f aca="false">LatticeLayout!J478</f>
        <v>0</v>
      </c>
      <c r="K444" s="25" t="n">
        <f aca="false">LatticeLayout!K478</f>
        <v>0.103502</v>
      </c>
      <c r="L444" s="25" t="n">
        <f aca="false">LatticeLayout!Q478</f>
        <v>346.298558767632</v>
      </c>
      <c r="M444" s="25" t="n">
        <f aca="false">LatticeLayout!P478</f>
        <v>423.0996045</v>
      </c>
      <c r="N444" s="25" t="n">
        <f aca="false">LatticeLayout!O478</f>
        <v>41.094</v>
      </c>
    </row>
    <row r="445" s="25" customFormat="true" ht="12.75" hidden="true" customHeight="false" outlineLevel="0" collapsed="false">
      <c r="A445" s="25" t="str">
        <f aca="false">LatticeLayout!A479</f>
        <v>LS1</v>
      </c>
      <c r="B445" s="25" t="str">
        <f aca="false">LatticeLayout!B479</f>
        <v>WA03</v>
      </c>
      <c r="C445" s="25" t="str">
        <f aca="false">LatticeLayout!C479</f>
        <v>BPM</v>
      </c>
      <c r="D445" s="25" t="n">
        <f aca="false">LatticeLayout!D479</f>
        <v>1222</v>
      </c>
      <c r="E445" s="25" t="str">
        <f aca="false">LatticeLayout!E479</f>
        <v>LS1_WA03:BPM_D1222</v>
      </c>
      <c r="F445" s="25" t="str">
        <f aca="false">LatticeLayout!F479</f>
        <v>BPM2</v>
      </c>
      <c r="G445" s="25" t="str">
        <f aca="false">LatticeLayout!G479</f>
        <v>position monitor</v>
      </c>
      <c r="H445" s="25" t="n">
        <f aca="false">LatticeLayout!H479</f>
        <v>0</v>
      </c>
      <c r="I445" s="25" t="n">
        <f aca="false">LatticeLayout!I479</f>
        <v>0</v>
      </c>
      <c r="J445" s="25" t="n">
        <f aca="false">LatticeLayout!J479</f>
        <v>0</v>
      </c>
      <c r="K445" s="25" t="n">
        <f aca="false">LatticeLayout!K479</f>
        <v>0</v>
      </c>
      <c r="L445" s="25" t="n">
        <f aca="false">LatticeLayout!Q479</f>
        <v>346.298558767632</v>
      </c>
      <c r="M445" s="25" t="n">
        <f aca="false">LatticeLayout!P479</f>
        <v>423.0996045</v>
      </c>
      <c r="N445" s="25" t="n">
        <f aca="false">LatticeLayout!O479</f>
        <v>41.094</v>
      </c>
    </row>
    <row r="446" s="25" customFormat="true" ht="12.75" hidden="true" customHeight="false" outlineLevel="0" collapsed="false">
      <c r="A446" s="25" t="n">
        <f aca="false">LatticeLayout!A480</f>
        <v>0</v>
      </c>
      <c r="B446" s="25" t="n">
        <f aca="false">LatticeLayout!B480</f>
        <v>0</v>
      </c>
      <c r="C446" s="25" t="n">
        <f aca="false">LatticeLayout!C480</f>
        <v>0</v>
      </c>
      <c r="D446" s="25" t="n">
        <f aca="false">LatticeLayout!D480</f>
        <v>0</v>
      </c>
      <c r="E446" s="25" t="n">
        <f aca="false">LatticeLayout!E480</f>
        <v>0</v>
      </c>
      <c r="F446" s="25" t="n">
        <f aca="false">LatticeLayout!F480</f>
        <v>0</v>
      </c>
      <c r="G446" s="25" t="str">
        <f aca="false">LatticeLayout!G480</f>
        <v>diagnostic box</v>
      </c>
      <c r="H446" s="25" t="n">
        <f aca="false">LatticeLayout!H480</f>
        <v>0</v>
      </c>
      <c r="I446" s="25" t="n">
        <f aca="false">LatticeLayout!I480</f>
        <v>0</v>
      </c>
      <c r="J446" s="25" t="n">
        <f aca="false">LatticeLayout!J480</f>
        <v>0</v>
      </c>
      <c r="K446" s="25" t="n">
        <f aca="false">LatticeLayout!K480</f>
        <v>0.145282</v>
      </c>
      <c r="L446" s="25" t="n">
        <f aca="false">LatticeLayout!Q480</f>
        <v>346.153276767632</v>
      </c>
      <c r="M446" s="25" t="n">
        <f aca="false">LatticeLayout!P480</f>
        <v>423.0996045</v>
      </c>
      <c r="N446" s="25" t="n">
        <f aca="false">LatticeLayout!O480</f>
        <v>41.094</v>
      </c>
    </row>
    <row r="447" s="25" customFormat="true" ht="12.75" hidden="true" customHeight="false" outlineLevel="0" collapsed="false">
      <c r="A447" s="25" t="str">
        <f aca="false">LatticeLayout!A481</f>
        <v>LS1</v>
      </c>
      <c r="B447" s="25" t="str">
        <f aca="false">LatticeLayout!B481</f>
        <v>WA03</v>
      </c>
      <c r="C447" s="25" t="str">
        <f aca="false">LatticeLayout!C481</f>
        <v>HMR</v>
      </c>
      <c r="D447" s="25" t="n">
        <f aca="false">LatticeLayout!D481</f>
        <v>1224</v>
      </c>
      <c r="E447" s="25" t="str">
        <f aca="false">LatticeLayout!E481</f>
        <v>LS1_WA03:HMR_D1224</v>
      </c>
      <c r="F447" s="25" t="str">
        <f aca="false">LatticeLayout!F481</f>
        <v>HMR1</v>
      </c>
      <c r="G447" s="25" t="str">
        <f aca="false">LatticeLayout!G481</f>
        <v>Halo ring, d33mm, t5mm</v>
      </c>
      <c r="H447" s="25" t="n">
        <f aca="false">LatticeLayout!H481</f>
        <v>33</v>
      </c>
      <c r="I447" s="25" t="n">
        <f aca="false">LatticeLayout!I481</f>
        <v>0</v>
      </c>
      <c r="J447" s="25" t="n">
        <f aca="false">LatticeLayout!J481</f>
        <v>0</v>
      </c>
      <c r="K447" s="25" t="n">
        <f aca="false">LatticeLayout!K481</f>
        <v>0</v>
      </c>
      <c r="L447" s="25" t="n">
        <f aca="false">LatticeLayout!Q481</f>
        <v>346.153276767632</v>
      </c>
      <c r="M447" s="25" t="n">
        <f aca="false">LatticeLayout!P481</f>
        <v>423.0996045</v>
      </c>
      <c r="N447" s="25" t="n">
        <f aca="false">LatticeLayout!O481</f>
        <v>41.094</v>
      </c>
    </row>
    <row r="448" s="25" customFormat="true" ht="12.75" hidden="true" customHeight="false" outlineLevel="0" collapsed="false">
      <c r="A448" s="25" t="n">
        <f aca="false">LatticeLayout!A483</f>
        <v>0</v>
      </c>
      <c r="B448" s="25" t="n">
        <f aca="false">LatticeLayout!B483</f>
        <v>0</v>
      </c>
      <c r="C448" s="25" t="n">
        <f aca="false">LatticeLayout!C483</f>
        <v>0</v>
      </c>
      <c r="D448" s="25" t="n">
        <f aca="false">LatticeLayout!D483</f>
        <v>0</v>
      </c>
      <c r="E448" s="25" t="n">
        <f aca="false">LatticeLayout!E483</f>
        <v>0</v>
      </c>
      <c r="F448" s="25" t="n">
        <f aca="false">LatticeLayout!F483</f>
        <v>0</v>
      </c>
      <c r="G448" s="25" t="str">
        <f aca="false">LatticeLayout!G483</f>
        <v>diagnostic box</v>
      </c>
      <c r="H448" s="25" t="n">
        <f aca="false">LatticeLayout!H483</f>
        <v>0</v>
      </c>
      <c r="I448" s="25" t="n">
        <f aca="false">LatticeLayout!I483</f>
        <v>0</v>
      </c>
      <c r="J448" s="25" t="n">
        <f aca="false">LatticeLayout!J483</f>
        <v>0</v>
      </c>
      <c r="K448" s="25" t="n">
        <f aca="false">LatticeLayout!K483</f>
        <v>0</v>
      </c>
      <c r="L448" s="25" t="n">
        <f aca="false">LatticeLayout!Q483</f>
        <v>346.153276767632</v>
      </c>
      <c r="M448" s="25" t="n">
        <f aca="false">LatticeLayout!P483</f>
        <v>423.0996045</v>
      </c>
      <c r="N448" s="25" t="n">
        <f aca="false">LatticeLayout!O483</f>
        <v>41.094</v>
      </c>
    </row>
    <row r="449" s="25" customFormat="true" ht="12.75" hidden="true" customHeight="false" outlineLevel="0" collapsed="false">
      <c r="A449" s="25" t="str">
        <f aca="false">LatticeLayout!A484</f>
        <v>LS1</v>
      </c>
      <c r="B449" s="25" t="str">
        <f aca="false">LatticeLayout!B484</f>
        <v>WA03</v>
      </c>
      <c r="C449" s="25" t="str">
        <f aca="false">LatticeLayout!C484</f>
        <v>IP</v>
      </c>
      <c r="D449" s="25" t="n">
        <f aca="false">LatticeLayout!D484</f>
        <v>1224</v>
      </c>
      <c r="E449" s="25" t="str">
        <f aca="false">LatticeLayout!E484</f>
        <v>LS1_WA03:IP_D1224</v>
      </c>
      <c r="F449" s="25" t="str">
        <f aca="false">LatticeLayout!F484</f>
        <v>IP_S</v>
      </c>
      <c r="G449" s="25" t="str">
        <f aca="false">LatticeLayout!G484</f>
        <v>ion pump, 75 l/s</v>
      </c>
      <c r="H449" s="25" t="n">
        <f aca="false">LatticeLayout!H484</f>
        <v>0</v>
      </c>
      <c r="I449" s="25" t="n">
        <f aca="false">LatticeLayout!I484</f>
        <v>0</v>
      </c>
      <c r="J449" s="25" t="n">
        <f aca="false">LatticeLayout!J484</f>
        <v>0</v>
      </c>
      <c r="K449" s="25" t="n">
        <f aca="false">LatticeLayout!K484</f>
        <v>0</v>
      </c>
      <c r="L449" s="25" t="n">
        <f aca="false">LatticeLayout!Q484</f>
        <v>346.153276767632</v>
      </c>
      <c r="M449" s="25" t="n">
        <f aca="false">LatticeLayout!P484</f>
        <v>423.0996045</v>
      </c>
      <c r="N449" s="25" t="n">
        <f aca="false">LatticeLayout!O484</f>
        <v>41.094</v>
      </c>
    </row>
    <row r="450" s="25" customFormat="true" ht="12.75" hidden="true" customHeight="false" outlineLevel="0" collapsed="false">
      <c r="A450" s="25" t="n">
        <f aca="false">LatticeLayout!A485</f>
        <v>0</v>
      </c>
      <c r="B450" s="25" t="n">
        <f aca="false">LatticeLayout!B485</f>
        <v>0</v>
      </c>
      <c r="C450" s="25" t="n">
        <f aca="false">LatticeLayout!C485</f>
        <v>0</v>
      </c>
      <c r="D450" s="25" t="n">
        <f aca="false">LatticeLayout!D485</f>
        <v>0</v>
      </c>
      <c r="E450" s="25" t="n">
        <f aca="false">LatticeLayout!E485</f>
        <v>0</v>
      </c>
      <c r="F450" s="25" t="n">
        <f aca="false">LatticeLayout!F485</f>
        <v>0</v>
      </c>
      <c r="G450" s="25" t="str">
        <f aca="false">LatticeLayout!G485</f>
        <v>bellow</v>
      </c>
      <c r="H450" s="25" t="n">
        <f aca="false">LatticeLayout!H485</f>
        <v>40</v>
      </c>
      <c r="I450" s="25" t="n">
        <f aca="false">LatticeLayout!I485</f>
        <v>0</v>
      </c>
      <c r="J450" s="25" t="n">
        <f aca="false">LatticeLayout!J485</f>
        <v>0</v>
      </c>
      <c r="K450" s="25" t="n">
        <f aca="false">LatticeLayout!K485</f>
        <v>0.131216</v>
      </c>
      <c r="L450" s="25" t="n">
        <f aca="false">LatticeLayout!Q485</f>
        <v>346.022060767632</v>
      </c>
      <c r="M450" s="25" t="n">
        <f aca="false">LatticeLayout!P485</f>
        <v>423.0996045</v>
      </c>
      <c r="N450" s="25" t="n">
        <f aca="false">LatticeLayout!O485</f>
        <v>41.094</v>
      </c>
    </row>
    <row r="451" s="25" customFormat="true" ht="12.75" hidden="true" customHeight="false" outlineLevel="0" collapsed="false">
      <c r="A451" s="25" t="str">
        <f aca="false">LatticeLayout!A487</f>
        <v>beta=0.085 QWR cryomodules START</v>
      </c>
      <c r="B451" s="25" t="n">
        <f aca="false">LatticeLayout!B487</f>
        <v>0</v>
      </c>
      <c r="C451" s="25" t="n">
        <f aca="false">LatticeLayout!C487</f>
        <v>0</v>
      </c>
      <c r="D451" s="25" t="n">
        <f aca="false">LatticeLayout!D487</f>
        <v>0</v>
      </c>
      <c r="E451" s="25" t="n">
        <f aca="false">LatticeLayout!E487</f>
        <v>0</v>
      </c>
      <c r="F451" s="25" t="n">
        <f aca="false">LatticeLayout!F487</f>
        <v>0</v>
      </c>
      <c r="G451" s="25" t="n">
        <f aca="false">LatticeLayout!G487</f>
        <v>0</v>
      </c>
      <c r="H451" s="25" t="n">
        <f aca="false">LatticeLayout!H487</f>
        <v>0</v>
      </c>
      <c r="I451" s="25" t="n">
        <f aca="false">LatticeLayout!I487</f>
        <v>0</v>
      </c>
      <c r="J451" s="25" t="n">
        <f aca="false">LatticeLayout!J487</f>
        <v>0</v>
      </c>
      <c r="K451" s="25" t="n">
        <f aca="false">LatticeLayout!K487</f>
        <v>0</v>
      </c>
      <c r="L451" s="25" t="n">
        <f aca="false">LatticeLayout!Q487</f>
        <v>346.022060767632</v>
      </c>
      <c r="M451" s="25" t="n">
        <f aca="false">LatticeLayout!P487</f>
        <v>423.0996045</v>
      </c>
      <c r="N451" s="25" t="n">
        <f aca="false">LatticeLayout!O487</f>
        <v>41.094</v>
      </c>
    </row>
    <row r="452" customFormat="false" ht="12.75" hidden="false" customHeight="false" outlineLevel="0" collapsed="false">
      <c r="A452" s="300" t="str">
        <f aca="false">LatticeLayout!A488</f>
        <v>LS1</v>
      </c>
      <c r="B452" s="300" t="str">
        <f aca="false">LatticeLayout!B488</f>
        <v>CB01</v>
      </c>
      <c r="C452" s="25" t="str">
        <f aca="false">LatticeLayout!C488</f>
        <v>GV</v>
      </c>
      <c r="D452" s="25" t="n">
        <f aca="false">LatticeLayout!D488</f>
        <v>1225</v>
      </c>
      <c r="E452" s="25" t="str">
        <f aca="false">LatticeLayout!E488</f>
        <v>LS1_CB01:GV_D1225</v>
      </c>
      <c r="F452" s="25" t="n">
        <f aca="false">LatticeLayout!F488</f>
        <v>0</v>
      </c>
      <c r="G452" s="300" t="str">
        <f aca="false">G334</f>
        <v>upstream gate valve</v>
      </c>
      <c r="H452" s="25" t="n">
        <f aca="false">LatticeLayout!H488</f>
        <v>40</v>
      </c>
      <c r="I452" s="25" t="n">
        <f aca="false">LatticeLayout!I488</f>
        <v>0</v>
      </c>
      <c r="J452" s="25" t="n">
        <f aca="false">LatticeLayout!J488</f>
        <v>0</v>
      </c>
      <c r="K452" s="300" t="n">
        <f aca="false">LatticeLayout!K488</f>
        <v>0.057404</v>
      </c>
      <c r="L452" s="554" t="n">
        <f aca="false">LatticeLayout!Q488+K452</f>
        <v>346.022060767632</v>
      </c>
      <c r="M452" s="554" t="n">
        <f aca="false">LatticeLayout!P488</f>
        <v>423.0996045</v>
      </c>
      <c r="N452" s="554" t="n">
        <f aca="false">LatticeLayout!O488</f>
        <v>41.094</v>
      </c>
      <c r="O452" s="554" t="n">
        <f aca="false">L452-CM!$U$4</f>
        <v>343.508451767632</v>
      </c>
      <c r="P452" s="554" t="n">
        <f aca="false">M452-CM!$X$4</f>
        <v>422.2614045</v>
      </c>
      <c r="Q452" s="554" t="n">
        <f aca="false">N452+CM!$W$4</f>
        <v>41.3194</v>
      </c>
      <c r="R452" s="589" t="n">
        <f aca="false">M452-CM!$V$4</f>
        <v>421.8804045</v>
      </c>
      <c r="S452" s="641" t="s">
        <v>1634</v>
      </c>
    </row>
    <row r="453" s="25" customFormat="true" ht="12.75" hidden="true" customHeight="false" outlineLevel="0" collapsed="false">
      <c r="A453" s="25" t="n">
        <f aca="false">LatticeLayout!A489</f>
        <v>0</v>
      </c>
      <c r="B453" s="25" t="n">
        <f aca="false">LatticeLayout!B489</f>
        <v>0</v>
      </c>
      <c r="C453" s="25" t="n">
        <f aca="false">LatticeLayout!C489</f>
        <v>0</v>
      </c>
      <c r="D453" s="25" t="n">
        <f aca="false">LatticeLayout!D489</f>
        <v>0</v>
      </c>
      <c r="E453" s="25" t="n">
        <f aca="false">LatticeLayout!E489</f>
        <v>0</v>
      </c>
      <c r="F453" s="25" t="n">
        <f aca="false">LatticeLayout!F489</f>
        <v>0</v>
      </c>
      <c r="G453" s="25" t="str">
        <f aca="false">LatticeLayout!G489</f>
        <v>bellows</v>
      </c>
      <c r="H453" s="25" t="n">
        <f aca="false">LatticeLayout!H489</f>
        <v>0</v>
      </c>
      <c r="I453" s="25" t="n">
        <f aca="false">LatticeLayout!I489</f>
        <v>0</v>
      </c>
      <c r="J453" s="25" t="n">
        <f aca="false">LatticeLayout!J489</f>
        <v>0</v>
      </c>
      <c r="K453" s="25" t="n">
        <f aca="false">LatticeLayout!K489</f>
        <v>0.190822</v>
      </c>
      <c r="L453" s="25" t="n">
        <f aca="false">LatticeLayout!Q489</f>
        <v>345.773834767632</v>
      </c>
      <c r="M453" s="25" t="n">
        <f aca="false">LatticeLayout!P489</f>
        <v>423.0996045</v>
      </c>
      <c r="N453" s="25" t="n">
        <f aca="false">LatticeLayout!O489</f>
        <v>41.094</v>
      </c>
    </row>
    <row r="454" s="25" customFormat="true" ht="12.75" hidden="true" customHeight="false" outlineLevel="0" collapsed="false">
      <c r="A454" s="25" t="str">
        <f aca="false">LatticeLayout!A490</f>
        <v>LS1</v>
      </c>
      <c r="B454" s="25" t="str">
        <f aca="false">LatticeLayout!B490</f>
        <v>CB01</v>
      </c>
      <c r="C454" s="25" t="str">
        <f aca="false">LatticeLayout!C490</f>
        <v>CAV1</v>
      </c>
      <c r="D454" s="25" t="n">
        <f aca="false">LatticeLayout!D490</f>
        <v>1229</v>
      </c>
      <c r="E454" s="25" t="str">
        <f aca="false">LatticeLayout!E490</f>
        <v>LS1_CB01:CAV1_D1229</v>
      </c>
      <c r="F454" s="25" t="n">
        <f aca="false">LatticeLayout!F490</f>
        <v>0</v>
      </c>
      <c r="G454" s="25" t="str">
        <f aca="false">LatticeLayout!G490</f>
        <v>b08 resonator</v>
      </c>
      <c r="H454" s="25" t="n">
        <f aca="false">LatticeLayout!H490</f>
        <v>34</v>
      </c>
      <c r="I454" s="25" t="n">
        <f aca="false">LatticeLayout!I490</f>
        <v>0</v>
      </c>
      <c r="J454" s="25" t="n">
        <f aca="false">LatticeLayout!J490</f>
        <v>0</v>
      </c>
      <c r="K454" s="25" t="n">
        <f aca="false">LatticeLayout!K490</f>
        <v>0.298171</v>
      </c>
      <c r="L454" s="25" t="n">
        <f aca="false">LatticeLayout!Q490</f>
        <v>345.475663767632</v>
      </c>
      <c r="M454" s="25" t="n">
        <f aca="false">LatticeLayout!P490</f>
        <v>423.0996045</v>
      </c>
      <c r="N454" s="25" t="n">
        <f aca="false">LatticeLayout!O490</f>
        <v>41.094</v>
      </c>
    </row>
    <row r="455" s="25" customFormat="true" ht="12.75" hidden="true" customHeight="false" outlineLevel="0" collapsed="false">
      <c r="A455" s="25" t="n">
        <f aca="false">LatticeLayout!A491</f>
        <v>0</v>
      </c>
      <c r="B455" s="25" t="n">
        <f aca="false">LatticeLayout!B491</f>
        <v>0</v>
      </c>
      <c r="C455" s="25" t="n">
        <f aca="false">LatticeLayout!C491</f>
        <v>0</v>
      </c>
      <c r="D455" s="25" t="n">
        <f aca="false">LatticeLayout!D491</f>
        <v>0</v>
      </c>
      <c r="E455" s="25" t="n">
        <f aca="false">LatticeLayout!E491</f>
        <v>0</v>
      </c>
      <c r="F455" s="25" t="n">
        <f aca="false">LatticeLayout!F491</f>
        <v>0</v>
      </c>
      <c r="G455" s="25" t="n">
        <f aca="false">LatticeLayout!G491</f>
        <v>0</v>
      </c>
      <c r="H455" s="25" t="n">
        <f aca="false">LatticeLayout!H491</f>
        <v>0</v>
      </c>
      <c r="I455" s="25" t="n">
        <f aca="false">LatticeLayout!I491</f>
        <v>0</v>
      </c>
      <c r="J455" s="25" t="n">
        <f aca="false">LatticeLayout!J491</f>
        <v>0</v>
      </c>
      <c r="K455" s="25" t="n">
        <f aca="false">LatticeLayout!K491</f>
        <v>0</v>
      </c>
      <c r="L455" s="25" t="n">
        <f aca="false">LatticeLayout!Q491</f>
        <v>345.475663767632</v>
      </c>
      <c r="M455" s="25" t="n">
        <f aca="false">LatticeLayout!P491</f>
        <v>423.0996045</v>
      </c>
      <c r="N455" s="25" t="n">
        <f aca="false">LatticeLayout!O491</f>
        <v>41.094</v>
      </c>
    </row>
    <row r="456" s="25" customFormat="true" ht="12.75" hidden="true" customHeight="false" outlineLevel="0" collapsed="false">
      <c r="A456" s="25" t="str">
        <f aca="false">LatticeLayout!A492</f>
        <v>LS1</v>
      </c>
      <c r="B456" s="25" t="str">
        <f aca="false">LatticeLayout!B492</f>
        <v>CB01</v>
      </c>
      <c r="C456" s="25" t="str">
        <f aca="false">LatticeLayout!C492</f>
        <v>BLM</v>
      </c>
      <c r="D456" s="25" t="n">
        <f aca="false">LatticeLayout!D492</f>
        <v>1230</v>
      </c>
      <c r="E456" s="25" t="str">
        <f aca="false">LatticeLayout!E492</f>
        <v>LS1_CB01:BLM_D1230</v>
      </c>
      <c r="F456" s="25" t="n">
        <f aca="false">LatticeLayout!F492</f>
        <v>0</v>
      </c>
      <c r="G456" s="25" t="str">
        <f aca="false">LatticeLayout!G492</f>
        <v>outside loss monitor - not install</v>
      </c>
      <c r="H456" s="25" t="n">
        <f aca="false">LatticeLayout!H492</f>
        <v>0</v>
      </c>
      <c r="I456" s="25" t="n">
        <f aca="false">LatticeLayout!I492</f>
        <v>0</v>
      </c>
      <c r="J456" s="25" t="n">
        <f aca="false">LatticeLayout!J492</f>
        <v>0</v>
      </c>
      <c r="K456" s="25" t="n">
        <f aca="false">LatticeLayout!K492</f>
        <v>0</v>
      </c>
      <c r="L456" s="25" t="n">
        <f aca="false">LatticeLayout!Q492</f>
        <v>345.475663767632</v>
      </c>
      <c r="M456" s="25" t="n">
        <f aca="false">LatticeLayout!P492</f>
        <v>423.0996045</v>
      </c>
      <c r="N456" s="25" t="n">
        <f aca="false">LatticeLayout!O492</f>
        <v>41.094</v>
      </c>
    </row>
    <row r="457" s="25" customFormat="true" ht="12.75" hidden="true" customHeight="false" outlineLevel="0" collapsed="false">
      <c r="A457" s="25" t="n">
        <f aca="false">LatticeLayout!A493</f>
        <v>0</v>
      </c>
      <c r="B457" s="25" t="n">
        <f aca="false">LatticeLayout!B493</f>
        <v>0</v>
      </c>
      <c r="C457" s="25" t="n">
        <f aca="false">LatticeLayout!C493</f>
        <v>0</v>
      </c>
      <c r="D457" s="25" t="n">
        <f aca="false">LatticeLayout!D493</f>
        <v>0</v>
      </c>
      <c r="E457" s="25" t="n">
        <f aca="false">LatticeLayout!E493</f>
        <v>0</v>
      </c>
      <c r="F457" s="25" t="n">
        <f aca="false">LatticeLayout!F493</f>
        <v>0</v>
      </c>
      <c r="G457" s="25" t="str">
        <f aca="false">LatticeLayout!G493</f>
        <v>bellow</v>
      </c>
      <c r="H457" s="25" t="n">
        <f aca="false">LatticeLayout!H493</f>
        <v>40</v>
      </c>
      <c r="I457" s="25" t="n">
        <f aca="false">LatticeLayout!I493</f>
        <v>0</v>
      </c>
      <c r="J457" s="25" t="n">
        <f aca="false">LatticeLayout!J493</f>
        <v>0</v>
      </c>
      <c r="K457" s="25" t="n">
        <f aca="false">LatticeLayout!K493</f>
        <v>0.09650984</v>
      </c>
      <c r="L457" s="25" t="n">
        <f aca="false">LatticeLayout!Q493</f>
        <v>345.379153927632</v>
      </c>
      <c r="M457" s="25" t="n">
        <f aca="false">LatticeLayout!P493</f>
        <v>423.0996045</v>
      </c>
      <c r="N457" s="25" t="n">
        <f aca="false">LatticeLayout!O493</f>
        <v>41.094</v>
      </c>
    </row>
    <row r="458" s="25" customFormat="true" ht="12.75" hidden="true" customHeight="false" outlineLevel="0" collapsed="false">
      <c r="A458" s="25" t="str">
        <f aca="false">LatticeLayout!A494</f>
        <v>LS1</v>
      </c>
      <c r="B458" s="25" t="str">
        <f aca="false">LatticeLayout!B494</f>
        <v>CB01</v>
      </c>
      <c r="C458" s="25" t="str">
        <f aca="false">LatticeLayout!C494</f>
        <v>BPM</v>
      </c>
      <c r="D458" s="25" t="n">
        <f aca="false">LatticeLayout!D494</f>
        <v>1231</v>
      </c>
      <c r="E458" s="25" t="str">
        <f aca="false">LatticeLayout!E494</f>
        <v>LS1_CB01:BPM_D1231</v>
      </c>
      <c r="F458" s="25" t="str">
        <f aca="false">LatticeLayout!F494</f>
        <v>BPM6</v>
      </c>
      <c r="G458" s="25" t="str">
        <f aca="false">LatticeLayout!G494</f>
        <v>position monitor, BPMc</v>
      </c>
      <c r="H458" s="25" t="n">
        <f aca="false">LatticeLayout!H494</f>
        <v>0</v>
      </c>
      <c r="I458" s="25" t="n">
        <f aca="false">LatticeLayout!I494</f>
        <v>0</v>
      </c>
      <c r="J458" s="25" t="n">
        <f aca="false">LatticeLayout!J494</f>
        <v>0</v>
      </c>
      <c r="K458" s="25" t="n">
        <f aca="false">LatticeLayout!K494</f>
        <v>0</v>
      </c>
      <c r="L458" s="25" t="n">
        <f aca="false">LatticeLayout!Q494</f>
        <v>345.379153927632</v>
      </c>
      <c r="M458" s="25" t="n">
        <f aca="false">LatticeLayout!P494</f>
        <v>423.0996045</v>
      </c>
      <c r="N458" s="25" t="n">
        <f aca="false">LatticeLayout!O494</f>
        <v>41.094</v>
      </c>
    </row>
    <row r="459" s="25" customFormat="true" ht="12.75" hidden="true" customHeight="false" outlineLevel="0" collapsed="false">
      <c r="A459" s="25" t="n">
        <f aca="false">LatticeLayout!A495</f>
        <v>0</v>
      </c>
      <c r="B459" s="25" t="n">
        <f aca="false">LatticeLayout!B495</f>
        <v>0</v>
      </c>
      <c r="C459" s="25" t="n">
        <f aca="false">LatticeLayout!C495</f>
        <v>0</v>
      </c>
      <c r="D459" s="25" t="n">
        <f aca="false">LatticeLayout!D495</f>
        <v>0</v>
      </c>
      <c r="E459" s="25" t="n">
        <f aca="false">LatticeLayout!E495</f>
        <v>0</v>
      </c>
      <c r="F459" s="25" t="n">
        <f aca="false">LatticeLayout!F495</f>
        <v>0</v>
      </c>
      <c r="G459" s="25" t="str">
        <f aca="false">LatticeLayout!G495</f>
        <v>BPM-box</v>
      </c>
      <c r="H459" s="25" t="n">
        <f aca="false">LatticeLayout!H495</f>
        <v>40</v>
      </c>
      <c r="I459" s="25" t="n">
        <f aca="false">LatticeLayout!I495</f>
        <v>0</v>
      </c>
      <c r="J459" s="25" t="n">
        <f aca="false">LatticeLayout!J495</f>
        <v>0</v>
      </c>
      <c r="K459" s="25" t="n">
        <f aca="false">LatticeLayout!K495</f>
        <v>0.05588</v>
      </c>
      <c r="L459" s="25" t="n">
        <f aca="false">LatticeLayout!Q495</f>
        <v>345.323273927632</v>
      </c>
      <c r="M459" s="25" t="n">
        <f aca="false">LatticeLayout!P495</f>
        <v>423.0996045</v>
      </c>
      <c r="N459" s="25" t="n">
        <f aca="false">LatticeLayout!O495</f>
        <v>41.094</v>
      </c>
    </row>
    <row r="460" s="25" customFormat="true" ht="12.75" hidden="true" customHeight="false" outlineLevel="0" collapsed="false">
      <c r="A460" s="25" t="n">
        <f aca="false">LatticeLayout!A496</f>
        <v>0</v>
      </c>
      <c r="B460" s="25" t="n">
        <f aca="false">LatticeLayout!B496</f>
        <v>0</v>
      </c>
      <c r="C460" s="25" t="n">
        <f aca="false">LatticeLayout!C496</f>
        <v>0</v>
      </c>
      <c r="D460" s="25" t="n">
        <f aca="false">LatticeLayout!D496</f>
        <v>0</v>
      </c>
      <c r="E460" s="25" t="n">
        <f aca="false">LatticeLayout!E496</f>
        <v>0</v>
      </c>
      <c r="F460" s="25" t="n">
        <f aca="false">LatticeLayout!F496</f>
        <v>0</v>
      </c>
      <c r="G460" s="25" t="str">
        <f aca="false">LatticeLayout!G496</f>
        <v>solenoid-entry</v>
      </c>
      <c r="H460" s="25" t="n">
        <f aca="false">LatticeLayout!H496</f>
        <v>40</v>
      </c>
      <c r="I460" s="25" t="n">
        <f aca="false">LatticeLayout!I496</f>
        <v>0</v>
      </c>
      <c r="J460" s="25" t="n">
        <f aca="false">LatticeLayout!J496</f>
        <v>0</v>
      </c>
      <c r="K460" s="25" t="n">
        <f aca="false">LatticeLayout!K496</f>
        <v>0.076136</v>
      </c>
      <c r="L460" s="25" t="n">
        <f aca="false">LatticeLayout!Q496</f>
        <v>345.247137927632</v>
      </c>
      <c r="M460" s="25" t="n">
        <f aca="false">LatticeLayout!P496</f>
        <v>423.0996045</v>
      </c>
      <c r="N460" s="25" t="n">
        <f aca="false">LatticeLayout!O496</f>
        <v>41.094</v>
      </c>
    </row>
    <row r="461" s="25" customFormat="true" ht="12.75" hidden="true" customHeight="false" outlineLevel="0" collapsed="false">
      <c r="A461" s="25" t="str">
        <f aca="false">LatticeLayout!A497</f>
        <v>LS1</v>
      </c>
      <c r="B461" s="25" t="str">
        <f aca="false">LatticeLayout!B497</f>
        <v>CB01</v>
      </c>
      <c r="C461" s="25" t="str">
        <f aca="false">LatticeLayout!C497</f>
        <v>SOL1</v>
      </c>
      <c r="D461" s="25" t="n">
        <f aca="false">LatticeLayout!D497</f>
        <v>1235</v>
      </c>
      <c r="E461" s="25" t="str">
        <f aca="false">LatticeLayout!E497</f>
        <v>LS1_CB01:SOL1_D1235</v>
      </c>
      <c r="F461" s="25" t="str">
        <f aca="false">LatticeLayout!F497</f>
        <v>S2</v>
      </c>
      <c r="G461" s="25" t="str">
        <f aca="false">LatticeLayout!G497</f>
        <v>solenoid+correctors</v>
      </c>
      <c r="H461" s="25" t="n">
        <f aca="false">LatticeLayout!H497</f>
        <v>40</v>
      </c>
      <c r="I461" s="25" t="n">
        <f aca="false">LatticeLayout!I497</f>
        <v>0</v>
      </c>
      <c r="J461" s="25" t="n">
        <f aca="false">LatticeLayout!J497</f>
        <v>0</v>
      </c>
      <c r="K461" s="25" t="n">
        <f aca="false">LatticeLayout!K497</f>
        <v>0.5</v>
      </c>
      <c r="L461" s="25" t="n">
        <f aca="false">LatticeLayout!Q497</f>
        <v>344.747137927632</v>
      </c>
      <c r="M461" s="25" t="n">
        <f aca="false">LatticeLayout!P497</f>
        <v>423.0996045</v>
      </c>
      <c r="N461" s="25" t="n">
        <f aca="false">LatticeLayout!O497</f>
        <v>41.094</v>
      </c>
    </row>
    <row r="462" s="25" customFormat="true" ht="12.75" hidden="true" customHeight="false" outlineLevel="0" collapsed="false">
      <c r="A462" s="25" t="n">
        <f aca="false">LatticeLayout!A498</f>
        <v>0</v>
      </c>
      <c r="B462" s="25" t="n">
        <f aca="false">LatticeLayout!B498</f>
        <v>0</v>
      </c>
      <c r="C462" s="25" t="n">
        <f aca="false">LatticeLayout!C498</f>
        <v>0</v>
      </c>
      <c r="D462" s="25" t="n">
        <f aca="false">LatticeLayout!D498</f>
        <v>0</v>
      </c>
      <c r="E462" s="25" t="n">
        <f aca="false">LatticeLayout!E498</f>
        <v>0</v>
      </c>
      <c r="F462" s="25" t="n">
        <f aca="false">LatticeLayout!F498</f>
        <v>0</v>
      </c>
      <c r="G462" s="25" t="str">
        <f aca="false">LatticeLayout!G498</f>
        <v>solenoid-exit</v>
      </c>
      <c r="H462" s="25" t="n">
        <f aca="false">LatticeLayout!H498</f>
        <v>40</v>
      </c>
      <c r="I462" s="25" t="n">
        <f aca="false">LatticeLayout!I498</f>
        <v>0</v>
      </c>
      <c r="J462" s="25" t="n">
        <f aca="false">LatticeLayout!J498</f>
        <v>0</v>
      </c>
      <c r="K462" s="25" t="n">
        <f aca="false">LatticeLayout!K498</f>
        <v>0.076136</v>
      </c>
      <c r="L462" s="25" t="n">
        <f aca="false">LatticeLayout!Q498</f>
        <v>344.671001927632</v>
      </c>
      <c r="M462" s="25" t="n">
        <f aca="false">LatticeLayout!P498</f>
        <v>423.0996045</v>
      </c>
      <c r="N462" s="25" t="n">
        <f aca="false">LatticeLayout!O498</f>
        <v>41.094</v>
      </c>
    </row>
    <row r="463" s="25" customFormat="true" ht="12.75" hidden="true" customHeight="false" outlineLevel="0" collapsed="false">
      <c r="A463" s="25" t="n">
        <f aca="false">LatticeLayout!A499</f>
        <v>0</v>
      </c>
      <c r="B463" s="25" t="n">
        <f aca="false">LatticeLayout!B499</f>
        <v>0</v>
      </c>
      <c r="C463" s="25" t="n">
        <f aca="false">LatticeLayout!C499</f>
        <v>0</v>
      </c>
      <c r="D463" s="25" t="n">
        <f aca="false">LatticeLayout!D499</f>
        <v>0</v>
      </c>
      <c r="E463" s="25" t="n">
        <f aca="false">LatticeLayout!E499</f>
        <v>0</v>
      </c>
      <c r="F463" s="25" t="n">
        <f aca="false">LatticeLayout!F499</f>
        <v>0</v>
      </c>
      <c r="G463" s="25" t="str">
        <f aca="false">LatticeLayout!G499</f>
        <v>bellow</v>
      </c>
      <c r="H463" s="25" t="n">
        <f aca="false">LatticeLayout!H499</f>
        <v>0</v>
      </c>
      <c r="I463" s="25" t="n">
        <f aca="false">LatticeLayout!I499</f>
        <v>0</v>
      </c>
      <c r="J463" s="25" t="n">
        <f aca="false">LatticeLayout!J499</f>
        <v>0</v>
      </c>
      <c r="K463" s="25" t="n">
        <f aca="false">LatticeLayout!K499</f>
        <v>0.099517</v>
      </c>
      <c r="L463" s="25" t="n">
        <f aca="false">LatticeLayout!Q499</f>
        <v>344.571484927632</v>
      </c>
      <c r="M463" s="25" t="n">
        <f aca="false">LatticeLayout!P499</f>
        <v>423.0996045</v>
      </c>
      <c r="N463" s="25" t="n">
        <f aca="false">LatticeLayout!O499</f>
        <v>41.094</v>
      </c>
    </row>
    <row r="464" s="25" customFormat="true" ht="12.75" hidden="true" customHeight="false" outlineLevel="0" collapsed="false">
      <c r="A464" s="25" t="str">
        <f aca="false">LatticeLayout!A500</f>
        <v>LS1</v>
      </c>
      <c r="B464" s="25" t="str">
        <f aca="false">LatticeLayout!B500</f>
        <v>CB01</v>
      </c>
      <c r="C464" s="25" t="str">
        <f aca="false">LatticeLayout!C500</f>
        <v>CAV2</v>
      </c>
      <c r="D464" s="25" t="n">
        <f aca="false">LatticeLayout!D500</f>
        <v>1241</v>
      </c>
      <c r="E464" s="25" t="str">
        <f aca="false">LatticeLayout!E500</f>
        <v>LS1_CB01:CAV2_D1241</v>
      </c>
      <c r="F464" s="25" t="n">
        <f aca="false">LatticeLayout!F500</f>
        <v>0</v>
      </c>
      <c r="G464" s="25" t="str">
        <f aca="false">LatticeLayout!G500</f>
        <v>b08 resonator</v>
      </c>
      <c r="H464" s="25" t="n">
        <f aca="false">LatticeLayout!H500</f>
        <v>34</v>
      </c>
      <c r="I464" s="25" t="n">
        <f aca="false">LatticeLayout!I500</f>
        <v>0</v>
      </c>
      <c r="J464" s="25" t="n">
        <f aca="false">LatticeLayout!J500</f>
        <v>0</v>
      </c>
      <c r="K464" s="25" t="n">
        <f aca="false">LatticeLayout!K500</f>
        <v>0.298171</v>
      </c>
      <c r="L464" s="25" t="n">
        <f aca="false">LatticeLayout!Q500</f>
        <v>344.273313927632</v>
      </c>
      <c r="M464" s="25" t="n">
        <f aca="false">LatticeLayout!P500</f>
        <v>423.0996045</v>
      </c>
      <c r="N464" s="25" t="n">
        <f aca="false">LatticeLayout!O500</f>
        <v>41.094</v>
      </c>
    </row>
    <row r="465" s="25" customFormat="true" ht="12.75" hidden="true" customHeight="false" outlineLevel="0" collapsed="false">
      <c r="A465" s="25" t="n">
        <f aca="false">LatticeLayout!A501</f>
        <v>0</v>
      </c>
      <c r="B465" s="25" t="n">
        <f aca="false">LatticeLayout!B501</f>
        <v>0</v>
      </c>
      <c r="C465" s="25" t="n">
        <f aca="false">LatticeLayout!C501</f>
        <v>0</v>
      </c>
      <c r="D465" s="25" t="n">
        <f aca="false">LatticeLayout!D501</f>
        <v>0</v>
      </c>
      <c r="E465" s="25" t="n">
        <f aca="false">LatticeLayout!E501</f>
        <v>0</v>
      </c>
      <c r="F465" s="25" t="n">
        <f aca="false">LatticeLayout!F501</f>
        <v>0</v>
      </c>
      <c r="G465" s="25" t="n">
        <f aca="false">LatticeLayout!G501</f>
        <v>0</v>
      </c>
      <c r="H465" s="25" t="n">
        <f aca="false">LatticeLayout!H501</f>
        <v>0</v>
      </c>
      <c r="I465" s="25" t="n">
        <f aca="false">LatticeLayout!I501</f>
        <v>0</v>
      </c>
      <c r="J465" s="25" t="n">
        <f aca="false">LatticeLayout!J501</f>
        <v>0</v>
      </c>
      <c r="K465" s="25" t="n">
        <f aca="false">LatticeLayout!K501</f>
        <v>0</v>
      </c>
      <c r="L465" s="25" t="n">
        <f aca="false">LatticeLayout!Q501</f>
        <v>344.273313927632</v>
      </c>
      <c r="M465" s="25" t="n">
        <f aca="false">LatticeLayout!P501</f>
        <v>423.0996045</v>
      </c>
      <c r="N465" s="25" t="n">
        <f aca="false">LatticeLayout!O501</f>
        <v>41.094</v>
      </c>
    </row>
    <row r="466" s="25" customFormat="true" ht="12.75" hidden="true" customHeight="false" outlineLevel="0" collapsed="false">
      <c r="A466" s="25" t="n">
        <f aca="false">LatticeLayout!A502</f>
        <v>0</v>
      </c>
      <c r="B466" s="25" t="n">
        <f aca="false">LatticeLayout!B502</f>
        <v>0</v>
      </c>
      <c r="C466" s="25" t="n">
        <f aca="false">LatticeLayout!C502</f>
        <v>0</v>
      </c>
      <c r="D466" s="25" t="n">
        <f aca="false">LatticeLayout!D502</f>
        <v>0</v>
      </c>
      <c r="E466" s="25" t="n">
        <f aca="false">LatticeLayout!E502</f>
        <v>0</v>
      </c>
      <c r="F466" s="25" t="n">
        <f aca="false">LatticeLayout!F502</f>
        <v>0</v>
      </c>
      <c r="G466" s="25" t="n">
        <f aca="false">LatticeLayout!G502</f>
        <v>0</v>
      </c>
      <c r="H466" s="25" t="n">
        <f aca="false">LatticeLayout!H502</f>
        <v>0</v>
      </c>
      <c r="I466" s="25" t="n">
        <f aca="false">LatticeLayout!I502</f>
        <v>0</v>
      </c>
      <c r="J466" s="25" t="n">
        <f aca="false">LatticeLayout!J502</f>
        <v>0</v>
      </c>
      <c r="K466" s="25" t="n">
        <f aca="false">LatticeLayout!K502</f>
        <v>0</v>
      </c>
      <c r="L466" s="25" t="n">
        <f aca="false">LatticeLayout!Q502</f>
        <v>344.273313927632</v>
      </c>
      <c r="M466" s="25" t="n">
        <f aca="false">LatticeLayout!P502</f>
        <v>423.0996045</v>
      </c>
      <c r="N466" s="25" t="n">
        <f aca="false">LatticeLayout!O502</f>
        <v>41.094</v>
      </c>
    </row>
    <row r="467" s="25" customFormat="true" ht="12.75" hidden="true" customHeight="false" outlineLevel="0" collapsed="false">
      <c r="A467" s="25" t="n">
        <f aca="false">LatticeLayout!A503</f>
        <v>0</v>
      </c>
      <c r="B467" s="25" t="n">
        <f aca="false">LatticeLayout!B503</f>
        <v>0</v>
      </c>
      <c r="C467" s="25" t="n">
        <f aca="false">LatticeLayout!C503</f>
        <v>0</v>
      </c>
      <c r="D467" s="25" t="n">
        <f aca="false">LatticeLayout!D503</f>
        <v>0</v>
      </c>
      <c r="E467" s="25" t="n">
        <f aca="false">LatticeLayout!E503</f>
        <v>0</v>
      </c>
      <c r="F467" s="25" t="n">
        <f aca="false">LatticeLayout!F503</f>
        <v>0</v>
      </c>
      <c r="G467" s="25" t="str">
        <f aca="false">LatticeLayout!G503</f>
        <v>bellow</v>
      </c>
      <c r="H467" s="25" t="n">
        <f aca="false">LatticeLayout!H503</f>
        <v>0</v>
      </c>
      <c r="I467" s="25" t="n">
        <f aca="false">LatticeLayout!I503</f>
        <v>0</v>
      </c>
      <c r="J467" s="25" t="n">
        <f aca="false">LatticeLayout!J503</f>
        <v>0</v>
      </c>
      <c r="K467" s="25" t="n">
        <f aca="false">LatticeLayout!K503</f>
        <v>0.099517</v>
      </c>
      <c r="L467" s="25" t="n">
        <f aca="false">LatticeLayout!Q503</f>
        <v>344.173796927632</v>
      </c>
      <c r="M467" s="25" t="n">
        <f aca="false">LatticeLayout!P503</f>
        <v>423.0996045</v>
      </c>
      <c r="N467" s="25" t="n">
        <f aca="false">LatticeLayout!O503</f>
        <v>41.094</v>
      </c>
    </row>
    <row r="468" s="25" customFormat="true" ht="12.75" hidden="true" customHeight="false" outlineLevel="0" collapsed="false">
      <c r="A468" s="25" t="str">
        <f aca="false">LatticeLayout!A504</f>
        <v>LS1</v>
      </c>
      <c r="B468" s="25" t="str">
        <f aca="false">LatticeLayout!B504</f>
        <v>CB01</v>
      </c>
      <c r="C468" s="25" t="str">
        <f aca="false">LatticeLayout!C504</f>
        <v>CAV3</v>
      </c>
      <c r="D468" s="25" t="n">
        <f aca="false">LatticeLayout!D504</f>
        <v>1245</v>
      </c>
      <c r="E468" s="25" t="str">
        <f aca="false">LatticeLayout!E504</f>
        <v>LS1_CB01:CAV3_D1245</v>
      </c>
      <c r="F468" s="25" t="n">
        <f aca="false">LatticeLayout!F504</f>
        <v>0</v>
      </c>
      <c r="G468" s="25" t="str">
        <f aca="false">LatticeLayout!G504</f>
        <v>b08 resonator</v>
      </c>
      <c r="H468" s="25" t="n">
        <f aca="false">LatticeLayout!H504</f>
        <v>34</v>
      </c>
      <c r="I468" s="25" t="n">
        <f aca="false">LatticeLayout!I504</f>
        <v>0</v>
      </c>
      <c r="J468" s="25" t="n">
        <f aca="false">LatticeLayout!J504</f>
        <v>0</v>
      </c>
      <c r="K468" s="25" t="n">
        <f aca="false">LatticeLayout!K504</f>
        <v>0.298171</v>
      </c>
      <c r="L468" s="25" t="n">
        <f aca="false">LatticeLayout!Q504</f>
        <v>343.875625927632</v>
      </c>
      <c r="M468" s="25" t="n">
        <f aca="false">LatticeLayout!P504</f>
        <v>423.0996045</v>
      </c>
      <c r="N468" s="25" t="n">
        <f aca="false">LatticeLayout!O504</f>
        <v>41.094</v>
      </c>
    </row>
    <row r="469" s="25" customFormat="true" ht="12.75" hidden="true" customHeight="false" outlineLevel="0" collapsed="false">
      <c r="A469" s="25" t="n">
        <f aca="false">LatticeLayout!A505</f>
        <v>0</v>
      </c>
      <c r="B469" s="25" t="n">
        <f aca="false">LatticeLayout!B505</f>
        <v>0</v>
      </c>
      <c r="C469" s="25" t="n">
        <f aca="false">LatticeLayout!C505</f>
        <v>0</v>
      </c>
      <c r="D469" s="25" t="n">
        <f aca="false">LatticeLayout!D505</f>
        <v>0</v>
      </c>
      <c r="E469" s="25" t="n">
        <f aca="false">LatticeLayout!E505</f>
        <v>0</v>
      </c>
      <c r="F469" s="25" t="n">
        <f aca="false">LatticeLayout!F505</f>
        <v>0</v>
      </c>
      <c r="G469" s="25" t="n">
        <f aca="false">LatticeLayout!G505</f>
        <v>0</v>
      </c>
      <c r="H469" s="25" t="n">
        <f aca="false">LatticeLayout!H505</f>
        <v>0</v>
      </c>
      <c r="I469" s="25" t="n">
        <f aca="false">LatticeLayout!I505</f>
        <v>0</v>
      </c>
      <c r="J469" s="25" t="n">
        <f aca="false">LatticeLayout!J505</f>
        <v>0</v>
      </c>
      <c r="K469" s="25" t="n">
        <f aca="false">LatticeLayout!K505</f>
        <v>0</v>
      </c>
      <c r="L469" s="25" t="n">
        <f aca="false">LatticeLayout!Q505</f>
        <v>343.875625927632</v>
      </c>
      <c r="M469" s="25" t="n">
        <f aca="false">LatticeLayout!P505</f>
        <v>423.0996045</v>
      </c>
      <c r="N469" s="25" t="n">
        <f aca="false">LatticeLayout!O505</f>
        <v>41.094</v>
      </c>
    </row>
    <row r="470" s="25" customFormat="true" ht="12.75" hidden="true" customHeight="false" outlineLevel="0" collapsed="false">
      <c r="A470" s="25" t="n">
        <f aca="false">LatticeLayout!A506</f>
        <v>0</v>
      </c>
      <c r="B470" s="25" t="n">
        <f aca="false">LatticeLayout!B506</f>
        <v>0</v>
      </c>
      <c r="C470" s="25" t="n">
        <f aca="false">LatticeLayout!C506</f>
        <v>0</v>
      </c>
      <c r="D470" s="25" t="n">
        <f aca="false">LatticeLayout!D506</f>
        <v>0</v>
      </c>
      <c r="E470" s="25" t="n">
        <f aca="false">LatticeLayout!E506</f>
        <v>0</v>
      </c>
      <c r="F470" s="25" t="n">
        <f aca="false">LatticeLayout!F506</f>
        <v>0</v>
      </c>
      <c r="G470" s="25" t="n">
        <f aca="false">LatticeLayout!G506</f>
        <v>0</v>
      </c>
      <c r="H470" s="25" t="n">
        <f aca="false">LatticeLayout!H506</f>
        <v>0</v>
      </c>
      <c r="I470" s="25" t="n">
        <f aca="false">LatticeLayout!I506</f>
        <v>0</v>
      </c>
      <c r="J470" s="25" t="n">
        <f aca="false">LatticeLayout!J506</f>
        <v>0</v>
      </c>
      <c r="K470" s="25" t="n">
        <f aca="false">LatticeLayout!K506</f>
        <v>0</v>
      </c>
      <c r="L470" s="25" t="n">
        <f aca="false">LatticeLayout!Q506</f>
        <v>343.875625927632</v>
      </c>
      <c r="M470" s="25" t="n">
        <f aca="false">LatticeLayout!P506</f>
        <v>423.0996045</v>
      </c>
      <c r="N470" s="25" t="n">
        <f aca="false">LatticeLayout!O506</f>
        <v>41.094</v>
      </c>
    </row>
    <row r="471" s="25" customFormat="true" ht="12.75" hidden="true" customHeight="false" outlineLevel="0" collapsed="false">
      <c r="A471" s="25" t="n">
        <f aca="false">LatticeLayout!A507</f>
        <v>0</v>
      </c>
      <c r="B471" s="25" t="n">
        <f aca="false">LatticeLayout!B507</f>
        <v>0</v>
      </c>
      <c r="C471" s="25" t="n">
        <f aca="false">LatticeLayout!C507</f>
        <v>0</v>
      </c>
      <c r="D471" s="25" t="n">
        <f aca="false">LatticeLayout!D507</f>
        <v>0</v>
      </c>
      <c r="E471" s="25" t="n">
        <f aca="false">LatticeLayout!E507</f>
        <v>0</v>
      </c>
      <c r="F471" s="25" t="n">
        <f aca="false">LatticeLayout!F507</f>
        <v>0</v>
      </c>
      <c r="G471" s="25" t="str">
        <f aca="false">LatticeLayout!G507</f>
        <v>bellow</v>
      </c>
      <c r="H471" s="25" t="n">
        <f aca="false">LatticeLayout!H507</f>
        <v>0</v>
      </c>
      <c r="I471" s="25" t="n">
        <f aca="false">LatticeLayout!I507</f>
        <v>0</v>
      </c>
      <c r="J471" s="25" t="n">
        <f aca="false">LatticeLayout!J507</f>
        <v>0</v>
      </c>
      <c r="K471" s="25" t="n">
        <f aca="false">LatticeLayout!K507</f>
        <v>0.099517</v>
      </c>
      <c r="L471" s="25" t="n">
        <f aca="false">LatticeLayout!Q507</f>
        <v>343.776108927632</v>
      </c>
      <c r="M471" s="25" t="n">
        <f aca="false">LatticeLayout!P507</f>
        <v>423.0996045</v>
      </c>
      <c r="N471" s="25" t="n">
        <f aca="false">LatticeLayout!O507</f>
        <v>41.094</v>
      </c>
    </row>
    <row r="472" s="25" customFormat="true" ht="12.75" hidden="true" customHeight="false" outlineLevel="0" collapsed="false">
      <c r="A472" s="25" t="str">
        <f aca="false">LatticeLayout!A508</f>
        <v>LS1</v>
      </c>
      <c r="B472" s="25" t="str">
        <f aca="false">LatticeLayout!B508</f>
        <v>CB01</v>
      </c>
      <c r="C472" s="25" t="str">
        <f aca="false">LatticeLayout!C508</f>
        <v>CAV4</v>
      </c>
      <c r="D472" s="25" t="n">
        <f aca="false">LatticeLayout!D508</f>
        <v>1249</v>
      </c>
      <c r="E472" s="25" t="str">
        <f aca="false">LatticeLayout!E508</f>
        <v>LS1_CB01:CAV4_D1249</v>
      </c>
      <c r="F472" s="25" t="n">
        <f aca="false">LatticeLayout!F508</f>
        <v>0</v>
      </c>
      <c r="G472" s="25" t="str">
        <f aca="false">LatticeLayout!G508</f>
        <v>b08 resonator</v>
      </c>
      <c r="H472" s="25" t="n">
        <f aca="false">LatticeLayout!H508</f>
        <v>34</v>
      </c>
      <c r="I472" s="25" t="n">
        <f aca="false">LatticeLayout!I508</f>
        <v>0</v>
      </c>
      <c r="J472" s="25" t="n">
        <f aca="false">LatticeLayout!J508</f>
        <v>0</v>
      </c>
      <c r="K472" s="25" t="n">
        <f aca="false">LatticeLayout!K508</f>
        <v>0.298171</v>
      </c>
      <c r="L472" s="25" t="n">
        <f aca="false">LatticeLayout!Q508</f>
        <v>343.477937927632</v>
      </c>
      <c r="M472" s="25" t="n">
        <f aca="false">LatticeLayout!P508</f>
        <v>423.0996045</v>
      </c>
      <c r="N472" s="25" t="n">
        <f aca="false">LatticeLayout!O508</f>
        <v>41.094</v>
      </c>
    </row>
    <row r="473" s="25" customFormat="true" ht="12.75" hidden="true" customHeight="false" outlineLevel="0" collapsed="false">
      <c r="A473" s="25" t="n">
        <f aca="false">LatticeLayout!A509</f>
        <v>0</v>
      </c>
      <c r="B473" s="25" t="n">
        <f aca="false">LatticeLayout!B509</f>
        <v>0</v>
      </c>
      <c r="C473" s="25" t="n">
        <f aca="false">LatticeLayout!C509</f>
        <v>0</v>
      </c>
      <c r="D473" s="25" t="n">
        <f aca="false">LatticeLayout!D509</f>
        <v>0</v>
      </c>
      <c r="E473" s="25" t="n">
        <f aca="false">LatticeLayout!E509</f>
        <v>0</v>
      </c>
      <c r="F473" s="25" t="n">
        <f aca="false">LatticeLayout!F509</f>
        <v>0</v>
      </c>
      <c r="G473" s="25" t="n">
        <f aca="false">LatticeLayout!G509</f>
        <v>0</v>
      </c>
      <c r="H473" s="25" t="n">
        <f aca="false">LatticeLayout!H509</f>
        <v>0</v>
      </c>
      <c r="I473" s="25" t="n">
        <f aca="false">LatticeLayout!I509</f>
        <v>0</v>
      </c>
      <c r="J473" s="25" t="n">
        <f aca="false">LatticeLayout!J509</f>
        <v>0</v>
      </c>
      <c r="K473" s="25" t="n">
        <f aca="false">LatticeLayout!K509</f>
        <v>0</v>
      </c>
      <c r="L473" s="25" t="n">
        <f aca="false">LatticeLayout!Q509</f>
        <v>343.477937927632</v>
      </c>
      <c r="M473" s="25" t="n">
        <f aca="false">LatticeLayout!P509</f>
        <v>423.0996045</v>
      </c>
      <c r="N473" s="25" t="n">
        <f aca="false">LatticeLayout!O509</f>
        <v>41.094</v>
      </c>
    </row>
    <row r="474" s="25" customFormat="true" ht="12.75" hidden="true" customHeight="false" outlineLevel="0" collapsed="false">
      <c r="A474" s="25" t="str">
        <f aca="false">LatticeLayout!A510</f>
        <v>LS1</v>
      </c>
      <c r="B474" s="25" t="str">
        <f aca="false">LatticeLayout!B510</f>
        <v>CB01</v>
      </c>
      <c r="C474" s="25" t="str">
        <f aca="false">LatticeLayout!C510</f>
        <v>ND</v>
      </c>
      <c r="D474" s="25" t="n">
        <f aca="false">LatticeLayout!D510</f>
        <v>1250</v>
      </c>
      <c r="E474" s="25" t="str">
        <f aca="false">LatticeLayout!E510</f>
        <v>LS1_CB01:ND_D1250</v>
      </c>
      <c r="F474" s="25" t="str">
        <f aca="false">LatticeLayout!F510</f>
        <v>BLM_ND</v>
      </c>
      <c r="G474" s="25" t="str">
        <f aca="false">LatticeLayout!G510</f>
        <v>neutron detector</v>
      </c>
      <c r="H474" s="25" t="n">
        <f aca="false">LatticeLayout!H510</f>
        <v>0</v>
      </c>
      <c r="I474" s="25" t="n">
        <f aca="false">LatticeLayout!I510</f>
        <v>0</v>
      </c>
      <c r="J474" s="25" t="n">
        <f aca="false">LatticeLayout!J510</f>
        <v>0</v>
      </c>
      <c r="K474" s="25" t="n">
        <f aca="false">LatticeLayout!K510</f>
        <v>0</v>
      </c>
      <c r="L474" s="25" t="n">
        <f aca="false">LatticeLayout!Q510</f>
        <v>343.477937927632</v>
      </c>
      <c r="M474" s="25" t="n">
        <f aca="false">LatticeLayout!P510</f>
        <v>423.0996045</v>
      </c>
      <c r="N474" s="25" t="n">
        <f aca="false">LatticeLayout!O510</f>
        <v>41.094</v>
      </c>
    </row>
    <row r="475" s="25" customFormat="true" ht="12.75" hidden="true" customHeight="false" outlineLevel="0" collapsed="false">
      <c r="A475" s="25" t="n">
        <f aca="false">LatticeLayout!A511</f>
        <v>0</v>
      </c>
      <c r="B475" s="25" t="n">
        <f aca="false">LatticeLayout!B511</f>
        <v>0</v>
      </c>
      <c r="C475" s="25" t="n">
        <f aca="false">LatticeLayout!C511</f>
        <v>0</v>
      </c>
      <c r="D475" s="25" t="n">
        <f aca="false">LatticeLayout!D511</f>
        <v>0</v>
      </c>
      <c r="E475" s="25" t="n">
        <f aca="false">LatticeLayout!E511</f>
        <v>0</v>
      </c>
      <c r="F475" s="25" t="n">
        <f aca="false">LatticeLayout!F511</f>
        <v>0</v>
      </c>
      <c r="G475" s="25" t="str">
        <f aca="false">LatticeLayout!G511</f>
        <v>bellow</v>
      </c>
      <c r="H475" s="25" t="n">
        <f aca="false">LatticeLayout!H511</f>
        <v>0</v>
      </c>
      <c r="I475" s="25" t="n">
        <f aca="false">LatticeLayout!I511</f>
        <v>0</v>
      </c>
      <c r="J475" s="25" t="n">
        <f aca="false">LatticeLayout!J511</f>
        <v>0</v>
      </c>
      <c r="K475" s="25" t="n">
        <f aca="false">LatticeLayout!K511</f>
        <v>0.09650984</v>
      </c>
      <c r="L475" s="25" t="n">
        <f aca="false">LatticeLayout!Q511</f>
        <v>343.381428087632</v>
      </c>
      <c r="M475" s="25" t="n">
        <f aca="false">LatticeLayout!P511</f>
        <v>423.0996045</v>
      </c>
      <c r="N475" s="25" t="n">
        <f aca="false">LatticeLayout!O511</f>
        <v>41.094</v>
      </c>
    </row>
    <row r="476" s="25" customFormat="true" ht="12.75" hidden="true" customHeight="false" outlineLevel="0" collapsed="false">
      <c r="A476" s="25" t="str">
        <f aca="false">LatticeLayout!A512</f>
        <v>LS1</v>
      </c>
      <c r="B476" s="25" t="str">
        <f aca="false">LatticeLayout!B512</f>
        <v>CB01</v>
      </c>
      <c r="C476" s="25" t="str">
        <f aca="false">LatticeLayout!C512</f>
        <v>BPM</v>
      </c>
      <c r="D476" s="25" t="n">
        <f aca="false">LatticeLayout!D512</f>
        <v>1251</v>
      </c>
      <c r="E476" s="25" t="str">
        <f aca="false">LatticeLayout!E512</f>
        <v>LS1_CB01:BPM_D1251</v>
      </c>
      <c r="F476" s="25" t="str">
        <f aca="false">LatticeLayout!F512</f>
        <v>BPM6</v>
      </c>
      <c r="G476" s="25" t="str">
        <f aca="false">LatticeLayout!G512</f>
        <v>position monitor, BPMc</v>
      </c>
      <c r="H476" s="25" t="n">
        <f aca="false">LatticeLayout!H512</f>
        <v>40</v>
      </c>
      <c r="I476" s="25" t="n">
        <f aca="false">LatticeLayout!I512</f>
        <v>0</v>
      </c>
      <c r="J476" s="25" t="n">
        <f aca="false">LatticeLayout!J512</f>
        <v>0</v>
      </c>
      <c r="K476" s="25" t="n">
        <f aca="false">LatticeLayout!K512</f>
        <v>0</v>
      </c>
      <c r="L476" s="25" t="n">
        <f aca="false">LatticeLayout!Q512</f>
        <v>343.381428087632</v>
      </c>
      <c r="M476" s="25" t="n">
        <f aca="false">LatticeLayout!P512</f>
        <v>423.0996045</v>
      </c>
      <c r="N476" s="25" t="n">
        <f aca="false">LatticeLayout!O512</f>
        <v>41.094</v>
      </c>
    </row>
    <row r="477" s="25" customFormat="true" ht="12.75" hidden="true" customHeight="false" outlineLevel="0" collapsed="false">
      <c r="A477" s="25" t="n">
        <f aca="false">LatticeLayout!A513</f>
        <v>0</v>
      </c>
      <c r="B477" s="25" t="n">
        <f aca="false">LatticeLayout!B513</f>
        <v>0</v>
      </c>
      <c r="C477" s="25" t="n">
        <f aca="false">LatticeLayout!C513</f>
        <v>0</v>
      </c>
      <c r="D477" s="25" t="n">
        <f aca="false">LatticeLayout!D513</f>
        <v>0</v>
      </c>
      <c r="E477" s="25" t="n">
        <f aca="false">LatticeLayout!E513</f>
        <v>0</v>
      </c>
      <c r="F477" s="25" t="n">
        <f aca="false">LatticeLayout!F513</f>
        <v>0</v>
      </c>
      <c r="G477" s="25" t="str">
        <f aca="false">LatticeLayout!G513</f>
        <v>BPM-box</v>
      </c>
      <c r="H477" s="25" t="n">
        <f aca="false">LatticeLayout!H513</f>
        <v>0</v>
      </c>
      <c r="I477" s="25" t="n">
        <f aca="false">LatticeLayout!I513</f>
        <v>0</v>
      </c>
      <c r="J477" s="25" t="n">
        <f aca="false">LatticeLayout!J513</f>
        <v>0</v>
      </c>
      <c r="K477" s="25" t="n">
        <f aca="false">LatticeLayout!K513</f>
        <v>0.05588</v>
      </c>
      <c r="L477" s="25" t="n">
        <f aca="false">LatticeLayout!Q513</f>
        <v>343.325548087632</v>
      </c>
      <c r="M477" s="25" t="n">
        <f aca="false">LatticeLayout!P513</f>
        <v>423.0996045</v>
      </c>
      <c r="N477" s="25" t="n">
        <f aca="false">LatticeLayout!O513</f>
        <v>41.094</v>
      </c>
    </row>
    <row r="478" s="25" customFormat="true" ht="12.75" hidden="true" customHeight="false" outlineLevel="0" collapsed="false">
      <c r="A478" s="25" t="n">
        <f aca="false">LatticeLayout!A514</f>
        <v>0</v>
      </c>
      <c r="B478" s="25" t="n">
        <f aca="false">LatticeLayout!B514</f>
        <v>0</v>
      </c>
      <c r="C478" s="25" t="n">
        <f aca="false">LatticeLayout!C514</f>
        <v>0</v>
      </c>
      <c r="D478" s="25" t="n">
        <f aca="false">LatticeLayout!D514</f>
        <v>0</v>
      </c>
      <c r="E478" s="25" t="n">
        <f aca="false">LatticeLayout!E514</f>
        <v>0</v>
      </c>
      <c r="F478" s="25" t="n">
        <f aca="false">LatticeLayout!F514</f>
        <v>0</v>
      </c>
      <c r="G478" s="25" t="str">
        <f aca="false">LatticeLayout!G514</f>
        <v>solenoid-entry</v>
      </c>
      <c r="H478" s="25" t="n">
        <f aca="false">LatticeLayout!H514</f>
        <v>40</v>
      </c>
      <c r="I478" s="25" t="n">
        <f aca="false">LatticeLayout!I514</f>
        <v>0</v>
      </c>
      <c r="J478" s="25" t="n">
        <f aca="false">LatticeLayout!J514</f>
        <v>0</v>
      </c>
      <c r="K478" s="25" t="n">
        <f aca="false">LatticeLayout!K514</f>
        <v>0.076136</v>
      </c>
      <c r="L478" s="25" t="n">
        <f aca="false">LatticeLayout!Q514</f>
        <v>343.249412087632</v>
      </c>
      <c r="M478" s="25" t="n">
        <f aca="false">LatticeLayout!P514</f>
        <v>423.0996045</v>
      </c>
      <c r="N478" s="25" t="n">
        <f aca="false">LatticeLayout!O514</f>
        <v>41.094</v>
      </c>
    </row>
    <row r="479" s="25" customFormat="true" ht="12.75" hidden="true" customHeight="false" outlineLevel="0" collapsed="false">
      <c r="A479" s="25" t="str">
        <f aca="false">LatticeLayout!A515</f>
        <v>LS1</v>
      </c>
      <c r="B479" s="25" t="str">
        <f aca="false">LatticeLayout!B515</f>
        <v>CB01</v>
      </c>
      <c r="C479" s="25" t="str">
        <f aca="false">LatticeLayout!C515</f>
        <v>SOL2</v>
      </c>
      <c r="D479" s="25" t="n">
        <f aca="false">LatticeLayout!D515</f>
        <v>1255</v>
      </c>
      <c r="E479" s="25" t="str">
        <f aca="false">LatticeLayout!E515</f>
        <v>LS1_CB01:SOL2_D1255</v>
      </c>
      <c r="F479" s="25" t="str">
        <f aca="false">LatticeLayout!F515</f>
        <v>S2</v>
      </c>
      <c r="G479" s="25" t="str">
        <f aca="false">LatticeLayout!G515</f>
        <v>solenoid+correctors</v>
      </c>
      <c r="H479" s="25" t="n">
        <f aca="false">LatticeLayout!H515</f>
        <v>40</v>
      </c>
      <c r="I479" s="25" t="n">
        <f aca="false">LatticeLayout!I515</f>
        <v>0</v>
      </c>
      <c r="J479" s="25" t="n">
        <f aca="false">LatticeLayout!J515</f>
        <v>0</v>
      </c>
      <c r="K479" s="25" t="n">
        <f aca="false">LatticeLayout!K515</f>
        <v>0.5</v>
      </c>
      <c r="L479" s="25" t="n">
        <f aca="false">LatticeLayout!Q515</f>
        <v>342.749412087632</v>
      </c>
      <c r="M479" s="25" t="n">
        <f aca="false">LatticeLayout!P515</f>
        <v>423.0996045</v>
      </c>
      <c r="N479" s="25" t="n">
        <f aca="false">LatticeLayout!O515</f>
        <v>41.094</v>
      </c>
    </row>
    <row r="480" s="25" customFormat="true" ht="12.75" hidden="true" customHeight="false" outlineLevel="0" collapsed="false">
      <c r="A480" s="25" t="n">
        <f aca="false">LatticeLayout!A516</f>
        <v>0</v>
      </c>
      <c r="B480" s="25" t="n">
        <f aca="false">LatticeLayout!B516</f>
        <v>0</v>
      </c>
      <c r="C480" s="25" t="n">
        <f aca="false">LatticeLayout!C516</f>
        <v>0</v>
      </c>
      <c r="D480" s="25" t="n">
        <f aca="false">LatticeLayout!D516</f>
        <v>0</v>
      </c>
      <c r="E480" s="25" t="n">
        <f aca="false">LatticeLayout!E516</f>
        <v>0</v>
      </c>
      <c r="F480" s="25" t="n">
        <f aca="false">LatticeLayout!F516</f>
        <v>0</v>
      </c>
      <c r="G480" s="25" t="str">
        <f aca="false">LatticeLayout!G516</f>
        <v>solenoid-exit</v>
      </c>
      <c r="H480" s="25" t="n">
        <f aca="false">LatticeLayout!H516</f>
        <v>40</v>
      </c>
      <c r="I480" s="25" t="n">
        <f aca="false">LatticeLayout!I516</f>
        <v>0</v>
      </c>
      <c r="J480" s="25" t="n">
        <f aca="false">LatticeLayout!J516</f>
        <v>0</v>
      </c>
      <c r="K480" s="25" t="n">
        <f aca="false">LatticeLayout!K516</f>
        <v>0.076136</v>
      </c>
      <c r="L480" s="25" t="n">
        <f aca="false">LatticeLayout!Q516</f>
        <v>342.673276087632</v>
      </c>
      <c r="M480" s="25" t="n">
        <f aca="false">LatticeLayout!P516</f>
        <v>423.0996045</v>
      </c>
      <c r="N480" s="25" t="n">
        <f aca="false">LatticeLayout!O516</f>
        <v>41.094</v>
      </c>
    </row>
    <row r="481" s="25" customFormat="true" ht="12.75" hidden="true" customHeight="false" outlineLevel="0" collapsed="false">
      <c r="A481" s="25" t="n">
        <f aca="false">LatticeLayout!A517</f>
        <v>0</v>
      </c>
      <c r="B481" s="25" t="n">
        <f aca="false">LatticeLayout!B517</f>
        <v>0</v>
      </c>
      <c r="C481" s="25" t="n">
        <f aca="false">LatticeLayout!C517</f>
        <v>0</v>
      </c>
      <c r="D481" s="25" t="n">
        <f aca="false">LatticeLayout!D517</f>
        <v>0</v>
      </c>
      <c r="E481" s="25" t="n">
        <f aca="false">LatticeLayout!E517</f>
        <v>0</v>
      </c>
      <c r="F481" s="25" t="n">
        <f aca="false">LatticeLayout!F517</f>
        <v>0</v>
      </c>
      <c r="G481" s="25" t="str">
        <f aca="false">LatticeLayout!G517</f>
        <v>bellow</v>
      </c>
      <c r="H481" s="25" t="n">
        <f aca="false">LatticeLayout!H517</f>
        <v>0</v>
      </c>
      <c r="I481" s="25" t="n">
        <f aca="false">LatticeLayout!I517</f>
        <v>0</v>
      </c>
      <c r="J481" s="25" t="n">
        <f aca="false">LatticeLayout!J517</f>
        <v>0</v>
      </c>
      <c r="K481" s="25" t="n">
        <f aca="false">LatticeLayout!K517</f>
        <v>0.099517</v>
      </c>
      <c r="L481" s="25" t="n">
        <f aca="false">LatticeLayout!Q517</f>
        <v>342.573759087632</v>
      </c>
      <c r="M481" s="25" t="n">
        <f aca="false">LatticeLayout!P517</f>
        <v>423.0996045</v>
      </c>
      <c r="N481" s="25" t="n">
        <f aca="false">LatticeLayout!O517</f>
        <v>41.094</v>
      </c>
    </row>
    <row r="482" s="25" customFormat="true" ht="12.75" hidden="true" customHeight="false" outlineLevel="0" collapsed="false">
      <c r="A482" s="25" t="str">
        <f aca="false">LatticeLayout!A518</f>
        <v>LS1</v>
      </c>
      <c r="B482" s="25" t="str">
        <f aca="false">LatticeLayout!B518</f>
        <v>CB01</v>
      </c>
      <c r="C482" s="25" t="str">
        <f aca="false">LatticeLayout!C518</f>
        <v>CAV5</v>
      </c>
      <c r="D482" s="25" t="n">
        <f aca="false">LatticeLayout!D518</f>
        <v>1261</v>
      </c>
      <c r="E482" s="25" t="str">
        <f aca="false">LatticeLayout!E518</f>
        <v>LS1_CB01:CAV5_D1261</v>
      </c>
      <c r="F482" s="25" t="n">
        <f aca="false">LatticeLayout!F518</f>
        <v>0</v>
      </c>
      <c r="G482" s="25" t="str">
        <f aca="false">LatticeLayout!G518</f>
        <v>b08 resonator</v>
      </c>
      <c r="H482" s="25" t="n">
        <f aca="false">LatticeLayout!H518</f>
        <v>34</v>
      </c>
      <c r="I482" s="25" t="n">
        <f aca="false">LatticeLayout!I518</f>
        <v>0</v>
      </c>
      <c r="J482" s="25" t="n">
        <f aca="false">LatticeLayout!J518</f>
        <v>0</v>
      </c>
      <c r="K482" s="25" t="n">
        <f aca="false">LatticeLayout!K518</f>
        <v>0.298171</v>
      </c>
      <c r="L482" s="25" t="n">
        <f aca="false">LatticeLayout!Q518</f>
        <v>342.275588087632</v>
      </c>
      <c r="M482" s="25" t="n">
        <f aca="false">LatticeLayout!P518</f>
        <v>423.0996045</v>
      </c>
      <c r="N482" s="25" t="n">
        <f aca="false">LatticeLayout!O518</f>
        <v>41.094</v>
      </c>
    </row>
    <row r="483" s="25" customFormat="true" ht="12.75" hidden="true" customHeight="false" outlineLevel="0" collapsed="false">
      <c r="A483" s="25" t="n">
        <f aca="false">LatticeLayout!A519</f>
        <v>0</v>
      </c>
      <c r="B483" s="25" t="n">
        <f aca="false">LatticeLayout!B519</f>
        <v>0</v>
      </c>
      <c r="C483" s="25" t="n">
        <f aca="false">LatticeLayout!C519</f>
        <v>0</v>
      </c>
      <c r="D483" s="25" t="n">
        <f aca="false">LatticeLayout!D519</f>
        <v>0</v>
      </c>
      <c r="E483" s="25" t="n">
        <f aca="false">LatticeLayout!E519</f>
        <v>0</v>
      </c>
      <c r="F483" s="25" t="n">
        <f aca="false">LatticeLayout!F519</f>
        <v>0</v>
      </c>
      <c r="G483" s="25" t="n">
        <f aca="false">LatticeLayout!G519</f>
        <v>0</v>
      </c>
      <c r="H483" s="25" t="n">
        <f aca="false">LatticeLayout!H519</f>
        <v>0</v>
      </c>
      <c r="I483" s="25" t="n">
        <f aca="false">LatticeLayout!I519</f>
        <v>0</v>
      </c>
      <c r="J483" s="25" t="n">
        <f aca="false">LatticeLayout!J519</f>
        <v>0</v>
      </c>
      <c r="K483" s="25" t="n">
        <f aca="false">LatticeLayout!K519</f>
        <v>0</v>
      </c>
      <c r="L483" s="25" t="n">
        <f aca="false">LatticeLayout!Q519</f>
        <v>342.275588087632</v>
      </c>
      <c r="M483" s="25" t="n">
        <f aca="false">LatticeLayout!P519</f>
        <v>423.0996045</v>
      </c>
      <c r="N483" s="25" t="n">
        <f aca="false">LatticeLayout!O519</f>
        <v>41.094</v>
      </c>
    </row>
    <row r="484" s="25" customFormat="true" ht="12.75" hidden="true" customHeight="false" outlineLevel="0" collapsed="false">
      <c r="A484" s="25" t="n">
        <f aca="false">LatticeLayout!A520</f>
        <v>0</v>
      </c>
      <c r="B484" s="25" t="n">
        <f aca="false">LatticeLayout!B520</f>
        <v>0</v>
      </c>
      <c r="C484" s="25" t="n">
        <f aca="false">LatticeLayout!C520</f>
        <v>0</v>
      </c>
      <c r="D484" s="25" t="n">
        <f aca="false">LatticeLayout!D520</f>
        <v>0</v>
      </c>
      <c r="E484" s="25" t="n">
        <f aca="false">LatticeLayout!E520</f>
        <v>0</v>
      </c>
      <c r="F484" s="25" t="n">
        <f aca="false">LatticeLayout!F520</f>
        <v>0</v>
      </c>
      <c r="G484" s="25" t="n">
        <f aca="false">LatticeLayout!G520</f>
        <v>0</v>
      </c>
      <c r="H484" s="25" t="n">
        <f aca="false">LatticeLayout!H520</f>
        <v>0</v>
      </c>
      <c r="I484" s="25" t="n">
        <f aca="false">LatticeLayout!I520</f>
        <v>0</v>
      </c>
      <c r="J484" s="25" t="n">
        <f aca="false">LatticeLayout!J520</f>
        <v>0</v>
      </c>
      <c r="K484" s="25" t="n">
        <f aca="false">LatticeLayout!K520</f>
        <v>0</v>
      </c>
      <c r="L484" s="25" t="n">
        <f aca="false">LatticeLayout!Q520</f>
        <v>342.275588087632</v>
      </c>
      <c r="M484" s="25" t="n">
        <f aca="false">LatticeLayout!P520</f>
        <v>423.0996045</v>
      </c>
      <c r="N484" s="25" t="n">
        <f aca="false">LatticeLayout!O520</f>
        <v>41.094</v>
      </c>
    </row>
    <row r="485" s="25" customFormat="true" ht="12.75" hidden="true" customHeight="false" outlineLevel="0" collapsed="false">
      <c r="A485" s="25" t="n">
        <f aca="false">LatticeLayout!A521</f>
        <v>0</v>
      </c>
      <c r="B485" s="25" t="n">
        <f aca="false">LatticeLayout!B521</f>
        <v>0</v>
      </c>
      <c r="C485" s="25" t="n">
        <f aca="false">LatticeLayout!C521</f>
        <v>0</v>
      </c>
      <c r="D485" s="25" t="n">
        <f aca="false">LatticeLayout!D521</f>
        <v>0</v>
      </c>
      <c r="E485" s="25" t="n">
        <f aca="false">LatticeLayout!E521</f>
        <v>0</v>
      </c>
      <c r="F485" s="25" t="n">
        <f aca="false">LatticeLayout!F521</f>
        <v>0</v>
      </c>
      <c r="G485" s="25" t="str">
        <f aca="false">LatticeLayout!G521</f>
        <v>bellow</v>
      </c>
      <c r="H485" s="25" t="n">
        <f aca="false">LatticeLayout!H521</f>
        <v>0</v>
      </c>
      <c r="I485" s="25" t="n">
        <f aca="false">LatticeLayout!I521</f>
        <v>0</v>
      </c>
      <c r="J485" s="25" t="n">
        <f aca="false">LatticeLayout!J521</f>
        <v>0</v>
      </c>
      <c r="K485" s="25" t="n">
        <f aca="false">LatticeLayout!K521</f>
        <v>0.099517</v>
      </c>
      <c r="L485" s="25" t="n">
        <f aca="false">LatticeLayout!Q521</f>
        <v>342.176071087632</v>
      </c>
      <c r="M485" s="25" t="n">
        <f aca="false">LatticeLayout!P521</f>
        <v>423.0996045</v>
      </c>
      <c r="N485" s="25" t="n">
        <f aca="false">LatticeLayout!O521</f>
        <v>41.094</v>
      </c>
    </row>
    <row r="486" s="25" customFormat="true" ht="12.75" hidden="true" customHeight="false" outlineLevel="0" collapsed="false">
      <c r="A486" s="25" t="str">
        <f aca="false">LatticeLayout!A522</f>
        <v>LS1</v>
      </c>
      <c r="B486" s="25" t="str">
        <f aca="false">LatticeLayout!B522</f>
        <v>CB01</v>
      </c>
      <c r="C486" s="25" t="str">
        <f aca="false">LatticeLayout!C522</f>
        <v>CAV6</v>
      </c>
      <c r="D486" s="25" t="n">
        <f aca="false">LatticeLayout!D522</f>
        <v>1265</v>
      </c>
      <c r="E486" s="25" t="str">
        <f aca="false">LatticeLayout!E522</f>
        <v>LS1_CB01:CAV6_D1265</v>
      </c>
      <c r="F486" s="25" t="n">
        <f aca="false">LatticeLayout!F522</f>
        <v>0</v>
      </c>
      <c r="G486" s="25" t="str">
        <f aca="false">LatticeLayout!G522</f>
        <v>b08 resonator</v>
      </c>
      <c r="H486" s="25" t="n">
        <f aca="false">LatticeLayout!H522</f>
        <v>34</v>
      </c>
      <c r="I486" s="25" t="n">
        <f aca="false">LatticeLayout!I522</f>
        <v>0</v>
      </c>
      <c r="J486" s="25" t="n">
        <f aca="false">LatticeLayout!J522</f>
        <v>0</v>
      </c>
      <c r="K486" s="25" t="n">
        <f aca="false">LatticeLayout!K522</f>
        <v>0.298171</v>
      </c>
      <c r="L486" s="25" t="n">
        <f aca="false">LatticeLayout!Q522</f>
        <v>341.877900087632</v>
      </c>
      <c r="M486" s="25" t="n">
        <f aca="false">LatticeLayout!P522</f>
        <v>423.0996045</v>
      </c>
      <c r="N486" s="25" t="n">
        <f aca="false">LatticeLayout!O522</f>
        <v>41.094</v>
      </c>
    </row>
    <row r="487" s="25" customFormat="true" ht="12.75" hidden="true" customHeight="false" outlineLevel="0" collapsed="false">
      <c r="A487" s="25" t="n">
        <f aca="false">LatticeLayout!A523</f>
        <v>0</v>
      </c>
      <c r="B487" s="25" t="n">
        <f aca="false">LatticeLayout!B523</f>
        <v>0</v>
      </c>
      <c r="C487" s="25" t="n">
        <f aca="false">LatticeLayout!C523</f>
        <v>0</v>
      </c>
      <c r="D487" s="25" t="n">
        <f aca="false">LatticeLayout!D523</f>
        <v>0</v>
      </c>
      <c r="E487" s="25" t="n">
        <f aca="false">LatticeLayout!E523</f>
        <v>0</v>
      </c>
      <c r="F487" s="25" t="n">
        <f aca="false">LatticeLayout!F523</f>
        <v>0</v>
      </c>
      <c r="G487" s="25" t="n">
        <f aca="false">LatticeLayout!G523</f>
        <v>0</v>
      </c>
      <c r="H487" s="25" t="n">
        <f aca="false">LatticeLayout!H523</f>
        <v>0</v>
      </c>
      <c r="I487" s="25" t="n">
        <f aca="false">LatticeLayout!I523</f>
        <v>0</v>
      </c>
      <c r="J487" s="25" t="n">
        <f aca="false">LatticeLayout!J523</f>
        <v>0</v>
      </c>
      <c r="K487" s="25" t="n">
        <f aca="false">LatticeLayout!K523</f>
        <v>0</v>
      </c>
      <c r="L487" s="25" t="n">
        <f aca="false">LatticeLayout!Q523</f>
        <v>341.877900087632</v>
      </c>
      <c r="M487" s="25" t="n">
        <f aca="false">LatticeLayout!P523</f>
        <v>423.0996045</v>
      </c>
      <c r="N487" s="25" t="n">
        <f aca="false">LatticeLayout!O523</f>
        <v>41.094</v>
      </c>
    </row>
    <row r="488" s="25" customFormat="true" ht="12.75" hidden="true" customHeight="false" outlineLevel="0" collapsed="false">
      <c r="A488" s="25" t="n">
        <f aca="false">LatticeLayout!A524</f>
        <v>0</v>
      </c>
      <c r="B488" s="25" t="n">
        <f aca="false">LatticeLayout!B524</f>
        <v>0</v>
      </c>
      <c r="C488" s="25" t="n">
        <f aca="false">LatticeLayout!C524</f>
        <v>0</v>
      </c>
      <c r="D488" s="25" t="n">
        <f aca="false">LatticeLayout!D524</f>
        <v>0</v>
      </c>
      <c r="E488" s="25" t="n">
        <f aca="false">LatticeLayout!E524</f>
        <v>0</v>
      </c>
      <c r="F488" s="25" t="n">
        <f aca="false">LatticeLayout!F524</f>
        <v>0</v>
      </c>
      <c r="G488" s="25" t="n">
        <f aca="false">LatticeLayout!G524</f>
        <v>0</v>
      </c>
      <c r="H488" s="25" t="n">
        <f aca="false">LatticeLayout!H524</f>
        <v>0</v>
      </c>
      <c r="I488" s="25" t="n">
        <f aca="false">LatticeLayout!I524</f>
        <v>0</v>
      </c>
      <c r="J488" s="25" t="n">
        <f aca="false">LatticeLayout!J524</f>
        <v>0</v>
      </c>
      <c r="K488" s="25" t="n">
        <f aca="false">LatticeLayout!K524</f>
        <v>0</v>
      </c>
      <c r="L488" s="25" t="n">
        <f aca="false">LatticeLayout!Q524</f>
        <v>341.877900087632</v>
      </c>
      <c r="M488" s="25" t="n">
        <f aca="false">LatticeLayout!P524</f>
        <v>423.0996045</v>
      </c>
      <c r="N488" s="25" t="n">
        <f aca="false">LatticeLayout!O524</f>
        <v>41.094</v>
      </c>
    </row>
    <row r="489" s="25" customFormat="true" ht="12.75" hidden="true" customHeight="false" outlineLevel="0" collapsed="false">
      <c r="A489" s="25" t="n">
        <f aca="false">LatticeLayout!A525</f>
        <v>0</v>
      </c>
      <c r="B489" s="25" t="n">
        <f aca="false">LatticeLayout!B525</f>
        <v>0</v>
      </c>
      <c r="C489" s="25" t="n">
        <f aca="false">LatticeLayout!C525</f>
        <v>0</v>
      </c>
      <c r="D489" s="25" t="n">
        <f aca="false">LatticeLayout!D525</f>
        <v>0</v>
      </c>
      <c r="E489" s="25" t="n">
        <f aca="false">LatticeLayout!E525</f>
        <v>0</v>
      </c>
      <c r="F489" s="25" t="n">
        <f aca="false">LatticeLayout!F525</f>
        <v>0</v>
      </c>
      <c r="G489" s="25" t="str">
        <f aca="false">LatticeLayout!G525</f>
        <v>bellow</v>
      </c>
      <c r="H489" s="25" t="n">
        <f aca="false">LatticeLayout!H525</f>
        <v>0</v>
      </c>
      <c r="I489" s="25" t="n">
        <f aca="false">LatticeLayout!I525</f>
        <v>0</v>
      </c>
      <c r="J489" s="25" t="n">
        <f aca="false">LatticeLayout!J525</f>
        <v>0</v>
      </c>
      <c r="K489" s="25" t="n">
        <f aca="false">LatticeLayout!K525</f>
        <v>0.099517</v>
      </c>
      <c r="L489" s="25" t="n">
        <f aca="false">LatticeLayout!Q525</f>
        <v>341.778383087632</v>
      </c>
      <c r="M489" s="25" t="n">
        <f aca="false">LatticeLayout!P525</f>
        <v>423.0996045</v>
      </c>
      <c r="N489" s="25" t="n">
        <f aca="false">LatticeLayout!O525</f>
        <v>41.094</v>
      </c>
    </row>
    <row r="490" s="25" customFormat="true" ht="12.75" hidden="true" customHeight="false" outlineLevel="0" collapsed="false">
      <c r="A490" s="25" t="str">
        <f aca="false">LatticeLayout!A526</f>
        <v>LS1</v>
      </c>
      <c r="B490" s="25" t="str">
        <f aca="false">LatticeLayout!B526</f>
        <v>CB01</v>
      </c>
      <c r="C490" s="25" t="str">
        <f aca="false">LatticeLayout!C526</f>
        <v>CAV7</v>
      </c>
      <c r="D490" s="25" t="n">
        <f aca="false">LatticeLayout!D526</f>
        <v>1269</v>
      </c>
      <c r="E490" s="25" t="str">
        <f aca="false">LatticeLayout!E526</f>
        <v>LS1_CB01:CAV7_D1269</v>
      </c>
      <c r="F490" s="25" t="n">
        <f aca="false">LatticeLayout!F526</f>
        <v>0</v>
      </c>
      <c r="G490" s="25" t="str">
        <f aca="false">LatticeLayout!G526</f>
        <v>b08 resonator</v>
      </c>
      <c r="H490" s="25" t="n">
        <f aca="false">LatticeLayout!H526</f>
        <v>34</v>
      </c>
      <c r="I490" s="25" t="n">
        <f aca="false">LatticeLayout!I526</f>
        <v>0</v>
      </c>
      <c r="J490" s="25" t="n">
        <f aca="false">LatticeLayout!J526</f>
        <v>0</v>
      </c>
      <c r="K490" s="25" t="n">
        <f aca="false">LatticeLayout!K526</f>
        <v>0.298171</v>
      </c>
      <c r="L490" s="25" t="n">
        <f aca="false">LatticeLayout!Q526</f>
        <v>341.480212087632</v>
      </c>
      <c r="M490" s="25" t="n">
        <f aca="false">LatticeLayout!P526</f>
        <v>423.0996045</v>
      </c>
      <c r="N490" s="25" t="n">
        <f aca="false">LatticeLayout!O526</f>
        <v>41.094</v>
      </c>
    </row>
    <row r="491" s="25" customFormat="true" ht="12.75" hidden="true" customHeight="false" outlineLevel="0" collapsed="false">
      <c r="A491" s="25" t="n">
        <f aca="false">LatticeLayout!A527</f>
        <v>0</v>
      </c>
      <c r="B491" s="25" t="n">
        <f aca="false">LatticeLayout!B527</f>
        <v>0</v>
      </c>
      <c r="C491" s="25" t="n">
        <f aca="false">LatticeLayout!C527</f>
        <v>0</v>
      </c>
      <c r="D491" s="25" t="n">
        <f aca="false">LatticeLayout!D527</f>
        <v>0</v>
      </c>
      <c r="E491" s="25" t="n">
        <f aca="false">LatticeLayout!E527</f>
        <v>0</v>
      </c>
      <c r="F491" s="25" t="n">
        <f aca="false">LatticeLayout!F527</f>
        <v>0</v>
      </c>
      <c r="G491" s="25" t="n">
        <f aca="false">LatticeLayout!G527</f>
        <v>0</v>
      </c>
      <c r="H491" s="25" t="n">
        <f aca="false">LatticeLayout!H527</f>
        <v>0</v>
      </c>
      <c r="I491" s="25" t="n">
        <f aca="false">LatticeLayout!I527</f>
        <v>0</v>
      </c>
      <c r="J491" s="25" t="n">
        <f aca="false">LatticeLayout!J527</f>
        <v>0</v>
      </c>
      <c r="K491" s="25" t="n">
        <f aca="false">LatticeLayout!K527</f>
        <v>0</v>
      </c>
      <c r="L491" s="25" t="n">
        <f aca="false">LatticeLayout!Q527</f>
        <v>341.480212087632</v>
      </c>
      <c r="M491" s="25" t="n">
        <f aca="false">LatticeLayout!P527</f>
        <v>423.0996045</v>
      </c>
      <c r="N491" s="25" t="n">
        <f aca="false">LatticeLayout!O527</f>
        <v>41.094</v>
      </c>
    </row>
    <row r="492" s="25" customFormat="true" ht="12.75" hidden="true" customHeight="false" outlineLevel="0" collapsed="false">
      <c r="A492" s="25" t="str">
        <f aca="false">LatticeLayout!A528</f>
        <v>LS1</v>
      </c>
      <c r="B492" s="25" t="str">
        <f aca="false">LatticeLayout!B528</f>
        <v>CB01</v>
      </c>
      <c r="C492" s="25" t="str">
        <f aca="false">LatticeLayout!C528</f>
        <v>BLM</v>
      </c>
      <c r="D492" s="25" t="n">
        <f aca="false">LatticeLayout!D528</f>
        <v>1270</v>
      </c>
      <c r="E492" s="25" t="str">
        <f aca="false">LatticeLayout!E528</f>
        <v>LS1_CB01:BLM_D1270</v>
      </c>
      <c r="F492" s="25" t="n">
        <f aca="false">LatticeLayout!F528</f>
        <v>0</v>
      </c>
      <c r="G492" s="25" t="str">
        <f aca="false">LatticeLayout!G528</f>
        <v>outside loss monitor - not install</v>
      </c>
      <c r="H492" s="25" t="n">
        <f aca="false">LatticeLayout!H528</f>
        <v>0</v>
      </c>
      <c r="I492" s="25" t="n">
        <f aca="false">LatticeLayout!I528</f>
        <v>0</v>
      </c>
      <c r="J492" s="25" t="n">
        <f aca="false">LatticeLayout!J528</f>
        <v>0</v>
      </c>
      <c r="K492" s="25" t="n">
        <f aca="false">LatticeLayout!K528</f>
        <v>0</v>
      </c>
      <c r="L492" s="25" t="n">
        <f aca="false">LatticeLayout!Q528</f>
        <v>341.480212087632</v>
      </c>
      <c r="M492" s="25" t="n">
        <f aca="false">LatticeLayout!P528</f>
        <v>423.0996045</v>
      </c>
      <c r="N492" s="25" t="n">
        <f aca="false">LatticeLayout!O528</f>
        <v>41.094</v>
      </c>
    </row>
    <row r="493" s="25" customFormat="true" ht="12.75" hidden="true" customHeight="false" outlineLevel="0" collapsed="false">
      <c r="A493" s="25" t="n">
        <f aca="false">LatticeLayout!A529</f>
        <v>0</v>
      </c>
      <c r="B493" s="25" t="n">
        <f aca="false">LatticeLayout!B529</f>
        <v>0</v>
      </c>
      <c r="C493" s="25" t="n">
        <f aca="false">LatticeLayout!C529</f>
        <v>0</v>
      </c>
      <c r="D493" s="25" t="n">
        <f aca="false">LatticeLayout!D529</f>
        <v>0</v>
      </c>
      <c r="E493" s="25" t="n">
        <f aca="false">LatticeLayout!E529</f>
        <v>0</v>
      </c>
      <c r="F493" s="25" t="n">
        <f aca="false">LatticeLayout!F529</f>
        <v>0</v>
      </c>
      <c r="G493" s="25" t="str">
        <f aca="false">LatticeLayout!G529</f>
        <v>bellow</v>
      </c>
      <c r="H493" s="25" t="n">
        <f aca="false">LatticeLayout!H529</f>
        <v>0</v>
      </c>
      <c r="I493" s="25" t="n">
        <f aca="false">LatticeLayout!I529</f>
        <v>0</v>
      </c>
      <c r="J493" s="25" t="n">
        <f aca="false">LatticeLayout!J529</f>
        <v>0</v>
      </c>
      <c r="K493" s="25" t="n">
        <f aca="false">LatticeLayout!K529</f>
        <v>0.09650984</v>
      </c>
      <c r="L493" s="25" t="n">
        <f aca="false">LatticeLayout!Q529</f>
        <v>341.383702247632</v>
      </c>
      <c r="M493" s="25" t="n">
        <f aca="false">LatticeLayout!P529</f>
        <v>423.0996045</v>
      </c>
      <c r="N493" s="25" t="n">
        <f aca="false">LatticeLayout!O529</f>
        <v>41.094</v>
      </c>
    </row>
    <row r="494" s="25" customFormat="true" ht="12.75" hidden="true" customHeight="false" outlineLevel="0" collapsed="false">
      <c r="A494" s="25" t="str">
        <f aca="false">LatticeLayout!A530</f>
        <v>LS1</v>
      </c>
      <c r="B494" s="25" t="str">
        <f aca="false">LatticeLayout!B530</f>
        <v>CB01</v>
      </c>
      <c r="C494" s="25" t="str">
        <f aca="false">LatticeLayout!C530</f>
        <v>BPM</v>
      </c>
      <c r="D494" s="25" t="n">
        <f aca="false">LatticeLayout!D530</f>
        <v>1271</v>
      </c>
      <c r="E494" s="25" t="str">
        <f aca="false">LatticeLayout!E530</f>
        <v>LS1_CB01:BPM_D1271</v>
      </c>
      <c r="F494" s="25" t="str">
        <f aca="false">LatticeLayout!F530</f>
        <v>BPM6</v>
      </c>
      <c r="G494" s="25" t="str">
        <f aca="false">LatticeLayout!G530</f>
        <v>position monitor, BPMc</v>
      </c>
      <c r="H494" s="25" t="n">
        <f aca="false">LatticeLayout!H530</f>
        <v>40</v>
      </c>
      <c r="I494" s="25" t="n">
        <f aca="false">LatticeLayout!I530</f>
        <v>0</v>
      </c>
      <c r="J494" s="25" t="n">
        <f aca="false">LatticeLayout!J530</f>
        <v>0</v>
      </c>
      <c r="K494" s="25" t="n">
        <f aca="false">LatticeLayout!K530</f>
        <v>0</v>
      </c>
      <c r="L494" s="25" t="n">
        <f aca="false">LatticeLayout!Q530</f>
        <v>341.383702247632</v>
      </c>
      <c r="M494" s="25" t="n">
        <f aca="false">LatticeLayout!P530</f>
        <v>423.0996045</v>
      </c>
      <c r="N494" s="25" t="n">
        <f aca="false">LatticeLayout!O530</f>
        <v>41.094</v>
      </c>
    </row>
    <row r="495" s="25" customFormat="true" ht="12.75" hidden="true" customHeight="false" outlineLevel="0" collapsed="false">
      <c r="A495" s="25" t="n">
        <f aca="false">LatticeLayout!A531</f>
        <v>0</v>
      </c>
      <c r="B495" s="25" t="n">
        <f aca="false">LatticeLayout!B531</f>
        <v>0</v>
      </c>
      <c r="C495" s="25" t="n">
        <f aca="false">LatticeLayout!C531</f>
        <v>0</v>
      </c>
      <c r="D495" s="25" t="n">
        <f aca="false">LatticeLayout!D531</f>
        <v>0</v>
      </c>
      <c r="E495" s="25" t="n">
        <f aca="false">LatticeLayout!E531</f>
        <v>0</v>
      </c>
      <c r="F495" s="25" t="n">
        <f aca="false">LatticeLayout!F531</f>
        <v>0</v>
      </c>
      <c r="G495" s="25" t="str">
        <f aca="false">LatticeLayout!G531</f>
        <v>BPM-box</v>
      </c>
      <c r="H495" s="25" t="n">
        <f aca="false">LatticeLayout!H531</f>
        <v>0</v>
      </c>
      <c r="I495" s="25" t="n">
        <f aca="false">LatticeLayout!I531</f>
        <v>0</v>
      </c>
      <c r="J495" s="25" t="n">
        <f aca="false">LatticeLayout!J531</f>
        <v>0</v>
      </c>
      <c r="K495" s="25" t="n">
        <f aca="false">LatticeLayout!K531</f>
        <v>0.05588</v>
      </c>
      <c r="L495" s="25" t="n">
        <f aca="false">LatticeLayout!Q531</f>
        <v>341.327822247632</v>
      </c>
      <c r="M495" s="25" t="n">
        <f aca="false">LatticeLayout!P531</f>
        <v>423.0996045</v>
      </c>
      <c r="N495" s="25" t="n">
        <f aca="false">LatticeLayout!O531</f>
        <v>41.094</v>
      </c>
    </row>
    <row r="496" s="25" customFormat="true" ht="12.75" hidden="true" customHeight="false" outlineLevel="0" collapsed="false">
      <c r="A496" s="25" t="n">
        <f aca="false">LatticeLayout!A532</f>
        <v>0</v>
      </c>
      <c r="B496" s="25" t="n">
        <f aca="false">LatticeLayout!B532</f>
        <v>0</v>
      </c>
      <c r="C496" s="25" t="n">
        <f aca="false">LatticeLayout!C532</f>
        <v>0</v>
      </c>
      <c r="D496" s="25" t="n">
        <f aca="false">LatticeLayout!D532</f>
        <v>0</v>
      </c>
      <c r="E496" s="25" t="n">
        <f aca="false">LatticeLayout!E532</f>
        <v>0</v>
      </c>
      <c r="F496" s="25" t="n">
        <f aca="false">LatticeLayout!F532</f>
        <v>0</v>
      </c>
      <c r="G496" s="25" t="str">
        <f aca="false">LatticeLayout!G532</f>
        <v>solenoid-entry</v>
      </c>
      <c r="H496" s="25" t="n">
        <f aca="false">LatticeLayout!H532</f>
        <v>0</v>
      </c>
      <c r="I496" s="25" t="n">
        <f aca="false">LatticeLayout!I532</f>
        <v>0</v>
      </c>
      <c r="J496" s="25" t="n">
        <f aca="false">LatticeLayout!J532</f>
        <v>0</v>
      </c>
      <c r="K496" s="25" t="n">
        <f aca="false">LatticeLayout!K532</f>
        <v>0.076136</v>
      </c>
      <c r="L496" s="25" t="n">
        <f aca="false">LatticeLayout!Q532</f>
        <v>341.251686247632</v>
      </c>
      <c r="M496" s="25" t="n">
        <f aca="false">LatticeLayout!P532</f>
        <v>423.0996045</v>
      </c>
      <c r="N496" s="25" t="n">
        <f aca="false">LatticeLayout!O532</f>
        <v>41.094</v>
      </c>
    </row>
    <row r="497" s="25" customFormat="true" ht="12.75" hidden="true" customHeight="false" outlineLevel="0" collapsed="false">
      <c r="A497" s="25" t="str">
        <f aca="false">LatticeLayout!A533</f>
        <v>LS1</v>
      </c>
      <c r="B497" s="25" t="str">
        <f aca="false">LatticeLayout!B533</f>
        <v>CB01</v>
      </c>
      <c r="C497" s="25" t="str">
        <f aca="false">LatticeLayout!C533</f>
        <v>SOL3</v>
      </c>
      <c r="D497" s="25" t="n">
        <f aca="false">LatticeLayout!D533</f>
        <v>1275</v>
      </c>
      <c r="E497" s="25" t="str">
        <f aca="false">LatticeLayout!E533</f>
        <v>LS1_CB01:SOL3_D1275</v>
      </c>
      <c r="F497" s="25" t="str">
        <f aca="false">LatticeLayout!F533</f>
        <v>S2</v>
      </c>
      <c r="G497" s="25" t="str">
        <f aca="false">LatticeLayout!G533</f>
        <v>solenoid+correctors</v>
      </c>
      <c r="H497" s="25" t="n">
        <f aca="false">LatticeLayout!H533</f>
        <v>40</v>
      </c>
      <c r="I497" s="25" t="n">
        <f aca="false">LatticeLayout!I533</f>
        <v>0</v>
      </c>
      <c r="J497" s="25" t="n">
        <f aca="false">LatticeLayout!J533</f>
        <v>0</v>
      </c>
      <c r="K497" s="25" t="n">
        <f aca="false">LatticeLayout!K533</f>
        <v>0.5</v>
      </c>
      <c r="L497" s="25" t="n">
        <f aca="false">LatticeLayout!Q533</f>
        <v>340.751686247632</v>
      </c>
      <c r="M497" s="25" t="n">
        <f aca="false">LatticeLayout!P533</f>
        <v>423.0996045</v>
      </c>
      <c r="N497" s="25" t="n">
        <f aca="false">LatticeLayout!O533</f>
        <v>41.094</v>
      </c>
    </row>
    <row r="498" s="25" customFormat="true" ht="12.75" hidden="true" customHeight="false" outlineLevel="0" collapsed="false">
      <c r="A498" s="25" t="n">
        <f aca="false">LatticeLayout!A534</f>
        <v>0</v>
      </c>
      <c r="B498" s="25" t="n">
        <f aca="false">LatticeLayout!B534</f>
        <v>0</v>
      </c>
      <c r="C498" s="25" t="n">
        <f aca="false">LatticeLayout!C534</f>
        <v>0</v>
      </c>
      <c r="D498" s="25" t="n">
        <f aca="false">LatticeLayout!D534</f>
        <v>0</v>
      </c>
      <c r="E498" s="25" t="n">
        <f aca="false">LatticeLayout!E534</f>
        <v>0</v>
      </c>
      <c r="F498" s="25" t="n">
        <f aca="false">LatticeLayout!F534</f>
        <v>0</v>
      </c>
      <c r="G498" s="25" t="str">
        <f aca="false">LatticeLayout!G534</f>
        <v>solenoid-exit</v>
      </c>
      <c r="H498" s="25" t="n">
        <f aca="false">LatticeLayout!H534</f>
        <v>0</v>
      </c>
      <c r="I498" s="25" t="n">
        <f aca="false">LatticeLayout!I534</f>
        <v>0</v>
      </c>
      <c r="J498" s="25" t="n">
        <f aca="false">LatticeLayout!J534</f>
        <v>0</v>
      </c>
      <c r="K498" s="25" t="n">
        <f aca="false">LatticeLayout!K534</f>
        <v>0.076136</v>
      </c>
      <c r="L498" s="25" t="n">
        <f aca="false">LatticeLayout!Q534</f>
        <v>340.675550247632</v>
      </c>
      <c r="M498" s="25" t="n">
        <f aca="false">LatticeLayout!P534</f>
        <v>423.0996045</v>
      </c>
      <c r="N498" s="25" t="n">
        <f aca="false">LatticeLayout!O534</f>
        <v>41.094</v>
      </c>
    </row>
    <row r="499" s="25" customFormat="true" ht="12.75" hidden="true" customHeight="false" outlineLevel="0" collapsed="false">
      <c r="A499" s="25" t="n">
        <f aca="false">LatticeLayout!A535</f>
        <v>0</v>
      </c>
      <c r="B499" s="25" t="n">
        <f aca="false">LatticeLayout!B535</f>
        <v>0</v>
      </c>
      <c r="C499" s="25" t="n">
        <f aca="false">LatticeLayout!C535</f>
        <v>0</v>
      </c>
      <c r="D499" s="25" t="n">
        <f aca="false">LatticeLayout!D535</f>
        <v>0</v>
      </c>
      <c r="E499" s="25" t="n">
        <f aca="false">LatticeLayout!E535</f>
        <v>0</v>
      </c>
      <c r="F499" s="25" t="n">
        <f aca="false">LatticeLayout!F535</f>
        <v>0</v>
      </c>
      <c r="G499" s="25" t="str">
        <f aca="false">LatticeLayout!G535</f>
        <v>bellow</v>
      </c>
      <c r="H499" s="25" t="n">
        <f aca="false">LatticeLayout!H535</f>
        <v>0</v>
      </c>
      <c r="I499" s="25" t="n">
        <f aca="false">LatticeLayout!I535</f>
        <v>0</v>
      </c>
      <c r="J499" s="25" t="n">
        <f aca="false">LatticeLayout!J535</f>
        <v>0</v>
      </c>
      <c r="K499" s="25" t="n">
        <f aca="false">LatticeLayout!K535</f>
        <v>0.099517</v>
      </c>
      <c r="L499" s="25" t="n">
        <f aca="false">LatticeLayout!Q535</f>
        <v>340.576033247632</v>
      </c>
      <c r="M499" s="25" t="n">
        <f aca="false">LatticeLayout!P535</f>
        <v>423.0996045</v>
      </c>
      <c r="N499" s="25" t="n">
        <f aca="false">LatticeLayout!O535</f>
        <v>41.094</v>
      </c>
    </row>
    <row r="500" s="25" customFormat="true" ht="12.75" hidden="true" customHeight="false" outlineLevel="0" collapsed="false">
      <c r="A500" s="25" t="str">
        <f aca="false">LatticeLayout!A536</f>
        <v>LS1</v>
      </c>
      <c r="B500" s="25" t="str">
        <f aca="false">LatticeLayout!B536</f>
        <v>CB01</v>
      </c>
      <c r="C500" s="25" t="str">
        <f aca="false">LatticeLayout!C536</f>
        <v>CAV8</v>
      </c>
      <c r="D500" s="25" t="n">
        <f aca="false">LatticeLayout!D536</f>
        <v>1281</v>
      </c>
      <c r="E500" s="25" t="str">
        <f aca="false">LatticeLayout!E536</f>
        <v>LS1_CB01:CAV8_D1281</v>
      </c>
      <c r="F500" s="25" t="n">
        <f aca="false">LatticeLayout!F536</f>
        <v>0</v>
      </c>
      <c r="G500" s="25" t="str">
        <f aca="false">LatticeLayout!G536</f>
        <v>b08 resonator</v>
      </c>
      <c r="H500" s="25" t="n">
        <f aca="false">LatticeLayout!H536</f>
        <v>34</v>
      </c>
      <c r="I500" s="25" t="n">
        <f aca="false">LatticeLayout!I536</f>
        <v>0</v>
      </c>
      <c r="J500" s="25" t="n">
        <f aca="false">LatticeLayout!J536</f>
        <v>0</v>
      </c>
      <c r="K500" s="25" t="n">
        <f aca="false">LatticeLayout!K536</f>
        <v>0.298171</v>
      </c>
      <c r="L500" s="25" t="n">
        <f aca="false">LatticeLayout!Q536</f>
        <v>340.277862247631</v>
      </c>
      <c r="M500" s="25" t="n">
        <f aca="false">LatticeLayout!P536</f>
        <v>423.0996045</v>
      </c>
      <c r="N500" s="25" t="n">
        <f aca="false">LatticeLayout!O536</f>
        <v>41.094</v>
      </c>
    </row>
    <row r="501" s="25" customFormat="true" ht="12.75" hidden="true" customHeight="false" outlineLevel="0" collapsed="false">
      <c r="A501" s="25" t="n">
        <f aca="false">LatticeLayout!A537</f>
        <v>0</v>
      </c>
      <c r="B501" s="25" t="n">
        <f aca="false">LatticeLayout!B537</f>
        <v>0</v>
      </c>
      <c r="C501" s="25" t="n">
        <f aca="false">LatticeLayout!C537</f>
        <v>0</v>
      </c>
      <c r="D501" s="25" t="n">
        <f aca="false">LatticeLayout!D537</f>
        <v>0</v>
      </c>
      <c r="E501" s="25" t="n">
        <f aca="false">LatticeLayout!E537</f>
        <v>0</v>
      </c>
      <c r="F501" s="25" t="n">
        <f aca="false">LatticeLayout!F537</f>
        <v>0</v>
      </c>
      <c r="G501" s="25" t="n">
        <f aca="false">LatticeLayout!G537</f>
        <v>0</v>
      </c>
      <c r="H501" s="25" t="n">
        <f aca="false">LatticeLayout!H537</f>
        <v>0</v>
      </c>
      <c r="I501" s="25" t="n">
        <f aca="false">LatticeLayout!I537</f>
        <v>0</v>
      </c>
      <c r="J501" s="25" t="n">
        <f aca="false">LatticeLayout!J537</f>
        <v>0</v>
      </c>
      <c r="K501" s="25" t="n">
        <f aca="false">LatticeLayout!K537</f>
        <v>0</v>
      </c>
      <c r="L501" s="25" t="n">
        <f aca="false">LatticeLayout!Q537</f>
        <v>340.277862247631</v>
      </c>
      <c r="M501" s="25" t="n">
        <f aca="false">LatticeLayout!P537</f>
        <v>423.0996045</v>
      </c>
      <c r="N501" s="25" t="n">
        <f aca="false">LatticeLayout!O537</f>
        <v>41.094</v>
      </c>
    </row>
    <row r="502" s="25" customFormat="true" ht="12.75" hidden="true" customHeight="false" outlineLevel="0" collapsed="false">
      <c r="A502" s="25" t="n">
        <f aca="false">LatticeLayout!A538</f>
        <v>0</v>
      </c>
      <c r="B502" s="25" t="n">
        <f aca="false">LatticeLayout!B538</f>
        <v>0</v>
      </c>
      <c r="C502" s="25" t="n">
        <f aca="false">LatticeLayout!C538</f>
        <v>0</v>
      </c>
      <c r="D502" s="25" t="n">
        <f aca="false">LatticeLayout!D538</f>
        <v>0</v>
      </c>
      <c r="E502" s="25" t="n">
        <f aca="false">LatticeLayout!E538</f>
        <v>0</v>
      </c>
      <c r="F502" s="25" t="n">
        <f aca="false">LatticeLayout!F538</f>
        <v>0</v>
      </c>
      <c r="G502" s="25" t="n">
        <f aca="false">LatticeLayout!G538</f>
        <v>0</v>
      </c>
      <c r="H502" s="25" t="n">
        <f aca="false">LatticeLayout!H538</f>
        <v>0</v>
      </c>
      <c r="I502" s="25" t="n">
        <f aca="false">LatticeLayout!I538</f>
        <v>0</v>
      </c>
      <c r="J502" s="25" t="n">
        <f aca="false">LatticeLayout!J538</f>
        <v>0</v>
      </c>
      <c r="K502" s="25" t="n">
        <f aca="false">LatticeLayout!K538</f>
        <v>0</v>
      </c>
      <c r="L502" s="25" t="n">
        <f aca="false">LatticeLayout!Q538</f>
        <v>340.277862247631</v>
      </c>
      <c r="M502" s="25" t="n">
        <f aca="false">LatticeLayout!P538</f>
        <v>423.0996045</v>
      </c>
      <c r="N502" s="25" t="n">
        <f aca="false">LatticeLayout!O538</f>
        <v>41.094</v>
      </c>
    </row>
    <row r="503" s="25" customFormat="true" ht="12.75" hidden="true" customHeight="false" outlineLevel="0" collapsed="false">
      <c r="A503" s="25" t="n">
        <f aca="false">LatticeLayout!A539</f>
        <v>0</v>
      </c>
      <c r="B503" s="25" t="n">
        <f aca="false">LatticeLayout!B539</f>
        <v>0</v>
      </c>
      <c r="C503" s="25" t="n">
        <f aca="false">LatticeLayout!C539</f>
        <v>0</v>
      </c>
      <c r="D503" s="25" t="n">
        <f aca="false">LatticeLayout!D539</f>
        <v>0</v>
      </c>
      <c r="E503" s="25" t="n">
        <f aca="false">LatticeLayout!E539</f>
        <v>0</v>
      </c>
      <c r="F503" s="25" t="n">
        <f aca="false">LatticeLayout!F539</f>
        <v>0</v>
      </c>
      <c r="G503" s="25" t="str">
        <f aca="false">LatticeLayout!G539</f>
        <v>bellows</v>
      </c>
      <c r="H503" s="25" t="n">
        <f aca="false">LatticeLayout!H539</f>
        <v>0</v>
      </c>
      <c r="I503" s="25" t="n">
        <f aca="false">LatticeLayout!I539</f>
        <v>0</v>
      </c>
      <c r="J503" s="25" t="n">
        <f aca="false">LatticeLayout!J539</f>
        <v>0</v>
      </c>
      <c r="K503" s="25" t="n">
        <f aca="false">LatticeLayout!K539</f>
        <v>0.190822</v>
      </c>
      <c r="L503" s="25" t="n">
        <f aca="false">LatticeLayout!Q539</f>
        <v>340.087040247631</v>
      </c>
      <c r="M503" s="25" t="n">
        <f aca="false">LatticeLayout!P539</f>
        <v>423.0996045</v>
      </c>
      <c r="N503" s="25" t="n">
        <f aca="false">LatticeLayout!O539</f>
        <v>41.094</v>
      </c>
    </row>
    <row r="504" customFormat="false" ht="12.75" hidden="false" customHeight="false" outlineLevel="0" collapsed="false">
      <c r="A504" s="300" t="str">
        <f aca="false">LatticeLayout!A540</f>
        <v>LS1</v>
      </c>
      <c r="B504" s="300" t="str">
        <f aca="false">LatticeLayout!B540</f>
        <v>CB01</v>
      </c>
      <c r="C504" s="25" t="str">
        <f aca="false">LatticeLayout!C540</f>
        <v>GV</v>
      </c>
      <c r="D504" s="25" t="n">
        <f aca="false">LatticeLayout!D540</f>
        <v>1285</v>
      </c>
      <c r="E504" s="25" t="str">
        <f aca="false">LatticeLayout!E540</f>
        <v>LS1_CB01:GV_D1285</v>
      </c>
      <c r="F504" s="25" t="n">
        <f aca="false">LatticeLayout!F540</f>
        <v>0</v>
      </c>
      <c r="G504" s="300" t="str">
        <f aca="false">G365</f>
        <v>downstream gate valve</v>
      </c>
      <c r="H504" s="25" t="n">
        <f aca="false">LatticeLayout!H540</f>
        <v>40</v>
      </c>
      <c r="I504" s="25" t="n">
        <f aca="false">LatticeLayout!I540</f>
        <v>0</v>
      </c>
      <c r="J504" s="25" t="n">
        <f aca="false">LatticeLayout!J540</f>
        <v>0</v>
      </c>
      <c r="K504" s="300" t="n">
        <f aca="false">LatticeLayout!K540</f>
        <v>0.057404</v>
      </c>
      <c r="L504" s="554" t="n">
        <f aca="false">LatticeLayout!Q540</f>
        <v>340.029636247631</v>
      </c>
      <c r="M504" s="554" t="n">
        <f aca="false">LatticeLayout!P540</f>
        <v>423.0996045</v>
      </c>
      <c r="N504" s="554" t="n">
        <f aca="false">LatticeLayout!O540</f>
        <v>41.094</v>
      </c>
      <c r="O504" s="554"/>
      <c r="P504" s="554"/>
      <c r="Q504" s="554"/>
      <c r="R504" s="515"/>
    </row>
    <row r="505" s="25" customFormat="true" ht="12.75" hidden="true" customHeight="false" outlineLevel="0" collapsed="false">
      <c r="A505" s="25" t="n">
        <f aca="false">LatticeLayout!A541</f>
        <v>0</v>
      </c>
      <c r="B505" s="25" t="n">
        <f aca="false">LatticeLayout!B541</f>
        <v>0</v>
      </c>
      <c r="C505" s="25" t="n">
        <f aca="false">LatticeLayout!C541</f>
        <v>0</v>
      </c>
      <c r="D505" s="25" t="n">
        <f aca="false">LatticeLayout!D541</f>
        <v>0</v>
      </c>
      <c r="E505" s="25" t="n">
        <f aca="false">LatticeLayout!E541</f>
        <v>0</v>
      </c>
      <c r="F505" s="25" t="n">
        <f aca="false">LatticeLayout!F541</f>
        <v>0</v>
      </c>
      <c r="G505" s="25" t="str">
        <f aca="false">LatticeLayout!G541</f>
        <v>bellow</v>
      </c>
      <c r="H505" s="25" t="n">
        <f aca="false">LatticeLayout!H541</f>
        <v>40</v>
      </c>
      <c r="I505" s="25" t="n">
        <f aca="false">LatticeLayout!I541</f>
        <v>0</v>
      </c>
      <c r="J505" s="25" t="n">
        <f aca="false">LatticeLayout!J541</f>
        <v>0</v>
      </c>
      <c r="K505" s="25" t="n">
        <f aca="false">LatticeLayout!K541</f>
        <v>0.103502</v>
      </c>
      <c r="L505" s="25" t="n">
        <f aca="false">LatticeLayout!Q541</f>
        <v>339.926134247631</v>
      </c>
      <c r="M505" s="25" t="n">
        <f aca="false">LatticeLayout!P541</f>
        <v>423.0996045</v>
      </c>
      <c r="N505" s="25" t="n">
        <f aca="false">LatticeLayout!O541</f>
        <v>41.094</v>
      </c>
    </row>
    <row r="506" s="25" customFormat="true" ht="12.75" hidden="true" customHeight="false" outlineLevel="0" collapsed="false">
      <c r="A506" s="25" t="str">
        <f aca="false">LatticeLayout!A542</f>
        <v>LS1</v>
      </c>
      <c r="B506" s="25" t="str">
        <f aca="false">LatticeLayout!B542</f>
        <v>WB01</v>
      </c>
      <c r="C506" s="25" t="str">
        <f aca="false">LatticeLayout!C542</f>
        <v>BPM</v>
      </c>
      <c r="D506" s="25" t="n">
        <f aca="false">LatticeLayout!D542</f>
        <v>1286</v>
      </c>
      <c r="E506" s="25" t="str">
        <f aca="false">LatticeLayout!E542</f>
        <v>LS1_WB01:BPM_D1286</v>
      </c>
      <c r="F506" s="25" t="str">
        <f aca="false">LatticeLayout!F542</f>
        <v>BPM2</v>
      </c>
      <c r="G506" s="25" t="str">
        <f aca="false">LatticeLayout!G542</f>
        <v>position monitor</v>
      </c>
      <c r="H506" s="25" t="n">
        <f aca="false">LatticeLayout!H542</f>
        <v>0</v>
      </c>
      <c r="I506" s="25" t="n">
        <f aca="false">LatticeLayout!I542</f>
        <v>0</v>
      </c>
      <c r="J506" s="25" t="n">
        <f aca="false">LatticeLayout!J542</f>
        <v>0</v>
      </c>
      <c r="K506" s="25" t="n">
        <f aca="false">LatticeLayout!K542</f>
        <v>0</v>
      </c>
      <c r="L506" s="25" t="n">
        <f aca="false">LatticeLayout!Q542</f>
        <v>339.926134247631</v>
      </c>
      <c r="M506" s="25" t="n">
        <f aca="false">LatticeLayout!P542</f>
        <v>423.0996045</v>
      </c>
      <c r="N506" s="25" t="n">
        <f aca="false">LatticeLayout!O542</f>
        <v>41.094</v>
      </c>
    </row>
    <row r="507" s="25" customFormat="true" ht="12.75" hidden="true" customHeight="false" outlineLevel="0" collapsed="false">
      <c r="A507" s="25" t="n">
        <f aca="false">LatticeLayout!A543</f>
        <v>0</v>
      </c>
      <c r="B507" s="25" t="n">
        <f aca="false">LatticeLayout!B543</f>
        <v>0</v>
      </c>
      <c r="C507" s="25" t="n">
        <f aca="false">LatticeLayout!C543</f>
        <v>0</v>
      </c>
      <c r="D507" s="25" t="n">
        <f aca="false">LatticeLayout!D543</f>
        <v>0</v>
      </c>
      <c r="E507" s="25" t="n">
        <f aca="false">LatticeLayout!E543</f>
        <v>0</v>
      </c>
      <c r="F507" s="25" t="n">
        <f aca="false">LatticeLayout!F543</f>
        <v>0</v>
      </c>
      <c r="G507" s="25" t="str">
        <f aca="false">LatticeLayout!G543</f>
        <v>diagnostic box</v>
      </c>
      <c r="H507" s="25" t="n">
        <f aca="false">LatticeLayout!H543</f>
        <v>0</v>
      </c>
      <c r="I507" s="25" t="n">
        <f aca="false">LatticeLayout!I543</f>
        <v>0</v>
      </c>
      <c r="J507" s="25" t="n">
        <f aca="false">LatticeLayout!J543</f>
        <v>0</v>
      </c>
      <c r="K507" s="25" t="n">
        <f aca="false">LatticeLayout!K543</f>
        <v>0.145282</v>
      </c>
      <c r="L507" s="25" t="n">
        <f aca="false">LatticeLayout!Q543</f>
        <v>339.780852247631</v>
      </c>
      <c r="M507" s="25" t="n">
        <f aca="false">LatticeLayout!P543</f>
        <v>423.0996045</v>
      </c>
      <c r="N507" s="25" t="n">
        <f aca="false">LatticeLayout!O543</f>
        <v>41.094</v>
      </c>
    </row>
    <row r="508" s="25" customFormat="true" ht="12.75" hidden="true" customHeight="false" outlineLevel="0" collapsed="false">
      <c r="A508" s="25" t="str">
        <f aca="false">LatticeLayout!A544</f>
        <v>LS1</v>
      </c>
      <c r="B508" s="25" t="str">
        <f aca="false">LatticeLayout!B544</f>
        <v>WB01</v>
      </c>
      <c r="C508" s="25" t="str">
        <f aca="false">LatticeLayout!C544</f>
        <v>HMR</v>
      </c>
      <c r="D508" s="25" t="n">
        <f aca="false">LatticeLayout!D544</f>
        <v>1287</v>
      </c>
      <c r="E508" s="25" t="str">
        <f aca="false">LatticeLayout!E544</f>
        <v>LS1_WB01:HMR_D1287</v>
      </c>
      <c r="F508" s="25" t="str">
        <f aca="false">LatticeLayout!F544</f>
        <v>HMR1</v>
      </c>
      <c r="G508" s="25" t="str">
        <f aca="false">LatticeLayout!G544</f>
        <v>Halo ring, d33mm, t5mm</v>
      </c>
      <c r="H508" s="25" t="n">
        <f aca="false">LatticeLayout!H544</f>
        <v>33</v>
      </c>
      <c r="I508" s="25" t="n">
        <f aca="false">LatticeLayout!I544</f>
        <v>0</v>
      </c>
      <c r="J508" s="25" t="n">
        <f aca="false">LatticeLayout!J544</f>
        <v>0</v>
      </c>
      <c r="K508" s="25" t="n">
        <f aca="false">LatticeLayout!K544</f>
        <v>0</v>
      </c>
      <c r="L508" s="25" t="n">
        <f aca="false">LatticeLayout!Q544</f>
        <v>339.780852247631</v>
      </c>
      <c r="M508" s="25" t="n">
        <f aca="false">LatticeLayout!P544</f>
        <v>423.0996045</v>
      </c>
      <c r="N508" s="25" t="n">
        <f aca="false">LatticeLayout!O544</f>
        <v>41.094</v>
      </c>
    </row>
    <row r="509" s="25" customFormat="true" ht="12.75" hidden="true" customHeight="false" outlineLevel="0" collapsed="false">
      <c r="A509" s="25" t="n">
        <f aca="false">LatticeLayout!A545</f>
        <v>0</v>
      </c>
      <c r="B509" s="25" t="n">
        <f aca="false">LatticeLayout!B545</f>
        <v>0</v>
      </c>
      <c r="C509" s="25" t="n">
        <f aca="false">LatticeLayout!C545</f>
        <v>0</v>
      </c>
      <c r="D509" s="25" t="n">
        <f aca="false">LatticeLayout!D545</f>
        <v>0</v>
      </c>
      <c r="E509" s="25" t="n">
        <f aca="false">LatticeLayout!E545</f>
        <v>0</v>
      </c>
      <c r="F509" s="25" t="n">
        <f aca="false">LatticeLayout!F545</f>
        <v>0</v>
      </c>
      <c r="G509" s="25" t="str">
        <f aca="false">LatticeLayout!G545</f>
        <v>diagnostic box</v>
      </c>
      <c r="H509" s="25" t="n">
        <f aca="false">LatticeLayout!H545</f>
        <v>0</v>
      </c>
      <c r="I509" s="25" t="n">
        <f aca="false">LatticeLayout!I545</f>
        <v>0</v>
      </c>
      <c r="J509" s="25" t="n">
        <f aca="false">LatticeLayout!J545</f>
        <v>0</v>
      </c>
      <c r="K509" s="25" t="n">
        <f aca="false">LatticeLayout!K545</f>
        <v>0</v>
      </c>
      <c r="L509" s="25" t="n">
        <f aca="false">LatticeLayout!Q545</f>
        <v>339.780852247631</v>
      </c>
      <c r="M509" s="25" t="n">
        <f aca="false">LatticeLayout!P545</f>
        <v>423.0996045</v>
      </c>
      <c r="N509" s="25" t="n">
        <f aca="false">LatticeLayout!O545</f>
        <v>41.094</v>
      </c>
    </row>
    <row r="510" s="25" customFormat="true" ht="12.75" hidden="true" customHeight="false" outlineLevel="0" collapsed="false">
      <c r="A510" s="25" t="str">
        <f aca="false">LatticeLayout!A546</f>
        <v>LS1</v>
      </c>
      <c r="B510" s="25" t="str">
        <f aca="false">LatticeLayout!B546</f>
        <v>WB01</v>
      </c>
      <c r="C510" s="25" t="str">
        <f aca="false">LatticeLayout!C546</f>
        <v>IP</v>
      </c>
      <c r="D510" s="25" t="n">
        <f aca="false">LatticeLayout!D546</f>
        <v>1287</v>
      </c>
      <c r="E510" s="25" t="str">
        <f aca="false">LatticeLayout!E546</f>
        <v>LS1_WB01:IP_D1287</v>
      </c>
      <c r="F510" s="25" t="str">
        <f aca="false">LatticeLayout!F546</f>
        <v>IP_S</v>
      </c>
      <c r="G510" s="25" t="str">
        <f aca="false">LatticeLayout!G546</f>
        <v>ion pump, 75 l/s</v>
      </c>
      <c r="H510" s="25" t="n">
        <f aca="false">LatticeLayout!H546</f>
        <v>0</v>
      </c>
      <c r="I510" s="25" t="n">
        <f aca="false">LatticeLayout!I546</f>
        <v>0</v>
      </c>
      <c r="J510" s="25" t="n">
        <f aca="false">LatticeLayout!J546</f>
        <v>0</v>
      </c>
      <c r="K510" s="25" t="n">
        <f aca="false">LatticeLayout!K546</f>
        <v>0</v>
      </c>
      <c r="L510" s="25" t="n">
        <f aca="false">LatticeLayout!Q546</f>
        <v>339.780852247631</v>
      </c>
      <c r="M510" s="25" t="n">
        <f aca="false">LatticeLayout!P546</f>
        <v>423.0996045</v>
      </c>
      <c r="N510" s="25" t="n">
        <f aca="false">LatticeLayout!O546</f>
        <v>41.094</v>
      </c>
    </row>
    <row r="511" s="25" customFormat="true" ht="12.75" hidden="true" customHeight="false" outlineLevel="0" collapsed="false">
      <c r="A511" s="25" t="n">
        <f aca="false">LatticeLayout!A547</f>
        <v>0</v>
      </c>
      <c r="B511" s="25" t="n">
        <f aca="false">LatticeLayout!B547</f>
        <v>0</v>
      </c>
      <c r="C511" s="25" t="n">
        <f aca="false">LatticeLayout!C547</f>
        <v>0</v>
      </c>
      <c r="D511" s="25" t="n">
        <f aca="false">LatticeLayout!D547</f>
        <v>0</v>
      </c>
      <c r="E511" s="25" t="n">
        <f aca="false">LatticeLayout!E547</f>
        <v>0</v>
      </c>
      <c r="F511" s="25" t="n">
        <f aca="false">LatticeLayout!F547</f>
        <v>0</v>
      </c>
      <c r="G511" s="25" t="str">
        <f aca="false">LatticeLayout!G547</f>
        <v>bellow</v>
      </c>
      <c r="H511" s="25" t="n">
        <f aca="false">LatticeLayout!H547</f>
        <v>40</v>
      </c>
      <c r="I511" s="25" t="n">
        <f aca="false">LatticeLayout!I547</f>
        <v>0</v>
      </c>
      <c r="J511" s="25" t="n">
        <f aca="false">LatticeLayout!J547</f>
        <v>0</v>
      </c>
      <c r="K511" s="25" t="n">
        <f aca="false">LatticeLayout!K547</f>
        <v>0.131216</v>
      </c>
      <c r="L511" s="25" t="n">
        <f aca="false">LatticeLayout!Q547</f>
        <v>339.649636247631</v>
      </c>
      <c r="M511" s="25" t="n">
        <f aca="false">LatticeLayout!P547</f>
        <v>423.0996045</v>
      </c>
      <c r="N511" s="25" t="n">
        <f aca="false">LatticeLayout!O547</f>
        <v>41.094</v>
      </c>
    </row>
    <row r="512" customFormat="false" ht="12.75" hidden="false" customHeight="false" outlineLevel="0" collapsed="false">
      <c r="A512" s="300" t="str">
        <f aca="false">LatticeLayout!A548</f>
        <v>LS1</v>
      </c>
      <c r="B512" s="300" t="str">
        <f aca="false">LatticeLayout!B548</f>
        <v>CB02</v>
      </c>
      <c r="C512" s="25" t="str">
        <f aca="false">LatticeLayout!C548</f>
        <v>GV</v>
      </c>
      <c r="D512" s="25" t="n">
        <f aca="false">LatticeLayout!D548</f>
        <v>1289</v>
      </c>
      <c r="E512" s="25" t="str">
        <f aca="false">LatticeLayout!E548</f>
        <v>LS1_CB02:GV_D1289</v>
      </c>
      <c r="F512" s="25" t="n">
        <f aca="false">LatticeLayout!F548</f>
        <v>0</v>
      </c>
      <c r="G512" s="300" t="str">
        <f aca="false">G334</f>
        <v>upstream gate valve</v>
      </c>
      <c r="H512" s="25" t="n">
        <f aca="false">LatticeLayout!H548</f>
        <v>40</v>
      </c>
      <c r="I512" s="25" t="n">
        <f aca="false">LatticeLayout!I548</f>
        <v>0</v>
      </c>
      <c r="J512" s="25" t="n">
        <f aca="false">LatticeLayout!J548</f>
        <v>0</v>
      </c>
      <c r="K512" s="300" t="n">
        <f aca="false">LatticeLayout!K548</f>
        <v>0.057404</v>
      </c>
      <c r="L512" s="554" t="n">
        <f aca="false">LatticeLayout!Q548+K512</f>
        <v>339.649636247631</v>
      </c>
      <c r="M512" s="554" t="n">
        <f aca="false">LatticeLayout!P548</f>
        <v>423.0996045</v>
      </c>
      <c r="N512" s="554" t="n">
        <f aca="false">LatticeLayout!O548</f>
        <v>41.094</v>
      </c>
      <c r="O512" s="554" t="n">
        <f aca="false">L512-CM!$U$4</f>
        <v>337.136027247631</v>
      </c>
      <c r="P512" s="554" t="n">
        <f aca="false">M512-CM!$X$4</f>
        <v>422.2614045</v>
      </c>
      <c r="Q512" s="554" t="n">
        <f aca="false">N512+CM!$W$4</f>
        <v>41.3194</v>
      </c>
      <c r="R512" s="589" t="n">
        <f aca="false">M512-CM!$V$4</f>
        <v>421.8804045</v>
      </c>
      <c r="S512" s="641" t="s">
        <v>1635</v>
      </c>
    </row>
    <row r="513" s="25" customFormat="true" ht="12.75" hidden="true" customHeight="false" outlineLevel="0" collapsed="false">
      <c r="A513" s="25" t="n">
        <f aca="false">LatticeLayout!A549</f>
        <v>0</v>
      </c>
      <c r="B513" s="25" t="n">
        <f aca="false">LatticeLayout!B549</f>
        <v>0</v>
      </c>
      <c r="C513" s="25" t="n">
        <f aca="false">LatticeLayout!C549</f>
        <v>0</v>
      </c>
      <c r="D513" s="25" t="n">
        <f aca="false">LatticeLayout!D549</f>
        <v>0</v>
      </c>
      <c r="E513" s="25" t="n">
        <f aca="false">LatticeLayout!E549</f>
        <v>0</v>
      </c>
      <c r="F513" s="25" t="n">
        <f aca="false">LatticeLayout!F549</f>
        <v>0</v>
      </c>
      <c r="G513" s="25" t="str">
        <f aca="false">LatticeLayout!G549</f>
        <v>bellows</v>
      </c>
      <c r="H513" s="25" t="n">
        <f aca="false">LatticeLayout!H549</f>
        <v>0</v>
      </c>
      <c r="I513" s="25" t="n">
        <f aca="false">LatticeLayout!I549</f>
        <v>0</v>
      </c>
      <c r="J513" s="25" t="n">
        <f aca="false">LatticeLayout!J549</f>
        <v>0</v>
      </c>
      <c r="K513" s="25" t="n">
        <f aca="false">LatticeLayout!K549</f>
        <v>0.190822</v>
      </c>
      <c r="L513" s="25" t="n">
        <f aca="false">LatticeLayout!Q549</f>
        <v>339.401410247631</v>
      </c>
      <c r="M513" s="25" t="n">
        <f aca="false">LatticeLayout!P549</f>
        <v>423.0996045</v>
      </c>
      <c r="N513" s="25" t="n">
        <f aca="false">LatticeLayout!O549</f>
        <v>41.094</v>
      </c>
    </row>
    <row r="514" s="25" customFormat="true" ht="12.75" hidden="true" customHeight="false" outlineLevel="0" collapsed="false">
      <c r="A514" s="25" t="str">
        <f aca="false">LatticeLayout!A550</f>
        <v>LS1</v>
      </c>
      <c r="B514" s="25" t="str">
        <f aca="false">LatticeLayout!B550</f>
        <v>CB02</v>
      </c>
      <c r="C514" s="25" t="str">
        <f aca="false">LatticeLayout!C550</f>
        <v>CAV1</v>
      </c>
      <c r="D514" s="25" t="n">
        <f aca="false">LatticeLayout!D550</f>
        <v>1293</v>
      </c>
      <c r="E514" s="25" t="str">
        <f aca="false">LatticeLayout!E550</f>
        <v>LS1_CB02:CAV1_D1293</v>
      </c>
      <c r="F514" s="25" t="n">
        <f aca="false">LatticeLayout!F550</f>
        <v>0</v>
      </c>
      <c r="G514" s="25" t="str">
        <f aca="false">LatticeLayout!G550</f>
        <v>b08 resonator</v>
      </c>
      <c r="H514" s="25" t="n">
        <f aca="false">LatticeLayout!H550</f>
        <v>34</v>
      </c>
      <c r="I514" s="25" t="n">
        <f aca="false">LatticeLayout!I550</f>
        <v>0</v>
      </c>
      <c r="J514" s="25" t="n">
        <f aca="false">LatticeLayout!J550</f>
        <v>0</v>
      </c>
      <c r="K514" s="25" t="n">
        <f aca="false">LatticeLayout!K550</f>
        <v>0.298171</v>
      </c>
      <c r="L514" s="25" t="n">
        <f aca="false">LatticeLayout!Q550</f>
        <v>339.103239247631</v>
      </c>
      <c r="M514" s="25" t="n">
        <f aca="false">LatticeLayout!P550</f>
        <v>423.0996045</v>
      </c>
      <c r="N514" s="25" t="n">
        <f aca="false">LatticeLayout!O550</f>
        <v>41.094</v>
      </c>
    </row>
    <row r="515" s="25" customFormat="true" ht="12.75" hidden="true" customHeight="false" outlineLevel="0" collapsed="false">
      <c r="A515" s="25" t="n">
        <f aca="false">LatticeLayout!A551</f>
        <v>0</v>
      </c>
      <c r="B515" s="25" t="n">
        <f aca="false">LatticeLayout!B551</f>
        <v>0</v>
      </c>
      <c r="C515" s="25" t="n">
        <f aca="false">LatticeLayout!C551</f>
        <v>0</v>
      </c>
      <c r="D515" s="25" t="n">
        <f aca="false">LatticeLayout!D551</f>
        <v>0</v>
      </c>
      <c r="E515" s="25" t="n">
        <f aca="false">LatticeLayout!E551</f>
        <v>0</v>
      </c>
      <c r="F515" s="25" t="n">
        <f aca="false">LatticeLayout!F551</f>
        <v>0</v>
      </c>
      <c r="G515" s="25" t="n">
        <f aca="false">LatticeLayout!G551</f>
        <v>0</v>
      </c>
      <c r="H515" s="25" t="n">
        <f aca="false">LatticeLayout!H551</f>
        <v>0</v>
      </c>
      <c r="I515" s="25" t="n">
        <f aca="false">LatticeLayout!I551</f>
        <v>0</v>
      </c>
      <c r="J515" s="25" t="n">
        <f aca="false">LatticeLayout!J551</f>
        <v>0</v>
      </c>
      <c r="K515" s="25" t="n">
        <f aca="false">LatticeLayout!K551</f>
        <v>0</v>
      </c>
      <c r="L515" s="25" t="n">
        <f aca="false">LatticeLayout!Q551</f>
        <v>339.103239247631</v>
      </c>
      <c r="M515" s="25" t="n">
        <f aca="false">LatticeLayout!P551</f>
        <v>423.0996045</v>
      </c>
      <c r="N515" s="25" t="n">
        <f aca="false">LatticeLayout!O551</f>
        <v>41.094</v>
      </c>
    </row>
    <row r="516" s="25" customFormat="true" ht="12.75" hidden="true" customHeight="false" outlineLevel="0" collapsed="false">
      <c r="A516" s="25" t="str">
        <f aca="false">LatticeLayout!A552</f>
        <v>LS1</v>
      </c>
      <c r="B516" s="25" t="str">
        <f aca="false">LatticeLayout!B552</f>
        <v>CB02</v>
      </c>
      <c r="C516" s="25" t="str">
        <f aca="false">LatticeLayout!C552</f>
        <v>BLM</v>
      </c>
      <c r="D516" s="25" t="n">
        <f aca="false">LatticeLayout!D552</f>
        <v>1294</v>
      </c>
      <c r="E516" s="25" t="str">
        <f aca="false">LatticeLayout!E552</f>
        <v>LS1_CB02:BLM_D1294</v>
      </c>
      <c r="F516" s="25" t="n">
        <f aca="false">LatticeLayout!F552</f>
        <v>0</v>
      </c>
      <c r="G516" s="25" t="str">
        <f aca="false">LatticeLayout!G552</f>
        <v>outside loss monitor - not install</v>
      </c>
      <c r="H516" s="25" t="n">
        <f aca="false">LatticeLayout!H552</f>
        <v>0</v>
      </c>
      <c r="I516" s="25" t="n">
        <f aca="false">LatticeLayout!I552</f>
        <v>0</v>
      </c>
      <c r="J516" s="25" t="n">
        <f aca="false">LatticeLayout!J552</f>
        <v>0</v>
      </c>
      <c r="K516" s="25" t="n">
        <f aca="false">LatticeLayout!K552</f>
        <v>0</v>
      </c>
      <c r="L516" s="25" t="n">
        <f aca="false">LatticeLayout!Q552</f>
        <v>339.103239247631</v>
      </c>
      <c r="M516" s="25" t="n">
        <f aca="false">LatticeLayout!P552</f>
        <v>423.0996045</v>
      </c>
      <c r="N516" s="25" t="n">
        <f aca="false">LatticeLayout!O552</f>
        <v>41.094</v>
      </c>
    </row>
    <row r="517" s="25" customFormat="true" ht="12.75" hidden="true" customHeight="false" outlineLevel="0" collapsed="false">
      <c r="A517" s="25" t="n">
        <f aca="false">LatticeLayout!A553</f>
        <v>0</v>
      </c>
      <c r="B517" s="25" t="n">
        <f aca="false">LatticeLayout!B553</f>
        <v>0</v>
      </c>
      <c r="C517" s="25" t="n">
        <f aca="false">LatticeLayout!C553</f>
        <v>0</v>
      </c>
      <c r="D517" s="25" t="n">
        <f aca="false">LatticeLayout!D553</f>
        <v>0</v>
      </c>
      <c r="E517" s="25" t="n">
        <f aca="false">LatticeLayout!E553</f>
        <v>0</v>
      </c>
      <c r="F517" s="25" t="n">
        <f aca="false">LatticeLayout!F553</f>
        <v>0</v>
      </c>
      <c r="G517" s="25" t="str">
        <f aca="false">LatticeLayout!G553</f>
        <v>bellow</v>
      </c>
      <c r="H517" s="25" t="n">
        <f aca="false">LatticeLayout!H553</f>
        <v>40</v>
      </c>
      <c r="I517" s="25" t="n">
        <f aca="false">LatticeLayout!I553</f>
        <v>0</v>
      </c>
      <c r="J517" s="25" t="n">
        <f aca="false">LatticeLayout!J553</f>
        <v>0</v>
      </c>
      <c r="K517" s="25" t="n">
        <f aca="false">LatticeLayout!K553</f>
        <v>0.09650984</v>
      </c>
      <c r="L517" s="25" t="n">
        <f aca="false">LatticeLayout!Q553</f>
        <v>339.006729407631</v>
      </c>
      <c r="M517" s="25" t="n">
        <f aca="false">LatticeLayout!P553</f>
        <v>423.0996045</v>
      </c>
      <c r="N517" s="25" t="n">
        <f aca="false">LatticeLayout!O553</f>
        <v>41.094</v>
      </c>
    </row>
    <row r="518" s="25" customFormat="true" ht="12.75" hidden="true" customHeight="false" outlineLevel="0" collapsed="false">
      <c r="A518" s="25" t="str">
        <f aca="false">LatticeLayout!A554</f>
        <v>LS1</v>
      </c>
      <c r="B518" s="25" t="str">
        <f aca="false">LatticeLayout!B554</f>
        <v>CB02</v>
      </c>
      <c r="C518" s="25" t="str">
        <f aca="false">LatticeLayout!C554</f>
        <v>BPM</v>
      </c>
      <c r="D518" s="25" t="n">
        <f aca="false">LatticeLayout!D554</f>
        <v>1295</v>
      </c>
      <c r="E518" s="25" t="str">
        <f aca="false">LatticeLayout!E554</f>
        <v>LS1_CB02:BPM_D1295</v>
      </c>
      <c r="F518" s="25" t="str">
        <f aca="false">LatticeLayout!F554</f>
        <v>BPM6</v>
      </c>
      <c r="G518" s="25" t="str">
        <f aca="false">LatticeLayout!G554</f>
        <v>position monitor, BPMc</v>
      </c>
      <c r="H518" s="25" t="n">
        <f aca="false">LatticeLayout!H554</f>
        <v>0</v>
      </c>
      <c r="I518" s="25" t="n">
        <f aca="false">LatticeLayout!I554</f>
        <v>0</v>
      </c>
      <c r="J518" s="25" t="n">
        <f aca="false">LatticeLayout!J554</f>
        <v>0</v>
      </c>
      <c r="K518" s="25" t="n">
        <f aca="false">LatticeLayout!K554</f>
        <v>0</v>
      </c>
      <c r="L518" s="25" t="n">
        <f aca="false">LatticeLayout!Q554</f>
        <v>339.006729407631</v>
      </c>
      <c r="M518" s="25" t="n">
        <f aca="false">LatticeLayout!P554</f>
        <v>423.0996045</v>
      </c>
      <c r="N518" s="25" t="n">
        <f aca="false">LatticeLayout!O554</f>
        <v>41.094</v>
      </c>
    </row>
    <row r="519" s="25" customFormat="true" ht="12.75" hidden="true" customHeight="false" outlineLevel="0" collapsed="false">
      <c r="A519" s="25" t="n">
        <f aca="false">LatticeLayout!A555</f>
        <v>0</v>
      </c>
      <c r="B519" s="25" t="n">
        <f aca="false">LatticeLayout!B555</f>
        <v>0</v>
      </c>
      <c r="C519" s="25" t="n">
        <f aca="false">LatticeLayout!C555</f>
        <v>0</v>
      </c>
      <c r="D519" s="25" t="n">
        <f aca="false">LatticeLayout!D555</f>
        <v>0</v>
      </c>
      <c r="E519" s="25" t="n">
        <f aca="false">LatticeLayout!E555</f>
        <v>0</v>
      </c>
      <c r="F519" s="25" t="n">
        <f aca="false">LatticeLayout!F555</f>
        <v>0</v>
      </c>
      <c r="G519" s="25" t="str">
        <f aca="false">LatticeLayout!G555</f>
        <v>BPM-box</v>
      </c>
      <c r="H519" s="25" t="n">
        <f aca="false">LatticeLayout!H555</f>
        <v>40</v>
      </c>
      <c r="I519" s="25" t="n">
        <f aca="false">LatticeLayout!I555</f>
        <v>0</v>
      </c>
      <c r="J519" s="25" t="n">
        <f aca="false">LatticeLayout!J555</f>
        <v>0</v>
      </c>
      <c r="K519" s="25" t="n">
        <f aca="false">LatticeLayout!K555</f>
        <v>0.05588</v>
      </c>
      <c r="L519" s="25" t="n">
        <f aca="false">LatticeLayout!Q555</f>
        <v>338.950849407631</v>
      </c>
      <c r="M519" s="25" t="n">
        <f aca="false">LatticeLayout!P555</f>
        <v>423.0996045</v>
      </c>
      <c r="N519" s="25" t="n">
        <f aca="false">LatticeLayout!O555</f>
        <v>41.094</v>
      </c>
    </row>
    <row r="520" s="25" customFormat="true" ht="12.75" hidden="true" customHeight="false" outlineLevel="0" collapsed="false">
      <c r="A520" s="25" t="n">
        <f aca="false">LatticeLayout!A556</f>
        <v>0</v>
      </c>
      <c r="B520" s="25" t="n">
        <f aca="false">LatticeLayout!B556</f>
        <v>0</v>
      </c>
      <c r="C520" s="25" t="n">
        <f aca="false">LatticeLayout!C556</f>
        <v>0</v>
      </c>
      <c r="D520" s="25" t="n">
        <f aca="false">LatticeLayout!D556</f>
        <v>0</v>
      </c>
      <c r="E520" s="25" t="n">
        <f aca="false">LatticeLayout!E556</f>
        <v>0</v>
      </c>
      <c r="F520" s="25" t="n">
        <f aca="false">LatticeLayout!F556</f>
        <v>0</v>
      </c>
      <c r="G520" s="25" t="str">
        <f aca="false">LatticeLayout!G556</f>
        <v>solenoid-entry</v>
      </c>
      <c r="H520" s="25" t="n">
        <f aca="false">LatticeLayout!H556</f>
        <v>40</v>
      </c>
      <c r="I520" s="25" t="n">
        <f aca="false">LatticeLayout!I556</f>
        <v>0</v>
      </c>
      <c r="J520" s="25" t="n">
        <f aca="false">LatticeLayout!J556</f>
        <v>0</v>
      </c>
      <c r="K520" s="25" t="n">
        <f aca="false">LatticeLayout!K556</f>
        <v>0.076136</v>
      </c>
      <c r="L520" s="25" t="n">
        <f aca="false">LatticeLayout!Q556</f>
        <v>338.874713407631</v>
      </c>
      <c r="M520" s="25" t="n">
        <f aca="false">LatticeLayout!P556</f>
        <v>423.0996045</v>
      </c>
      <c r="N520" s="25" t="n">
        <f aca="false">LatticeLayout!O556</f>
        <v>41.094</v>
      </c>
    </row>
    <row r="521" s="25" customFormat="true" ht="12.75" hidden="true" customHeight="false" outlineLevel="0" collapsed="false">
      <c r="A521" s="25" t="str">
        <f aca="false">LatticeLayout!A557</f>
        <v>LS1</v>
      </c>
      <c r="B521" s="25" t="str">
        <f aca="false">LatticeLayout!B557</f>
        <v>CB02</v>
      </c>
      <c r="C521" s="25" t="str">
        <f aca="false">LatticeLayout!C557</f>
        <v>SOL1</v>
      </c>
      <c r="D521" s="25" t="n">
        <f aca="false">LatticeLayout!D557</f>
        <v>1299</v>
      </c>
      <c r="E521" s="25" t="str">
        <f aca="false">LatticeLayout!E557</f>
        <v>LS1_CB02:SOL1_D1299</v>
      </c>
      <c r="F521" s="25" t="str">
        <f aca="false">LatticeLayout!F557</f>
        <v>S2</v>
      </c>
      <c r="G521" s="25" t="str">
        <f aca="false">LatticeLayout!G557</f>
        <v>solenoid+correctors</v>
      </c>
      <c r="H521" s="25" t="n">
        <f aca="false">LatticeLayout!H557</f>
        <v>40</v>
      </c>
      <c r="I521" s="25" t="n">
        <f aca="false">LatticeLayout!I557</f>
        <v>0</v>
      </c>
      <c r="J521" s="25" t="n">
        <f aca="false">LatticeLayout!J557</f>
        <v>0</v>
      </c>
      <c r="K521" s="25" t="n">
        <f aca="false">LatticeLayout!K557</f>
        <v>0.5</v>
      </c>
      <c r="L521" s="25" t="n">
        <f aca="false">LatticeLayout!Q557</f>
        <v>338.374713407631</v>
      </c>
      <c r="M521" s="25" t="n">
        <f aca="false">LatticeLayout!P557</f>
        <v>423.0996045</v>
      </c>
      <c r="N521" s="25" t="n">
        <f aca="false">LatticeLayout!O557</f>
        <v>41.094</v>
      </c>
    </row>
    <row r="522" s="25" customFormat="true" ht="12.75" hidden="true" customHeight="false" outlineLevel="0" collapsed="false">
      <c r="A522" s="25" t="n">
        <f aca="false">LatticeLayout!A558</f>
        <v>0</v>
      </c>
      <c r="B522" s="25" t="n">
        <f aca="false">LatticeLayout!B558</f>
        <v>0</v>
      </c>
      <c r="C522" s="25" t="n">
        <f aca="false">LatticeLayout!C558</f>
        <v>0</v>
      </c>
      <c r="D522" s="25" t="n">
        <f aca="false">LatticeLayout!D558</f>
        <v>0</v>
      </c>
      <c r="E522" s="25" t="n">
        <f aca="false">LatticeLayout!E558</f>
        <v>0</v>
      </c>
      <c r="F522" s="25" t="n">
        <f aca="false">LatticeLayout!F558</f>
        <v>0</v>
      </c>
      <c r="G522" s="25" t="str">
        <f aca="false">LatticeLayout!G558</f>
        <v>solenoid-exit</v>
      </c>
      <c r="H522" s="25" t="n">
        <f aca="false">LatticeLayout!H558</f>
        <v>40</v>
      </c>
      <c r="I522" s="25" t="n">
        <f aca="false">LatticeLayout!I558</f>
        <v>0</v>
      </c>
      <c r="J522" s="25" t="n">
        <f aca="false">LatticeLayout!J558</f>
        <v>0</v>
      </c>
      <c r="K522" s="25" t="n">
        <f aca="false">LatticeLayout!K558</f>
        <v>0.076136</v>
      </c>
      <c r="L522" s="25" t="n">
        <f aca="false">LatticeLayout!Q558</f>
        <v>338.298577407631</v>
      </c>
      <c r="M522" s="25" t="n">
        <f aca="false">LatticeLayout!P558</f>
        <v>423.0996045</v>
      </c>
      <c r="N522" s="25" t="n">
        <f aca="false">LatticeLayout!O558</f>
        <v>41.094</v>
      </c>
    </row>
    <row r="523" s="25" customFormat="true" ht="12.75" hidden="true" customHeight="false" outlineLevel="0" collapsed="false">
      <c r="A523" s="25" t="n">
        <f aca="false">LatticeLayout!A559</f>
        <v>0</v>
      </c>
      <c r="B523" s="25" t="n">
        <f aca="false">LatticeLayout!B559</f>
        <v>0</v>
      </c>
      <c r="C523" s="25" t="n">
        <f aca="false">LatticeLayout!C559</f>
        <v>0</v>
      </c>
      <c r="D523" s="25" t="n">
        <f aca="false">LatticeLayout!D559</f>
        <v>0</v>
      </c>
      <c r="E523" s="25" t="n">
        <f aca="false">LatticeLayout!E559</f>
        <v>0</v>
      </c>
      <c r="F523" s="25" t="n">
        <f aca="false">LatticeLayout!F559</f>
        <v>0</v>
      </c>
      <c r="G523" s="25" t="str">
        <f aca="false">LatticeLayout!G559</f>
        <v>bellow</v>
      </c>
      <c r="H523" s="25" t="n">
        <f aca="false">LatticeLayout!H559</f>
        <v>0</v>
      </c>
      <c r="I523" s="25" t="n">
        <f aca="false">LatticeLayout!I559</f>
        <v>0</v>
      </c>
      <c r="J523" s="25" t="n">
        <f aca="false">LatticeLayout!J559</f>
        <v>0</v>
      </c>
      <c r="K523" s="25" t="n">
        <f aca="false">LatticeLayout!K559</f>
        <v>0.099517</v>
      </c>
      <c r="L523" s="25" t="n">
        <f aca="false">LatticeLayout!Q559</f>
        <v>338.199060407631</v>
      </c>
      <c r="M523" s="25" t="n">
        <f aca="false">LatticeLayout!P559</f>
        <v>423.0996045</v>
      </c>
      <c r="N523" s="25" t="n">
        <f aca="false">LatticeLayout!O559</f>
        <v>41.094</v>
      </c>
    </row>
    <row r="524" s="25" customFormat="true" ht="12.75" hidden="true" customHeight="false" outlineLevel="0" collapsed="false">
      <c r="A524" s="25" t="str">
        <f aca="false">LatticeLayout!A560</f>
        <v>LS1</v>
      </c>
      <c r="B524" s="25" t="str">
        <f aca="false">LatticeLayout!B560</f>
        <v>CB02</v>
      </c>
      <c r="C524" s="25" t="str">
        <f aca="false">LatticeLayout!C560</f>
        <v>CAV2</v>
      </c>
      <c r="D524" s="25" t="n">
        <f aca="false">LatticeLayout!D560</f>
        <v>1305</v>
      </c>
      <c r="E524" s="25" t="str">
        <f aca="false">LatticeLayout!E560</f>
        <v>LS1_CB02:CAV2_D1305</v>
      </c>
      <c r="F524" s="25" t="n">
        <f aca="false">LatticeLayout!F560</f>
        <v>0</v>
      </c>
      <c r="G524" s="25" t="str">
        <f aca="false">LatticeLayout!G560</f>
        <v>b08 resonator</v>
      </c>
      <c r="H524" s="25" t="n">
        <f aca="false">LatticeLayout!H560</f>
        <v>34</v>
      </c>
      <c r="I524" s="25" t="n">
        <f aca="false">LatticeLayout!I560</f>
        <v>0</v>
      </c>
      <c r="J524" s="25" t="n">
        <f aca="false">LatticeLayout!J560</f>
        <v>0</v>
      </c>
      <c r="K524" s="25" t="n">
        <f aca="false">LatticeLayout!K560</f>
        <v>0.298171</v>
      </c>
      <c r="L524" s="25" t="n">
        <f aca="false">LatticeLayout!Q560</f>
        <v>337.900889407631</v>
      </c>
      <c r="M524" s="25" t="n">
        <f aca="false">LatticeLayout!P560</f>
        <v>423.0996045</v>
      </c>
      <c r="N524" s="25" t="n">
        <f aca="false">LatticeLayout!O560</f>
        <v>41.094</v>
      </c>
    </row>
    <row r="525" s="25" customFormat="true" ht="12.75" hidden="true" customHeight="false" outlineLevel="0" collapsed="false">
      <c r="A525" s="25" t="n">
        <f aca="false">LatticeLayout!A561</f>
        <v>0</v>
      </c>
      <c r="B525" s="25" t="n">
        <f aca="false">LatticeLayout!B561</f>
        <v>0</v>
      </c>
      <c r="C525" s="25" t="n">
        <f aca="false">LatticeLayout!C561</f>
        <v>0</v>
      </c>
      <c r="D525" s="25" t="n">
        <f aca="false">LatticeLayout!D561</f>
        <v>0</v>
      </c>
      <c r="E525" s="25" t="n">
        <f aca="false">LatticeLayout!E561</f>
        <v>0</v>
      </c>
      <c r="F525" s="25" t="n">
        <f aca="false">LatticeLayout!F561</f>
        <v>0</v>
      </c>
      <c r="G525" s="25" t="n">
        <f aca="false">LatticeLayout!G561</f>
        <v>0</v>
      </c>
      <c r="H525" s="25" t="n">
        <f aca="false">LatticeLayout!H561</f>
        <v>0</v>
      </c>
      <c r="I525" s="25" t="n">
        <f aca="false">LatticeLayout!I561</f>
        <v>0</v>
      </c>
      <c r="J525" s="25" t="n">
        <f aca="false">LatticeLayout!J561</f>
        <v>0</v>
      </c>
      <c r="K525" s="25" t="n">
        <f aca="false">LatticeLayout!K561</f>
        <v>0</v>
      </c>
      <c r="L525" s="25" t="n">
        <f aca="false">LatticeLayout!Q561</f>
        <v>337.900889407631</v>
      </c>
      <c r="M525" s="25" t="n">
        <f aca="false">LatticeLayout!P561</f>
        <v>423.0996045</v>
      </c>
      <c r="N525" s="25" t="n">
        <f aca="false">LatticeLayout!O561</f>
        <v>41.094</v>
      </c>
    </row>
    <row r="526" s="25" customFormat="true" ht="12.75" hidden="true" customHeight="false" outlineLevel="0" collapsed="false">
      <c r="A526" s="25" t="n">
        <f aca="false">LatticeLayout!A562</f>
        <v>0</v>
      </c>
      <c r="B526" s="25" t="n">
        <f aca="false">LatticeLayout!B562</f>
        <v>0</v>
      </c>
      <c r="C526" s="25" t="n">
        <f aca="false">LatticeLayout!C562</f>
        <v>0</v>
      </c>
      <c r="D526" s="25" t="n">
        <f aca="false">LatticeLayout!D562</f>
        <v>0</v>
      </c>
      <c r="E526" s="25" t="n">
        <f aca="false">LatticeLayout!E562</f>
        <v>0</v>
      </c>
      <c r="F526" s="25" t="n">
        <f aca="false">LatticeLayout!F562</f>
        <v>0</v>
      </c>
      <c r="G526" s="25" t="n">
        <f aca="false">LatticeLayout!G562</f>
        <v>0</v>
      </c>
      <c r="H526" s="25" t="n">
        <f aca="false">LatticeLayout!H562</f>
        <v>0</v>
      </c>
      <c r="I526" s="25" t="n">
        <f aca="false">LatticeLayout!I562</f>
        <v>0</v>
      </c>
      <c r="J526" s="25" t="n">
        <f aca="false">LatticeLayout!J562</f>
        <v>0</v>
      </c>
      <c r="K526" s="25" t="n">
        <f aca="false">LatticeLayout!K562</f>
        <v>0</v>
      </c>
      <c r="L526" s="25" t="n">
        <f aca="false">LatticeLayout!Q562</f>
        <v>337.900889407631</v>
      </c>
      <c r="M526" s="25" t="n">
        <f aca="false">LatticeLayout!P562</f>
        <v>423.0996045</v>
      </c>
      <c r="N526" s="25" t="n">
        <f aca="false">LatticeLayout!O562</f>
        <v>41.094</v>
      </c>
    </row>
    <row r="527" s="25" customFormat="true" ht="12.75" hidden="true" customHeight="false" outlineLevel="0" collapsed="false">
      <c r="A527" s="25" t="n">
        <f aca="false">LatticeLayout!A563</f>
        <v>0</v>
      </c>
      <c r="B527" s="25" t="n">
        <f aca="false">LatticeLayout!B563</f>
        <v>0</v>
      </c>
      <c r="C527" s="25" t="n">
        <f aca="false">LatticeLayout!C563</f>
        <v>0</v>
      </c>
      <c r="D527" s="25" t="n">
        <f aca="false">LatticeLayout!D563</f>
        <v>0</v>
      </c>
      <c r="E527" s="25" t="n">
        <f aca="false">LatticeLayout!E563</f>
        <v>0</v>
      </c>
      <c r="F527" s="25" t="n">
        <f aca="false">LatticeLayout!F563</f>
        <v>0</v>
      </c>
      <c r="G527" s="25" t="str">
        <f aca="false">LatticeLayout!G563</f>
        <v>bellow</v>
      </c>
      <c r="H527" s="25" t="n">
        <f aca="false">LatticeLayout!H563</f>
        <v>0</v>
      </c>
      <c r="I527" s="25" t="n">
        <f aca="false">LatticeLayout!I563</f>
        <v>0</v>
      </c>
      <c r="J527" s="25" t="n">
        <f aca="false">LatticeLayout!J563</f>
        <v>0</v>
      </c>
      <c r="K527" s="25" t="n">
        <f aca="false">LatticeLayout!K563</f>
        <v>0.099517</v>
      </c>
      <c r="L527" s="25" t="n">
        <f aca="false">LatticeLayout!Q563</f>
        <v>337.801372407631</v>
      </c>
      <c r="M527" s="25" t="n">
        <f aca="false">LatticeLayout!P563</f>
        <v>423.0996045</v>
      </c>
      <c r="N527" s="25" t="n">
        <f aca="false">LatticeLayout!O563</f>
        <v>41.094</v>
      </c>
    </row>
    <row r="528" s="25" customFormat="true" ht="12.75" hidden="true" customHeight="false" outlineLevel="0" collapsed="false">
      <c r="A528" s="25" t="str">
        <f aca="false">LatticeLayout!A564</f>
        <v>LS1</v>
      </c>
      <c r="B528" s="25" t="str">
        <f aca="false">LatticeLayout!B564</f>
        <v>CB02</v>
      </c>
      <c r="C528" s="25" t="str">
        <f aca="false">LatticeLayout!C564</f>
        <v>CAV3</v>
      </c>
      <c r="D528" s="25" t="n">
        <f aca="false">LatticeLayout!D564</f>
        <v>1309</v>
      </c>
      <c r="E528" s="25" t="str">
        <f aca="false">LatticeLayout!E564</f>
        <v>LS1_CB02:CAV3_D1309</v>
      </c>
      <c r="F528" s="25" t="n">
        <f aca="false">LatticeLayout!F564</f>
        <v>0</v>
      </c>
      <c r="G528" s="25" t="str">
        <f aca="false">LatticeLayout!G564</f>
        <v>b08 resonator</v>
      </c>
      <c r="H528" s="25" t="n">
        <f aca="false">LatticeLayout!H564</f>
        <v>34</v>
      </c>
      <c r="I528" s="25" t="n">
        <f aca="false">LatticeLayout!I564</f>
        <v>0</v>
      </c>
      <c r="J528" s="25" t="n">
        <f aca="false">LatticeLayout!J564</f>
        <v>0</v>
      </c>
      <c r="K528" s="25" t="n">
        <f aca="false">LatticeLayout!K564</f>
        <v>0.298171</v>
      </c>
      <c r="L528" s="25" t="n">
        <f aca="false">LatticeLayout!Q564</f>
        <v>337.503201407631</v>
      </c>
      <c r="M528" s="25" t="n">
        <f aca="false">LatticeLayout!P564</f>
        <v>423.0996045</v>
      </c>
      <c r="N528" s="25" t="n">
        <f aca="false">LatticeLayout!O564</f>
        <v>41.094</v>
      </c>
    </row>
    <row r="529" s="25" customFormat="true" ht="12.75" hidden="true" customHeight="false" outlineLevel="0" collapsed="false">
      <c r="A529" s="25" t="n">
        <f aca="false">LatticeLayout!A565</f>
        <v>0</v>
      </c>
      <c r="B529" s="25" t="n">
        <f aca="false">LatticeLayout!B565</f>
        <v>0</v>
      </c>
      <c r="C529" s="25" t="n">
        <f aca="false">LatticeLayout!C565</f>
        <v>0</v>
      </c>
      <c r="D529" s="25" t="n">
        <f aca="false">LatticeLayout!D565</f>
        <v>0</v>
      </c>
      <c r="E529" s="25" t="n">
        <f aca="false">LatticeLayout!E565</f>
        <v>0</v>
      </c>
      <c r="F529" s="25" t="n">
        <f aca="false">LatticeLayout!F565</f>
        <v>0</v>
      </c>
      <c r="G529" s="25" t="n">
        <f aca="false">LatticeLayout!G565</f>
        <v>0</v>
      </c>
      <c r="H529" s="25" t="n">
        <f aca="false">LatticeLayout!H565</f>
        <v>0</v>
      </c>
      <c r="I529" s="25" t="n">
        <f aca="false">LatticeLayout!I565</f>
        <v>0</v>
      </c>
      <c r="J529" s="25" t="n">
        <f aca="false">LatticeLayout!J565</f>
        <v>0</v>
      </c>
      <c r="K529" s="25" t="n">
        <f aca="false">LatticeLayout!K565</f>
        <v>0</v>
      </c>
      <c r="L529" s="25" t="n">
        <f aca="false">LatticeLayout!Q565</f>
        <v>337.503201407631</v>
      </c>
      <c r="M529" s="25" t="n">
        <f aca="false">LatticeLayout!P565</f>
        <v>423.0996045</v>
      </c>
      <c r="N529" s="25" t="n">
        <f aca="false">LatticeLayout!O565</f>
        <v>41.094</v>
      </c>
    </row>
    <row r="530" s="25" customFormat="true" ht="12.75" hidden="true" customHeight="false" outlineLevel="0" collapsed="false">
      <c r="A530" s="25" t="n">
        <f aca="false">LatticeLayout!A566</f>
        <v>0</v>
      </c>
      <c r="B530" s="25" t="n">
        <f aca="false">LatticeLayout!B566</f>
        <v>0</v>
      </c>
      <c r="C530" s="25" t="n">
        <f aca="false">LatticeLayout!C566</f>
        <v>0</v>
      </c>
      <c r="D530" s="25" t="n">
        <f aca="false">LatticeLayout!D566</f>
        <v>0</v>
      </c>
      <c r="E530" s="25" t="n">
        <f aca="false">LatticeLayout!E566</f>
        <v>0</v>
      </c>
      <c r="F530" s="25" t="n">
        <f aca="false">LatticeLayout!F566</f>
        <v>0</v>
      </c>
      <c r="G530" s="25" t="n">
        <f aca="false">LatticeLayout!G566</f>
        <v>0</v>
      </c>
      <c r="H530" s="25" t="n">
        <f aca="false">LatticeLayout!H566</f>
        <v>0</v>
      </c>
      <c r="I530" s="25" t="n">
        <f aca="false">LatticeLayout!I566</f>
        <v>0</v>
      </c>
      <c r="J530" s="25" t="n">
        <f aca="false">LatticeLayout!J566</f>
        <v>0</v>
      </c>
      <c r="K530" s="25" t="n">
        <f aca="false">LatticeLayout!K566</f>
        <v>0</v>
      </c>
      <c r="L530" s="25" t="n">
        <f aca="false">LatticeLayout!Q566</f>
        <v>337.503201407631</v>
      </c>
      <c r="M530" s="25" t="n">
        <f aca="false">LatticeLayout!P566</f>
        <v>423.0996045</v>
      </c>
      <c r="N530" s="25" t="n">
        <f aca="false">LatticeLayout!O566</f>
        <v>41.094</v>
      </c>
    </row>
    <row r="531" s="25" customFormat="true" ht="12.75" hidden="true" customHeight="false" outlineLevel="0" collapsed="false">
      <c r="A531" s="25" t="n">
        <f aca="false">LatticeLayout!A567</f>
        <v>0</v>
      </c>
      <c r="B531" s="25" t="n">
        <f aca="false">LatticeLayout!B567</f>
        <v>0</v>
      </c>
      <c r="C531" s="25" t="n">
        <f aca="false">LatticeLayout!C567</f>
        <v>0</v>
      </c>
      <c r="D531" s="25" t="n">
        <f aca="false">LatticeLayout!D567</f>
        <v>0</v>
      </c>
      <c r="E531" s="25" t="n">
        <f aca="false">LatticeLayout!E567</f>
        <v>0</v>
      </c>
      <c r="F531" s="25" t="n">
        <f aca="false">LatticeLayout!F567</f>
        <v>0</v>
      </c>
      <c r="G531" s="25" t="str">
        <f aca="false">LatticeLayout!G567</f>
        <v>bellow</v>
      </c>
      <c r="H531" s="25" t="n">
        <f aca="false">LatticeLayout!H567</f>
        <v>0</v>
      </c>
      <c r="I531" s="25" t="n">
        <f aca="false">LatticeLayout!I567</f>
        <v>0</v>
      </c>
      <c r="J531" s="25" t="n">
        <f aca="false">LatticeLayout!J567</f>
        <v>0</v>
      </c>
      <c r="K531" s="25" t="n">
        <f aca="false">LatticeLayout!K567</f>
        <v>0.099517</v>
      </c>
      <c r="L531" s="25" t="n">
        <f aca="false">LatticeLayout!Q567</f>
        <v>337.403684407631</v>
      </c>
      <c r="M531" s="25" t="n">
        <f aca="false">LatticeLayout!P567</f>
        <v>423.0996045</v>
      </c>
      <c r="N531" s="25" t="n">
        <f aca="false">LatticeLayout!O567</f>
        <v>41.094</v>
      </c>
    </row>
    <row r="532" s="25" customFormat="true" ht="12.75" hidden="true" customHeight="false" outlineLevel="0" collapsed="false">
      <c r="A532" s="25" t="str">
        <f aca="false">LatticeLayout!A568</f>
        <v>LS1</v>
      </c>
      <c r="B532" s="25" t="str">
        <f aca="false">LatticeLayout!B568</f>
        <v>CB02</v>
      </c>
      <c r="C532" s="25" t="str">
        <f aca="false">LatticeLayout!C568</f>
        <v>CAV4</v>
      </c>
      <c r="D532" s="25" t="n">
        <f aca="false">LatticeLayout!D568</f>
        <v>1313</v>
      </c>
      <c r="E532" s="25" t="str">
        <f aca="false">LatticeLayout!E568</f>
        <v>LS1_CB02:CAV4_D1313</v>
      </c>
      <c r="F532" s="25" t="n">
        <f aca="false">LatticeLayout!F568</f>
        <v>0</v>
      </c>
      <c r="G532" s="25" t="str">
        <f aca="false">LatticeLayout!G568</f>
        <v>b08 resonator</v>
      </c>
      <c r="H532" s="25" t="n">
        <f aca="false">LatticeLayout!H568</f>
        <v>34</v>
      </c>
      <c r="I532" s="25" t="n">
        <f aca="false">LatticeLayout!I568</f>
        <v>0</v>
      </c>
      <c r="J532" s="25" t="n">
        <f aca="false">LatticeLayout!J568</f>
        <v>0</v>
      </c>
      <c r="K532" s="25" t="n">
        <f aca="false">LatticeLayout!K568</f>
        <v>0.298171</v>
      </c>
      <c r="L532" s="25" t="n">
        <f aca="false">LatticeLayout!Q568</f>
        <v>337.105513407631</v>
      </c>
      <c r="M532" s="25" t="n">
        <f aca="false">LatticeLayout!P568</f>
        <v>423.0996045</v>
      </c>
      <c r="N532" s="25" t="n">
        <f aca="false">LatticeLayout!O568</f>
        <v>41.094</v>
      </c>
    </row>
    <row r="533" s="25" customFormat="true" ht="12.75" hidden="true" customHeight="false" outlineLevel="0" collapsed="false">
      <c r="A533" s="25" t="n">
        <f aca="false">LatticeLayout!A569</f>
        <v>0</v>
      </c>
      <c r="B533" s="25" t="n">
        <f aca="false">LatticeLayout!B569</f>
        <v>0</v>
      </c>
      <c r="C533" s="25" t="n">
        <f aca="false">LatticeLayout!C569</f>
        <v>0</v>
      </c>
      <c r="D533" s="25" t="n">
        <f aca="false">LatticeLayout!D569</f>
        <v>0</v>
      </c>
      <c r="E533" s="25" t="n">
        <f aca="false">LatticeLayout!E569</f>
        <v>0</v>
      </c>
      <c r="F533" s="25" t="n">
        <f aca="false">LatticeLayout!F569</f>
        <v>0</v>
      </c>
      <c r="G533" s="25" t="n">
        <f aca="false">LatticeLayout!G569</f>
        <v>0</v>
      </c>
      <c r="H533" s="25" t="n">
        <f aca="false">LatticeLayout!H569</f>
        <v>0</v>
      </c>
      <c r="I533" s="25" t="n">
        <f aca="false">LatticeLayout!I569</f>
        <v>0</v>
      </c>
      <c r="J533" s="25" t="n">
        <f aca="false">LatticeLayout!J569</f>
        <v>0</v>
      </c>
      <c r="K533" s="25" t="n">
        <f aca="false">LatticeLayout!K569</f>
        <v>0</v>
      </c>
      <c r="L533" s="25" t="n">
        <f aca="false">LatticeLayout!Q569</f>
        <v>337.105513407631</v>
      </c>
      <c r="M533" s="25" t="n">
        <f aca="false">LatticeLayout!P569</f>
        <v>423.0996045</v>
      </c>
      <c r="N533" s="25" t="n">
        <f aca="false">LatticeLayout!O569</f>
        <v>41.094</v>
      </c>
    </row>
    <row r="534" s="25" customFormat="true" ht="12.75" hidden="true" customHeight="false" outlineLevel="0" collapsed="false">
      <c r="A534" s="25" t="str">
        <f aca="false">LatticeLayout!A570</f>
        <v>LS1</v>
      </c>
      <c r="B534" s="25" t="str">
        <f aca="false">LatticeLayout!B570</f>
        <v>CB02</v>
      </c>
      <c r="C534" s="25" t="str">
        <f aca="false">LatticeLayout!C570</f>
        <v>BLM</v>
      </c>
      <c r="D534" s="25" t="n">
        <f aca="false">LatticeLayout!D570</f>
        <v>1314</v>
      </c>
      <c r="E534" s="25" t="str">
        <f aca="false">LatticeLayout!E570</f>
        <v>LS1_CB02:BLM_D1314</v>
      </c>
      <c r="F534" s="25" t="n">
        <f aca="false">LatticeLayout!F570</f>
        <v>0</v>
      </c>
      <c r="G534" s="25" t="str">
        <f aca="false">LatticeLayout!G570</f>
        <v>outside loss monitor - not install</v>
      </c>
      <c r="H534" s="25" t="n">
        <f aca="false">LatticeLayout!H570</f>
        <v>0</v>
      </c>
      <c r="I534" s="25" t="n">
        <f aca="false">LatticeLayout!I570</f>
        <v>0</v>
      </c>
      <c r="J534" s="25" t="n">
        <f aca="false">LatticeLayout!J570</f>
        <v>0</v>
      </c>
      <c r="K534" s="25" t="n">
        <f aca="false">LatticeLayout!K570</f>
        <v>0</v>
      </c>
      <c r="L534" s="25" t="n">
        <f aca="false">LatticeLayout!Q570</f>
        <v>337.105513407631</v>
      </c>
      <c r="M534" s="25" t="n">
        <f aca="false">LatticeLayout!P570</f>
        <v>423.0996045</v>
      </c>
      <c r="N534" s="25" t="n">
        <f aca="false">LatticeLayout!O570</f>
        <v>41.094</v>
      </c>
    </row>
    <row r="535" s="25" customFormat="true" ht="12.75" hidden="true" customHeight="false" outlineLevel="0" collapsed="false">
      <c r="A535" s="25" t="n">
        <f aca="false">LatticeLayout!A571</f>
        <v>0</v>
      </c>
      <c r="B535" s="25" t="n">
        <f aca="false">LatticeLayout!B571</f>
        <v>0</v>
      </c>
      <c r="C535" s="25" t="n">
        <f aca="false">LatticeLayout!C571</f>
        <v>0</v>
      </c>
      <c r="D535" s="25" t="n">
        <f aca="false">LatticeLayout!D571</f>
        <v>0</v>
      </c>
      <c r="E535" s="25" t="n">
        <f aca="false">LatticeLayout!E571</f>
        <v>0</v>
      </c>
      <c r="F535" s="25" t="n">
        <f aca="false">LatticeLayout!F571</f>
        <v>0</v>
      </c>
      <c r="G535" s="25" t="str">
        <f aca="false">LatticeLayout!G571</f>
        <v>bellow</v>
      </c>
      <c r="H535" s="25" t="n">
        <f aca="false">LatticeLayout!H571</f>
        <v>0</v>
      </c>
      <c r="I535" s="25" t="n">
        <f aca="false">LatticeLayout!I571</f>
        <v>0</v>
      </c>
      <c r="J535" s="25" t="n">
        <f aca="false">LatticeLayout!J571</f>
        <v>0</v>
      </c>
      <c r="K535" s="25" t="n">
        <f aca="false">LatticeLayout!K571</f>
        <v>0.09650984</v>
      </c>
      <c r="L535" s="25" t="n">
        <f aca="false">LatticeLayout!Q571</f>
        <v>337.009003567631</v>
      </c>
      <c r="M535" s="25" t="n">
        <f aca="false">LatticeLayout!P571</f>
        <v>423.0996045</v>
      </c>
      <c r="N535" s="25" t="n">
        <f aca="false">LatticeLayout!O571</f>
        <v>41.094</v>
      </c>
    </row>
    <row r="536" s="25" customFormat="true" ht="12.75" hidden="true" customHeight="false" outlineLevel="0" collapsed="false">
      <c r="A536" s="25" t="str">
        <f aca="false">LatticeLayout!A572</f>
        <v>LS1</v>
      </c>
      <c r="B536" s="25" t="str">
        <f aca="false">LatticeLayout!B572</f>
        <v>CB02</v>
      </c>
      <c r="C536" s="25" t="str">
        <f aca="false">LatticeLayout!C572</f>
        <v>BPM</v>
      </c>
      <c r="D536" s="25" t="n">
        <f aca="false">LatticeLayout!D572</f>
        <v>1315</v>
      </c>
      <c r="E536" s="25" t="str">
        <f aca="false">LatticeLayout!E572</f>
        <v>LS1_CB02:BPM_D1315</v>
      </c>
      <c r="F536" s="25" t="str">
        <f aca="false">LatticeLayout!F572</f>
        <v>BPM6</v>
      </c>
      <c r="G536" s="25" t="str">
        <f aca="false">LatticeLayout!G572</f>
        <v>position monitor, BPMc</v>
      </c>
      <c r="H536" s="25" t="n">
        <f aca="false">LatticeLayout!H572</f>
        <v>40</v>
      </c>
      <c r="I536" s="25" t="n">
        <f aca="false">LatticeLayout!I572</f>
        <v>0</v>
      </c>
      <c r="J536" s="25" t="n">
        <f aca="false">LatticeLayout!J572</f>
        <v>0</v>
      </c>
      <c r="K536" s="25" t="n">
        <f aca="false">LatticeLayout!K572</f>
        <v>0</v>
      </c>
      <c r="L536" s="25" t="n">
        <f aca="false">LatticeLayout!Q572</f>
        <v>337.009003567631</v>
      </c>
      <c r="M536" s="25" t="n">
        <f aca="false">LatticeLayout!P572</f>
        <v>423.0996045</v>
      </c>
      <c r="N536" s="25" t="n">
        <f aca="false">LatticeLayout!O572</f>
        <v>41.094</v>
      </c>
    </row>
    <row r="537" s="25" customFormat="true" ht="12.75" hidden="true" customHeight="false" outlineLevel="0" collapsed="false">
      <c r="A537" s="25" t="n">
        <f aca="false">LatticeLayout!A573</f>
        <v>0</v>
      </c>
      <c r="B537" s="25" t="n">
        <f aca="false">LatticeLayout!B573</f>
        <v>0</v>
      </c>
      <c r="C537" s="25" t="n">
        <f aca="false">LatticeLayout!C573</f>
        <v>0</v>
      </c>
      <c r="D537" s="25" t="n">
        <f aca="false">LatticeLayout!D573</f>
        <v>0</v>
      </c>
      <c r="E537" s="25" t="n">
        <f aca="false">LatticeLayout!E573</f>
        <v>0</v>
      </c>
      <c r="F537" s="25" t="n">
        <f aca="false">LatticeLayout!F573</f>
        <v>0</v>
      </c>
      <c r="G537" s="25" t="str">
        <f aca="false">LatticeLayout!G573</f>
        <v>BPM-box</v>
      </c>
      <c r="H537" s="25" t="n">
        <f aca="false">LatticeLayout!H573</f>
        <v>0</v>
      </c>
      <c r="I537" s="25" t="n">
        <f aca="false">LatticeLayout!I573</f>
        <v>0</v>
      </c>
      <c r="J537" s="25" t="n">
        <f aca="false">LatticeLayout!J573</f>
        <v>0</v>
      </c>
      <c r="K537" s="25" t="n">
        <f aca="false">LatticeLayout!K573</f>
        <v>0.05588</v>
      </c>
      <c r="L537" s="25" t="n">
        <f aca="false">LatticeLayout!Q573</f>
        <v>336.953123567631</v>
      </c>
      <c r="M537" s="25" t="n">
        <f aca="false">LatticeLayout!P573</f>
        <v>423.0996045</v>
      </c>
      <c r="N537" s="25" t="n">
        <f aca="false">LatticeLayout!O573</f>
        <v>41.094</v>
      </c>
    </row>
    <row r="538" s="25" customFormat="true" ht="12.75" hidden="true" customHeight="false" outlineLevel="0" collapsed="false">
      <c r="A538" s="25" t="n">
        <f aca="false">LatticeLayout!A574</f>
        <v>0</v>
      </c>
      <c r="B538" s="25" t="n">
        <f aca="false">LatticeLayout!B574</f>
        <v>0</v>
      </c>
      <c r="C538" s="25" t="n">
        <f aca="false">LatticeLayout!C574</f>
        <v>0</v>
      </c>
      <c r="D538" s="25" t="n">
        <f aca="false">LatticeLayout!D574</f>
        <v>0</v>
      </c>
      <c r="E538" s="25" t="n">
        <f aca="false">LatticeLayout!E574</f>
        <v>0</v>
      </c>
      <c r="F538" s="25" t="n">
        <f aca="false">LatticeLayout!F574</f>
        <v>0</v>
      </c>
      <c r="G538" s="25" t="str">
        <f aca="false">LatticeLayout!G574</f>
        <v>solenoid-entry</v>
      </c>
      <c r="H538" s="25" t="n">
        <f aca="false">LatticeLayout!H574</f>
        <v>40</v>
      </c>
      <c r="I538" s="25" t="n">
        <f aca="false">LatticeLayout!I574</f>
        <v>0</v>
      </c>
      <c r="J538" s="25" t="n">
        <f aca="false">LatticeLayout!J574</f>
        <v>0</v>
      </c>
      <c r="K538" s="25" t="n">
        <f aca="false">LatticeLayout!K574</f>
        <v>0.076136</v>
      </c>
      <c r="L538" s="25" t="n">
        <f aca="false">LatticeLayout!Q574</f>
        <v>336.876987567631</v>
      </c>
      <c r="M538" s="25" t="n">
        <f aca="false">LatticeLayout!P574</f>
        <v>423.0996045</v>
      </c>
      <c r="N538" s="25" t="n">
        <f aca="false">LatticeLayout!O574</f>
        <v>41.094</v>
      </c>
    </row>
    <row r="539" s="25" customFormat="true" ht="12.75" hidden="true" customHeight="false" outlineLevel="0" collapsed="false">
      <c r="A539" s="25" t="str">
        <f aca="false">LatticeLayout!A575</f>
        <v>LS1</v>
      </c>
      <c r="B539" s="25" t="str">
        <f aca="false">LatticeLayout!B575</f>
        <v>CB02</v>
      </c>
      <c r="C539" s="25" t="str">
        <f aca="false">LatticeLayout!C575</f>
        <v>SOL2</v>
      </c>
      <c r="D539" s="25" t="n">
        <f aca="false">LatticeLayout!D575</f>
        <v>1319</v>
      </c>
      <c r="E539" s="25" t="str">
        <f aca="false">LatticeLayout!E575</f>
        <v>LS1_CB02:SOL2_D1319</v>
      </c>
      <c r="F539" s="25" t="str">
        <f aca="false">LatticeLayout!F575</f>
        <v>S2</v>
      </c>
      <c r="G539" s="25" t="str">
        <f aca="false">LatticeLayout!G575</f>
        <v>solenoid+correctors</v>
      </c>
      <c r="H539" s="25" t="n">
        <f aca="false">LatticeLayout!H575</f>
        <v>40</v>
      </c>
      <c r="I539" s="25" t="n">
        <f aca="false">LatticeLayout!I575</f>
        <v>0</v>
      </c>
      <c r="J539" s="25" t="n">
        <f aca="false">LatticeLayout!J575</f>
        <v>0</v>
      </c>
      <c r="K539" s="25" t="n">
        <f aca="false">LatticeLayout!K575</f>
        <v>0.5</v>
      </c>
      <c r="L539" s="25" t="n">
        <f aca="false">LatticeLayout!Q575</f>
        <v>336.376987567631</v>
      </c>
      <c r="M539" s="25" t="n">
        <f aca="false">LatticeLayout!P575</f>
        <v>423.0996045</v>
      </c>
      <c r="N539" s="25" t="n">
        <f aca="false">LatticeLayout!O575</f>
        <v>41.094</v>
      </c>
    </row>
    <row r="540" s="25" customFormat="true" ht="12.75" hidden="true" customHeight="false" outlineLevel="0" collapsed="false">
      <c r="A540" s="25" t="n">
        <f aca="false">LatticeLayout!A576</f>
        <v>0</v>
      </c>
      <c r="B540" s="25" t="n">
        <f aca="false">LatticeLayout!B576</f>
        <v>0</v>
      </c>
      <c r="C540" s="25" t="n">
        <f aca="false">LatticeLayout!C576</f>
        <v>0</v>
      </c>
      <c r="D540" s="25" t="n">
        <f aca="false">LatticeLayout!D576</f>
        <v>0</v>
      </c>
      <c r="E540" s="25" t="n">
        <f aca="false">LatticeLayout!E576</f>
        <v>0</v>
      </c>
      <c r="F540" s="25" t="n">
        <f aca="false">LatticeLayout!F576</f>
        <v>0</v>
      </c>
      <c r="G540" s="25" t="str">
        <f aca="false">LatticeLayout!G576</f>
        <v>solenoid-exit</v>
      </c>
      <c r="H540" s="25" t="n">
        <f aca="false">LatticeLayout!H576</f>
        <v>40</v>
      </c>
      <c r="I540" s="25" t="n">
        <f aca="false">LatticeLayout!I576</f>
        <v>0</v>
      </c>
      <c r="J540" s="25" t="n">
        <f aca="false">LatticeLayout!J576</f>
        <v>0</v>
      </c>
      <c r="K540" s="25" t="n">
        <f aca="false">LatticeLayout!K576</f>
        <v>0.076136</v>
      </c>
      <c r="L540" s="25" t="n">
        <f aca="false">LatticeLayout!Q576</f>
        <v>336.300851567631</v>
      </c>
      <c r="M540" s="25" t="n">
        <f aca="false">LatticeLayout!P576</f>
        <v>423.0996045</v>
      </c>
      <c r="N540" s="25" t="n">
        <f aca="false">LatticeLayout!O576</f>
        <v>41.094</v>
      </c>
    </row>
    <row r="541" s="25" customFormat="true" ht="12.75" hidden="true" customHeight="false" outlineLevel="0" collapsed="false">
      <c r="A541" s="25" t="n">
        <f aca="false">LatticeLayout!A577</f>
        <v>0</v>
      </c>
      <c r="B541" s="25" t="n">
        <f aca="false">LatticeLayout!B577</f>
        <v>0</v>
      </c>
      <c r="C541" s="25" t="n">
        <f aca="false">LatticeLayout!C577</f>
        <v>0</v>
      </c>
      <c r="D541" s="25" t="n">
        <f aca="false">LatticeLayout!D577</f>
        <v>0</v>
      </c>
      <c r="E541" s="25" t="n">
        <f aca="false">LatticeLayout!E577</f>
        <v>0</v>
      </c>
      <c r="F541" s="25" t="n">
        <f aca="false">LatticeLayout!F577</f>
        <v>0</v>
      </c>
      <c r="G541" s="25" t="str">
        <f aca="false">LatticeLayout!G577</f>
        <v>bellow</v>
      </c>
      <c r="H541" s="25" t="n">
        <f aca="false">LatticeLayout!H577</f>
        <v>0</v>
      </c>
      <c r="I541" s="25" t="n">
        <f aca="false">LatticeLayout!I577</f>
        <v>0</v>
      </c>
      <c r="J541" s="25" t="n">
        <f aca="false">LatticeLayout!J577</f>
        <v>0</v>
      </c>
      <c r="K541" s="25" t="n">
        <f aca="false">LatticeLayout!K577</f>
        <v>0.099517</v>
      </c>
      <c r="L541" s="25" t="n">
        <f aca="false">LatticeLayout!Q577</f>
        <v>336.201334567631</v>
      </c>
      <c r="M541" s="25" t="n">
        <f aca="false">LatticeLayout!P577</f>
        <v>423.0996045</v>
      </c>
      <c r="N541" s="25" t="n">
        <f aca="false">LatticeLayout!O577</f>
        <v>41.094</v>
      </c>
    </row>
    <row r="542" s="25" customFormat="true" ht="12.75" hidden="true" customHeight="false" outlineLevel="0" collapsed="false">
      <c r="A542" s="25" t="str">
        <f aca="false">LatticeLayout!A578</f>
        <v>LS1</v>
      </c>
      <c r="B542" s="25" t="str">
        <f aca="false">LatticeLayout!B578</f>
        <v>CB02</v>
      </c>
      <c r="C542" s="25" t="str">
        <f aca="false">LatticeLayout!C578</f>
        <v>CAV5</v>
      </c>
      <c r="D542" s="25" t="n">
        <f aca="false">LatticeLayout!D578</f>
        <v>1325</v>
      </c>
      <c r="E542" s="25" t="str">
        <f aca="false">LatticeLayout!E578</f>
        <v>LS1_CB02:CAV5_D1325</v>
      </c>
      <c r="F542" s="25" t="n">
        <f aca="false">LatticeLayout!F578</f>
        <v>0</v>
      </c>
      <c r="G542" s="25" t="str">
        <f aca="false">LatticeLayout!G578</f>
        <v>b08 resonator</v>
      </c>
      <c r="H542" s="25" t="n">
        <f aca="false">LatticeLayout!H578</f>
        <v>34</v>
      </c>
      <c r="I542" s="25" t="n">
        <f aca="false">LatticeLayout!I578</f>
        <v>0</v>
      </c>
      <c r="J542" s="25" t="n">
        <f aca="false">LatticeLayout!J578</f>
        <v>0</v>
      </c>
      <c r="K542" s="25" t="n">
        <f aca="false">LatticeLayout!K578</f>
        <v>0.298171</v>
      </c>
      <c r="L542" s="25" t="n">
        <f aca="false">LatticeLayout!Q578</f>
        <v>335.903163567631</v>
      </c>
      <c r="M542" s="25" t="n">
        <f aca="false">LatticeLayout!P578</f>
        <v>423.0996045</v>
      </c>
      <c r="N542" s="25" t="n">
        <f aca="false">LatticeLayout!O578</f>
        <v>41.094</v>
      </c>
    </row>
    <row r="543" s="25" customFormat="true" ht="12.75" hidden="true" customHeight="false" outlineLevel="0" collapsed="false">
      <c r="A543" s="25" t="n">
        <f aca="false">LatticeLayout!A579</f>
        <v>0</v>
      </c>
      <c r="B543" s="25" t="n">
        <f aca="false">LatticeLayout!B579</f>
        <v>0</v>
      </c>
      <c r="C543" s="25" t="n">
        <f aca="false">LatticeLayout!C579</f>
        <v>0</v>
      </c>
      <c r="D543" s="25" t="n">
        <f aca="false">LatticeLayout!D579</f>
        <v>0</v>
      </c>
      <c r="E543" s="25" t="n">
        <f aca="false">LatticeLayout!E579</f>
        <v>0</v>
      </c>
      <c r="F543" s="25" t="n">
        <f aca="false">LatticeLayout!F579</f>
        <v>0</v>
      </c>
      <c r="G543" s="25" t="n">
        <f aca="false">LatticeLayout!G579</f>
        <v>0</v>
      </c>
      <c r="H543" s="25" t="n">
        <f aca="false">LatticeLayout!H579</f>
        <v>0</v>
      </c>
      <c r="I543" s="25" t="n">
        <f aca="false">LatticeLayout!I579</f>
        <v>0</v>
      </c>
      <c r="J543" s="25" t="n">
        <f aca="false">LatticeLayout!J579</f>
        <v>0</v>
      </c>
      <c r="K543" s="25" t="n">
        <f aca="false">LatticeLayout!K579</f>
        <v>0</v>
      </c>
      <c r="L543" s="25" t="n">
        <f aca="false">LatticeLayout!Q579</f>
        <v>335.903163567631</v>
      </c>
      <c r="M543" s="25" t="n">
        <f aca="false">LatticeLayout!P579</f>
        <v>423.0996045</v>
      </c>
      <c r="N543" s="25" t="n">
        <f aca="false">LatticeLayout!O579</f>
        <v>41.094</v>
      </c>
    </row>
    <row r="544" s="25" customFormat="true" ht="12.75" hidden="true" customHeight="false" outlineLevel="0" collapsed="false">
      <c r="A544" s="25" t="n">
        <f aca="false">LatticeLayout!A580</f>
        <v>0</v>
      </c>
      <c r="B544" s="25" t="n">
        <f aca="false">LatticeLayout!B580</f>
        <v>0</v>
      </c>
      <c r="C544" s="25" t="n">
        <f aca="false">LatticeLayout!C580</f>
        <v>0</v>
      </c>
      <c r="D544" s="25" t="n">
        <f aca="false">LatticeLayout!D580</f>
        <v>0</v>
      </c>
      <c r="E544" s="25" t="n">
        <f aca="false">LatticeLayout!E580</f>
        <v>0</v>
      </c>
      <c r="F544" s="25" t="n">
        <f aca="false">LatticeLayout!F580</f>
        <v>0</v>
      </c>
      <c r="G544" s="25" t="n">
        <f aca="false">LatticeLayout!G580</f>
        <v>0</v>
      </c>
      <c r="H544" s="25" t="n">
        <f aca="false">LatticeLayout!H580</f>
        <v>0</v>
      </c>
      <c r="I544" s="25" t="n">
        <f aca="false">LatticeLayout!I580</f>
        <v>0</v>
      </c>
      <c r="J544" s="25" t="n">
        <f aca="false">LatticeLayout!J580</f>
        <v>0</v>
      </c>
      <c r="K544" s="25" t="n">
        <f aca="false">LatticeLayout!K580</f>
        <v>0</v>
      </c>
      <c r="L544" s="25" t="n">
        <f aca="false">LatticeLayout!Q580</f>
        <v>335.903163567631</v>
      </c>
      <c r="M544" s="25" t="n">
        <f aca="false">LatticeLayout!P580</f>
        <v>423.0996045</v>
      </c>
      <c r="N544" s="25" t="n">
        <f aca="false">LatticeLayout!O580</f>
        <v>41.094</v>
      </c>
    </row>
    <row r="545" s="25" customFormat="true" ht="12.75" hidden="true" customHeight="false" outlineLevel="0" collapsed="false">
      <c r="A545" s="25" t="n">
        <f aca="false">LatticeLayout!A581</f>
        <v>0</v>
      </c>
      <c r="B545" s="25" t="n">
        <f aca="false">LatticeLayout!B581</f>
        <v>0</v>
      </c>
      <c r="C545" s="25" t="n">
        <f aca="false">LatticeLayout!C581</f>
        <v>0</v>
      </c>
      <c r="D545" s="25" t="n">
        <f aca="false">LatticeLayout!D581</f>
        <v>0</v>
      </c>
      <c r="E545" s="25" t="n">
        <f aca="false">LatticeLayout!E581</f>
        <v>0</v>
      </c>
      <c r="F545" s="25" t="n">
        <f aca="false">LatticeLayout!F581</f>
        <v>0</v>
      </c>
      <c r="G545" s="25" t="str">
        <f aca="false">LatticeLayout!G581</f>
        <v>bellow</v>
      </c>
      <c r="H545" s="25" t="n">
        <f aca="false">LatticeLayout!H581</f>
        <v>0</v>
      </c>
      <c r="I545" s="25" t="n">
        <f aca="false">LatticeLayout!I581</f>
        <v>0</v>
      </c>
      <c r="J545" s="25" t="n">
        <f aca="false">LatticeLayout!J581</f>
        <v>0</v>
      </c>
      <c r="K545" s="25" t="n">
        <f aca="false">LatticeLayout!K581</f>
        <v>0.099517</v>
      </c>
      <c r="L545" s="25" t="n">
        <f aca="false">LatticeLayout!Q581</f>
        <v>335.803646567631</v>
      </c>
      <c r="M545" s="25" t="n">
        <f aca="false">LatticeLayout!P581</f>
        <v>423.0996045</v>
      </c>
      <c r="N545" s="25" t="n">
        <f aca="false">LatticeLayout!O581</f>
        <v>41.094</v>
      </c>
    </row>
    <row r="546" s="25" customFormat="true" ht="12.75" hidden="true" customHeight="false" outlineLevel="0" collapsed="false">
      <c r="A546" s="25" t="str">
        <f aca="false">LatticeLayout!A582</f>
        <v>LS1</v>
      </c>
      <c r="B546" s="25" t="str">
        <f aca="false">LatticeLayout!B582</f>
        <v>CB02</v>
      </c>
      <c r="C546" s="25" t="str">
        <f aca="false">LatticeLayout!C582</f>
        <v>CAV6</v>
      </c>
      <c r="D546" s="25" t="n">
        <f aca="false">LatticeLayout!D582</f>
        <v>1329</v>
      </c>
      <c r="E546" s="25" t="str">
        <f aca="false">LatticeLayout!E582</f>
        <v>LS1_CB02:CAV6_D1329</v>
      </c>
      <c r="F546" s="25" t="n">
        <f aca="false">LatticeLayout!F582</f>
        <v>0</v>
      </c>
      <c r="G546" s="25" t="str">
        <f aca="false">LatticeLayout!G582</f>
        <v>b08 resonator</v>
      </c>
      <c r="H546" s="25" t="n">
        <f aca="false">LatticeLayout!H582</f>
        <v>34</v>
      </c>
      <c r="I546" s="25" t="n">
        <f aca="false">LatticeLayout!I582</f>
        <v>0</v>
      </c>
      <c r="J546" s="25" t="n">
        <f aca="false">LatticeLayout!J582</f>
        <v>0</v>
      </c>
      <c r="K546" s="25" t="n">
        <f aca="false">LatticeLayout!K582</f>
        <v>0.298171</v>
      </c>
      <c r="L546" s="25" t="n">
        <f aca="false">LatticeLayout!Q582</f>
        <v>335.505475567631</v>
      </c>
      <c r="M546" s="25" t="n">
        <f aca="false">LatticeLayout!P582</f>
        <v>423.0996045</v>
      </c>
      <c r="N546" s="25" t="n">
        <f aca="false">LatticeLayout!O582</f>
        <v>41.094</v>
      </c>
    </row>
    <row r="547" s="25" customFormat="true" ht="12.75" hidden="true" customHeight="false" outlineLevel="0" collapsed="false">
      <c r="A547" s="25" t="n">
        <f aca="false">LatticeLayout!A583</f>
        <v>0</v>
      </c>
      <c r="B547" s="25" t="n">
        <f aca="false">LatticeLayout!B583</f>
        <v>0</v>
      </c>
      <c r="C547" s="25" t="n">
        <f aca="false">LatticeLayout!C583</f>
        <v>0</v>
      </c>
      <c r="D547" s="25" t="n">
        <f aca="false">LatticeLayout!D583</f>
        <v>0</v>
      </c>
      <c r="E547" s="25" t="n">
        <f aca="false">LatticeLayout!E583</f>
        <v>0</v>
      </c>
      <c r="F547" s="25" t="n">
        <f aca="false">LatticeLayout!F583</f>
        <v>0</v>
      </c>
      <c r="G547" s="25" t="n">
        <f aca="false">LatticeLayout!G583</f>
        <v>0</v>
      </c>
      <c r="H547" s="25" t="n">
        <f aca="false">LatticeLayout!H583</f>
        <v>0</v>
      </c>
      <c r="I547" s="25" t="n">
        <f aca="false">LatticeLayout!I583</f>
        <v>0</v>
      </c>
      <c r="J547" s="25" t="n">
        <f aca="false">LatticeLayout!J583</f>
        <v>0</v>
      </c>
      <c r="K547" s="25" t="n">
        <f aca="false">LatticeLayout!K583</f>
        <v>0</v>
      </c>
      <c r="L547" s="25" t="n">
        <f aca="false">LatticeLayout!Q583</f>
        <v>335.505475567631</v>
      </c>
      <c r="M547" s="25" t="n">
        <f aca="false">LatticeLayout!P583</f>
        <v>423.0996045</v>
      </c>
      <c r="N547" s="25" t="n">
        <f aca="false">LatticeLayout!O583</f>
        <v>41.094</v>
      </c>
    </row>
    <row r="548" s="25" customFormat="true" ht="12.75" hidden="true" customHeight="false" outlineLevel="0" collapsed="false">
      <c r="A548" s="25" t="n">
        <f aca="false">LatticeLayout!A584</f>
        <v>0</v>
      </c>
      <c r="B548" s="25" t="n">
        <f aca="false">LatticeLayout!B584</f>
        <v>0</v>
      </c>
      <c r="C548" s="25" t="n">
        <f aca="false">LatticeLayout!C584</f>
        <v>0</v>
      </c>
      <c r="D548" s="25" t="n">
        <f aca="false">LatticeLayout!D584</f>
        <v>0</v>
      </c>
      <c r="E548" s="25" t="n">
        <f aca="false">LatticeLayout!E584</f>
        <v>0</v>
      </c>
      <c r="F548" s="25" t="n">
        <f aca="false">LatticeLayout!F584</f>
        <v>0</v>
      </c>
      <c r="G548" s="25" t="n">
        <f aca="false">LatticeLayout!G584</f>
        <v>0</v>
      </c>
      <c r="H548" s="25" t="n">
        <f aca="false">LatticeLayout!H584</f>
        <v>0</v>
      </c>
      <c r="I548" s="25" t="n">
        <f aca="false">LatticeLayout!I584</f>
        <v>0</v>
      </c>
      <c r="J548" s="25" t="n">
        <f aca="false">LatticeLayout!J584</f>
        <v>0</v>
      </c>
      <c r="K548" s="25" t="n">
        <f aca="false">LatticeLayout!K584</f>
        <v>0</v>
      </c>
      <c r="L548" s="25" t="n">
        <f aca="false">LatticeLayout!Q584</f>
        <v>335.505475567631</v>
      </c>
      <c r="M548" s="25" t="n">
        <f aca="false">LatticeLayout!P584</f>
        <v>423.0996045</v>
      </c>
      <c r="N548" s="25" t="n">
        <f aca="false">LatticeLayout!O584</f>
        <v>41.094</v>
      </c>
    </row>
    <row r="549" s="25" customFormat="true" ht="12.75" hidden="true" customHeight="false" outlineLevel="0" collapsed="false">
      <c r="A549" s="25" t="n">
        <f aca="false">LatticeLayout!A585</f>
        <v>0</v>
      </c>
      <c r="B549" s="25" t="n">
        <f aca="false">LatticeLayout!B585</f>
        <v>0</v>
      </c>
      <c r="C549" s="25" t="n">
        <f aca="false">LatticeLayout!C585</f>
        <v>0</v>
      </c>
      <c r="D549" s="25" t="n">
        <f aca="false">LatticeLayout!D585</f>
        <v>0</v>
      </c>
      <c r="E549" s="25" t="n">
        <f aca="false">LatticeLayout!E585</f>
        <v>0</v>
      </c>
      <c r="F549" s="25" t="n">
        <f aca="false">LatticeLayout!F585</f>
        <v>0</v>
      </c>
      <c r="G549" s="25" t="str">
        <f aca="false">LatticeLayout!G585</f>
        <v>bellow</v>
      </c>
      <c r="H549" s="25" t="n">
        <f aca="false">LatticeLayout!H585</f>
        <v>0</v>
      </c>
      <c r="I549" s="25" t="n">
        <f aca="false">LatticeLayout!I585</f>
        <v>0</v>
      </c>
      <c r="J549" s="25" t="n">
        <f aca="false">LatticeLayout!J585</f>
        <v>0</v>
      </c>
      <c r="K549" s="25" t="n">
        <f aca="false">LatticeLayout!K585</f>
        <v>0.099517</v>
      </c>
      <c r="L549" s="25" t="n">
        <f aca="false">LatticeLayout!Q585</f>
        <v>335.405958567631</v>
      </c>
      <c r="M549" s="25" t="n">
        <f aca="false">LatticeLayout!P585</f>
        <v>423.0996045</v>
      </c>
      <c r="N549" s="25" t="n">
        <f aca="false">LatticeLayout!O585</f>
        <v>41.094</v>
      </c>
    </row>
    <row r="550" s="25" customFormat="true" ht="12.75" hidden="true" customHeight="false" outlineLevel="0" collapsed="false">
      <c r="A550" s="25" t="str">
        <f aca="false">LatticeLayout!A586</f>
        <v>LS1</v>
      </c>
      <c r="B550" s="25" t="str">
        <f aca="false">LatticeLayout!B586</f>
        <v>CB02</v>
      </c>
      <c r="C550" s="25" t="str">
        <f aca="false">LatticeLayout!C586</f>
        <v>CAV7</v>
      </c>
      <c r="D550" s="25" t="n">
        <f aca="false">LatticeLayout!D586</f>
        <v>1333</v>
      </c>
      <c r="E550" s="25" t="str">
        <f aca="false">LatticeLayout!E586</f>
        <v>LS1_CB02:CAV7_D1333</v>
      </c>
      <c r="F550" s="25" t="n">
        <f aca="false">LatticeLayout!F586</f>
        <v>0</v>
      </c>
      <c r="G550" s="25" t="str">
        <f aca="false">LatticeLayout!G586</f>
        <v>b08 resonator</v>
      </c>
      <c r="H550" s="25" t="n">
        <f aca="false">LatticeLayout!H586</f>
        <v>34</v>
      </c>
      <c r="I550" s="25" t="n">
        <f aca="false">LatticeLayout!I586</f>
        <v>0</v>
      </c>
      <c r="J550" s="25" t="n">
        <f aca="false">LatticeLayout!J586</f>
        <v>0</v>
      </c>
      <c r="K550" s="25" t="n">
        <f aca="false">LatticeLayout!K586</f>
        <v>0.298171</v>
      </c>
      <c r="L550" s="25" t="n">
        <f aca="false">LatticeLayout!Q586</f>
        <v>335.107787567631</v>
      </c>
      <c r="M550" s="25" t="n">
        <f aca="false">LatticeLayout!P586</f>
        <v>423.0996045</v>
      </c>
      <c r="N550" s="25" t="n">
        <f aca="false">LatticeLayout!O586</f>
        <v>41.094</v>
      </c>
    </row>
    <row r="551" s="25" customFormat="true" ht="12.75" hidden="true" customHeight="false" outlineLevel="0" collapsed="false">
      <c r="A551" s="25" t="n">
        <f aca="false">LatticeLayout!A587</f>
        <v>0</v>
      </c>
      <c r="B551" s="25" t="n">
        <f aca="false">LatticeLayout!B587</f>
        <v>0</v>
      </c>
      <c r="C551" s="25" t="n">
        <f aca="false">LatticeLayout!C587</f>
        <v>0</v>
      </c>
      <c r="D551" s="25" t="n">
        <f aca="false">LatticeLayout!D587</f>
        <v>0</v>
      </c>
      <c r="E551" s="25" t="n">
        <f aca="false">LatticeLayout!E587</f>
        <v>0</v>
      </c>
      <c r="F551" s="25" t="n">
        <f aca="false">LatticeLayout!F587</f>
        <v>0</v>
      </c>
      <c r="G551" s="25" t="n">
        <f aca="false">LatticeLayout!G587</f>
        <v>0</v>
      </c>
      <c r="H551" s="25" t="n">
        <f aca="false">LatticeLayout!H587</f>
        <v>0</v>
      </c>
      <c r="I551" s="25" t="n">
        <f aca="false">LatticeLayout!I587</f>
        <v>0</v>
      </c>
      <c r="J551" s="25" t="n">
        <f aca="false">LatticeLayout!J587</f>
        <v>0</v>
      </c>
      <c r="K551" s="25" t="n">
        <f aca="false">LatticeLayout!K587</f>
        <v>0</v>
      </c>
      <c r="L551" s="25" t="n">
        <f aca="false">LatticeLayout!Q587</f>
        <v>335.107787567631</v>
      </c>
      <c r="M551" s="25" t="n">
        <f aca="false">LatticeLayout!P587</f>
        <v>423.0996045</v>
      </c>
      <c r="N551" s="25" t="n">
        <f aca="false">LatticeLayout!O587</f>
        <v>41.094</v>
      </c>
    </row>
    <row r="552" s="25" customFormat="true" ht="12.75" hidden="true" customHeight="false" outlineLevel="0" collapsed="false">
      <c r="A552" s="25" t="str">
        <f aca="false">LatticeLayout!A588</f>
        <v>LS1</v>
      </c>
      <c r="B552" s="25" t="str">
        <f aca="false">LatticeLayout!B588</f>
        <v>CB02</v>
      </c>
      <c r="C552" s="25" t="str">
        <f aca="false">LatticeLayout!C588</f>
        <v>BLM</v>
      </c>
      <c r="D552" s="25" t="n">
        <f aca="false">LatticeLayout!D588</f>
        <v>1334</v>
      </c>
      <c r="E552" s="25" t="str">
        <f aca="false">LatticeLayout!E588</f>
        <v>LS1_CB02:BLM_D1334</v>
      </c>
      <c r="F552" s="25" t="n">
        <f aca="false">LatticeLayout!F588</f>
        <v>0</v>
      </c>
      <c r="G552" s="25" t="str">
        <f aca="false">LatticeLayout!G588</f>
        <v>outside loss monitor - not install</v>
      </c>
      <c r="H552" s="25" t="n">
        <f aca="false">LatticeLayout!H588</f>
        <v>0</v>
      </c>
      <c r="I552" s="25" t="n">
        <f aca="false">LatticeLayout!I588</f>
        <v>0</v>
      </c>
      <c r="J552" s="25" t="n">
        <f aca="false">LatticeLayout!J588</f>
        <v>0</v>
      </c>
      <c r="K552" s="25" t="n">
        <f aca="false">LatticeLayout!K588</f>
        <v>0</v>
      </c>
      <c r="L552" s="25" t="n">
        <f aca="false">LatticeLayout!Q588</f>
        <v>335.107787567631</v>
      </c>
      <c r="M552" s="25" t="n">
        <f aca="false">LatticeLayout!P588</f>
        <v>423.0996045</v>
      </c>
      <c r="N552" s="25" t="n">
        <f aca="false">LatticeLayout!O588</f>
        <v>41.094</v>
      </c>
    </row>
    <row r="553" s="25" customFormat="true" ht="12.75" hidden="true" customHeight="false" outlineLevel="0" collapsed="false">
      <c r="A553" s="25" t="n">
        <f aca="false">LatticeLayout!A589</f>
        <v>0</v>
      </c>
      <c r="B553" s="25" t="n">
        <f aca="false">LatticeLayout!B589</f>
        <v>0</v>
      </c>
      <c r="C553" s="25" t="n">
        <f aca="false">LatticeLayout!C589</f>
        <v>0</v>
      </c>
      <c r="D553" s="25" t="n">
        <f aca="false">LatticeLayout!D589</f>
        <v>0</v>
      </c>
      <c r="E553" s="25" t="n">
        <f aca="false">LatticeLayout!E589</f>
        <v>0</v>
      </c>
      <c r="F553" s="25" t="n">
        <f aca="false">LatticeLayout!F589</f>
        <v>0</v>
      </c>
      <c r="G553" s="25" t="str">
        <f aca="false">LatticeLayout!G589</f>
        <v>bellow</v>
      </c>
      <c r="H553" s="25" t="n">
        <f aca="false">LatticeLayout!H589</f>
        <v>0</v>
      </c>
      <c r="I553" s="25" t="n">
        <f aca="false">LatticeLayout!I589</f>
        <v>0</v>
      </c>
      <c r="J553" s="25" t="n">
        <f aca="false">LatticeLayout!J589</f>
        <v>0</v>
      </c>
      <c r="K553" s="25" t="n">
        <f aca="false">LatticeLayout!K589</f>
        <v>0.09650984</v>
      </c>
      <c r="L553" s="25" t="n">
        <f aca="false">LatticeLayout!Q589</f>
        <v>335.011277727631</v>
      </c>
      <c r="M553" s="25" t="n">
        <f aca="false">LatticeLayout!P589</f>
        <v>423.0996045</v>
      </c>
      <c r="N553" s="25" t="n">
        <f aca="false">LatticeLayout!O589</f>
        <v>41.094</v>
      </c>
    </row>
    <row r="554" s="25" customFormat="true" ht="12.75" hidden="true" customHeight="false" outlineLevel="0" collapsed="false">
      <c r="A554" s="25" t="str">
        <f aca="false">LatticeLayout!A590</f>
        <v>LS1</v>
      </c>
      <c r="B554" s="25" t="str">
        <f aca="false">LatticeLayout!B590</f>
        <v>CB02</v>
      </c>
      <c r="C554" s="25" t="str">
        <f aca="false">LatticeLayout!C590</f>
        <v>BPM</v>
      </c>
      <c r="D554" s="25" t="n">
        <f aca="false">LatticeLayout!D590</f>
        <v>1335</v>
      </c>
      <c r="E554" s="25" t="str">
        <f aca="false">LatticeLayout!E590</f>
        <v>LS1_CB02:BPM_D1335</v>
      </c>
      <c r="F554" s="25" t="str">
        <f aca="false">LatticeLayout!F590</f>
        <v>BPM6</v>
      </c>
      <c r="G554" s="25" t="str">
        <f aca="false">LatticeLayout!G590</f>
        <v>position monitor, BPMc</v>
      </c>
      <c r="H554" s="25" t="n">
        <f aca="false">LatticeLayout!H590</f>
        <v>40</v>
      </c>
      <c r="I554" s="25" t="n">
        <f aca="false">LatticeLayout!I590</f>
        <v>0</v>
      </c>
      <c r="J554" s="25" t="n">
        <f aca="false">LatticeLayout!J590</f>
        <v>0</v>
      </c>
      <c r="K554" s="25" t="n">
        <f aca="false">LatticeLayout!K590</f>
        <v>0</v>
      </c>
      <c r="L554" s="25" t="n">
        <f aca="false">LatticeLayout!Q590</f>
        <v>335.011277727631</v>
      </c>
      <c r="M554" s="25" t="n">
        <f aca="false">LatticeLayout!P590</f>
        <v>423.0996045</v>
      </c>
      <c r="N554" s="25" t="n">
        <f aca="false">LatticeLayout!O590</f>
        <v>41.094</v>
      </c>
    </row>
    <row r="555" s="25" customFormat="true" ht="12.75" hidden="true" customHeight="false" outlineLevel="0" collapsed="false">
      <c r="A555" s="25" t="n">
        <f aca="false">LatticeLayout!A591</f>
        <v>0</v>
      </c>
      <c r="B555" s="25" t="n">
        <f aca="false">LatticeLayout!B591</f>
        <v>0</v>
      </c>
      <c r="C555" s="25" t="n">
        <f aca="false">LatticeLayout!C591</f>
        <v>0</v>
      </c>
      <c r="D555" s="25" t="n">
        <f aca="false">LatticeLayout!D591</f>
        <v>0</v>
      </c>
      <c r="E555" s="25" t="n">
        <f aca="false">LatticeLayout!E591</f>
        <v>0</v>
      </c>
      <c r="F555" s="25" t="n">
        <f aca="false">LatticeLayout!F591</f>
        <v>0</v>
      </c>
      <c r="G555" s="25" t="str">
        <f aca="false">LatticeLayout!G591</f>
        <v>BPM-box</v>
      </c>
      <c r="H555" s="25" t="n">
        <f aca="false">LatticeLayout!H591</f>
        <v>0</v>
      </c>
      <c r="I555" s="25" t="n">
        <f aca="false">LatticeLayout!I591</f>
        <v>0</v>
      </c>
      <c r="J555" s="25" t="n">
        <f aca="false">LatticeLayout!J591</f>
        <v>0</v>
      </c>
      <c r="K555" s="25" t="n">
        <f aca="false">LatticeLayout!K591</f>
        <v>0.05588</v>
      </c>
      <c r="L555" s="25" t="n">
        <f aca="false">LatticeLayout!Q591</f>
        <v>334.955397727631</v>
      </c>
      <c r="M555" s="25" t="n">
        <f aca="false">LatticeLayout!P591</f>
        <v>423.0996045</v>
      </c>
      <c r="N555" s="25" t="n">
        <f aca="false">LatticeLayout!O591</f>
        <v>41.094</v>
      </c>
    </row>
    <row r="556" s="25" customFormat="true" ht="12.75" hidden="true" customHeight="false" outlineLevel="0" collapsed="false">
      <c r="A556" s="25" t="n">
        <f aca="false">LatticeLayout!A592</f>
        <v>0</v>
      </c>
      <c r="B556" s="25" t="n">
        <f aca="false">LatticeLayout!B592</f>
        <v>0</v>
      </c>
      <c r="C556" s="25" t="n">
        <f aca="false">LatticeLayout!C592</f>
        <v>0</v>
      </c>
      <c r="D556" s="25" t="n">
        <f aca="false">LatticeLayout!D592</f>
        <v>0</v>
      </c>
      <c r="E556" s="25" t="n">
        <f aca="false">LatticeLayout!E592</f>
        <v>0</v>
      </c>
      <c r="F556" s="25" t="n">
        <f aca="false">LatticeLayout!F592</f>
        <v>0</v>
      </c>
      <c r="G556" s="25" t="str">
        <f aca="false">LatticeLayout!G592</f>
        <v>solenoid-entry</v>
      </c>
      <c r="H556" s="25" t="n">
        <f aca="false">LatticeLayout!H592</f>
        <v>0</v>
      </c>
      <c r="I556" s="25" t="n">
        <f aca="false">LatticeLayout!I592</f>
        <v>0</v>
      </c>
      <c r="J556" s="25" t="n">
        <f aca="false">LatticeLayout!J592</f>
        <v>0</v>
      </c>
      <c r="K556" s="25" t="n">
        <f aca="false">LatticeLayout!K592</f>
        <v>0.076136</v>
      </c>
      <c r="L556" s="25" t="n">
        <f aca="false">LatticeLayout!Q592</f>
        <v>334.879261727631</v>
      </c>
      <c r="M556" s="25" t="n">
        <f aca="false">LatticeLayout!P592</f>
        <v>423.0996045</v>
      </c>
      <c r="N556" s="25" t="n">
        <f aca="false">LatticeLayout!O592</f>
        <v>41.094</v>
      </c>
    </row>
    <row r="557" s="25" customFormat="true" ht="12.75" hidden="true" customHeight="false" outlineLevel="0" collapsed="false">
      <c r="A557" s="25" t="str">
        <f aca="false">LatticeLayout!A593</f>
        <v>LS1</v>
      </c>
      <c r="B557" s="25" t="str">
        <f aca="false">LatticeLayout!B593</f>
        <v>CB02</v>
      </c>
      <c r="C557" s="25" t="str">
        <f aca="false">LatticeLayout!C593</f>
        <v>SOL3</v>
      </c>
      <c r="D557" s="25" t="n">
        <f aca="false">LatticeLayout!D593</f>
        <v>1339</v>
      </c>
      <c r="E557" s="25" t="str">
        <f aca="false">LatticeLayout!E593</f>
        <v>LS1_CB02:SOL3_D1339</v>
      </c>
      <c r="F557" s="25" t="str">
        <f aca="false">LatticeLayout!F593</f>
        <v>S2</v>
      </c>
      <c r="G557" s="25" t="str">
        <f aca="false">LatticeLayout!G593</f>
        <v>solenoid+correctors</v>
      </c>
      <c r="H557" s="25" t="n">
        <f aca="false">LatticeLayout!H593</f>
        <v>40</v>
      </c>
      <c r="I557" s="25" t="n">
        <f aca="false">LatticeLayout!I593</f>
        <v>0</v>
      </c>
      <c r="J557" s="25" t="n">
        <f aca="false">LatticeLayout!J593</f>
        <v>0</v>
      </c>
      <c r="K557" s="25" t="n">
        <f aca="false">LatticeLayout!K593</f>
        <v>0.5</v>
      </c>
      <c r="L557" s="25" t="n">
        <f aca="false">LatticeLayout!Q593</f>
        <v>334.379261727631</v>
      </c>
      <c r="M557" s="25" t="n">
        <f aca="false">LatticeLayout!P593</f>
        <v>423.0996045</v>
      </c>
      <c r="N557" s="25" t="n">
        <f aca="false">LatticeLayout!O593</f>
        <v>41.094</v>
      </c>
    </row>
    <row r="558" s="25" customFormat="true" ht="12.75" hidden="true" customHeight="false" outlineLevel="0" collapsed="false">
      <c r="A558" s="25" t="n">
        <f aca="false">LatticeLayout!A594</f>
        <v>0</v>
      </c>
      <c r="B558" s="25" t="n">
        <f aca="false">LatticeLayout!B594</f>
        <v>0</v>
      </c>
      <c r="C558" s="25" t="n">
        <f aca="false">LatticeLayout!C594</f>
        <v>0</v>
      </c>
      <c r="D558" s="25" t="n">
        <f aca="false">LatticeLayout!D594</f>
        <v>0</v>
      </c>
      <c r="E558" s="25" t="n">
        <f aca="false">LatticeLayout!E594</f>
        <v>0</v>
      </c>
      <c r="F558" s="25" t="n">
        <f aca="false">LatticeLayout!F594</f>
        <v>0</v>
      </c>
      <c r="G558" s="25" t="str">
        <f aca="false">LatticeLayout!G594</f>
        <v>solenoid-exit</v>
      </c>
      <c r="H558" s="25" t="n">
        <f aca="false">LatticeLayout!H594</f>
        <v>0</v>
      </c>
      <c r="I558" s="25" t="n">
        <f aca="false">LatticeLayout!I594</f>
        <v>0</v>
      </c>
      <c r="J558" s="25" t="n">
        <f aca="false">LatticeLayout!J594</f>
        <v>0</v>
      </c>
      <c r="K558" s="25" t="n">
        <f aca="false">LatticeLayout!K594</f>
        <v>0.076136</v>
      </c>
      <c r="L558" s="25" t="n">
        <f aca="false">LatticeLayout!Q594</f>
        <v>334.303125727631</v>
      </c>
      <c r="M558" s="25" t="n">
        <f aca="false">LatticeLayout!P594</f>
        <v>423.0996045</v>
      </c>
      <c r="N558" s="25" t="n">
        <f aca="false">LatticeLayout!O594</f>
        <v>41.094</v>
      </c>
    </row>
    <row r="559" s="25" customFormat="true" ht="12.75" hidden="true" customHeight="false" outlineLevel="0" collapsed="false">
      <c r="A559" s="25" t="n">
        <f aca="false">LatticeLayout!A595</f>
        <v>0</v>
      </c>
      <c r="B559" s="25" t="n">
        <f aca="false">LatticeLayout!B595</f>
        <v>0</v>
      </c>
      <c r="C559" s="25" t="n">
        <f aca="false">LatticeLayout!C595</f>
        <v>0</v>
      </c>
      <c r="D559" s="25" t="n">
        <f aca="false">LatticeLayout!D595</f>
        <v>0</v>
      </c>
      <c r="E559" s="25" t="n">
        <f aca="false">LatticeLayout!E595</f>
        <v>0</v>
      </c>
      <c r="F559" s="25" t="n">
        <f aca="false">LatticeLayout!F595</f>
        <v>0</v>
      </c>
      <c r="G559" s="25" t="str">
        <f aca="false">LatticeLayout!G595</f>
        <v>bellow</v>
      </c>
      <c r="H559" s="25" t="n">
        <f aca="false">LatticeLayout!H595</f>
        <v>0</v>
      </c>
      <c r="I559" s="25" t="n">
        <f aca="false">LatticeLayout!I595</f>
        <v>0</v>
      </c>
      <c r="J559" s="25" t="n">
        <f aca="false">LatticeLayout!J595</f>
        <v>0</v>
      </c>
      <c r="K559" s="25" t="n">
        <f aca="false">LatticeLayout!K595</f>
        <v>0.099517</v>
      </c>
      <c r="L559" s="25" t="n">
        <f aca="false">LatticeLayout!Q595</f>
        <v>334.203608727631</v>
      </c>
      <c r="M559" s="25" t="n">
        <f aca="false">LatticeLayout!P595</f>
        <v>423.0996045</v>
      </c>
      <c r="N559" s="25" t="n">
        <f aca="false">LatticeLayout!O595</f>
        <v>41.094</v>
      </c>
    </row>
    <row r="560" s="25" customFormat="true" ht="12.75" hidden="true" customHeight="false" outlineLevel="0" collapsed="false">
      <c r="A560" s="25" t="str">
        <f aca="false">LatticeLayout!A596</f>
        <v>LS1</v>
      </c>
      <c r="B560" s="25" t="str">
        <f aca="false">LatticeLayout!B596</f>
        <v>CB02</v>
      </c>
      <c r="C560" s="25" t="str">
        <f aca="false">LatticeLayout!C596</f>
        <v>CAV8</v>
      </c>
      <c r="D560" s="25" t="n">
        <f aca="false">LatticeLayout!D596</f>
        <v>1345</v>
      </c>
      <c r="E560" s="25" t="str">
        <f aca="false">LatticeLayout!E596</f>
        <v>LS1_CB02:CAV8_D1345</v>
      </c>
      <c r="F560" s="25" t="n">
        <f aca="false">LatticeLayout!F596</f>
        <v>0</v>
      </c>
      <c r="G560" s="25" t="str">
        <f aca="false">LatticeLayout!G596</f>
        <v>b08 resonator</v>
      </c>
      <c r="H560" s="25" t="n">
        <f aca="false">LatticeLayout!H596</f>
        <v>34</v>
      </c>
      <c r="I560" s="25" t="n">
        <f aca="false">LatticeLayout!I596</f>
        <v>0</v>
      </c>
      <c r="J560" s="25" t="n">
        <f aca="false">LatticeLayout!J596</f>
        <v>0</v>
      </c>
      <c r="K560" s="25" t="n">
        <f aca="false">LatticeLayout!K596</f>
        <v>0.298171</v>
      </c>
      <c r="L560" s="25" t="n">
        <f aca="false">LatticeLayout!Q596</f>
        <v>333.905437727631</v>
      </c>
      <c r="M560" s="25" t="n">
        <f aca="false">LatticeLayout!P596</f>
        <v>423.0996045</v>
      </c>
      <c r="N560" s="25" t="n">
        <f aca="false">LatticeLayout!O596</f>
        <v>41.094</v>
      </c>
    </row>
    <row r="561" s="25" customFormat="true" ht="12.75" hidden="true" customHeight="false" outlineLevel="0" collapsed="false">
      <c r="A561" s="25" t="n">
        <f aca="false">LatticeLayout!A597</f>
        <v>0</v>
      </c>
      <c r="B561" s="25" t="n">
        <f aca="false">LatticeLayout!B597</f>
        <v>0</v>
      </c>
      <c r="C561" s="25" t="n">
        <f aca="false">LatticeLayout!C597</f>
        <v>0</v>
      </c>
      <c r="D561" s="25" t="n">
        <f aca="false">LatticeLayout!D597</f>
        <v>0</v>
      </c>
      <c r="E561" s="25" t="n">
        <f aca="false">LatticeLayout!E597</f>
        <v>0</v>
      </c>
      <c r="F561" s="25" t="n">
        <f aca="false">LatticeLayout!F597</f>
        <v>0</v>
      </c>
      <c r="G561" s="25" t="n">
        <f aca="false">LatticeLayout!G597</f>
        <v>0</v>
      </c>
      <c r="H561" s="25" t="n">
        <f aca="false">LatticeLayout!H597</f>
        <v>0</v>
      </c>
      <c r="I561" s="25" t="n">
        <f aca="false">LatticeLayout!I597</f>
        <v>0</v>
      </c>
      <c r="J561" s="25" t="n">
        <f aca="false">LatticeLayout!J597</f>
        <v>0</v>
      </c>
      <c r="K561" s="25" t="n">
        <f aca="false">LatticeLayout!K597</f>
        <v>0</v>
      </c>
      <c r="L561" s="25" t="n">
        <f aca="false">LatticeLayout!Q597</f>
        <v>333.905437727631</v>
      </c>
      <c r="M561" s="25" t="n">
        <f aca="false">LatticeLayout!P597</f>
        <v>423.0996045</v>
      </c>
      <c r="N561" s="25" t="n">
        <f aca="false">LatticeLayout!O597</f>
        <v>41.094</v>
      </c>
    </row>
    <row r="562" s="25" customFormat="true" ht="12.75" hidden="true" customHeight="false" outlineLevel="0" collapsed="false">
      <c r="A562" s="25" t="n">
        <f aca="false">LatticeLayout!A598</f>
        <v>0</v>
      </c>
      <c r="B562" s="25" t="n">
        <f aca="false">LatticeLayout!B598</f>
        <v>0</v>
      </c>
      <c r="C562" s="25" t="n">
        <f aca="false">LatticeLayout!C598</f>
        <v>0</v>
      </c>
      <c r="D562" s="25" t="n">
        <f aca="false">LatticeLayout!D598</f>
        <v>0</v>
      </c>
      <c r="E562" s="25" t="n">
        <f aca="false">LatticeLayout!E598</f>
        <v>0</v>
      </c>
      <c r="F562" s="25" t="n">
        <f aca="false">LatticeLayout!F598</f>
        <v>0</v>
      </c>
      <c r="G562" s="25" t="n">
        <f aca="false">LatticeLayout!G598</f>
        <v>0</v>
      </c>
      <c r="H562" s="25" t="n">
        <f aca="false">LatticeLayout!H598</f>
        <v>0</v>
      </c>
      <c r="I562" s="25" t="n">
        <f aca="false">LatticeLayout!I598</f>
        <v>0</v>
      </c>
      <c r="J562" s="25" t="n">
        <f aca="false">LatticeLayout!J598</f>
        <v>0</v>
      </c>
      <c r="K562" s="25" t="n">
        <f aca="false">LatticeLayout!K598</f>
        <v>0</v>
      </c>
      <c r="L562" s="25" t="n">
        <f aca="false">LatticeLayout!Q598</f>
        <v>333.905437727631</v>
      </c>
      <c r="M562" s="25" t="n">
        <f aca="false">LatticeLayout!P598</f>
        <v>423.0996045</v>
      </c>
      <c r="N562" s="25" t="n">
        <f aca="false">LatticeLayout!O598</f>
        <v>41.094</v>
      </c>
    </row>
    <row r="563" s="25" customFormat="true" ht="12.75" hidden="true" customHeight="false" outlineLevel="0" collapsed="false">
      <c r="A563" s="25" t="n">
        <f aca="false">LatticeLayout!A599</f>
        <v>0</v>
      </c>
      <c r="B563" s="25" t="n">
        <f aca="false">LatticeLayout!B599</f>
        <v>0</v>
      </c>
      <c r="C563" s="25" t="n">
        <f aca="false">LatticeLayout!C599</f>
        <v>0</v>
      </c>
      <c r="D563" s="25" t="n">
        <f aca="false">LatticeLayout!D599</f>
        <v>0</v>
      </c>
      <c r="E563" s="25" t="n">
        <f aca="false">LatticeLayout!E599</f>
        <v>0</v>
      </c>
      <c r="F563" s="25" t="n">
        <f aca="false">LatticeLayout!F599</f>
        <v>0</v>
      </c>
      <c r="G563" s="25" t="str">
        <f aca="false">LatticeLayout!G599</f>
        <v>bellows</v>
      </c>
      <c r="H563" s="25" t="n">
        <f aca="false">LatticeLayout!H599</f>
        <v>0</v>
      </c>
      <c r="I563" s="25" t="n">
        <f aca="false">LatticeLayout!I599</f>
        <v>0</v>
      </c>
      <c r="J563" s="25" t="n">
        <f aca="false">LatticeLayout!J599</f>
        <v>0</v>
      </c>
      <c r="K563" s="25" t="n">
        <f aca="false">LatticeLayout!K599</f>
        <v>0.190822</v>
      </c>
      <c r="L563" s="25" t="n">
        <f aca="false">LatticeLayout!Q599</f>
        <v>333.714615727631</v>
      </c>
      <c r="M563" s="25" t="n">
        <f aca="false">LatticeLayout!P599</f>
        <v>423.0996045</v>
      </c>
      <c r="N563" s="25" t="n">
        <f aca="false">LatticeLayout!O599</f>
        <v>41.094</v>
      </c>
    </row>
    <row r="564" customFormat="false" ht="12.75" hidden="false" customHeight="false" outlineLevel="0" collapsed="false">
      <c r="A564" s="300" t="str">
        <f aca="false">LatticeLayout!A600</f>
        <v>LS1</v>
      </c>
      <c r="B564" s="300" t="str">
        <f aca="false">LatticeLayout!B600</f>
        <v>CB02</v>
      </c>
      <c r="C564" s="25" t="str">
        <f aca="false">LatticeLayout!C600</f>
        <v>GV</v>
      </c>
      <c r="D564" s="25" t="n">
        <f aca="false">LatticeLayout!D600</f>
        <v>1348</v>
      </c>
      <c r="E564" s="25" t="str">
        <f aca="false">LatticeLayout!E600</f>
        <v>LS1_CB02:GV_D1348</v>
      </c>
      <c r="F564" s="25" t="n">
        <f aca="false">LatticeLayout!F600</f>
        <v>0</v>
      </c>
      <c r="G564" s="300" t="str">
        <f aca="false">G365</f>
        <v>downstream gate valve</v>
      </c>
      <c r="H564" s="25" t="n">
        <f aca="false">LatticeLayout!H600</f>
        <v>40</v>
      </c>
      <c r="I564" s="25" t="n">
        <f aca="false">LatticeLayout!I600</f>
        <v>0</v>
      </c>
      <c r="J564" s="25" t="n">
        <f aca="false">LatticeLayout!J600</f>
        <v>0</v>
      </c>
      <c r="K564" s="300" t="n">
        <f aca="false">LatticeLayout!K600</f>
        <v>0.057404</v>
      </c>
      <c r="L564" s="554" t="n">
        <f aca="false">LatticeLayout!Q600</f>
        <v>333.657211727631</v>
      </c>
      <c r="M564" s="554" t="n">
        <f aca="false">LatticeLayout!P600</f>
        <v>423.0996045</v>
      </c>
      <c r="N564" s="554" t="n">
        <f aca="false">LatticeLayout!O600</f>
        <v>41.094</v>
      </c>
      <c r="O564" s="554"/>
      <c r="P564" s="554"/>
      <c r="Q564" s="554"/>
      <c r="R564" s="515"/>
    </row>
    <row r="565" s="25" customFormat="true" ht="12.75" hidden="true" customHeight="false" outlineLevel="0" collapsed="false">
      <c r="A565" s="25" t="n">
        <f aca="false">LatticeLayout!A601</f>
        <v>0</v>
      </c>
      <c r="B565" s="25" t="n">
        <f aca="false">LatticeLayout!B601</f>
        <v>0</v>
      </c>
      <c r="C565" s="25" t="n">
        <f aca="false">LatticeLayout!C601</f>
        <v>0</v>
      </c>
      <c r="D565" s="25" t="n">
        <f aca="false">LatticeLayout!D601</f>
        <v>0</v>
      </c>
      <c r="E565" s="25" t="n">
        <f aca="false">LatticeLayout!E601</f>
        <v>0</v>
      </c>
      <c r="F565" s="25" t="n">
        <f aca="false">LatticeLayout!F601</f>
        <v>0</v>
      </c>
      <c r="G565" s="25" t="str">
        <f aca="false">LatticeLayout!G601</f>
        <v>bellow</v>
      </c>
      <c r="H565" s="25" t="n">
        <f aca="false">LatticeLayout!H601</f>
        <v>40</v>
      </c>
      <c r="I565" s="25" t="n">
        <f aca="false">LatticeLayout!I601</f>
        <v>0</v>
      </c>
      <c r="J565" s="25" t="n">
        <f aca="false">LatticeLayout!J601</f>
        <v>0</v>
      </c>
      <c r="K565" s="25" t="n">
        <f aca="false">LatticeLayout!K601</f>
        <v>0.103502</v>
      </c>
      <c r="L565" s="25" t="n">
        <f aca="false">LatticeLayout!Q601</f>
        <v>333.553709727631</v>
      </c>
      <c r="M565" s="25" t="n">
        <f aca="false">LatticeLayout!P601</f>
        <v>423.0996045</v>
      </c>
      <c r="N565" s="25" t="n">
        <f aca="false">LatticeLayout!O601</f>
        <v>41.094</v>
      </c>
    </row>
    <row r="566" s="25" customFormat="true" ht="12.75" hidden="true" customHeight="false" outlineLevel="0" collapsed="false">
      <c r="A566" s="25" t="str">
        <f aca="false">LatticeLayout!A602</f>
        <v>LS1</v>
      </c>
      <c r="B566" s="25" t="str">
        <f aca="false">LatticeLayout!B602</f>
        <v>WB02</v>
      </c>
      <c r="C566" s="25" t="str">
        <f aca="false">LatticeLayout!C602</f>
        <v>BPM</v>
      </c>
      <c r="D566" s="25" t="n">
        <f aca="false">LatticeLayout!D602</f>
        <v>1350</v>
      </c>
      <c r="E566" s="25" t="str">
        <f aca="false">LatticeLayout!E602</f>
        <v>LS1_WB02:BPM_D1350</v>
      </c>
      <c r="F566" s="25" t="str">
        <f aca="false">LatticeLayout!F602</f>
        <v>BPM2</v>
      </c>
      <c r="G566" s="25" t="str">
        <f aca="false">LatticeLayout!G602</f>
        <v>position monitor</v>
      </c>
      <c r="H566" s="25" t="n">
        <f aca="false">LatticeLayout!H602</f>
        <v>0</v>
      </c>
      <c r="I566" s="25" t="n">
        <f aca="false">LatticeLayout!I602</f>
        <v>0</v>
      </c>
      <c r="J566" s="25" t="n">
        <f aca="false">LatticeLayout!J602</f>
        <v>0</v>
      </c>
      <c r="K566" s="25" t="n">
        <f aca="false">LatticeLayout!K602</f>
        <v>0</v>
      </c>
      <c r="L566" s="25" t="n">
        <f aca="false">LatticeLayout!Q602</f>
        <v>333.553709727631</v>
      </c>
      <c r="M566" s="25" t="n">
        <f aca="false">LatticeLayout!P602</f>
        <v>423.0996045</v>
      </c>
      <c r="N566" s="25" t="n">
        <f aca="false">LatticeLayout!O602</f>
        <v>41.094</v>
      </c>
    </row>
    <row r="567" s="25" customFormat="true" ht="12.75" hidden="true" customHeight="false" outlineLevel="0" collapsed="false">
      <c r="A567" s="25" t="n">
        <f aca="false">LatticeLayout!A603</f>
        <v>0</v>
      </c>
      <c r="B567" s="25" t="n">
        <f aca="false">LatticeLayout!B603</f>
        <v>0</v>
      </c>
      <c r="C567" s="25" t="n">
        <f aca="false">LatticeLayout!C603</f>
        <v>0</v>
      </c>
      <c r="D567" s="25" t="n">
        <f aca="false">LatticeLayout!D603</f>
        <v>0</v>
      </c>
      <c r="E567" s="25" t="n">
        <f aca="false">LatticeLayout!E603</f>
        <v>0</v>
      </c>
      <c r="F567" s="25" t="n">
        <f aca="false">LatticeLayout!F603</f>
        <v>0</v>
      </c>
      <c r="G567" s="25" t="str">
        <f aca="false">LatticeLayout!G603</f>
        <v>diagnostic box</v>
      </c>
      <c r="H567" s="25" t="n">
        <f aca="false">LatticeLayout!H603</f>
        <v>0</v>
      </c>
      <c r="I567" s="25" t="n">
        <f aca="false">LatticeLayout!I603</f>
        <v>0</v>
      </c>
      <c r="J567" s="25" t="n">
        <f aca="false">LatticeLayout!J603</f>
        <v>0</v>
      </c>
      <c r="K567" s="25" t="n">
        <f aca="false">LatticeLayout!K603</f>
        <v>0.145282</v>
      </c>
      <c r="L567" s="25" t="n">
        <f aca="false">LatticeLayout!Q603</f>
        <v>333.408427727631</v>
      </c>
      <c r="M567" s="25" t="n">
        <f aca="false">LatticeLayout!P603</f>
        <v>423.0996045</v>
      </c>
      <c r="N567" s="25" t="n">
        <f aca="false">LatticeLayout!O603</f>
        <v>41.094</v>
      </c>
    </row>
    <row r="568" s="25" customFormat="true" ht="12.75" hidden="true" customHeight="false" outlineLevel="0" collapsed="false">
      <c r="A568" s="25" t="str">
        <f aca="false">LatticeLayout!A604</f>
        <v>LS1</v>
      </c>
      <c r="B568" s="25" t="str">
        <f aca="false">LatticeLayout!B604</f>
        <v>WB02</v>
      </c>
      <c r="C568" s="25" t="str">
        <f aca="false">LatticeLayout!C604</f>
        <v>HMR</v>
      </c>
      <c r="D568" s="25" t="n">
        <f aca="false">LatticeLayout!D604</f>
        <v>1351</v>
      </c>
      <c r="E568" s="25" t="str">
        <f aca="false">LatticeLayout!E604</f>
        <v>LS1_WB02:HMR_D1351</v>
      </c>
      <c r="F568" s="25" t="str">
        <f aca="false">LatticeLayout!F604</f>
        <v>HMR1</v>
      </c>
      <c r="G568" s="25" t="str">
        <f aca="false">LatticeLayout!G604</f>
        <v>Halo ring, d33mm, t5mm</v>
      </c>
      <c r="H568" s="25" t="n">
        <f aca="false">LatticeLayout!H604</f>
        <v>33</v>
      </c>
      <c r="I568" s="25" t="n">
        <f aca="false">LatticeLayout!I604</f>
        <v>0</v>
      </c>
      <c r="J568" s="25" t="n">
        <f aca="false">LatticeLayout!J604</f>
        <v>0</v>
      </c>
      <c r="K568" s="25" t="n">
        <f aca="false">LatticeLayout!K604</f>
        <v>0</v>
      </c>
      <c r="L568" s="25" t="n">
        <f aca="false">LatticeLayout!Q604</f>
        <v>333.408427727631</v>
      </c>
      <c r="M568" s="25" t="n">
        <f aca="false">LatticeLayout!P604</f>
        <v>423.0996045</v>
      </c>
      <c r="N568" s="25" t="n">
        <f aca="false">LatticeLayout!O604</f>
        <v>41.094</v>
      </c>
    </row>
    <row r="569" s="25" customFormat="true" ht="12.75" hidden="true" customHeight="false" outlineLevel="0" collapsed="false">
      <c r="A569" s="25" t="n">
        <f aca="false">LatticeLayout!A605</f>
        <v>0</v>
      </c>
      <c r="B569" s="25" t="n">
        <f aca="false">LatticeLayout!B605</f>
        <v>0</v>
      </c>
      <c r="C569" s="25" t="n">
        <f aca="false">LatticeLayout!C605</f>
        <v>0</v>
      </c>
      <c r="D569" s="25" t="n">
        <f aca="false">LatticeLayout!D605</f>
        <v>0</v>
      </c>
      <c r="E569" s="25" t="n">
        <f aca="false">LatticeLayout!E605</f>
        <v>0</v>
      </c>
      <c r="F569" s="25" t="n">
        <f aca="false">LatticeLayout!F605</f>
        <v>0</v>
      </c>
      <c r="G569" s="25" t="str">
        <f aca="false">LatticeLayout!G605</f>
        <v>diagnostic box</v>
      </c>
      <c r="H569" s="25" t="n">
        <f aca="false">LatticeLayout!H605</f>
        <v>0</v>
      </c>
      <c r="I569" s="25" t="n">
        <f aca="false">LatticeLayout!I605</f>
        <v>0</v>
      </c>
      <c r="J569" s="25" t="n">
        <f aca="false">LatticeLayout!J605</f>
        <v>0</v>
      </c>
      <c r="K569" s="25" t="n">
        <f aca="false">LatticeLayout!K605</f>
        <v>0</v>
      </c>
      <c r="L569" s="25" t="n">
        <f aca="false">LatticeLayout!Q605</f>
        <v>333.408427727631</v>
      </c>
      <c r="M569" s="25" t="n">
        <f aca="false">LatticeLayout!P605</f>
        <v>423.0996045</v>
      </c>
      <c r="N569" s="25" t="n">
        <f aca="false">LatticeLayout!O605</f>
        <v>41.094</v>
      </c>
    </row>
    <row r="570" s="25" customFormat="true" ht="12.75" hidden="true" customHeight="false" outlineLevel="0" collapsed="false">
      <c r="A570" s="25" t="str">
        <f aca="false">LatticeLayout!A606</f>
        <v>LS1</v>
      </c>
      <c r="B570" s="25" t="str">
        <f aca="false">LatticeLayout!B606</f>
        <v>WB02</v>
      </c>
      <c r="C570" s="25" t="str">
        <f aca="false">LatticeLayout!C606</f>
        <v>IP</v>
      </c>
      <c r="D570" s="25" t="n">
        <f aca="false">LatticeLayout!D606</f>
        <v>1351</v>
      </c>
      <c r="E570" s="25" t="str">
        <f aca="false">LatticeLayout!E606</f>
        <v>LS1_WB02:IP_D1351</v>
      </c>
      <c r="F570" s="25" t="str">
        <f aca="false">LatticeLayout!F606</f>
        <v>IP_S</v>
      </c>
      <c r="G570" s="25" t="str">
        <f aca="false">LatticeLayout!G606</f>
        <v>ion pump, 75 l/s</v>
      </c>
      <c r="H570" s="25" t="n">
        <f aca="false">LatticeLayout!H606</f>
        <v>0</v>
      </c>
      <c r="I570" s="25" t="n">
        <f aca="false">LatticeLayout!I606</f>
        <v>0</v>
      </c>
      <c r="J570" s="25" t="n">
        <f aca="false">LatticeLayout!J606</f>
        <v>0</v>
      </c>
      <c r="K570" s="25" t="n">
        <f aca="false">LatticeLayout!K606</f>
        <v>0</v>
      </c>
      <c r="L570" s="25" t="n">
        <f aca="false">LatticeLayout!Q606</f>
        <v>333.408427727631</v>
      </c>
      <c r="M570" s="25" t="n">
        <f aca="false">LatticeLayout!P606</f>
        <v>423.0996045</v>
      </c>
      <c r="N570" s="25" t="n">
        <f aca="false">LatticeLayout!O606</f>
        <v>41.094</v>
      </c>
    </row>
    <row r="571" s="25" customFormat="true" ht="12.75" hidden="true" customHeight="false" outlineLevel="0" collapsed="false">
      <c r="A571" s="25" t="n">
        <f aca="false">LatticeLayout!A607</f>
        <v>0</v>
      </c>
      <c r="B571" s="25" t="n">
        <f aca="false">LatticeLayout!B607</f>
        <v>0</v>
      </c>
      <c r="C571" s="25" t="n">
        <f aca="false">LatticeLayout!C607</f>
        <v>0</v>
      </c>
      <c r="D571" s="25" t="n">
        <f aca="false">LatticeLayout!D607</f>
        <v>0</v>
      </c>
      <c r="E571" s="25" t="n">
        <f aca="false">LatticeLayout!E607</f>
        <v>0</v>
      </c>
      <c r="F571" s="25" t="n">
        <f aca="false">LatticeLayout!F607</f>
        <v>0</v>
      </c>
      <c r="G571" s="25" t="str">
        <f aca="false">LatticeLayout!G607</f>
        <v>bellow</v>
      </c>
      <c r="H571" s="25" t="n">
        <f aca="false">LatticeLayout!H607</f>
        <v>40</v>
      </c>
      <c r="I571" s="25" t="n">
        <f aca="false">LatticeLayout!I607</f>
        <v>0</v>
      </c>
      <c r="J571" s="25" t="n">
        <f aca="false">LatticeLayout!J607</f>
        <v>0</v>
      </c>
      <c r="K571" s="25" t="n">
        <f aca="false">LatticeLayout!K607</f>
        <v>0.131216</v>
      </c>
      <c r="L571" s="25" t="n">
        <f aca="false">LatticeLayout!Q607</f>
        <v>333.277211727631</v>
      </c>
      <c r="M571" s="25" t="n">
        <f aca="false">LatticeLayout!P607</f>
        <v>423.0996045</v>
      </c>
      <c r="N571" s="25" t="n">
        <f aca="false">LatticeLayout!O607</f>
        <v>41.094</v>
      </c>
    </row>
    <row r="572" customFormat="false" ht="12.75" hidden="false" customHeight="false" outlineLevel="0" collapsed="false">
      <c r="A572" s="300" t="str">
        <f aca="false">LatticeLayout!A608</f>
        <v>LS1</v>
      </c>
      <c r="B572" s="300" t="str">
        <f aca="false">LatticeLayout!B608</f>
        <v>CB03</v>
      </c>
      <c r="C572" s="25" t="str">
        <f aca="false">LatticeLayout!C608</f>
        <v>GV</v>
      </c>
      <c r="D572" s="25" t="n">
        <f aca="false">LatticeLayout!D608</f>
        <v>1353</v>
      </c>
      <c r="E572" s="25" t="str">
        <f aca="false">LatticeLayout!E608</f>
        <v>LS1_CB03:GV_D1353</v>
      </c>
      <c r="F572" s="25" t="n">
        <f aca="false">LatticeLayout!F608</f>
        <v>0</v>
      </c>
      <c r="G572" s="300" t="str">
        <f aca="false">G334</f>
        <v>upstream gate valve</v>
      </c>
      <c r="H572" s="25" t="n">
        <f aca="false">LatticeLayout!H608</f>
        <v>40</v>
      </c>
      <c r="I572" s="25" t="n">
        <f aca="false">LatticeLayout!I608</f>
        <v>0</v>
      </c>
      <c r="J572" s="25" t="n">
        <f aca="false">LatticeLayout!J608</f>
        <v>0</v>
      </c>
      <c r="K572" s="300" t="n">
        <f aca="false">LatticeLayout!K608</f>
        <v>0.057404</v>
      </c>
      <c r="L572" s="554" t="n">
        <f aca="false">LatticeLayout!Q608+K572</f>
        <v>333.277211727631</v>
      </c>
      <c r="M572" s="554" t="n">
        <f aca="false">LatticeLayout!P608</f>
        <v>423.0996045</v>
      </c>
      <c r="N572" s="554" t="n">
        <f aca="false">LatticeLayout!O608</f>
        <v>41.094</v>
      </c>
      <c r="O572" s="554" t="n">
        <f aca="false">L572-CM!$U$4</f>
        <v>330.763602727631</v>
      </c>
      <c r="P572" s="554" t="n">
        <f aca="false">M572-CM!$X$4</f>
        <v>422.2614045</v>
      </c>
      <c r="Q572" s="554" t="n">
        <f aca="false">N572+CM!$W$4</f>
        <v>41.3194</v>
      </c>
      <c r="R572" s="589" t="n">
        <f aca="false">M572-CM!$V$4</f>
        <v>421.8804045</v>
      </c>
      <c r="S572" s="641" t="s">
        <v>1636</v>
      </c>
    </row>
    <row r="573" s="25" customFormat="true" ht="12.75" hidden="true" customHeight="false" outlineLevel="0" collapsed="false">
      <c r="A573" s="25" t="n">
        <f aca="false">LatticeLayout!A609</f>
        <v>0</v>
      </c>
      <c r="B573" s="25" t="n">
        <f aca="false">LatticeLayout!B609</f>
        <v>0</v>
      </c>
      <c r="C573" s="25" t="n">
        <f aca="false">LatticeLayout!C609</f>
        <v>0</v>
      </c>
      <c r="D573" s="25" t="n">
        <f aca="false">LatticeLayout!D609</f>
        <v>0</v>
      </c>
      <c r="E573" s="25" t="n">
        <f aca="false">LatticeLayout!E609</f>
        <v>0</v>
      </c>
      <c r="F573" s="25" t="n">
        <f aca="false">LatticeLayout!F609</f>
        <v>0</v>
      </c>
      <c r="G573" s="25" t="str">
        <f aca="false">LatticeLayout!G609</f>
        <v>bellows</v>
      </c>
      <c r="H573" s="25" t="n">
        <f aca="false">LatticeLayout!H609</f>
        <v>0</v>
      </c>
      <c r="I573" s="25" t="n">
        <f aca="false">LatticeLayout!I609</f>
        <v>0</v>
      </c>
      <c r="J573" s="25" t="n">
        <f aca="false">LatticeLayout!J609</f>
        <v>0</v>
      </c>
      <c r="K573" s="25" t="n">
        <f aca="false">LatticeLayout!K609</f>
        <v>0.190822</v>
      </c>
      <c r="L573" s="25" t="n">
        <f aca="false">LatticeLayout!Q609</f>
        <v>333.028985727631</v>
      </c>
      <c r="M573" s="25" t="n">
        <f aca="false">LatticeLayout!P609</f>
        <v>423.0996045</v>
      </c>
      <c r="N573" s="25" t="n">
        <f aca="false">LatticeLayout!O609</f>
        <v>41.094</v>
      </c>
    </row>
    <row r="574" s="25" customFormat="true" ht="12.75" hidden="true" customHeight="false" outlineLevel="0" collapsed="false">
      <c r="A574" s="25" t="str">
        <f aca="false">LatticeLayout!A610</f>
        <v>LS1</v>
      </c>
      <c r="B574" s="25" t="str">
        <f aca="false">LatticeLayout!B610</f>
        <v>CB03</v>
      </c>
      <c r="C574" s="25" t="str">
        <f aca="false">LatticeLayout!C610</f>
        <v>CAV1</v>
      </c>
      <c r="D574" s="25" t="n">
        <f aca="false">LatticeLayout!D610</f>
        <v>1356</v>
      </c>
      <c r="E574" s="25" t="str">
        <f aca="false">LatticeLayout!E610</f>
        <v>LS1_CB03:CAV1_D1356</v>
      </c>
      <c r="F574" s="25" t="n">
        <f aca="false">LatticeLayout!F610</f>
        <v>0</v>
      </c>
      <c r="G574" s="25" t="str">
        <f aca="false">LatticeLayout!G610</f>
        <v>b08 resonator</v>
      </c>
      <c r="H574" s="25" t="n">
        <f aca="false">LatticeLayout!H610</f>
        <v>34</v>
      </c>
      <c r="I574" s="25" t="n">
        <f aca="false">LatticeLayout!I610</f>
        <v>0</v>
      </c>
      <c r="J574" s="25" t="n">
        <f aca="false">LatticeLayout!J610</f>
        <v>0</v>
      </c>
      <c r="K574" s="25" t="n">
        <f aca="false">LatticeLayout!K610</f>
        <v>0.298171</v>
      </c>
      <c r="L574" s="25" t="n">
        <f aca="false">LatticeLayout!Q610</f>
        <v>332.730814727631</v>
      </c>
      <c r="M574" s="25" t="n">
        <f aca="false">LatticeLayout!P610</f>
        <v>423.0996045</v>
      </c>
      <c r="N574" s="25" t="n">
        <f aca="false">LatticeLayout!O610</f>
        <v>41.094</v>
      </c>
    </row>
    <row r="575" s="25" customFormat="true" ht="12.75" hidden="true" customHeight="false" outlineLevel="0" collapsed="false">
      <c r="A575" s="25" t="n">
        <f aca="false">LatticeLayout!A611</f>
        <v>0</v>
      </c>
      <c r="B575" s="25" t="n">
        <f aca="false">LatticeLayout!B611</f>
        <v>0</v>
      </c>
      <c r="C575" s="25" t="n">
        <f aca="false">LatticeLayout!C611</f>
        <v>0</v>
      </c>
      <c r="D575" s="25" t="n">
        <f aca="false">LatticeLayout!D611</f>
        <v>0</v>
      </c>
      <c r="E575" s="25" t="n">
        <f aca="false">LatticeLayout!E611</f>
        <v>0</v>
      </c>
      <c r="F575" s="25" t="n">
        <f aca="false">LatticeLayout!F611</f>
        <v>0</v>
      </c>
      <c r="G575" s="25" t="n">
        <f aca="false">LatticeLayout!G611</f>
        <v>0</v>
      </c>
      <c r="H575" s="25" t="n">
        <f aca="false">LatticeLayout!H611</f>
        <v>0</v>
      </c>
      <c r="I575" s="25" t="n">
        <f aca="false">LatticeLayout!I611</f>
        <v>0</v>
      </c>
      <c r="J575" s="25" t="n">
        <f aca="false">LatticeLayout!J611</f>
        <v>0</v>
      </c>
      <c r="K575" s="25" t="n">
        <f aca="false">LatticeLayout!K611</f>
        <v>0</v>
      </c>
      <c r="L575" s="25" t="n">
        <f aca="false">LatticeLayout!Q611</f>
        <v>332.730814727631</v>
      </c>
      <c r="M575" s="25" t="n">
        <f aca="false">LatticeLayout!P611</f>
        <v>423.0996045</v>
      </c>
      <c r="N575" s="25" t="n">
        <f aca="false">LatticeLayout!O611</f>
        <v>41.094</v>
      </c>
    </row>
    <row r="576" s="25" customFormat="true" ht="12.75" hidden="true" customHeight="false" outlineLevel="0" collapsed="false">
      <c r="A576" s="25" t="str">
        <f aca="false">LatticeLayout!A612</f>
        <v>LS1</v>
      </c>
      <c r="B576" s="25" t="str">
        <f aca="false">LatticeLayout!B612</f>
        <v>CB03</v>
      </c>
      <c r="C576" s="25" t="str">
        <f aca="false">LatticeLayout!C612</f>
        <v>BLM</v>
      </c>
      <c r="D576" s="25" t="n">
        <f aca="false">LatticeLayout!D612</f>
        <v>1358</v>
      </c>
      <c r="E576" s="25" t="str">
        <f aca="false">LatticeLayout!E612</f>
        <v>LS1_CB03:BLM_D1358</v>
      </c>
      <c r="F576" s="25" t="n">
        <f aca="false">LatticeLayout!F612</f>
        <v>0</v>
      </c>
      <c r="G576" s="25" t="str">
        <f aca="false">LatticeLayout!G612</f>
        <v>outside loss monitor - not install</v>
      </c>
      <c r="H576" s="25" t="n">
        <f aca="false">LatticeLayout!H612</f>
        <v>0</v>
      </c>
      <c r="I576" s="25" t="n">
        <f aca="false">LatticeLayout!I612</f>
        <v>0</v>
      </c>
      <c r="J576" s="25" t="n">
        <f aca="false">LatticeLayout!J612</f>
        <v>0</v>
      </c>
      <c r="K576" s="25" t="n">
        <f aca="false">LatticeLayout!K612</f>
        <v>0</v>
      </c>
      <c r="L576" s="25" t="n">
        <f aca="false">LatticeLayout!Q612</f>
        <v>332.730814727631</v>
      </c>
      <c r="M576" s="25" t="n">
        <f aca="false">LatticeLayout!P612</f>
        <v>423.0996045</v>
      </c>
      <c r="N576" s="25" t="n">
        <f aca="false">LatticeLayout!O612</f>
        <v>41.094</v>
      </c>
    </row>
    <row r="577" s="25" customFormat="true" ht="12.75" hidden="true" customHeight="false" outlineLevel="0" collapsed="false">
      <c r="A577" s="25" t="n">
        <f aca="false">LatticeLayout!A613</f>
        <v>0</v>
      </c>
      <c r="B577" s="25" t="n">
        <f aca="false">LatticeLayout!B613</f>
        <v>0</v>
      </c>
      <c r="C577" s="25" t="n">
        <f aca="false">LatticeLayout!C613</f>
        <v>0</v>
      </c>
      <c r="D577" s="25" t="n">
        <f aca="false">LatticeLayout!D613</f>
        <v>0</v>
      </c>
      <c r="E577" s="25" t="n">
        <f aca="false">LatticeLayout!E613</f>
        <v>0</v>
      </c>
      <c r="F577" s="25" t="n">
        <f aca="false">LatticeLayout!F613</f>
        <v>0</v>
      </c>
      <c r="G577" s="25" t="str">
        <f aca="false">LatticeLayout!G613</f>
        <v>bellow</v>
      </c>
      <c r="H577" s="25" t="n">
        <f aca="false">LatticeLayout!H613</f>
        <v>40</v>
      </c>
      <c r="I577" s="25" t="n">
        <f aca="false">LatticeLayout!I613</f>
        <v>0</v>
      </c>
      <c r="J577" s="25" t="n">
        <f aca="false">LatticeLayout!J613</f>
        <v>0</v>
      </c>
      <c r="K577" s="25" t="n">
        <f aca="false">LatticeLayout!K613</f>
        <v>0.09650984</v>
      </c>
      <c r="L577" s="25" t="n">
        <f aca="false">LatticeLayout!Q613</f>
        <v>332.634304887631</v>
      </c>
      <c r="M577" s="25" t="n">
        <f aca="false">LatticeLayout!P613</f>
        <v>423.0996045</v>
      </c>
      <c r="N577" s="25" t="n">
        <f aca="false">LatticeLayout!O613</f>
        <v>41.094</v>
      </c>
    </row>
    <row r="578" s="25" customFormat="true" ht="12.75" hidden="true" customHeight="false" outlineLevel="0" collapsed="false">
      <c r="A578" s="25" t="str">
        <f aca="false">LatticeLayout!A614</f>
        <v>LS1</v>
      </c>
      <c r="B578" s="25" t="str">
        <f aca="false">LatticeLayout!B614</f>
        <v>CB03</v>
      </c>
      <c r="C578" s="25" t="str">
        <f aca="false">LatticeLayout!C614</f>
        <v>BPM</v>
      </c>
      <c r="D578" s="25" t="n">
        <f aca="false">LatticeLayout!D614</f>
        <v>1359</v>
      </c>
      <c r="E578" s="25" t="str">
        <f aca="false">LatticeLayout!E614</f>
        <v>LS1_CB03:BPM_D1359</v>
      </c>
      <c r="F578" s="25" t="str">
        <f aca="false">LatticeLayout!F614</f>
        <v>BPM6</v>
      </c>
      <c r="G578" s="25" t="str">
        <f aca="false">LatticeLayout!G614</f>
        <v>position monitor, BPMc</v>
      </c>
      <c r="H578" s="25" t="n">
        <f aca="false">LatticeLayout!H614</f>
        <v>0</v>
      </c>
      <c r="I578" s="25" t="n">
        <f aca="false">LatticeLayout!I614</f>
        <v>0</v>
      </c>
      <c r="J578" s="25" t="n">
        <f aca="false">LatticeLayout!J614</f>
        <v>0</v>
      </c>
      <c r="K578" s="25" t="n">
        <f aca="false">LatticeLayout!K614</f>
        <v>0</v>
      </c>
      <c r="L578" s="25" t="n">
        <f aca="false">LatticeLayout!Q614</f>
        <v>332.634304887631</v>
      </c>
      <c r="M578" s="25" t="n">
        <f aca="false">LatticeLayout!P614</f>
        <v>423.0996045</v>
      </c>
      <c r="N578" s="25" t="n">
        <f aca="false">LatticeLayout!O614</f>
        <v>41.094</v>
      </c>
    </row>
    <row r="579" s="25" customFormat="true" ht="12.75" hidden="true" customHeight="false" outlineLevel="0" collapsed="false">
      <c r="A579" s="25" t="n">
        <f aca="false">LatticeLayout!A615</f>
        <v>0</v>
      </c>
      <c r="B579" s="25" t="n">
        <f aca="false">LatticeLayout!B615</f>
        <v>0</v>
      </c>
      <c r="C579" s="25" t="n">
        <f aca="false">LatticeLayout!C615</f>
        <v>0</v>
      </c>
      <c r="D579" s="25" t="n">
        <f aca="false">LatticeLayout!D615</f>
        <v>0</v>
      </c>
      <c r="E579" s="25" t="n">
        <f aca="false">LatticeLayout!E615</f>
        <v>0</v>
      </c>
      <c r="F579" s="25" t="n">
        <f aca="false">LatticeLayout!F615</f>
        <v>0</v>
      </c>
      <c r="G579" s="25" t="str">
        <f aca="false">LatticeLayout!G615</f>
        <v>BPM-box</v>
      </c>
      <c r="H579" s="25" t="n">
        <f aca="false">LatticeLayout!H615</f>
        <v>40</v>
      </c>
      <c r="I579" s="25" t="n">
        <f aca="false">LatticeLayout!I615</f>
        <v>0</v>
      </c>
      <c r="J579" s="25" t="n">
        <f aca="false">LatticeLayout!J615</f>
        <v>0</v>
      </c>
      <c r="K579" s="25" t="n">
        <f aca="false">LatticeLayout!K615</f>
        <v>0.05588</v>
      </c>
      <c r="L579" s="25" t="n">
        <f aca="false">LatticeLayout!Q615</f>
        <v>332.578424887631</v>
      </c>
      <c r="M579" s="25" t="n">
        <f aca="false">LatticeLayout!P615</f>
        <v>423.0996045</v>
      </c>
      <c r="N579" s="25" t="n">
        <f aca="false">LatticeLayout!O615</f>
        <v>41.094</v>
      </c>
    </row>
    <row r="580" s="25" customFormat="true" ht="12.75" hidden="true" customHeight="false" outlineLevel="0" collapsed="false">
      <c r="A580" s="25" t="n">
        <f aca="false">LatticeLayout!A616</f>
        <v>0</v>
      </c>
      <c r="B580" s="25" t="n">
        <f aca="false">LatticeLayout!B616</f>
        <v>0</v>
      </c>
      <c r="C580" s="25" t="n">
        <f aca="false">LatticeLayout!C616</f>
        <v>0</v>
      </c>
      <c r="D580" s="25" t="n">
        <f aca="false">LatticeLayout!D616</f>
        <v>0</v>
      </c>
      <c r="E580" s="25" t="n">
        <f aca="false">LatticeLayout!E616</f>
        <v>0</v>
      </c>
      <c r="F580" s="25" t="n">
        <f aca="false">LatticeLayout!F616</f>
        <v>0</v>
      </c>
      <c r="G580" s="25" t="str">
        <f aca="false">LatticeLayout!G616</f>
        <v>solenoid-entry</v>
      </c>
      <c r="H580" s="25" t="n">
        <f aca="false">LatticeLayout!H616</f>
        <v>40</v>
      </c>
      <c r="I580" s="25" t="n">
        <f aca="false">LatticeLayout!I616</f>
        <v>0</v>
      </c>
      <c r="J580" s="25" t="n">
        <f aca="false">LatticeLayout!J616</f>
        <v>0</v>
      </c>
      <c r="K580" s="25" t="n">
        <f aca="false">LatticeLayout!K616</f>
        <v>0.076136</v>
      </c>
      <c r="L580" s="25" t="n">
        <f aca="false">LatticeLayout!Q616</f>
        <v>332.502288887631</v>
      </c>
      <c r="M580" s="25" t="n">
        <f aca="false">LatticeLayout!P616</f>
        <v>423.0996045</v>
      </c>
      <c r="N580" s="25" t="n">
        <f aca="false">LatticeLayout!O616</f>
        <v>41.094</v>
      </c>
    </row>
    <row r="581" s="25" customFormat="true" ht="12.75" hidden="true" customHeight="false" outlineLevel="0" collapsed="false">
      <c r="A581" s="25" t="str">
        <f aca="false">LatticeLayout!A617</f>
        <v>LS1</v>
      </c>
      <c r="B581" s="25" t="str">
        <f aca="false">LatticeLayout!B617</f>
        <v>CB03</v>
      </c>
      <c r="C581" s="25" t="str">
        <f aca="false">LatticeLayout!C617</f>
        <v>SOL1</v>
      </c>
      <c r="D581" s="25" t="n">
        <f aca="false">LatticeLayout!D617</f>
        <v>1363</v>
      </c>
      <c r="E581" s="25" t="str">
        <f aca="false">LatticeLayout!E617</f>
        <v>LS1_CB03:SOL1_D1363</v>
      </c>
      <c r="F581" s="25" t="str">
        <f aca="false">LatticeLayout!F617</f>
        <v>S2</v>
      </c>
      <c r="G581" s="25" t="str">
        <f aca="false">LatticeLayout!G617</f>
        <v>solenoid+correctors</v>
      </c>
      <c r="H581" s="25" t="n">
        <f aca="false">LatticeLayout!H617</f>
        <v>40</v>
      </c>
      <c r="I581" s="25" t="n">
        <f aca="false">LatticeLayout!I617</f>
        <v>0</v>
      </c>
      <c r="J581" s="25" t="n">
        <f aca="false">LatticeLayout!J617</f>
        <v>0</v>
      </c>
      <c r="K581" s="25" t="n">
        <f aca="false">LatticeLayout!K617</f>
        <v>0.5</v>
      </c>
      <c r="L581" s="25" t="n">
        <f aca="false">LatticeLayout!Q617</f>
        <v>332.002288887631</v>
      </c>
      <c r="M581" s="25" t="n">
        <f aca="false">LatticeLayout!P617</f>
        <v>423.0996045</v>
      </c>
      <c r="N581" s="25" t="n">
        <f aca="false">LatticeLayout!O617</f>
        <v>41.094</v>
      </c>
    </row>
    <row r="582" s="25" customFormat="true" ht="12.75" hidden="true" customHeight="false" outlineLevel="0" collapsed="false">
      <c r="A582" s="25" t="n">
        <f aca="false">LatticeLayout!A618</f>
        <v>0</v>
      </c>
      <c r="B582" s="25" t="n">
        <f aca="false">LatticeLayout!B618</f>
        <v>0</v>
      </c>
      <c r="C582" s="25" t="n">
        <f aca="false">LatticeLayout!C618</f>
        <v>0</v>
      </c>
      <c r="D582" s="25" t="n">
        <f aca="false">LatticeLayout!D618</f>
        <v>0</v>
      </c>
      <c r="E582" s="25" t="n">
        <f aca="false">LatticeLayout!E618</f>
        <v>0</v>
      </c>
      <c r="F582" s="25" t="n">
        <f aca="false">LatticeLayout!F618</f>
        <v>0</v>
      </c>
      <c r="G582" s="25" t="str">
        <f aca="false">LatticeLayout!G618</f>
        <v>solenoid-exit</v>
      </c>
      <c r="H582" s="25" t="n">
        <f aca="false">LatticeLayout!H618</f>
        <v>40</v>
      </c>
      <c r="I582" s="25" t="n">
        <f aca="false">LatticeLayout!I618</f>
        <v>0</v>
      </c>
      <c r="J582" s="25" t="n">
        <f aca="false">LatticeLayout!J618</f>
        <v>0</v>
      </c>
      <c r="K582" s="25" t="n">
        <f aca="false">LatticeLayout!K618</f>
        <v>0.076136</v>
      </c>
      <c r="L582" s="25" t="n">
        <f aca="false">LatticeLayout!Q618</f>
        <v>331.926152887631</v>
      </c>
      <c r="M582" s="25" t="n">
        <f aca="false">LatticeLayout!P618</f>
        <v>423.0996045</v>
      </c>
      <c r="N582" s="25" t="n">
        <f aca="false">LatticeLayout!O618</f>
        <v>41.094</v>
      </c>
    </row>
    <row r="583" s="25" customFormat="true" ht="12.75" hidden="true" customHeight="false" outlineLevel="0" collapsed="false">
      <c r="A583" s="25" t="n">
        <f aca="false">LatticeLayout!A619</f>
        <v>0</v>
      </c>
      <c r="B583" s="25" t="n">
        <f aca="false">LatticeLayout!B619</f>
        <v>0</v>
      </c>
      <c r="C583" s="25" t="n">
        <f aca="false">LatticeLayout!C619</f>
        <v>0</v>
      </c>
      <c r="D583" s="25" t="n">
        <f aca="false">LatticeLayout!D619</f>
        <v>0</v>
      </c>
      <c r="E583" s="25" t="n">
        <f aca="false">LatticeLayout!E619</f>
        <v>0</v>
      </c>
      <c r="F583" s="25" t="n">
        <f aca="false">LatticeLayout!F619</f>
        <v>0</v>
      </c>
      <c r="G583" s="25" t="str">
        <f aca="false">LatticeLayout!G619</f>
        <v>bellow</v>
      </c>
      <c r="H583" s="25" t="n">
        <f aca="false">LatticeLayout!H619</f>
        <v>0</v>
      </c>
      <c r="I583" s="25" t="n">
        <f aca="false">LatticeLayout!I619</f>
        <v>0</v>
      </c>
      <c r="J583" s="25" t="n">
        <f aca="false">LatticeLayout!J619</f>
        <v>0</v>
      </c>
      <c r="K583" s="25" t="n">
        <f aca="false">LatticeLayout!K619</f>
        <v>0.099517</v>
      </c>
      <c r="L583" s="25" t="n">
        <f aca="false">LatticeLayout!Q619</f>
        <v>331.826635887631</v>
      </c>
      <c r="M583" s="25" t="n">
        <f aca="false">LatticeLayout!P619</f>
        <v>423.0996045</v>
      </c>
      <c r="N583" s="25" t="n">
        <f aca="false">LatticeLayout!O619</f>
        <v>41.094</v>
      </c>
    </row>
    <row r="584" s="25" customFormat="true" ht="12.75" hidden="true" customHeight="false" outlineLevel="0" collapsed="false">
      <c r="A584" s="25" t="str">
        <f aca="false">LatticeLayout!A620</f>
        <v>LS1</v>
      </c>
      <c r="B584" s="25" t="str">
        <f aca="false">LatticeLayout!B620</f>
        <v>CB03</v>
      </c>
      <c r="C584" s="25" t="str">
        <f aca="false">LatticeLayout!C620</f>
        <v>CAV2</v>
      </c>
      <c r="D584" s="25" t="n">
        <f aca="false">LatticeLayout!D620</f>
        <v>1368</v>
      </c>
      <c r="E584" s="25" t="str">
        <f aca="false">LatticeLayout!E620</f>
        <v>LS1_CB03:CAV2_D1368</v>
      </c>
      <c r="F584" s="25" t="n">
        <f aca="false">LatticeLayout!F620</f>
        <v>0</v>
      </c>
      <c r="G584" s="25" t="str">
        <f aca="false">LatticeLayout!G620</f>
        <v>b08 resonator</v>
      </c>
      <c r="H584" s="25" t="n">
        <f aca="false">LatticeLayout!H620</f>
        <v>34</v>
      </c>
      <c r="I584" s="25" t="n">
        <f aca="false">LatticeLayout!I620</f>
        <v>0</v>
      </c>
      <c r="J584" s="25" t="n">
        <f aca="false">LatticeLayout!J620</f>
        <v>0</v>
      </c>
      <c r="K584" s="25" t="n">
        <f aca="false">LatticeLayout!K620</f>
        <v>0.298171</v>
      </c>
      <c r="L584" s="25" t="n">
        <f aca="false">LatticeLayout!Q620</f>
        <v>331.528464887631</v>
      </c>
      <c r="M584" s="25" t="n">
        <f aca="false">LatticeLayout!P620</f>
        <v>423.0996045</v>
      </c>
      <c r="N584" s="25" t="n">
        <f aca="false">LatticeLayout!O620</f>
        <v>41.094</v>
      </c>
    </row>
    <row r="585" s="25" customFormat="true" ht="12.75" hidden="true" customHeight="false" outlineLevel="0" collapsed="false">
      <c r="A585" s="25" t="n">
        <f aca="false">LatticeLayout!A621</f>
        <v>0</v>
      </c>
      <c r="B585" s="25" t="n">
        <f aca="false">LatticeLayout!B621</f>
        <v>0</v>
      </c>
      <c r="C585" s="25" t="n">
        <f aca="false">LatticeLayout!C621</f>
        <v>0</v>
      </c>
      <c r="D585" s="25" t="n">
        <f aca="false">LatticeLayout!D621</f>
        <v>0</v>
      </c>
      <c r="E585" s="25" t="n">
        <f aca="false">LatticeLayout!E621</f>
        <v>0</v>
      </c>
      <c r="F585" s="25" t="n">
        <f aca="false">LatticeLayout!F621</f>
        <v>0</v>
      </c>
      <c r="G585" s="25" t="n">
        <f aca="false">LatticeLayout!G621</f>
        <v>0</v>
      </c>
      <c r="H585" s="25" t="n">
        <f aca="false">LatticeLayout!H621</f>
        <v>0</v>
      </c>
      <c r="I585" s="25" t="n">
        <f aca="false">LatticeLayout!I621</f>
        <v>0</v>
      </c>
      <c r="J585" s="25" t="n">
        <f aca="false">LatticeLayout!J621</f>
        <v>0</v>
      </c>
      <c r="K585" s="25" t="n">
        <f aca="false">LatticeLayout!K621</f>
        <v>0</v>
      </c>
      <c r="L585" s="25" t="n">
        <f aca="false">LatticeLayout!Q621</f>
        <v>331.528464887631</v>
      </c>
      <c r="M585" s="25" t="n">
        <f aca="false">LatticeLayout!P621</f>
        <v>423.0996045</v>
      </c>
      <c r="N585" s="25" t="n">
        <f aca="false">LatticeLayout!O621</f>
        <v>41.094</v>
      </c>
    </row>
    <row r="586" s="25" customFormat="true" ht="12.75" hidden="true" customHeight="false" outlineLevel="0" collapsed="false">
      <c r="A586" s="25" t="n">
        <f aca="false">LatticeLayout!A622</f>
        <v>0</v>
      </c>
      <c r="B586" s="25" t="n">
        <f aca="false">LatticeLayout!B622</f>
        <v>0</v>
      </c>
      <c r="C586" s="25" t="n">
        <f aca="false">LatticeLayout!C622</f>
        <v>0</v>
      </c>
      <c r="D586" s="25" t="n">
        <f aca="false">LatticeLayout!D622</f>
        <v>0</v>
      </c>
      <c r="E586" s="25" t="n">
        <f aca="false">LatticeLayout!E622</f>
        <v>0</v>
      </c>
      <c r="F586" s="25" t="n">
        <f aca="false">LatticeLayout!F622</f>
        <v>0</v>
      </c>
      <c r="G586" s="25" t="n">
        <f aca="false">LatticeLayout!G622</f>
        <v>0</v>
      </c>
      <c r="H586" s="25" t="n">
        <f aca="false">LatticeLayout!H622</f>
        <v>0</v>
      </c>
      <c r="I586" s="25" t="n">
        <f aca="false">LatticeLayout!I622</f>
        <v>0</v>
      </c>
      <c r="J586" s="25" t="n">
        <f aca="false">LatticeLayout!J622</f>
        <v>0</v>
      </c>
      <c r="K586" s="25" t="n">
        <f aca="false">LatticeLayout!K622</f>
        <v>0</v>
      </c>
      <c r="L586" s="25" t="n">
        <f aca="false">LatticeLayout!Q622</f>
        <v>331.528464887631</v>
      </c>
      <c r="M586" s="25" t="n">
        <f aca="false">LatticeLayout!P622</f>
        <v>423.0996045</v>
      </c>
      <c r="N586" s="25" t="n">
        <f aca="false">LatticeLayout!O622</f>
        <v>41.094</v>
      </c>
    </row>
    <row r="587" s="25" customFormat="true" ht="12.75" hidden="true" customHeight="false" outlineLevel="0" collapsed="false">
      <c r="A587" s="25" t="n">
        <f aca="false">LatticeLayout!A623</f>
        <v>0</v>
      </c>
      <c r="B587" s="25" t="n">
        <f aca="false">LatticeLayout!B623</f>
        <v>0</v>
      </c>
      <c r="C587" s="25" t="n">
        <f aca="false">LatticeLayout!C623</f>
        <v>0</v>
      </c>
      <c r="D587" s="25" t="n">
        <f aca="false">LatticeLayout!D623</f>
        <v>0</v>
      </c>
      <c r="E587" s="25" t="n">
        <f aca="false">LatticeLayout!E623</f>
        <v>0</v>
      </c>
      <c r="F587" s="25" t="n">
        <f aca="false">LatticeLayout!F623</f>
        <v>0</v>
      </c>
      <c r="G587" s="25" t="str">
        <f aca="false">LatticeLayout!G623</f>
        <v>bellow</v>
      </c>
      <c r="H587" s="25" t="n">
        <f aca="false">LatticeLayout!H623</f>
        <v>0</v>
      </c>
      <c r="I587" s="25" t="n">
        <f aca="false">LatticeLayout!I623</f>
        <v>0</v>
      </c>
      <c r="J587" s="25" t="n">
        <f aca="false">LatticeLayout!J623</f>
        <v>0</v>
      </c>
      <c r="K587" s="25" t="n">
        <f aca="false">LatticeLayout!K623</f>
        <v>0.099517</v>
      </c>
      <c r="L587" s="25" t="n">
        <f aca="false">LatticeLayout!Q623</f>
        <v>331.428947887631</v>
      </c>
      <c r="M587" s="25" t="n">
        <f aca="false">LatticeLayout!P623</f>
        <v>423.0996045</v>
      </c>
      <c r="N587" s="25" t="n">
        <f aca="false">LatticeLayout!O623</f>
        <v>41.094</v>
      </c>
    </row>
    <row r="588" s="25" customFormat="true" ht="12.75" hidden="true" customHeight="false" outlineLevel="0" collapsed="false">
      <c r="A588" s="25" t="str">
        <f aca="false">LatticeLayout!A624</f>
        <v>LS1</v>
      </c>
      <c r="B588" s="25" t="str">
        <f aca="false">LatticeLayout!B624</f>
        <v>CB03</v>
      </c>
      <c r="C588" s="25" t="str">
        <f aca="false">LatticeLayout!C624</f>
        <v>CAV3</v>
      </c>
      <c r="D588" s="25" t="n">
        <f aca="false">LatticeLayout!D624</f>
        <v>1372</v>
      </c>
      <c r="E588" s="25" t="str">
        <f aca="false">LatticeLayout!E624</f>
        <v>LS1_CB03:CAV3_D1372</v>
      </c>
      <c r="F588" s="25" t="n">
        <f aca="false">LatticeLayout!F624</f>
        <v>0</v>
      </c>
      <c r="G588" s="25" t="str">
        <f aca="false">LatticeLayout!G624</f>
        <v>b08 resonator</v>
      </c>
      <c r="H588" s="25" t="n">
        <f aca="false">LatticeLayout!H624</f>
        <v>34</v>
      </c>
      <c r="I588" s="25" t="n">
        <f aca="false">LatticeLayout!I624</f>
        <v>0</v>
      </c>
      <c r="J588" s="25" t="n">
        <f aca="false">LatticeLayout!J624</f>
        <v>0</v>
      </c>
      <c r="K588" s="25" t="n">
        <f aca="false">LatticeLayout!K624</f>
        <v>0.298171</v>
      </c>
      <c r="L588" s="25" t="n">
        <f aca="false">LatticeLayout!Q624</f>
        <v>331.130776887631</v>
      </c>
      <c r="M588" s="25" t="n">
        <f aca="false">LatticeLayout!P624</f>
        <v>423.0996045</v>
      </c>
      <c r="N588" s="25" t="n">
        <f aca="false">LatticeLayout!O624</f>
        <v>41.094</v>
      </c>
    </row>
    <row r="589" s="25" customFormat="true" ht="12.75" hidden="true" customHeight="false" outlineLevel="0" collapsed="false">
      <c r="A589" s="25" t="n">
        <f aca="false">LatticeLayout!A625</f>
        <v>0</v>
      </c>
      <c r="B589" s="25" t="n">
        <f aca="false">LatticeLayout!B625</f>
        <v>0</v>
      </c>
      <c r="C589" s="25" t="n">
        <f aca="false">LatticeLayout!C625</f>
        <v>0</v>
      </c>
      <c r="D589" s="25" t="n">
        <f aca="false">LatticeLayout!D625</f>
        <v>0</v>
      </c>
      <c r="E589" s="25" t="n">
        <f aca="false">LatticeLayout!E625</f>
        <v>0</v>
      </c>
      <c r="F589" s="25" t="n">
        <f aca="false">LatticeLayout!F625</f>
        <v>0</v>
      </c>
      <c r="G589" s="25" t="n">
        <f aca="false">LatticeLayout!G625</f>
        <v>0</v>
      </c>
      <c r="H589" s="25" t="n">
        <f aca="false">LatticeLayout!H625</f>
        <v>0</v>
      </c>
      <c r="I589" s="25" t="n">
        <f aca="false">LatticeLayout!I625</f>
        <v>0</v>
      </c>
      <c r="J589" s="25" t="n">
        <f aca="false">LatticeLayout!J625</f>
        <v>0</v>
      </c>
      <c r="K589" s="25" t="n">
        <f aca="false">LatticeLayout!K625</f>
        <v>0</v>
      </c>
      <c r="L589" s="25" t="n">
        <f aca="false">LatticeLayout!Q625</f>
        <v>331.130776887631</v>
      </c>
      <c r="M589" s="25" t="n">
        <f aca="false">LatticeLayout!P625</f>
        <v>423.0996045</v>
      </c>
      <c r="N589" s="25" t="n">
        <f aca="false">LatticeLayout!O625</f>
        <v>41.094</v>
      </c>
    </row>
    <row r="590" s="25" customFormat="true" ht="12.75" hidden="true" customHeight="false" outlineLevel="0" collapsed="false">
      <c r="A590" s="25" t="n">
        <f aca="false">LatticeLayout!A626</f>
        <v>0</v>
      </c>
      <c r="B590" s="25" t="n">
        <f aca="false">LatticeLayout!B626</f>
        <v>0</v>
      </c>
      <c r="C590" s="25" t="n">
        <f aca="false">LatticeLayout!C626</f>
        <v>0</v>
      </c>
      <c r="D590" s="25" t="n">
        <f aca="false">LatticeLayout!D626</f>
        <v>0</v>
      </c>
      <c r="E590" s="25" t="n">
        <f aca="false">LatticeLayout!E626</f>
        <v>0</v>
      </c>
      <c r="F590" s="25" t="n">
        <f aca="false">LatticeLayout!F626</f>
        <v>0</v>
      </c>
      <c r="G590" s="25" t="n">
        <f aca="false">LatticeLayout!G626</f>
        <v>0</v>
      </c>
      <c r="H590" s="25" t="n">
        <f aca="false">LatticeLayout!H626</f>
        <v>0</v>
      </c>
      <c r="I590" s="25" t="n">
        <f aca="false">LatticeLayout!I626</f>
        <v>0</v>
      </c>
      <c r="J590" s="25" t="n">
        <f aca="false">LatticeLayout!J626</f>
        <v>0</v>
      </c>
      <c r="K590" s="25" t="n">
        <f aca="false">LatticeLayout!K626</f>
        <v>0</v>
      </c>
      <c r="L590" s="25" t="n">
        <f aca="false">LatticeLayout!Q626</f>
        <v>331.130776887631</v>
      </c>
      <c r="M590" s="25" t="n">
        <f aca="false">LatticeLayout!P626</f>
        <v>423.0996045</v>
      </c>
      <c r="N590" s="25" t="n">
        <f aca="false">LatticeLayout!O626</f>
        <v>41.094</v>
      </c>
    </row>
    <row r="591" s="25" customFormat="true" ht="12.75" hidden="true" customHeight="false" outlineLevel="0" collapsed="false">
      <c r="A591" s="25" t="n">
        <f aca="false">LatticeLayout!A627</f>
        <v>0</v>
      </c>
      <c r="B591" s="25" t="n">
        <f aca="false">LatticeLayout!B627</f>
        <v>0</v>
      </c>
      <c r="C591" s="25" t="n">
        <f aca="false">LatticeLayout!C627</f>
        <v>0</v>
      </c>
      <c r="D591" s="25" t="n">
        <f aca="false">LatticeLayout!D627</f>
        <v>0</v>
      </c>
      <c r="E591" s="25" t="n">
        <f aca="false">LatticeLayout!E627</f>
        <v>0</v>
      </c>
      <c r="F591" s="25" t="n">
        <f aca="false">LatticeLayout!F627</f>
        <v>0</v>
      </c>
      <c r="G591" s="25" t="str">
        <f aca="false">LatticeLayout!G627</f>
        <v>bellow</v>
      </c>
      <c r="H591" s="25" t="n">
        <f aca="false">LatticeLayout!H627</f>
        <v>0</v>
      </c>
      <c r="I591" s="25" t="n">
        <f aca="false">LatticeLayout!I627</f>
        <v>0</v>
      </c>
      <c r="J591" s="25" t="n">
        <f aca="false">LatticeLayout!J627</f>
        <v>0</v>
      </c>
      <c r="K591" s="25" t="n">
        <f aca="false">LatticeLayout!K627</f>
        <v>0.099517</v>
      </c>
      <c r="L591" s="25" t="n">
        <f aca="false">LatticeLayout!Q627</f>
        <v>331.031259887631</v>
      </c>
      <c r="M591" s="25" t="n">
        <f aca="false">LatticeLayout!P627</f>
        <v>423.0996045</v>
      </c>
      <c r="N591" s="25" t="n">
        <f aca="false">LatticeLayout!O627</f>
        <v>41.094</v>
      </c>
    </row>
    <row r="592" s="25" customFormat="true" ht="12.75" hidden="true" customHeight="false" outlineLevel="0" collapsed="false">
      <c r="A592" s="25" t="str">
        <f aca="false">LatticeLayout!A628</f>
        <v>LS1</v>
      </c>
      <c r="B592" s="25" t="str">
        <f aca="false">LatticeLayout!B628</f>
        <v>CB03</v>
      </c>
      <c r="C592" s="25" t="str">
        <f aca="false">LatticeLayout!C628</f>
        <v>CAV4</v>
      </c>
      <c r="D592" s="25" t="n">
        <f aca="false">LatticeLayout!D628</f>
        <v>1376</v>
      </c>
      <c r="E592" s="25" t="str">
        <f aca="false">LatticeLayout!E628</f>
        <v>LS1_CB03:CAV4_D1376</v>
      </c>
      <c r="F592" s="25" t="n">
        <f aca="false">LatticeLayout!F628</f>
        <v>0</v>
      </c>
      <c r="G592" s="25" t="str">
        <f aca="false">LatticeLayout!G628</f>
        <v>b08 resonator</v>
      </c>
      <c r="H592" s="25" t="n">
        <f aca="false">LatticeLayout!H628</f>
        <v>34</v>
      </c>
      <c r="I592" s="25" t="n">
        <f aca="false">LatticeLayout!I628</f>
        <v>0</v>
      </c>
      <c r="J592" s="25" t="n">
        <f aca="false">LatticeLayout!J628</f>
        <v>0</v>
      </c>
      <c r="K592" s="25" t="n">
        <f aca="false">LatticeLayout!K628</f>
        <v>0.298171</v>
      </c>
      <c r="L592" s="25" t="n">
        <f aca="false">LatticeLayout!Q628</f>
        <v>330.733088887631</v>
      </c>
      <c r="M592" s="25" t="n">
        <f aca="false">LatticeLayout!P628</f>
        <v>423.0996045</v>
      </c>
      <c r="N592" s="25" t="n">
        <f aca="false">LatticeLayout!O628</f>
        <v>41.094</v>
      </c>
    </row>
    <row r="593" s="25" customFormat="true" ht="12.75" hidden="true" customHeight="false" outlineLevel="0" collapsed="false">
      <c r="A593" s="25" t="n">
        <f aca="false">LatticeLayout!A629</f>
        <v>0</v>
      </c>
      <c r="B593" s="25" t="n">
        <f aca="false">LatticeLayout!B629</f>
        <v>0</v>
      </c>
      <c r="C593" s="25" t="n">
        <f aca="false">LatticeLayout!C629</f>
        <v>0</v>
      </c>
      <c r="D593" s="25" t="n">
        <f aca="false">LatticeLayout!D629</f>
        <v>0</v>
      </c>
      <c r="E593" s="25" t="n">
        <f aca="false">LatticeLayout!E629</f>
        <v>0</v>
      </c>
      <c r="F593" s="25" t="n">
        <f aca="false">LatticeLayout!F629</f>
        <v>0</v>
      </c>
      <c r="G593" s="25" t="n">
        <f aca="false">LatticeLayout!G629</f>
        <v>0</v>
      </c>
      <c r="H593" s="25" t="n">
        <f aca="false">LatticeLayout!H629</f>
        <v>0</v>
      </c>
      <c r="I593" s="25" t="n">
        <f aca="false">LatticeLayout!I629</f>
        <v>0</v>
      </c>
      <c r="J593" s="25" t="n">
        <f aca="false">LatticeLayout!J629</f>
        <v>0</v>
      </c>
      <c r="K593" s="25" t="n">
        <f aca="false">LatticeLayout!K629</f>
        <v>0</v>
      </c>
      <c r="L593" s="25" t="n">
        <f aca="false">LatticeLayout!Q629</f>
        <v>330.733088887631</v>
      </c>
      <c r="M593" s="25" t="n">
        <f aca="false">LatticeLayout!P629</f>
        <v>423.0996045</v>
      </c>
      <c r="N593" s="25" t="n">
        <f aca="false">LatticeLayout!O629</f>
        <v>41.094</v>
      </c>
    </row>
    <row r="594" s="25" customFormat="true" ht="12.75" hidden="true" customHeight="false" outlineLevel="0" collapsed="false">
      <c r="A594" s="25" t="str">
        <f aca="false">LatticeLayout!A630</f>
        <v>LS1</v>
      </c>
      <c r="B594" s="25" t="str">
        <f aca="false">LatticeLayout!B630</f>
        <v>CB03</v>
      </c>
      <c r="C594" s="25" t="str">
        <f aca="false">LatticeLayout!C630</f>
        <v>ND</v>
      </c>
      <c r="D594" s="25" t="n">
        <f aca="false">LatticeLayout!D630</f>
        <v>1378</v>
      </c>
      <c r="E594" s="25" t="str">
        <f aca="false">LatticeLayout!E630</f>
        <v>LS1_CB03:ND_D1378</v>
      </c>
      <c r="F594" s="25" t="str">
        <f aca="false">LatticeLayout!F630</f>
        <v>BLM_ND</v>
      </c>
      <c r="G594" s="25" t="str">
        <f aca="false">LatticeLayout!G630</f>
        <v>neutron detector</v>
      </c>
      <c r="H594" s="25" t="n">
        <f aca="false">LatticeLayout!H630</f>
        <v>0</v>
      </c>
      <c r="I594" s="25" t="n">
        <f aca="false">LatticeLayout!I630</f>
        <v>0</v>
      </c>
      <c r="J594" s="25" t="n">
        <f aca="false">LatticeLayout!J630</f>
        <v>0</v>
      </c>
      <c r="K594" s="25" t="n">
        <f aca="false">LatticeLayout!K630</f>
        <v>0</v>
      </c>
      <c r="L594" s="25" t="n">
        <f aca="false">LatticeLayout!Q630</f>
        <v>330.733088887631</v>
      </c>
      <c r="M594" s="25" t="n">
        <f aca="false">LatticeLayout!P630</f>
        <v>423.0996045</v>
      </c>
      <c r="N594" s="25" t="n">
        <f aca="false">LatticeLayout!O630</f>
        <v>41.094</v>
      </c>
    </row>
    <row r="595" s="25" customFormat="true" ht="12.75" hidden="true" customHeight="false" outlineLevel="0" collapsed="false">
      <c r="A595" s="25" t="n">
        <f aca="false">LatticeLayout!A631</f>
        <v>0</v>
      </c>
      <c r="B595" s="25" t="n">
        <f aca="false">LatticeLayout!B631</f>
        <v>0</v>
      </c>
      <c r="C595" s="25" t="n">
        <f aca="false">LatticeLayout!C631</f>
        <v>0</v>
      </c>
      <c r="D595" s="25" t="n">
        <f aca="false">LatticeLayout!D631</f>
        <v>0</v>
      </c>
      <c r="E595" s="25" t="n">
        <f aca="false">LatticeLayout!E631</f>
        <v>0</v>
      </c>
      <c r="F595" s="25" t="n">
        <f aca="false">LatticeLayout!F631</f>
        <v>0</v>
      </c>
      <c r="G595" s="25" t="str">
        <f aca="false">LatticeLayout!G631</f>
        <v>bellow</v>
      </c>
      <c r="H595" s="25" t="n">
        <f aca="false">LatticeLayout!H631</f>
        <v>0</v>
      </c>
      <c r="I595" s="25" t="n">
        <f aca="false">LatticeLayout!I631</f>
        <v>0</v>
      </c>
      <c r="J595" s="25" t="n">
        <f aca="false">LatticeLayout!J631</f>
        <v>0</v>
      </c>
      <c r="K595" s="25" t="n">
        <f aca="false">LatticeLayout!K631</f>
        <v>0.09650984</v>
      </c>
      <c r="L595" s="25" t="n">
        <f aca="false">LatticeLayout!Q631</f>
        <v>330.636579047631</v>
      </c>
      <c r="M595" s="25" t="n">
        <f aca="false">LatticeLayout!P631</f>
        <v>423.0996045</v>
      </c>
      <c r="N595" s="25" t="n">
        <f aca="false">LatticeLayout!O631</f>
        <v>41.094</v>
      </c>
    </row>
    <row r="596" s="25" customFormat="true" ht="12.75" hidden="true" customHeight="false" outlineLevel="0" collapsed="false">
      <c r="A596" s="25" t="str">
        <f aca="false">LatticeLayout!A632</f>
        <v>LS1</v>
      </c>
      <c r="B596" s="25" t="str">
        <f aca="false">LatticeLayout!B632</f>
        <v>CB03</v>
      </c>
      <c r="C596" s="25" t="str">
        <f aca="false">LatticeLayout!C632</f>
        <v>BPM</v>
      </c>
      <c r="D596" s="25" t="n">
        <f aca="false">LatticeLayout!D632</f>
        <v>1379</v>
      </c>
      <c r="E596" s="25" t="str">
        <f aca="false">LatticeLayout!E632</f>
        <v>LS1_CB03:BPM_D1379</v>
      </c>
      <c r="F596" s="25" t="str">
        <f aca="false">LatticeLayout!F632</f>
        <v>BPM6</v>
      </c>
      <c r="G596" s="25" t="str">
        <f aca="false">LatticeLayout!G632</f>
        <v>position monitor, BPMc</v>
      </c>
      <c r="H596" s="25" t="n">
        <f aca="false">LatticeLayout!H632</f>
        <v>40</v>
      </c>
      <c r="I596" s="25" t="n">
        <f aca="false">LatticeLayout!I632</f>
        <v>0</v>
      </c>
      <c r="J596" s="25" t="n">
        <f aca="false">LatticeLayout!J632</f>
        <v>0</v>
      </c>
      <c r="K596" s="25" t="n">
        <f aca="false">LatticeLayout!K632</f>
        <v>0</v>
      </c>
      <c r="L596" s="25" t="n">
        <f aca="false">LatticeLayout!Q632</f>
        <v>330.636579047631</v>
      </c>
      <c r="M596" s="25" t="n">
        <f aca="false">LatticeLayout!P632</f>
        <v>423.0996045</v>
      </c>
      <c r="N596" s="25" t="n">
        <f aca="false">LatticeLayout!O632</f>
        <v>41.094</v>
      </c>
    </row>
    <row r="597" s="25" customFormat="true" ht="12.75" hidden="true" customHeight="false" outlineLevel="0" collapsed="false">
      <c r="A597" s="25" t="n">
        <f aca="false">LatticeLayout!A633</f>
        <v>0</v>
      </c>
      <c r="B597" s="25" t="n">
        <f aca="false">LatticeLayout!B633</f>
        <v>0</v>
      </c>
      <c r="C597" s="25" t="n">
        <f aca="false">LatticeLayout!C633</f>
        <v>0</v>
      </c>
      <c r="D597" s="25" t="n">
        <f aca="false">LatticeLayout!D633</f>
        <v>0</v>
      </c>
      <c r="E597" s="25" t="n">
        <f aca="false">LatticeLayout!E633</f>
        <v>0</v>
      </c>
      <c r="F597" s="25" t="n">
        <f aca="false">LatticeLayout!F633</f>
        <v>0</v>
      </c>
      <c r="G597" s="25" t="str">
        <f aca="false">LatticeLayout!G633</f>
        <v>BPM-box</v>
      </c>
      <c r="H597" s="25" t="n">
        <f aca="false">LatticeLayout!H633</f>
        <v>0</v>
      </c>
      <c r="I597" s="25" t="n">
        <f aca="false">LatticeLayout!I633</f>
        <v>0</v>
      </c>
      <c r="J597" s="25" t="n">
        <f aca="false">LatticeLayout!J633</f>
        <v>0</v>
      </c>
      <c r="K597" s="25" t="n">
        <f aca="false">LatticeLayout!K633</f>
        <v>0.05588</v>
      </c>
      <c r="L597" s="25" t="n">
        <f aca="false">LatticeLayout!Q633</f>
        <v>330.580699047631</v>
      </c>
      <c r="M597" s="25" t="n">
        <f aca="false">LatticeLayout!P633</f>
        <v>423.0996045</v>
      </c>
      <c r="N597" s="25" t="n">
        <f aca="false">LatticeLayout!O633</f>
        <v>41.094</v>
      </c>
    </row>
    <row r="598" s="25" customFormat="true" ht="12.75" hidden="true" customHeight="false" outlineLevel="0" collapsed="false">
      <c r="A598" s="25" t="n">
        <f aca="false">LatticeLayout!A634</f>
        <v>0</v>
      </c>
      <c r="B598" s="25" t="n">
        <f aca="false">LatticeLayout!B634</f>
        <v>0</v>
      </c>
      <c r="C598" s="25" t="n">
        <f aca="false">LatticeLayout!C634</f>
        <v>0</v>
      </c>
      <c r="D598" s="25" t="n">
        <f aca="false">LatticeLayout!D634</f>
        <v>0</v>
      </c>
      <c r="E598" s="25" t="n">
        <f aca="false">LatticeLayout!E634</f>
        <v>0</v>
      </c>
      <c r="F598" s="25" t="n">
        <f aca="false">LatticeLayout!F634</f>
        <v>0</v>
      </c>
      <c r="G598" s="25" t="str">
        <f aca="false">LatticeLayout!G634</f>
        <v>solenoid-entry</v>
      </c>
      <c r="H598" s="25" t="n">
        <f aca="false">LatticeLayout!H634</f>
        <v>40</v>
      </c>
      <c r="I598" s="25" t="n">
        <f aca="false">LatticeLayout!I634</f>
        <v>0</v>
      </c>
      <c r="J598" s="25" t="n">
        <f aca="false">LatticeLayout!J634</f>
        <v>0</v>
      </c>
      <c r="K598" s="25" t="n">
        <f aca="false">LatticeLayout!K634</f>
        <v>0.076136</v>
      </c>
      <c r="L598" s="25" t="n">
        <f aca="false">LatticeLayout!Q634</f>
        <v>330.504563047631</v>
      </c>
      <c r="M598" s="25" t="n">
        <f aca="false">LatticeLayout!P634</f>
        <v>423.0996045</v>
      </c>
      <c r="N598" s="25" t="n">
        <f aca="false">LatticeLayout!O634</f>
        <v>41.094</v>
      </c>
    </row>
    <row r="599" s="25" customFormat="true" ht="12.75" hidden="true" customHeight="false" outlineLevel="0" collapsed="false">
      <c r="A599" s="25" t="str">
        <f aca="false">LatticeLayout!A635</f>
        <v>LS1</v>
      </c>
      <c r="B599" s="25" t="str">
        <f aca="false">LatticeLayout!B635</f>
        <v>CB03</v>
      </c>
      <c r="C599" s="25" t="str">
        <f aca="false">LatticeLayout!C635</f>
        <v>SOL2</v>
      </c>
      <c r="D599" s="25" t="n">
        <f aca="false">LatticeLayout!D635</f>
        <v>1383</v>
      </c>
      <c r="E599" s="25" t="str">
        <f aca="false">LatticeLayout!E635</f>
        <v>LS1_CB03:SOL2_D1383</v>
      </c>
      <c r="F599" s="25" t="str">
        <f aca="false">LatticeLayout!F635</f>
        <v>S2</v>
      </c>
      <c r="G599" s="25" t="str">
        <f aca="false">LatticeLayout!G635</f>
        <v>solenoid+correctors</v>
      </c>
      <c r="H599" s="25" t="n">
        <f aca="false">LatticeLayout!H635</f>
        <v>40</v>
      </c>
      <c r="I599" s="25" t="n">
        <f aca="false">LatticeLayout!I635</f>
        <v>0</v>
      </c>
      <c r="J599" s="25" t="n">
        <f aca="false">LatticeLayout!J635</f>
        <v>0</v>
      </c>
      <c r="K599" s="25" t="n">
        <f aca="false">LatticeLayout!K635</f>
        <v>0.5</v>
      </c>
      <c r="L599" s="25" t="n">
        <f aca="false">LatticeLayout!Q635</f>
        <v>330.004563047631</v>
      </c>
      <c r="M599" s="25" t="n">
        <f aca="false">LatticeLayout!P635</f>
        <v>423.0996045</v>
      </c>
      <c r="N599" s="25" t="n">
        <f aca="false">LatticeLayout!O635</f>
        <v>41.094</v>
      </c>
    </row>
    <row r="600" s="25" customFormat="true" ht="12.75" hidden="true" customHeight="false" outlineLevel="0" collapsed="false">
      <c r="A600" s="25" t="n">
        <f aca="false">LatticeLayout!A636</f>
        <v>0</v>
      </c>
      <c r="B600" s="25" t="n">
        <f aca="false">LatticeLayout!B636</f>
        <v>0</v>
      </c>
      <c r="C600" s="25" t="n">
        <f aca="false">LatticeLayout!C636</f>
        <v>0</v>
      </c>
      <c r="D600" s="25" t="n">
        <f aca="false">LatticeLayout!D636</f>
        <v>0</v>
      </c>
      <c r="E600" s="25" t="n">
        <f aca="false">LatticeLayout!E636</f>
        <v>0</v>
      </c>
      <c r="F600" s="25" t="n">
        <f aca="false">LatticeLayout!F636</f>
        <v>0</v>
      </c>
      <c r="G600" s="25" t="str">
        <f aca="false">LatticeLayout!G636</f>
        <v>solenoid-exit</v>
      </c>
      <c r="H600" s="25" t="n">
        <f aca="false">LatticeLayout!H636</f>
        <v>40</v>
      </c>
      <c r="I600" s="25" t="n">
        <f aca="false">LatticeLayout!I636</f>
        <v>0</v>
      </c>
      <c r="J600" s="25" t="n">
        <f aca="false">LatticeLayout!J636</f>
        <v>0</v>
      </c>
      <c r="K600" s="25" t="n">
        <f aca="false">LatticeLayout!K636</f>
        <v>0.076136</v>
      </c>
      <c r="L600" s="25" t="n">
        <f aca="false">LatticeLayout!Q636</f>
        <v>329.928427047631</v>
      </c>
      <c r="M600" s="25" t="n">
        <f aca="false">LatticeLayout!P636</f>
        <v>423.0996045</v>
      </c>
      <c r="N600" s="25" t="n">
        <f aca="false">LatticeLayout!O636</f>
        <v>41.094</v>
      </c>
    </row>
    <row r="601" s="25" customFormat="true" ht="12.75" hidden="true" customHeight="false" outlineLevel="0" collapsed="false">
      <c r="A601" s="25" t="n">
        <f aca="false">LatticeLayout!A637</f>
        <v>0</v>
      </c>
      <c r="B601" s="25" t="n">
        <f aca="false">LatticeLayout!B637</f>
        <v>0</v>
      </c>
      <c r="C601" s="25" t="n">
        <f aca="false">LatticeLayout!C637</f>
        <v>0</v>
      </c>
      <c r="D601" s="25" t="n">
        <f aca="false">LatticeLayout!D637</f>
        <v>0</v>
      </c>
      <c r="E601" s="25" t="n">
        <f aca="false">LatticeLayout!E637</f>
        <v>0</v>
      </c>
      <c r="F601" s="25" t="n">
        <f aca="false">LatticeLayout!F637</f>
        <v>0</v>
      </c>
      <c r="G601" s="25" t="str">
        <f aca="false">LatticeLayout!G637</f>
        <v>bellow</v>
      </c>
      <c r="H601" s="25" t="n">
        <f aca="false">LatticeLayout!H637</f>
        <v>0</v>
      </c>
      <c r="I601" s="25" t="n">
        <f aca="false">LatticeLayout!I637</f>
        <v>0</v>
      </c>
      <c r="J601" s="25" t="n">
        <f aca="false">LatticeLayout!J637</f>
        <v>0</v>
      </c>
      <c r="K601" s="25" t="n">
        <f aca="false">LatticeLayout!K637</f>
        <v>0.099517</v>
      </c>
      <c r="L601" s="25" t="n">
        <f aca="false">LatticeLayout!Q637</f>
        <v>329.828910047631</v>
      </c>
      <c r="M601" s="25" t="n">
        <f aca="false">LatticeLayout!P637</f>
        <v>423.0996045</v>
      </c>
      <c r="N601" s="25" t="n">
        <f aca="false">LatticeLayout!O637</f>
        <v>41.094</v>
      </c>
    </row>
    <row r="602" s="25" customFormat="true" ht="12.75" hidden="true" customHeight="false" outlineLevel="0" collapsed="false">
      <c r="A602" s="25" t="str">
        <f aca="false">LatticeLayout!A638</f>
        <v>LS1</v>
      </c>
      <c r="B602" s="25" t="str">
        <f aca="false">LatticeLayout!B638</f>
        <v>CB03</v>
      </c>
      <c r="C602" s="25" t="str">
        <f aca="false">LatticeLayout!C638</f>
        <v>CAV5</v>
      </c>
      <c r="D602" s="25" t="n">
        <f aca="false">LatticeLayout!D638</f>
        <v>1388</v>
      </c>
      <c r="E602" s="25" t="str">
        <f aca="false">LatticeLayout!E638</f>
        <v>LS1_CB03:CAV5_D1388</v>
      </c>
      <c r="F602" s="25" t="n">
        <f aca="false">LatticeLayout!F638</f>
        <v>0</v>
      </c>
      <c r="G602" s="25" t="str">
        <f aca="false">LatticeLayout!G638</f>
        <v>b08 resonator</v>
      </c>
      <c r="H602" s="25" t="n">
        <f aca="false">LatticeLayout!H638</f>
        <v>34</v>
      </c>
      <c r="I602" s="25" t="n">
        <f aca="false">LatticeLayout!I638</f>
        <v>0</v>
      </c>
      <c r="J602" s="25" t="n">
        <f aca="false">LatticeLayout!J638</f>
        <v>0</v>
      </c>
      <c r="K602" s="25" t="n">
        <f aca="false">LatticeLayout!K638</f>
        <v>0.298171</v>
      </c>
      <c r="L602" s="25" t="n">
        <f aca="false">LatticeLayout!Q638</f>
        <v>329.530739047631</v>
      </c>
      <c r="M602" s="25" t="n">
        <f aca="false">LatticeLayout!P638</f>
        <v>423.0996045</v>
      </c>
      <c r="N602" s="25" t="n">
        <f aca="false">LatticeLayout!O638</f>
        <v>41.094</v>
      </c>
    </row>
    <row r="603" s="25" customFormat="true" ht="12.75" hidden="true" customHeight="false" outlineLevel="0" collapsed="false">
      <c r="A603" s="25" t="n">
        <f aca="false">LatticeLayout!A639</f>
        <v>0</v>
      </c>
      <c r="B603" s="25" t="n">
        <f aca="false">LatticeLayout!B639</f>
        <v>0</v>
      </c>
      <c r="C603" s="25" t="n">
        <f aca="false">LatticeLayout!C639</f>
        <v>0</v>
      </c>
      <c r="D603" s="25" t="n">
        <f aca="false">LatticeLayout!D639</f>
        <v>0</v>
      </c>
      <c r="E603" s="25" t="n">
        <f aca="false">LatticeLayout!E639</f>
        <v>0</v>
      </c>
      <c r="F603" s="25" t="n">
        <f aca="false">LatticeLayout!F639</f>
        <v>0</v>
      </c>
      <c r="G603" s="25" t="n">
        <f aca="false">LatticeLayout!G639</f>
        <v>0</v>
      </c>
      <c r="H603" s="25" t="n">
        <f aca="false">LatticeLayout!H639</f>
        <v>0</v>
      </c>
      <c r="I603" s="25" t="n">
        <f aca="false">LatticeLayout!I639</f>
        <v>0</v>
      </c>
      <c r="J603" s="25" t="n">
        <f aca="false">LatticeLayout!J639</f>
        <v>0</v>
      </c>
      <c r="K603" s="25" t="n">
        <f aca="false">LatticeLayout!K639</f>
        <v>0</v>
      </c>
      <c r="L603" s="25" t="n">
        <f aca="false">LatticeLayout!Q639</f>
        <v>329.530739047631</v>
      </c>
      <c r="M603" s="25" t="n">
        <f aca="false">LatticeLayout!P639</f>
        <v>423.0996045</v>
      </c>
      <c r="N603" s="25" t="n">
        <f aca="false">LatticeLayout!O639</f>
        <v>41.094</v>
      </c>
    </row>
    <row r="604" s="25" customFormat="true" ht="12.75" hidden="true" customHeight="false" outlineLevel="0" collapsed="false">
      <c r="A604" s="25" t="n">
        <f aca="false">LatticeLayout!A640</f>
        <v>0</v>
      </c>
      <c r="B604" s="25" t="n">
        <f aca="false">LatticeLayout!B640</f>
        <v>0</v>
      </c>
      <c r="C604" s="25" t="n">
        <f aca="false">LatticeLayout!C640</f>
        <v>0</v>
      </c>
      <c r="D604" s="25" t="n">
        <f aca="false">LatticeLayout!D640</f>
        <v>0</v>
      </c>
      <c r="E604" s="25" t="n">
        <f aca="false">LatticeLayout!E640</f>
        <v>0</v>
      </c>
      <c r="F604" s="25" t="n">
        <f aca="false">LatticeLayout!F640</f>
        <v>0</v>
      </c>
      <c r="G604" s="25" t="n">
        <f aca="false">LatticeLayout!G640</f>
        <v>0</v>
      </c>
      <c r="H604" s="25" t="n">
        <f aca="false">LatticeLayout!H640</f>
        <v>0</v>
      </c>
      <c r="I604" s="25" t="n">
        <f aca="false">LatticeLayout!I640</f>
        <v>0</v>
      </c>
      <c r="J604" s="25" t="n">
        <f aca="false">LatticeLayout!J640</f>
        <v>0</v>
      </c>
      <c r="K604" s="25" t="n">
        <f aca="false">LatticeLayout!K640</f>
        <v>0</v>
      </c>
      <c r="L604" s="25" t="n">
        <f aca="false">LatticeLayout!Q640</f>
        <v>329.530739047631</v>
      </c>
      <c r="M604" s="25" t="n">
        <f aca="false">LatticeLayout!P640</f>
        <v>423.0996045</v>
      </c>
      <c r="N604" s="25" t="n">
        <f aca="false">LatticeLayout!O640</f>
        <v>41.094</v>
      </c>
    </row>
    <row r="605" s="25" customFormat="true" ht="12.75" hidden="true" customHeight="false" outlineLevel="0" collapsed="false">
      <c r="A605" s="25" t="n">
        <f aca="false">LatticeLayout!A641</f>
        <v>0</v>
      </c>
      <c r="B605" s="25" t="n">
        <f aca="false">LatticeLayout!B641</f>
        <v>0</v>
      </c>
      <c r="C605" s="25" t="n">
        <f aca="false">LatticeLayout!C641</f>
        <v>0</v>
      </c>
      <c r="D605" s="25" t="n">
        <f aca="false">LatticeLayout!D641</f>
        <v>0</v>
      </c>
      <c r="E605" s="25" t="n">
        <f aca="false">LatticeLayout!E641</f>
        <v>0</v>
      </c>
      <c r="F605" s="25" t="n">
        <f aca="false">LatticeLayout!F641</f>
        <v>0</v>
      </c>
      <c r="G605" s="25" t="str">
        <f aca="false">LatticeLayout!G641</f>
        <v>bellow</v>
      </c>
      <c r="H605" s="25" t="n">
        <f aca="false">LatticeLayout!H641</f>
        <v>0</v>
      </c>
      <c r="I605" s="25" t="n">
        <f aca="false">LatticeLayout!I641</f>
        <v>0</v>
      </c>
      <c r="J605" s="25" t="n">
        <f aca="false">LatticeLayout!J641</f>
        <v>0</v>
      </c>
      <c r="K605" s="25" t="n">
        <f aca="false">LatticeLayout!K641</f>
        <v>0.099517</v>
      </c>
      <c r="L605" s="25" t="n">
        <f aca="false">LatticeLayout!Q641</f>
        <v>329.431222047631</v>
      </c>
      <c r="M605" s="25" t="n">
        <f aca="false">LatticeLayout!P641</f>
        <v>423.0996045</v>
      </c>
      <c r="N605" s="25" t="n">
        <f aca="false">LatticeLayout!O641</f>
        <v>41.094</v>
      </c>
    </row>
    <row r="606" s="25" customFormat="true" ht="12.75" hidden="true" customHeight="false" outlineLevel="0" collapsed="false">
      <c r="A606" s="25" t="str">
        <f aca="false">LatticeLayout!A642</f>
        <v>LS1</v>
      </c>
      <c r="B606" s="25" t="str">
        <f aca="false">LatticeLayout!B642</f>
        <v>CB03</v>
      </c>
      <c r="C606" s="25" t="str">
        <f aca="false">LatticeLayout!C642</f>
        <v>CAV6</v>
      </c>
      <c r="D606" s="25" t="n">
        <f aca="false">LatticeLayout!D642</f>
        <v>1392</v>
      </c>
      <c r="E606" s="25" t="str">
        <f aca="false">LatticeLayout!E642</f>
        <v>LS1_CB03:CAV6_D1392</v>
      </c>
      <c r="F606" s="25" t="n">
        <f aca="false">LatticeLayout!F642</f>
        <v>0</v>
      </c>
      <c r="G606" s="25" t="str">
        <f aca="false">LatticeLayout!G642</f>
        <v>b08 resonator</v>
      </c>
      <c r="H606" s="25" t="n">
        <f aca="false">LatticeLayout!H642</f>
        <v>34</v>
      </c>
      <c r="I606" s="25" t="n">
        <f aca="false">LatticeLayout!I642</f>
        <v>0</v>
      </c>
      <c r="J606" s="25" t="n">
        <f aca="false">LatticeLayout!J642</f>
        <v>0</v>
      </c>
      <c r="K606" s="25" t="n">
        <f aca="false">LatticeLayout!K642</f>
        <v>0.298171</v>
      </c>
      <c r="L606" s="25" t="n">
        <f aca="false">LatticeLayout!Q642</f>
        <v>329.133051047631</v>
      </c>
      <c r="M606" s="25" t="n">
        <f aca="false">LatticeLayout!P642</f>
        <v>423.0996045</v>
      </c>
      <c r="N606" s="25" t="n">
        <f aca="false">LatticeLayout!O642</f>
        <v>41.094</v>
      </c>
    </row>
    <row r="607" s="25" customFormat="true" ht="12.75" hidden="true" customHeight="false" outlineLevel="0" collapsed="false">
      <c r="A607" s="25" t="n">
        <f aca="false">LatticeLayout!A643</f>
        <v>0</v>
      </c>
      <c r="B607" s="25" t="n">
        <f aca="false">LatticeLayout!B643</f>
        <v>0</v>
      </c>
      <c r="C607" s="25" t="n">
        <f aca="false">LatticeLayout!C643</f>
        <v>0</v>
      </c>
      <c r="D607" s="25" t="n">
        <f aca="false">LatticeLayout!D643</f>
        <v>0</v>
      </c>
      <c r="E607" s="25" t="n">
        <f aca="false">LatticeLayout!E643</f>
        <v>0</v>
      </c>
      <c r="F607" s="25" t="n">
        <f aca="false">LatticeLayout!F643</f>
        <v>0</v>
      </c>
      <c r="G607" s="25" t="n">
        <f aca="false">LatticeLayout!G643</f>
        <v>0</v>
      </c>
      <c r="H607" s="25" t="n">
        <f aca="false">LatticeLayout!H643</f>
        <v>0</v>
      </c>
      <c r="I607" s="25" t="n">
        <f aca="false">LatticeLayout!I643</f>
        <v>0</v>
      </c>
      <c r="J607" s="25" t="n">
        <f aca="false">LatticeLayout!J643</f>
        <v>0</v>
      </c>
      <c r="K607" s="25" t="n">
        <f aca="false">LatticeLayout!K643</f>
        <v>0</v>
      </c>
      <c r="L607" s="25" t="n">
        <f aca="false">LatticeLayout!Q643</f>
        <v>329.133051047631</v>
      </c>
      <c r="M607" s="25" t="n">
        <f aca="false">LatticeLayout!P643</f>
        <v>423.0996045</v>
      </c>
      <c r="N607" s="25" t="n">
        <f aca="false">LatticeLayout!O643</f>
        <v>41.094</v>
      </c>
    </row>
    <row r="608" s="25" customFormat="true" ht="12.75" hidden="true" customHeight="false" outlineLevel="0" collapsed="false">
      <c r="A608" s="25" t="n">
        <f aca="false">LatticeLayout!A644</f>
        <v>0</v>
      </c>
      <c r="B608" s="25" t="n">
        <f aca="false">LatticeLayout!B644</f>
        <v>0</v>
      </c>
      <c r="C608" s="25" t="n">
        <f aca="false">LatticeLayout!C644</f>
        <v>0</v>
      </c>
      <c r="D608" s="25" t="n">
        <f aca="false">LatticeLayout!D644</f>
        <v>0</v>
      </c>
      <c r="E608" s="25" t="n">
        <f aca="false">LatticeLayout!E644</f>
        <v>0</v>
      </c>
      <c r="F608" s="25" t="n">
        <f aca="false">LatticeLayout!F644</f>
        <v>0</v>
      </c>
      <c r="G608" s="25" t="n">
        <f aca="false">LatticeLayout!G644</f>
        <v>0</v>
      </c>
      <c r="H608" s="25" t="n">
        <f aca="false">LatticeLayout!H644</f>
        <v>0</v>
      </c>
      <c r="I608" s="25" t="n">
        <f aca="false">LatticeLayout!I644</f>
        <v>0</v>
      </c>
      <c r="J608" s="25" t="n">
        <f aca="false">LatticeLayout!J644</f>
        <v>0</v>
      </c>
      <c r="K608" s="25" t="n">
        <f aca="false">LatticeLayout!K644</f>
        <v>0</v>
      </c>
      <c r="L608" s="25" t="n">
        <f aca="false">LatticeLayout!Q644</f>
        <v>329.133051047631</v>
      </c>
      <c r="M608" s="25" t="n">
        <f aca="false">LatticeLayout!P644</f>
        <v>423.0996045</v>
      </c>
      <c r="N608" s="25" t="n">
        <f aca="false">LatticeLayout!O644</f>
        <v>41.094</v>
      </c>
    </row>
    <row r="609" s="25" customFormat="true" ht="12.75" hidden="true" customHeight="false" outlineLevel="0" collapsed="false">
      <c r="A609" s="25" t="n">
        <f aca="false">LatticeLayout!A645</f>
        <v>0</v>
      </c>
      <c r="B609" s="25" t="n">
        <f aca="false">LatticeLayout!B645</f>
        <v>0</v>
      </c>
      <c r="C609" s="25" t="n">
        <f aca="false">LatticeLayout!C645</f>
        <v>0</v>
      </c>
      <c r="D609" s="25" t="n">
        <f aca="false">LatticeLayout!D645</f>
        <v>0</v>
      </c>
      <c r="E609" s="25" t="n">
        <f aca="false">LatticeLayout!E645</f>
        <v>0</v>
      </c>
      <c r="F609" s="25" t="n">
        <f aca="false">LatticeLayout!F645</f>
        <v>0</v>
      </c>
      <c r="G609" s="25" t="str">
        <f aca="false">LatticeLayout!G645</f>
        <v>bellow</v>
      </c>
      <c r="H609" s="25" t="n">
        <f aca="false">LatticeLayout!H645</f>
        <v>0</v>
      </c>
      <c r="I609" s="25" t="n">
        <f aca="false">LatticeLayout!I645</f>
        <v>0</v>
      </c>
      <c r="J609" s="25" t="n">
        <f aca="false">LatticeLayout!J645</f>
        <v>0</v>
      </c>
      <c r="K609" s="25" t="n">
        <f aca="false">LatticeLayout!K645</f>
        <v>0.099517</v>
      </c>
      <c r="L609" s="25" t="n">
        <f aca="false">LatticeLayout!Q645</f>
        <v>329.033534047631</v>
      </c>
      <c r="M609" s="25" t="n">
        <f aca="false">LatticeLayout!P645</f>
        <v>423.0996045</v>
      </c>
      <c r="N609" s="25" t="n">
        <f aca="false">LatticeLayout!O645</f>
        <v>41.094</v>
      </c>
    </row>
    <row r="610" s="25" customFormat="true" ht="12.75" hidden="true" customHeight="false" outlineLevel="0" collapsed="false">
      <c r="A610" s="25" t="str">
        <f aca="false">LatticeLayout!A646</f>
        <v>LS1</v>
      </c>
      <c r="B610" s="25" t="str">
        <f aca="false">LatticeLayout!B646</f>
        <v>CB03</v>
      </c>
      <c r="C610" s="25" t="str">
        <f aca="false">LatticeLayout!C646</f>
        <v>CAV7</v>
      </c>
      <c r="D610" s="25" t="n">
        <f aca="false">LatticeLayout!D646</f>
        <v>1396</v>
      </c>
      <c r="E610" s="25" t="str">
        <f aca="false">LatticeLayout!E646</f>
        <v>LS1_CB03:CAV7_D1396</v>
      </c>
      <c r="F610" s="25" t="n">
        <f aca="false">LatticeLayout!F646</f>
        <v>0</v>
      </c>
      <c r="G610" s="25" t="str">
        <f aca="false">LatticeLayout!G646</f>
        <v>b08 resonator</v>
      </c>
      <c r="H610" s="25" t="n">
        <f aca="false">LatticeLayout!H646</f>
        <v>34</v>
      </c>
      <c r="I610" s="25" t="n">
        <f aca="false">LatticeLayout!I646</f>
        <v>0</v>
      </c>
      <c r="J610" s="25" t="n">
        <f aca="false">LatticeLayout!J646</f>
        <v>0</v>
      </c>
      <c r="K610" s="25" t="n">
        <f aca="false">LatticeLayout!K646</f>
        <v>0.298171</v>
      </c>
      <c r="L610" s="25" t="n">
        <f aca="false">LatticeLayout!Q646</f>
        <v>328.735363047631</v>
      </c>
      <c r="M610" s="25" t="n">
        <f aca="false">LatticeLayout!P646</f>
        <v>423.0996045</v>
      </c>
      <c r="N610" s="25" t="n">
        <f aca="false">LatticeLayout!O646</f>
        <v>41.094</v>
      </c>
    </row>
    <row r="611" s="25" customFormat="true" ht="12.75" hidden="true" customHeight="false" outlineLevel="0" collapsed="false">
      <c r="A611" s="25" t="n">
        <f aca="false">LatticeLayout!A647</f>
        <v>0</v>
      </c>
      <c r="B611" s="25" t="n">
        <f aca="false">LatticeLayout!B647</f>
        <v>0</v>
      </c>
      <c r="C611" s="25" t="n">
        <f aca="false">LatticeLayout!C647</f>
        <v>0</v>
      </c>
      <c r="D611" s="25" t="n">
        <f aca="false">LatticeLayout!D647</f>
        <v>0</v>
      </c>
      <c r="E611" s="25" t="n">
        <f aca="false">LatticeLayout!E647</f>
        <v>0</v>
      </c>
      <c r="F611" s="25" t="n">
        <f aca="false">LatticeLayout!F647</f>
        <v>0</v>
      </c>
      <c r="G611" s="25" t="n">
        <f aca="false">LatticeLayout!G647</f>
        <v>0</v>
      </c>
      <c r="H611" s="25" t="n">
        <f aca="false">LatticeLayout!H647</f>
        <v>0</v>
      </c>
      <c r="I611" s="25" t="n">
        <f aca="false">LatticeLayout!I647</f>
        <v>0</v>
      </c>
      <c r="J611" s="25" t="n">
        <f aca="false">LatticeLayout!J647</f>
        <v>0</v>
      </c>
      <c r="K611" s="25" t="n">
        <f aca="false">LatticeLayout!K647</f>
        <v>0</v>
      </c>
      <c r="L611" s="25" t="n">
        <f aca="false">LatticeLayout!Q647</f>
        <v>328.735363047631</v>
      </c>
      <c r="M611" s="25" t="n">
        <f aca="false">LatticeLayout!P647</f>
        <v>423.0996045</v>
      </c>
      <c r="N611" s="25" t="n">
        <f aca="false">LatticeLayout!O647</f>
        <v>41.094</v>
      </c>
    </row>
    <row r="612" s="25" customFormat="true" ht="12.75" hidden="true" customHeight="false" outlineLevel="0" collapsed="false">
      <c r="A612" s="25" t="str">
        <f aca="false">LatticeLayout!A648</f>
        <v>LS1</v>
      </c>
      <c r="B612" s="25" t="str">
        <f aca="false">LatticeLayout!B648</f>
        <v>CB03</v>
      </c>
      <c r="C612" s="25" t="str">
        <f aca="false">LatticeLayout!C648</f>
        <v>BLM</v>
      </c>
      <c r="D612" s="25" t="n">
        <f aca="false">LatticeLayout!D648</f>
        <v>1398</v>
      </c>
      <c r="E612" s="25" t="str">
        <f aca="false">LatticeLayout!E648</f>
        <v>LS1_CB03:BLM_D1398</v>
      </c>
      <c r="F612" s="25" t="n">
        <f aca="false">LatticeLayout!F648</f>
        <v>0</v>
      </c>
      <c r="G612" s="25" t="str">
        <f aca="false">LatticeLayout!G648</f>
        <v>outside loss monitor - not install</v>
      </c>
      <c r="H612" s="25" t="n">
        <f aca="false">LatticeLayout!H648</f>
        <v>0</v>
      </c>
      <c r="I612" s="25" t="n">
        <f aca="false">LatticeLayout!I648</f>
        <v>0</v>
      </c>
      <c r="J612" s="25" t="n">
        <f aca="false">LatticeLayout!J648</f>
        <v>0</v>
      </c>
      <c r="K612" s="25" t="n">
        <f aca="false">LatticeLayout!K648</f>
        <v>0</v>
      </c>
      <c r="L612" s="25" t="n">
        <f aca="false">LatticeLayout!Q648</f>
        <v>328.735363047631</v>
      </c>
      <c r="M612" s="25" t="n">
        <f aca="false">LatticeLayout!P648</f>
        <v>423.0996045</v>
      </c>
      <c r="N612" s="25" t="n">
        <f aca="false">LatticeLayout!O648</f>
        <v>41.094</v>
      </c>
    </row>
    <row r="613" s="25" customFormat="true" ht="12.75" hidden="true" customHeight="false" outlineLevel="0" collapsed="false">
      <c r="A613" s="25" t="n">
        <f aca="false">LatticeLayout!A649</f>
        <v>0</v>
      </c>
      <c r="B613" s="25" t="n">
        <f aca="false">LatticeLayout!B649</f>
        <v>0</v>
      </c>
      <c r="C613" s="25" t="n">
        <f aca="false">LatticeLayout!C649</f>
        <v>0</v>
      </c>
      <c r="D613" s="25" t="n">
        <f aca="false">LatticeLayout!D649</f>
        <v>0</v>
      </c>
      <c r="E613" s="25" t="n">
        <f aca="false">LatticeLayout!E649</f>
        <v>0</v>
      </c>
      <c r="F613" s="25" t="n">
        <f aca="false">LatticeLayout!F649</f>
        <v>0</v>
      </c>
      <c r="G613" s="25" t="str">
        <f aca="false">LatticeLayout!G649</f>
        <v>bellow</v>
      </c>
      <c r="H613" s="25" t="n">
        <f aca="false">LatticeLayout!H649</f>
        <v>0</v>
      </c>
      <c r="I613" s="25" t="n">
        <f aca="false">LatticeLayout!I649</f>
        <v>0</v>
      </c>
      <c r="J613" s="25" t="n">
        <f aca="false">LatticeLayout!J649</f>
        <v>0</v>
      </c>
      <c r="K613" s="25" t="n">
        <f aca="false">LatticeLayout!K649</f>
        <v>0.09650984</v>
      </c>
      <c r="L613" s="25" t="n">
        <f aca="false">LatticeLayout!Q649</f>
        <v>328.638853207631</v>
      </c>
      <c r="M613" s="25" t="n">
        <f aca="false">LatticeLayout!P649</f>
        <v>423.0996045</v>
      </c>
      <c r="N613" s="25" t="n">
        <f aca="false">LatticeLayout!O649</f>
        <v>41.094</v>
      </c>
    </row>
    <row r="614" s="25" customFormat="true" ht="12.75" hidden="true" customHeight="false" outlineLevel="0" collapsed="false">
      <c r="A614" s="25" t="str">
        <f aca="false">LatticeLayout!A650</f>
        <v>LS1</v>
      </c>
      <c r="B614" s="25" t="str">
        <f aca="false">LatticeLayout!B650</f>
        <v>CB03</v>
      </c>
      <c r="C614" s="25" t="str">
        <f aca="false">LatticeLayout!C650</f>
        <v>BPM</v>
      </c>
      <c r="D614" s="25" t="n">
        <f aca="false">LatticeLayout!D650</f>
        <v>1399</v>
      </c>
      <c r="E614" s="25" t="str">
        <f aca="false">LatticeLayout!E650</f>
        <v>LS1_CB03:BPM_D1399</v>
      </c>
      <c r="F614" s="25" t="str">
        <f aca="false">LatticeLayout!F650</f>
        <v>BPM6</v>
      </c>
      <c r="G614" s="25" t="str">
        <f aca="false">LatticeLayout!G650</f>
        <v>position monitor, BPMc</v>
      </c>
      <c r="H614" s="25" t="n">
        <f aca="false">LatticeLayout!H650</f>
        <v>40</v>
      </c>
      <c r="I614" s="25" t="n">
        <f aca="false">LatticeLayout!I650</f>
        <v>0</v>
      </c>
      <c r="J614" s="25" t="n">
        <f aca="false">LatticeLayout!J650</f>
        <v>0</v>
      </c>
      <c r="K614" s="25" t="n">
        <f aca="false">LatticeLayout!K650</f>
        <v>0</v>
      </c>
      <c r="L614" s="25" t="n">
        <f aca="false">LatticeLayout!Q650</f>
        <v>328.638853207631</v>
      </c>
      <c r="M614" s="25" t="n">
        <f aca="false">LatticeLayout!P650</f>
        <v>423.0996045</v>
      </c>
      <c r="N614" s="25" t="n">
        <f aca="false">LatticeLayout!O650</f>
        <v>41.094</v>
      </c>
    </row>
    <row r="615" s="25" customFormat="true" ht="12.75" hidden="true" customHeight="false" outlineLevel="0" collapsed="false">
      <c r="A615" s="25" t="n">
        <f aca="false">LatticeLayout!A651</f>
        <v>0</v>
      </c>
      <c r="B615" s="25" t="n">
        <f aca="false">LatticeLayout!B651</f>
        <v>0</v>
      </c>
      <c r="C615" s="25" t="n">
        <f aca="false">LatticeLayout!C651</f>
        <v>0</v>
      </c>
      <c r="D615" s="25" t="n">
        <f aca="false">LatticeLayout!D651</f>
        <v>0</v>
      </c>
      <c r="E615" s="25" t="n">
        <f aca="false">LatticeLayout!E651</f>
        <v>0</v>
      </c>
      <c r="F615" s="25" t="n">
        <f aca="false">LatticeLayout!F651</f>
        <v>0</v>
      </c>
      <c r="G615" s="25" t="str">
        <f aca="false">LatticeLayout!G651</f>
        <v>BPM-box</v>
      </c>
      <c r="H615" s="25" t="n">
        <f aca="false">LatticeLayout!H651</f>
        <v>0</v>
      </c>
      <c r="I615" s="25" t="n">
        <f aca="false">LatticeLayout!I651</f>
        <v>0</v>
      </c>
      <c r="J615" s="25" t="n">
        <f aca="false">LatticeLayout!J651</f>
        <v>0</v>
      </c>
      <c r="K615" s="25" t="n">
        <f aca="false">LatticeLayout!K651</f>
        <v>0.05588</v>
      </c>
      <c r="L615" s="25" t="n">
        <f aca="false">LatticeLayout!Q651</f>
        <v>328.582973207631</v>
      </c>
      <c r="M615" s="25" t="n">
        <f aca="false">LatticeLayout!P651</f>
        <v>423.0996045</v>
      </c>
      <c r="N615" s="25" t="n">
        <f aca="false">LatticeLayout!O651</f>
        <v>41.094</v>
      </c>
    </row>
    <row r="616" s="25" customFormat="true" ht="12.75" hidden="true" customHeight="false" outlineLevel="0" collapsed="false">
      <c r="A616" s="25" t="n">
        <f aca="false">LatticeLayout!A652</f>
        <v>0</v>
      </c>
      <c r="B616" s="25" t="n">
        <f aca="false">LatticeLayout!B652</f>
        <v>0</v>
      </c>
      <c r="C616" s="25" t="n">
        <f aca="false">LatticeLayout!C652</f>
        <v>0</v>
      </c>
      <c r="D616" s="25" t="n">
        <f aca="false">LatticeLayout!D652</f>
        <v>0</v>
      </c>
      <c r="E616" s="25" t="n">
        <f aca="false">LatticeLayout!E652</f>
        <v>0</v>
      </c>
      <c r="F616" s="25" t="n">
        <f aca="false">LatticeLayout!F652</f>
        <v>0</v>
      </c>
      <c r="G616" s="25" t="str">
        <f aca="false">LatticeLayout!G652</f>
        <v>solenoid-entry</v>
      </c>
      <c r="H616" s="25" t="n">
        <f aca="false">LatticeLayout!H652</f>
        <v>0</v>
      </c>
      <c r="I616" s="25" t="n">
        <f aca="false">LatticeLayout!I652</f>
        <v>0</v>
      </c>
      <c r="J616" s="25" t="n">
        <f aca="false">LatticeLayout!J652</f>
        <v>0</v>
      </c>
      <c r="K616" s="25" t="n">
        <f aca="false">LatticeLayout!K652</f>
        <v>0.076136</v>
      </c>
      <c r="L616" s="25" t="n">
        <f aca="false">LatticeLayout!Q652</f>
        <v>328.506837207631</v>
      </c>
      <c r="M616" s="25" t="n">
        <f aca="false">LatticeLayout!P652</f>
        <v>423.0996045</v>
      </c>
      <c r="N616" s="25" t="n">
        <f aca="false">LatticeLayout!O652</f>
        <v>41.094</v>
      </c>
    </row>
    <row r="617" s="25" customFormat="true" ht="12.75" hidden="true" customHeight="false" outlineLevel="0" collapsed="false">
      <c r="A617" s="25" t="str">
        <f aca="false">LatticeLayout!A653</f>
        <v>LS1</v>
      </c>
      <c r="B617" s="25" t="str">
        <f aca="false">LatticeLayout!B653</f>
        <v>CB03</v>
      </c>
      <c r="C617" s="25" t="str">
        <f aca="false">LatticeLayout!C653</f>
        <v>SOL3</v>
      </c>
      <c r="D617" s="25" t="n">
        <f aca="false">LatticeLayout!D653</f>
        <v>1403</v>
      </c>
      <c r="E617" s="25" t="str">
        <f aca="false">LatticeLayout!E653</f>
        <v>LS1_CB03:SOL3_D1403</v>
      </c>
      <c r="F617" s="25" t="str">
        <f aca="false">LatticeLayout!F653</f>
        <v>S2</v>
      </c>
      <c r="G617" s="25" t="str">
        <f aca="false">LatticeLayout!G653</f>
        <v>solenoid+correctors</v>
      </c>
      <c r="H617" s="25" t="n">
        <f aca="false">LatticeLayout!H653</f>
        <v>40</v>
      </c>
      <c r="I617" s="25" t="n">
        <f aca="false">LatticeLayout!I653</f>
        <v>0</v>
      </c>
      <c r="J617" s="25" t="n">
        <f aca="false">LatticeLayout!J653</f>
        <v>0</v>
      </c>
      <c r="K617" s="25" t="n">
        <f aca="false">LatticeLayout!K653</f>
        <v>0.5</v>
      </c>
      <c r="L617" s="25" t="n">
        <f aca="false">LatticeLayout!Q653</f>
        <v>328.006837207631</v>
      </c>
      <c r="M617" s="25" t="n">
        <f aca="false">LatticeLayout!P653</f>
        <v>423.0996045</v>
      </c>
      <c r="N617" s="25" t="n">
        <f aca="false">LatticeLayout!O653</f>
        <v>41.094</v>
      </c>
    </row>
    <row r="618" s="25" customFormat="true" ht="12.75" hidden="true" customHeight="false" outlineLevel="0" collapsed="false">
      <c r="A618" s="25" t="n">
        <f aca="false">LatticeLayout!A654</f>
        <v>0</v>
      </c>
      <c r="B618" s="25" t="n">
        <f aca="false">LatticeLayout!B654</f>
        <v>0</v>
      </c>
      <c r="C618" s="25" t="n">
        <f aca="false">LatticeLayout!C654</f>
        <v>0</v>
      </c>
      <c r="D618" s="25" t="n">
        <f aca="false">LatticeLayout!D654</f>
        <v>0</v>
      </c>
      <c r="E618" s="25" t="n">
        <f aca="false">LatticeLayout!E654</f>
        <v>0</v>
      </c>
      <c r="F618" s="25" t="n">
        <f aca="false">LatticeLayout!F654</f>
        <v>0</v>
      </c>
      <c r="G618" s="25" t="str">
        <f aca="false">LatticeLayout!G654</f>
        <v>solenoid-exit</v>
      </c>
      <c r="H618" s="25" t="n">
        <f aca="false">LatticeLayout!H654</f>
        <v>0</v>
      </c>
      <c r="I618" s="25" t="n">
        <f aca="false">LatticeLayout!I654</f>
        <v>0</v>
      </c>
      <c r="J618" s="25" t="n">
        <f aca="false">LatticeLayout!J654</f>
        <v>0</v>
      </c>
      <c r="K618" s="25" t="n">
        <f aca="false">LatticeLayout!K654</f>
        <v>0.076136</v>
      </c>
      <c r="L618" s="25" t="n">
        <f aca="false">LatticeLayout!Q654</f>
        <v>327.930701207631</v>
      </c>
      <c r="M618" s="25" t="n">
        <f aca="false">LatticeLayout!P654</f>
        <v>423.0996045</v>
      </c>
      <c r="N618" s="25" t="n">
        <f aca="false">LatticeLayout!O654</f>
        <v>41.094</v>
      </c>
    </row>
    <row r="619" s="25" customFormat="true" ht="12.75" hidden="true" customHeight="false" outlineLevel="0" collapsed="false">
      <c r="A619" s="25" t="n">
        <f aca="false">LatticeLayout!A655</f>
        <v>0</v>
      </c>
      <c r="B619" s="25" t="n">
        <f aca="false">LatticeLayout!B655</f>
        <v>0</v>
      </c>
      <c r="C619" s="25" t="n">
        <f aca="false">LatticeLayout!C655</f>
        <v>0</v>
      </c>
      <c r="D619" s="25" t="n">
        <f aca="false">LatticeLayout!D655</f>
        <v>0</v>
      </c>
      <c r="E619" s="25" t="n">
        <f aca="false">LatticeLayout!E655</f>
        <v>0</v>
      </c>
      <c r="F619" s="25" t="n">
        <f aca="false">LatticeLayout!F655</f>
        <v>0</v>
      </c>
      <c r="G619" s="25" t="str">
        <f aca="false">LatticeLayout!G655</f>
        <v>bellow</v>
      </c>
      <c r="H619" s="25" t="n">
        <f aca="false">LatticeLayout!H655</f>
        <v>0</v>
      </c>
      <c r="I619" s="25" t="n">
        <f aca="false">LatticeLayout!I655</f>
        <v>0</v>
      </c>
      <c r="J619" s="25" t="n">
        <f aca="false">LatticeLayout!J655</f>
        <v>0</v>
      </c>
      <c r="K619" s="25" t="n">
        <f aca="false">LatticeLayout!K655</f>
        <v>0.099517</v>
      </c>
      <c r="L619" s="25" t="n">
        <f aca="false">LatticeLayout!Q655</f>
        <v>327.831184207631</v>
      </c>
      <c r="M619" s="25" t="n">
        <f aca="false">LatticeLayout!P655</f>
        <v>423.0996045</v>
      </c>
      <c r="N619" s="25" t="n">
        <f aca="false">LatticeLayout!O655</f>
        <v>41.094</v>
      </c>
    </row>
    <row r="620" s="25" customFormat="true" ht="12.75" hidden="true" customHeight="false" outlineLevel="0" collapsed="false">
      <c r="A620" s="25" t="str">
        <f aca="false">LatticeLayout!A656</f>
        <v>LS1</v>
      </c>
      <c r="B620" s="25" t="str">
        <f aca="false">LatticeLayout!B656</f>
        <v>CB03</v>
      </c>
      <c r="C620" s="25" t="str">
        <f aca="false">LatticeLayout!C656</f>
        <v>CAV8</v>
      </c>
      <c r="D620" s="25" t="n">
        <f aca="false">LatticeLayout!D656</f>
        <v>1408</v>
      </c>
      <c r="E620" s="25" t="str">
        <f aca="false">LatticeLayout!E656</f>
        <v>LS1_CB03:CAV8_D1408</v>
      </c>
      <c r="F620" s="25" t="n">
        <f aca="false">LatticeLayout!F656</f>
        <v>0</v>
      </c>
      <c r="G620" s="25" t="str">
        <f aca="false">LatticeLayout!G656</f>
        <v>b08 resonator</v>
      </c>
      <c r="H620" s="25" t="n">
        <f aca="false">LatticeLayout!H656</f>
        <v>34</v>
      </c>
      <c r="I620" s="25" t="n">
        <f aca="false">LatticeLayout!I656</f>
        <v>0</v>
      </c>
      <c r="J620" s="25" t="n">
        <f aca="false">LatticeLayout!J656</f>
        <v>0</v>
      </c>
      <c r="K620" s="25" t="n">
        <f aca="false">LatticeLayout!K656</f>
        <v>0.298171</v>
      </c>
      <c r="L620" s="25" t="n">
        <f aca="false">LatticeLayout!Q656</f>
        <v>327.533013207631</v>
      </c>
      <c r="M620" s="25" t="n">
        <f aca="false">LatticeLayout!P656</f>
        <v>423.0996045</v>
      </c>
      <c r="N620" s="25" t="n">
        <f aca="false">LatticeLayout!O656</f>
        <v>41.094</v>
      </c>
    </row>
    <row r="621" s="25" customFormat="true" ht="12.75" hidden="true" customHeight="false" outlineLevel="0" collapsed="false">
      <c r="A621" s="25" t="n">
        <f aca="false">LatticeLayout!A657</f>
        <v>0</v>
      </c>
      <c r="B621" s="25" t="n">
        <f aca="false">LatticeLayout!B657</f>
        <v>0</v>
      </c>
      <c r="C621" s="25" t="n">
        <f aca="false">LatticeLayout!C657</f>
        <v>0</v>
      </c>
      <c r="D621" s="25" t="n">
        <f aca="false">LatticeLayout!D657</f>
        <v>0</v>
      </c>
      <c r="E621" s="25" t="n">
        <f aca="false">LatticeLayout!E657</f>
        <v>0</v>
      </c>
      <c r="F621" s="25" t="n">
        <f aca="false">LatticeLayout!F657</f>
        <v>0</v>
      </c>
      <c r="G621" s="25" t="n">
        <f aca="false">LatticeLayout!G657</f>
        <v>0</v>
      </c>
      <c r="H621" s="25" t="n">
        <f aca="false">LatticeLayout!H657</f>
        <v>0</v>
      </c>
      <c r="I621" s="25" t="n">
        <f aca="false">LatticeLayout!I657</f>
        <v>0</v>
      </c>
      <c r="J621" s="25" t="n">
        <f aca="false">LatticeLayout!J657</f>
        <v>0</v>
      </c>
      <c r="K621" s="25" t="n">
        <f aca="false">LatticeLayout!K657</f>
        <v>0</v>
      </c>
      <c r="L621" s="25" t="n">
        <f aca="false">LatticeLayout!Q657</f>
        <v>327.533013207631</v>
      </c>
      <c r="M621" s="25" t="n">
        <f aca="false">LatticeLayout!P657</f>
        <v>423.0996045</v>
      </c>
      <c r="N621" s="25" t="n">
        <f aca="false">LatticeLayout!O657</f>
        <v>41.094</v>
      </c>
    </row>
    <row r="622" s="25" customFormat="true" ht="12.75" hidden="true" customHeight="false" outlineLevel="0" collapsed="false">
      <c r="A622" s="25" t="n">
        <f aca="false">LatticeLayout!A658</f>
        <v>0</v>
      </c>
      <c r="B622" s="25" t="n">
        <f aca="false">LatticeLayout!B658</f>
        <v>0</v>
      </c>
      <c r="C622" s="25" t="n">
        <f aca="false">LatticeLayout!C658</f>
        <v>0</v>
      </c>
      <c r="D622" s="25" t="n">
        <f aca="false">LatticeLayout!D658</f>
        <v>0</v>
      </c>
      <c r="E622" s="25" t="n">
        <f aca="false">LatticeLayout!E658</f>
        <v>0</v>
      </c>
      <c r="F622" s="25" t="n">
        <f aca="false">LatticeLayout!F658</f>
        <v>0</v>
      </c>
      <c r="G622" s="25" t="n">
        <f aca="false">LatticeLayout!G658</f>
        <v>0</v>
      </c>
      <c r="H622" s="25" t="n">
        <f aca="false">LatticeLayout!H658</f>
        <v>0</v>
      </c>
      <c r="I622" s="25" t="n">
        <f aca="false">LatticeLayout!I658</f>
        <v>0</v>
      </c>
      <c r="J622" s="25" t="n">
        <f aca="false">LatticeLayout!J658</f>
        <v>0</v>
      </c>
      <c r="K622" s="25" t="n">
        <f aca="false">LatticeLayout!K658</f>
        <v>0</v>
      </c>
      <c r="L622" s="25" t="n">
        <f aca="false">LatticeLayout!Q658</f>
        <v>327.533013207631</v>
      </c>
      <c r="M622" s="25" t="n">
        <f aca="false">LatticeLayout!P658</f>
        <v>423.0996045</v>
      </c>
      <c r="N622" s="25" t="n">
        <f aca="false">LatticeLayout!O658</f>
        <v>41.094</v>
      </c>
    </row>
    <row r="623" s="25" customFormat="true" ht="12.75" hidden="true" customHeight="false" outlineLevel="0" collapsed="false">
      <c r="A623" s="25" t="n">
        <f aca="false">LatticeLayout!A659</f>
        <v>0</v>
      </c>
      <c r="B623" s="25" t="n">
        <f aca="false">LatticeLayout!B659</f>
        <v>0</v>
      </c>
      <c r="C623" s="25" t="n">
        <f aca="false">LatticeLayout!C659</f>
        <v>0</v>
      </c>
      <c r="D623" s="25" t="n">
        <f aca="false">LatticeLayout!D659</f>
        <v>0</v>
      </c>
      <c r="E623" s="25" t="n">
        <f aca="false">LatticeLayout!E659</f>
        <v>0</v>
      </c>
      <c r="F623" s="25" t="n">
        <f aca="false">LatticeLayout!F659</f>
        <v>0</v>
      </c>
      <c r="G623" s="25" t="str">
        <f aca="false">LatticeLayout!G659</f>
        <v>bellows</v>
      </c>
      <c r="H623" s="25" t="n">
        <f aca="false">LatticeLayout!H659</f>
        <v>0</v>
      </c>
      <c r="I623" s="25" t="n">
        <f aca="false">LatticeLayout!I659</f>
        <v>0</v>
      </c>
      <c r="J623" s="25" t="n">
        <f aca="false">LatticeLayout!J659</f>
        <v>0</v>
      </c>
      <c r="K623" s="25" t="n">
        <f aca="false">LatticeLayout!K659</f>
        <v>0.190822</v>
      </c>
      <c r="L623" s="25" t="n">
        <f aca="false">LatticeLayout!Q659</f>
        <v>327.342191207631</v>
      </c>
      <c r="M623" s="25" t="n">
        <f aca="false">LatticeLayout!P659</f>
        <v>423.0996045</v>
      </c>
      <c r="N623" s="25" t="n">
        <f aca="false">LatticeLayout!O659</f>
        <v>41.094</v>
      </c>
    </row>
    <row r="624" customFormat="false" ht="12.75" hidden="false" customHeight="false" outlineLevel="0" collapsed="false">
      <c r="A624" s="300" t="str">
        <f aca="false">LatticeLayout!A660</f>
        <v>LS1</v>
      </c>
      <c r="B624" s="300" t="str">
        <f aca="false">LatticeLayout!B660</f>
        <v>CB03</v>
      </c>
      <c r="C624" s="25" t="str">
        <f aca="false">LatticeLayout!C660</f>
        <v>GV</v>
      </c>
      <c r="D624" s="25" t="n">
        <f aca="false">LatticeLayout!D660</f>
        <v>1412</v>
      </c>
      <c r="E624" s="25" t="str">
        <f aca="false">LatticeLayout!E660</f>
        <v>LS1_CB03:GV_D1412</v>
      </c>
      <c r="F624" s="25" t="n">
        <f aca="false">LatticeLayout!F660</f>
        <v>0</v>
      </c>
      <c r="G624" s="300" t="str">
        <f aca="false">G365</f>
        <v>downstream gate valve</v>
      </c>
      <c r="H624" s="25" t="n">
        <f aca="false">LatticeLayout!H660</f>
        <v>40</v>
      </c>
      <c r="I624" s="25" t="n">
        <f aca="false">LatticeLayout!I660</f>
        <v>0</v>
      </c>
      <c r="J624" s="25" t="n">
        <f aca="false">LatticeLayout!J660</f>
        <v>0</v>
      </c>
      <c r="K624" s="300" t="n">
        <f aca="false">LatticeLayout!K660</f>
        <v>0.057404</v>
      </c>
      <c r="L624" s="554" t="n">
        <f aca="false">LatticeLayout!Q660</f>
        <v>327.284787207631</v>
      </c>
      <c r="M624" s="554" t="n">
        <f aca="false">LatticeLayout!P660</f>
        <v>423.0996045</v>
      </c>
      <c r="N624" s="554" t="n">
        <f aca="false">LatticeLayout!O660</f>
        <v>41.094</v>
      </c>
      <c r="O624" s="554"/>
      <c r="P624" s="554"/>
      <c r="Q624" s="554"/>
      <c r="R624" s="515"/>
    </row>
    <row r="625" s="25" customFormat="true" ht="12.75" hidden="true" customHeight="false" outlineLevel="0" collapsed="false">
      <c r="A625" s="25" t="n">
        <f aca="false">LatticeLayout!A661</f>
        <v>0</v>
      </c>
      <c r="B625" s="25" t="n">
        <f aca="false">LatticeLayout!B661</f>
        <v>0</v>
      </c>
      <c r="C625" s="25" t="n">
        <f aca="false">LatticeLayout!C661</f>
        <v>0</v>
      </c>
      <c r="D625" s="25" t="n">
        <f aca="false">LatticeLayout!D661</f>
        <v>0</v>
      </c>
      <c r="E625" s="25" t="n">
        <f aca="false">LatticeLayout!E661</f>
        <v>0</v>
      </c>
      <c r="F625" s="25" t="n">
        <f aca="false">LatticeLayout!F661</f>
        <v>0</v>
      </c>
      <c r="G625" s="25" t="str">
        <f aca="false">LatticeLayout!G661</f>
        <v>bellow</v>
      </c>
      <c r="H625" s="25" t="n">
        <f aca="false">LatticeLayout!H661</f>
        <v>40</v>
      </c>
      <c r="I625" s="25" t="n">
        <f aca="false">LatticeLayout!I661</f>
        <v>0</v>
      </c>
      <c r="J625" s="25" t="n">
        <f aca="false">LatticeLayout!J661</f>
        <v>0</v>
      </c>
      <c r="K625" s="25" t="n">
        <f aca="false">LatticeLayout!K661</f>
        <v>0.103502</v>
      </c>
      <c r="L625" s="25" t="n">
        <f aca="false">LatticeLayout!Q661</f>
        <v>327.181285207631</v>
      </c>
      <c r="M625" s="25" t="n">
        <f aca="false">LatticeLayout!P661</f>
        <v>423.0996045</v>
      </c>
      <c r="N625" s="25" t="n">
        <f aca="false">LatticeLayout!O661</f>
        <v>41.094</v>
      </c>
    </row>
    <row r="626" s="25" customFormat="true" ht="12.75" hidden="true" customHeight="false" outlineLevel="0" collapsed="false">
      <c r="A626" s="25" t="str">
        <f aca="false">LatticeLayout!A662</f>
        <v>LS1</v>
      </c>
      <c r="B626" s="25" t="str">
        <f aca="false">LatticeLayout!B662</f>
        <v>WB03</v>
      </c>
      <c r="C626" s="25" t="str">
        <f aca="false">LatticeLayout!C662</f>
        <v>BPM</v>
      </c>
      <c r="D626" s="25" t="n">
        <f aca="false">LatticeLayout!D662</f>
        <v>1413</v>
      </c>
      <c r="E626" s="25" t="str">
        <f aca="false">LatticeLayout!E662</f>
        <v>LS1_WB03:BPM_D1413</v>
      </c>
      <c r="F626" s="25" t="str">
        <f aca="false">LatticeLayout!F662</f>
        <v>BPM2</v>
      </c>
      <c r="G626" s="25" t="str">
        <f aca="false">LatticeLayout!G662</f>
        <v>position monitor</v>
      </c>
      <c r="H626" s="25" t="n">
        <f aca="false">LatticeLayout!H662</f>
        <v>0</v>
      </c>
      <c r="I626" s="25" t="n">
        <f aca="false">LatticeLayout!I662</f>
        <v>0</v>
      </c>
      <c r="J626" s="25" t="n">
        <f aca="false">LatticeLayout!J662</f>
        <v>0</v>
      </c>
      <c r="K626" s="25" t="n">
        <f aca="false">LatticeLayout!K662</f>
        <v>0</v>
      </c>
      <c r="L626" s="25" t="n">
        <f aca="false">LatticeLayout!Q662</f>
        <v>327.181285207631</v>
      </c>
      <c r="M626" s="25" t="n">
        <f aca="false">LatticeLayout!P662</f>
        <v>423.0996045</v>
      </c>
      <c r="N626" s="25" t="n">
        <f aca="false">LatticeLayout!O662</f>
        <v>41.094</v>
      </c>
    </row>
    <row r="627" s="25" customFormat="true" ht="12.75" hidden="true" customHeight="false" outlineLevel="0" collapsed="false">
      <c r="A627" s="25" t="n">
        <f aca="false">LatticeLayout!A663</f>
        <v>0</v>
      </c>
      <c r="B627" s="25" t="n">
        <f aca="false">LatticeLayout!B663</f>
        <v>0</v>
      </c>
      <c r="C627" s="25" t="n">
        <f aca="false">LatticeLayout!C663</f>
        <v>0</v>
      </c>
      <c r="D627" s="25" t="n">
        <f aca="false">LatticeLayout!D663</f>
        <v>0</v>
      </c>
      <c r="E627" s="25" t="n">
        <f aca="false">LatticeLayout!E663</f>
        <v>0</v>
      </c>
      <c r="F627" s="25" t="n">
        <f aca="false">LatticeLayout!F663</f>
        <v>0</v>
      </c>
      <c r="G627" s="25" t="str">
        <f aca="false">LatticeLayout!G663</f>
        <v>diagnostic box</v>
      </c>
      <c r="H627" s="25" t="n">
        <f aca="false">LatticeLayout!H663</f>
        <v>0</v>
      </c>
      <c r="I627" s="25" t="n">
        <f aca="false">LatticeLayout!I663</f>
        <v>0</v>
      </c>
      <c r="J627" s="25" t="n">
        <f aca="false">LatticeLayout!J663</f>
        <v>0</v>
      </c>
      <c r="K627" s="25" t="n">
        <f aca="false">LatticeLayout!K663</f>
        <v>0.145282</v>
      </c>
      <c r="L627" s="25" t="n">
        <f aca="false">LatticeLayout!Q663</f>
        <v>327.036003207631</v>
      </c>
      <c r="M627" s="25" t="n">
        <f aca="false">LatticeLayout!P663</f>
        <v>423.0996045</v>
      </c>
      <c r="N627" s="25" t="n">
        <f aca="false">LatticeLayout!O663</f>
        <v>41.094</v>
      </c>
    </row>
    <row r="628" s="25" customFormat="true" ht="12.75" hidden="true" customHeight="false" outlineLevel="0" collapsed="false">
      <c r="A628" s="25" t="str">
        <f aca="false">LatticeLayout!A664</f>
        <v>LS1</v>
      </c>
      <c r="B628" s="25" t="str">
        <f aca="false">LatticeLayout!B664</f>
        <v>WB03</v>
      </c>
      <c r="C628" s="25" t="str">
        <f aca="false">LatticeLayout!C664</f>
        <v>HMR</v>
      </c>
      <c r="D628" s="25" t="n">
        <f aca="false">LatticeLayout!D664</f>
        <v>1415</v>
      </c>
      <c r="E628" s="25" t="str">
        <f aca="false">LatticeLayout!E664</f>
        <v>LS1_WB03:HMR_D1415</v>
      </c>
      <c r="F628" s="25" t="str">
        <f aca="false">LatticeLayout!F664</f>
        <v>HMR1</v>
      </c>
      <c r="G628" s="25" t="str">
        <f aca="false">LatticeLayout!G664</f>
        <v>Halo ring, d33mm, t5mm</v>
      </c>
      <c r="H628" s="25" t="n">
        <f aca="false">LatticeLayout!H664</f>
        <v>33</v>
      </c>
      <c r="I628" s="25" t="n">
        <f aca="false">LatticeLayout!I664</f>
        <v>0</v>
      </c>
      <c r="J628" s="25" t="n">
        <f aca="false">LatticeLayout!J664</f>
        <v>0</v>
      </c>
      <c r="K628" s="25" t="n">
        <f aca="false">LatticeLayout!K664</f>
        <v>0</v>
      </c>
      <c r="L628" s="25" t="n">
        <f aca="false">LatticeLayout!Q664</f>
        <v>327.036003207631</v>
      </c>
      <c r="M628" s="25" t="n">
        <f aca="false">LatticeLayout!P664</f>
        <v>423.0996045</v>
      </c>
      <c r="N628" s="25" t="n">
        <f aca="false">LatticeLayout!O664</f>
        <v>41.094</v>
      </c>
    </row>
    <row r="629" s="25" customFormat="true" ht="12.75" hidden="true" customHeight="false" outlineLevel="0" collapsed="false">
      <c r="A629" s="25" t="n">
        <f aca="false">LatticeLayout!A665</f>
        <v>0</v>
      </c>
      <c r="B629" s="25" t="n">
        <f aca="false">LatticeLayout!B665</f>
        <v>0</v>
      </c>
      <c r="C629" s="25" t="n">
        <f aca="false">LatticeLayout!C665</f>
        <v>0</v>
      </c>
      <c r="D629" s="25" t="n">
        <f aca="false">LatticeLayout!D665</f>
        <v>0</v>
      </c>
      <c r="E629" s="25" t="n">
        <f aca="false">LatticeLayout!E665</f>
        <v>0</v>
      </c>
      <c r="F629" s="25" t="n">
        <f aca="false">LatticeLayout!F665</f>
        <v>0</v>
      </c>
      <c r="G629" s="25" t="str">
        <f aca="false">LatticeLayout!G665</f>
        <v>diagnostic box</v>
      </c>
      <c r="H629" s="25" t="n">
        <f aca="false">LatticeLayout!H665</f>
        <v>0</v>
      </c>
      <c r="I629" s="25" t="n">
        <f aca="false">LatticeLayout!I665</f>
        <v>0</v>
      </c>
      <c r="J629" s="25" t="n">
        <f aca="false">LatticeLayout!J665</f>
        <v>0</v>
      </c>
      <c r="K629" s="25" t="n">
        <f aca="false">LatticeLayout!K665</f>
        <v>0</v>
      </c>
      <c r="L629" s="25" t="n">
        <f aca="false">LatticeLayout!Q665</f>
        <v>327.036003207631</v>
      </c>
      <c r="M629" s="25" t="n">
        <f aca="false">LatticeLayout!P665</f>
        <v>423.0996045</v>
      </c>
      <c r="N629" s="25" t="n">
        <f aca="false">LatticeLayout!O665</f>
        <v>41.094</v>
      </c>
    </row>
    <row r="630" s="25" customFormat="true" ht="12.75" hidden="true" customHeight="false" outlineLevel="0" collapsed="false">
      <c r="A630" s="25" t="str">
        <f aca="false">LatticeLayout!A666</f>
        <v>LS1</v>
      </c>
      <c r="B630" s="25" t="str">
        <f aca="false">LatticeLayout!B666</f>
        <v>WB03</v>
      </c>
      <c r="C630" s="25" t="str">
        <f aca="false">LatticeLayout!C666</f>
        <v>IP</v>
      </c>
      <c r="D630" s="25" t="n">
        <f aca="false">LatticeLayout!D666</f>
        <v>1415</v>
      </c>
      <c r="E630" s="25" t="str">
        <f aca="false">LatticeLayout!E666</f>
        <v>LS1_WB03:IP_D1415</v>
      </c>
      <c r="F630" s="25" t="str">
        <f aca="false">LatticeLayout!F666</f>
        <v>IP_S</v>
      </c>
      <c r="G630" s="25" t="str">
        <f aca="false">LatticeLayout!G666</f>
        <v>ion pump, 75 l/s</v>
      </c>
      <c r="H630" s="25" t="n">
        <f aca="false">LatticeLayout!H666</f>
        <v>0</v>
      </c>
      <c r="I630" s="25" t="n">
        <f aca="false">LatticeLayout!I666</f>
        <v>0</v>
      </c>
      <c r="J630" s="25" t="n">
        <f aca="false">LatticeLayout!J666</f>
        <v>0</v>
      </c>
      <c r="K630" s="25" t="n">
        <f aca="false">LatticeLayout!K666</f>
        <v>0</v>
      </c>
      <c r="L630" s="25" t="n">
        <f aca="false">LatticeLayout!Q666</f>
        <v>327.036003207631</v>
      </c>
      <c r="M630" s="25" t="n">
        <f aca="false">LatticeLayout!P666</f>
        <v>423.0996045</v>
      </c>
      <c r="N630" s="25" t="n">
        <f aca="false">LatticeLayout!O666</f>
        <v>41.094</v>
      </c>
    </row>
    <row r="631" s="25" customFormat="true" ht="12.75" hidden="true" customHeight="false" outlineLevel="0" collapsed="false">
      <c r="A631" s="25" t="n">
        <f aca="false">LatticeLayout!A667</f>
        <v>0</v>
      </c>
      <c r="B631" s="25" t="n">
        <f aca="false">LatticeLayout!B667</f>
        <v>0</v>
      </c>
      <c r="C631" s="25" t="n">
        <f aca="false">LatticeLayout!C667</f>
        <v>0</v>
      </c>
      <c r="D631" s="25" t="n">
        <f aca="false">LatticeLayout!D667</f>
        <v>0</v>
      </c>
      <c r="E631" s="25" t="n">
        <f aca="false">LatticeLayout!E667</f>
        <v>0</v>
      </c>
      <c r="F631" s="25" t="n">
        <f aca="false">LatticeLayout!F667</f>
        <v>0</v>
      </c>
      <c r="G631" s="25" t="str">
        <f aca="false">LatticeLayout!G667</f>
        <v>bellow</v>
      </c>
      <c r="H631" s="25" t="n">
        <f aca="false">LatticeLayout!H667</f>
        <v>40</v>
      </c>
      <c r="I631" s="25" t="n">
        <f aca="false">LatticeLayout!I667</f>
        <v>0</v>
      </c>
      <c r="J631" s="25" t="n">
        <f aca="false">LatticeLayout!J667</f>
        <v>0</v>
      </c>
      <c r="K631" s="25" t="n">
        <f aca="false">LatticeLayout!K667</f>
        <v>0.131216</v>
      </c>
      <c r="L631" s="25" t="n">
        <f aca="false">LatticeLayout!Q667</f>
        <v>326.904787207631</v>
      </c>
      <c r="M631" s="25" t="n">
        <f aca="false">LatticeLayout!P667</f>
        <v>423.0996045</v>
      </c>
      <c r="N631" s="25" t="n">
        <f aca="false">LatticeLayout!O667</f>
        <v>41.094</v>
      </c>
    </row>
    <row r="632" customFormat="false" ht="12.75" hidden="false" customHeight="false" outlineLevel="0" collapsed="false">
      <c r="A632" s="300" t="str">
        <f aca="false">LatticeLayout!A668</f>
        <v>LS1</v>
      </c>
      <c r="B632" s="300" t="str">
        <f aca="false">LatticeLayout!B668</f>
        <v>CB04</v>
      </c>
      <c r="C632" s="25" t="str">
        <f aca="false">LatticeLayout!C668</f>
        <v>GV</v>
      </c>
      <c r="D632" s="25" t="n">
        <f aca="false">LatticeLayout!D668</f>
        <v>1416</v>
      </c>
      <c r="E632" s="25" t="str">
        <f aca="false">LatticeLayout!E668</f>
        <v>LS1_CB04:GV_D1416</v>
      </c>
      <c r="F632" s="25" t="n">
        <f aca="false">LatticeLayout!F668</f>
        <v>0</v>
      </c>
      <c r="G632" s="300" t="str">
        <f aca="false">G334</f>
        <v>upstream gate valve</v>
      </c>
      <c r="H632" s="25" t="n">
        <f aca="false">LatticeLayout!H668</f>
        <v>40</v>
      </c>
      <c r="I632" s="25" t="n">
        <f aca="false">LatticeLayout!I668</f>
        <v>0</v>
      </c>
      <c r="J632" s="25" t="n">
        <f aca="false">LatticeLayout!J668</f>
        <v>0</v>
      </c>
      <c r="K632" s="300" t="n">
        <f aca="false">LatticeLayout!K668</f>
        <v>0.057404</v>
      </c>
      <c r="L632" s="554" t="n">
        <f aca="false">LatticeLayout!Q668+K632</f>
        <v>326.904787207631</v>
      </c>
      <c r="M632" s="554" t="n">
        <f aca="false">LatticeLayout!P668</f>
        <v>423.0996045</v>
      </c>
      <c r="N632" s="554" t="n">
        <f aca="false">LatticeLayout!O668</f>
        <v>41.094</v>
      </c>
      <c r="O632" s="554" t="n">
        <f aca="false">L632-CM!$U$4</f>
        <v>324.391178207631</v>
      </c>
      <c r="P632" s="554" t="n">
        <f aca="false">M632-CM!$X$4</f>
        <v>422.2614045</v>
      </c>
      <c r="Q632" s="554" t="n">
        <f aca="false">N632+CM!$W$4</f>
        <v>41.3194</v>
      </c>
      <c r="R632" s="589" t="n">
        <f aca="false">M632-CM!$V$4</f>
        <v>421.8804045</v>
      </c>
      <c r="S632" s="641" t="s">
        <v>1637</v>
      </c>
    </row>
    <row r="633" s="25" customFormat="true" ht="12.75" hidden="true" customHeight="false" outlineLevel="0" collapsed="false">
      <c r="A633" s="25" t="n">
        <f aca="false">LatticeLayout!A669</f>
        <v>0</v>
      </c>
      <c r="B633" s="25" t="n">
        <f aca="false">LatticeLayout!B669</f>
        <v>0</v>
      </c>
      <c r="C633" s="25" t="n">
        <f aca="false">LatticeLayout!C669</f>
        <v>0</v>
      </c>
      <c r="D633" s="25" t="n">
        <f aca="false">LatticeLayout!D669</f>
        <v>0</v>
      </c>
      <c r="E633" s="25" t="n">
        <f aca="false">LatticeLayout!E669</f>
        <v>0</v>
      </c>
      <c r="F633" s="25" t="n">
        <f aca="false">LatticeLayout!F669</f>
        <v>0</v>
      </c>
      <c r="G633" s="25" t="str">
        <f aca="false">LatticeLayout!G669</f>
        <v>bellows</v>
      </c>
      <c r="H633" s="25" t="n">
        <f aca="false">LatticeLayout!H669</f>
        <v>0</v>
      </c>
      <c r="I633" s="25" t="n">
        <f aca="false">LatticeLayout!I669</f>
        <v>0</v>
      </c>
      <c r="J633" s="25" t="n">
        <f aca="false">LatticeLayout!J669</f>
        <v>0</v>
      </c>
      <c r="K633" s="25" t="n">
        <f aca="false">LatticeLayout!K669</f>
        <v>0.190822</v>
      </c>
      <c r="L633" s="25" t="n">
        <f aca="false">LatticeLayout!Q669</f>
        <v>326.656561207631</v>
      </c>
      <c r="M633" s="25" t="n">
        <f aca="false">LatticeLayout!P669</f>
        <v>423.0996045</v>
      </c>
      <c r="N633" s="25" t="n">
        <f aca="false">LatticeLayout!O669</f>
        <v>41.094</v>
      </c>
    </row>
    <row r="634" s="25" customFormat="true" ht="12.75" hidden="true" customHeight="false" outlineLevel="0" collapsed="false">
      <c r="A634" s="25" t="str">
        <f aca="false">LatticeLayout!A670</f>
        <v>LS1</v>
      </c>
      <c r="B634" s="25" t="str">
        <f aca="false">LatticeLayout!B670</f>
        <v>CB04</v>
      </c>
      <c r="C634" s="25" t="str">
        <f aca="false">LatticeLayout!C670</f>
        <v>CAV1</v>
      </c>
      <c r="D634" s="25" t="n">
        <f aca="false">LatticeLayout!D670</f>
        <v>1420</v>
      </c>
      <c r="E634" s="25" t="str">
        <f aca="false">LatticeLayout!E670</f>
        <v>LS1_CB04:CAV1_D1420</v>
      </c>
      <c r="F634" s="25" t="n">
        <f aca="false">LatticeLayout!F670</f>
        <v>0</v>
      </c>
      <c r="G634" s="25" t="str">
        <f aca="false">LatticeLayout!G670</f>
        <v>b08 resonator</v>
      </c>
      <c r="H634" s="25" t="n">
        <f aca="false">LatticeLayout!H670</f>
        <v>34</v>
      </c>
      <c r="I634" s="25" t="n">
        <f aca="false">LatticeLayout!I670</f>
        <v>0</v>
      </c>
      <c r="J634" s="25" t="n">
        <f aca="false">LatticeLayout!J670</f>
        <v>0</v>
      </c>
      <c r="K634" s="25" t="n">
        <f aca="false">LatticeLayout!K670</f>
        <v>0.298171</v>
      </c>
      <c r="L634" s="25" t="n">
        <f aca="false">LatticeLayout!Q670</f>
        <v>326.358390207631</v>
      </c>
      <c r="M634" s="25" t="n">
        <f aca="false">LatticeLayout!P670</f>
        <v>423.0996045</v>
      </c>
      <c r="N634" s="25" t="n">
        <f aca="false">LatticeLayout!O670</f>
        <v>41.094</v>
      </c>
    </row>
    <row r="635" s="25" customFormat="true" ht="12.75" hidden="true" customHeight="false" outlineLevel="0" collapsed="false">
      <c r="A635" s="25" t="n">
        <f aca="false">LatticeLayout!A671</f>
        <v>0</v>
      </c>
      <c r="B635" s="25" t="n">
        <f aca="false">LatticeLayout!B671</f>
        <v>0</v>
      </c>
      <c r="C635" s="25" t="n">
        <f aca="false">LatticeLayout!C671</f>
        <v>0</v>
      </c>
      <c r="D635" s="25" t="n">
        <f aca="false">LatticeLayout!D671</f>
        <v>0</v>
      </c>
      <c r="E635" s="25" t="n">
        <f aca="false">LatticeLayout!E671</f>
        <v>0</v>
      </c>
      <c r="F635" s="25" t="n">
        <f aca="false">LatticeLayout!F671</f>
        <v>0</v>
      </c>
      <c r="G635" s="25" t="n">
        <f aca="false">LatticeLayout!G671</f>
        <v>0</v>
      </c>
      <c r="H635" s="25" t="n">
        <f aca="false">LatticeLayout!H671</f>
        <v>0</v>
      </c>
      <c r="I635" s="25" t="n">
        <f aca="false">LatticeLayout!I671</f>
        <v>0</v>
      </c>
      <c r="J635" s="25" t="n">
        <f aca="false">LatticeLayout!J671</f>
        <v>0</v>
      </c>
      <c r="K635" s="25" t="n">
        <f aca="false">LatticeLayout!K671</f>
        <v>0</v>
      </c>
      <c r="L635" s="25" t="n">
        <f aca="false">LatticeLayout!Q671</f>
        <v>326.358390207631</v>
      </c>
      <c r="M635" s="25" t="n">
        <f aca="false">LatticeLayout!P671</f>
        <v>423.0996045</v>
      </c>
      <c r="N635" s="25" t="n">
        <f aca="false">LatticeLayout!O671</f>
        <v>41.094</v>
      </c>
    </row>
    <row r="636" s="25" customFormat="true" ht="12.75" hidden="true" customHeight="false" outlineLevel="0" collapsed="false">
      <c r="A636" s="25" t="str">
        <f aca="false">LatticeLayout!A672</f>
        <v>LS1</v>
      </c>
      <c r="B636" s="25" t="str">
        <f aca="false">LatticeLayout!B672</f>
        <v>CB04</v>
      </c>
      <c r="C636" s="25" t="str">
        <f aca="false">LatticeLayout!C672</f>
        <v>BLM</v>
      </c>
      <c r="D636" s="25" t="n">
        <f aca="false">LatticeLayout!D672</f>
        <v>1422</v>
      </c>
      <c r="E636" s="25" t="str">
        <f aca="false">LatticeLayout!E672</f>
        <v>LS1_CB04:BLM_D1422</v>
      </c>
      <c r="F636" s="25" t="n">
        <f aca="false">LatticeLayout!F672</f>
        <v>0</v>
      </c>
      <c r="G636" s="25" t="str">
        <f aca="false">LatticeLayout!G672</f>
        <v>outside loss monitor - not install</v>
      </c>
      <c r="H636" s="25" t="n">
        <f aca="false">LatticeLayout!H672</f>
        <v>0</v>
      </c>
      <c r="I636" s="25" t="n">
        <f aca="false">LatticeLayout!I672</f>
        <v>0</v>
      </c>
      <c r="J636" s="25" t="n">
        <f aca="false">LatticeLayout!J672</f>
        <v>0</v>
      </c>
      <c r="K636" s="25" t="n">
        <f aca="false">LatticeLayout!K672</f>
        <v>0</v>
      </c>
      <c r="L636" s="25" t="n">
        <f aca="false">LatticeLayout!Q672</f>
        <v>326.358390207631</v>
      </c>
      <c r="M636" s="25" t="n">
        <f aca="false">LatticeLayout!P672</f>
        <v>423.0996045</v>
      </c>
      <c r="N636" s="25" t="n">
        <f aca="false">LatticeLayout!O672</f>
        <v>41.094</v>
      </c>
    </row>
    <row r="637" s="25" customFormat="true" ht="12.75" hidden="true" customHeight="false" outlineLevel="0" collapsed="false">
      <c r="A637" s="25" t="n">
        <f aca="false">LatticeLayout!A673</f>
        <v>0</v>
      </c>
      <c r="B637" s="25" t="n">
        <f aca="false">LatticeLayout!B673</f>
        <v>0</v>
      </c>
      <c r="C637" s="25" t="n">
        <f aca="false">LatticeLayout!C673</f>
        <v>0</v>
      </c>
      <c r="D637" s="25" t="n">
        <f aca="false">LatticeLayout!D673</f>
        <v>0</v>
      </c>
      <c r="E637" s="25" t="n">
        <f aca="false">LatticeLayout!E673</f>
        <v>0</v>
      </c>
      <c r="F637" s="25" t="n">
        <f aca="false">LatticeLayout!F673</f>
        <v>0</v>
      </c>
      <c r="G637" s="25" t="str">
        <f aca="false">LatticeLayout!G673</f>
        <v>bellow</v>
      </c>
      <c r="H637" s="25" t="n">
        <f aca="false">LatticeLayout!H673</f>
        <v>40</v>
      </c>
      <c r="I637" s="25" t="n">
        <f aca="false">LatticeLayout!I673</f>
        <v>0</v>
      </c>
      <c r="J637" s="25" t="n">
        <f aca="false">LatticeLayout!J673</f>
        <v>0</v>
      </c>
      <c r="K637" s="25" t="n">
        <f aca="false">LatticeLayout!K673</f>
        <v>0.09650984</v>
      </c>
      <c r="L637" s="25" t="n">
        <f aca="false">LatticeLayout!Q673</f>
        <v>326.261880367631</v>
      </c>
      <c r="M637" s="25" t="n">
        <f aca="false">LatticeLayout!P673</f>
        <v>423.0996045</v>
      </c>
      <c r="N637" s="25" t="n">
        <f aca="false">LatticeLayout!O673</f>
        <v>41.094</v>
      </c>
    </row>
    <row r="638" s="25" customFormat="true" ht="12.75" hidden="true" customHeight="false" outlineLevel="0" collapsed="false">
      <c r="A638" s="25" t="str">
        <f aca="false">LatticeLayout!A674</f>
        <v>LS1</v>
      </c>
      <c r="B638" s="25" t="str">
        <f aca="false">LatticeLayout!B674</f>
        <v>CB04</v>
      </c>
      <c r="C638" s="25" t="str">
        <f aca="false">LatticeLayout!C674</f>
        <v>BPM</v>
      </c>
      <c r="D638" s="25" t="n">
        <f aca="false">LatticeLayout!D674</f>
        <v>1423</v>
      </c>
      <c r="E638" s="25" t="str">
        <f aca="false">LatticeLayout!E674</f>
        <v>LS1_CB04:BPM_D1423</v>
      </c>
      <c r="F638" s="25" t="str">
        <f aca="false">LatticeLayout!F674</f>
        <v>BPM6</v>
      </c>
      <c r="G638" s="25" t="str">
        <f aca="false">LatticeLayout!G674</f>
        <v>position monitor, BPMc</v>
      </c>
      <c r="H638" s="25" t="n">
        <f aca="false">LatticeLayout!H674</f>
        <v>0</v>
      </c>
      <c r="I638" s="25" t="n">
        <f aca="false">LatticeLayout!I674</f>
        <v>0</v>
      </c>
      <c r="J638" s="25" t="n">
        <f aca="false">LatticeLayout!J674</f>
        <v>0</v>
      </c>
      <c r="K638" s="25" t="n">
        <f aca="false">LatticeLayout!K674</f>
        <v>0</v>
      </c>
      <c r="L638" s="25" t="n">
        <f aca="false">LatticeLayout!Q674</f>
        <v>326.261880367631</v>
      </c>
      <c r="M638" s="25" t="n">
        <f aca="false">LatticeLayout!P674</f>
        <v>423.0996045</v>
      </c>
      <c r="N638" s="25" t="n">
        <f aca="false">LatticeLayout!O674</f>
        <v>41.094</v>
      </c>
    </row>
    <row r="639" s="25" customFormat="true" ht="12.75" hidden="true" customHeight="false" outlineLevel="0" collapsed="false">
      <c r="A639" s="25" t="n">
        <f aca="false">LatticeLayout!A675</f>
        <v>0</v>
      </c>
      <c r="B639" s="25" t="n">
        <f aca="false">LatticeLayout!B675</f>
        <v>0</v>
      </c>
      <c r="C639" s="25" t="n">
        <f aca="false">LatticeLayout!C675</f>
        <v>0</v>
      </c>
      <c r="D639" s="25" t="n">
        <f aca="false">LatticeLayout!D675</f>
        <v>0</v>
      </c>
      <c r="E639" s="25" t="n">
        <f aca="false">LatticeLayout!E675</f>
        <v>0</v>
      </c>
      <c r="F639" s="25" t="n">
        <f aca="false">LatticeLayout!F675</f>
        <v>0</v>
      </c>
      <c r="G639" s="25" t="str">
        <f aca="false">LatticeLayout!G675</f>
        <v>BPM-box</v>
      </c>
      <c r="H639" s="25" t="n">
        <f aca="false">LatticeLayout!H675</f>
        <v>40</v>
      </c>
      <c r="I639" s="25" t="n">
        <f aca="false">LatticeLayout!I675</f>
        <v>0</v>
      </c>
      <c r="J639" s="25" t="n">
        <f aca="false">LatticeLayout!J675</f>
        <v>0</v>
      </c>
      <c r="K639" s="25" t="n">
        <f aca="false">LatticeLayout!K675</f>
        <v>0.05588</v>
      </c>
      <c r="L639" s="25" t="n">
        <f aca="false">LatticeLayout!Q675</f>
        <v>326.206000367631</v>
      </c>
      <c r="M639" s="25" t="n">
        <f aca="false">LatticeLayout!P675</f>
        <v>423.0996045</v>
      </c>
      <c r="N639" s="25" t="n">
        <f aca="false">LatticeLayout!O675</f>
        <v>41.094</v>
      </c>
    </row>
    <row r="640" s="25" customFormat="true" ht="12.75" hidden="true" customHeight="false" outlineLevel="0" collapsed="false">
      <c r="A640" s="25" t="n">
        <f aca="false">LatticeLayout!A676</f>
        <v>0</v>
      </c>
      <c r="B640" s="25" t="n">
        <f aca="false">LatticeLayout!B676</f>
        <v>0</v>
      </c>
      <c r="C640" s="25" t="n">
        <f aca="false">LatticeLayout!C676</f>
        <v>0</v>
      </c>
      <c r="D640" s="25" t="n">
        <f aca="false">LatticeLayout!D676</f>
        <v>0</v>
      </c>
      <c r="E640" s="25" t="n">
        <f aca="false">LatticeLayout!E676</f>
        <v>0</v>
      </c>
      <c r="F640" s="25" t="n">
        <f aca="false">LatticeLayout!F676</f>
        <v>0</v>
      </c>
      <c r="G640" s="25" t="str">
        <f aca="false">LatticeLayout!G676</f>
        <v>solenoid-entry</v>
      </c>
      <c r="H640" s="25" t="n">
        <f aca="false">LatticeLayout!H676</f>
        <v>40</v>
      </c>
      <c r="I640" s="25" t="n">
        <f aca="false">LatticeLayout!I676</f>
        <v>0</v>
      </c>
      <c r="J640" s="25" t="n">
        <f aca="false">LatticeLayout!J676</f>
        <v>0</v>
      </c>
      <c r="K640" s="25" t="n">
        <f aca="false">LatticeLayout!K676</f>
        <v>0.076136</v>
      </c>
      <c r="L640" s="25" t="n">
        <f aca="false">LatticeLayout!Q676</f>
        <v>326.129864367631</v>
      </c>
      <c r="M640" s="25" t="n">
        <f aca="false">LatticeLayout!P676</f>
        <v>423.0996045</v>
      </c>
      <c r="N640" s="25" t="n">
        <f aca="false">LatticeLayout!O676</f>
        <v>41.094</v>
      </c>
    </row>
    <row r="641" s="25" customFormat="true" ht="12.75" hidden="true" customHeight="false" outlineLevel="0" collapsed="false">
      <c r="A641" s="25" t="str">
        <f aca="false">LatticeLayout!A677</f>
        <v>LS1</v>
      </c>
      <c r="B641" s="25" t="str">
        <f aca="false">LatticeLayout!B677</f>
        <v>CB04</v>
      </c>
      <c r="C641" s="25" t="str">
        <f aca="false">LatticeLayout!C677</f>
        <v>SOL1</v>
      </c>
      <c r="D641" s="25" t="n">
        <f aca="false">LatticeLayout!D677</f>
        <v>1426</v>
      </c>
      <c r="E641" s="25" t="str">
        <f aca="false">LatticeLayout!E677</f>
        <v>LS1_CB04:SOL1_D1426</v>
      </c>
      <c r="F641" s="25" t="str">
        <f aca="false">LatticeLayout!F677</f>
        <v>S2</v>
      </c>
      <c r="G641" s="25" t="str">
        <f aca="false">LatticeLayout!G677</f>
        <v>solenoid+correctors</v>
      </c>
      <c r="H641" s="25" t="n">
        <f aca="false">LatticeLayout!H677</f>
        <v>40</v>
      </c>
      <c r="I641" s="25" t="n">
        <f aca="false">LatticeLayout!I677</f>
        <v>0</v>
      </c>
      <c r="J641" s="25" t="n">
        <f aca="false">LatticeLayout!J677</f>
        <v>0</v>
      </c>
      <c r="K641" s="25" t="n">
        <f aca="false">LatticeLayout!K677</f>
        <v>0.5</v>
      </c>
      <c r="L641" s="25" t="n">
        <f aca="false">LatticeLayout!Q677</f>
        <v>325.629864367631</v>
      </c>
      <c r="M641" s="25" t="n">
        <f aca="false">LatticeLayout!P677</f>
        <v>423.0996045</v>
      </c>
      <c r="N641" s="25" t="n">
        <f aca="false">LatticeLayout!O677</f>
        <v>41.094</v>
      </c>
    </row>
    <row r="642" s="25" customFormat="true" ht="12.75" hidden="true" customHeight="false" outlineLevel="0" collapsed="false">
      <c r="A642" s="25" t="n">
        <f aca="false">LatticeLayout!A678</f>
        <v>0</v>
      </c>
      <c r="B642" s="25" t="n">
        <f aca="false">LatticeLayout!B678</f>
        <v>0</v>
      </c>
      <c r="C642" s="25" t="n">
        <f aca="false">LatticeLayout!C678</f>
        <v>0</v>
      </c>
      <c r="D642" s="25" t="n">
        <f aca="false">LatticeLayout!D678</f>
        <v>0</v>
      </c>
      <c r="E642" s="25" t="n">
        <f aca="false">LatticeLayout!E678</f>
        <v>0</v>
      </c>
      <c r="F642" s="25" t="n">
        <f aca="false">LatticeLayout!F678</f>
        <v>0</v>
      </c>
      <c r="G642" s="25" t="str">
        <f aca="false">LatticeLayout!G678</f>
        <v>solenoid-exit</v>
      </c>
      <c r="H642" s="25" t="n">
        <f aca="false">LatticeLayout!H678</f>
        <v>40</v>
      </c>
      <c r="I642" s="25" t="n">
        <f aca="false">LatticeLayout!I678</f>
        <v>0</v>
      </c>
      <c r="J642" s="25" t="n">
        <f aca="false">LatticeLayout!J678</f>
        <v>0</v>
      </c>
      <c r="K642" s="25" t="n">
        <f aca="false">LatticeLayout!K678</f>
        <v>0.076136</v>
      </c>
      <c r="L642" s="25" t="n">
        <f aca="false">LatticeLayout!Q678</f>
        <v>325.553728367631</v>
      </c>
      <c r="M642" s="25" t="n">
        <f aca="false">LatticeLayout!P678</f>
        <v>423.0996045</v>
      </c>
      <c r="N642" s="25" t="n">
        <f aca="false">LatticeLayout!O678</f>
        <v>41.094</v>
      </c>
    </row>
    <row r="643" s="25" customFormat="true" ht="12.75" hidden="true" customHeight="false" outlineLevel="0" collapsed="false">
      <c r="A643" s="25" t="n">
        <f aca="false">LatticeLayout!A679</f>
        <v>0</v>
      </c>
      <c r="B643" s="25" t="n">
        <f aca="false">LatticeLayout!B679</f>
        <v>0</v>
      </c>
      <c r="C643" s="25" t="n">
        <f aca="false">LatticeLayout!C679</f>
        <v>0</v>
      </c>
      <c r="D643" s="25" t="n">
        <f aca="false">LatticeLayout!D679</f>
        <v>0</v>
      </c>
      <c r="E643" s="25" t="n">
        <f aca="false">LatticeLayout!E679</f>
        <v>0</v>
      </c>
      <c r="F643" s="25" t="n">
        <f aca="false">LatticeLayout!F679</f>
        <v>0</v>
      </c>
      <c r="G643" s="25" t="str">
        <f aca="false">LatticeLayout!G679</f>
        <v>bellow</v>
      </c>
      <c r="H643" s="25" t="n">
        <f aca="false">LatticeLayout!H679</f>
        <v>0</v>
      </c>
      <c r="I643" s="25" t="n">
        <f aca="false">LatticeLayout!I679</f>
        <v>0</v>
      </c>
      <c r="J643" s="25" t="n">
        <f aca="false">LatticeLayout!J679</f>
        <v>0</v>
      </c>
      <c r="K643" s="25" t="n">
        <f aca="false">LatticeLayout!K679</f>
        <v>0.099517</v>
      </c>
      <c r="L643" s="25" t="n">
        <f aca="false">LatticeLayout!Q679</f>
        <v>325.454211367631</v>
      </c>
      <c r="M643" s="25" t="n">
        <f aca="false">LatticeLayout!P679</f>
        <v>423.0996045</v>
      </c>
      <c r="N643" s="25" t="n">
        <f aca="false">LatticeLayout!O679</f>
        <v>41.094</v>
      </c>
    </row>
    <row r="644" s="25" customFormat="true" ht="12.75" hidden="true" customHeight="false" outlineLevel="0" collapsed="false">
      <c r="A644" s="25" t="str">
        <f aca="false">LatticeLayout!A680</f>
        <v>LS1</v>
      </c>
      <c r="B644" s="25" t="str">
        <f aca="false">LatticeLayout!B680</f>
        <v>CB04</v>
      </c>
      <c r="C644" s="25" t="str">
        <f aca="false">LatticeLayout!C680</f>
        <v>CAV2</v>
      </c>
      <c r="D644" s="25" t="n">
        <f aca="false">LatticeLayout!D680</f>
        <v>1432</v>
      </c>
      <c r="E644" s="25" t="str">
        <f aca="false">LatticeLayout!E680</f>
        <v>LS1_CB04:CAV2_D1432</v>
      </c>
      <c r="F644" s="25" t="n">
        <f aca="false">LatticeLayout!F680</f>
        <v>0</v>
      </c>
      <c r="G644" s="25" t="str">
        <f aca="false">LatticeLayout!G680</f>
        <v>b08 resonator</v>
      </c>
      <c r="H644" s="25" t="n">
        <f aca="false">LatticeLayout!H680</f>
        <v>34</v>
      </c>
      <c r="I644" s="25" t="n">
        <f aca="false">LatticeLayout!I680</f>
        <v>0</v>
      </c>
      <c r="J644" s="25" t="n">
        <f aca="false">LatticeLayout!J680</f>
        <v>0</v>
      </c>
      <c r="K644" s="25" t="n">
        <f aca="false">LatticeLayout!K680</f>
        <v>0.298171</v>
      </c>
      <c r="L644" s="25" t="n">
        <f aca="false">LatticeLayout!Q680</f>
        <v>325.156040367631</v>
      </c>
      <c r="M644" s="25" t="n">
        <f aca="false">LatticeLayout!P680</f>
        <v>423.0996045</v>
      </c>
      <c r="N644" s="25" t="n">
        <f aca="false">LatticeLayout!O680</f>
        <v>41.094</v>
      </c>
    </row>
    <row r="645" s="25" customFormat="true" ht="12.75" hidden="true" customHeight="false" outlineLevel="0" collapsed="false">
      <c r="A645" s="25" t="n">
        <f aca="false">LatticeLayout!A681</f>
        <v>0</v>
      </c>
      <c r="B645" s="25" t="n">
        <f aca="false">LatticeLayout!B681</f>
        <v>0</v>
      </c>
      <c r="C645" s="25" t="n">
        <f aca="false">LatticeLayout!C681</f>
        <v>0</v>
      </c>
      <c r="D645" s="25" t="n">
        <f aca="false">LatticeLayout!D681</f>
        <v>0</v>
      </c>
      <c r="E645" s="25" t="n">
        <f aca="false">LatticeLayout!E681</f>
        <v>0</v>
      </c>
      <c r="F645" s="25" t="n">
        <f aca="false">LatticeLayout!F681</f>
        <v>0</v>
      </c>
      <c r="G645" s="25" t="n">
        <f aca="false">LatticeLayout!G681</f>
        <v>0</v>
      </c>
      <c r="H645" s="25" t="n">
        <f aca="false">LatticeLayout!H681</f>
        <v>0</v>
      </c>
      <c r="I645" s="25" t="n">
        <f aca="false">LatticeLayout!I681</f>
        <v>0</v>
      </c>
      <c r="J645" s="25" t="n">
        <f aca="false">LatticeLayout!J681</f>
        <v>0</v>
      </c>
      <c r="K645" s="25" t="n">
        <f aca="false">LatticeLayout!K681</f>
        <v>0</v>
      </c>
      <c r="L645" s="25" t="n">
        <f aca="false">LatticeLayout!Q681</f>
        <v>325.156040367631</v>
      </c>
      <c r="M645" s="25" t="n">
        <f aca="false">LatticeLayout!P681</f>
        <v>423.0996045</v>
      </c>
      <c r="N645" s="25" t="n">
        <f aca="false">LatticeLayout!O681</f>
        <v>41.094</v>
      </c>
    </row>
    <row r="646" s="25" customFormat="true" ht="12.75" hidden="true" customHeight="false" outlineLevel="0" collapsed="false">
      <c r="A646" s="25" t="n">
        <f aca="false">LatticeLayout!A682</f>
        <v>0</v>
      </c>
      <c r="B646" s="25" t="n">
        <f aca="false">LatticeLayout!B682</f>
        <v>0</v>
      </c>
      <c r="C646" s="25" t="n">
        <f aca="false">LatticeLayout!C682</f>
        <v>0</v>
      </c>
      <c r="D646" s="25" t="n">
        <f aca="false">LatticeLayout!D682</f>
        <v>0</v>
      </c>
      <c r="E646" s="25" t="n">
        <f aca="false">LatticeLayout!E682</f>
        <v>0</v>
      </c>
      <c r="F646" s="25" t="n">
        <f aca="false">LatticeLayout!F682</f>
        <v>0</v>
      </c>
      <c r="G646" s="25" t="n">
        <f aca="false">LatticeLayout!G682</f>
        <v>0</v>
      </c>
      <c r="H646" s="25" t="n">
        <f aca="false">LatticeLayout!H682</f>
        <v>0</v>
      </c>
      <c r="I646" s="25" t="n">
        <f aca="false">LatticeLayout!I682</f>
        <v>0</v>
      </c>
      <c r="J646" s="25" t="n">
        <f aca="false">LatticeLayout!J682</f>
        <v>0</v>
      </c>
      <c r="K646" s="25" t="n">
        <f aca="false">LatticeLayout!K682</f>
        <v>0</v>
      </c>
      <c r="L646" s="25" t="n">
        <f aca="false">LatticeLayout!Q682</f>
        <v>325.156040367631</v>
      </c>
      <c r="M646" s="25" t="n">
        <f aca="false">LatticeLayout!P682</f>
        <v>423.0996045</v>
      </c>
      <c r="N646" s="25" t="n">
        <f aca="false">LatticeLayout!O682</f>
        <v>41.094</v>
      </c>
    </row>
    <row r="647" s="25" customFormat="true" ht="12.75" hidden="true" customHeight="false" outlineLevel="0" collapsed="false">
      <c r="A647" s="25" t="n">
        <f aca="false">LatticeLayout!A683</f>
        <v>0</v>
      </c>
      <c r="B647" s="25" t="n">
        <f aca="false">LatticeLayout!B683</f>
        <v>0</v>
      </c>
      <c r="C647" s="25" t="n">
        <f aca="false">LatticeLayout!C683</f>
        <v>0</v>
      </c>
      <c r="D647" s="25" t="n">
        <f aca="false">LatticeLayout!D683</f>
        <v>0</v>
      </c>
      <c r="E647" s="25" t="n">
        <f aca="false">LatticeLayout!E683</f>
        <v>0</v>
      </c>
      <c r="F647" s="25" t="n">
        <f aca="false">LatticeLayout!F683</f>
        <v>0</v>
      </c>
      <c r="G647" s="25" t="str">
        <f aca="false">LatticeLayout!G683</f>
        <v>bellow</v>
      </c>
      <c r="H647" s="25" t="n">
        <f aca="false">LatticeLayout!H683</f>
        <v>0</v>
      </c>
      <c r="I647" s="25" t="n">
        <f aca="false">LatticeLayout!I683</f>
        <v>0</v>
      </c>
      <c r="J647" s="25" t="n">
        <f aca="false">LatticeLayout!J683</f>
        <v>0</v>
      </c>
      <c r="K647" s="25" t="n">
        <f aca="false">LatticeLayout!K683</f>
        <v>0.099517</v>
      </c>
      <c r="L647" s="25" t="n">
        <f aca="false">LatticeLayout!Q683</f>
        <v>325.056523367631</v>
      </c>
      <c r="M647" s="25" t="n">
        <f aca="false">LatticeLayout!P683</f>
        <v>423.0996045</v>
      </c>
      <c r="N647" s="25" t="n">
        <f aca="false">LatticeLayout!O683</f>
        <v>41.094</v>
      </c>
    </row>
    <row r="648" s="25" customFormat="true" ht="12.75" hidden="true" customHeight="false" outlineLevel="0" collapsed="false">
      <c r="A648" s="25" t="str">
        <f aca="false">LatticeLayout!A684</f>
        <v>LS1</v>
      </c>
      <c r="B648" s="25" t="str">
        <f aca="false">LatticeLayout!B684</f>
        <v>CB04</v>
      </c>
      <c r="C648" s="25" t="str">
        <f aca="false">LatticeLayout!C684</f>
        <v>CAV3</v>
      </c>
      <c r="D648" s="25" t="n">
        <f aca="false">LatticeLayout!D684</f>
        <v>1436</v>
      </c>
      <c r="E648" s="25" t="str">
        <f aca="false">LatticeLayout!E684</f>
        <v>LS1_CB04:CAV3_D1436</v>
      </c>
      <c r="F648" s="25" t="n">
        <f aca="false">LatticeLayout!F684</f>
        <v>0</v>
      </c>
      <c r="G648" s="25" t="str">
        <f aca="false">LatticeLayout!G684</f>
        <v>b08 resonator</v>
      </c>
      <c r="H648" s="25" t="n">
        <f aca="false">LatticeLayout!H684</f>
        <v>34</v>
      </c>
      <c r="I648" s="25" t="n">
        <f aca="false">LatticeLayout!I684</f>
        <v>0</v>
      </c>
      <c r="J648" s="25" t="n">
        <f aca="false">LatticeLayout!J684</f>
        <v>0</v>
      </c>
      <c r="K648" s="25" t="n">
        <f aca="false">LatticeLayout!K684</f>
        <v>0.298171</v>
      </c>
      <c r="L648" s="25" t="n">
        <f aca="false">LatticeLayout!Q684</f>
        <v>324.758352367631</v>
      </c>
      <c r="M648" s="25" t="n">
        <f aca="false">LatticeLayout!P684</f>
        <v>423.0996045</v>
      </c>
      <c r="N648" s="25" t="n">
        <f aca="false">LatticeLayout!O684</f>
        <v>41.094</v>
      </c>
    </row>
    <row r="649" s="25" customFormat="true" ht="12.75" hidden="true" customHeight="false" outlineLevel="0" collapsed="false">
      <c r="A649" s="25" t="n">
        <f aca="false">LatticeLayout!A685</f>
        <v>0</v>
      </c>
      <c r="B649" s="25" t="n">
        <f aca="false">LatticeLayout!B685</f>
        <v>0</v>
      </c>
      <c r="C649" s="25" t="n">
        <f aca="false">LatticeLayout!C685</f>
        <v>0</v>
      </c>
      <c r="D649" s="25" t="n">
        <f aca="false">LatticeLayout!D685</f>
        <v>0</v>
      </c>
      <c r="E649" s="25" t="n">
        <f aca="false">LatticeLayout!E685</f>
        <v>0</v>
      </c>
      <c r="F649" s="25" t="n">
        <f aca="false">LatticeLayout!F685</f>
        <v>0</v>
      </c>
      <c r="G649" s="25" t="n">
        <f aca="false">LatticeLayout!G685</f>
        <v>0</v>
      </c>
      <c r="H649" s="25" t="n">
        <f aca="false">LatticeLayout!H685</f>
        <v>0</v>
      </c>
      <c r="I649" s="25" t="n">
        <f aca="false">LatticeLayout!I685</f>
        <v>0</v>
      </c>
      <c r="J649" s="25" t="n">
        <f aca="false">LatticeLayout!J685</f>
        <v>0</v>
      </c>
      <c r="K649" s="25" t="n">
        <f aca="false">LatticeLayout!K685</f>
        <v>0</v>
      </c>
      <c r="L649" s="25" t="n">
        <f aca="false">LatticeLayout!Q685</f>
        <v>324.758352367631</v>
      </c>
      <c r="M649" s="25" t="n">
        <f aca="false">LatticeLayout!P685</f>
        <v>423.0996045</v>
      </c>
      <c r="N649" s="25" t="n">
        <f aca="false">LatticeLayout!O685</f>
        <v>41.094</v>
      </c>
    </row>
    <row r="650" s="25" customFormat="true" ht="12.75" hidden="true" customHeight="false" outlineLevel="0" collapsed="false">
      <c r="A650" s="25" t="n">
        <f aca="false">LatticeLayout!A686</f>
        <v>0</v>
      </c>
      <c r="B650" s="25" t="n">
        <f aca="false">LatticeLayout!B686</f>
        <v>0</v>
      </c>
      <c r="C650" s="25" t="n">
        <f aca="false">LatticeLayout!C686</f>
        <v>0</v>
      </c>
      <c r="D650" s="25" t="n">
        <f aca="false">LatticeLayout!D686</f>
        <v>0</v>
      </c>
      <c r="E650" s="25" t="n">
        <f aca="false">LatticeLayout!E686</f>
        <v>0</v>
      </c>
      <c r="F650" s="25" t="n">
        <f aca="false">LatticeLayout!F686</f>
        <v>0</v>
      </c>
      <c r="G650" s="25" t="n">
        <f aca="false">LatticeLayout!G686</f>
        <v>0</v>
      </c>
      <c r="H650" s="25" t="n">
        <f aca="false">LatticeLayout!H686</f>
        <v>0</v>
      </c>
      <c r="I650" s="25" t="n">
        <f aca="false">LatticeLayout!I686</f>
        <v>0</v>
      </c>
      <c r="J650" s="25" t="n">
        <f aca="false">LatticeLayout!J686</f>
        <v>0</v>
      </c>
      <c r="K650" s="25" t="n">
        <f aca="false">LatticeLayout!K686</f>
        <v>0</v>
      </c>
      <c r="L650" s="25" t="n">
        <f aca="false">LatticeLayout!Q686</f>
        <v>324.758352367631</v>
      </c>
      <c r="M650" s="25" t="n">
        <f aca="false">LatticeLayout!P686</f>
        <v>423.0996045</v>
      </c>
      <c r="N650" s="25" t="n">
        <f aca="false">LatticeLayout!O686</f>
        <v>41.094</v>
      </c>
    </row>
    <row r="651" s="25" customFormat="true" ht="12.75" hidden="true" customHeight="false" outlineLevel="0" collapsed="false">
      <c r="A651" s="25" t="n">
        <f aca="false">LatticeLayout!A687</f>
        <v>0</v>
      </c>
      <c r="B651" s="25" t="n">
        <f aca="false">LatticeLayout!B687</f>
        <v>0</v>
      </c>
      <c r="C651" s="25" t="n">
        <f aca="false">LatticeLayout!C687</f>
        <v>0</v>
      </c>
      <c r="D651" s="25" t="n">
        <f aca="false">LatticeLayout!D687</f>
        <v>0</v>
      </c>
      <c r="E651" s="25" t="n">
        <f aca="false">LatticeLayout!E687</f>
        <v>0</v>
      </c>
      <c r="F651" s="25" t="n">
        <f aca="false">LatticeLayout!F687</f>
        <v>0</v>
      </c>
      <c r="G651" s="25" t="str">
        <f aca="false">LatticeLayout!G687</f>
        <v>bellow</v>
      </c>
      <c r="H651" s="25" t="n">
        <f aca="false">LatticeLayout!H687</f>
        <v>0</v>
      </c>
      <c r="I651" s="25" t="n">
        <f aca="false">LatticeLayout!I687</f>
        <v>0</v>
      </c>
      <c r="J651" s="25" t="n">
        <f aca="false">LatticeLayout!J687</f>
        <v>0</v>
      </c>
      <c r="K651" s="25" t="n">
        <f aca="false">LatticeLayout!K687</f>
        <v>0.099517</v>
      </c>
      <c r="L651" s="25" t="n">
        <f aca="false">LatticeLayout!Q687</f>
        <v>324.658835367631</v>
      </c>
      <c r="M651" s="25" t="n">
        <f aca="false">LatticeLayout!P687</f>
        <v>423.0996045</v>
      </c>
      <c r="N651" s="25" t="n">
        <f aca="false">LatticeLayout!O687</f>
        <v>41.094</v>
      </c>
    </row>
    <row r="652" s="25" customFormat="true" ht="12.75" hidden="true" customHeight="false" outlineLevel="0" collapsed="false">
      <c r="A652" s="25" t="str">
        <f aca="false">LatticeLayout!A688</f>
        <v>LS1</v>
      </c>
      <c r="B652" s="25" t="str">
        <f aca="false">LatticeLayout!B688</f>
        <v>CB04</v>
      </c>
      <c r="C652" s="25" t="str">
        <f aca="false">LatticeLayout!C688</f>
        <v>CAV4</v>
      </c>
      <c r="D652" s="25" t="n">
        <f aca="false">LatticeLayout!D688</f>
        <v>1440</v>
      </c>
      <c r="E652" s="25" t="str">
        <f aca="false">LatticeLayout!E688</f>
        <v>LS1_CB04:CAV4_D1440</v>
      </c>
      <c r="F652" s="25" t="n">
        <f aca="false">LatticeLayout!F688</f>
        <v>0</v>
      </c>
      <c r="G652" s="25" t="str">
        <f aca="false">LatticeLayout!G688</f>
        <v>b08 resonator</v>
      </c>
      <c r="H652" s="25" t="n">
        <f aca="false">LatticeLayout!H688</f>
        <v>34</v>
      </c>
      <c r="I652" s="25" t="n">
        <f aca="false">LatticeLayout!I688</f>
        <v>0</v>
      </c>
      <c r="J652" s="25" t="n">
        <f aca="false">LatticeLayout!J688</f>
        <v>0</v>
      </c>
      <c r="K652" s="25" t="n">
        <f aca="false">LatticeLayout!K688</f>
        <v>0.298171</v>
      </c>
      <c r="L652" s="25" t="n">
        <f aca="false">LatticeLayout!Q688</f>
        <v>324.360664367631</v>
      </c>
      <c r="M652" s="25" t="n">
        <f aca="false">LatticeLayout!P688</f>
        <v>423.0996045</v>
      </c>
      <c r="N652" s="25" t="n">
        <f aca="false">LatticeLayout!O688</f>
        <v>41.094</v>
      </c>
    </row>
    <row r="653" s="25" customFormat="true" ht="12.75" hidden="true" customHeight="false" outlineLevel="0" collapsed="false">
      <c r="A653" s="25" t="n">
        <f aca="false">LatticeLayout!A689</f>
        <v>0</v>
      </c>
      <c r="B653" s="25" t="n">
        <f aca="false">LatticeLayout!B689</f>
        <v>0</v>
      </c>
      <c r="C653" s="25" t="n">
        <f aca="false">LatticeLayout!C689</f>
        <v>0</v>
      </c>
      <c r="D653" s="25" t="n">
        <f aca="false">LatticeLayout!D689</f>
        <v>0</v>
      </c>
      <c r="E653" s="25" t="n">
        <f aca="false">LatticeLayout!E689</f>
        <v>0</v>
      </c>
      <c r="F653" s="25" t="n">
        <f aca="false">LatticeLayout!F689</f>
        <v>0</v>
      </c>
      <c r="G653" s="25" t="n">
        <f aca="false">LatticeLayout!G689</f>
        <v>0</v>
      </c>
      <c r="H653" s="25" t="n">
        <f aca="false">LatticeLayout!H689</f>
        <v>0</v>
      </c>
      <c r="I653" s="25" t="n">
        <f aca="false">LatticeLayout!I689</f>
        <v>0</v>
      </c>
      <c r="J653" s="25" t="n">
        <f aca="false">LatticeLayout!J689</f>
        <v>0</v>
      </c>
      <c r="K653" s="25" t="n">
        <f aca="false">LatticeLayout!K689</f>
        <v>0</v>
      </c>
      <c r="L653" s="25" t="n">
        <f aca="false">LatticeLayout!Q689</f>
        <v>324.360664367631</v>
      </c>
      <c r="M653" s="25" t="n">
        <f aca="false">LatticeLayout!P689</f>
        <v>423.0996045</v>
      </c>
      <c r="N653" s="25" t="n">
        <f aca="false">LatticeLayout!O689</f>
        <v>41.094</v>
      </c>
    </row>
    <row r="654" s="25" customFormat="true" ht="12.75" hidden="true" customHeight="false" outlineLevel="0" collapsed="false">
      <c r="A654" s="25" t="str">
        <f aca="false">LatticeLayout!A690</f>
        <v>LS1</v>
      </c>
      <c r="B654" s="25" t="str">
        <f aca="false">LatticeLayout!B690</f>
        <v>CB04</v>
      </c>
      <c r="C654" s="25" t="str">
        <f aca="false">LatticeLayout!C690</f>
        <v>BLM</v>
      </c>
      <c r="D654" s="25" t="n">
        <f aca="false">LatticeLayout!D690</f>
        <v>1442</v>
      </c>
      <c r="E654" s="25" t="str">
        <f aca="false">LatticeLayout!E690</f>
        <v>LS1_CB04:BLM_D1442</v>
      </c>
      <c r="F654" s="25" t="n">
        <f aca="false">LatticeLayout!F690</f>
        <v>0</v>
      </c>
      <c r="G654" s="25" t="str">
        <f aca="false">LatticeLayout!G690</f>
        <v>outside loss monitor - not install</v>
      </c>
      <c r="H654" s="25" t="n">
        <f aca="false">LatticeLayout!H690</f>
        <v>0</v>
      </c>
      <c r="I654" s="25" t="n">
        <f aca="false">LatticeLayout!I690</f>
        <v>0</v>
      </c>
      <c r="J654" s="25" t="n">
        <f aca="false">LatticeLayout!J690</f>
        <v>0</v>
      </c>
      <c r="K654" s="25" t="n">
        <f aca="false">LatticeLayout!K690</f>
        <v>0</v>
      </c>
      <c r="L654" s="25" t="n">
        <f aca="false">LatticeLayout!Q690</f>
        <v>324.360664367631</v>
      </c>
      <c r="M654" s="25" t="n">
        <f aca="false">LatticeLayout!P690</f>
        <v>423.0996045</v>
      </c>
      <c r="N654" s="25" t="n">
        <f aca="false">LatticeLayout!O690</f>
        <v>41.094</v>
      </c>
    </row>
    <row r="655" s="25" customFormat="true" ht="12.75" hidden="true" customHeight="false" outlineLevel="0" collapsed="false">
      <c r="A655" s="25" t="n">
        <f aca="false">LatticeLayout!A691</f>
        <v>0</v>
      </c>
      <c r="B655" s="25" t="n">
        <f aca="false">LatticeLayout!B691</f>
        <v>0</v>
      </c>
      <c r="C655" s="25" t="n">
        <f aca="false">LatticeLayout!C691</f>
        <v>0</v>
      </c>
      <c r="D655" s="25" t="n">
        <f aca="false">LatticeLayout!D691</f>
        <v>0</v>
      </c>
      <c r="E655" s="25" t="n">
        <f aca="false">LatticeLayout!E691</f>
        <v>0</v>
      </c>
      <c r="F655" s="25" t="n">
        <f aca="false">LatticeLayout!F691</f>
        <v>0</v>
      </c>
      <c r="G655" s="25" t="str">
        <f aca="false">LatticeLayout!G691</f>
        <v>bellow</v>
      </c>
      <c r="H655" s="25" t="n">
        <f aca="false">LatticeLayout!H691</f>
        <v>0</v>
      </c>
      <c r="I655" s="25" t="n">
        <f aca="false">LatticeLayout!I691</f>
        <v>0</v>
      </c>
      <c r="J655" s="25" t="n">
        <f aca="false">LatticeLayout!J691</f>
        <v>0</v>
      </c>
      <c r="K655" s="25" t="n">
        <f aca="false">LatticeLayout!K691</f>
        <v>0.09650984</v>
      </c>
      <c r="L655" s="25" t="n">
        <f aca="false">LatticeLayout!Q691</f>
        <v>324.264154527631</v>
      </c>
      <c r="M655" s="25" t="n">
        <f aca="false">LatticeLayout!P691</f>
        <v>423.0996045</v>
      </c>
      <c r="N655" s="25" t="n">
        <f aca="false">LatticeLayout!O691</f>
        <v>41.094</v>
      </c>
    </row>
    <row r="656" s="25" customFormat="true" ht="12.75" hidden="true" customHeight="false" outlineLevel="0" collapsed="false">
      <c r="A656" s="25" t="str">
        <f aca="false">LatticeLayout!A692</f>
        <v>LS1</v>
      </c>
      <c r="B656" s="25" t="str">
        <f aca="false">LatticeLayout!B692</f>
        <v>CB04</v>
      </c>
      <c r="C656" s="25" t="str">
        <f aca="false">LatticeLayout!C692</f>
        <v>BPM</v>
      </c>
      <c r="D656" s="25" t="n">
        <f aca="false">LatticeLayout!D692</f>
        <v>1442</v>
      </c>
      <c r="E656" s="25" t="str">
        <f aca="false">LatticeLayout!E692</f>
        <v>LS1_CB04:BPM_D1442</v>
      </c>
      <c r="F656" s="25" t="str">
        <f aca="false">LatticeLayout!F692</f>
        <v>BPM6</v>
      </c>
      <c r="G656" s="25" t="str">
        <f aca="false">LatticeLayout!G692</f>
        <v>position monitor, BPMc</v>
      </c>
      <c r="H656" s="25" t="n">
        <f aca="false">LatticeLayout!H692</f>
        <v>40</v>
      </c>
      <c r="I656" s="25" t="n">
        <f aca="false">LatticeLayout!I692</f>
        <v>0</v>
      </c>
      <c r="J656" s="25" t="n">
        <f aca="false">LatticeLayout!J692</f>
        <v>0</v>
      </c>
      <c r="K656" s="25" t="n">
        <f aca="false">LatticeLayout!K692</f>
        <v>0</v>
      </c>
      <c r="L656" s="25" t="n">
        <f aca="false">LatticeLayout!Q692</f>
        <v>324.264154527631</v>
      </c>
      <c r="M656" s="25" t="n">
        <f aca="false">LatticeLayout!P692</f>
        <v>423.0996045</v>
      </c>
      <c r="N656" s="25" t="n">
        <f aca="false">LatticeLayout!O692</f>
        <v>41.094</v>
      </c>
    </row>
    <row r="657" s="25" customFormat="true" ht="12.75" hidden="true" customHeight="false" outlineLevel="0" collapsed="false">
      <c r="A657" s="25" t="n">
        <f aca="false">LatticeLayout!A693</f>
        <v>0</v>
      </c>
      <c r="B657" s="25" t="n">
        <f aca="false">LatticeLayout!B693</f>
        <v>0</v>
      </c>
      <c r="C657" s="25" t="n">
        <f aca="false">LatticeLayout!C693</f>
        <v>0</v>
      </c>
      <c r="D657" s="25" t="n">
        <f aca="false">LatticeLayout!D693</f>
        <v>0</v>
      </c>
      <c r="E657" s="25" t="n">
        <f aca="false">LatticeLayout!E693</f>
        <v>0</v>
      </c>
      <c r="F657" s="25" t="n">
        <f aca="false">LatticeLayout!F693</f>
        <v>0</v>
      </c>
      <c r="G657" s="25" t="str">
        <f aca="false">LatticeLayout!G693</f>
        <v>BPM-box</v>
      </c>
      <c r="H657" s="25" t="n">
        <f aca="false">LatticeLayout!H693</f>
        <v>0</v>
      </c>
      <c r="I657" s="25" t="n">
        <f aca="false">LatticeLayout!I693</f>
        <v>0</v>
      </c>
      <c r="J657" s="25" t="n">
        <f aca="false">LatticeLayout!J693</f>
        <v>0</v>
      </c>
      <c r="K657" s="25" t="n">
        <f aca="false">LatticeLayout!K693</f>
        <v>0.05588</v>
      </c>
      <c r="L657" s="25" t="n">
        <f aca="false">LatticeLayout!Q693</f>
        <v>324.20827452763</v>
      </c>
      <c r="M657" s="25" t="n">
        <f aca="false">LatticeLayout!P693</f>
        <v>423.0996045</v>
      </c>
      <c r="N657" s="25" t="n">
        <f aca="false">LatticeLayout!O693</f>
        <v>41.094</v>
      </c>
    </row>
    <row r="658" s="25" customFormat="true" ht="12.75" hidden="true" customHeight="false" outlineLevel="0" collapsed="false">
      <c r="A658" s="25" t="n">
        <f aca="false">LatticeLayout!A694</f>
        <v>0</v>
      </c>
      <c r="B658" s="25" t="n">
        <f aca="false">LatticeLayout!B694</f>
        <v>0</v>
      </c>
      <c r="C658" s="25" t="n">
        <f aca="false">LatticeLayout!C694</f>
        <v>0</v>
      </c>
      <c r="D658" s="25" t="n">
        <f aca="false">LatticeLayout!D694</f>
        <v>0</v>
      </c>
      <c r="E658" s="25" t="n">
        <f aca="false">LatticeLayout!E694</f>
        <v>0</v>
      </c>
      <c r="F658" s="25" t="n">
        <f aca="false">LatticeLayout!F694</f>
        <v>0</v>
      </c>
      <c r="G658" s="25" t="str">
        <f aca="false">LatticeLayout!G694</f>
        <v>solenoid-entry</v>
      </c>
      <c r="H658" s="25" t="n">
        <f aca="false">LatticeLayout!H694</f>
        <v>40</v>
      </c>
      <c r="I658" s="25" t="n">
        <f aca="false">LatticeLayout!I694</f>
        <v>0</v>
      </c>
      <c r="J658" s="25" t="n">
        <f aca="false">LatticeLayout!J694</f>
        <v>0</v>
      </c>
      <c r="K658" s="25" t="n">
        <f aca="false">LatticeLayout!K694</f>
        <v>0.076136</v>
      </c>
      <c r="L658" s="25" t="n">
        <f aca="false">LatticeLayout!Q694</f>
        <v>324.132138527631</v>
      </c>
      <c r="M658" s="25" t="n">
        <f aca="false">LatticeLayout!P694</f>
        <v>423.0996045</v>
      </c>
      <c r="N658" s="25" t="n">
        <f aca="false">LatticeLayout!O694</f>
        <v>41.094</v>
      </c>
    </row>
    <row r="659" s="25" customFormat="true" ht="12.75" hidden="true" customHeight="false" outlineLevel="0" collapsed="false">
      <c r="A659" s="25" t="str">
        <f aca="false">LatticeLayout!A695</f>
        <v>LS1</v>
      </c>
      <c r="B659" s="25" t="str">
        <f aca="false">LatticeLayout!B695</f>
        <v>CB04</v>
      </c>
      <c r="C659" s="25" t="str">
        <f aca="false">LatticeLayout!C695</f>
        <v>SOL2</v>
      </c>
      <c r="D659" s="25" t="n">
        <f aca="false">LatticeLayout!D695</f>
        <v>1446</v>
      </c>
      <c r="E659" s="25" t="str">
        <f aca="false">LatticeLayout!E695</f>
        <v>LS1_CB04:SOL2_D1446</v>
      </c>
      <c r="F659" s="25" t="str">
        <f aca="false">LatticeLayout!F695</f>
        <v>S2</v>
      </c>
      <c r="G659" s="25" t="str">
        <f aca="false">LatticeLayout!G695</f>
        <v>solenoid+correctors</v>
      </c>
      <c r="H659" s="25" t="n">
        <f aca="false">LatticeLayout!H695</f>
        <v>40</v>
      </c>
      <c r="I659" s="25" t="n">
        <f aca="false">LatticeLayout!I695</f>
        <v>0</v>
      </c>
      <c r="J659" s="25" t="n">
        <f aca="false">LatticeLayout!J695</f>
        <v>0</v>
      </c>
      <c r="K659" s="25" t="n">
        <f aca="false">LatticeLayout!K695</f>
        <v>0.5</v>
      </c>
      <c r="L659" s="25" t="n">
        <f aca="false">LatticeLayout!Q695</f>
        <v>323.63213852763</v>
      </c>
      <c r="M659" s="25" t="n">
        <f aca="false">LatticeLayout!P695</f>
        <v>423.0996045</v>
      </c>
      <c r="N659" s="25" t="n">
        <f aca="false">LatticeLayout!O695</f>
        <v>41.094</v>
      </c>
    </row>
    <row r="660" s="25" customFormat="true" ht="12.75" hidden="true" customHeight="false" outlineLevel="0" collapsed="false">
      <c r="A660" s="25" t="n">
        <f aca="false">LatticeLayout!A696</f>
        <v>0</v>
      </c>
      <c r="B660" s="25" t="n">
        <f aca="false">LatticeLayout!B696</f>
        <v>0</v>
      </c>
      <c r="C660" s="25" t="n">
        <f aca="false">LatticeLayout!C696</f>
        <v>0</v>
      </c>
      <c r="D660" s="25" t="n">
        <f aca="false">LatticeLayout!D696</f>
        <v>0</v>
      </c>
      <c r="E660" s="25" t="n">
        <f aca="false">LatticeLayout!E696</f>
        <v>0</v>
      </c>
      <c r="F660" s="25" t="n">
        <f aca="false">LatticeLayout!F696</f>
        <v>0</v>
      </c>
      <c r="G660" s="25" t="str">
        <f aca="false">LatticeLayout!G696</f>
        <v>solenoid-exit</v>
      </c>
      <c r="H660" s="25" t="n">
        <f aca="false">LatticeLayout!H696</f>
        <v>40</v>
      </c>
      <c r="I660" s="25" t="n">
        <f aca="false">LatticeLayout!I696</f>
        <v>0</v>
      </c>
      <c r="J660" s="25" t="n">
        <f aca="false">LatticeLayout!J696</f>
        <v>0</v>
      </c>
      <c r="K660" s="25" t="n">
        <f aca="false">LatticeLayout!K696</f>
        <v>0.076136</v>
      </c>
      <c r="L660" s="25" t="n">
        <f aca="false">LatticeLayout!Q696</f>
        <v>323.55600252763</v>
      </c>
      <c r="M660" s="25" t="n">
        <f aca="false">LatticeLayout!P696</f>
        <v>423.0996045</v>
      </c>
      <c r="N660" s="25" t="n">
        <f aca="false">LatticeLayout!O696</f>
        <v>41.094</v>
      </c>
    </row>
    <row r="661" s="25" customFormat="true" ht="12.75" hidden="true" customHeight="false" outlineLevel="0" collapsed="false">
      <c r="A661" s="25" t="n">
        <f aca="false">LatticeLayout!A697</f>
        <v>0</v>
      </c>
      <c r="B661" s="25" t="n">
        <f aca="false">LatticeLayout!B697</f>
        <v>0</v>
      </c>
      <c r="C661" s="25" t="n">
        <f aca="false">LatticeLayout!C697</f>
        <v>0</v>
      </c>
      <c r="D661" s="25" t="n">
        <f aca="false">LatticeLayout!D697</f>
        <v>0</v>
      </c>
      <c r="E661" s="25" t="n">
        <f aca="false">LatticeLayout!E697</f>
        <v>0</v>
      </c>
      <c r="F661" s="25" t="n">
        <f aca="false">LatticeLayout!F697</f>
        <v>0</v>
      </c>
      <c r="G661" s="25" t="str">
        <f aca="false">LatticeLayout!G697</f>
        <v>bellow</v>
      </c>
      <c r="H661" s="25" t="n">
        <f aca="false">LatticeLayout!H697</f>
        <v>0</v>
      </c>
      <c r="I661" s="25" t="n">
        <f aca="false">LatticeLayout!I697</f>
        <v>0</v>
      </c>
      <c r="J661" s="25" t="n">
        <f aca="false">LatticeLayout!J697</f>
        <v>0</v>
      </c>
      <c r="K661" s="25" t="n">
        <f aca="false">LatticeLayout!K697</f>
        <v>0.099517</v>
      </c>
      <c r="L661" s="25" t="n">
        <f aca="false">LatticeLayout!Q697</f>
        <v>323.45648552763</v>
      </c>
      <c r="M661" s="25" t="n">
        <f aca="false">LatticeLayout!P697</f>
        <v>423.0996045</v>
      </c>
      <c r="N661" s="25" t="n">
        <f aca="false">LatticeLayout!O697</f>
        <v>41.094</v>
      </c>
    </row>
    <row r="662" s="25" customFormat="true" ht="12.75" hidden="true" customHeight="false" outlineLevel="0" collapsed="false">
      <c r="A662" s="25" t="str">
        <f aca="false">LatticeLayout!A698</f>
        <v>LS1</v>
      </c>
      <c r="B662" s="25" t="str">
        <f aca="false">LatticeLayout!B698</f>
        <v>CB04</v>
      </c>
      <c r="C662" s="25" t="str">
        <f aca="false">LatticeLayout!C698</f>
        <v>CAV5</v>
      </c>
      <c r="D662" s="25" t="n">
        <f aca="false">LatticeLayout!D698</f>
        <v>1452</v>
      </c>
      <c r="E662" s="25" t="str">
        <f aca="false">LatticeLayout!E698</f>
        <v>LS1_CB04:CAV5_D1452</v>
      </c>
      <c r="F662" s="25" t="n">
        <f aca="false">LatticeLayout!F698</f>
        <v>0</v>
      </c>
      <c r="G662" s="25" t="str">
        <f aca="false">LatticeLayout!G698</f>
        <v>b08 resonator</v>
      </c>
      <c r="H662" s="25" t="n">
        <f aca="false">LatticeLayout!H698</f>
        <v>34</v>
      </c>
      <c r="I662" s="25" t="n">
        <f aca="false">LatticeLayout!I698</f>
        <v>0</v>
      </c>
      <c r="J662" s="25" t="n">
        <f aca="false">LatticeLayout!J698</f>
        <v>0</v>
      </c>
      <c r="K662" s="25" t="n">
        <f aca="false">LatticeLayout!K698</f>
        <v>0.298171</v>
      </c>
      <c r="L662" s="25" t="n">
        <f aca="false">LatticeLayout!Q698</f>
        <v>323.15831452763</v>
      </c>
      <c r="M662" s="25" t="n">
        <f aca="false">LatticeLayout!P698</f>
        <v>423.0996045</v>
      </c>
      <c r="N662" s="25" t="n">
        <f aca="false">LatticeLayout!O698</f>
        <v>41.094</v>
      </c>
    </row>
    <row r="663" s="25" customFormat="true" ht="12.75" hidden="true" customHeight="false" outlineLevel="0" collapsed="false">
      <c r="A663" s="25" t="n">
        <f aca="false">LatticeLayout!A699</f>
        <v>0</v>
      </c>
      <c r="B663" s="25" t="n">
        <f aca="false">LatticeLayout!B699</f>
        <v>0</v>
      </c>
      <c r="C663" s="25" t="n">
        <f aca="false">LatticeLayout!C699</f>
        <v>0</v>
      </c>
      <c r="D663" s="25" t="n">
        <f aca="false">LatticeLayout!D699</f>
        <v>0</v>
      </c>
      <c r="E663" s="25" t="n">
        <f aca="false">LatticeLayout!E699</f>
        <v>0</v>
      </c>
      <c r="F663" s="25" t="n">
        <f aca="false">LatticeLayout!F699</f>
        <v>0</v>
      </c>
      <c r="G663" s="25" t="n">
        <f aca="false">LatticeLayout!G699</f>
        <v>0</v>
      </c>
      <c r="H663" s="25" t="n">
        <f aca="false">LatticeLayout!H699</f>
        <v>0</v>
      </c>
      <c r="I663" s="25" t="n">
        <f aca="false">LatticeLayout!I699</f>
        <v>0</v>
      </c>
      <c r="J663" s="25" t="n">
        <f aca="false">LatticeLayout!J699</f>
        <v>0</v>
      </c>
      <c r="K663" s="25" t="n">
        <f aca="false">LatticeLayout!K699</f>
        <v>0</v>
      </c>
      <c r="L663" s="25" t="n">
        <f aca="false">LatticeLayout!Q699</f>
        <v>323.15831452763</v>
      </c>
      <c r="M663" s="25" t="n">
        <f aca="false">LatticeLayout!P699</f>
        <v>423.0996045</v>
      </c>
      <c r="N663" s="25" t="n">
        <f aca="false">LatticeLayout!O699</f>
        <v>41.094</v>
      </c>
    </row>
    <row r="664" s="25" customFormat="true" ht="12.75" hidden="true" customHeight="false" outlineLevel="0" collapsed="false">
      <c r="A664" s="25" t="n">
        <f aca="false">LatticeLayout!A700</f>
        <v>0</v>
      </c>
      <c r="B664" s="25" t="n">
        <f aca="false">LatticeLayout!B700</f>
        <v>0</v>
      </c>
      <c r="C664" s="25" t="n">
        <f aca="false">LatticeLayout!C700</f>
        <v>0</v>
      </c>
      <c r="D664" s="25" t="n">
        <f aca="false">LatticeLayout!D700</f>
        <v>0</v>
      </c>
      <c r="E664" s="25" t="n">
        <f aca="false">LatticeLayout!E700</f>
        <v>0</v>
      </c>
      <c r="F664" s="25" t="n">
        <f aca="false">LatticeLayout!F700</f>
        <v>0</v>
      </c>
      <c r="G664" s="25" t="n">
        <f aca="false">LatticeLayout!G700</f>
        <v>0</v>
      </c>
      <c r="H664" s="25" t="n">
        <f aca="false">LatticeLayout!H700</f>
        <v>0</v>
      </c>
      <c r="I664" s="25" t="n">
        <f aca="false">LatticeLayout!I700</f>
        <v>0</v>
      </c>
      <c r="J664" s="25" t="n">
        <f aca="false">LatticeLayout!J700</f>
        <v>0</v>
      </c>
      <c r="K664" s="25" t="n">
        <f aca="false">LatticeLayout!K700</f>
        <v>0</v>
      </c>
      <c r="L664" s="25" t="n">
        <f aca="false">LatticeLayout!Q700</f>
        <v>323.15831452763</v>
      </c>
      <c r="M664" s="25" t="n">
        <f aca="false">LatticeLayout!P700</f>
        <v>423.0996045</v>
      </c>
      <c r="N664" s="25" t="n">
        <f aca="false">LatticeLayout!O700</f>
        <v>41.094</v>
      </c>
    </row>
    <row r="665" s="25" customFormat="true" ht="12.75" hidden="true" customHeight="false" outlineLevel="0" collapsed="false">
      <c r="A665" s="25" t="n">
        <f aca="false">LatticeLayout!A701</f>
        <v>0</v>
      </c>
      <c r="B665" s="25" t="n">
        <f aca="false">LatticeLayout!B701</f>
        <v>0</v>
      </c>
      <c r="C665" s="25" t="n">
        <f aca="false">LatticeLayout!C701</f>
        <v>0</v>
      </c>
      <c r="D665" s="25" t="n">
        <f aca="false">LatticeLayout!D701</f>
        <v>0</v>
      </c>
      <c r="E665" s="25" t="n">
        <f aca="false">LatticeLayout!E701</f>
        <v>0</v>
      </c>
      <c r="F665" s="25" t="n">
        <f aca="false">LatticeLayout!F701</f>
        <v>0</v>
      </c>
      <c r="G665" s="25" t="str">
        <f aca="false">LatticeLayout!G701</f>
        <v>bellow</v>
      </c>
      <c r="H665" s="25" t="n">
        <f aca="false">LatticeLayout!H701</f>
        <v>0</v>
      </c>
      <c r="I665" s="25" t="n">
        <f aca="false">LatticeLayout!I701</f>
        <v>0</v>
      </c>
      <c r="J665" s="25" t="n">
        <f aca="false">LatticeLayout!J701</f>
        <v>0</v>
      </c>
      <c r="K665" s="25" t="n">
        <f aca="false">LatticeLayout!K701</f>
        <v>0.099517</v>
      </c>
      <c r="L665" s="25" t="n">
        <f aca="false">LatticeLayout!Q701</f>
        <v>323.05879752763</v>
      </c>
      <c r="M665" s="25" t="n">
        <f aca="false">LatticeLayout!P701</f>
        <v>423.0996045</v>
      </c>
      <c r="N665" s="25" t="n">
        <f aca="false">LatticeLayout!O701</f>
        <v>41.094</v>
      </c>
    </row>
    <row r="666" s="25" customFormat="true" ht="12.75" hidden="true" customHeight="false" outlineLevel="0" collapsed="false">
      <c r="A666" s="25" t="str">
        <f aca="false">LatticeLayout!A702</f>
        <v>LS1</v>
      </c>
      <c r="B666" s="25" t="str">
        <f aca="false">LatticeLayout!B702</f>
        <v>CB04</v>
      </c>
      <c r="C666" s="25" t="str">
        <f aca="false">LatticeLayout!C702</f>
        <v>CAV6</v>
      </c>
      <c r="D666" s="25" t="n">
        <f aca="false">LatticeLayout!D702</f>
        <v>1456</v>
      </c>
      <c r="E666" s="25" t="str">
        <f aca="false">LatticeLayout!E702</f>
        <v>LS1_CB04:CAV6_D1456</v>
      </c>
      <c r="F666" s="25" t="n">
        <f aca="false">LatticeLayout!F702</f>
        <v>0</v>
      </c>
      <c r="G666" s="25" t="str">
        <f aca="false">LatticeLayout!G702</f>
        <v>b08 resonator</v>
      </c>
      <c r="H666" s="25" t="n">
        <f aca="false">LatticeLayout!H702</f>
        <v>34</v>
      </c>
      <c r="I666" s="25" t="n">
        <f aca="false">LatticeLayout!I702</f>
        <v>0</v>
      </c>
      <c r="J666" s="25" t="n">
        <f aca="false">LatticeLayout!J702</f>
        <v>0</v>
      </c>
      <c r="K666" s="25" t="n">
        <f aca="false">LatticeLayout!K702</f>
        <v>0.298171</v>
      </c>
      <c r="L666" s="25" t="n">
        <f aca="false">LatticeLayout!Q702</f>
        <v>322.76062652763</v>
      </c>
      <c r="M666" s="25" t="n">
        <f aca="false">LatticeLayout!P702</f>
        <v>423.0996045</v>
      </c>
      <c r="N666" s="25" t="n">
        <f aca="false">LatticeLayout!O702</f>
        <v>41.094</v>
      </c>
    </row>
    <row r="667" s="25" customFormat="true" ht="12.75" hidden="true" customHeight="false" outlineLevel="0" collapsed="false">
      <c r="A667" s="25" t="n">
        <f aca="false">LatticeLayout!A703</f>
        <v>0</v>
      </c>
      <c r="B667" s="25" t="n">
        <f aca="false">LatticeLayout!B703</f>
        <v>0</v>
      </c>
      <c r="C667" s="25" t="n">
        <f aca="false">LatticeLayout!C703</f>
        <v>0</v>
      </c>
      <c r="D667" s="25" t="n">
        <f aca="false">LatticeLayout!D703</f>
        <v>0</v>
      </c>
      <c r="E667" s="25" t="n">
        <f aca="false">LatticeLayout!E703</f>
        <v>0</v>
      </c>
      <c r="F667" s="25" t="n">
        <f aca="false">LatticeLayout!F703</f>
        <v>0</v>
      </c>
      <c r="G667" s="25" t="n">
        <f aca="false">LatticeLayout!G703</f>
        <v>0</v>
      </c>
      <c r="H667" s="25" t="n">
        <f aca="false">LatticeLayout!H703</f>
        <v>0</v>
      </c>
      <c r="I667" s="25" t="n">
        <f aca="false">LatticeLayout!I703</f>
        <v>0</v>
      </c>
      <c r="J667" s="25" t="n">
        <f aca="false">LatticeLayout!J703</f>
        <v>0</v>
      </c>
      <c r="K667" s="25" t="n">
        <f aca="false">LatticeLayout!K703</f>
        <v>0</v>
      </c>
      <c r="L667" s="25" t="n">
        <f aca="false">LatticeLayout!Q703</f>
        <v>322.76062652763</v>
      </c>
      <c r="M667" s="25" t="n">
        <f aca="false">LatticeLayout!P703</f>
        <v>423.0996045</v>
      </c>
      <c r="N667" s="25" t="n">
        <f aca="false">LatticeLayout!O703</f>
        <v>41.094</v>
      </c>
    </row>
    <row r="668" s="25" customFormat="true" ht="12.75" hidden="true" customHeight="false" outlineLevel="0" collapsed="false">
      <c r="A668" s="25" t="n">
        <f aca="false">LatticeLayout!A704</f>
        <v>0</v>
      </c>
      <c r="B668" s="25" t="n">
        <f aca="false">LatticeLayout!B704</f>
        <v>0</v>
      </c>
      <c r="C668" s="25" t="n">
        <f aca="false">LatticeLayout!C704</f>
        <v>0</v>
      </c>
      <c r="D668" s="25" t="n">
        <f aca="false">LatticeLayout!D704</f>
        <v>0</v>
      </c>
      <c r="E668" s="25" t="n">
        <f aca="false">LatticeLayout!E704</f>
        <v>0</v>
      </c>
      <c r="F668" s="25" t="n">
        <f aca="false">LatticeLayout!F704</f>
        <v>0</v>
      </c>
      <c r="G668" s="25" t="n">
        <f aca="false">LatticeLayout!G704</f>
        <v>0</v>
      </c>
      <c r="H668" s="25" t="n">
        <f aca="false">LatticeLayout!H704</f>
        <v>0</v>
      </c>
      <c r="I668" s="25" t="n">
        <f aca="false">LatticeLayout!I704</f>
        <v>0</v>
      </c>
      <c r="J668" s="25" t="n">
        <f aca="false">LatticeLayout!J704</f>
        <v>0</v>
      </c>
      <c r="K668" s="25" t="n">
        <f aca="false">LatticeLayout!K704</f>
        <v>0</v>
      </c>
      <c r="L668" s="25" t="n">
        <f aca="false">LatticeLayout!Q704</f>
        <v>322.76062652763</v>
      </c>
      <c r="M668" s="25" t="n">
        <f aca="false">LatticeLayout!P704</f>
        <v>423.0996045</v>
      </c>
      <c r="N668" s="25" t="n">
        <f aca="false">LatticeLayout!O704</f>
        <v>41.094</v>
      </c>
    </row>
    <row r="669" s="25" customFormat="true" ht="12.75" hidden="true" customHeight="false" outlineLevel="0" collapsed="false">
      <c r="A669" s="25" t="n">
        <f aca="false">LatticeLayout!A705</f>
        <v>0</v>
      </c>
      <c r="B669" s="25" t="n">
        <f aca="false">LatticeLayout!B705</f>
        <v>0</v>
      </c>
      <c r="C669" s="25" t="n">
        <f aca="false">LatticeLayout!C705</f>
        <v>0</v>
      </c>
      <c r="D669" s="25" t="n">
        <f aca="false">LatticeLayout!D705</f>
        <v>0</v>
      </c>
      <c r="E669" s="25" t="n">
        <f aca="false">LatticeLayout!E705</f>
        <v>0</v>
      </c>
      <c r="F669" s="25" t="n">
        <f aca="false">LatticeLayout!F705</f>
        <v>0</v>
      </c>
      <c r="G669" s="25" t="str">
        <f aca="false">LatticeLayout!G705</f>
        <v>bellow</v>
      </c>
      <c r="H669" s="25" t="n">
        <f aca="false">LatticeLayout!H705</f>
        <v>0</v>
      </c>
      <c r="I669" s="25" t="n">
        <f aca="false">LatticeLayout!I705</f>
        <v>0</v>
      </c>
      <c r="J669" s="25" t="n">
        <f aca="false">LatticeLayout!J705</f>
        <v>0</v>
      </c>
      <c r="K669" s="25" t="n">
        <f aca="false">LatticeLayout!K705</f>
        <v>0.099517</v>
      </c>
      <c r="L669" s="25" t="n">
        <f aca="false">LatticeLayout!Q705</f>
        <v>322.66110952763</v>
      </c>
      <c r="M669" s="25" t="n">
        <f aca="false">LatticeLayout!P705</f>
        <v>423.0996045</v>
      </c>
      <c r="N669" s="25" t="n">
        <f aca="false">LatticeLayout!O705</f>
        <v>41.094</v>
      </c>
    </row>
    <row r="670" s="25" customFormat="true" ht="12.75" hidden="true" customHeight="false" outlineLevel="0" collapsed="false">
      <c r="A670" s="25" t="str">
        <f aca="false">LatticeLayout!A706</f>
        <v>LS1</v>
      </c>
      <c r="B670" s="25" t="str">
        <f aca="false">LatticeLayout!B706</f>
        <v>CB04</v>
      </c>
      <c r="C670" s="25" t="str">
        <f aca="false">LatticeLayout!C706</f>
        <v>CAV7</v>
      </c>
      <c r="D670" s="25" t="n">
        <f aca="false">LatticeLayout!D706</f>
        <v>1460</v>
      </c>
      <c r="E670" s="25" t="str">
        <f aca="false">LatticeLayout!E706</f>
        <v>LS1_CB04:CAV7_D1460</v>
      </c>
      <c r="F670" s="25" t="n">
        <f aca="false">LatticeLayout!F706</f>
        <v>0</v>
      </c>
      <c r="G670" s="25" t="str">
        <f aca="false">LatticeLayout!G706</f>
        <v>b08 resonator</v>
      </c>
      <c r="H670" s="25" t="n">
        <f aca="false">LatticeLayout!H706</f>
        <v>34</v>
      </c>
      <c r="I670" s="25" t="n">
        <f aca="false">LatticeLayout!I706</f>
        <v>0</v>
      </c>
      <c r="J670" s="25" t="n">
        <f aca="false">LatticeLayout!J706</f>
        <v>0</v>
      </c>
      <c r="K670" s="25" t="n">
        <f aca="false">LatticeLayout!K706</f>
        <v>0.298171</v>
      </c>
      <c r="L670" s="25" t="n">
        <f aca="false">LatticeLayout!Q706</f>
        <v>322.36293852763</v>
      </c>
      <c r="M670" s="25" t="n">
        <f aca="false">LatticeLayout!P706</f>
        <v>423.0996045</v>
      </c>
      <c r="N670" s="25" t="n">
        <f aca="false">LatticeLayout!O706</f>
        <v>41.094</v>
      </c>
    </row>
    <row r="671" s="25" customFormat="true" ht="12.75" hidden="true" customHeight="false" outlineLevel="0" collapsed="false">
      <c r="A671" s="25" t="n">
        <f aca="false">LatticeLayout!A707</f>
        <v>0</v>
      </c>
      <c r="B671" s="25" t="n">
        <f aca="false">LatticeLayout!B707</f>
        <v>0</v>
      </c>
      <c r="C671" s="25" t="n">
        <f aca="false">LatticeLayout!C707</f>
        <v>0</v>
      </c>
      <c r="D671" s="25" t="n">
        <f aca="false">LatticeLayout!D707</f>
        <v>0</v>
      </c>
      <c r="E671" s="25" t="n">
        <f aca="false">LatticeLayout!E707</f>
        <v>0</v>
      </c>
      <c r="F671" s="25" t="n">
        <f aca="false">LatticeLayout!F707</f>
        <v>0</v>
      </c>
      <c r="G671" s="25" t="n">
        <f aca="false">LatticeLayout!G707</f>
        <v>0</v>
      </c>
      <c r="H671" s="25" t="n">
        <f aca="false">LatticeLayout!H707</f>
        <v>0</v>
      </c>
      <c r="I671" s="25" t="n">
        <f aca="false">LatticeLayout!I707</f>
        <v>0</v>
      </c>
      <c r="J671" s="25" t="n">
        <f aca="false">LatticeLayout!J707</f>
        <v>0</v>
      </c>
      <c r="K671" s="25" t="n">
        <f aca="false">LatticeLayout!K707</f>
        <v>0</v>
      </c>
      <c r="L671" s="25" t="n">
        <f aca="false">LatticeLayout!Q707</f>
        <v>322.36293852763</v>
      </c>
      <c r="M671" s="25" t="n">
        <f aca="false">LatticeLayout!P707</f>
        <v>423.0996045</v>
      </c>
      <c r="N671" s="25" t="n">
        <f aca="false">LatticeLayout!O707</f>
        <v>41.094</v>
      </c>
    </row>
    <row r="672" s="25" customFormat="true" ht="12.75" hidden="true" customHeight="false" outlineLevel="0" collapsed="false">
      <c r="A672" s="25" t="str">
        <f aca="false">LatticeLayout!A708</f>
        <v>LS1</v>
      </c>
      <c r="B672" s="25" t="str">
        <f aca="false">LatticeLayout!B708</f>
        <v>CB04</v>
      </c>
      <c r="C672" s="25" t="str">
        <f aca="false">LatticeLayout!C708</f>
        <v>BLM</v>
      </c>
      <c r="D672" s="25" t="n">
        <f aca="false">LatticeLayout!D708</f>
        <v>1462</v>
      </c>
      <c r="E672" s="25" t="str">
        <f aca="false">LatticeLayout!E708</f>
        <v>LS1_CB04:BLM_D1462</v>
      </c>
      <c r="F672" s="25" t="n">
        <f aca="false">LatticeLayout!F708</f>
        <v>0</v>
      </c>
      <c r="G672" s="25" t="str">
        <f aca="false">LatticeLayout!G708</f>
        <v>outside loss monitor - not install</v>
      </c>
      <c r="H672" s="25" t="n">
        <f aca="false">LatticeLayout!H708</f>
        <v>0</v>
      </c>
      <c r="I672" s="25" t="n">
        <f aca="false">LatticeLayout!I708</f>
        <v>0</v>
      </c>
      <c r="J672" s="25" t="n">
        <f aca="false">LatticeLayout!J708</f>
        <v>0</v>
      </c>
      <c r="K672" s="25" t="n">
        <f aca="false">LatticeLayout!K708</f>
        <v>0</v>
      </c>
      <c r="L672" s="25" t="n">
        <f aca="false">LatticeLayout!Q708</f>
        <v>322.36293852763</v>
      </c>
      <c r="M672" s="25" t="n">
        <f aca="false">LatticeLayout!P708</f>
        <v>423.0996045</v>
      </c>
      <c r="N672" s="25" t="n">
        <f aca="false">LatticeLayout!O708</f>
        <v>41.094</v>
      </c>
    </row>
    <row r="673" s="25" customFormat="true" ht="12.75" hidden="true" customHeight="false" outlineLevel="0" collapsed="false">
      <c r="A673" s="25" t="n">
        <f aca="false">LatticeLayout!A709</f>
        <v>0</v>
      </c>
      <c r="B673" s="25" t="n">
        <f aca="false">LatticeLayout!B709</f>
        <v>0</v>
      </c>
      <c r="C673" s="25" t="n">
        <f aca="false">LatticeLayout!C709</f>
        <v>0</v>
      </c>
      <c r="D673" s="25" t="n">
        <f aca="false">LatticeLayout!D709</f>
        <v>0</v>
      </c>
      <c r="E673" s="25" t="n">
        <f aca="false">LatticeLayout!E709</f>
        <v>0</v>
      </c>
      <c r="F673" s="25" t="n">
        <f aca="false">LatticeLayout!F709</f>
        <v>0</v>
      </c>
      <c r="G673" s="25" t="str">
        <f aca="false">LatticeLayout!G709</f>
        <v>bellow</v>
      </c>
      <c r="H673" s="25" t="n">
        <f aca="false">LatticeLayout!H709</f>
        <v>0</v>
      </c>
      <c r="I673" s="25" t="n">
        <f aca="false">LatticeLayout!I709</f>
        <v>0</v>
      </c>
      <c r="J673" s="25" t="n">
        <f aca="false">LatticeLayout!J709</f>
        <v>0</v>
      </c>
      <c r="K673" s="25" t="n">
        <f aca="false">LatticeLayout!K709</f>
        <v>0.09650984</v>
      </c>
      <c r="L673" s="25" t="n">
        <f aca="false">LatticeLayout!Q709</f>
        <v>322.26642868763</v>
      </c>
      <c r="M673" s="25" t="n">
        <f aca="false">LatticeLayout!P709</f>
        <v>423.0996045</v>
      </c>
      <c r="N673" s="25" t="n">
        <f aca="false">LatticeLayout!O709</f>
        <v>41.094</v>
      </c>
    </row>
    <row r="674" s="25" customFormat="true" ht="12.75" hidden="true" customHeight="false" outlineLevel="0" collapsed="false">
      <c r="A674" s="25" t="str">
        <f aca="false">LatticeLayout!A710</f>
        <v>LS1</v>
      </c>
      <c r="B674" s="25" t="str">
        <f aca="false">LatticeLayout!B710</f>
        <v>CB04</v>
      </c>
      <c r="C674" s="25" t="str">
        <f aca="false">LatticeLayout!C710</f>
        <v>BPM</v>
      </c>
      <c r="D674" s="25" t="n">
        <f aca="false">LatticeLayout!D710</f>
        <v>1462</v>
      </c>
      <c r="E674" s="25" t="str">
        <f aca="false">LatticeLayout!E710</f>
        <v>LS1_CB04:BPM_D1462</v>
      </c>
      <c r="F674" s="25" t="str">
        <f aca="false">LatticeLayout!F710</f>
        <v>BPM6</v>
      </c>
      <c r="G674" s="25" t="str">
        <f aca="false">LatticeLayout!G710</f>
        <v>position monitor, BPMc</v>
      </c>
      <c r="H674" s="25" t="n">
        <f aca="false">LatticeLayout!H710</f>
        <v>40</v>
      </c>
      <c r="I674" s="25" t="n">
        <f aca="false">LatticeLayout!I710</f>
        <v>0</v>
      </c>
      <c r="J674" s="25" t="n">
        <f aca="false">LatticeLayout!J710</f>
        <v>0</v>
      </c>
      <c r="K674" s="25" t="n">
        <f aca="false">LatticeLayout!K710</f>
        <v>0</v>
      </c>
      <c r="L674" s="25" t="n">
        <f aca="false">LatticeLayout!Q710</f>
        <v>322.26642868763</v>
      </c>
      <c r="M674" s="25" t="n">
        <f aca="false">LatticeLayout!P710</f>
        <v>423.0996045</v>
      </c>
      <c r="N674" s="25" t="n">
        <f aca="false">LatticeLayout!O710</f>
        <v>41.094</v>
      </c>
    </row>
    <row r="675" s="25" customFormat="true" ht="12.75" hidden="true" customHeight="false" outlineLevel="0" collapsed="false">
      <c r="A675" s="25" t="n">
        <f aca="false">LatticeLayout!A711</f>
        <v>0</v>
      </c>
      <c r="B675" s="25" t="n">
        <f aca="false">LatticeLayout!B711</f>
        <v>0</v>
      </c>
      <c r="C675" s="25" t="n">
        <f aca="false">LatticeLayout!C711</f>
        <v>0</v>
      </c>
      <c r="D675" s="25" t="n">
        <f aca="false">LatticeLayout!D711</f>
        <v>0</v>
      </c>
      <c r="E675" s="25" t="n">
        <f aca="false">LatticeLayout!E711</f>
        <v>0</v>
      </c>
      <c r="F675" s="25" t="n">
        <f aca="false">LatticeLayout!F711</f>
        <v>0</v>
      </c>
      <c r="G675" s="25" t="str">
        <f aca="false">LatticeLayout!G711</f>
        <v>BPM-box</v>
      </c>
      <c r="H675" s="25" t="n">
        <f aca="false">LatticeLayout!H711</f>
        <v>0</v>
      </c>
      <c r="I675" s="25" t="n">
        <f aca="false">LatticeLayout!I711</f>
        <v>0</v>
      </c>
      <c r="J675" s="25" t="n">
        <f aca="false">LatticeLayout!J711</f>
        <v>0</v>
      </c>
      <c r="K675" s="25" t="n">
        <f aca="false">LatticeLayout!K711</f>
        <v>0.05588</v>
      </c>
      <c r="L675" s="25" t="n">
        <f aca="false">LatticeLayout!Q711</f>
        <v>322.21054868763</v>
      </c>
      <c r="M675" s="25" t="n">
        <f aca="false">LatticeLayout!P711</f>
        <v>423.0996045</v>
      </c>
      <c r="N675" s="25" t="n">
        <f aca="false">LatticeLayout!O711</f>
        <v>41.094</v>
      </c>
    </row>
    <row r="676" s="25" customFormat="true" ht="12.75" hidden="true" customHeight="false" outlineLevel="0" collapsed="false">
      <c r="A676" s="25" t="n">
        <f aca="false">LatticeLayout!A712</f>
        <v>0</v>
      </c>
      <c r="B676" s="25" t="n">
        <f aca="false">LatticeLayout!B712</f>
        <v>0</v>
      </c>
      <c r="C676" s="25" t="n">
        <f aca="false">LatticeLayout!C712</f>
        <v>0</v>
      </c>
      <c r="D676" s="25" t="n">
        <f aca="false">LatticeLayout!D712</f>
        <v>0</v>
      </c>
      <c r="E676" s="25" t="n">
        <f aca="false">LatticeLayout!E712</f>
        <v>0</v>
      </c>
      <c r="F676" s="25" t="n">
        <f aca="false">LatticeLayout!F712</f>
        <v>0</v>
      </c>
      <c r="G676" s="25" t="str">
        <f aca="false">LatticeLayout!G712</f>
        <v>solenoid-entry</v>
      </c>
      <c r="H676" s="25" t="n">
        <f aca="false">LatticeLayout!H712</f>
        <v>0</v>
      </c>
      <c r="I676" s="25" t="n">
        <f aca="false">LatticeLayout!I712</f>
        <v>0</v>
      </c>
      <c r="J676" s="25" t="n">
        <f aca="false">LatticeLayout!J712</f>
        <v>0</v>
      </c>
      <c r="K676" s="25" t="n">
        <f aca="false">LatticeLayout!K712</f>
        <v>0.076136</v>
      </c>
      <c r="L676" s="25" t="n">
        <f aca="false">LatticeLayout!Q712</f>
        <v>322.13441268763</v>
      </c>
      <c r="M676" s="25" t="n">
        <f aca="false">LatticeLayout!P712</f>
        <v>423.0996045</v>
      </c>
      <c r="N676" s="25" t="n">
        <f aca="false">LatticeLayout!O712</f>
        <v>41.094</v>
      </c>
    </row>
    <row r="677" s="25" customFormat="true" ht="12.75" hidden="true" customHeight="false" outlineLevel="0" collapsed="false">
      <c r="A677" s="25" t="str">
        <f aca="false">LatticeLayout!A713</f>
        <v>LS1</v>
      </c>
      <c r="B677" s="25" t="str">
        <f aca="false">LatticeLayout!B713</f>
        <v>CB04</v>
      </c>
      <c r="C677" s="25" t="str">
        <f aca="false">LatticeLayout!C713</f>
        <v>SOL3</v>
      </c>
      <c r="D677" s="25" t="n">
        <f aca="false">LatticeLayout!D713</f>
        <v>1466</v>
      </c>
      <c r="E677" s="25" t="str">
        <f aca="false">LatticeLayout!E713</f>
        <v>LS1_CB04:SOL3_D1466</v>
      </c>
      <c r="F677" s="25" t="str">
        <f aca="false">LatticeLayout!F713</f>
        <v>S2</v>
      </c>
      <c r="G677" s="25" t="str">
        <f aca="false">LatticeLayout!G713</f>
        <v>solenoid+correctors</v>
      </c>
      <c r="H677" s="25" t="n">
        <f aca="false">LatticeLayout!H713</f>
        <v>40</v>
      </c>
      <c r="I677" s="25" t="n">
        <f aca="false">LatticeLayout!I713</f>
        <v>0</v>
      </c>
      <c r="J677" s="25" t="n">
        <f aca="false">LatticeLayout!J713</f>
        <v>0</v>
      </c>
      <c r="K677" s="25" t="n">
        <f aca="false">LatticeLayout!K713</f>
        <v>0.5</v>
      </c>
      <c r="L677" s="25" t="n">
        <f aca="false">LatticeLayout!Q713</f>
        <v>321.63441268763</v>
      </c>
      <c r="M677" s="25" t="n">
        <f aca="false">LatticeLayout!P713</f>
        <v>423.0996045</v>
      </c>
      <c r="N677" s="25" t="n">
        <f aca="false">LatticeLayout!O713</f>
        <v>41.094</v>
      </c>
    </row>
    <row r="678" s="25" customFormat="true" ht="12.75" hidden="true" customHeight="false" outlineLevel="0" collapsed="false">
      <c r="A678" s="25" t="n">
        <f aca="false">LatticeLayout!A714</f>
        <v>0</v>
      </c>
      <c r="B678" s="25" t="n">
        <f aca="false">LatticeLayout!B714</f>
        <v>0</v>
      </c>
      <c r="C678" s="25" t="n">
        <f aca="false">LatticeLayout!C714</f>
        <v>0</v>
      </c>
      <c r="D678" s="25" t="n">
        <f aca="false">LatticeLayout!D714</f>
        <v>0</v>
      </c>
      <c r="E678" s="25" t="n">
        <f aca="false">LatticeLayout!E714</f>
        <v>0</v>
      </c>
      <c r="F678" s="25" t="n">
        <f aca="false">LatticeLayout!F714</f>
        <v>0</v>
      </c>
      <c r="G678" s="25" t="str">
        <f aca="false">LatticeLayout!G714</f>
        <v>solenoid-exit</v>
      </c>
      <c r="H678" s="25" t="n">
        <f aca="false">LatticeLayout!H714</f>
        <v>0</v>
      </c>
      <c r="I678" s="25" t="n">
        <f aca="false">LatticeLayout!I714</f>
        <v>0</v>
      </c>
      <c r="J678" s="25" t="n">
        <f aca="false">LatticeLayout!J714</f>
        <v>0</v>
      </c>
      <c r="K678" s="25" t="n">
        <f aca="false">LatticeLayout!K714</f>
        <v>0.076136</v>
      </c>
      <c r="L678" s="25" t="n">
        <f aca="false">LatticeLayout!Q714</f>
        <v>321.55827668763</v>
      </c>
      <c r="M678" s="25" t="n">
        <f aca="false">LatticeLayout!P714</f>
        <v>423.0996045</v>
      </c>
      <c r="N678" s="25" t="n">
        <f aca="false">LatticeLayout!O714</f>
        <v>41.094</v>
      </c>
    </row>
    <row r="679" s="25" customFormat="true" ht="12.75" hidden="true" customHeight="false" outlineLevel="0" collapsed="false">
      <c r="A679" s="25" t="n">
        <f aca="false">LatticeLayout!A715</f>
        <v>0</v>
      </c>
      <c r="B679" s="25" t="n">
        <f aca="false">LatticeLayout!B715</f>
        <v>0</v>
      </c>
      <c r="C679" s="25" t="n">
        <f aca="false">LatticeLayout!C715</f>
        <v>0</v>
      </c>
      <c r="D679" s="25" t="n">
        <f aca="false">LatticeLayout!D715</f>
        <v>0</v>
      </c>
      <c r="E679" s="25" t="n">
        <f aca="false">LatticeLayout!E715</f>
        <v>0</v>
      </c>
      <c r="F679" s="25" t="n">
        <f aca="false">LatticeLayout!F715</f>
        <v>0</v>
      </c>
      <c r="G679" s="25" t="str">
        <f aca="false">LatticeLayout!G715</f>
        <v>bellow</v>
      </c>
      <c r="H679" s="25" t="n">
        <f aca="false">LatticeLayout!H715</f>
        <v>0</v>
      </c>
      <c r="I679" s="25" t="n">
        <f aca="false">LatticeLayout!I715</f>
        <v>0</v>
      </c>
      <c r="J679" s="25" t="n">
        <f aca="false">LatticeLayout!J715</f>
        <v>0</v>
      </c>
      <c r="K679" s="25" t="n">
        <f aca="false">LatticeLayout!K715</f>
        <v>0.099517</v>
      </c>
      <c r="L679" s="25" t="n">
        <f aca="false">LatticeLayout!Q715</f>
        <v>321.45875968763</v>
      </c>
      <c r="M679" s="25" t="n">
        <f aca="false">LatticeLayout!P715</f>
        <v>423.0996045</v>
      </c>
      <c r="N679" s="25" t="n">
        <f aca="false">LatticeLayout!O715</f>
        <v>41.094</v>
      </c>
    </row>
    <row r="680" s="25" customFormat="true" ht="12.75" hidden="true" customHeight="false" outlineLevel="0" collapsed="false">
      <c r="A680" s="25" t="str">
        <f aca="false">LatticeLayout!A716</f>
        <v>LS1</v>
      </c>
      <c r="B680" s="25" t="str">
        <f aca="false">LatticeLayout!B716</f>
        <v>CB04</v>
      </c>
      <c r="C680" s="25" t="str">
        <f aca="false">LatticeLayout!C716</f>
        <v>CAV8</v>
      </c>
      <c r="D680" s="25" t="n">
        <f aca="false">LatticeLayout!D716</f>
        <v>1472</v>
      </c>
      <c r="E680" s="25" t="str">
        <f aca="false">LatticeLayout!E716</f>
        <v>LS1_CB04:CAV8_D1472</v>
      </c>
      <c r="F680" s="25" t="n">
        <f aca="false">LatticeLayout!F716</f>
        <v>0</v>
      </c>
      <c r="G680" s="25" t="str">
        <f aca="false">LatticeLayout!G716</f>
        <v>b08 resonator</v>
      </c>
      <c r="H680" s="25" t="n">
        <f aca="false">LatticeLayout!H716</f>
        <v>34</v>
      </c>
      <c r="I680" s="25" t="n">
        <f aca="false">LatticeLayout!I716</f>
        <v>0</v>
      </c>
      <c r="J680" s="25" t="n">
        <f aca="false">LatticeLayout!J716</f>
        <v>0</v>
      </c>
      <c r="K680" s="25" t="n">
        <f aca="false">LatticeLayout!K716</f>
        <v>0.298171</v>
      </c>
      <c r="L680" s="25" t="n">
        <f aca="false">LatticeLayout!Q716</f>
        <v>321.16058868763</v>
      </c>
      <c r="M680" s="25" t="n">
        <f aca="false">LatticeLayout!P716</f>
        <v>423.0996045</v>
      </c>
      <c r="N680" s="25" t="n">
        <f aca="false">LatticeLayout!O716</f>
        <v>41.094</v>
      </c>
    </row>
    <row r="681" s="25" customFormat="true" ht="12.75" hidden="true" customHeight="false" outlineLevel="0" collapsed="false">
      <c r="A681" s="25" t="n">
        <f aca="false">LatticeLayout!A717</f>
        <v>0</v>
      </c>
      <c r="B681" s="25" t="n">
        <f aca="false">LatticeLayout!B717</f>
        <v>0</v>
      </c>
      <c r="C681" s="25" t="n">
        <f aca="false">LatticeLayout!C717</f>
        <v>0</v>
      </c>
      <c r="D681" s="25" t="n">
        <f aca="false">LatticeLayout!D717</f>
        <v>0</v>
      </c>
      <c r="E681" s="25" t="n">
        <f aca="false">LatticeLayout!E717</f>
        <v>0</v>
      </c>
      <c r="F681" s="25" t="n">
        <f aca="false">LatticeLayout!F717</f>
        <v>0</v>
      </c>
      <c r="G681" s="25" t="n">
        <f aca="false">LatticeLayout!G717</f>
        <v>0</v>
      </c>
      <c r="H681" s="25" t="n">
        <f aca="false">LatticeLayout!H717</f>
        <v>0</v>
      </c>
      <c r="I681" s="25" t="n">
        <f aca="false">LatticeLayout!I717</f>
        <v>0</v>
      </c>
      <c r="J681" s="25" t="n">
        <f aca="false">LatticeLayout!J717</f>
        <v>0</v>
      </c>
      <c r="K681" s="25" t="n">
        <f aca="false">LatticeLayout!K717</f>
        <v>0</v>
      </c>
      <c r="L681" s="25" t="n">
        <f aca="false">LatticeLayout!Q717</f>
        <v>321.16058868763</v>
      </c>
      <c r="M681" s="25" t="n">
        <f aca="false">LatticeLayout!P717</f>
        <v>423.0996045</v>
      </c>
      <c r="N681" s="25" t="n">
        <f aca="false">LatticeLayout!O717</f>
        <v>41.094</v>
      </c>
    </row>
    <row r="682" s="25" customFormat="true" ht="12.75" hidden="true" customHeight="false" outlineLevel="0" collapsed="false">
      <c r="A682" s="25" t="n">
        <f aca="false">LatticeLayout!A718</f>
        <v>0</v>
      </c>
      <c r="B682" s="25" t="n">
        <f aca="false">LatticeLayout!B718</f>
        <v>0</v>
      </c>
      <c r="C682" s="25" t="n">
        <f aca="false">LatticeLayout!C718</f>
        <v>0</v>
      </c>
      <c r="D682" s="25" t="n">
        <f aca="false">LatticeLayout!D718</f>
        <v>0</v>
      </c>
      <c r="E682" s="25" t="n">
        <f aca="false">LatticeLayout!E718</f>
        <v>0</v>
      </c>
      <c r="F682" s="25" t="n">
        <f aca="false">LatticeLayout!F718</f>
        <v>0</v>
      </c>
      <c r="G682" s="25" t="n">
        <f aca="false">LatticeLayout!G718</f>
        <v>0</v>
      </c>
      <c r="H682" s="25" t="n">
        <f aca="false">LatticeLayout!H718</f>
        <v>0</v>
      </c>
      <c r="I682" s="25" t="n">
        <f aca="false">LatticeLayout!I718</f>
        <v>0</v>
      </c>
      <c r="J682" s="25" t="n">
        <f aca="false">LatticeLayout!J718</f>
        <v>0</v>
      </c>
      <c r="K682" s="25" t="n">
        <f aca="false">LatticeLayout!K718</f>
        <v>0</v>
      </c>
      <c r="L682" s="25" t="n">
        <f aca="false">LatticeLayout!Q718</f>
        <v>321.16058868763</v>
      </c>
      <c r="M682" s="25" t="n">
        <f aca="false">LatticeLayout!P718</f>
        <v>423.0996045</v>
      </c>
      <c r="N682" s="25" t="n">
        <f aca="false">LatticeLayout!O718</f>
        <v>41.094</v>
      </c>
    </row>
    <row r="683" s="25" customFormat="true" ht="12.75" hidden="true" customHeight="false" outlineLevel="0" collapsed="false">
      <c r="A683" s="25" t="n">
        <f aca="false">LatticeLayout!A719</f>
        <v>0</v>
      </c>
      <c r="B683" s="25" t="n">
        <f aca="false">LatticeLayout!B719</f>
        <v>0</v>
      </c>
      <c r="C683" s="25" t="n">
        <f aca="false">LatticeLayout!C719</f>
        <v>0</v>
      </c>
      <c r="D683" s="25" t="n">
        <f aca="false">LatticeLayout!D719</f>
        <v>0</v>
      </c>
      <c r="E683" s="25" t="n">
        <f aca="false">LatticeLayout!E719</f>
        <v>0</v>
      </c>
      <c r="F683" s="25" t="n">
        <f aca="false">LatticeLayout!F719</f>
        <v>0</v>
      </c>
      <c r="G683" s="25" t="str">
        <f aca="false">LatticeLayout!G719</f>
        <v>bellows</v>
      </c>
      <c r="H683" s="25" t="n">
        <f aca="false">LatticeLayout!H719</f>
        <v>0</v>
      </c>
      <c r="I683" s="25" t="n">
        <f aca="false">LatticeLayout!I719</f>
        <v>0</v>
      </c>
      <c r="J683" s="25" t="n">
        <f aca="false">LatticeLayout!J719</f>
        <v>0</v>
      </c>
      <c r="K683" s="25" t="n">
        <f aca="false">LatticeLayout!K719</f>
        <v>0.190822</v>
      </c>
      <c r="L683" s="25" t="n">
        <f aca="false">LatticeLayout!Q719</f>
        <v>320.96976668763</v>
      </c>
      <c r="M683" s="25" t="n">
        <f aca="false">LatticeLayout!P719</f>
        <v>423.0996045</v>
      </c>
      <c r="N683" s="25" t="n">
        <f aca="false">LatticeLayout!O719</f>
        <v>41.094</v>
      </c>
    </row>
    <row r="684" customFormat="false" ht="12.75" hidden="false" customHeight="false" outlineLevel="0" collapsed="false">
      <c r="A684" s="300" t="str">
        <f aca="false">LatticeLayout!A720</f>
        <v>LS1</v>
      </c>
      <c r="B684" s="300" t="str">
        <f aca="false">LatticeLayout!B720</f>
        <v>CB04</v>
      </c>
      <c r="C684" s="25" t="str">
        <f aca="false">LatticeLayout!C720</f>
        <v>GV</v>
      </c>
      <c r="D684" s="25" t="n">
        <f aca="false">LatticeLayout!D720</f>
        <v>1476</v>
      </c>
      <c r="E684" s="25" t="str">
        <f aca="false">LatticeLayout!E720</f>
        <v>LS1_CB04:GV_D1476</v>
      </c>
      <c r="F684" s="25" t="n">
        <f aca="false">LatticeLayout!F720</f>
        <v>0</v>
      </c>
      <c r="G684" s="300" t="str">
        <f aca="false">G365</f>
        <v>downstream gate valve</v>
      </c>
      <c r="H684" s="25" t="n">
        <f aca="false">LatticeLayout!H720</f>
        <v>40</v>
      </c>
      <c r="I684" s="25" t="n">
        <f aca="false">LatticeLayout!I720</f>
        <v>0</v>
      </c>
      <c r="J684" s="25" t="n">
        <f aca="false">LatticeLayout!J720</f>
        <v>0</v>
      </c>
      <c r="K684" s="300" t="n">
        <f aca="false">LatticeLayout!K720</f>
        <v>0.057404</v>
      </c>
      <c r="L684" s="554" t="n">
        <f aca="false">LatticeLayout!Q720</f>
        <v>320.91236268763</v>
      </c>
      <c r="M684" s="554" t="n">
        <f aca="false">LatticeLayout!P720</f>
        <v>423.0996045</v>
      </c>
      <c r="N684" s="554" t="n">
        <f aca="false">LatticeLayout!O720</f>
        <v>41.094</v>
      </c>
      <c r="O684" s="554"/>
      <c r="P684" s="554"/>
      <c r="Q684" s="554"/>
      <c r="R684" s="515"/>
    </row>
    <row r="685" s="25" customFormat="true" ht="12.75" hidden="true" customHeight="false" outlineLevel="0" collapsed="false">
      <c r="A685" s="25" t="n">
        <f aca="false">LatticeLayout!A721</f>
        <v>0</v>
      </c>
      <c r="B685" s="25" t="n">
        <f aca="false">LatticeLayout!B721</f>
        <v>0</v>
      </c>
      <c r="C685" s="25" t="n">
        <f aca="false">LatticeLayout!C721</f>
        <v>0</v>
      </c>
      <c r="D685" s="25" t="n">
        <f aca="false">LatticeLayout!D721</f>
        <v>0</v>
      </c>
      <c r="E685" s="25" t="n">
        <f aca="false">LatticeLayout!E721</f>
        <v>0</v>
      </c>
      <c r="F685" s="25" t="n">
        <f aca="false">LatticeLayout!F721</f>
        <v>0</v>
      </c>
      <c r="G685" s="25" t="str">
        <f aca="false">LatticeLayout!G721</f>
        <v>bellow</v>
      </c>
      <c r="H685" s="25" t="n">
        <f aca="false">LatticeLayout!H721</f>
        <v>40</v>
      </c>
      <c r="I685" s="25" t="n">
        <f aca="false">LatticeLayout!I721</f>
        <v>0</v>
      </c>
      <c r="J685" s="25" t="n">
        <f aca="false">LatticeLayout!J721</f>
        <v>0</v>
      </c>
      <c r="K685" s="25" t="n">
        <f aca="false">LatticeLayout!K721</f>
        <v>0.103502</v>
      </c>
      <c r="L685" s="25" t="n">
        <f aca="false">LatticeLayout!Q721</f>
        <v>320.80886068763</v>
      </c>
      <c r="M685" s="25" t="n">
        <f aca="false">LatticeLayout!P721</f>
        <v>423.0996045</v>
      </c>
      <c r="N685" s="25" t="n">
        <f aca="false">LatticeLayout!O721</f>
        <v>41.094</v>
      </c>
    </row>
    <row r="686" s="25" customFormat="true" ht="12.75" hidden="true" customHeight="false" outlineLevel="0" collapsed="false">
      <c r="A686" s="25" t="str">
        <f aca="false">LatticeLayout!A722</f>
        <v>LS1</v>
      </c>
      <c r="B686" s="25" t="str">
        <f aca="false">LatticeLayout!B722</f>
        <v>WB04</v>
      </c>
      <c r="C686" s="25" t="str">
        <f aca="false">LatticeLayout!C722</f>
        <v>BPM</v>
      </c>
      <c r="D686" s="25" t="n">
        <f aca="false">LatticeLayout!D722</f>
        <v>1477</v>
      </c>
      <c r="E686" s="25" t="str">
        <f aca="false">LatticeLayout!E722</f>
        <v>LS1_WB04:BPM_D1477</v>
      </c>
      <c r="F686" s="25" t="str">
        <f aca="false">LatticeLayout!F722</f>
        <v>BPM2</v>
      </c>
      <c r="G686" s="25" t="str">
        <f aca="false">LatticeLayout!G722</f>
        <v>position monitor</v>
      </c>
      <c r="H686" s="25" t="n">
        <f aca="false">LatticeLayout!H722</f>
        <v>0</v>
      </c>
      <c r="I686" s="25" t="n">
        <f aca="false">LatticeLayout!I722</f>
        <v>0</v>
      </c>
      <c r="J686" s="25" t="n">
        <f aca="false">LatticeLayout!J722</f>
        <v>0</v>
      </c>
      <c r="K686" s="25" t="n">
        <f aca="false">LatticeLayout!K722</f>
        <v>0</v>
      </c>
      <c r="L686" s="25" t="n">
        <f aca="false">LatticeLayout!Q722</f>
        <v>320.80886068763</v>
      </c>
      <c r="M686" s="25" t="n">
        <f aca="false">LatticeLayout!P722</f>
        <v>423.0996045</v>
      </c>
      <c r="N686" s="25" t="n">
        <f aca="false">LatticeLayout!O722</f>
        <v>41.094</v>
      </c>
    </row>
    <row r="687" s="25" customFormat="true" ht="12.75" hidden="true" customHeight="false" outlineLevel="0" collapsed="false">
      <c r="A687" s="25" t="n">
        <f aca="false">LatticeLayout!A723</f>
        <v>0</v>
      </c>
      <c r="B687" s="25" t="n">
        <f aca="false">LatticeLayout!B723</f>
        <v>0</v>
      </c>
      <c r="C687" s="25" t="n">
        <f aca="false">LatticeLayout!C723</f>
        <v>0</v>
      </c>
      <c r="D687" s="25" t="n">
        <f aca="false">LatticeLayout!D723</f>
        <v>0</v>
      </c>
      <c r="E687" s="25" t="n">
        <f aca="false">LatticeLayout!E723</f>
        <v>0</v>
      </c>
      <c r="F687" s="25" t="n">
        <f aca="false">LatticeLayout!F723</f>
        <v>0</v>
      </c>
      <c r="G687" s="25" t="str">
        <f aca="false">LatticeLayout!G723</f>
        <v>diagnostic box</v>
      </c>
      <c r="H687" s="25" t="n">
        <f aca="false">LatticeLayout!H723</f>
        <v>0</v>
      </c>
      <c r="I687" s="25" t="n">
        <f aca="false">LatticeLayout!I723</f>
        <v>0</v>
      </c>
      <c r="J687" s="25" t="n">
        <f aca="false">LatticeLayout!J723</f>
        <v>0</v>
      </c>
      <c r="K687" s="25" t="n">
        <f aca="false">LatticeLayout!K723</f>
        <v>0.145282</v>
      </c>
      <c r="L687" s="25" t="n">
        <f aca="false">LatticeLayout!Q723</f>
        <v>320.66357868763</v>
      </c>
      <c r="M687" s="25" t="n">
        <f aca="false">LatticeLayout!P723</f>
        <v>423.0996045</v>
      </c>
      <c r="N687" s="25" t="n">
        <f aca="false">LatticeLayout!O723</f>
        <v>41.094</v>
      </c>
    </row>
    <row r="688" s="25" customFormat="true" ht="12.75" hidden="true" customHeight="false" outlineLevel="0" collapsed="false">
      <c r="A688" s="25" t="str">
        <f aca="false">LatticeLayout!A724</f>
        <v>LS1</v>
      </c>
      <c r="B688" s="25" t="str">
        <f aca="false">LatticeLayout!B724</f>
        <v>WB04</v>
      </c>
      <c r="C688" s="25" t="str">
        <f aca="false">LatticeLayout!C724</f>
        <v>HMR</v>
      </c>
      <c r="D688" s="25" t="n">
        <f aca="false">LatticeLayout!D724</f>
        <v>1478</v>
      </c>
      <c r="E688" s="25" t="str">
        <f aca="false">LatticeLayout!E724</f>
        <v>LS1_WB04:HMR_D1478</v>
      </c>
      <c r="F688" s="25" t="str">
        <f aca="false">LatticeLayout!F724</f>
        <v>HMR1</v>
      </c>
      <c r="G688" s="25" t="str">
        <f aca="false">LatticeLayout!G724</f>
        <v>Halo ring, d33mm, t5mm</v>
      </c>
      <c r="H688" s="25" t="n">
        <f aca="false">LatticeLayout!H724</f>
        <v>33</v>
      </c>
      <c r="I688" s="25" t="n">
        <f aca="false">LatticeLayout!I724</f>
        <v>0</v>
      </c>
      <c r="J688" s="25" t="n">
        <f aca="false">LatticeLayout!J724</f>
        <v>0</v>
      </c>
      <c r="K688" s="25" t="n">
        <f aca="false">LatticeLayout!K724</f>
        <v>0</v>
      </c>
      <c r="L688" s="25" t="n">
        <f aca="false">LatticeLayout!Q724</f>
        <v>320.66357868763</v>
      </c>
      <c r="M688" s="25" t="n">
        <f aca="false">LatticeLayout!P724</f>
        <v>423.0996045</v>
      </c>
      <c r="N688" s="25" t="n">
        <f aca="false">LatticeLayout!O724</f>
        <v>41.094</v>
      </c>
    </row>
    <row r="689" s="25" customFormat="true" ht="12.75" hidden="true" customHeight="false" outlineLevel="0" collapsed="false">
      <c r="A689" s="25" t="n">
        <f aca="false">LatticeLayout!A725</f>
        <v>0</v>
      </c>
      <c r="B689" s="25" t="n">
        <f aca="false">LatticeLayout!B725</f>
        <v>0</v>
      </c>
      <c r="C689" s="25" t="n">
        <f aca="false">LatticeLayout!C725</f>
        <v>0</v>
      </c>
      <c r="D689" s="25" t="n">
        <f aca="false">LatticeLayout!D725</f>
        <v>0</v>
      </c>
      <c r="E689" s="25" t="n">
        <f aca="false">LatticeLayout!E725</f>
        <v>0</v>
      </c>
      <c r="F689" s="25" t="n">
        <f aca="false">LatticeLayout!F725</f>
        <v>0</v>
      </c>
      <c r="G689" s="25" t="str">
        <f aca="false">LatticeLayout!G725</f>
        <v>diagnostic box</v>
      </c>
      <c r="H689" s="25" t="n">
        <f aca="false">LatticeLayout!H725</f>
        <v>0</v>
      </c>
      <c r="I689" s="25" t="n">
        <f aca="false">LatticeLayout!I725</f>
        <v>0</v>
      </c>
      <c r="J689" s="25" t="n">
        <f aca="false">LatticeLayout!J725</f>
        <v>0</v>
      </c>
      <c r="K689" s="25" t="n">
        <f aca="false">LatticeLayout!K725</f>
        <v>0</v>
      </c>
      <c r="L689" s="25" t="n">
        <f aca="false">LatticeLayout!Q725</f>
        <v>320.66357868763</v>
      </c>
      <c r="M689" s="25" t="n">
        <f aca="false">LatticeLayout!P725</f>
        <v>423.0996045</v>
      </c>
      <c r="N689" s="25" t="n">
        <f aca="false">LatticeLayout!O725</f>
        <v>41.094</v>
      </c>
    </row>
    <row r="690" s="25" customFormat="true" ht="12.75" hidden="true" customHeight="false" outlineLevel="0" collapsed="false">
      <c r="A690" s="25" t="str">
        <f aca="false">LatticeLayout!A726</f>
        <v>LS1</v>
      </c>
      <c r="B690" s="25" t="str">
        <f aca="false">LatticeLayout!B726</f>
        <v>WB04</v>
      </c>
      <c r="C690" s="25" t="str">
        <f aca="false">LatticeLayout!C726</f>
        <v>IP</v>
      </c>
      <c r="D690" s="25" t="n">
        <f aca="false">LatticeLayout!D726</f>
        <v>1478</v>
      </c>
      <c r="E690" s="25" t="str">
        <f aca="false">LatticeLayout!E726</f>
        <v>LS1_WB04:IP_D1478</v>
      </c>
      <c r="F690" s="25" t="str">
        <f aca="false">LatticeLayout!F726</f>
        <v>IP_S</v>
      </c>
      <c r="G690" s="25" t="str">
        <f aca="false">LatticeLayout!G726</f>
        <v>ion pump, 75 l/s</v>
      </c>
      <c r="H690" s="25" t="n">
        <f aca="false">LatticeLayout!H726</f>
        <v>0</v>
      </c>
      <c r="I690" s="25" t="n">
        <f aca="false">LatticeLayout!I726</f>
        <v>0</v>
      </c>
      <c r="J690" s="25" t="n">
        <f aca="false">LatticeLayout!J726</f>
        <v>0</v>
      </c>
      <c r="K690" s="25" t="n">
        <f aca="false">LatticeLayout!K726</f>
        <v>0</v>
      </c>
      <c r="L690" s="25" t="n">
        <f aca="false">LatticeLayout!Q726</f>
        <v>320.66357868763</v>
      </c>
      <c r="M690" s="25" t="n">
        <f aca="false">LatticeLayout!P726</f>
        <v>423.0996045</v>
      </c>
      <c r="N690" s="25" t="n">
        <f aca="false">LatticeLayout!O726</f>
        <v>41.094</v>
      </c>
    </row>
    <row r="691" s="25" customFormat="true" ht="12.75" hidden="true" customHeight="false" outlineLevel="0" collapsed="false">
      <c r="A691" s="25" t="n">
        <f aca="false">LatticeLayout!A727</f>
        <v>0</v>
      </c>
      <c r="B691" s="25" t="n">
        <f aca="false">LatticeLayout!B727</f>
        <v>0</v>
      </c>
      <c r="C691" s="25" t="n">
        <f aca="false">LatticeLayout!C727</f>
        <v>0</v>
      </c>
      <c r="D691" s="25" t="n">
        <f aca="false">LatticeLayout!D727</f>
        <v>0</v>
      </c>
      <c r="E691" s="25" t="n">
        <f aca="false">LatticeLayout!E727</f>
        <v>0</v>
      </c>
      <c r="F691" s="25" t="n">
        <f aca="false">LatticeLayout!F727</f>
        <v>0</v>
      </c>
      <c r="G691" s="25" t="str">
        <f aca="false">LatticeLayout!G727</f>
        <v>bellow</v>
      </c>
      <c r="H691" s="25" t="n">
        <f aca="false">LatticeLayout!H727</f>
        <v>40</v>
      </c>
      <c r="I691" s="25" t="n">
        <f aca="false">LatticeLayout!I727</f>
        <v>0</v>
      </c>
      <c r="J691" s="25" t="n">
        <f aca="false">LatticeLayout!J727</f>
        <v>0</v>
      </c>
      <c r="K691" s="25" t="n">
        <f aca="false">LatticeLayout!K727</f>
        <v>0.131216</v>
      </c>
      <c r="L691" s="25" t="n">
        <f aca="false">LatticeLayout!Q727</f>
        <v>320.53236268763</v>
      </c>
      <c r="M691" s="25" t="n">
        <f aca="false">LatticeLayout!P727</f>
        <v>423.0996045</v>
      </c>
      <c r="N691" s="25" t="n">
        <f aca="false">LatticeLayout!O727</f>
        <v>41.094</v>
      </c>
    </row>
    <row r="692" customFormat="false" ht="12.75" hidden="false" customHeight="false" outlineLevel="0" collapsed="false">
      <c r="A692" s="300" t="str">
        <f aca="false">LatticeLayout!A728</f>
        <v>LS1</v>
      </c>
      <c r="B692" s="300" t="str">
        <f aca="false">LatticeLayout!B728</f>
        <v>CB05</v>
      </c>
      <c r="C692" s="25" t="str">
        <f aca="false">LatticeLayout!C728</f>
        <v>GV</v>
      </c>
      <c r="D692" s="25" t="n">
        <f aca="false">LatticeLayout!D728</f>
        <v>1480</v>
      </c>
      <c r="E692" s="25" t="str">
        <f aca="false">LatticeLayout!E728</f>
        <v>LS1_CB05:GV_D1480</v>
      </c>
      <c r="F692" s="25" t="n">
        <f aca="false">LatticeLayout!F728</f>
        <v>0</v>
      </c>
      <c r="G692" s="300" t="str">
        <f aca="false">G334</f>
        <v>upstream gate valve</v>
      </c>
      <c r="H692" s="25" t="n">
        <f aca="false">LatticeLayout!H728</f>
        <v>40</v>
      </c>
      <c r="I692" s="25" t="n">
        <f aca="false">LatticeLayout!I728</f>
        <v>0</v>
      </c>
      <c r="J692" s="25" t="n">
        <f aca="false">LatticeLayout!J728</f>
        <v>0</v>
      </c>
      <c r="K692" s="300" t="n">
        <f aca="false">LatticeLayout!K728</f>
        <v>0.057404</v>
      </c>
      <c r="L692" s="554" t="n">
        <f aca="false">LatticeLayout!Q728+K692</f>
        <v>320.53236268763</v>
      </c>
      <c r="M692" s="554" t="n">
        <f aca="false">LatticeLayout!P728</f>
        <v>423.0996045</v>
      </c>
      <c r="N692" s="554" t="n">
        <f aca="false">LatticeLayout!O728</f>
        <v>41.094</v>
      </c>
      <c r="O692" s="554" t="n">
        <f aca="false">L692-CM!$U$4</f>
        <v>318.01875368763</v>
      </c>
      <c r="P692" s="554" t="n">
        <f aca="false">M692-CM!$X$4</f>
        <v>422.2614045</v>
      </c>
      <c r="Q692" s="554" t="n">
        <f aca="false">N692+CM!$W$4</f>
        <v>41.3194</v>
      </c>
      <c r="R692" s="589" t="n">
        <f aca="false">M692-CM!$V$4</f>
        <v>421.8804045</v>
      </c>
      <c r="S692" s="641" t="s">
        <v>1638</v>
      </c>
    </row>
    <row r="693" s="25" customFormat="true" ht="12.75" hidden="true" customHeight="false" outlineLevel="0" collapsed="false">
      <c r="A693" s="25" t="n">
        <f aca="false">LatticeLayout!A729</f>
        <v>0</v>
      </c>
      <c r="B693" s="25" t="n">
        <f aca="false">LatticeLayout!B729</f>
        <v>0</v>
      </c>
      <c r="C693" s="25" t="n">
        <f aca="false">LatticeLayout!C729</f>
        <v>0</v>
      </c>
      <c r="D693" s="25" t="n">
        <f aca="false">LatticeLayout!D729</f>
        <v>0</v>
      </c>
      <c r="E693" s="25" t="n">
        <f aca="false">LatticeLayout!E729</f>
        <v>0</v>
      </c>
      <c r="F693" s="25" t="n">
        <f aca="false">LatticeLayout!F729</f>
        <v>0</v>
      </c>
      <c r="G693" s="25" t="str">
        <f aca="false">LatticeLayout!G729</f>
        <v>bellows</v>
      </c>
      <c r="H693" s="25" t="n">
        <f aca="false">LatticeLayout!H729</f>
        <v>0</v>
      </c>
      <c r="I693" s="25" t="n">
        <f aca="false">LatticeLayout!I729</f>
        <v>0</v>
      </c>
      <c r="J693" s="25" t="n">
        <f aca="false">LatticeLayout!J729</f>
        <v>0</v>
      </c>
      <c r="K693" s="25" t="n">
        <f aca="false">LatticeLayout!K729</f>
        <v>0.190822</v>
      </c>
      <c r="L693" s="25" t="n">
        <f aca="false">LatticeLayout!Q729</f>
        <v>320.28413668763</v>
      </c>
      <c r="M693" s="25" t="n">
        <f aca="false">LatticeLayout!P729</f>
        <v>423.0996045</v>
      </c>
      <c r="N693" s="25" t="n">
        <f aca="false">LatticeLayout!O729</f>
        <v>41.094</v>
      </c>
    </row>
    <row r="694" s="25" customFormat="true" ht="12.75" hidden="true" customHeight="false" outlineLevel="0" collapsed="false">
      <c r="A694" s="25" t="str">
        <f aca="false">LatticeLayout!A730</f>
        <v>LS1</v>
      </c>
      <c r="B694" s="25" t="str">
        <f aca="false">LatticeLayout!B730</f>
        <v>CB05</v>
      </c>
      <c r="C694" s="25" t="str">
        <f aca="false">LatticeLayout!C730</f>
        <v>CAV1</v>
      </c>
      <c r="D694" s="25" t="n">
        <f aca="false">LatticeLayout!D730</f>
        <v>1484</v>
      </c>
      <c r="E694" s="25" t="str">
        <f aca="false">LatticeLayout!E730</f>
        <v>LS1_CB05:CAV1_D1484</v>
      </c>
      <c r="F694" s="25" t="n">
        <f aca="false">LatticeLayout!F730</f>
        <v>0</v>
      </c>
      <c r="G694" s="25" t="str">
        <f aca="false">LatticeLayout!G730</f>
        <v>b08 resonator</v>
      </c>
      <c r="H694" s="25" t="n">
        <f aca="false">LatticeLayout!H730</f>
        <v>34</v>
      </c>
      <c r="I694" s="25" t="n">
        <f aca="false">LatticeLayout!I730</f>
        <v>0</v>
      </c>
      <c r="J694" s="25" t="n">
        <f aca="false">LatticeLayout!J730</f>
        <v>0</v>
      </c>
      <c r="K694" s="25" t="n">
        <f aca="false">LatticeLayout!K730</f>
        <v>0.298171</v>
      </c>
      <c r="L694" s="25" t="n">
        <f aca="false">LatticeLayout!Q730</f>
        <v>319.98596568763</v>
      </c>
      <c r="M694" s="25" t="n">
        <f aca="false">LatticeLayout!P730</f>
        <v>423.0996045</v>
      </c>
      <c r="N694" s="25" t="n">
        <f aca="false">LatticeLayout!O730</f>
        <v>41.094</v>
      </c>
    </row>
    <row r="695" s="25" customFormat="true" ht="12.75" hidden="true" customHeight="false" outlineLevel="0" collapsed="false">
      <c r="A695" s="25" t="n">
        <f aca="false">LatticeLayout!A731</f>
        <v>0</v>
      </c>
      <c r="B695" s="25" t="n">
        <f aca="false">LatticeLayout!B731</f>
        <v>0</v>
      </c>
      <c r="C695" s="25" t="n">
        <f aca="false">LatticeLayout!C731</f>
        <v>0</v>
      </c>
      <c r="D695" s="25" t="n">
        <f aca="false">LatticeLayout!D731</f>
        <v>0</v>
      </c>
      <c r="E695" s="25" t="n">
        <f aca="false">LatticeLayout!E731</f>
        <v>0</v>
      </c>
      <c r="F695" s="25" t="n">
        <f aca="false">LatticeLayout!F731</f>
        <v>0</v>
      </c>
      <c r="G695" s="25" t="n">
        <f aca="false">LatticeLayout!G731</f>
        <v>0</v>
      </c>
      <c r="H695" s="25" t="n">
        <f aca="false">LatticeLayout!H731</f>
        <v>0</v>
      </c>
      <c r="I695" s="25" t="n">
        <f aca="false">LatticeLayout!I731</f>
        <v>0</v>
      </c>
      <c r="J695" s="25" t="n">
        <f aca="false">LatticeLayout!J731</f>
        <v>0</v>
      </c>
      <c r="K695" s="25" t="n">
        <f aca="false">LatticeLayout!K731</f>
        <v>0</v>
      </c>
      <c r="L695" s="25" t="n">
        <f aca="false">LatticeLayout!Q731</f>
        <v>319.98596568763</v>
      </c>
      <c r="M695" s="25" t="n">
        <f aca="false">LatticeLayout!P731</f>
        <v>423.0996045</v>
      </c>
      <c r="N695" s="25" t="n">
        <f aca="false">LatticeLayout!O731</f>
        <v>41.094</v>
      </c>
    </row>
    <row r="696" s="25" customFormat="true" ht="12.75" hidden="true" customHeight="false" outlineLevel="0" collapsed="false">
      <c r="A696" s="25" t="str">
        <f aca="false">LatticeLayout!A732</f>
        <v>LS1</v>
      </c>
      <c r="B696" s="25" t="str">
        <f aca="false">LatticeLayout!B732</f>
        <v>CB05</v>
      </c>
      <c r="C696" s="25" t="str">
        <f aca="false">LatticeLayout!C732</f>
        <v>BLM</v>
      </c>
      <c r="D696" s="25" t="n">
        <f aca="false">LatticeLayout!D732</f>
        <v>1485</v>
      </c>
      <c r="E696" s="25" t="str">
        <f aca="false">LatticeLayout!E732</f>
        <v>LS1_CB05:BLM_D1485</v>
      </c>
      <c r="F696" s="25" t="n">
        <f aca="false">LatticeLayout!F732</f>
        <v>0</v>
      </c>
      <c r="G696" s="25" t="str">
        <f aca="false">LatticeLayout!G732</f>
        <v>outside loss monitor - not install</v>
      </c>
      <c r="H696" s="25" t="n">
        <f aca="false">LatticeLayout!H732</f>
        <v>0</v>
      </c>
      <c r="I696" s="25" t="n">
        <f aca="false">LatticeLayout!I732</f>
        <v>0</v>
      </c>
      <c r="J696" s="25" t="n">
        <f aca="false">LatticeLayout!J732</f>
        <v>0</v>
      </c>
      <c r="K696" s="25" t="n">
        <f aca="false">LatticeLayout!K732</f>
        <v>0</v>
      </c>
      <c r="L696" s="25" t="n">
        <f aca="false">LatticeLayout!Q732</f>
        <v>319.98596568763</v>
      </c>
      <c r="M696" s="25" t="n">
        <f aca="false">LatticeLayout!P732</f>
        <v>423.0996045</v>
      </c>
      <c r="N696" s="25" t="n">
        <f aca="false">LatticeLayout!O732</f>
        <v>41.094</v>
      </c>
    </row>
    <row r="697" s="25" customFormat="true" ht="12.75" hidden="true" customHeight="false" outlineLevel="0" collapsed="false">
      <c r="A697" s="25" t="n">
        <f aca="false">LatticeLayout!A733</f>
        <v>0</v>
      </c>
      <c r="B697" s="25" t="n">
        <f aca="false">LatticeLayout!B733</f>
        <v>0</v>
      </c>
      <c r="C697" s="25" t="n">
        <f aca="false">LatticeLayout!C733</f>
        <v>0</v>
      </c>
      <c r="D697" s="25" t="n">
        <f aca="false">LatticeLayout!D733</f>
        <v>0</v>
      </c>
      <c r="E697" s="25" t="n">
        <f aca="false">LatticeLayout!E733</f>
        <v>0</v>
      </c>
      <c r="F697" s="25" t="n">
        <f aca="false">LatticeLayout!F733</f>
        <v>0</v>
      </c>
      <c r="G697" s="25" t="str">
        <f aca="false">LatticeLayout!G733</f>
        <v>bellow</v>
      </c>
      <c r="H697" s="25" t="n">
        <f aca="false">LatticeLayout!H733</f>
        <v>40</v>
      </c>
      <c r="I697" s="25" t="n">
        <f aca="false">LatticeLayout!I733</f>
        <v>0</v>
      </c>
      <c r="J697" s="25" t="n">
        <f aca="false">LatticeLayout!J733</f>
        <v>0</v>
      </c>
      <c r="K697" s="25" t="n">
        <f aca="false">LatticeLayout!K733</f>
        <v>0.09650984</v>
      </c>
      <c r="L697" s="25" t="n">
        <f aca="false">LatticeLayout!Q733</f>
        <v>319.88945584763</v>
      </c>
      <c r="M697" s="25" t="n">
        <f aca="false">LatticeLayout!P733</f>
        <v>423.0996045</v>
      </c>
      <c r="N697" s="25" t="n">
        <f aca="false">LatticeLayout!O733</f>
        <v>41.094</v>
      </c>
    </row>
    <row r="698" s="25" customFormat="true" ht="12.75" hidden="true" customHeight="false" outlineLevel="0" collapsed="false">
      <c r="A698" s="25" t="str">
        <f aca="false">LatticeLayout!A734</f>
        <v>LS1</v>
      </c>
      <c r="B698" s="25" t="str">
        <f aca="false">LatticeLayout!B734</f>
        <v>CB05</v>
      </c>
      <c r="C698" s="25" t="str">
        <f aca="false">LatticeLayout!C734</f>
        <v>BPM</v>
      </c>
      <c r="D698" s="25" t="n">
        <f aca="false">LatticeLayout!D734</f>
        <v>1486</v>
      </c>
      <c r="E698" s="25" t="str">
        <f aca="false">LatticeLayout!E734</f>
        <v>LS1_CB05:BPM_D1486</v>
      </c>
      <c r="F698" s="25" t="str">
        <f aca="false">LatticeLayout!F734</f>
        <v>BPM6</v>
      </c>
      <c r="G698" s="25" t="str">
        <f aca="false">LatticeLayout!G734</f>
        <v>position monitor, BPMc</v>
      </c>
      <c r="H698" s="25" t="n">
        <f aca="false">LatticeLayout!H734</f>
        <v>0</v>
      </c>
      <c r="I698" s="25" t="n">
        <f aca="false">LatticeLayout!I734</f>
        <v>0</v>
      </c>
      <c r="J698" s="25" t="n">
        <f aca="false">LatticeLayout!J734</f>
        <v>0</v>
      </c>
      <c r="K698" s="25" t="n">
        <f aca="false">LatticeLayout!K734</f>
        <v>0</v>
      </c>
      <c r="L698" s="25" t="n">
        <f aca="false">LatticeLayout!Q734</f>
        <v>319.88945584763</v>
      </c>
      <c r="M698" s="25" t="n">
        <f aca="false">LatticeLayout!P734</f>
        <v>423.0996045</v>
      </c>
      <c r="N698" s="25" t="n">
        <f aca="false">LatticeLayout!O734</f>
        <v>41.094</v>
      </c>
    </row>
    <row r="699" s="25" customFormat="true" ht="12.75" hidden="true" customHeight="false" outlineLevel="0" collapsed="false">
      <c r="A699" s="25" t="n">
        <f aca="false">LatticeLayout!A735</f>
        <v>0</v>
      </c>
      <c r="B699" s="25" t="n">
        <f aca="false">LatticeLayout!B735</f>
        <v>0</v>
      </c>
      <c r="C699" s="25" t="n">
        <f aca="false">LatticeLayout!C735</f>
        <v>0</v>
      </c>
      <c r="D699" s="25" t="n">
        <f aca="false">LatticeLayout!D735</f>
        <v>0</v>
      </c>
      <c r="E699" s="25" t="n">
        <f aca="false">LatticeLayout!E735</f>
        <v>0</v>
      </c>
      <c r="F699" s="25" t="n">
        <f aca="false">LatticeLayout!F735</f>
        <v>0</v>
      </c>
      <c r="G699" s="25" t="str">
        <f aca="false">LatticeLayout!G735</f>
        <v>BPM-box</v>
      </c>
      <c r="H699" s="25" t="n">
        <f aca="false">LatticeLayout!H735</f>
        <v>40</v>
      </c>
      <c r="I699" s="25" t="n">
        <f aca="false">LatticeLayout!I735</f>
        <v>0</v>
      </c>
      <c r="J699" s="25" t="n">
        <f aca="false">LatticeLayout!J735</f>
        <v>0</v>
      </c>
      <c r="K699" s="25" t="n">
        <f aca="false">LatticeLayout!K735</f>
        <v>0.05588</v>
      </c>
      <c r="L699" s="25" t="n">
        <f aca="false">LatticeLayout!Q735</f>
        <v>319.83357584763</v>
      </c>
      <c r="M699" s="25" t="n">
        <f aca="false">LatticeLayout!P735</f>
        <v>423.0996045</v>
      </c>
      <c r="N699" s="25" t="n">
        <f aca="false">LatticeLayout!O735</f>
        <v>41.094</v>
      </c>
    </row>
    <row r="700" s="25" customFormat="true" ht="12.75" hidden="true" customHeight="false" outlineLevel="0" collapsed="false">
      <c r="A700" s="25" t="n">
        <f aca="false">LatticeLayout!A736</f>
        <v>0</v>
      </c>
      <c r="B700" s="25" t="n">
        <f aca="false">LatticeLayout!B736</f>
        <v>0</v>
      </c>
      <c r="C700" s="25" t="n">
        <f aca="false">LatticeLayout!C736</f>
        <v>0</v>
      </c>
      <c r="D700" s="25" t="n">
        <f aca="false">LatticeLayout!D736</f>
        <v>0</v>
      </c>
      <c r="E700" s="25" t="n">
        <f aca="false">LatticeLayout!E736</f>
        <v>0</v>
      </c>
      <c r="F700" s="25" t="n">
        <f aca="false">LatticeLayout!F736</f>
        <v>0</v>
      </c>
      <c r="G700" s="25" t="str">
        <f aca="false">LatticeLayout!G736</f>
        <v>solenoid-entry</v>
      </c>
      <c r="H700" s="25" t="n">
        <f aca="false">LatticeLayout!H736</f>
        <v>40</v>
      </c>
      <c r="I700" s="25" t="n">
        <f aca="false">LatticeLayout!I736</f>
        <v>0</v>
      </c>
      <c r="J700" s="25" t="n">
        <f aca="false">LatticeLayout!J736</f>
        <v>0</v>
      </c>
      <c r="K700" s="25" t="n">
        <f aca="false">LatticeLayout!K736</f>
        <v>0.076136</v>
      </c>
      <c r="L700" s="25" t="n">
        <f aca="false">LatticeLayout!Q736</f>
        <v>319.75743984763</v>
      </c>
      <c r="M700" s="25" t="n">
        <f aca="false">LatticeLayout!P736</f>
        <v>423.0996045</v>
      </c>
      <c r="N700" s="25" t="n">
        <f aca="false">LatticeLayout!O736</f>
        <v>41.094</v>
      </c>
    </row>
    <row r="701" s="25" customFormat="true" ht="12.75" hidden="true" customHeight="false" outlineLevel="0" collapsed="false">
      <c r="A701" s="25" t="str">
        <f aca="false">LatticeLayout!A737</f>
        <v>LS1</v>
      </c>
      <c r="B701" s="25" t="str">
        <f aca="false">LatticeLayout!B737</f>
        <v>CB05</v>
      </c>
      <c r="C701" s="25" t="str">
        <f aca="false">LatticeLayout!C737</f>
        <v>SOL1</v>
      </c>
      <c r="D701" s="25" t="n">
        <f aca="false">LatticeLayout!D737</f>
        <v>1490</v>
      </c>
      <c r="E701" s="25" t="str">
        <f aca="false">LatticeLayout!E737</f>
        <v>LS1_CB05:SOL1_D1490</v>
      </c>
      <c r="F701" s="25" t="str">
        <f aca="false">LatticeLayout!F737</f>
        <v>S2</v>
      </c>
      <c r="G701" s="25" t="str">
        <f aca="false">LatticeLayout!G737</f>
        <v>solenoid+correctors</v>
      </c>
      <c r="H701" s="25" t="n">
        <f aca="false">LatticeLayout!H737</f>
        <v>40</v>
      </c>
      <c r="I701" s="25" t="n">
        <f aca="false">LatticeLayout!I737</f>
        <v>0</v>
      </c>
      <c r="J701" s="25" t="n">
        <f aca="false">LatticeLayout!J737</f>
        <v>0</v>
      </c>
      <c r="K701" s="25" t="n">
        <f aca="false">LatticeLayout!K737</f>
        <v>0.5</v>
      </c>
      <c r="L701" s="25" t="n">
        <f aca="false">LatticeLayout!Q737</f>
        <v>319.25743984763</v>
      </c>
      <c r="M701" s="25" t="n">
        <f aca="false">LatticeLayout!P737</f>
        <v>423.0996045</v>
      </c>
      <c r="N701" s="25" t="n">
        <f aca="false">LatticeLayout!O737</f>
        <v>41.094</v>
      </c>
    </row>
    <row r="702" s="25" customFormat="true" ht="12.75" hidden="true" customHeight="false" outlineLevel="0" collapsed="false">
      <c r="A702" s="25" t="n">
        <f aca="false">LatticeLayout!A738</f>
        <v>0</v>
      </c>
      <c r="B702" s="25" t="n">
        <f aca="false">LatticeLayout!B738</f>
        <v>0</v>
      </c>
      <c r="C702" s="25" t="n">
        <f aca="false">LatticeLayout!C738</f>
        <v>0</v>
      </c>
      <c r="D702" s="25" t="n">
        <f aca="false">LatticeLayout!D738</f>
        <v>0</v>
      </c>
      <c r="E702" s="25" t="n">
        <f aca="false">LatticeLayout!E738</f>
        <v>0</v>
      </c>
      <c r="F702" s="25" t="n">
        <f aca="false">LatticeLayout!F738</f>
        <v>0</v>
      </c>
      <c r="G702" s="25" t="str">
        <f aca="false">LatticeLayout!G738</f>
        <v>solenoid-exit</v>
      </c>
      <c r="H702" s="25" t="n">
        <f aca="false">LatticeLayout!H738</f>
        <v>40</v>
      </c>
      <c r="I702" s="25" t="n">
        <f aca="false">LatticeLayout!I738</f>
        <v>0</v>
      </c>
      <c r="J702" s="25" t="n">
        <f aca="false">LatticeLayout!J738</f>
        <v>0</v>
      </c>
      <c r="K702" s="25" t="n">
        <f aca="false">LatticeLayout!K738</f>
        <v>0.076136</v>
      </c>
      <c r="L702" s="25" t="n">
        <f aca="false">LatticeLayout!Q738</f>
        <v>319.18130384763</v>
      </c>
      <c r="M702" s="25" t="n">
        <f aca="false">LatticeLayout!P738</f>
        <v>423.0996045</v>
      </c>
      <c r="N702" s="25" t="n">
        <f aca="false">LatticeLayout!O738</f>
        <v>41.094</v>
      </c>
    </row>
    <row r="703" s="25" customFormat="true" ht="12.75" hidden="true" customHeight="false" outlineLevel="0" collapsed="false">
      <c r="A703" s="25" t="n">
        <f aca="false">LatticeLayout!A739</f>
        <v>0</v>
      </c>
      <c r="B703" s="25" t="n">
        <f aca="false">LatticeLayout!B739</f>
        <v>0</v>
      </c>
      <c r="C703" s="25" t="n">
        <f aca="false">LatticeLayout!C739</f>
        <v>0</v>
      </c>
      <c r="D703" s="25" t="n">
        <f aca="false">LatticeLayout!D739</f>
        <v>0</v>
      </c>
      <c r="E703" s="25" t="n">
        <f aca="false">LatticeLayout!E739</f>
        <v>0</v>
      </c>
      <c r="F703" s="25" t="n">
        <f aca="false">LatticeLayout!F739</f>
        <v>0</v>
      </c>
      <c r="G703" s="25" t="str">
        <f aca="false">LatticeLayout!G739</f>
        <v>bellow</v>
      </c>
      <c r="H703" s="25" t="n">
        <f aca="false">LatticeLayout!H739</f>
        <v>0</v>
      </c>
      <c r="I703" s="25" t="n">
        <f aca="false">LatticeLayout!I739</f>
        <v>0</v>
      </c>
      <c r="J703" s="25" t="n">
        <f aca="false">LatticeLayout!J739</f>
        <v>0</v>
      </c>
      <c r="K703" s="25" t="n">
        <f aca="false">LatticeLayout!K739</f>
        <v>0.099517</v>
      </c>
      <c r="L703" s="25" t="n">
        <f aca="false">LatticeLayout!Q739</f>
        <v>319.08178684763</v>
      </c>
      <c r="M703" s="25" t="n">
        <f aca="false">LatticeLayout!P739</f>
        <v>423.0996045</v>
      </c>
      <c r="N703" s="25" t="n">
        <f aca="false">LatticeLayout!O739</f>
        <v>41.094</v>
      </c>
    </row>
    <row r="704" s="25" customFormat="true" ht="12.75" hidden="true" customHeight="false" outlineLevel="0" collapsed="false">
      <c r="A704" s="25" t="str">
        <f aca="false">LatticeLayout!A740</f>
        <v>LS1</v>
      </c>
      <c r="B704" s="25" t="str">
        <f aca="false">LatticeLayout!B740</f>
        <v>CB05</v>
      </c>
      <c r="C704" s="25" t="str">
        <f aca="false">LatticeLayout!C740</f>
        <v>CAV2</v>
      </c>
      <c r="D704" s="25" t="n">
        <f aca="false">LatticeLayout!D740</f>
        <v>1496</v>
      </c>
      <c r="E704" s="25" t="str">
        <f aca="false">LatticeLayout!E740</f>
        <v>LS1_CB05:CAV2_D1496</v>
      </c>
      <c r="F704" s="25" t="n">
        <f aca="false">LatticeLayout!F740</f>
        <v>0</v>
      </c>
      <c r="G704" s="25" t="str">
        <f aca="false">LatticeLayout!G740</f>
        <v>b08 resonator</v>
      </c>
      <c r="H704" s="25" t="n">
        <f aca="false">LatticeLayout!H740</f>
        <v>34</v>
      </c>
      <c r="I704" s="25" t="n">
        <f aca="false">LatticeLayout!I740</f>
        <v>0</v>
      </c>
      <c r="J704" s="25" t="n">
        <f aca="false">LatticeLayout!J740</f>
        <v>0</v>
      </c>
      <c r="K704" s="25" t="n">
        <f aca="false">LatticeLayout!K740</f>
        <v>0.298171</v>
      </c>
      <c r="L704" s="25" t="n">
        <f aca="false">LatticeLayout!Q740</f>
        <v>318.78361584763</v>
      </c>
      <c r="M704" s="25" t="n">
        <f aca="false">LatticeLayout!P740</f>
        <v>423.0996045</v>
      </c>
      <c r="N704" s="25" t="n">
        <f aca="false">LatticeLayout!O740</f>
        <v>41.094</v>
      </c>
    </row>
    <row r="705" s="25" customFormat="true" ht="12.75" hidden="true" customHeight="false" outlineLevel="0" collapsed="false">
      <c r="A705" s="25" t="n">
        <f aca="false">LatticeLayout!A741</f>
        <v>0</v>
      </c>
      <c r="B705" s="25" t="n">
        <f aca="false">LatticeLayout!B741</f>
        <v>0</v>
      </c>
      <c r="C705" s="25" t="n">
        <f aca="false">LatticeLayout!C741</f>
        <v>0</v>
      </c>
      <c r="D705" s="25" t="n">
        <f aca="false">LatticeLayout!D741</f>
        <v>0</v>
      </c>
      <c r="E705" s="25" t="n">
        <f aca="false">LatticeLayout!E741</f>
        <v>0</v>
      </c>
      <c r="F705" s="25" t="n">
        <f aca="false">LatticeLayout!F741</f>
        <v>0</v>
      </c>
      <c r="G705" s="25" t="n">
        <f aca="false">LatticeLayout!G741</f>
        <v>0</v>
      </c>
      <c r="H705" s="25" t="n">
        <f aca="false">LatticeLayout!H741</f>
        <v>0</v>
      </c>
      <c r="I705" s="25" t="n">
        <f aca="false">LatticeLayout!I741</f>
        <v>0</v>
      </c>
      <c r="J705" s="25" t="n">
        <f aca="false">LatticeLayout!J741</f>
        <v>0</v>
      </c>
      <c r="K705" s="25" t="n">
        <f aca="false">LatticeLayout!K741</f>
        <v>0</v>
      </c>
      <c r="L705" s="25" t="n">
        <f aca="false">LatticeLayout!Q741</f>
        <v>318.78361584763</v>
      </c>
      <c r="M705" s="25" t="n">
        <f aca="false">LatticeLayout!P741</f>
        <v>423.0996045</v>
      </c>
      <c r="N705" s="25" t="n">
        <f aca="false">LatticeLayout!O741</f>
        <v>41.094</v>
      </c>
    </row>
    <row r="706" s="25" customFormat="true" ht="12.75" hidden="true" customHeight="false" outlineLevel="0" collapsed="false">
      <c r="A706" s="25" t="n">
        <f aca="false">LatticeLayout!A742</f>
        <v>0</v>
      </c>
      <c r="B706" s="25" t="n">
        <f aca="false">LatticeLayout!B742</f>
        <v>0</v>
      </c>
      <c r="C706" s="25" t="n">
        <f aca="false">LatticeLayout!C742</f>
        <v>0</v>
      </c>
      <c r="D706" s="25" t="n">
        <f aca="false">LatticeLayout!D742</f>
        <v>0</v>
      </c>
      <c r="E706" s="25" t="n">
        <f aca="false">LatticeLayout!E742</f>
        <v>0</v>
      </c>
      <c r="F706" s="25" t="n">
        <f aca="false">LatticeLayout!F742</f>
        <v>0</v>
      </c>
      <c r="G706" s="25" t="n">
        <f aca="false">LatticeLayout!G742</f>
        <v>0</v>
      </c>
      <c r="H706" s="25" t="n">
        <f aca="false">LatticeLayout!H742</f>
        <v>0</v>
      </c>
      <c r="I706" s="25" t="n">
        <f aca="false">LatticeLayout!I742</f>
        <v>0</v>
      </c>
      <c r="J706" s="25" t="n">
        <f aca="false">LatticeLayout!J742</f>
        <v>0</v>
      </c>
      <c r="K706" s="25" t="n">
        <f aca="false">LatticeLayout!K742</f>
        <v>0</v>
      </c>
      <c r="L706" s="25" t="n">
        <f aca="false">LatticeLayout!Q742</f>
        <v>318.78361584763</v>
      </c>
      <c r="M706" s="25" t="n">
        <f aca="false">LatticeLayout!P742</f>
        <v>423.0996045</v>
      </c>
      <c r="N706" s="25" t="n">
        <f aca="false">LatticeLayout!O742</f>
        <v>41.094</v>
      </c>
    </row>
    <row r="707" s="25" customFormat="true" ht="12.75" hidden="true" customHeight="false" outlineLevel="0" collapsed="false">
      <c r="A707" s="25" t="n">
        <f aca="false">LatticeLayout!A743</f>
        <v>0</v>
      </c>
      <c r="B707" s="25" t="n">
        <f aca="false">LatticeLayout!B743</f>
        <v>0</v>
      </c>
      <c r="C707" s="25" t="n">
        <f aca="false">LatticeLayout!C743</f>
        <v>0</v>
      </c>
      <c r="D707" s="25" t="n">
        <f aca="false">LatticeLayout!D743</f>
        <v>0</v>
      </c>
      <c r="E707" s="25" t="n">
        <f aca="false">LatticeLayout!E743</f>
        <v>0</v>
      </c>
      <c r="F707" s="25" t="n">
        <f aca="false">LatticeLayout!F743</f>
        <v>0</v>
      </c>
      <c r="G707" s="25" t="str">
        <f aca="false">LatticeLayout!G743</f>
        <v>bellow</v>
      </c>
      <c r="H707" s="25" t="n">
        <f aca="false">LatticeLayout!H743</f>
        <v>0</v>
      </c>
      <c r="I707" s="25" t="n">
        <f aca="false">LatticeLayout!I743</f>
        <v>0</v>
      </c>
      <c r="J707" s="25" t="n">
        <f aca="false">LatticeLayout!J743</f>
        <v>0</v>
      </c>
      <c r="K707" s="25" t="n">
        <f aca="false">LatticeLayout!K743</f>
        <v>0.099517</v>
      </c>
      <c r="L707" s="25" t="n">
        <f aca="false">LatticeLayout!Q743</f>
        <v>318.68409884763</v>
      </c>
      <c r="M707" s="25" t="n">
        <f aca="false">LatticeLayout!P743</f>
        <v>423.0996045</v>
      </c>
      <c r="N707" s="25" t="n">
        <f aca="false">LatticeLayout!O743</f>
        <v>41.094</v>
      </c>
    </row>
    <row r="708" s="25" customFormat="true" ht="12.75" hidden="true" customHeight="false" outlineLevel="0" collapsed="false">
      <c r="A708" s="25" t="str">
        <f aca="false">LatticeLayout!A744</f>
        <v>LS1</v>
      </c>
      <c r="B708" s="25" t="str">
        <f aca="false">LatticeLayout!B744</f>
        <v>CB05</v>
      </c>
      <c r="C708" s="25" t="str">
        <f aca="false">LatticeLayout!C744</f>
        <v>CAV3</v>
      </c>
      <c r="D708" s="25" t="n">
        <f aca="false">LatticeLayout!D744</f>
        <v>1500</v>
      </c>
      <c r="E708" s="25" t="str">
        <f aca="false">LatticeLayout!E744</f>
        <v>LS1_CB05:CAV3_D1500</v>
      </c>
      <c r="F708" s="25" t="n">
        <f aca="false">LatticeLayout!F744</f>
        <v>0</v>
      </c>
      <c r="G708" s="25" t="str">
        <f aca="false">LatticeLayout!G744</f>
        <v>b08 resonator</v>
      </c>
      <c r="H708" s="25" t="n">
        <f aca="false">LatticeLayout!H744</f>
        <v>34</v>
      </c>
      <c r="I708" s="25" t="n">
        <f aca="false">LatticeLayout!I744</f>
        <v>0</v>
      </c>
      <c r="J708" s="25" t="n">
        <f aca="false">LatticeLayout!J744</f>
        <v>0</v>
      </c>
      <c r="K708" s="25" t="n">
        <f aca="false">LatticeLayout!K744</f>
        <v>0.298171</v>
      </c>
      <c r="L708" s="25" t="n">
        <f aca="false">LatticeLayout!Q744</f>
        <v>318.38592784763</v>
      </c>
      <c r="M708" s="25" t="n">
        <f aca="false">LatticeLayout!P744</f>
        <v>423.0996045</v>
      </c>
      <c r="N708" s="25" t="n">
        <f aca="false">LatticeLayout!O744</f>
        <v>41.094</v>
      </c>
    </row>
    <row r="709" s="25" customFormat="true" ht="12.75" hidden="true" customHeight="false" outlineLevel="0" collapsed="false">
      <c r="A709" s="25" t="n">
        <f aca="false">LatticeLayout!A745</f>
        <v>0</v>
      </c>
      <c r="B709" s="25" t="n">
        <f aca="false">LatticeLayout!B745</f>
        <v>0</v>
      </c>
      <c r="C709" s="25" t="n">
        <f aca="false">LatticeLayout!C745</f>
        <v>0</v>
      </c>
      <c r="D709" s="25" t="n">
        <f aca="false">LatticeLayout!D745</f>
        <v>0</v>
      </c>
      <c r="E709" s="25" t="n">
        <f aca="false">LatticeLayout!E745</f>
        <v>0</v>
      </c>
      <c r="F709" s="25" t="n">
        <f aca="false">LatticeLayout!F745</f>
        <v>0</v>
      </c>
      <c r="G709" s="25" t="n">
        <f aca="false">LatticeLayout!G745</f>
        <v>0</v>
      </c>
      <c r="H709" s="25" t="n">
        <f aca="false">LatticeLayout!H745</f>
        <v>0</v>
      </c>
      <c r="I709" s="25" t="n">
        <f aca="false">LatticeLayout!I745</f>
        <v>0</v>
      </c>
      <c r="J709" s="25" t="n">
        <f aca="false">LatticeLayout!J745</f>
        <v>0</v>
      </c>
      <c r="K709" s="25" t="n">
        <f aca="false">LatticeLayout!K745</f>
        <v>0</v>
      </c>
      <c r="L709" s="25" t="n">
        <f aca="false">LatticeLayout!Q745</f>
        <v>318.38592784763</v>
      </c>
      <c r="M709" s="25" t="n">
        <f aca="false">LatticeLayout!P745</f>
        <v>423.0996045</v>
      </c>
      <c r="N709" s="25" t="n">
        <f aca="false">LatticeLayout!O745</f>
        <v>41.094</v>
      </c>
    </row>
    <row r="710" s="25" customFormat="true" ht="12.75" hidden="true" customHeight="false" outlineLevel="0" collapsed="false">
      <c r="A710" s="25" t="n">
        <f aca="false">LatticeLayout!A746</f>
        <v>0</v>
      </c>
      <c r="B710" s="25" t="n">
        <f aca="false">LatticeLayout!B746</f>
        <v>0</v>
      </c>
      <c r="C710" s="25" t="n">
        <f aca="false">LatticeLayout!C746</f>
        <v>0</v>
      </c>
      <c r="D710" s="25" t="n">
        <f aca="false">LatticeLayout!D746</f>
        <v>0</v>
      </c>
      <c r="E710" s="25" t="n">
        <f aca="false">LatticeLayout!E746</f>
        <v>0</v>
      </c>
      <c r="F710" s="25" t="n">
        <f aca="false">LatticeLayout!F746</f>
        <v>0</v>
      </c>
      <c r="G710" s="25" t="n">
        <f aca="false">LatticeLayout!G746</f>
        <v>0</v>
      </c>
      <c r="H710" s="25" t="n">
        <f aca="false">LatticeLayout!H746</f>
        <v>0</v>
      </c>
      <c r="I710" s="25" t="n">
        <f aca="false">LatticeLayout!I746</f>
        <v>0</v>
      </c>
      <c r="J710" s="25" t="n">
        <f aca="false">LatticeLayout!J746</f>
        <v>0</v>
      </c>
      <c r="K710" s="25" t="n">
        <f aca="false">LatticeLayout!K746</f>
        <v>0</v>
      </c>
      <c r="L710" s="25" t="n">
        <f aca="false">LatticeLayout!Q746</f>
        <v>318.38592784763</v>
      </c>
      <c r="M710" s="25" t="n">
        <f aca="false">LatticeLayout!P746</f>
        <v>423.0996045</v>
      </c>
      <c r="N710" s="25" t="n">
        <f aca="false">LatticeLayout!O746</f>
        <v>41.094</v>
      </c>
    </row>
    <row r="711" s="25" customFormat="true" ht="12.75" hidden="true" customHeight="false" outlineLevel="0" collapsed="false">
      <c r="A711" s="25" t="n">
        <f aca="false">LatticeLayout!A747</f>
        <v>0</v>
      </c>
      <c r="B711" s="25" t="n">
        <f aca="false">LatticeLayout!B747</f>
        <v>0</v>
      </c>
      <c r="C711" s="25" t="n">
        <f aca="false">LatticeLayout!C747</f>
        <v>0</v>
      </c>
      <c r="D711" s="25" t="n">
        <f aca="false">LatticeLayout!D747</f>
        <v>0</v>
      </c>
      <c r="E711" s="25" t="n">
        <f aca="false">LatticeLayout!E747</f>
        <v>0</v>
      </c>
      <c r="F711" s="25" t="n">
        <f aca="false">LatticeLayout!F747</f>
        <v>0</v>
      </c>
      <c r="G711" s="25" t="str">
        <f aca="false">LatticeLayout!G747</f>
        <v>bellow</v>
      </c>
      <c r="H711" s="25" t="n">
        <f aca="false">LatticeLayout!H747</f>
        <v>0</v>
      </c>
      <c r="I711" s="25" t="n">
        <f aca="false">LatticeLayout!I747</f>
        <v>0</v>
      </c>
      <c r="J711" s="25" t="n">
        <f aca="false">LatticeLayout!J747</f>
        <v>0</v>
      </c>
      <c r="K711" s="25" t="n">
        <f aca="false">LatticeLayout!K747</f>
        <v>0.099517</v>
      </c>
      <c r="L711" s="25" t="n">
        <f aca="false">LatticeLayout!Q747</f>
        <v>318.28641084763</v>
      </c>
      <c r="M711" s="25" t="n">
        <f aca="false">LatticeLayout!P747</f>
        <v>423.0996045</v>
      </c>
      <c r="N711" s="25" t="n">
        <f aca="false">LatticeLayout!O747</f>
        <v>41.094</v>
      </c>
    </row>
    <row r="712" s="25" customFormat="true" ht="12.75" hidden="true" customHeight="false" outlineLevel="0" collapsed="false">
      <c r="A712" s="25" t="str">
        <f aca="false">LatticeLayout!A748</f>
        <v>LS1</v>
      </c>
      <c r="B712" s="25" t="str">
        <f aca="false">LatticeLayout!B748</f>
        <v>CB05</v>
      </c>
      <c r="C712" s="25" t="str">
        <f aca="false">LatticeLayout!C748</f>
        <v>CAV4</v>
      </c>
      <c r="D712" s="25" t="n">
        <f aca="false">LatticeLayout!D748</f>
        <v>1504</v>
      </c>
      <c r="E712" s="25" t="str">
        <f aca="false">LatticeLayout!E748</f>
        <v>LS1_CB05:CAV4_D1504</v>
      </c>
      <c r="F712" s="25" t="n">
        <f aca="false">LatticeLayout!F748</f>
        <v>0</v>
      </c>
      <c r="G712" s="25" t="str">
        <f aca="false">LatticeLayout!G748</f>
        <v>b08 resonator</v>
      </c>
      <c r="H712" s="25" t="n">
        <f aca="false">LatticeLayout!H748</f>
        <v>34</v>
      </c>
      <c r="I712" s="25" t="n">
        <f aca="false">LatticeLayout!I748</f>
        <v>0</v>
      </c>
      <c r="J712" s="25" t="n">
        <f aca="false">LatticeLayout!J748</f>
        <v>0</v>
      </c>
      <c r="K712" s="25" t="n">
        <f aca="false">LatticeLayout!K748</f>
        <v>0.298171</v>
      </c>
      <c r="L712" s="25" t="n">
        <f aca="false">LatticeLayout!Q748</f>
        <v>317.98823984763</v>
      </c>
      <c r="M712" s="25" t="n">
        <f aca="false">LatticeLayout!P748</f>
        <v>423.0996045</v>
      </c>
      <c r="N712" s="25" t="n">
        <f aca="false">LatticeLayout!O748</f>
        <v>41.094</v>
      </c>
    </row>
    <row r="713" s="25" customFormat="true" ht="12.75" hidden="true" customHeight="false" outlineLevel="0" collapsed="false">
      <c r="A713" s="25" t="n">
        <f aca="false">LatticeLayout!A749</f>
        <v>0</v>
      </c>
      <c r="B713" s="25" t="n">
        <f aca="false">LatticeLayout!B749</f>
        <v>0</v>
      </c>
      <c r="C713" s="25" t="n">
        <f aca="false">LatticeLayout!C749</f>
        <v>0</v>
      </c>
      <c r="D713" s="25" t="n">
        <f aca="false">LatticeLayout!D749</f>
        <v>0</v>
      </c>
      <c r="E713" s="25" t="n">
        <f aca="false">LatticeLayout!E749</f>
        <v>0</v>
      </c>
      <c r="F713" s="25" t="n">
        <f aca="false">LatticeLayout!F749</f>
        <v>0</v>
      </c>
      <c r="G713" s="25" t="n">
        <f aca="false">LatticeLayout!G749</f>
        <v>0</v>
      </c>
      <c r="H713" s="25" t="n">
        <f aca="false">LatticeLayout!H749</f>
        <v>0</v>
      </c>
      <c r="I713" s="25" t="n">
        <f aca="false">LatticeLayout!I749</f>
        <v>0</v>
      </c>
      <c r="J713" s="25" t="n">
        <f aca="false">LatticeLayout!J749</f>
        <v>0</v>
      </c>
      <c r="K713" s="25" t="n">
        <f aca="false">LatticeLayout!K749</f>
        <v>0</v>
      </c>
      <c r="L713" s="25" t="n">
        <f aca="false">LatticeLayout!Q749</f>
        <v>317.98823984763</v>
      </c>
      <c r="M713" s="25" t="n">
        <f aca="false">LatticeLayout!P749</f>
        <v>423.0996045</v>
      </c>
      <c r="N713" s="25" t="n">
        <f aca="false">LatticeLayout!O749</f>
        <v>41.094</v>
      </c>
    </row>
    <row r="714" s="25" customFormat="true" ht="12.75" hidden="true" customHeight="false" outlineLevel="0" collapsed="false">
      <c r="A714" s="25" t="str">
        <f aca="false">LatticeLayout!A750</f>
        <v>LS1</v>
      </c>
      <c r="B714" s="25" t="str">
        <f aca="false">LatticeLayout!B750</f>
        <v>CB05</v>
      </c>
      <c r="C714" s="25" t="str">
        <f aca="false">LatticeLayout!C750</f>
        <v>ND</v>
      </c>
      <c r="D714" s="25" t="n">
        <f aca="false">LatticeLayout!D750</f>
        <v>1505</v>
      </c>
      <c r="E714" s="25" t="str">
        <f aca="false">LatticeLayout!E750</f>
        <v>LS1_CB05:ND_D1505</v>
      </c>
      <c r="F714" s="25" t="str">
        <f aca="false">LatticeLayout!F750</f>
        <v>BLM_ND</v>
      </c>
      <c r="G714" s="25" t="str">
        <f aca="false">LatticeLayout!G750</f>
        <v>neutron detector</v>
      </c>
      <c r="H714" s="25" t="n">
        <f aca="false">LatticeLayout!H750</f>
        <v>0</v>
      </c>
      <c r="I714" s="25" t="n">
        <f aca="false">LatticeLayout!I750</f>
        <v>0</v>
      </c>
      <c r="J714" s="25" t="n">
        <f aca="false">LatticeLayout!J750</f>
        <v>0</v>
      </c>
      <c r="K714" s="25" t="n">
        <f aca="false">LatticeLayout!K750</f>
        <v>0</v>
      </c>
      <c r="L714" s="25" t="n">
        <f aca="false">LatticeLayout!Q750</f>
        <v>317.98823984763</v>
      </c>
      <c r="M714" s="25" t="n">
        <f aca="false">LatticeLayout!P750</f>
        <v>423.0996045</v>
      </c>
      <c r="N714" s="25" t="n">
        <f aca="false">LatticeLayout!O750</f>
        <v>41.094</v>
      </c>
    </row>
    <row r="715" s="25" customFormat="true" ht="12.75" hidden="true" customHeight="false" outlineLevel="0" collapsed="false">
      <c r="A715" s="25" t="n">
        <f aca="false">LatticeLayout!A751</f>
        <v>0</v>
      </c>
      <c r="B715" s="25" t="n">
        <f aca="false">LatticeLayout!B751</f>
        <v>0</v>
      </c>
      <c r="C715" s="25" t="n">
        <f aca="false">LatticeLayout!C751</f>
        <v>0</v>
      </c>
      <c r="D715" s="25" t="n">
        <f aca="false">LatticeLayout!D751</f>
        <v>0</v>
      </c>
      <c r="E715" s="25" t="n">
        <f aca="false">LatticeLayout!E751</f>
        <v>0</v>
      </c>
      <c r="F715" s="25" t="n">
        <f aca="false">LatticeLayout!F751</f>
        <v>0</v>
      </c>
      <c r="G715" s="25" t="str">
        <f aca="false">LatticeLayout!G751</f>
        <v>bellow</v>
      </c>
      <c r="H715" s="25" t="n">
        <f aca="false">LatticeLayout!H751</f>
        <v>0</v>
      </c>
      <c r="I715" s="25" t="n">
        <f aca="false">LatticeLayout!I751</f>
        <v>0</v>
      </c>
      <c r="J715" s="25" t="n">
        <f aca="false">LatticeLayout!J751</f>
        <v>0</v>
      </c>
      <c r="K715" s="25" t="n">
        <f aca="false">LatticeLayout!K751</f>
        <v>0.09650984</v>
      </c>
      <c r="L715" s="25" t="n">
        <f aca="false">LatticeLayout!Q751</f>
        <v>317.89173000763</v>
      </c>
      <c r="M715" s="25" t="n">
        <f aca="false">LatticeLayout!P751</f>
        <v>423.0996045</v>
      </c>
      <c r="N715" s="25" t="n">
        <f aca="false">LatticeLayout!O751</f>
        <v>41.094</v>
      </c>
    </row>
    <row r="716" s="25" customFormat="true" ht="12.75" hidden="true" customHeight="false" outlineLevel="0" collapsed="false">
      <c r="A716" s="25" t="str">
        <f aca="false">LatticeLayout!A752</f>
        <v>LS1</v>
      </c>
      <c r="B716" s="25" t="str">
        <f aca="false">LatticeLayout!B752</f>
        <v>CB05</v>
      </c>
      <c r="C716" s="25" t="str">
        <f aca="false">LatticeLayout!C752</f>
        <v>BPM</v>
      </c>
      <c r="D716" s="25" t="n">
        <f aca="false">LatticeLayout!D752</f>
        <v>1506</v>
      </c>
      <c r="E716" s="25" t="str">
        <f aca="false">LatticeLayout!E752</f>
        <v>LS1_CB05:BPM_D1506</v>
      </c>
      <c r="F716" s="25" t="str">
        <f aca="false">LatticeLayout!F752</f>
        <v>BPM6</v>
      </c>
      <c r="G716" s="25" t="str">
        <f aca="false">LatticeLayout!G752</f>
        <v>position monitor, BPMc</v>
      </c>
      <c r="H716" s="25" t="n">
        <f aca="false">LatticeLayout!H752</f>
        <v>40</v>
      </c>
      <c r="I716" s="25" t="n">
        <f aca="false">LatticeLayout!I752</f>
        <v>0</v>
      </c>
      <c r="J716" s="25" t="n">
        <f aca="false">LatticeLayout!J752</f>
        <v>0</v>
      </c>
      <c r="K716" s="25" t="n">
        <f aca="false">LatticeLayout!K752</f>
        <v>0</v>
      </c>
      <c r="L716" s="25" t="n">
        <f aca="false">LatticeLayout!Q752</f>
        <v>317.89173000763</v>
      </c>
      <c r="M716" s="25" t="n">
        <f aca="false">LatticeLayout!P752</f>
        <v>423.0996045</v>
      </c>
      <c r="N716" s="25" t="n">
        <f aca="false">LatticeLayout!O752</f>
        <v>41.094</v>
      </c>
    </row>
    <row r="717" s="25" customFormat="true" ht="12.75" hidden="true" customHeight="false" outlineLevel="0" collapsed="false">
      <c r="A717" s="25" t="n">
        <f aca="false">LatticeLayout!A753</f>
        <v>0</v>
      </c>
      <c r="B717" s="25" t="n">
        <f aca="false">LatticeLayout!B753</f>
        <v>0</v>
      </c>
      <c r="C717" s="25" t="n">
        <f aca="false">LatticeLayout!C753</f>
        <v>0</v>
      </c>
      <c r="D717" s="25" t="n">
        <f aca="false">LatticeLayout!D753</f>
        <v>0</v>
      </c>
      <c r="E717" s="25" t="n">
        <f aca="false">LatticeLayout!E753</f>
        <v>0</v>
      </c>
      <c r="F717" s="25" t="n">
        <f aca="false">LatticeLayout!F753</f>
        <v>0</v>
      </c>
      <c r="G717" s="25" t="str">
        <f aca="false">LatticeLayout!G753</f>
        <v>BPM-box</v>
      </c>
      <c r="H717" s="25" t="n">
        <f aca="false">LatticeLayout!H753</f>
        <v>0</v>
      </c>
      <c r="I717" s="25" t="n">
        <f aca="false">LatticeLayout!I753</f>
        <v>0</v>
      </c>
      <c r="J717" s="25" t="n">
        <f aca="false">LatticeLayout!J753</f>
        <v>0</v>
      </c>
      <c r="K717" s="25" t="n">
        <f aca="false">LatticeLayout!K753</f>
        <v>0.05588</v>
      </c>
      <c r="L717" s="25" t="n">
        <f aca="false">LatticeLayout!Q753</f>
        <v>317.83585000763</v>
      </c>
      <c r="M717" s="25" t="n">
        <f aca="false">LatticeLayout!P753</f>
        <v>423.0996045</v>
      </c>
      <c r="N717" s="25" t="n">
        <f aca="false">LatticeLayout!O753</f>
        <v>41.094</v>
      </c>
    </row>
    <row r="718" s="25" customFormat="true" ht="12.75" hidden="true" customHeight="false" outlineLevel="0" collapsed="false">
      <c r="A718" s="25" t="n">
        <f aca="false">LatticeLayout!A754</f>
        <v>0</v>
      </c>
      <c r="B718" s="25" t="n">
        <f aca="false">LatticeLayout!B754</f>
        <v>0</v>
      </c>
      <c r="C718" s="25" t="n">
        <f aca="false">LatticeLayout!C754</f>
        <v>0</v>
      </c>
      <c r="D718" s="25" t="n">
        <f aca="false">LatticeLayout!D754</f>
        <v>0</v>
      </c>
      <c r="E718" s="25" t="n">
        <f aca="false">LatticeLayout!E754</f>
        <v>0</v>
      </c>
      <c r="F718" s="25" t="n">
        <f aca="false">LatticeLayout!F754</f>
        <v>0</v>
      </c>
      <c r="G718" s="25" t="str">
        <f aca="false">LatticeLayout!G754</f>
        <v>solenoid-entry</v>
      </c>
      <c r="H718" s="25" t="n">
        <f aca="false">LatticeLayout!H754</f>
        <v>40</v>
      </c>
      <c r="I718" s="25" t="n">
        <f aca="false">LatticeLayout!I754</f>
        <v>0</v>
      </c>
      <c r="J718" s="25" t="n">
        <f aca="false">LatticeLayout!J754</f>
        <v>0</v>
      </c>
      <c r="K718" s="25" t="n">
        <f aca="false">LatticeLayout!K754</f>
        <v>0.076136</v>
      </c>
      <c r="L718" s="25" t="n">
        <f aca="false">LatticeLayout!Q754</f>
        <v>317.75971400763</v>
      </c>
      <c r="M718" s="25" t="n">
        <f aca="false">LatticeLayout!P754</f>
        <v>423.0996045</v>
      </c>
      <c r="N718" s="25" t="n">
        <f aca="false">LatticeLayout!O754</f>
        <v>41.094</v>
      </c>
    </row>
    <row r="719" s="25" customFormat="true" ht="12.75" hidden="true" customHeight="false" outlineLevel="0" collapsed="false">
      <c r="A719" s="25" t="str">
        <f aca="false">LatticeLayout!A755</f>
        <v>LS1</v>
      </c>
      <c r="B719" s="25" t="str">
        <f aca="false">LatticeLayout!B755</f>
        <v>CB05</v>
      </c>
      <c r="C719" s="25" t="str">
        <f aca="false">LatticeLayout!C755</f>
        <v>SOL2</v>
      </c>
      <c r="D719" s="25" t="n">
        <f aca="false">LatticeLayout!D755</f>
        <v>1510</v>
      </c>
      <c r="E719" s="25" t="str">
        <f aca="false">LatticeLayout!E755</f>
        <v>LS1_CB05:SOL2_D1510</v>
      </c>
      <c r="F719" s="25" t="str">
        <f aca="false">LatticeLayout!F755</f>
        <v>S2</v>
      </c>
      <c r="G719" s="25" t="str">
        <f aca="false">LatticeLayout!G755</f>
        <v>solenoid+correctors</v>
      </c>
      <c r="H719" s="25" t="n">
        <f aca="false">LatticeLayout!H755</f>
        <v>40</v>
      </c>
      <c r="I719" s="25" t="n">
        <f aca="false">LatticeLayout!I755</f>
        <v>0</v>
      </c>
      <c r="J719" s="25" t="n">
        <f aca="false">LatticeLayout!J755</f>
        <v>0</v>
      </c>
      <c r="K719" s="25" t="n">
        <f aca="false">LatticeLayout!K755</f>
        <v>0.5</v>
      </c>
      <c r="L719" s="25" t="n">
        <f aca="false">LatticeLayout!Q755</f>
        <v>317.25971400763</v>
      </c>
      <c r="M719" s="25" t="n">
        <f aca="false">LatticeLayout!P755</f>
        <v>423.0996045</v>
      </c>
      <c r="N719" s="25" t="n">
        <f aca="false">LatticeLayout!O755</f>
        <v>41.094</v>
      </c>
    </row>
    <row r="720" s="25" customFormat="true" ht="12.75" hidden="true" customHeight="false" outlineLevel="0" collapsed="false">
      <c r="A720" s="25" t="n">
        <f aca="false">LatticeLayout!A756</f>
        <v>0</v>
      </c>
      <c r="B720" s="25" t="n">
        <f aca="false">LatticeLayout!B756</f>
        <v>0</v>
      </c>
      <c r="C720" s="25" t="n">
        <f aca="false">LatticeLayout!C756</f>
        <v>0</v>
      </c>
      <c r="D720" s="25" t="n">
        <f aca="false">LatticeLayout!D756</f>
        <v>0</v>
      </c>
      <c r="E720" s="25" t="n">
        <f aca="false">LatticeLayout!E756</f>
        <v>0</v>
      </c>
      <c r="F720" s="25" t="n">
        <f aca="false">LatticeLayout!F756</f>
        <v>0</v>
      </c>
      <c r="G720" s="25" t="str">
        <f aca="false">LatticeLayout!G756</f>
        <v>solenoid-exit</v>
      </c>
      <c r="H720" s="25" t="n">
        <f aca="false">LatticeLayout!H756</f>
        <v>40</v>
      </c>
      <c r="I720" s="25" t="n">
        <f aca="false">LatticeLayout!I756</f>
        <v>0</v>
      </c>
      <c r="J720" s="25" t="n">
        <f aca="false">LatticeLayout!J756</f>
        <v>0</v>
      </c>
      <c r="K720" s="25" t="n">
        <f aca="false">LatticeLayout!K756</f>
        <v>0.076136</v>
      </c>
      <c r="L720" s="25" t="n">
        <f aca="false">LatticeLayout!Q756</f>
        <v>317.18357800763</v>
      </c>
      <c r="M720" s="25" t="n">
        <f aca="false">LatticeLayout!P756</f>
        <v>423.0996045</v>
      </c>
      <c r="N720" s="25" t="n">
        <f aca="false">LatticeLayout!O756</f>
        <v>41.094</v>
      </c>
    </row>
    <row r="721" s="25" customFormat="true" ht="12.75" hidden="true" customHeight="false" outlineLevel="0" collapsed="false">
      <c r="A721" s="25" t="n">
        <f aca="false">LatticeLayout!A757</f>
        <v>0</v>
      </c>
      <c r="B721" s="25" t="n">
        <f aca="false">LatticeLayout!B757</f>
        <v>0</v>
      </c>
      <c r="C721" s="25" t="n">
        <f aca="false">LatticeLayout!C757</f>
        <v>0</v>
      </c>
      <c r="D721" s="25" t="n">
        <f aca="false">LatticeLayout!D757</f>
        <v>0</v>
      </c>
      <c r="E721" s="25" t="n">
        <f aca="false">LatticeLayout!E757</f>
        <v>0</v>
      </c>
      <c r="F721" s="25" t="n">
        <f aca="false">LatticeLayout!F757</f>
        <v>0</v>
      </c>
      <c r="G721" s="25" t="str">
        <f aca="false">LatticeLayout!G757</f>
        <v>bellow</v>
      </c>
      <c r="H721" s="25" t="n">
        <f aca="false">LatticeLayout!H757</f>
        <v>0</v>
      </c>
      <c r="I721" s="25" t="n">
        <f aca="false">LatticeLayout!I757</f>
        <v>0</v>
      </c>
      <c r="J721" s="25" t="n">
        <f aca="false">LatticeLayout!J757</f>
        <v>0</v>
      </c>
      <c r="K721" s="25" t="n">
        <f aca="false">LatticeLayout!K757</f>
        <v>0.099517</v>
      </c>
      <c r="L721" s="25" t="n">
        <f aca="false">LatticeLayout!Q757</f>
        <v>317.08406100763</v>
      </c>
      <c r="M721" s="25" t="n">
        <f aca="false">LatticeLayout!P757</f>
        <v>423.0996045</v>
      </c>
      <c r="N721" s="25" t="n">
        <f aca="false">LatticeLayout!O757</f>
        <v>41.094</v>
      </c>
    </row>
    <row r="722" s="25" customFormat="true" ht="12.75" hidden="true" customHeight="false" outlineLevel="0" collapsed="false">
      <c r="A722" s="25" t="str">
        <f aca="false">LatticeLayout!A758</f>
        <v>LS1</v>
      </c>
      <c r="B722" s="25" t="str">
        <f aca="false">LatticeLayout!B758</f>
        <v>CB05</v>
      </c>
      <c r="C722" s="25" t="str">
        <f aca="false">LatticeLayout!C758</f>
        <v>CAV5</v>
      </c>
      <c r="D722" s="25" t="n">
        <f aca="false">LatticeLayout!D758</f>
        <v>1516</v>
      </c>
      <c r="E722" s="25" t="str">
        <f aca="false">LatticeLayout!E758</f>
        <v>LS1_CB05:CAV5_D1516</v>
      </c>
      <c r="F722" s="25" t="n">
        <f aca="false">LatticeLayout!F758</f>
        <v>0</v>
      </c>
      <c r="G722" s="25" t="str">
        <f aca="false">LatticeLayout!G758</f>
        <v>b08 resonator</v>
      </c>
      <c r="H722" s="25" t="n">
        <f aca="false">LatticeLayout!H758</f>
        <v>34</v>
      </c>
      <c r="I722" s="25" t="n">
        <f aca="false">LatticeLayout!I758</f>
        <v>0</v>
      </c>
      <c r="J722" s="25" t="n">
        <f aca="false">LatticeLayout!J758</f>
        <v>0</v>
      </c>
      <c r="K722" s="25" t="n">
        <f aca="false">LatticeLayout!K758</f>
        <v>0.298171</v>
      </c>
      <c r="L722" s="25" t="n">
        <f aca="false">LatticeLayout!Q758</f>
        <v>316.78589000763</v>
      </c>
      <c r="M722" s="25" t="n">
        <f aca="false">LatticeLayout!P758</f>
        <v>423.0996045</v>
      </c>
      <c r="N722" s="25" t="n">
        <f aca="false">LatticeLayout!O758</f>
        <v>41.094</v>
      </c>
    </row>
    <row r="723" s="25" customFormat="true" ht="12.75" hidden="true" customHeight="false" outlineLevel="0" collapsed="false">
      <c r="A723" s="25" t="n">
        <f aca="false">LatticeLayout!A759</f>
        <v>0</v>
      </c>
      <c r="B723" s="25" t="n">
        <f aca="false">LatticeLayout!B759</f>
        <v>0</v>
      </c>
      <c r="C723" s="25" t="n">
        <f aca="false">LatticeLayout!C759</f>
        <v>0</v>
      </c>
      <c r="D723" s="25" t="n">
        <f aca="false">LatticeLayout!D759</f>
        <v>0</v>
      </c>
      <c r="E723" s="25" t="n">
        <f aca="false">LatticeLayout!E759</f>
        <v>0</v>
      </c>
      <c r="F723" s="25" t="n">
        <f aca="false">LatticeLayout!F759</f>
        <v>0</v>
      </c>
      <c r="G723" s="25" t="n">
        <f aca="false">LatticeLayout!G759</f>
        <v>0</v>
      </c>
      <c r="H723" s="25" t="n">
        <f aca="false">LatticeLayout!H759</f>
        <v>0</v>
      </c>
      <c r="I723" s="25" t="n">
        <f aca="false">LatticeLayout!I759</f>
        <v>0</v>
      </c>
      <c r="J723" s="25" t="n">
        <f aca="false">LatticeLayout!J759</f>
        <v>0</v>
      </c>
      <c r="K723" s="25" t="n">
        <f aca="false">LatticeLayout!K759</f>
        <v>0</v>
      </c>
      <c r="L723" s="25" t="n">
        <f aca="false">LatticeLayout!Q759</f>
        <v>316.78589000763</v>
      </c>
      <c r="M723" s="25" t="n">
        <f aca="false">LatticeLayout!P759</f>
        <v>423.0996045</v>
      </c>
      <c r="N723" s="25" t="n">
        <f aca="false">LatticeLayout!O759</f>
        <v>41.094</v>
      </c>
    </row>
    <row r="724" s="25" customFormat="true" ht="12.75" hidden="true" customHeight="false" outlineLevel="0" collapsed="false">
      <c r="A724" s="25" t="n">
        <f aca="false">LatticeLayout!A760</f>
        <v>0</v>
      </c>
      <c r="B724" s="25" t="n">
        <f aca="false">LatticeLayout!B760</f>
        <v>0</v>
      </c>
      <c r="C724" s="25" t="n">
        <f aca="false">LatticeLayout!C760</f>
        <v>0</v>
      </c>
      <c r="D724" s="25" t="n">
        <f aca="false">LatticeLayout!D760</f>
        <v>0</v>
      </c>
      <c r="E724" s="25" t="n">
        <f aca="false">LatticeLayout!E760</f>
        <v>0</v>
      </c>
      <c r="F724" s="25" t="n">
        <f aca="false">LatticeLayout!F760</f>
        <v>0</v>
      </c>
      <c r="G724" s="25" t="n">
        <f aca="false">LatticeLayout!G760</f>
        <v>0</v>
      </c>
      <c r="H724" s="25" t="n">
        <f aca="false">LatticeLayout!H760</f>
        <v>0</v>
      </c>
      <c r="I724" s="25" t="n">
        <f aca="false">LatticeLayout!I760</f>
        <v>0</v>
      </c>
      <c r="J724" s="25" t="n">
        <f aca="false">LatticeLayout!J760</f>
        <v>0</v>
      </c>
      <c r="K724" s="25" t="n">
        <f aca="false">LatticeLayout!K760</f>
        <v>0</v>
      </c>
      <c r="L724" s="25" t="n">
        <f aca="false">LatticeLayout!Q760</f>
        <v>316.78589000763</v>
      </c>
      <c r="M724" s="25" t="n">
        <f aca="false">LatticeLayout!P760</f>
        <v>423.0996045</v>
      </c>
      <c r="N724" s="25" t="n">
        <f aca="false">LatticeLayout!O760</f>
        <v>41.094</v>
      </c>
    </row>
    <row r="725" s="25" customFormat="true" ht="12.75" hidden="true" customHeight="false" outlineLevel="0" collapsed="false">
      <c r="A725" s="25" t="n">
        <f aca="false">LatticeLayout!A761</f>
        <v>0</v>
      </c>
      <c r="B725" s="25" t="n">
        <f aca="false">LatticeLayout!B761</f>
        <v>0</v>
      </c>
      <c r="C725" s="25" t="n">
        <f aca="false">LatticeLayout!C761</f>
        <v>0</v>
      </c>
      <c r="D725" s="25" t="n">
        <f aca="false">LatticeLayout!D761</f>
        <v>0</v>
      </c>
      <c r="E725" s="25" t="n">
        <f aca="false">LatticeLayout!E761</f>
        <v>0</v>
      </c>
      <c r="F725" s="25" t="n">
        <f aca="false">LatticeLayout!F761</f>
        <v>0</v>
      </c>
      <c r="G725" s="25" t="str">
        <f aca="false">LatticeLayout!G761</f>
        <v>bellow</v>
      </c>
      <c r="H725" s="25" t="n">
        <f aca="false">LatticeLayout!H761</f>
        <v>0</v>
      </c>
      <c r="I725" s="25" t="n">
        <f aca="false">LatticeLayout!I761</f>
        <v>0</v>
      </c>
      <c r="J725" s="25" t="n">
        <f aca="false">LatticeLayout!J761</f>
        <v>0</v>
      </c>
      <c r="K725" s="25" t="n">
        <f aca="false">LatticeLayout!K761</f>
        <v>0.099517</v>
      </c>
      <c r="L725" s="25" t="n">
        <f aca="false">LatticeLayout!Q761</f>
        <v>316.68637300763</v>
      </c>
      <c r="M725" s="25" t="n">
        <f aca="false">LatticeLayout!P761</f>
        <v>423.0996045</v>
      </c>
      <c r="N725" s="25" t="n">
        <f aca="false">LatticeLayout!O761</f>
        <v>41.094</v>
      </c>
    </row>
    <row r="726" s="25" customFormat="true" ht="12.75" hidden="true" customHeight="false" outlineLevel="0" collapsed="false">
      <c r="A726" s="25" t="str">
        <f aca="false">LatticeLayout!A762</f>
        <v>LS1</v>
      </c>
      <c r="B726" s="25" t="str">
        <f aca="false">LatticeLayout!B762</f>
        <v>CB05</v>
      </c>
      <c r="C726" s="25" t="str">
        <f aca="false">LatticeLayout!C762</f>
        <v>CAV6</v>
      </c>
      <c r="D726" s="25" t="n">
        <f aca="false">LatticeLayout!D762</f>
        <v>1520</v>
      </c>
      <c r="E726" s="25" t="str">
        <f aca="false">LatticeLayout!E762</f>
        <v>LS1_CB05:CAV6_D1520</v>
      </c>
      <c r="F726" s="25" t="n">
        <f aca="false">LatticeLayout!F762</f>
        <v>0</v>
      </c>
      <c r="G726" s="25" t="str">
        <f aca="false">LatticeLayout!G762</f>
        <v>b08 resonator</v>
      </c>
      <c r="H726" s="25" t="n">
        <f aca="false">LatticeLayout!H762</f>
        <v>34</v>
      </c>
      <c r="I726" s="25" t="n">
        <f aca="false">LatticeLayout!I762</f>
        <v>0</v>
      </c>
      <c r="J726" s="25" t="n">
        <f aca="false">LatticeLayout!J762</f>
        <v>0</v>
      </c>
      <c r="K726" s="25" t="n">
        <f aca="false">LatticeLayout!K762</f>
        <v>0.298171</v>
      </c>
      <c r="L726" s="25" t="n">
        <f aca="false">LatticeLayout!Q762</f>
        <v>316.38820200763</v>
      </c>
      <c r="M726" s="25" t="n">
        <f aca="false">LatticeLayout!P762</f>
        <v>423.0996045</v>
      </c>
      <c r="N726" s="25" t="n">
        <f aca="false">LatticeLayout!O762</f>
        <v>41.094</v>
      </c>
    </row>
    <row r="727" s="25" customFormat="true" ht="12.75" hidden="true" customHeight="false" outlineLevel="0" collapsed="false">
      <c r="A727" s="25" t="n">
        <f aca="false">LatticeLayout!A763</f>
        <v>0</v>
      </c>
      <c r="B727" s="25" t="n">
        <f aca="false">LatticeLayout!B763</f>
        <v>0</v>
      </c>
      <c r="C727" s="25" t="n">
        <f aca="false">LatticeLayout!C763</f>
        <v>0</v>
      </c>
      <c r="D727" s="25" t="n">
        <f aca="false">LatticeLayout!D763</f>
        <v>0</v>
      </c>
      <c r="E727" s="25" t="n">
        <f aca="false">LatticeLayout!E763</f>
        <v>0</v>
      </c>
      <c r="F727" s="25" t="n">
        <f aca="false">LatticeLayout!F763</f>
        <v>0</v>
      </c>
      <c r="G727" s="25" t="n">
        <f aca="false">LatticeLayout!G763</f>
        <v>0</v>
      </c>
      <c r="H727" s="25" t="n">
        <f aca="false">LatticeLayout!H763</f>
        <v>0</v>
      </c>
      <c r="I727" s="25" t="n">
        <f aca="false">LatticeLayout!I763</f>
        <v>0</v>
      </c>
      <c r="J727" s="25" t="n">
        <f aca="false">LatticeLayout!J763</f>
        <v>0</v>
      </c>
      <c r="K727" s="25" t="n">
        <f aca="false">LatticeLayout!K763</f>
        <v>0</v>
      </c>
      <c r="L727" s="25" t="n">
        <f aca="false">LatticeLayout!Q763</f>
        <v>316.38820200763</v>
      </c>
      <c r="M727" s="25" t="n">
        <f aca="false">LatticeLayout!P763</f>
        <v>423.0996045</v>
      </c>
      <c r="N727" s="25" t="n">
        <f aca="false">LatticeLayout!O763</f>
        <v>41.094</v>
      </c>
    </row>
    <row r="728" s="25" customFormat="true" ht="12.75" hidden="true" customHeight="false" outlineLevel="0" collapsed="false">
      <c r="A728" s="25" t="n">
        <f aca="false">LatticeLayout!A764</f>
        <v>0</v>
      </c>
      <c r="B728" s="25" t="n">
        <f aca="false">LatticeLayout!B764</f>
        <v>0</v>
      </c>
      <c r="C728" s="25" t="n">
        <f aca="false">LatticeLayout!C764</f>
        <v>0</v>
      </c>
      <c r="D728" s="25" t="n">
        <f aca="false">LatticeLayout!D764</f>
        <v>0</v>
      </c>
      <c r="E728" s="25" t="n">
        <f aca="false">LatticeLayout!E764</f>
        <v>0</v>
      </c>
      <c r="F728" s="25" t="n">
        <f aca="false">LatticeLayout!F764</f>
        <v>0</v>
      </c>
      <c r="G728" s="25" t="n">
        <f aca="false">LatticeLayout!G764</f>
        <v>0</v>
      </c>
      <c r="H728" s="25" t="n">
        <f aca="false">LatticeLayout!H764</f>
        <v>0</v>
      </c>
      <c r="I728" s="25" t="n">
        <f aca="false">LatticeLayout!I764</f>
        <v>0</v>
      </c>
      <c r="J728" s="25" t="n">
        <f aca="false">LatticeLayout!J764</f>
        <v>0</v>
      </c>
      <c r="K728" s="25" t="n">
        <f aca="false">LatticeLayout!K764</f>
        <v>0</v>
      </c>
      <c r="L728" s="25" t="n">
        <f aca="false">LatticeLayout!Q764</f>
        <v>316.38820200763</v>
      </c>
      <c r="M728" s="25" t="n">
        <f aca="false">LatticeLayout!P764</f>
        <v>423.0996045</v>
      </c>
      <c r="N728" s="25" t="n">
        <f aca="false">LatticeLayout!O764</f>
        <v>41.094</v>
      </c>
    </row>
    <row r="729" s="25" customFormat="true" ht="12.75" hidden="true" customHeight="false" outlineLevel="0" collapsed="false">
      <c r="A729" s="25" t="n">
        <f aca="false">LatticeLayout!A765</f>
        <v>0</v>
      </c>
      <c r="B729" s="25" t="n">
        <f aca="false">LatticeLayout!B765</f>
        <v>0</v>
      </c>
      <c r="C729" s="25" t="n">
        <f aca="false">LatticeLayout!C765</f>
        <v>0</v>
      </c>
      <c r="D729" s="25" t="n">
        <f aca="false">LatticeLayout!D765</f>
        <v>0</v>
      </c>
      <c r="E729" s="25" t="n">
        <f aca="false">LatticeLayout!E765</f>
        <v>0</v>
      </c>
      <c r="F729" s="25" t="n">
        <f aca="false">LatticeLayout!F765</f>
        <v>0</v>
      </c>
      <c r="G729" s="25" t="str">
        <f aca="false">LatticeLayout!G765</f>
        <v>bellow</v>
      </c>
      <c r="H729" s="25" t="n">
        <f aca="false">LatticeLayout!H765</f>
        <v>0</v>
      </c>
      <c r="I729" s="25" t="n">
        <f aca="false">LatticeLayout!I765</f>
        <v>0</v>
      </c>
      <c r="J729" s="25" t="n">
        <f aca="false">LatticeLayout!J765</f>
        <v>0</v>
      </c>
      <c r="K729" s="25" t="n">
        <f aca="false">LatticeLayout!K765</f>
        <v>0.099517</v>
      </c>
      <c r="L729" s="25" t="n">
        <f aca="false">LatticeLayout!Q765</f>
        <v>316.28868500763</v>
      </c>
      <c r="M729" s="25" t="n">
        <f aca="false">LatticeLayout!P765</f>
        <v>423.0996045</v>
      </c>
      <c r="N729" s="25" t="n">
        <f aca="false">LatticeLayout!O765</f>
        <v>41.094</v>
      </c>
    </row>
    <row r="730" s="25" customFormat="true" ht="12.75" hidden="true" customHeight="false" outlineLevel="0" collapsed="false">
      <c r="A730" s="25" t="str">
        <f aca="false">LatticeLayout!A766</f>
        <v>LS1</v>
      </c>
      <c r="B730" s="25" t="str">
        <f aca="false">LatticeLayout!B766</f>
        <v>CB05</v>
      </c>
      <c r="C730" s="25" t="str">
        <f aca="false">LatticeLayout!C766</f>
        <v>CAV7</v>
      </c>
      <c r="D730" s="25" t="n">
        <f aca="false">LatticeLayout!D766</f>
        <v>1524</v>
      </c>
      <c r="E730" s="25" t="str">
        <f aca="false">LatticeLayout!E766</f>
        <v>LS1_CB05:CAV7_D1524</v>
      </c>
      <c r="F730" s="25" t="n">
        <f aca="false">LatticeLayout!F766</f>
        <v>0</v>
      </c>
      <c r="G730" s="25" t="str">
        <f aca="false">LatticeLayout!G766</f>
        <v>b08 resonator</v>
      </c>
      <c r="H730" s="25" t="n">
        <f aca="false">LatticeLayout!H766</f>
        <v>34</v>
      </c>
      <c r="I730" s="25" t="n">
        <f aca="false">LatticeLayout!I766</f>
        <v>0</v>
      </c>
      <c r="J730" s="25" t="n">
        <f aca="false">LatticeLayout!J766</f>
        <v>0</v>
      </c>
      <c r="K730" s="25" t="n">
        <f aca="false">LatticeLayout!K766</f>
        <v>0.298171</v>
      </c>
      <c r="L730" s="25" t="n">
        <f aca="false">LatticeLayout!Q766</f>
        <v>315.99051400763</v>
      </c>
      <c r="M730" s="25" t="n">
        <f aca="false">LatticeLayout!P766</f>
        <v>423.0996045</v>
      </c>
      <c r="N730" s="25" t="n">
        <f aca="false">LatticeLayout!O766</f>
        <v>41.094</v>
      </c>
    </row>
    <row r="731" s="25" customFormat="true" ht="12.75" hidden="true" customHeight="false" outlineLevel="0" collapsed="false">
      <c r="A731" s="25" t="n">
        <f aca="false">LatticeLayout!A767</f>
        <v>0</v>
      </c>
      <c r="B731" s="25" t="n">
        <f aca="false">LatticeLayout!B767</f>
        <v>0</v>
      </c>
      <c r="C731" s="25" t="n">
        <f aca="false">LatticeLayout!C767</f>
        <v>0</v>
      </c>
      <c r="D731" s="25" t="n">
        <f aca="false">LatticeLayout!D767</f>
        <v>0</v>
      </c>
      <c r="E731" s="25" t="n">
        <f aca="false">LatticeLayout!E767</f>
        <v>0</v>
      </c>
      <c r="F731" s="25" t="n">
        <f aca="false">LatticeLayout!F767</f>
        <v>0</v>
      </c>
      <c r="G731" s="25" t="n">
        <f aca="false">LatticeLayout!G767</f>
        <v>0</v>
      </c>
      <c r="H731" s="25" t="n">
        <f aca="false">LatticeLayout!H767</f>
        <v>0</v>
      </c>
      <c r="I731" s="25" t="n">
        <f aca="false">LatticeLayout!I767</f>
        <v>0</v>
      </c>
      <c r="J731" s="25" t="n">
        <f aca="false">LatticeLayout!J767</f>
        <v>0</v>
      </c>
      <c r="K731" s="25" t="n">
        <f aca="false">LatticeLayout!K767</f>
        <v>0</v>
      </c>
      <c r="L731" s="25" t="n">
        <f aca="false">LatticeLayout!Q767</f>
        <v>315.99051400763</v>
      </c>
      <c r="M731" s="25" t="n">
        <f aca="false">LatticeLayout!P767</f>
        <v>423.0996045</v>
      </c>
      <c r="N731" s="25" t="n">
        <f aca="false">LatticeLayout!O767</f>
        <v>41.094</v>
      </c>
    </row>
    <row r="732" s="25" customFormat="true" ht="12.75" hidden="true" customHeight="false" outlineLevel="0" collapsed="false">
      <c r="A732" s="25" t="str">
        <f aca="false">LatticeLayout!A768</f>
        <v>LS1</v>
      </c>
      <c r="B732" s="25" t="str">
        <f aca="false">LatticeLayout!B768</f>
        <v>CB05</v>
      </c>
      <c r="C732" s="25" t="str">
        <f aca="false">LatticeLayout!C768</f>
        <v>BLM</v>
      </c>
      <c r="D732" s="25" t="n">
        <f aca="false">LatticeLayout!D768</f>
        <v>1525</v>
      </c>
      <c r="E732" s="25" t="str">
        <f aca="false">LatticeLayout!E768</f>
        <v>LS1_CB05:BLM_D1525</v>
      </c>
      <c r="F732" s="25" t="n">
        <f aca="false">LatticeLayout!F768</f>
        <v>0</v>
      </c>
      <c r="G732" s="25" t="str">
        <f aca="false">LatticeLayout!G768</f>
        <v>outside loss monitor - not install</v>
      </c>
      <c r="H732" s="25" t="n">
        <f aca="false">LatticeLayout!H768</f>
        <v>0</v>
      </c>
      <c r="I732" s="25" t="n">
        <f aca="false">LatticeLayout!I768</f>
        <v>0</v>
      </c>
      <c r="J732" s="25" t="n">
        <f aca="false">LatticeLayout!J768</f>
        <v>0</v>
      </c>
      <c r="K732" s="25" t="n">
        <f aca="false">LatticeLayout!K768</f>
        <v>0</v>
      </c>
      <c r="L732" s="25" t="n">
        <f aca="false">LatticeLayout!Q768</f>
        <v>315.99051400763</v>
      </c>
      <c r="M732" s="25" t="n">
        <f aca="false">LatticeLayout!P768</f>
        <v>423.0996045</v>
      </c>
      <c r="N732" s="25" t="n">
        <f aca="false">LatticeLayout!O768</f>
        <v>41.094</v>
      </c>
    </row>
    <row r="733" s="25" customFormat="true" ht="12.75" hidden="true" customHeight="false" outlineLevel="0" collapsed="false">
      <c r="A733" s="25" t="n">
        <f aca="false">LatticeLayout!A769</f>
        <v>0</v>
      </c>
      <c r="B733" s="25" t="n">
        <f aca="false">LatticeLayout!B769</f>
        <v>0</v>
      </c>
      <c r="C733" s="25" t="n">
        <f aca="false">LatticeLayout!C769</f>
        <v>0</v>
      </c>
      <c r="D733" s="25" t="n">
        <f aca="false">LatticeLayout!D769</f>
        <v>0</v>
      </c>
      <c r="E733" s="25" t="n">
        <f aca="false">LatticeLayout!E769</f>
        <v>0</v>
      </c>
      <c r="F733" s="25" t="n">
        <f aca="false">LatticeLayout!F769</f>
        <v>0</v>
      </c>
      <c r="G733" s="25" t="str">
        <f aca="false">LatticeLayout!G769</f>
        <v>bellow</v>
      </c>
      <c r="H733" s="25" t="n">
        <f aca="false">LatticeLayout!H769</f>
        <v>0</v>
      </c>
      <c r="I733" s="25" t="n">
        <f aca="false">LatticeLayout!I769</f>
        <v>0</v>
      </c>
      <c r="J733" s="25" t="n">
        <f aca="false">LatticeLayout!J769</f>
        <v>0</v>
      </c>
      <c r="K733" s="25" t="n">
        <f aca="false">LatticeLayout!K769</f>
        <v>0.09650984</v>
      </c>
      <c r="L733" s="25" t="n">
        <f aca="false">LatticeLayout!Q769</f>
        <v>315.89400416763</v>
      </c>
      <c r="M733" s="25" t="n">
        <f aca="false">LatticeLayout!P769</f>
        <v>423.0996045</v>
      </c>
      <c r="N733" s="25" t="n">
        <f aca="false">LatticeLayout!O769</f>
        <v>41.094</v>
      </c>
    </row>
    <row r="734" s="25" customFormat="true" ht="12.75" hidden="true" customHeight="false" outlineLevel="0" collapsed="false">
      <c r="A734" s="25" t="str">
        <f aca="false">LatticeLayout!A770</f>
        <v>LS1</v>
      </c>
      <c r="B734" s="25" t="str">
        <f aca="false">LatticeLayout!B770</f>
        <v>CB05</v>
      </c>
      <c r="C734" s="25" t="str">
        <f aca="false">LatticeLayout!C770</f>
        <v>BPM</v>
      </c>
      <c r="D734" s="25" t="n">
        <f aca="false">LatticeLayout!D770</f>
        <v>1526</v>
      </c>
      <c r="E734" s="25" t="str">
        <f aca="false">LatticeLayout!E770</f>
        <v>LS1_CB05:BPM_D1526</v>
      </c>
      <c r="F734" s="25" t="str">
        <f aca="false">LatticeLayout!F770</f>
        <v>BPM6</v>
      </c>
      <c r="G734" s="25" t="str">
        <f aca="false">LatticeLayout!G770</f>
        <v>position monitor, BPMc</v>
      </c>
      <c r="H734" s="25" t="n">
        <f aca="false">LatticeLayout!H770</f>
        <v>40</v>
      </c>
      <c r="I734" s="25" t="n">
        <f aca="false">LatticeLayout!I770</f>
        <v>0</v>
      </c>
      <c r="J734" s="25" t="n">
        <f aca="false">LatticeLayout!J770</f>
        <v>0</v>
      </c>
      <c r="K734" s="25" t="n">
        <f aca="false">LatticeLayout!K770</f>
        <v>0</v>
      </c>
      <c r="L734" s="25" t="n">
        <f aca="false">LatticeLayout!Q770</f>
        <v>315.89400416763</v>
      </c>
      <c r="M734" s="25" t="n">
        <f aca="false">LatticeLayout!P770</f>
        <v>423.0996045</v>
      </c>
      <c r="N734" s="25" t="n">
        <f aca="false">LatticeLayout!O770</f>
        <v>41.094</v>
      </c>
    </row>
    <row r="735" s="25" customFormat="true" ht="12.75" hidden="true" customHeight="false" outlineLevel="0" collapsed="false">
      <c r="A735" s="25" t="n">
        <f aca="false">LatticeLayout!A771</f>
        <v>0</v>
      </c>
      <c r="B735" s="25" t="n">
        <f aca="false">LatticeLayout!B771</f>
        <v>0</v>
      </c>
      <c r="C735" s="25" t="n">
        <f aca="false">LatticeLayout!C771</f>
        <v>0</v>
      </c>
      <c r="D735" s="25" t="n">
        <f aca="false">LatticeLayout!D771</f>
        <v>0</v>
      </c>
      <c r="E735" s="25" t="n">
        <f aca="false">LatticeLayout!E771</f>
        <v>0</v>
      </c>
      <c r="F735" s="25" t="n">
        <f aca="false">LatticeLayout!F771</f>
        <v>0</v>
      </c>
      <c r="G735" s="25" t="str">
        <f aca="false">LatticeLayout!G771</f>
        <v>BPM-box</v>
      </c>
      <c r="H735" s="25" t="n">
        <f aca="false">LatticeLayout!H771</f>
        <v>0</v>
      </c>
      <c r="I735" s="25" t="n">
        <f aca="false">LatticeLayout!I771</f>
        <v>0</v>
      </c>
      <c r="J735" s="25" t="n">
        <f aca="false">LatticeLayout!J771</f>
        <v>0</v>
      </c>
      <c r="K735" s="25" t="n">
        <f aca="false">LatticeLayout!K771</f>
        <v>0.05588</v>
      </c>
      <c r="L735" s="25" t="n">
        <f aca="false">LatticeLayout!Q771</f>
        <v>315.83812416763</v>
      </c>
      <c r="M735" s="25" t="n">
        <f aca="false">LatticeLayout!P771</f>
        <v>423.0996045</v>
      </c>
      <c r="N735" s="25" t="n">
        <f aca="false">LatticeLayout!O771</f>
        <v>41.094</v>
      </c>
    </row>
    <row r="736" s="25" customFormat="true" ht="12.75" hidden="true" customHeight="false" outlineLevel="0" collapsed="false">
      <c r="A736" s="25" t="n">
        <f aca="false">LatticeLayout!A772</f>
        <v>0</v>
      </c>
      <c r="B736" s="25" t="n">
        <f aca="false">LatticeLayout!B772</f>
        <v>0</v>
      </c>
      <c r="C736" s="25" t="n">
        <f aca="false">LatticeLayout!C772</f>
        <v>0</v>
      </c>
      <c r="D736" s="25" t="n">
        <f aca="false">LatticeLayout!D772</f>
        <v>0</v>
      </c>
      <c r="E736" s="25" t="n">
        <f aca="false">LatticeLayout!E772</f>
        <v>0</v>
      </c>
      <c r="F736" s="25" t="n">
        <f aca="false">LatticeLayout!F772</f>
        <v>0</v>
      </c>
      <c r="G736" s="25" t="str">
        <f aca="false">LatticeLayout!G772</f>
        <v>solenoid-entry</v>
      </c>
      <c r="H736" s="25" t="n">
        <f aca="false">LatticeLayout!H772</f>
        <v>0</v>
      </c>
      <c r="I736" s="25" t="n">
        <f aca="false">LatticeLayout!I772</f>
        <v>0</v>
      </c>
      <c r="J736" s="25" t="n">
        <f aca="false">LatticeLayout!J772</f>
        <v>0</v>
      </c>
      <c r="K736" s="25" t="n">
        <f aca="false">LatticeLayout!K772</f>
        <v>0.076136</v>
      </c>
      <c r="L736" s="25" t="n">
        <f aca="false">LatticeLayout!Q772</f>
        <v>315.76198816763</v>
      </c>
      <c r="M736" s="25" t="n">
        <f aca="false">LatticeLayout!P772</f>
        <v>423.0996045</v>
      </c>
      <c r="N736" s="25" t="n">
        <f aca="false">LatticeLayout!O772</f>
        <v>41.094</v>
      </c>
    </row>
    <row r="737" s="25" customFormat="true" ht="12.75" hidden="true" customHeight="false" outlineLevel="0" collapsed="false">
      <c r="A737" s="25" t="str">
        <f aca="false">LatticeLayout!A773</f>
        <v>LS1</v>
      </c>
      <c r="B737" s="25" t="str">
        <f aca="false">LatticeLayout!B773</f>
        <v>CB05</v>
      </c>
      <c r="C737" s="25" t="str">
        <f aca="false">LatticeLayout!C773</f>
        <v>SOL3</v>
      </c>
      <c r="D737" s="25" t="n">
        <f aca="false">LatticeLayout!D773</f>
        <v>1530</v>
      </c>
      <c r="E737" s="25" t="str">
        <f aca="false">LatticeLayout!E773</f>
        <v>LS1_CB05:SOL3_D1530</v>
      </c>
      <c r="F737" s="25" t="str">
        <f aca="false">LatticeLayout!F773</f>
        <v>S2</v>
      </c>
      <c r="G737" s="25" t="str">
        <f aca="false">LatticeLayout!G773</f>
        <v>solenoid+correctors</v>
      </c>
      <c r="H737" s="25" t="n">
        <f aca="false">LatticeLayout!H773</f>
        <v>40</v>
      </c>
      <c r="I737" s="25" t="n">
        <f aca="false">LatticeLayout!I773</f>
        <v>0</v>
      </c>
      <c r="J737" s="25" t="n">
        <f aca="false">LatticeLayout!J773</f>
        <v>0</v>
      </c>
      <c r="K737" s="25" t="n">
        <f aca="false">LatticeLayout!K773</f>
        <v>0.5</v>
      </c>
      <c r="L737" s="25" t="n">
        <f aca="false">LatticeLayout!Q773</f>
        <v>315.26198816763</v>
      </c>
      <c r="M737" s="25" t="n">
        <f aca="false">LatticeLayout!P773</f>
        <v>423.0996045</v>
      </c>
      <c r="N737" s="25" t="n">
        <f aca="false">LatticeLayout!O773</f>
        <v>41.094</v>
      </c>
    </row>
    <row r="738" s="25" customFormat="true" ht="12.75" hidden="true" customHeight="false" outlineLevel="0" collapsed="false">
      <c r="A738" s="25" t="n">
        <f aca="false">LatticeLayout!A774</f>
        <v>0</v>
      </c>
      <c r="B738" s="25" t="n">
        <f aca="false">LatticeLayout!B774</f>
        <v>0</v>
      </c>
      <c r="C738" s="25" t="n">
        <f aca="false">LatticeLayout!C774</f>
        <v>0</v>
      </c>
      <c r="D738" s="25" t="n">
        <f aca="false">LatticeLayout!D774</f>
        <v>0</v>
      </c>
      <c r="E738" s="25" t="n">
        <f aca="false">LatticeLayout!E774</f>
        <v>0</v>
      </c>
      <c r="F738" s="25" t="n">
        <f aca="false">LatticeLayout!F774</f>
        <v>0</v>
      </c>
      <c r="G738" s="25" t="str">
        <f aca="false">LatticeLayout!G774</f>
        <v>solenoid-exit</v>
      </c>
      <c r="H738" s="25" t="n">
        <f aca="false">LatticeLayout!H774</f>
        <v>0</v>
      </c>
      <c r="I738" s="25" t="n">
        <f aca="false">LatticeLayout!I774</f>
        <v>0</v>
      </c>
      <c r="J738" s="25" t="n">
        <f aca="false">LatticeLayout!J774</f>
        <v>0</v>
      </c>
      <c r="K738" s="25" t="n">
        <f aca="false">LatticeLayout!K774</f>
        <v>0.076136</v>
      </c>
      <c r="L738" s="25" t="n">
        <f aca="false">LatticeLayout!Q774</f>
        <v>315.18585216763</v>
      </c>
      <c r="M738" s="25" t="n">
        <f aca="false">LatticeLayout!P774</f>
        <v>423.0996045</v>
      </c>
      <c r="N738" s="25" t="n">
        <f aca="false">LatticeLayout!O774</f>
        <v>41.094</v>
      </c>
    </row>
    <row r="739" s="25" customFormat="true" ht="12.75" hidden="true" customHeight="false" outlineLevel="0" collapsed="false">
      <c r="A739" s="25" t="n">
        <f aca="false">LatticeLayout!A775</f>
        <v>0</v>
      </c>
      <c r="B739" s="25" t="n">
        <f aca="false">LatticeLayout!B775</f>
        <v>0</v>
      </c>
      <c r="C739" s="25" t="n">
        <f aca="false">LatticeLayout!C775</f>
        <v>0</v>
      </c>
      <c r="D739" s="25" t="n">
        <f aca="false">LatticeLayout!D775</f>
        <v>0</v>
      </c>
      <c r="E739" s="25" t="n">
        <f aca="false">LatticeLayout!E775</f>
        <v>0</v>
      </c>
      <c r="F739" s="25" t="n">
        <f aca="false">LatticeLayout!F775</f>
        <v>0</v>
      </c>
      <c r="G739" s="25" t="str">
        <f aca="false">LatticeLayout!G775</f>
        <v>bellow</v>
      </c>
      <c r="H739" s="25" t="n">
        <f aca="false">LatticeLayout!H775</f>
        <v>0</v>
      </c>
      <c r="I739" s="25" t="n">
        <f aca="false">LatticeLayout!I775</f>
        <v>0</v>
      </c>
      <c r="J739" s="25" t="n">
        <f aca="false">LatticeLayout!J775</f>
        <v>0</v>
      </c>
      <c r="K739" s="25" t="n">
        <f aca="false">LatticeLayout!K775</f>
        <v>0.099517</v>
      </c>
      <c r="L739" s="25" t="n">
        <f aca="false">LatticeLayout!Q775</f>
        <v>315.08633516763</v>
      </c>
      <c r="M739" s="25" t="n">
        <f aca="false">LatticeLayout!P775</f>
        <v>423.0996045</v>
      </c>
      <c r="N739" s="25" t="n">
        <f aca="false">LatticeLayout!O775</f>
        <v>41.094</v>
      </c>
    </row>
    <row r="740" s="25" customFormat="true" ht="12.75" hidden="true" customHeight="false" outlineLevel="0" collapsed="false">
      <c r="A740" s="25" t="str">
        <f aca="false">LatticeLayout!A776</f>
        <v>LS1</v>
      </c>
      <c r="B740" s="25" t="str">
        <f aca="false">LatticeLayout!B776</f>
        <v>CB05</v>
      </c>
      <c r="C740" s="25" t="str">
        <f aca="false">LatticeLayout!C776</f>
        <v>CAV8</v>
      </c>
      <c r="D740" s="25" t="n">
        <f aca="false">LatticeLayout!D776</f>
        <v>1536</v>
      </c>
      <c r="E740" s="25" t="str">
        <f aca="false">LatticeLayout!E776</f>
        <v>LS1_CB05:CAV8_D1536</v>
      </c>
      <c r="F740" s="25" t="n">
        <f aca="false">LatticeLayout!F776</f>
        <v>0</v>
      </c>
      <c r="G740" s="25" t="str">
        <f aca="false">LatticeLayout!G776</f>
        <v>b08 resonator</v>
      </c>
      <c r="H740" s="25" t="n">
        <f aca="false">LatticeLayout!H776</f>
        <v>34</v>
      </c>
      <c r="I740" s="25" t="n">
        <f aca="false">LatticeLayout!I776</f>
        <v>0</v>
      </c>
      <c r="J740" s="25" t="n">
        <f aca="false">LatticeLayout!J776</f>
        <v>0</v>
      </c>
      <c r="K740" s="25" t="n">
        <f aca="false">LatticeLayout!K776</f>
        <v>0.298171</v>
      </c>
      <c r="L740" s="25" t="n">
        <f aca="false">LatticeLayout!Q776</f>
        <v>314.78816416763</v>
      </c>
      <c r="M740" s="25" t="n">
        <f aca="false">LatticeLayout!P776</f>
        <v>423.0996045</v>
      </c>
      <c r="N740" s="25" t="n">
        <f aca="false">LatticeLayout!O776</f>
        <v>41.094</v>
      </c>
    </row>
    <row r="741" s="25" customFormat="true" ht="12.75" hidden="true" customHeight="false" outlineLevel="0" collapsed="false">
      <c r="A741" s="25" t="n">
        <f aca="false">LatticeLayout!A777</f>
        <v>0</v>
      </c>
      <c r="B741" s="25" t="n">
        <f aca="false">LatticeLayout!B777</f>
        <v>0</v>
      </c>
      <c r="C741" s="25" t="n">
        <f aca="false">LatticeLayout!C777</f>
        <v>0</v>
      </c>
      <c r="D741" s="25" t="n">
        <f aca="false">LatticeLayout!D777</f>
        <v>0</v>
      </c>
      <c r="E741" s="25" t="n">
        <f aca="false">LatticeLayout!E777</f>
        <v>0</v>
      </c>
      <c r="F741" s="25" t="n">
        <f aca="false">LatticeLayout!F777</f>
        <v>0</v>
      </c>
      <c r="G741" s="25" t="n">
        <f aca="false">LatticeLayout!G777</f>
        <v>0</v>
      </c>
      <c r="H741" s="25" t="n">
        <f aca="false">LatticeLayout!H777</f>
        <v>0</v>
      </c>
      <c r="I741" s="25" t="n">
        <f aca="false">LatticeLayout!I777</f>
        <v>0</v>
      </c>
      <c r="J741" s="25" t="n">
        <f aca="false">LatticeLayout!J777</f>
        <v>0</v>
      </c>
      <c r="K741" s="25" t="n">
        <f aca="false">LatticeLayout!K777</f>
        <v>0</v>
      </c>
      <c r="L741" s="25" t="n">
        <f aca="false">LatticeLayout!Q777</f>
        <v>314.78816416763</v>
      </c>
      <c r="M741" s="25" t="n">
        <f aca="false">LatticeLayout!P777</f>
        <v>423.0996045</v>
      </c>
      <c r="N741" s="25" t="n">
        <f aca="false">LatticeLayout!O777</f>
        <v>41.094</v>
      </c>
    </row>
    <row r="742" s="25" customFormat="true" ht="12.75" hidden="true" customHeight="false" outlineLevel="0" collapsed="false">
      <c r="A742" s="25" t="n">
        <f aca="false">LatticeLayout!A778</f>
        <v>0</v>
      </c>
      <c r="B742" s="25" t="n">
        <f aca="false">LatticeLayout!B778</f>
        <v>0</v>
      </c>
      <c r="C742" s="25" t="n">
        <f aca="false">LatticeLayout!C778</f>
        <v>0</v>
      </c>
      <c r="D742" s="25" t="n">
        <f aca="false">LatticeLayout!D778</f>
        <v>0</v>
      </c>
      <c r="E742" s="25" t="n">
        <f aca="false">LatticeLayout!E778</f>
        <v>0</v>
      </c>
      <c r="F742" s="25" t="n">
        <f aca="false">LatticeLayout!F778</f>
        <v>0</v>
      </c>
      <c r="G742" s="25" t="n">
        <f aca="false">LatticeLayout!G778</f>
        <v>0</v>
      </c>
      <c r="H742" s="25" t="n">
        <f aca="false">LatticeLayout!H778</f>
        <v>0</v>
      </c>
      <c r="I742" s="25" t="n">
        <f aca="false">LatticeLayout!I778</f>
        <v>0</v>
      </c>
      <c r="J742" s="25" t="n">
        <f aca="false">LatticeLayout!J778</f>
        <v>0</v>
      </c>
      <c r="K742" s="25" t="n">
        <f aca="false">LatticeLayout!K778</f>
        <v>0</v>
      </c>
      <c r="L742" s="25" t="n">
        <f aca="false">LatticeLayout!Q778</f>
        <v>314.78816416763</v>
      </c>
      <c r="M742" s="25" t="n">
        <f aca="false">LatticeLayout!P778</f>
        <v>423.0996045</v>
      </c>
      <c r="N742" s="25" t="n">
        <f aca="false">LatticeLayout!O778</f>
        <v>41.094</v>
      </c>
    </row>
    <row r="743" s="25" customFormat="true" ht="12.75" hidden="true" customHeight="false" outlineLevel="0" collapsed="false">
      <c r="A743" s="25" t="n">
        <f aca="false">LatticeLayout!A779</f>
        <v>0</v>
      </c>
      <c r="B743" s="25" t="n">
        <f aca="false">LatticeLayout!B779</f>
        <v>0</v>
      </c>
      <c r="C743" s="25" t="n">
        <f aca="false">LatticeLayout!C779</f>
        <v>0</v>
      </c>
      <c r="D743" s="25" t="n">
        <f aca="false">LatticeLayout!D779</f>
        <v>0</v>
      </c>
      <c r="E743" s="25" t="n">
        <f aca="false">LatticeLayout!E779</f>
        <v>0</v>
      </c>
      <c r="F743" s="25" t="n">
        <f aca="false">LatticeLayout!F779</f>
        <v>0</v>
      </c>
      <c r="G743" s="25" t="str">
        <f aca="false">LatticeLayout!G779</f>
        <v>bellows</v>
      </c>
      <c r="H743" s="25" t="n">
        <f aca="false">LatticeLayout!H779</f>
        <v>0</v>
      </c>
      <c r="I743" s="25" t="n">
        <f aca="false">LatticeLayout!I779</f>
        <v>0</v>
      </c>
      <c r="J743" s="25" t="n">
        <f aca="false">LatticeLayout!J779</f>
        <v>0</v>
      </c>
      <c r="K743" s="25" t="n">
        <f aca="false">LatticeLayout!K779</f>
        <v>0.190822</v>
      </c>
      <c r="L743" s="25" t="n">
        <f aca="false">LatticeLayout!Q779</f>
        <v>314.59734216763</v>
      </c>
      <c r="M743" s="25" t="n">
        <f aca="false">LatticeLayout!P779</f>
        <v>423.0996045</v>
      </c>
      <c r="N743" s="25" t="n">
        <f aca="false">LatticeLayout!O779</f>
        <v>41.094</v>
      </c>
    </row>
    <row r="744" customFormat="false" ht="12.75" hidden="false" customHeight="false" outlineLevel="0" collapsed="false">
      <c r="A744" s="300" t="str">
        <f aca="false">LatticeLayout!A780</f>
        <v>LS1</v>
      </c>
      <c r="B744" s="300" t="str">
        <f aca="false">LatticeLayout!B780</f>
        <v>CB05</v>
      </c>
      <c r="C744" s="25" t="str">
        <f aca="false">LatticeLayout!C780</f>
        <v>GV</v>
      </c>
      <c r="D744" s="25" t="n">
        <f aca="false">LatticeLayout!D780</f>
        <v>1539</v>
      </c>
      <c r="E744" s="25" t="str">
        <f aca="false">LatticeLayout!E780</f>
        <v>LS1_CB05:GV_D1539</v>
      </c>
      <c r="F744" s="25" t="n">
        <f aca="false">LatticeLayout!F780</f>
        <v>0</v>
      </c>
      <c r="G744" s="300" t="str">
        <f aca="false">G365</f>
        <v>downstream gate valve</v>
      </c>
      <c r="H744" s="25" t="n">
        <f aca="false">LatticeLayout!H780</f>
        <v>40</v>
      </c>
      <c r="I744" s="25" t="n">
        <f aca="false">LatticeLayout!I780</f>
        <v>0</v>
      </c>
      <c r="J744" s="25" t="n">
        <f aca="false">LatticeLayout!J780</f>
        <v>0</v>
      </c>
      <c r="K744" s="300" t="n">
        <f aca="false">LatticeLayout!K780</f>
        <v>0.057404</v>
      </c>
      <c r="L744" s="554" t="n">
        <f aca="false">LatticeLayout!Q780</f>
        <v>314.53993816763</v>
      </c>
      <c r="M744" s="554" t="n">
        <f aca="false">LatticeLayout!P780</f>
        <v>423.0996045</v>
      </c>
      <c r="N744" s="554" t="n">
        <f aca="false">LatticeLayout!O780</f>
        <v>41.094</v>
      </c>
      <c r="O744" s="554"/>
      <c r="P744" s="554"/>
      <c r="Q744" s="554"/>
      <c r="R744" s="515"/>
    </row>
    <row r="745" s="25" customFormat="true" ht="12.75" hidden="true" customHeight="false" outlineLevel="0" collapsed="false">
      <c r="A745" s="25" t="n">
        <f aca="false">LatticeLayout!A781</f>
        <v>0</v>
      </c>
      <c r="B745" s="25" t="n">
        <f aca="false">LatticeLayout!B781</f>
        <v>0</v>
      </c>
      <c r="C745" s="25" t="n">
        <f aca="false">LatticeLayout!C781</f>
        <v>0</v>
      </c>
      <c r="D745" s="25" t="n">
        <f aca="false">LatticeLayout!D781</f>
        <v>0</v>
      </c>
      <c r="E745" s="25" t="n">
        <f aca="false">LatticeLayout!E781</f>
        <v>0</v>
      </c>
      <c r="F745" s="25" t="n">
        <f aca="false">LatticeLayout!F781</f>
        <v>0</v>
      </c>
      <c r="G745" s="25" t="str">
        <f aca="false">LatticeLayout!G781</f>
        <v>bellow</v>
      </c>
      <c r="H745" s="25" t="n">
        <f aca="false">LatticeLayout!H781</f>
        <v>40</v>
      </c>
      <c r="I745" s="25" t="n">
        <f aca="false">LatticeLayout!I781</f>
        <v>0</v>
      </c>
      <c r="J745" s="25" t="n">
        <f aca="false">LatticeLayout!J781</f>
        <v>0</v>
      </c>
      <c r="K745" s="25" t="n">
        <f aca="false">LatticeLayout!K781</f>
        <v>0.103502</v>
      </c>
      <c r="L745" s="25" t="n">
        <f aca="false">LatticeLayout!Q781</f>
        <v>314.43643616763</v>
      </c>
      <c r="M745" s="25" t="n">
        <f aca="false">LatticeLayout!P781</f>
        <v>423.0996045</v>
      </c>
      <c r="N745" s="25" t="n">
        <f aca="false">LatticeLayout!O781</f>
        <v>41.094</v>
      </c>
    </row>
    <row r="746" s="25" customFormat="true" ht="12.75" hidden="true" customHeight="false" outlineLevel="0" collapsed="false">
      <c r="A746" s="25" t="str">
        <f aca="false">LatticeLayout!A782</f>
        <v>LS1</v>
      </c>
      <c r="B746" s="25" t="str">
        <f aca="false">LatticeLayout!B782</f>
        <v>WB05</v>
      </c>
      <c r="C746" s="25" t="str">
        <f aca="false">LatticeLayout!C782</f>
        <v>BPM</v>
      </c>
      <c r="D746" s="25" t="n">
        <f aca="false">LatticeLayout!D782</f>
        <v>1541</v>
      </c>
      <c r="E746" s="25" t="str">
        <f aca="false">LatticeLayout!E782</f>
        <v>LS1_WB05:BPM_D1541</v>
      </c>
      <c r="F746" s="25" t="str">
        <f aca="false">LatticeLayout!F782</f>
        <v>BPM2</v>
      </c>
      <c r="G746" s="25" t="str">
        <f aca="false">LatticeLayout!G782</f>
        <v>position monitor</v>
      </c>
      <c r="H746" s="25" t="n">
        <f aca="false">LatticeLayout!H782</f>
        <v>0</v>
      </c>
      <c r="I746" s="25" t="n">
        <f aca="false">LatticeLayout!I782</f>
        <v>0</v>
      </c>
      <c r="J746" s="25" t="n">
        <f aca="false">LatticeLayout!J782</f>
        <v>0</v>
      </c>
      <c r="K746" s="25" t="n">
        <f aca="false">LatticeLayout!K782</f>
        <v>0</v>
      </c>
      <c r="L746" s="25" t="n">
        <f aca="false">LatticeLayout!Q782</f>
        <v>314.43643616763</v>
      </c>
      <c r="M746" s="25" t="n">
        <f aca="false">LatticeLayout!P782</f>
        <v>423.0996045</v>
      </c>
      <c r="N746" s="25" t="n">
        <f aca="false">LatticeLayout!O782</f>
        <v>41.094</v>
      </c>
    </row>
    <row r="747" s="25" customFormat="true" ht="12.75" hidden="true" customHeight="false" outlineLevel="0" collapsed="false">
      <c r="A747" s="25" t="n">
        <f aca="false">LatticeLayout!A783</f>
        <v>0</v>
      </c>
      <c r="B747" s="25" t="n">
        <f aca="false">LatticeLayout!B783</f>
        <v>0</v>
      </c>
      <c r="C747" s="25" t="n">
        <f aca="false">LatticeLayout!C783</f>
        <v>0</v>
      </c>
      <c r="D747" s="25" t="n">
        <f aca="false">LatticeLayout!D783</f>
        <v>0</v>
      </c>
      <c r="E747" s="25" t="n">
        <f aca="false">LatticeLayout!E783</f>
        <v>0</v>
      </c>
      <c r="F747" s="25" t="n">
        <f aca="false">LatticeLayout!F783</f>
        <v>0</v>
      </c>
      <c r="G747" s="25" t="str">
        <f aca="false">LatticeLayout!G783</f>
        <v>diagnostic box</v>
      </c>
      <c r="H747" s="25" t="n">
        <f aca="false">LatticeLayout!H783</f>
        <v>0</v>
      </c>
      <c r="I747" s="25" t="n">
        <f aca="false">LatticeLayout!I783</f>
        <v>0</v>
      </c>
      <c r="J747" s="25" t="n">
        <f aca="false">LatticeLayout!J783</f>
        <v>0</v>
      </c>
      <c r="K747" s="25" t="n">
        <f aca="false">LatticeLayout!K783</f>
        <v>0.145282</v>
      </c>
      <c r="L747" s="25" t="n">
        <f aca="false">LatticeLayout!Q783</f>
        <v>314.29115416763</v>
      </c>
      <c r="M747" s="25" t="n">
        <f aca="false">LatticeLayout!P783</f>
        <v>423.0996045</v>
      </c>
      <c r="N747" s="25" t="n">
        <f aca="false">LatticeLayout!O783</f>
        <v>41.094</v>
      </c>
    </row>
    <row r="748" s="25" customFormat="true" ht="12.75" hidden="true" customHeight="false" outlineLevel="0" collapsed="false">
      <c r="A748" s="25" t="str">
        <f aca="false">LatticeLayout!A784</f>
        <v>LS1</v>
      </c>
      <c r="B748" s="25" t="str">
        <f aca="false">LatticeLayout!B784</f>
        <v>WB05</v>
      </c>
      <c r="C748" s="25" t="str">
        <f aca="false">LatticeLayout!C784</f>
        <v>HMR</v>
      </c>
      <c r="D748" s="25" t="n">
        <f aca="false">LatticeLayout!D784</f>
        <v>1542</v>
      </c>
      <c r="E748" s="25" t="str">
        <f aca="false">LatticeLayout!E784</f>
        <v>LS1_WB05:HMR_D1542</v>
      </c>
      <c r="F748" s="25" t="str">
        <f aca="false">LatticeLayout!F784</f>
        <v>HMR1</v>
      </c>
      <c r="G748" s="25" t="str">
        <f aca="false">LatticeLayout!G784</f>
        <v>Halo ring, d33mm, t5mm</v>
      </c>
      <c r="H748" s="25" t="n">
        <f aca="false">LatticeLayout!H784</f>
        <v>33</v>
      </c>
      <c r="I748" s="25" t="n">
        <f aca="false">LatticeLayout!I784</f>
        <v>0</v>
      </c>
      <c r="J748" s="25" t="n">
        <f aca="false">LatticeLayout!J784</f>
        <v>0</v>
      </c>
      <c r="K748" s="25" t="n">
        <f aca="false">LatticeLayout!K784</f>
        <v>0</v>
      </c>
      <c r="L748" s="25" t="n">
        <f aca="false">LatticeLayout!Q784</f>
        <v>314.29115416763</v>
      </c>
      <c r="M748" s="25" t="n">
        <f aca="false">LatticeLayout!P784</f>
        <v>423.0996045</v>
      </c>
      <c r="N748" s="25" t="n">
        <f aca="false">LatticeLayout!O784</f>
        <v>41.094</v>
      </c>
    </row>
    <row r="749" s="25" customFormat="true" ht="12.75" hidden="true" customHeight="false" outlineLevel="0" collapsed="false">
      <c r="A749" s="25" t="n">
        <f aca="false">LatticeLayout!A785</f>
        <v>0</v>
      </c>
      <c r="B749" s="25" t="n">
        <f aca="false">LatticeLayout!B785</f>
        <v>0</v>
      </c>
      <c r="C749" s="25" t="n">
        <f aca="false">LatticeLayout!C785</f>
        <v>0</v>
      </c>
      <c r="D749" s="25" t="n">
        <f aca="false">LatticeLayout!D785</f>
        <v>0</v>
      </c>
      <c r="E749" s="25" t="n">
        <f aca="false">LatticeLayout!E785</f>
        <v>0</v>
      </c>
      <c r="F749" s="25" t="n">
        <f aca="false">LatticeLayout!F785</f>
        <v>0</v>
      </c>
      <c r="G749" s="25" t="str">
        <f aca="false">LatticeLayout!G785</f>
        <v>diagnostic box</v>
      </c>
      <c r="H749" s="25" t="n">
        <f aca="false">LatticeLayout!H785</f>
        <v>0</v>
      </c>
      <c r="I749" s="25" t="n">
        <f aca="false">LatticeLayout!I785</f>
        <v>0</v>
      </c>
      <c r="J749" s="25" t="n">
        <f aca="false">LatticeLayout!J785</f>
        <v>0</v>
      </c>
      <c r="K749" s="25" t="n">
        <f aca="false">LatticeLayout!K785</f>
        <v>0</v>
      </c>
      <c r="L749" s="25" t="n">
        <f aca="false">LatticeLayout!Q785</f>
        <v>314.29115416763</v>
      </c>
      <c r="M749" s="25" t="n">
        <f aca="false">LatticeLayout!P785</f>
        <v>423.0996045</v>
      </c>
      <c r="N749" s="25" t="n">
        <f aca="false">LatticeLayout!O785</f>
        <v>41.094</v>
      </c>
    </row>
    <row r="750" s="25" customFormat="true" ht="12.75" hidden="true" customHeight="false" outlineLevel="0" collapsed="false">
      <c r="A750" s="25" t="str">
        <f aca="false">LatticeLayout!A786</f>
        <v>LS1</v>
      </c>
      <c r="B750" s="25" t="str">
        <f aca="false">LatticeLayout!B786</f>
        <v>WB05</v>
      </c>
      <c r="C750" s="25" t="str">
        <f aca="false">LatticeLayout!C786</f>
        <v>IP</v>
      </c>
      <c r="D750" s="25" t="n">
        <f aca="false">LatticeLayout!D786</f>
        <v>1542</v>
      </c>
      <c r="E750" s="25" t="str">
        <f aca="false">LatticeLayout!E786</f>
        <v>LS1_WB05:IP_D1542</v>
      </c>
      <c r="F750" s="25" t="str">
        <f aca="false">LatticeLayout!F786</f>
        <v>IP_S</v>
      </c>
      <c r="G750" s="25" t="str">
        <f aca="false">LatticeLayout!G786</f>
        <v>ion pump, 75 l/s</v>
      </c>
      <c r="H750" s="25" t="n">
        <f aca="false">LatticeLayout!H786</f>
        <v>0</v>
      </c>
      <c r="I750" s="25" t="n">
        <f aca="false">LatticeLayout!I786</f>
        <v>0</v>
      </c>
      <c r="J750" s="25" t="n">
        <f aca="false">LatticeLayout!J786</f>
        <v>0</v>
      </c>
      <c r="K750" s="25" t="n">
        <f aca="false">LatticeLayout!K786</f>
        <v>0</v>
      </c>
      <c r="L750" s="25" t="n">
        <f aca="false">LatticeLayout!Q786</f>
        <v>314.29115416763</v>
      </c>
      <c r="M750" s="25" t="n">
        <f aca="false">LatticeLayout!P786</f>
        <v>423.0996045</v>
      </c>
      <c r="N750" s="25" t="n">
        <f aca="false">LatticeLayout!O786</f>
        <v>41.094</v>
      </c>
    </row>
    <row r="751" s="25" customFormat="true" ht="12.75" hidden="true" customHeight="false" outlineLevel="0" collapsed="false">
      <c r="A751" s="25" t="n">
        <f aca="false">LatticeLayout!A787</f>
        <v>0</v>
      </c>
      <c r="B751" s="25" t="n">
        <f aca="false">LatticeLayout!B787</f>
        <v>0</v>
      </c>
      <c r="C751" s="25" t="n">
        <f aca="false">LatticeLayout!C787</f>
        <v>0</v>
      </c>
      <c r="D751" s="25" t="n">
        <f aca="false">LatticeLayout!D787</f>
        <v>0</v>
      </c>
      <c r="E751" s="25" t="n">
        <f aca="false">LatticeLayout!E787</f>
        <v>0</v>
      </c>
      <c r="F751" s="25" t="n">
        <f aca="false">LatticeLayout!F787</f>
        <v>0</v>
      </c>
      <c r="G751" s="25" t="str">
        <f aca="false">LatticeLayout!G787</f>
        <v>bellow</v>
      </c>
      <c r="H751" s="25" t="n">
        <f aca="false">LatticeLayout!H787</f>
        <v>40</v>
      </c>
      <c r="I751" s="25" t="n">
        <f aca="false">LatticeLayout!I787</f>
        <v>0</v>
      </c>
      <c r="J751" s="25" t="n">
        <f aca="false">LatticeLayout!J787</f>
        <v>0</v>
      </c>
      <c r="K751" s="25" t="n">
        <f aca="false">LatticeLayout!K787</f>
        <v>0.131216</v>
      </c>
      <c r="L751" s="25" t="n">
        <f aca="false">LatticeLayout!Q787</f>
        <v>314.15993816763</v>
      </c>
      <c r="M751" s="25" t="n">
        <f aca="false">LatticeLayout!P787</f>
        <v>423.0996045</v>
      </c>
      <c r="N751" s="25" t="n">
        <f aca="false">LatticeLayout!O787</f>
        <v>41.094</v>
      </c>
    </row>
    <row r="752" customFormat="false" ht="12.75" hidden="false" customHeight="false" outlineLevel="0" collapsed="false">
      <c r="A752" s="300" t="str">
        <f aca="false">LatticeLayout!A788</f>
        <v>LS1</v>
      </c>
      <c r="B752" s="300" t="str">
        <f aca="false">LatticeLayout!B788</f>
        <v>CB06</v>
      </c>
      <c r="C752" s="25" t="str">
        <f aca="false">LatticeLayout!C788</f>
        <v>GV</v>
      </c>
      <c r="D752" s="25" t="n">
        <f aca="false">LatticeLayout!D788</f>
        <v>1544</v>
      </c>
      <c r="E752" s="25" t="str">
        <f aca="false">LatticeLayout!E788</f>
        <v>LS1_CB06:GV_D1544</v>
      </c>
      <c r="F752" s="25" t="n">
        <f aca="false">LatticeLayout!F788</f>
        <v>0</v>
      </c>
      <c r="G752" s="300" t="str">
        <f aca="false">G334</f>
        <v>upstream gate valve</v>
      </c>
      <c r="H752" s="25" t="n">
        <f aca="false">LatticeLayout!H788</f>
        <v>40</v>
      </c>
      <c r="I752" s="25" t="n">
        <f aca="false">LatticeLayout!I788</f>
        <v>0</v>
      </c>
      <c r="J752" s="25" t="n">
        <f aca="false">LatticeLayout!J788</f>
        <v>0</v>
      </c>
      <c r="K752" s="300" t="n">
        <f aca="false">LatticeLayout!K788</f>
        <v>0.057404</v>
      </c>
      <c r="L752" s="554" t="n">
        <f aca="false">LatticeLayout!Q788+K752</f>
        <v>314.15993816763</v>
      </c>
      <c r="M752" s="554" t="n">
        <f aca="false">LatticeLayout!P788</f>
        <v>423.0996045</v>
      </c>
      <c r="N752" s="554" t="n">
        <f aca="false">LatticeLayout!O788</f>
        <v>41.094</v>
      </c>
      <c r="O752" s="554" t="n">
        <f aca="false">L752-CM!$U$4</f>
        <v>311.64632916763</v>
      </c>
      <c r="P752" s="554" t="n">
        <f aca="false">M752-CM!$X$4</f>
        <v>422.2614045</v>
      </c>
      <c r="Q752" s="554" t="n">
        <f aca="false">N752+CM!$W$4</f>
        <v>41.3194</v>
      </c>
      <c r="R752" s="589" t="n">
        <f aca="false">M752-CM!$V$4</f>
        <v>421.8804045</v>
      </c>
      <c r="S752" s="641" t="s">
        <v>1639</v>
      </c>
    </row>
    <row r="753" s="25" customFormat="true" ht="12.75" hidden="true" customHeight="false" outlineLevel="0" collapsed="false">
      <c r="A753" s="25" t="n">
        <f aca="false">LatticeLayout!A789</f>
        <v>0</v>
      </c>
      <c r="B753" s="25" t="n">
        <f aca="false">LatticeLayout!B789</f>
        <v>0</v>
      </c>
      <c r="C753" s="25" t="n">
        <f aca="false">LatticeLayout!C789</f>
        <v>0</v>
      </c>
      <c r="D753" s="25" t="n">
        <f aca="false">LatticeLayout!D789</f>
        <v>0</v>
      </c>
      <c r="E753" s="25" t="n">
        <f aca="false">LatticeLayout!E789</f>
        <v>0</v>
      </c>
      <c r="F753" s="25" t="n">
        <f aca="false">LatticeLayout!F789</f>
        <v>0</v>
      </c>
      <c r="G753" s="25" t="str">
        <f aca="false">LatticeLayout!G789</f>
        <v>bellows</v>
      </c>
      <c r="H753" s="25" t="n">
        <f aca="false">LatticeLayout!H789</f>
        <v>0</v>
      </c>
      <c r="I753" s="25" t="n">
        <f aca="false">LatticeLayout!I789</f>
        <v>0</v>
      </c>
      <c r="J753" s="25" t="n">
        <f aca="false">LatticeLayout!J789</f>
        <v>0</v>
      </c>
      <c r="K753" s="25" t="n">
        <f aca="false">LatticeLayout!K789</f>
        <v>0.190822</v>
      </c>
      <c r="L753" s="25" t="n">
        <f aca="false">LatticeLayout!Q789</f>
        <v>313.91171216763</v>
      </c>
      <c r="M753" s="25" t="n">
        <f aca="false">LatticeLayout!P789</f>
        <v>423.0996045</v>
      </c>
      <c r="N753" s="25" t="n">
        <f aca="false">LatticeLayout!O789</f>
        <v>41.094</v>
      </c>
    </row>
    <row r="754" s="25" customFormat="true" ht="12.75" hidden="true" customHeight="false" outlineLevel="0" collapsed="false">
      <c r="A754" s="25" t="str">
        <f aca="false">LatticeLayout!A790</f>
        <v>LS1</v>
      </c>
      <c r="B754" s="25" t="str">
        <f aca="false">LatticeLayout!B790</f>
        <v>CB06</v>
      </c>
      <c r="C754" s="25" t="str">
        <f aca="false">LatticeLayout!C790</f>
        <v>CAV1</v>
      </c>
      <c r="D754" s="25" t="n">
        <f aca="false">LatticeLayout!D790</f>
        <v>1548</v>
      </c>
      <c r="E754" s="25" t="str">
        <f aca="false">LatticeLayout!E790</f>
        <v>LS1_CB06:CAV1_D1548</v>
      </c>
      <c r="F754" s="25" t="n">
        <f aca="false">LatticeLayout!F790</f>
        <v>0</v>
      </c>
      <c r="G754" s="25" t="str">
        <f aca="false">LatticeLayout!G790</f>
        <v>b08 resonator</v>
      </c>
      <c r="H754" s="25" t="n">
        <f aca="false">LatticeLayout!H790</f>
        <v>34</v>
      </c>
      <c r="I754" s="25" t="n">
        <f aca="false">LatticeLayout!I790</f>
        <v>0</v>
      </c>
      <c r="J754" s="25" t="n">
        <f aca="false">LatticeLayout!J790</f>
        <v>0</v>
      </c>
      <c r="K754" s="25" t="n">
        <f aca="false">LatticeLayout!K790</f>
        <v>0.298171</v>
      </c>
      <c r="L754" s="25" t="n">
        <f aca="false">LatticeLayout!Q790</f>
        <v>313.61354116763</v>
      </c>
      <c r="M754" s="25" t="n">
        <f aca="false">LatticeLayout!P790</f>
        <v>423.0996045</v>
      </c>
      <c r="N754" s="25" t="n">
        <f aca="false">LatticeLayout!O790</f>
        <v>41.094</v>
      </c>
    </row>
    <row r="755" s="25" customFormat="true" ht="12.75" hidden="true" customHeight="false" outlineLevel="0" collapsed="false">
      <c r="A755" s="25" t="n">
        <f aca="false">LatticeLayout!A791</f>
        <v>0</v>
      </c>
      <c r="B755" s="25" t="n">
        <f aca="false">LatticeLayout!B791</f>
        <v>0</v>
      </c>
      <c r="C755" s="25" t="n">
        <f aca="false">LatticeLayout!C791</f>
        <v>0</v>
      </c>
      <c r="D755" s="25" t="n">
        <f aca="false">LatticeLayout!D791</f>
        <v>0</v>
      </c>
      <c r="E755" s="25" t="n">
        <f aca="false">LatticeLayout!E791</f>
        <v>0</v>
      </c>
      <c r="F755" s="25" t="n">
        <f aca="false">LatticeLayout!F791</f>
        <v>0</v>
      </c>
      <c r="G755" s="25" t="n">
        <f aca="false">LatticeLayout!G791</f>
        <v>0</v>
      </c>
      <c r="H755" s="25" t="n">
        <f aca="false">LatticeLayout!H791</f>
        <v>0</v>
      </c>
      <c r="I755" s="25" t="n">
        <f aca="false">LatticeLayout!I791</f>
        <v>0</v>
      </c>
      <c r="J755" s="25" t="n">
        <f aca="false">LatticeLayout!J791</f>
        <v>0</v>
      </c>
      <c r="K755" s="25" t="n">
        <f aca="false">LatticeLayout!K791</f>
        <v>0</v>
      </c>
      <c r="L755" s="25" t="n">
        <f aca="false">LatticeLayout!Q791</f>
        <v>313.61354116763</v>
      </c>
      <c r="M755" s="25" t="n">
        <f aca="false">LatticeLayout!P791</f>
        <v>423.0996045</v>
      </c>
      <c r="N755" s="25" t="n">
        <f aca="false">LatticeLayout!O791</f>
        <v>41.094</v>
      </c>
    </row>
    <row r="756" s="25" customFormat="true" ht="12.75" hidden="true" customHeight="false" outlineLevel="0" collapsed="false">
      <c r="A756" s="25" t="str">
        <f aca="false">LatticeLayout!A792</f>
        <v>LS1</v>
      </c>
      <c r="B756" s="25" t="str">
        <f aca="false">LatticeLayout!B792</f>
        <v>CB06</v>
      </c>
      <c r="C756" s="25" t="str">
        <f aca="false">LatticeLayout!C792</f>
        <v>BLM</v>
      </c>
      <c r="D756" s="25" t="n">
        <f aca="false">LatticeLayout!D792</f>
        <v>1549</v>
      </c>
      <c r="E756" s="25" t="str">
        <f aca="false">LatticeLayout!E792</f>
        <v>LS1_CB06:BLM_D1549</v>
      </c>
      <c r="F756" s="25" t="n">
        <f aca="false">LatticeLayout!F792</f>
        <v>0</v>
      </c>
      <c r="G756" s="25" t="str">
        <f aca="false">LatticeLayout!G792</f>
        <v>outside loss monitor - not install</v>
      </c>
      <c r="H756" s="25" t="n">
        <f aca="false">LatticeLayout!H792</f>
        <v>0</v>
      </c>
      <c r="I756" s="25" t="n">
        <f aca="false">LatticeLayout!I792</f>
        <v>0</v>
      </c>
      <c r="J756" s="25" t="n">
        <f aca="false">LatticeLayout!J792</f>
        <v>0</v>
      </c>
      <c r="K756" s="25" t="n">
        <f aca="false">LatticeLayout!K792</f>
        <v>0</v>
      </c>
      <c r="L756" s="25" t="n">
        <f aca="false">LatticeLayout!Q792</f>
        <v>313.61354116763</v>
      </c>
      <c r="M756" s="25" t="n">
        <f aca="false">LatticeLayout!P792</f>
        <v>423.0996045</v>
      </c>
      <c r="N756" s="25" t="n">
        <f aca="false">LatticeLayout!O792</f>
        <v>41.094</v>
      </c>
    </row>
    <row r="757" s="25" customFormat="true" ht="12.75" hidden="true" customHeight="false" outlineLevel="0" collapsed="false">
      <c r="A757" s="25" t="n">
        <f aca="false">LatticeLayout!A793</f>
        <v>0</v>
      </c>
      <c r="B757" s="25" t="n">
        <f aca="false">LatticeLayout!B793</f>
        <v>0</v>
      </c>
      <c r="C757" s="25" t="n">
        <f aca="false">LatticeLayout!C793</f>
        <v>0</v>
      </c>
      <c r="D757" s="25" t="n">
        <f aca="false">LatticeLayout!D793</f>
        <v>0</v>
      </c>
      <c r="E757" s="25" t="n">
        <f aca="false">LatticeLayout!E793</f>
        <v>0</v>
      </c>
      <c r="F757" s="25" t="n">
        <f aca="false">LatticeLayout!F793</f>
        <v>0</v>
      </c>
      <c r="G757" s="25" t="str">
        <f aca="false">LatticeLayout!G793</f>
        <v>bellow</v>
      </c>
      <c r="H757" s="25" t="n">
        <f aca="false">LatticeLayout!H793</f>
        <v>40</v>
      </c>
      <c r="I757" s="25" t="n">
        <f aca="false">LatticeLayout!I793</f>
        <v>0</v>
      </c>
      <c r="J757" s="25" t="n">
        <f aca="false">LatticeLayout!J793</f>
        <v>0</v>
      </c>
      <c r="K757" s="25" t="n">
        <f aca="false">LatticeLayout!K793</f>
        <v>0.09650984</v>
      </c>
      <c r="L757" s="25" t="n">
        <f aca="false">LatticeLayout!Q793</f>
        <v>313.51703132763</v>
      </c>
      <c r="M757" s="25" t="n">
        <f aca="false">LatticeLayout!P793</f>
        <v>423.0996045</v>
      </c>
      <c r="N757" s="25" t="n">
        <f aca="false">LatticeLayout!O793</f>
        <v>41.094</v>
      </c>
    </row>
    <row r="758" s="25" customFormat="true" ht="12.75" hidden="true" customHeight="false" outlineLevel="0" collapsed="false">
      <c r="A758" s="25" t="str">
        <f aca="false">LatticeLayout!A794</f>
        <v>LS1</v>
      </c>
      <c r="B758" s="25" t="str">
        <f aca="false">LatticeLayout!B794</f>
        <v>CB06</v>
      </c>
      <c r="C758" s="25" t="str">
        <f aca="false">LatticeLayout!C794</f>
        <v>BPM</v>
      </c>
      <c r="D758" s="25" t="n">
        <f aca="false">LatticeLayout!D794</f>
        <v>1550</v>
      </c>
      <c r="E758" s="25" t="str">
        <f aca="false">LatticeLayout!E794</f>
        <v>LS1_CB06:BPM_D1550</v>
      </c>
      <c r="F758" s="25" t="str">
        <f aca="false">LatticeLayout!F794</f>
        <v>BPM6</v>
      </c>
      <c r="G758" s="25" t="str">
        <f aca="false">LatticeLayout!G794</f>
        <v>position monitor, BPMc</v>
      </c>
      <c r="H758" s="25" t="n">
        <f aca="false">LatticeLayout!H794</f>
        <v>0</v>
      </c>
      <c r="I758" s="25" t="n">
        <f aca="false">LatticeLayout!I794</f>
        <v>0</v>
      </c>
      <c r="J758" s="25" t="n">
        <f aca="false">LatticeLayout!J794</f>
        <v>0</v>
      </c>
      <c r="K758" s="25" t="n">
        <f aca="false">LatticeLayout!K794</f>
        <v>0</v>
      </c>
      <c r="L758" s="25" t="n">
        <f aca="false">LatticeLayout!Q794</f>
        <v>313.51703132763</v>
      </c>
      <c r="M758" s="25" t="n">
        <f aca="false">LatticeLayout!P794</f>
        <v>423.0996045</v>
      </c>
      <c r="N758" s="25" t="n">
        <f aca="false">LatticeLayout!O794</f>
        <v>41.094</v>
      </c>
    </row>
    <row r="759" s="25" customFormat="true" ht="12.75" hidden="true" customHeight="false" outlineLevel="0" collapsed="false">
      <c r="A759" s="25" t="n">
        <f aca="false">LatticeLayout!A795</f>
        <v>0</v>
      </c>
      <c r="B759" s="25" t="n">
        <f aca="false">LatticeLayout!B795</f>
        <v>0</v>
      </c>
      <c r="C759" s="25" t="n">
        <f aca="false">LatticeLayout!C795</f>
        <v>0</v>
      </c>
      <c r="D759" s="25" t="n">
        <f aca="false">LatticeLayout!D795</f>
        <v>0</v>
      </c>
      <c r="E759" s="25" t="n">
        <f aca="false">LatticeLayout!E795</f>
        <v>0</v>
      </c>
      <c r="F759" s="25" t="n">
        <f aca="false">LatticeLayout!F795</f>
        <v>0</v>
      </c>
      <c r="G759" s="25" t="str">
        <f aca="false">LatticeLayout!G795</f>
        <v>BPM-box</v>
      </c>
      <c r="H759" s="25" t="n">
        <f aca="false">LatticeLayout!H795</f>
        <v>40</v>
      </c>
      <c r="I759" s="25" t="n">
        <f aca="false">LatticeLayout!I795</f>
        <v>0</v>
      </c>
      <c r="J759" s="25" t="n">
        <f aca="false">LatticeLayout!J795</f>
        <v>0</v>
      </c>
      <c r="K759" s="25" t="n">
        <f aca="false">LatticeLayout!K795</f>
        <v>0.05588</v>
      </c>
      <c r="L759" s="25" t="n">
        <f aca="false">LatticeLayout!Q795</f>
        <v>313.46115132763</v>
      </c>
      <c r="M759" s="25" t="n">
        <f aca="false">LatticeLayout!P795</f>
        <v>423.0996045</v>
      </c>
      <c r="N759" s="25" t="n">
        <f aca="false">LatticeLayout!O795</f>
        <v>41.094</v>
      </c>
    </row>
    <row r="760" s="25" customFormat="true" ht="12.75" hidden="true" customHeight="false" outlineLevel="0" collapsed="false">
      <c r="A760" s="25" t="n">
        <f aca="false">LatticeLayout!A796</f>
        <v>0</v>
      </c>
      <c r="B760" s="25" t="n">
        <f aca="false">LatticeLayout!B796</f>
        <v>0</v>
      </c>
      <c r="C760" s="25" t="n">
        <f aca="false">LatticeLayout!C796</f>
        <v>0</v>
      </c>
      <c r="D760" s="25" t="n">
        <f aca="false">LatticeLayout!D796</f>
        <v>0</v>
      </c>
      <c r="E760" s="25" t="n">
        <f aca="false">LatticeLayout!E796</f>
        <v>0</v>
      </c>
      <c r="F760" s="25" t="n">
        <f aca="false">LatticeLayout!F796</f>
        <v>0</v>
      </c>
      <c r="G760" s="25" t="str">
        <f aca="false">LatticeLayout!G796</f>
        <v>solenoid-entry</v>
      </c>
      <c r="H760" s="25" t="n">
        <f aca="false">LatticeLayout!H796</f>
        <v>40</v>
      </c>
      <c r="I760" s="25" t="n">
        <f aca="false">LatticeLayout!I796</f>
        <v>0</v>
      </c>
      <c r="J760" s="25" t="n">
        <f aca="false">LatticeLayout!J796</f>
        <v>0</v>
      </c>
      <c r="K760" s="25" t="n">
        <f aca="false">LatticeLayout!K796</f>
        <v>0.076136</v>
      </c>
      <c r="L760" s="25" t="n">
        <f aca="false">LatticeLayout!Q796</f>
        <v>313.38501532763</v>
      </c>
      <c r="M760" s="25" t="n">
        <f aca="false">LatticeLayout!P796</f>
        <v>423.0996045</v>
      </c>
      <c r="N760" s="25" t="n">
        <f aca="false">LatticeLayout!O796</f>
        <v>41.094</v>
      </c>
    </row>
    <row r="761" s="25" customFormat="true" ht="12.75" hidden="true" customHeight="false" outlineLevel="0" collapsed="false">
      <c r="A761" s="25" t="str">
        <f aca="false">LatticeLayout!A797</f>
        <v>LS1</v>
      </c>
      <c r="B761" s="25" t="str">
        <f aca="false">LatticeLayout!B797</f>
        <v>CB06</v>
      </c>
      <c r="C761" s="25" t="str">
        <f aca="false">LatticeLayout!C797</f>
        <v>SOL1</v>
      </c>
      <c r="D761" s="25" t="n">
        <f aca="false">LatticeLayout!D797</f>
        <v>1554</v>
      </c>
      <c r="E761" s="25" t="str">
        <f aca="false">LatticeLayout!E797</f>
        <v>LS1_CB06:SOL1_D1554</v>
      </c>
      <c r="F761" s="25" t="str">
        <f aca="false">LatticeLayout!F797</f>
        <v>S2</v>
      </c>
      <c r="G761" s="25" t="str">
        <f aca="false">LatticeLayout!G797</f>
        <v>solenoid+correctors</v>
      </c>
      <c r="H761" s="25" t="n">
        <f aca="false">LatticeLayout!H797</f>
        <v>40</v>
      </c>
      <c r="I761" s="25" t="n">
        <f aca="false">LatticeLayout!I797</f>
        <v>0</v>
      </c>
      <c r="J761" s="25" t="n">
        <f aca="false">LatticeLayout!J797</f>
        <v>0</v>
      </c>
      <c r="K761" s="25" t="n">
        <f aca="false">LatticeLayout!K797</f>
        <v>0.5</v>
      </c>
      <c r="L761" s="25" t="n">
        <f aca="false">LatticeLayout!Q797</f>
        <v>312.88501532763</v>
      </c>
      <c r="M761" s="25" t="n">
        <f aca="false">LatticeLayout!P797</f>
        <v>423.0996045</v>
      </c>
      <c r="N761" s="25" t="n">
        <f aca="false">LatticeLayout!O797</f>
        <v>41.094</v>
      </c>
    </row>
    <row r="762" s="25" customFormat="true" ht="12.75" hidden="true" customHeight="false" outlineLevel="0" collapsed="false">
      <c r="A762" s="25" t="n">
        <f aca="false">LatticeLayout!A798</f>
        <v>0</v>
      </c>
      <c r="B762" s="25" t="n">
        <f aca="false">LatticeLayout!B798</f>
        <v>0</v>
      </c>
      <c r="C762" s="25" t="n">
        <f aca="false">LatticeLayout!C798</f>
        <v>0</v>
      </c>
      <c r="D762" s="25" t="n">
        <f aca="false">LatticeLayout!D798</f>
        <v>0</v>
      </c>
      <c r="E762" s="25" t="n">
        <f aca="false">LatticeLayout!E798</f>
        <v>0</v>
      </c>
      <c r="F762" s="25" t="n">
        <f aca="false">LatticeLayout!F798</f>
        <v>0</v>
      </c>
      <c r="G762" s="25" t="str">
        <f aca="false">LatticeLayout!G798</f>
        <v>solenoid-exit</v>
      </c>
      <c r="H762" s="25" t="n">
        <f aca="false">LatticeLayout!H798</f>
        <v>40</v>
      </c>
      <c r="I762" s="25" t="n">
        <f aca="false">LatticeLayout!I798</f>
        <v>0</v>
      </c>
      <c r="J762" s="25" t="n">
        <f aca="false">LatticeLayout!J798</f>
        <v>0</v>
      </c>
      <c r="K762" s="25" t="n">
        <f aca="false">LatticeLayout!K798</f>
        <v>0.076136</v>
      </c>
      <c r="L762" s="25" t="n">
        <f aca="false">LatticeLayout!Q798</f>
        <v>312.80887932763</v>
      </c>
      <c r="M762" s="25" t="n">
        <f aca="false">LatticeLayout!P798</f>
        <v>423.0996045</v>
      </c>
      <c r="N762" s="25" t="n">
        <f aca="false">LatticeLayout!O798</f>
        <v>41.094</v>
      </c>
    </row>
    <row r="763" s="25" customFormat="true" ht="12.75" hidden="true" customHeight="false" outlineLevel="0" collapsed="false">
      <c r="A763" s="25" t="n">
        <f aca="false">LatticeLayout!A799</f>
        <v>0</v>
      </c>
      <c r="B763" s="25" t="n">
        <f aca="false">LatticeLayout!B799</f>
        <v>0</v>
      </c>
      <c r="C763" s="25" t="n">
        <f aca="false">LatticeLayout!C799</f>
        <v>0</v>
      </c>
      <c r="D763" s="25" t="n">
        <f aca="false">LatticeLayout!D799</f>
        <v>0</v>
      </c>
      <c r="E763" s="25" t="n">
        <f aca="false">LatticeLayout!E799</f>
        <v>0</v>
      </c>
      <c r="F763" s="25" t="n">
        <f aca="false">LatticeLayout!F799</f>
        <v>0</v>
      </c>
      <c r="G763" s="25" t="str">
        <f aca="false">LatticeLayout!G799</f>
        <v>bellow</v>
      </c>
      <c r="H763" s="25" t="n">
        <f aca="false">LatticeLayout!H799</f>
        <v>0</v>
      </c>
      <c r="I763" s="25" t="n">
        <f aca="false">LatticeLayout!I799</f>
        <v>0</v>
      </c>
      <c r="J763" s="25" t="n">
        <f aca="false">LatticeLayout!J799</f>
        <v>0</v>
      </c>
      <c r="K763" s="25" t="n">
        <f aca="false">LatticeLayout!K799</f>
        <v>0.099517</v>
      </c>
      <c r="L763" s="25" t="n">
        <f aca="false">LatticeLayout!Q799</f>
        <v>312.70936232763</v>
      </c>
      <c r="M763" s="25" t="n">
        <f aca="false">LatticeLayout!P799</f>
        <v>423.0996045</v>
      </c>
      <c r="N763" s="25" t="n">
        <f aca="false">LatticeLayout!O799</f>
        <v>41.094</v>
      </c>
    </row>
    <row r="764" s="25" customFormat="true" ht="12.75" hidden="true" customHeight="false" outlineLevel="0" collapsed="false">
      <c r="A764" s="25" t="str">
        <f aca="false">LatticeLayout!A800</f>
        <v>LS1</v>
      </c>
      <c r="B764" s="25" t="str">
        <f aca="false">LatticeLayout!B800</f>
        <v>CB06</v>
      </c>
      <c r="C764" s="25" t="str">
        <f aca="false">LatticeLayout!C800</f>
        <v>CAV2</v>
      </c>
      <c r="D764" s="25" t="n">
        <f aca="false">LatticeLayout!D800</f>
        <v>1560</v>
      </c>
      <c r="E764" s="25" t="str">
        <f aca="false">LatticeLayout!E800</f>
        <v>LS1_CB06:CAV2_D1560</v>
      </c>
      <c r="F764" s="25" t="n">
        <f aca="false">LatticeLayout!F800</f>
        <v>0</v>
      </c>
      <c r="G764" s="25" t="str">
        <f aca="false">LatticeLayout!G800</f>
        <v>b08 resonator</v>
      </c>
      <c r="H764" s="25" t="n">
        <f aca="false">LatticeLayout!H800</f>
        <v>34</v>
      </c>
      <c r="I764" s="25" t="n">
        <f aca="false">LatticeLayout!I800</f>
        <v>0</v>
      </c>
      <c r="J764" s="25" t="n">
        <f aca="false">LatticeLayout!J800</f>
        <v>0</v>
      </c>
      <c r="K764" s="25" t="n">
        <f aca="false">LatticeLayout!K800</f>
        <v>0.298171</v>
      </c>
      <c r="L764" s="25" t="n">
        <f aca="false">LatticeLayout!Q800</f>
        <v>312.41119132763</v>
      </c>
      <c r="M764" s="25" t="n">
        <f aca="false">LatticeLayout!P800</f>
        <v>423.0996045</v>
      </c>
      <c r="N764" s="25" t="n">
        <f aca="false">LatticeLayout!O800</f>
        <v>41.094</v>
      </c>
    </row>
    <row r="765" s="25" customFormat="true" ht="12.75" hidden="true" customHeight="false" outlineLevel="0" collapsed="false">
      <c r="A765" s="25" t="n">
        <f aca="false">LatticeLayout!A801</f>
        <v>0</v>
      </c>
      <c r="B765" s="25" t="n">
        <f aca="false">LatticeLayout!B801</f>
        <v>0</v>
      </c>
      <c r="C765" s="25" t="n">
        <f aca="false">LatticeLayout!C801</f>
        <v>0</v>
      </c>
      <c r="D765" s="25" t="n">
        <f aca="false">LatticeLayout!D801</f>
        <v>0</v>
      </c>
      <c r="E765" s="25" t="n">
        <f aca="false">LatticeLayout!E801</f>
        <v>0</v>
      </c>
      <c r="F765" s="25" t="n">
        <f aca="false">LatticeLayout!F801</f>
        <v>0</v>
      </c>
      <c r="G765" s="25" t="n">
        <f aca="false">LatticeLayout!G801</f>
        <v>0</v>
      </c>
      <c r="H765" s="25" t="n">
        <f aca="false">LatticeLayout!H801</f>
        <v>0</v>
      </c>
      <c r="I765" s="25" t="n">
        <f aca="false">LatticeLayout!I801</f>
        <v>0</v>
      </c>
      <c r="J765" s="25" t="n">
        <f aca="false">LatticeLayout!J801</f>
        <v>0</v>
      </c>
      <c r="K765" s="25" t="n">
        <f aca="false">LatticeLayout!K801</f>
        <v>0</v>
      </c>
      <c r="L765" s="25" t="n">
        <f aca="false">LatticeLayout!Q801</f>
        <v>312.41119132763</v>
      </c>
      <c r="M765" s="25" t="n">
        <f aca="false">LatticeLayout!P801</f>
        <v>423.0996045</v>
      </c>
      <c r="N765" s="25" t="n">
        <f aca="false">LatticeLayout!O801</f>
        <v>41.094</v>
      </c>
    </row>
    <row r="766" s="25" customFormat="true" ht="12.75" hidden="true" customHeight="false" outlineLevel="0" collapsed="false">
      <c r="A766" s="25" t="n">
        <f aca="false">LatticeLayout!A802</f>
        <v>0</v>
      </c>
      <c r="B766" s="25" t="n">
        <f aca="false">LatticeLayout!B802</f>
        <v>0</v>
      </c>
      <c r="C766" s="25" t="n">
        <f aca="false">LatticeLayout!C802</f>
        <v>0</v>
      </c>
      <c r="D766" s="25" t="n">
        <f aca="false">LatticeLayout!D802</f>
        <v>0</v>
      </c>
      <c r="E766" s="25" t="n">
        <f aca="false">LatticeLayout!E802</f>
        <v>0</v>
      </c>
      <c r="F766" s="25" t="n">
        <f aca="false">LatticeLayout!F802</f>
        <v>0</v>
      </c>
      <c r="G766" s="25" t="n">
        <f aca="false">LatticeLayout!G802</f>
        <v>0</v>
      </c>
      <c r="H766" s="25" t="n">
        <f aca="false">LatticeLayout!H802</f>
        <v>0</v>
      </c>
      <c r="I766" s="25" t="n">
        <f aca="false">LatticeLayout!I802</f>
        <v>0</v>
      </c>
      <c r="J766" s="25" t="n">
        <f aca="false">LatticeLayout!J802</f>
        <v>0</v>
      </c>
      <c r="K766" s="25" t="n">
        <f aca="false">LatticeLayout!K802</f>
        <v>0</v>
      </c>
      <c r="L766" s="25" t="n">
        <f aca="false">LatticeLayout!Q802</f>
        <v>312.41119132763</v>
      </c>
      <c r="M766" s="25" t="n">
        <f aca="false">LatticeLayout!P802</f>
        <v>423.0996045</v>
      </c>
      <c r="N766" s="25" t="n">
        <f aca="false">LatticeLayout!O802</f>
        <v>41.094</v>
      </c>
    </row>
    <row r="767" s="25" customFormat="true" ht="12.75" hidden="true" customHeight="false" outlineLevel="0" collapsed="false">
      <c r="A767" s="25" t="n">
        <f aca="false">LatticeLayout!A803</f>
        <v>0</v>
      </c>
      <c r="B767" s="25" t="n">
        <f aca="false">LatticeLayout!B803</f>
        <v>0</v>
      </c>
      <c r="C767" s="25" t="n">
        <f aca="false">LatticeLayout!C803</f>
        <v>0</v>
      </c>
      <c r="D767" s="25" t="n">
        <f aca="false">LatticeLayout!D803</f>
        <v>0</v>
      </c>
      <c r="E767" s="25" t="n">
        <f aca="false">LatticeLayout!E803</f>
        <v>0</v>
      </c>
      <c r="F767" s="25" t="n">
        <f aca="false">LatticeLayout!F803</f>
        <v>0</v>
      </c>
      <c r="G767" s="25" t="str">
        <f aca="false">LatticeLayout!G803</f>
        <v>bellow</v>
      </c>
      <c r="H767" s="25" t="n">
        <f aca="false">LatticeLayout!H803</f>
        <v>0</v>
      </c>
      <c r="I767" s="25" t="n">
        <f aca="false">LatticeLayout!I803</f>
        <v>0</v>
      </c>
      <c r="J767" s="25" t="n">
        <f aca="false">LatticeLayout!J803</f>
        <v>0</v>
      </c>
      <c r="K767" s="25" t="n">
        <f aca="false">LatticeLayout!K803</f>
        <v>0.099517</v>
      </c>
      <c r="L767" s="25" t="n">
        <f aca="false">LatticeLayout!Q803</f>
        <v>312.31167432763</v>
      </c>
      <c r="M767" s="25" t="n">
        <f aca="false">LatticeLayout!P803</f>
        <v>423.0996045</v>
      </c>
      <c r="N767" s="25" t="n">
        <f aca="false">LatticeLayout!O803</f>
        <v>41.094</v>
      </c>
    </row>
    <row r="768" s="25" customFormat="true" ht="12.75" hidden="true" customHeight="false" outlineLevel="0" collapsed="false">
      <c r="A768" s="25" t="str">
        <f aca="false">LatticeLayout!A804</f>
        <v>LS1</v>
      </c>
      <c r="B768" s="25" t="str">
        <f aca="false">LatticeLayout!B804</f>
        <v>CB06</v>
      </c>
      <c r="C768" s="25" t="str">
        <f aca="false">LatticeLayout!C804</f>
        <v>CAV3</v>
      </c>
      <c r="D768" s="25" t="n">
        <f aca="false">LatticeLayout!D804</f>
        <v>1564</v>
      </c>
      <c r="E768" s="25" t="str">
        <f aca="false">LatticeLayout!E804</f>
        <v>LS1_CB06:CAV3_D1564</v>
      </c>
      <c r="F768" s="25" t="n">
        <f aca="false">LatticeLayout!F804</f>
        <v>0</v>
      </c>
      <c r="G768" s="25" t="str">
        <f aca="false">LatticeLayout!G804</f>
        <v>b08 resonator</v>
      </c>
      <c r="H768" s="25" t="n">
        <f aca="false">LatticeLayout!H804</f>
        <v>34</v>
      </c>
      <c r="I768" s="25" t="n">
        <f aca="false">LatticeLayout!I804</f>
        <v>0</v>
      </c>
      <c r="J768" s="25" t="n">
        <f aca="false">LatticeLayout!J804</f>
        <v>0</v>
      </c>
      <c r="K768" s="25" t="n">
        <f aca="false">LatticeLayout!K804</f>
        <v>0.298171</v>
      </c>
      <c r="L768" s="25" t="n">
        <f aca="false">LatticeLayout!Q804</f>
        <v>312.01350332763</v>
      </c>
      <c r="M768" s="25" t="n">
        <f aca="false">LatticeLayout!P804</f>
        <v>423.0996045</v>
      </c>
      <c r="N768" s="25" t="n">
        <f aca="false">LatticeLayout!O804</f>
        <v>41.094</v>
      </c>
    </row>
    <row r="769" s="25" customFormat="true" ht="12.75" hidden="true" customHeight="false" outlineLevel="0" collapsed="false">
      <c r="A769" s="25" t="n">
        <f aca="false">LatticeLayout!A805</f>
        <v>0</v>
      </c>
      <c r="B769" s="25" t="n">
        <f aca="false">LatticeLayout!B805</f>
        <v>0</v>
      </c>
      <c r="C769" s="25" t="n">
        <f aca="false">LatticeLayout!C805</f>
        <v>0</v>
      </c>
      <c r="D769" s="25" t="n">
        <f aca="false">LatticeLayout!D805</f>
        <v>0</v>
      </c>
      <c r="E769" s="25" t="n">
        <f aca="false">LatticeLayout!E805</f>
        <v>0</v>
      </c>
      <c r="F769" s="25" t="n">
        <f aca="false">LatticeLayout!F805</f>
        <v>0</v>
      </c>
      <c r="G769" s="25" t="n">
        <f aca="false">LatticeLayout!G805</f>
        <v>0</v>
      </c>
      <c r="H769" s="25" t="n">
        <f aca="false">LatticeLayout!H805</f>
        <v>0</v>
      </c>
      <c r="I769" s="25" t="n">
        <f aca="false">LatticeLayout!I805</f>
        <v>0</v>
      </c>
      <c r="J769" s="25" t="n">
        <f aca="false">LatticeLayout!J805</f>
        <v>0</v>
      </c>
      <c r="K769" s="25" t="n">
        <f aca="false">LatticeLayout!K805</f>
        <v>0</v>
      </c>
      <c r="L769" s="25" t="n">
        <f aca="false">LatticeLayout!Q805</f>
        <v>312.01350332763</v>
      </c>
      <c r="M769" s="25" t="n">
        <f aca="false">LatticeLayout!P805</f>
        <v>423.0996045</v>
      </c>
      <c r="N769" s="25" t="n">
        <f aca="false">LatticeLayout!O805</f>
        <v>41.094</v>
      </c>
    </row>
    <row r="770" s="25" customFormat="true" ht="12.75" hidden="true" customHeight="false" outlineLevel="0" collapsed="false">
      <c r="A770" s="25" t="n">
        <f aca="false">LatticeLayout!A806</f>
        <v>0</v>
      </c>
      <c r="B770" s="25" t="n">
        <f aca="false">LatticeLayout!B806</f>
        <v>0</v>
      </c>
      <c r="C770" s="25" t="n">
        <f aca="false">LatticeLayout!C806</f>
        <v>0</v>
      </c>
      <c r="D770" s="25" t="n">
        <f aca="false">LatticeLayout!D806</f>
        <v>0</v>
      </c>
      <c r="E770" s="25" t="n">
        <f aca="false">LatticeLayout!E806</f>
        <v>0</v>
      </c>
      <c r="F770" s="25" t="n">
        <f aca="false">LatticeLayout!F806</f>
        <v>0</v>
      </c>
      <c r="G770" s="25" t="n">
        <f aca="false">LatticeLayout!G806</f>
        <v>0</v>
      </c>
      <c r="H770" s="25" t="n">
        <f aca="false">LatticeLayout!H806</f>
        <v>0</v>
      </c>
      <c r="I770" s="25" t="n">
        <f aca="false">LatticeLayout!I806</f>
        <v>0</v>
      </c>
      <c r="J770" s="25" t="n">
        <f aca="false">LatticeLayout!J806</f>
        <v>0</v>
      </c>
      <c r="K770" s="25" t="n">
        <f aca="false">LatticeLayout!K806</f>
        <v>0</v>
      </c>
      <c r="L770" s="25" t="n">
        <f aca="false">LatticeLayout!Q806</f>
        <v>312.01350332763</v>
      </c>
      <c r="M770" s="25" t="n">
        <f aca="false">LatticeLayout!P806</f>
        <v>423.0996045</v>
      </c>
      <c r="N770" s="25" t="n">
        <f aca="false">LatticeLayout!O806</f>
        <v>41.094</v>
      </c>
    </row>
    <row r="771" s="25" customFormat="true" ht="12.75" hidden="true" customHeight="false" outlineLevel="0" collapsed="false">
      <c r="A771" s="25" t="n">
        <f aca="false">LatticeLayout!A807</f>
        <v>0</v>
      </c>
      <c r="B771" s="25" t="n">
        <f aca="false">LatticeLayout!B807</f>
        <v>0</v>
      </c>
      <c r="C771" s="25" t="n">
        <f aca="false">LatticeLayout!C807</f>
        <v>0</v>
      </c>
      <c r="D771" s="25" t="n">
        <f aca="false">LatticeLayout!D807</f>
        <v>0</v>
      </c>
      <c r="E771" s="25" t="n">
        <f aca="false">LatticeLayout!E807</f>
        <v>0</v>
      </c>
      <c r="F771" s="25" t="n">
        <f aca="false">LatticeLayout!F807</f>
        <v>0</v>
      </c>
      <c r="G771" s="25" t="str">
        <f aca="false">LatticeLayout!G807</f>
        <v>bellow</v>
      </c>
      <c r="H771" s="25" t="n">
        <f aca="false">LatticeLayout!H807</f>
        <v>0</v>
      </c>
      <c r="I771" s="25" t="n">
        <f aca="false">LatticeLayout!I807</f>
        <v>0</v>
      </c>
      <c r="J771" s="25" t="n">
        <f aca="false">LatticeLayout!J807</f>
        <v>0</v>
      </c>
      <c r="K771" s="25" t="n">
        <f aca="false">LatticeLayout!K807</f>
        <v>0.099517</v>
      </c>
      <c r="L771" s="25" t="n">
        <f aca="false">LatticeLayout!Q807</f>
        <v>311.91398632763</v>
      </c>
      <c r="M771" s="25" t="n">
        <f aca="false">LatticeLayout!P807</f>
        <v>423.0996045</v>
      </c>
      <c r="N771" s="25" t="n">
        <f aca="false">LatticeLayout!O807</f>
        <v>41.094</v>
      </c>
    </row>
    <row r="772" s="25" customFormat="true" ht="12.75" hidden="true" customHeight="false" outlineLevel="0" collapsed="false">
      <c r="A772" s="25" t="str">
        <f aca="false">LatticeLayout!A808</f>
        <v>LS1</v>
      </c>
      <c r="B772" s="25" t="str">
        <f aca="false">LatticeLayout!B808</f>
        <v>CB06</v>
      </c>
      <c r="C772" s="25" t="str">
        <f aca="false">LatticeLayout!C808</f>
        <v>CAV4</v>
      </c>
      <c r="D772" s="25" t="n">
        <f aca="false">LatticeLayout!D808</f>
        <v>1567</v>
      </c>
      <c r="E772" s="25" t="str">
        <f aca="false">LatticeLayout!E808</f>
        <v>LS1_CB06:CAV4_D1567</v>
      </c>
      <c r="F772" s="25" t="n">
        <f aca="false">LatticeLayout!F808</f>
        <v>0</v>
      </c>
      <c r="G772" s="25" t="str">
        <f aca="false">LatticeLayout!G808</f>
        <v>b08 resonator</v>
      </c>
      <c r="H772" s="25" t="n">
        <f aca="false">LatticeLayout!H808</f>
        <v>34</v>
      </c>
      <c r="I772" s="25" t="n">
        <f aca="false">LatticeLayout!I808</f>
        <v>0</v>
      </c>
      <c r="J772" s="25" t="n">
        <f aca="false">LatticeLayout!J808</f>
        <v>0</v>
      </c>
      <c r="K772" s="25" t="n">
        <f aca="false">LatticeLayout!K808</f>
        <v>0.298171</v>
      </c>
      <c r="L772" s="25" t="n">
        <f aca="false">LatticeLayout!Q808</f>
        <v>311.61581532763</v>
      </c>
      <c r="M772" s="25" t="n">
        <f aca="false">LatticeLayout!P808</f>
        <v>423.0996045</v>
      </c>
      <c r="N772" s="25" t="n">
        <f aca="false">LatticeLayout!O808</f>
        <v>41.094</v>
      </c>
    </row>
    <row r="773" s="25" customFormat="true" ht="12.75" hidden="true" customHeight="false" outlineLevel="0" collapsed="false">
      <c r="A773" s="25" t="n">
        <f aca="false">LatticeLayout!A809</f>
        <v>0</v>
      </c>
      <c r="B773" s="25" t="n">
        <f aca="false">LatticeLayout!B809</f>
        <v>0</v>
      </c>
      <c r="C773" s="25" t="n">
        <f aca="false">LatticeLayout!C809</f>
        <v>0</v>
      </c>
      <c r="D773" s="25" t="n">
        <f aca="false">LatticeLayout!D809</f>
        <v>0</v>
      </c>
      <c r="E773" s="25" t="n">
        <f aca="false">LatticeLayout!E809</f>
        <v>0</v>
      </c>
      <c r="F773" s="25" t="n">
        <f aca="false">LatticeLayout!F809</f>
        <v>0</v>
      </c>
      <c r="G773" s="25" t="n">
        <f aca="false">LatticeLayout!G809</f>
        <v>0</v>
      </c>
      <c r="H773" s="25" t="n">
        <f aca="false">LatticeLayout!H809</f>
        <v>0</v>
      </c>
      <c r="I773" s="25" t="n">
        <f aca="false">LatticeLayout!I809</f>
        <v>0</v>
      </c>
      <c r="J773" s="25" t="n">
        <f aca="false">LatticeLayout!J809</f>
        <v>0</v>
      </c>
      <c r="K773" s="25" t="n">
        <f aca="false">LatticeLayout!K809</f>
        <v>0</v>
      </c>
      <c r="L773" s="25" t="n">
        <f aca="false">LatticeLayout!Q809</f>
        <v>311.61581532763</v>
      </c>
      <c r="M773" s="25" t="n">
        <f aca="false">LatticeLayout!P809</f>
        <v>423.0996045</v>
      </c>
      <c r="N773" s="25" t="n">
        <f aca="false">LatticeLayout!O809</f>
        <v>41.094</v>
      </c>
    </row>
    <row r="774" s="25" customFormat="true" ht="12.75" hidden="true" customHeight="false" outlineLevel="0" collapsed="false">
      <c r="A774" s="25" t="str">
        <f aca="false">LatticeLayout!A810</f>
        <v>LS1</v>
      </c>
      <c r="B774" s="25" t="str">
        <f aca="false">LatticeLayout!B810</f>
        <v>CB06</v>
      </c>
      <c r="C774" s="25" t="str">
        <f aca="false">LatticeLayout!C810</f>
        <v>BLM</v>
      </c>
      <c r="D774" s="25" t="n">
        <f aca="false">LatticeLayout!D810</f>
        <v>1569</v>
      </c>
      <c r="E774" s="25" t="str">
        <f aca="false">LatticeLayout!E810</f>
        <v>LS1_CB06:BLM_D1569</v>
      </c>
      <c r="F774" s="25" t="n">
        <f aca="false">LatticeLayout!F810</f>
        <v>0</v>
      </c>
      <c r="G774" s="25" t="str">
        <f aca="false">LatticeLayout!G810</f>
        <v>outside loss monitor - not install</v>
      </c>
      <c r="H774" s="25" t="n">
        <f aca="false">LatticeLayout!H810</f>
        <v>0</v>
      </c>
      <c r="I774" s="25" t="n">
        <f aca="false">LatticeLayout!I810</f>
        <v>0</v>
      </c>
      <c r="J774" s="25" t="n">
        <f aca="false">LatticeLayout!J810</f>
        <v>0</v>
      </c>
      <c r="K774" s="25" t="n">
        <f aca="false">LatticeLayout!K810</f>
        <v>0</v>
      </c>
      <c r="L774" s="25" t="n">
        <f aca="false">LatticeLayout!Q810</f>
        <v>311.61581532763</v>
      </c>
      <c r="M774" s="25" t="n">
        <f aca="false">LatticeLayout!P810</f>
        <v>423.0996045</v>
      </c>
      <c r="N774" s="25" t="n">
        <f aca="false">LatticeLayout!O810</f>
        <v>41.094</v>
      </c>
    </row>
    <row r="775" s="25" customFormat="true" ht="12.75" hidden="true" customHeight="false" outlineLevel="0" collapsed="false">
      <c r="A775" s="25" t="n">
        <f aca="false">LatticeLayout!A811</f>
        <v>0</v>
      </c>
      <c r="B775" s="25" t="n">
        <f aca="false">LatticeLayout!B811</f>
        <v>0</v>
      </c>
      <c r="C775" s="25" t="n">
        <f aca="false">LatticeLayout!C811</f>
        <v>0</v>
      </c>
      <c r="D775" s="25" t="n">
        <f aca="false">LatticeLayout!D811</f>
        <v>0</v>
      </c>
      <c r="E775" s="25" t="n">
        <f aca="false">LatticeLayout!E811</f>
        <v>0</v>
      </c>
      <c r="F775" s="25" t="n">
        <f aca="false">LatticeLayout!F811</f>
        <v>0</v>
      </c>
      <c r="G775" s="25" t="str">
        <f aca="false">LatticeLayout!G811</f>
        <v>bellow</v>
      </c>
      <c r="H775" s="25" t="n">
        <f aca="false">LatticeLayout!H811</f>
        <v>0</v>
      </c>
      <c r="I775" s="25" t="n">
        <f aca="false">LatticeLayout!I811</f>
        <v>0</v>
      </c>
      <c r="J775" s="25" t="n">
        <f aca="false">LatticeLayout!J811</f>
        <v>0</v>
      </c>
      <c r="K775" s="25" t="n">
        <f aca="false">LatticeLayout!K811</f>
        <v>0.09650984</v>
      </c>
      <c r="L775" s="25" t="n">
        <f aca="false">LatticeLayout!Q811</f>
        <v>311.51930548763</v>
      </c>
      <c r="M775" s="25" t="n">
        <f aca="false">LatticeLayout!P811</f>
        <v>423.0996045</v>
      </c>
      <c r="N775" s="25" t="n">
        <f aca="false">LatticeLayout!O811</f>
        <v>41.094</v>
      </c>
    </row>
    <row r="776" s="25" customFormat="true" ht="12.75" hidden="true" customHeight="false" outlineLevel="0" collapsed="false">
      <c r="A776" s="25" t="str">
        <f aca="false">LatticeLayout!A812</f>
        <v>LS1</v>
      </c>
      <c r="B776" s="25" t="str">
        <f aca="false">LatticeLayout!B812</f>
        <v>CB06</v>
      </c>
      <c r="C776" s="25" t="str">
        <f aca="false">LatticeLayout!C812</f>
        <v>BPM</v>
      </c>
      <c r="D776" s="25" t="n">
        <f aca="false">LatticeLayout!D812</f>
        <v>1570</v>
      </c>
      <c r="E776" s="25" t="str">
        <f aca="false">LatticeLayout!E812</f>
        <v>LS1_CB06:BPM_D1570</v>
      </c>
      <c r="F776" s="25" t="str">
        <f aca="false">LatticeLayout!F812</f>
        <v>BPM6</v>
      </c>
      <c r="G776" s="25" t="str">
        <f aca="false">LatticeLayout!G812</f>
        <v>position monitor, BPMc</v>
      </c>
      <c r="H776" s="25" t="n">
        <f aca="false">LatticeLayout!H812</f>
        <v>40</v>
      </c>
      <c r="I776" s="25" t="n">
        <f aca="false">LatticeLayout!I812</f>
        <v>0</v>
      </c>
      <c r="J776" s="25" t="n">
        <f aca="false">LatticeLayout!J812</f>
        <v>0</v>
      </c>
      <c r="K776" s="25" t="n">
        <f aca="false">LatticeLayout!K812</f>
        <v>0</v>
      </c>
      <c r="L776" s="25" t="n">
        <f aca="false">LatticeLayout!Q812</f>
        <v>311.51930548763</v>
      </c>
      <c r="M776" s="25" t="n">
        <f aca="false">LatticeLayout!P812</f>
        <v>423.0996045</v>
      </c>
      <c r="N776" s="25" t="n">
        <f aca="false">LatticeLayout!O812</f>
        <v>41.094</v>
      </c>
    </row>
    <row r="777" s="25" customFormat="true" ht="12.75" hidden="true" customHeight="false" outlineLevel="0" collapsed="false">
      <c r="A777" s="25" t="n">
        <f aca="false">LatticeLayout!A813</f>
        <v>0</v>
      </c>
      <c r="B777" s="25" t="n">
        <f aca="false">LatticeLayout!B813</f>
        <v>0</v>
      </c>
      <c r="C777" s="25" t="n">
        <f aca="false">LatticeLayout!C813</f>
        <v>0</v>
      </c>
      <c r="D777" s="25" t="n">
        <f aca="false">LatticeLayout!D813</f>
        <v>0</v>
      </c>
      <c r="E777" s="25" t="n">
        <f aca="false">LatticeLayout!E813</f>
        <v>0</v>
      </c>
      <c r="F777" s="25" t="n">
        <f aca="false">LatticeLayout!F813</f>
        <v>0</v>
      </c>
      <c r="G777" s="25" t="str">
        <f aca="false">LatticeLayout!G813</f>
        <v>BPM-box</v>
      </c>
      <c r="H777" s="25" t="n">
        <f aca="false">LatticeLayout!H813</f>
        <v>0</v>
      </c>
      <c r="I777" s="25" t="n">
        <f aca="false">LatticeLayout!I813</f>
        <v>0</v>
      </c>
      <c r="J777" s="25" t="n">
        <f aca="false">LatticeLayout!J813</f>
        <v>0</v>
      </c>
      <c r="K777" s="25" t="n">
        <f aca="false">LatticeLayout!K813</f>
        <v>0.05588</v>
      </c>
      <c r="L777" s="25" t="n">
        <f aca="false">LatticeLayout!Q813</f>
        <v>311.46342548763</v>
      </c>
      <c r="M777" s="25" t="n">
        <f aca="false">LatticeLayout!P813</f>
        <v>423.0996045</v>
      </c>
      <c r="N777" s="25" t="n">
        <f aca="false">LatticeLayout!O813</f>
        <v>41.094</v>
      </c>
    </row>
    <row r="778" s="25" customFormat="true" ht="12.75" hidden="true" customHeight="false" outlineLevel="0" collapsed="false">
      <c r="A778" s="25" t="n">
        <f aca="false">LatticeLayout!A814</f>
        <v>0</v>
      </c>
      <c r="B778" s="25" t="n">
        <f aca="false">LatticeLayout!B814</f>
        <v>0</v>
      </c>
      <c r="C778" s="25" t="n">
        <f aca="false">LatticeLayout!C814</f>
        <v>0</v>
      </c>
      <c r="D778" s="25" t="n">
        <f aca="false">LatticeLayout!D814</f>
        <v>0</v>
      </c>
      <c r="E778" s="25" t="n">
        <f aca="false">LatticeLayout!E814</f>
        <v>0</v>
      </c>
      <c r="F778" s="25" t="n">
        <f aca="false">LatticeLayout!F814</f>
        <v>0</v>
      </c>
      <c r="G778" s="25" t="str">
        <f aca="false">LatticeLayout!G814</f>
        <v>solenoid-entry</v>
      </c>
      <c r="H778" s="25" t="n">
        <f aca="false">LatticeLayout!H814</f>
        <v>40</v>
      </c>
      <c r="I778" s="25" t="n">
        <f aca="false">LatticeLayout!I814</f>
        <v>0</v>
      </c>
      <c r="J778" s="25" t="n">
        <f aca="false">LatticeLayout!J814</f>
        <v>0</v>
      </c>
      <c r="K778" s="25" t="n">
        <f aca="false">LatticeLayout!K814</f>
        <v>0.076136</v>
      </c>
      <c r="L778" s="25" t="n">
        <f aca="false">LatticeLayout!Q814</f>
        <v>311.38728948763</v>
      </c>
      <c r="M778" s="25" t="n">
        <f aca="false">LatticeLayout!P814</f>
        <v>423.0996045</v>
      </c>
      <c r="N778" s="25" t="n">
        <f aca="false">LatticeLayout!O814</f>
        <v>41.094</v>
      </c>
    </row>
    <row r="779" s="25" customFormat="true" ht="12.75" hidden="true" customHeight="false" outlineLevel="0" collapsed="false">
      <c r="A779" s="25" t="str">
        <f aca="false">LatticeLayout!A815</f>
        <v>LS1</v>
      </c>
      <c r="B779" s="25" t="str">
        <f aca="false">LatticeLayout!B815</f>
        <v>CB06</v>
      </c>
      <c r="C779" s="25" t="str">
        <f aca="false">LatticeLayout!C815</f>
        <v>SOL2</v>
      </c>
      <c r="D779" s="25" t="n">
        <f aca="false">LatticeLayout!D815</f>
        <v>1574</v>
      </c>
      <c r="E779" s="25" t="str">
        <f aca="false">LatticeLayout!E815</f>
        <v>LS1_CB06:SOL2_D1574</v>
      </c>
      <c r="F779" s="25" t="str">
        <f aca="false">LatticeLayout!F815</f>
        <v>S2</v>
      </c>
      <c r="G779" s="25" t="str">
        <f aca="false">LatticeLayout!G815</f>
        <v>solenoid+correctors</v>
      </c>
      <c r="H779" s="25" t="n">
        <f aca="false">LatticeLayout!H815</f>
        <v>40</v>
      </c>
      <c r="I779" s="25" t="n">
        <f aca="false">LatticeLayout!I815</f>
        <v>0</v>
      </c>
      <c r="J779" s="25" t="n">
        <f aca="false">LatticeLayout!J815</f>
        <v>0</v>
      </c>
      <c r="K779" s="25" t="n">
        <f aca="false">LatticeLayout!K815</f>
        <v>0.5</v>
      </c>
      <c r="L779" s="25" t="n">
        <f aca="false">LatticeLayout!Q815</f>
        <v>310.88728948763</v>
      </c>
      <c r="M779" s="25" t="n">
        <f aca="false">LatticeLayout!P815</f>
        <v>423.0996045</v>
      </c>
      <c r="N779" s="25" t="n">
        <f aca="false">LatticeLayout!O815</f>
        <v>41.094</v>
      </c>
    </row>
    <row r="780" s="25" customFormat="true" ht="12.75" hidden="true" customHeight="false" outlineLevel="0" collapsed="false">
      <c r="A780" s="25" t="n">
        <f aca="false">LatticeLayout!A816</f>
        <v>0</v>
      </c>
      <c r="B780" s="25" t="n">
        <f aca="false">LatticeLayout!B816</f>
        <v>0</v>
      </c>
      <c r="C780" s="25" t="n">
        <f aca="false">LatticeLayout!C816</f>
        <v>0</v>
      </c>
      <c r="D780" s="25" t="n">
        <f aca="false">LatticeLayout!D816</f>
        <v>0</v>
      </c>
      <c r="E780" s="25" t="n">
        <f aca="false">LatticeLayout!E816</f>
        <v>0</v>
      </c>
      <c r="F780" s="25" t="n">
        <f aca="false">LatticeLayout!F816</f>
        <v>0</v>
      </c>
      <c r="G780" s="25" t="str">
        <f aca="false">LatticeLayout!G816</f>
        <v>solenoid-exit</v>
      </c>
      <c r="H780" s="25" t="n">
        <f aca="false">LatticeLayout!H816</f>
        <v>40</v>
      </c>
      <c r="I780" s="25" t="n">
        <f aca="false">LatticeLayout!I816</f>
        <v>0</v>
      </c>
      <c r="J780" s="25" t="n">
        <f aca="false">LatticeLayout!J816</f>
        <v>0</v>
      </c>
      <c r="K780" s="25" t="n">
        <f aca="false">LatticeLayout!K816</f>
        <v>0.076136</v>
      </c>
      <c r="L780" s="25" t="n">
        <f aca="false">LatticeLayout!Q816</f>
        <v>310.81115348763</v>
      </c>
      <c r="M780" s="25" t="n">
        <f aca="false">LatticeLayout!P816</f>
        <v>423.0996045</v>
      </c>
      <c r="N780" s="25" t="n">
        <f aca="false">LatticeLayout!O816</f>
        <v>41.094</v>
      </c>
    </row>
    <row r="781" s="25" customFormat="true" ht="12.75" hidden="true" customHeight="false" outlineLevel="0" collapsed="false">
      <c r="A781" s="25" t="n">
        <f aca="false">LatticeLayout!A817</f>
        <v>0</v>
      </c>
      <c r="B781" s="25" t="n">
        <f aca="false">LatticeLayout!B817</f>
        <v>0</v>
      </c>
      <c r="C781" s="25" t="n">
        <f aca="false">LatticeLayout!C817</f>
        <v>0</v>
      </c>
      <c r="D781" s="25" t="n">
        <f aca="false">LatticeLayout!D817</f>
        <v>0</v>
      </c>
      <c r="E781" s="25" t="n">
        <f aca="false">LatticeLayout!E817</f>
        <v>0</v>
      </c>
      <c r="F781" s="25" t="n">
        <f aca="false">LatticeLayout!F817</f>
        <v>0</v>
      </c>
      <c r="G781" s="25" t="str">
        <f aca="false">LatticeLayout!G817</f>
        <v>bellow</v>
      </c>
      <c r="H781" s="25" t="n">
        <f aca="false">LatticeLayout!H817</f>
        <v>0</v>
      </c>
      <c r="I781" s="25" t="n">
        <f aca="false">LatticeLayout!I817</f>
        <v>0</v>
      </c>
      <c r="J781" s="25" t="n">
        <f aca="false">LatticeLayout!J817</f>
        <v>0</v>
      </c>
      <c r="K781" s="25" t="n">
        <f aca="false">LatticeLayout!K817</f>
        <v>0.099517</v>
      </c>
      <c r="L781" s="25" t="n">
        <f aca="false">LatticeLayout!Q817</f>
        <v>310.71163648763</v>
      </c>
      <c r="M781" s="25" t="n">
        <f aca="false">LatticeLayout!P817</f>
        <v>423.0996045</v>
      </c>
      <c r="N781" s="25" t="n">
        <f aca="false">LatticeLayout!O817</f>
        <v>41.094</v>
      </c>
    </row>
    <row r="782" s="25" customFormat="true" ht="12.75" hidden="true" customHeight="false" outlineLevel="0" collapsed="false">
      <c r="A782" s="25" t="str">
        <f aca="false">LatticeLayout!A818</f>
        <v>LS1</v>
      </c>
      <c r="B782" s="25" t="str">
        <f aca="false">LatticeLayout!B818</f>
        <v>CB06</v>
      </c>
      <c r="C782" s="25" t="str">
        <f aca="false">LatticeLayout!C818</f>
        <v>CAV5</v>
      </c>
      <c r="D782" s="25" t="n">
        <f aca="false">LatticeLayout!D818</f>
        <v>1580</v>
      </c>
      <c r="E782" s="25" t="str">
        <f aca="false">LatticeLayout!E818</f>
        <v>LS1_CB06:CAV5_D1580</v>
      </c>
      <c r="F782" s="25" t="n">
        <f aca="false">LatticeLayout!F818</f>
        <v>0</v>
      </c>
      <c r="G782" s="25" t="str">
        <f aca="false">LatticeLayout!G818</f>
        <v>b08 resonator</v>
      </c>
      <c r="H782" s="25" t="n">
        <f aca="false">LatticeLayout!H818</f>
        <v>34</v>
      </c>
      <c r="I782" s="25" t="n">
        <f aca="false">LatticeLayout!I818</f>
        <v>0</v>
      </c>
      <c r="J782" s="25" t="n">
        <f aca="false">LatticeLayout!J818</f>
        <v>0</v>
      </c>
      <c r="K782" s="25" t="n">
        <f aca="false">LatticeLayout!K818</f>
        <v>0.298171</v>
      </c>
      <c r="L782" s="25" t="n">
        <f aca="false">LatticeLayout!Q818</f>
        <v>310.41346548763</v>
      </c>
      <c r="M782" s="25" t="n">
        <f aca="false">LatticeLayout!P818</f>
        <v>423.0996045</v>
      </c>
      <c r="N782" s="25" t="n">
        <f aca="false">LatticeLayout!O818</f>
        <v>41.094</v>
      </c>
    </row>
    <row r="783" s="25" customFormat="true" ht="12.75" hidden="true" customHeight="false" outlineLevel="0" collapsed="false">
      <c r="A783" s="25" t="n">
        <f aca="false">LatticeLayout!A819</f>
        <v>0</v>
      </c>
      <c r="B783" s="25" t="n">
        <f aca="false">LatticeLayout!B819</f>
        <v>0</v>
      </c>
      <c r="C783" s="25" t="n">
        <f aca="false">LatticeLayout!C819</f>
        <v>0</v>
      </c>
      <c r="D783" s="25" t="n">
        <f aca="false">LatticeLayout!D819</f>
        <v>0</v>
      </c>
      <c r="E783" s="25" t="n">
        <f aca="false">LatticeLayout!E819</f>
        <v>0</v>
      </c>
      <c r="F783" s="25" t="n">
        <f aca="false">LatticeLayout!F819</f>
        <v>0</v>
      </c>
      <c r="G783" s="25" t="n">
        <f aca="false">LatticeLayout!G819</f>
        <v>0</v>
      </c>
      <c r="H783" s="25" t="n">
        <f aca="false">LatticeLayout!H819</f>
        <v>0</v>
      </c>
      <c r="I783" s="25" t="n">
        <f aca="false">LatticeLayout!I819</f>
        <v>0</v>
      </c>
      <c r="J783" s="25" t="n">
        <f aca="false">LatticeLayout!J819</f>
        <v>0</v>
      </c>
      <c r="K783" s="25" t="n">
        <f aca="false">LatticeLayout!K819</f>
        <v>0</v>
      </c>
      <c r="L783" s="25" t="n">
        <f aca="false">LatticeLayout!Q819</f>
        <v>310.41346548763</v>
      </c>
      <c r="M783" s="25" t="n">
        <f aca="false">LatticeLayout!P819</f>
        <v>423.0996045</v>
      </c>
      <c r="N783" s="25" t="n">
        <f aca="false">LatticeLayout!O819</f>
        <v>41.094</v>
      </c>
    </row>
    <row r="784" s="25" customFormat="true" ht="12.75" hidden="true" customHeight="false" outlineLevel="0" collapsed="false">
      <c r="A784" s="25" t="n">
        <f aca="false">LatticeLayout!A820</f>
        <v>0</v>
      </c>
      <c r="B784" s="25" t="n">
        <f aca="false">LatticeLayout!B820</f>
        <v>0</v>
      </c>
      <c r="C784" s="25" t="n">
        <f aca="false">LatticeLayout!C820</f>
        <v>0</v>
      </c>
      <c r="D784" s="25" t="n">
        <f aca="false">LatticeLayout!D820</f>
        <v>0</v>
      </c>
      <c r="E784" s="25" t="n">
        <f aca="false">LatticeLayout!E820</f>
        <v>0</v>
      </c>
      <c r="F784" s="25" t="n">
        <f aca="false">LatticeLayout!F820</f>
        <v>0</v>
      </c>
      <c r="G784" s="25" t="n">
        <f aca="false">LatticeLayout!G820</f>
        <v>0</v>
      </c>
      <c r="H784" s="25" t="n">
        <f aca="false">LatticeLayout!H820</f>
        <v>0</v>
      </c>
      <c r="I784" s="25" t="n">
        <f aca="false">LatticeLayout!I820</f>
        <v>0</v>
      </c>
      <c r="J784" s="25" t="n">
        <f aca="false">LatticeLayout!J820</f>
        <v>0</v>
      </c>
      <c r="K784" s="25" t="n">
        <f aca="false">LatticeLayout!K820</f>
        <v>0</v>
      </c>
      <c r="L784" s="25" t="n">
        <f aca="false">LatticeLayout!Q820</f>
        <v>310.41346548763</v>
      </c>
      <c r="M784" s="25" t="n">
        <f aca="false">LatticeLayout!P820</f>
        <v>423.0996045</v>
      </c>
      <c r="N784" s="25" t="n">
        <f aca="false">LatticeLayout!O820</f>
        <v>41.094</v>
      </c>
    </row>
    <row r="785" s="25" customFormat="true" ht="12.75" hidden="true" customHeight="false" outlineLevel="0" collapsed="false">
      <c r="A785" s="25" t="n">
        <f aca="false">LatticeLayout!A821</f>
        <v>0</v>
      </c>
      <c r="B785" s="25" t="n">
        <f aca="false">LatticeLayout!B821</f>
        <v>0</v>
      </c>
      <c r="C785" s="25" t="n">
        <f aca="false">LatticeLayout!C821</f>
        <v>0</v>
      </c>
      <c r="D785" s="25" t="n">
        <f aca="false">LatticeLayout!D821</f>
        <v>0</v>
      </c>
      <c r="E785" s="25" t="n">
        <f aca="false">LatticeLayout!E821</f>
        <v>0</v>
      </c>
      <c r="F785" s="25" t="n">
        <f aca="false">LatticeLayout!F821</f>
        <v>0</v>
      </c>
      <c r="G785" s="25" t="str">
        <f aca="false">LatticeLayout!G821</f>
        <v>bellow</v>
      </c>
      <c r="H785" s="25" t="n">
        <f aca="false">LatticeLayout!H821</f>
        <v>0</v>
      </c>
      <c r="I785" s="25" t="n">
        <f aca="false">LatticeLayout!I821</f>
        <v>0</v>
      </c>
      <c r="J785" s="25" t="n">
        <f aca="false">LatticeLayout!J821</f>
        <v>0</v>
      </c>
      <c r="K785" s="25" t="n">
        <f aca="false">LatticeLayout!K821</f>
        <v>0.099517</v>
      </c>
      <c r="L785" s="25" t="n">
        <f aca="false">LatticeLayout!Q821</f>
        <v>310.31394848763</v>
      </c>
      <c r="M785" s="25" t="n">
        <f aca="false">LatticeLayout!P821</f>
        <v>423.0996045</v>
      </c>
      <c r="N785" s="25" t="n">
        <f aca="false">LatticeLayout!O821</f>
        <v>41.094</v>
      </c>
    </row>
    <row r="786" s="25" customFormat="true" ht="12.75" hidden="true" customHeight="false" outlineLevel="0" collapsed="false">
      <c r="A786" s="25" t="str">
        <f aca="false">LatticeLayout!A822</f>
        <v>LS1</v>
      </c>
      <c r="B786" s="25" t="str">
        <f aca="false">LatticeLayout!B822</f>
        <v>CB06</v>
      </c>
      <c r="C786" s="25" t="str">
        <f aca="false">LatticeLayout!C822</f>
        <v>CAV6</v>
      </c>
      <c r="D786" s="25" t="n">
        <f aca="false">LatticeLayout!D822</f>
        <v>1583</v>
      </c>
      <c r="E786" s="25" t="str">
        <f aca="false">LatticeLayout!E822</f>
        <v>LS1_CB06:CAV6_D1583</v>
      </c>
      <c r="F786" s="25" t="n">
        <f aca="false">LatticeLayout!F822</f>
        <v>0</v>
      </c>
      <c r="G786" s="25" t="str">
        <f aca="false">LatticeLayout!G822</f>
        <v>b08 resonator</v>
      </c>
      <c r="H786" s="25" t="n">
        <f aca="false">LatticeLayout!H822</f>
        <v>34</v>
      </c>
      <c r="I786" s="25" t="n">
        <f aca="false">LatticeLayout!I822</f>
        <v>0</v>
      </c>
      <c r="J786" s="25" t="n">
        <f aca="false">LatticeLayout!J822</f>
        <v>0</v>
      </c>
      <c r="K786" s="25" t="n">
        <f aca="false">LatticeLayout!K822</f>
        <v>0.298171</v>
      </c>
      <c r="L786" s="25" t="n">
        <f aca="false">LatticeLayout!Q822</f>
        <v>310.01577748763</v>
      </c>
      <c r="M786" s="25" t="n">
        <f aca="false">LatticeLayout!P822</f>
        <v>423.0996045</v>
      </c>
      <c r="N786" s="25" t="n">
        <f aca="false">LatticeLayout!O822</f>
        <v>41.094</v>
      </c>
    </row>
    <row r="787" s="25" customFormat="true" ht="12.75" hidden="true" customHeight="false" outlineLevel="0" collapsed="false">
      <c r="A787" s="25" t="n">
        <f aca="false">LatticeLayout!A823</f>
        <v>0</v>
      </c>
      <c r="B787" s="25" t="n">
        <f aca="false">LatticeLayout!B823</f>
        <v>0</v>
      </c>
      <c r="C787" s="25" t="n">
        <f aca="false">LatticeLayout!C823</f>
        <v>0</v>
      </c>
      <c r="D787" s="25" t="n">
        <f aca="false">LatticeLayout!D823</f>
        <v>0</v>
      </c>
      <c r="E787" s="25" t="n">
        <f aca="false">LatticeLayout!E823</f>
        <v>0</v>
      </c>
      <c r="F787" s="25" t="n">
        <f aca="false">LatticeLayout!F823</f>
        <v>0</v>
      </c>
      <c r="G787" s="25" t="n">
        <f aca="false">LatticeLayout!G823</f>
        <v>0</v>
      </c>
      <c r="H787" s="25" t="n">
        <f aca="false">LatticeLayout!H823</f>
        <v>0</v>
      </c>
      <c r="I787" s="25" t="n">
        <f aca="false">LatticeLayout!I823</f>
        <v>0</v>
      </c>
      <c r="J787" s="25" t="n">
        <f aca="false">LatticeLayout!J823</f>
        <v>0</v>
      </c>
      <c r="K787" s="25" t="n">
        <f aca="false">LatticeLayout!K823</f>
        <v>0</v>
      </c>
      <c r="L787" s="25" t="n">
        <f aca="false">LatticeLayout!Q823</f>
        <v>310.01577748763</v>
      </c>
      <c r="M787" s="25" t="n">
        <f aca="false">LatticeLayout!P823</f>
        <v>423.0996045</v>
      </c>
      <c r="N787" s="25" t="n">
        <f aca="false">LatticeLayout!O823</f>
        <v>41.094</v>
      </c>
    </row>
    <row r="788" s="25" customFormat="true" ht="12.75" hidden="true" customHeight="false" outlineLevel="0" collapsed="false">
      <c r="A788" s="25" t="n">
        <f aca="false">LatticeLayout!A824</f>
        <v>0</v>
      </c>
      <c r="B788" s="25" t="n">
        <f aca="false">LatticeLayout!B824</f>
        <v>0</v>
      </c>
      <c r="C788" s="25" t="n">
        <f aca="false">LatticeLayout!C824</f>
        <v>0</v>
      </c>
      <c r="D788" s="25" t="n">
        <f aca="false">LatticeLayout!D824</f>
        <v>0</v>
      </c>
      <c r="E788" s="25" t="n">
        <f aca="false">LatticeLayout!E824</f>
        <v>0</v>
      </c>
      <c r="F788" s="25" t="n">
        <f aca="false">LatticeLayout!F824</f>
        <v>0</v>
      </c>
      <c r="G788" s="25" t="n">
        <f aca="false">LatticeLayout!G824</f>
        <v>0</v>
      </c>
      <c r="H788" s="25" t="n">
        <f aca="false">LatticeLayout!H824</f>
        <v>0</v>
      </c>
      <c r="I788" s="25" t="n">
        <f aca="false">LatticeLayout!I824</f>
        <v>0</v>
      </c>
      <c r="J788" s="25" t="n">
        <f aca="false">LatticeLayout!J824</f>
        <v>0</v>
      </c>
      <c r="K788" s="25" t="n">
        <f aca="false">LatticeLayout!K824</f>
        <v>0</v>
      </c>
      <c r="L788" s="25" t="n">
        <f aca="false">LatticeLayout!Q824</f>
        <v>310.01577748763</v>
      </c>
      <c r="M788" s="25" t="n">
        <f aca="false">LatticeLayout!P824</f>
        <v>423.0996045</v>
      </c>
      <c r="N788" s="25" t="n">
        <f aca="false">LatticeLayout!O824</f>
        <v>41.094</v>
      </c>
    </row>
    <row r="789" s="25" customFormat="true" ht="12.75" hidden="true" customHeight="false" outlineLevel="0" collapsed="false">
      <c r="A789" s="25" t="n">
        <f aca="false">LatticeLayout!A825</f>
        <v>0</v>
      </c>
      <c r="B789" s="25" t="n">
        <f aca="false">LatticeLayout!B825</f>
        <v>0</v>
      </c>
      <c r="C789" s="25" t="n">
        <f aca="false">LatticeLayout!C825</f>
        <v>0</v>
      </c>
      <c r="D789" s="25" t="n">
        <f aca="false">LatticeLayout!D825</f>
        <v>0</v>
      </c>
      <c r="E789" s="25" t="n">
        <f aca="false">LatticeLayout!E825</f>
        <v>0</v>
      </c>
      <c r="F789" s="25" t="n">
        <f aca="false">LatticeLayout!F825</f>
        <v>0</v>
      </c>
      <c r="G789" s="25" t="str">
        <f aca="false">LatticeLayout!G825</f>
        <v>bellow</v>
      </c>
      <c r="H789" s="25" t="n">
        <f aca="false">LatticeLayout!H825</f>
        <v>0</v>
      </c>
      <c r="I789" s="25" t="n">
        <f aca="false">LatticeLayout!I825</f>
        <v>0</v>
      </c>
      <c r="J789" s="25" t="n">
        <f aca="false">LatticeLayout!J825</f>
        <v>0</v>
      </c>
      <c r="K789" s="25" t="n">
        <f aca="false">LatticeLayout!K825</f>
        <v>0.099517</v>
      </c>
      <c r="L789" s="25" t="n">
        <f aca="false">LatticeLayout!Q825</f>
        <v>309.91626048763</v>
      </c>
      <c r="M789" s="25" t="n">
        <f aca="false">LatticeLayout!P825</f>
        <v>423.0996045</v>
      </c>
      <c r="N789" s="25" t="n">
        <f aca="false">LatticeLayout!O825</f>
        <v>41.094</v>
      </c>
    </row>
    <row r="790" s="25" customFormat="true" ht="12.75" hidden="true" customHeight="false" outlineLevel="0" collapsed="false">
      <c r="A790" s="25" t="str">
        <f aca="false">LatticeLayout!A826</f>
        <v>LS1</v>
      </c>
      <c r="B790" s="25" t="str">
        <f aca="false">LatticeLayout!B826</f>
        <v>CB06</v>
      </c>
      <c r="C790" s="25" t="str">
        <f aca="false">LatticeLayout!C826</f>
        <v>CAV7</v>
      </c>
      <c r="D790" s="25" t="n">
        <f aca="false">LatticeLayout!D826</f>
        <v>1587</v>
      </c>
      <c r="E790" s="25" t="str">
        <f aca="false">LatticeLayout!E826</f>
        <v>LS1_CB06:CAV7_D1587</v>
      </c>
      <c r="F790" s="25" t="n">
        <f aca="false">LatticeLayout!F826</f>
        <v>0</v>
      </c>
      <c r="G790" s="25" t="str">
        <f aca="false">LatticeLayout!G826</f>
        <v>b08 resonator</v>
      </c>
      <c r="H790" s="25" t="n">
        <f aca="false">LatticeLayout!H826</f>
        <v>34</v>
      </c>
      <c r="I790" s="25" t="n">
        <f aca="false">LatticeLayout!I826</f>
        <v>0</v>
      </c>
      <c r="J790" s="25" t="n">
        <f aca="false">LatticeLayout!J826</f>
        <v>0</v>
      </c>
      <c r="K790" s="25" t="n">
        <f aca="false">LatticeLayout!K826</f>
        <v>0.298171</v>
      </c>
      <c r="L790" s="25" t="n">
        <f aca="false">LatticeLayout!Q826</f>
        <v>309.61808948763</v>
      </c>
      <c r="M790" s="25" t="n">
        <f aca="false">LatticeLayout!P826</f>
        <v>423.0996045</v>
      </c>
      <c r="N790" s="25" t="n">
        <f aca="false">LatticeLayout!O826</f>
        <v>41.094</v>
      </c>
    </row>
    <row r="791" s="25" customFormat="true" ht="12.75" hidden="true" customHeight="false" outlineLevel="0" collapsed="false">
      <c r="A791" s="25" t="n">
        <f aca="false">LatticeLayout!A827</f>
        <v>0</v>
      </c>
      <c r="B791" s="25" t="n">
        <f aca="false">LatticeLayout!B827</f>
        <v>0</v>
      </c>
      <c r="C791" s="25" t="n">
        <f aca="false">LatticeLayout!C827</f>
        <v>0</v>
      </c>
      <c r="D791" s="25" t="n">
        <f aca="false">LatticeLayout!D827</f>
        <v>0</v>
      </c>
      <c r="E791" s="25" t="n">
        <f aca="false">LatticeLayout!E827</f>
        <v>0</v>
      </c>
      <c r="F791" s="25" t="n">
        <f aca="false">LatticeLayout!F827</f>
        <v>0</v>
      </c>
      <c r="G791" s="25" t="n">
        <f aca="false">LatticeLayout!G827</f>
        <v>0</v>
      </c>
      <c r="H791" s="25" t="n">
        <f aca="false">LatticeLayout!H827</f>
        <v>0</v>
      </c>
      <c r="I791" s="25" t="n">
        <f aca="false">LatticeLayout!I827</f>
        <v>0</v>
      </c>
      <c r="J791" s="25" t="n">
        <f aca="false">LatticeLayout!J827</f>
        <v>0</v>
      </c>
      <c r="K791" s="25" t="n">
        <f aca="false">LatticeLayout!K827</f>
        <v>0</v>
      </c>
      <c r="L791" s="25" t="n">
        <f aca="false">LatticeLayout!Q827</f>
        <v>309.61808948763</v>
      </c>
      <c r="M791" s="25" t="n">
        <f aca="false">LatticeLayout!P827</f>
        <v>423.0996045</v>
      </c>
      <c r="N791" s="25" t="n">
        <f aca="false">LatticeLayout!O827</f>
        <v>41.094</v>
      </c>
    </row>
    <row r="792" s="25" customFormat="true" ht="12.75" hidden="true" customHeight="false" outlineLevel="0" collapsed="false">
      <c r="A792" s="25" t="str">
        <f aca="false">LatticeLayout!A828</f>
        <v>LS1</v>
      </c>
      <c r="B792" s="25" t="str">
        <f aca="false">LatticeLayout!B828</f>
        <v>CB06</v>
      </c>
      <c r="C792" s="25" t="str">
        <f aca="false">LatticeLayout!C828</f>
        <v>BLM</v>
      </c>
      <c r="D792" s="25" t="n">
        <f aca="false">LatticeLayout!D828</f>
        <v>1589</v>
      </c>
      <c r="E792" s="25" t="str">
        <f aca="false">LatticeLayout!E828</f>
        <v>LS1_CB06:BLM_D1589</v>
      </c>
      <c r="F792" s="25" t="n">
        <f aca="false">LatticeLayout!F828</f>
        <v>0</v>
      </c>
      <c r="G792" s="25" t="str">
        <f aca="false">LatticeLayout!G828</f>
        <v>outside loss monitor - not install</v>
      </c>
      <c r="H792" s="25" t="n">
        <f aca="false">LatticeLayout!H828</f>
        <v>0</v>
      </c>
      <c r="I792" s="25" t="n">
        <f aca="false">LatticeLayout!I828</f>
        <v>0</v>
      </c>
      <c r="J792" s="25" t="n">
        <f aca="false">LatticeLayout!J828</f>
        <v>0</v>
      </c>
      <c r="K792" s="25" t="n">
        <f aca="false">LatticeLayout!K828</f>
        <v>0</v>
      </c>
      <c r="L792" s="25" t="n">
        <f aca="false">LatticeLayout!Q828</f>
        <v>309.61808948763</v>
      </c>
      <c r="M792" s="25" t="n">
        <f aca="false">LatticeLayout!P828</f>
        <v>423.0996045</v>
      </c>
      <c r="N792" s="25" t="n">
        <f aca="false">LatticeLayout!O828</f>
        <v>41.094</v>
      </c>
    </row>
    <row r="793" s="25" customFormat="true" ht="12.75" hidden="true" customHeight="false" outlineLevel="0" collapsed="false">
      <c r="A793" s="25" t="n">
        <f aca="false">LatticeLayout!A829</f>
        <v>0</v>
      </c>
      <c r="B793" s="25" t="n">
        <f aca="false">LatticeLayout!B829</f>
        <v>0</v>
      </c>
      <c r="C793" s="25" t="n">
        <f aca="false">LatticeLayout!C829</f>
        <v>0</v>
      </c>
      <c r="D793" s="25" t="n">
        <f aca="false">LatticeLayout!D829</f>
        <v>0</v>
      </c>
      <c r="E793" s="25" t="n">
        <f aca="false">LatticeLayout!E829</f>
        <v>0</v>
      </c>
      <c r="F793" s="25" t="n">
        <f aca="false">LatticeLayout!F829</f>
        <v>0</v>
      </c>
      <c r="G793" s="25" t="str">
        <f aca="false">LatticeLayout!G829</f>
        <v>bellow</v>
      </c>
      <c r="H793" s="25" t="n">
        <f aca="false">LatticeLayout!H829</f>
        <v>0</v>
      </c>
      <c r="I793" s="25" t="n">
        <f aca="false">LatticeLayout!I829</f>
        <v>0</v>
      </c>
      <c r="J793" s="25" t="n">
        <f aca="false">LatticeLayout!J829</f>
        <v>0</v>
      </c>
      <c r="K793" s="25" t="n">
        <f aca="false">LatticeLayout!K829</f>
        <v>0.09650984</v>
      </c>
      <c r="L793" s="25" t="n">
        <f aca="false">LatticeLayout!Q829</f>
        <v>309.52157964763</v>
      </c>
      <c r="M793" s="25" t="n">
        <f aca="false">LatticeLayout!P829</f>
        <v>423.0996045</v>
      </c>
      <c r="N793" s="25" t="n">
        <f aca="false">LatticeLayout!O829</f>
        <v>41.094</v>
      </c>
    </row>
    <row r="794" s="25" customFormat="true" ht="12.75" hidden="true" customHeight="false" outlineLevel="0" collapsed="false">
      <c r="A794" s="25" t="str">
        <f aca="false">LatticeLayout!A830</f>
        <v>LS1</v>
      </c>
      <c r="B794" s="25" t="str">
        <f aca="false">LatticeLayout!B830</f>
        <v>CB06</v>
      </c>
      <c r="C794" s="25" t="str">
        <f aca="false">LatticeLayout!C830</f>
        <v>BPM</v>
      </c>
      <c r="D794" s="25" t="n">
        <f aca="false">LatticeLayout!D830</f>
        <v>1590</v>
      </c>
      <c r="E794" s="25" t="str">
        <f aca="false">LatticeLayout!E830</f>
        <v>LS1_CB06:BPM_D1590</v>
      </c>
      <c r="F794" s="25" t="str">
        <f aca="false">LatticeLayout!F830</f>
        <v>BPM6</v>
      </c>
      <c r="G794" s="25" t="str">
        <f aca="false">LatticeLayout!G830</f>
        <v>position monitor, BPMc</v>
      </c>
      <c r="H794" s="25" t="n">
        <f aca="false">LatticeLayout!H830</f>
        <v>40</v>
      </c>
      <c r="I794" s="25" t="n">
        <f aca="false">LatticeLayout!I830</f>
        <v>0</v>
      </c>
      <c r="J794" s="25" t="n">
        <f aca="false">LatticeLayout!J830</f>
        <v>0</v>
      </c>
      <c r="K794" s="25" t="n">
        <f aca="false">LatticeLayout!K830</f>
        <v>0</v>
      </c>
      <c r="L794" s="25" t="n">
        <f aca="false">LatticeLayout!Q830</f>
        <v>309.52157964763</v>
      </c>
      <c r="M794" s="25" t="n">
        <f aca="false">LatticeLayout!P830</f>
        <v>423.0996045</v>
      </c>
      <c r="N794" s="25" t="n">
        <f aca="false">LatticeLayout!O830</f>
        <v>41.094</v>
      </c>
    </row>
    <row r="795" s="25" customFormat="true" ht="12.75" hidden="true" customHeight="false" outlineLevel="0" collapsed="false">
      <c r="A795" s="25" t="n">
        <f aca="false">LatticeLayout!A831</f>
        <v>0</v>
      </c>
      <c r="B795" s="25" t="n">
        <f aca="false">LatticeLayout!B831</f>
        <v>0</v>
      </c>
      <c r="C795" s="25" t="n">
        <f aca="false">LatticeLayout!C831</f>
        <v>0</v>
      </c>
      <c r="D795" s="25" t="n">
        <f aca="false">LatticeLayout!D831</f>
        <v>0</v>
      </c>
      <c r="E795" s="25" t="n">
        <f aca="false">LatticeLayout!E831</f>
        <v>0</v>
      </c>
      <c r="F795" s="25" t="n">
        <f aca="false">LatticeLayout!F831</f>
        <v>0</v>
      </c>
      <c r="G795" s="25" t="str">
        <f aca="false">LatticeLayout!G831</f>
        <v>BPM-box</v>
      </c>
      <c r="H795" s="25" t="n">
        <f aca="false">LatticeLayout!H831</f>
        <v>0</v>
      </c>
      <c r="I795" s="25" t="n">
        <f aca="false">LatticeLayout!I831</f>
        <v>0</v>
      </c>
      <c r="J795" s="25" t="n">
        <f aca="false">LatticeLayout!J831</f>
        <v>0</v>
      </c>
      <c r="K795" s="25" t="n">
        <f aca="false">LatticeLayout!K831</f>
        <v>0.05588</v>
      </c>
      <c r="L795" s="25" t="n">
        <f aca="false">LatticeLayout!Q831</f>
        <v>309.46569964763</v>
      </c>
      <c r="M795" s="25" t="n">
        <f aca="false">LatticeLayout!P831</f>
        <v>423.0996045</v>
      </c>
      <c r="N795" s="25" t="n">
        <f aca="false">LatticeLayout!O831</f>
        <v>41.094</v>
      </c>
    </row>
    <row r="796" s="25" customFormat="true" ht="12.75" hidden="true" customHeight="false" outlineLevel="0" collapsed="false">
      <c r="A796" s="25" t="n">
        <f aca="false">LatticeLayout!A832</f>
        <v>0</v>
      </c>
      <c r="B796" s="25" t="n">
        <f aca="false">LatticeLayout!B832</f>
        <v>0</v>
      </c>
      <c r="C796" s="25" t="n">
        <f aca="false">LatticeLayout!C832</f>
        <v>0</v>
      </c>
      <c r="D796" s="25" t="n">
        <f aca="false">LatticeLayout!D832</f>
        <v>0</v>
      </c>
      <c r="E796" s="25" t="n">
        <f aca="false">LatticeLayout!E832</f>
        <v>0</v>
      </c>
      <c r="F796" s="25" t="n">
        <f aca="false">LatticeLayout!F832</f>
        <v>0</v>
      </c>
      <c r="G796" s="25" t="str">
        <f aca="false">LatticeLayout!G832</f>
        <v>solenoid-entry</v>
      </c>
      <c r="H796" s="25" t="n">
        <f aca="false">LatticeLayout!H832</f>
        <v>0</v>
      </c>
      <c r="I796" s="25" t="n">
        <f aca="false">LatticeLayout!I832</f>
        <v>0</v>
      </c>
      <c r="J796" s="25" t="n">
        <f aca="false">LatticeLayout!J832</f>
        <v>0</v>
      </c>
      <c r="K796" s="25" t="n">
        <f aca="false">LatticeLayout!K832</f>
        <v>0.076136</v>
      </c>
      <c r="L796" s="25" t="n">
        <f aca="false">LatticeLayout!Q832</f>
        <v>309.38956364763</v>
      </c>
      <c r="M796" s="25" t="n">
        <f aca="false">LatticeLayout!P832</f>
        <v>423.0996045</v>
      </c>
      <c r="N796" s="25" t="n">
        <f aca="false">LatticeLayout!O832</f>
        <v>41.094</v>
      </c>
    </row>
    <row r="797" s="25" customFormat="true" ht="12.75" hidden="true" customHeight="false" outlineLevel="0" collapsed="false">
      <c r="A797" s="25" t="str">
        <f aca="false">LatticeLayout!A833</f>
        <v>LS1</v>
      </c>
      <c r="B797" s="25" t="str">
        <f aca="false">LatticeLayout!B833</f>
        <v>CB06</v>
      </c>
      <c r="C797" s="25" t="str">
        <f aca="false">LatticeLayout!C833</f>
        <v>SOL3</v>
      </c>
      <c r="D797" s="25" t="n">
        <f aca="false">LatticeLayout!D833</f>
        <v>1594</v>
      </c>
      <c r="E797" s="25" t="str">
        <f aca="false">LatticeLayout!E833</f>
        <v>LS1_CB06:SOL3_D1594</v>
      </c>
      <c r="F797" s="25" t="str">
        <f aca="false">LatticeLayout!F833</f>
        <v>S2</v>
      </c>
      <c r="G797" s="25" t="str">
        <f aca="false">LatticeLayout!G833</f>
        <v>solenoid+correctors</v>
      </c>
      <c r="H797" s="25" t="n">
        <f aca="false">LatticeLayout!H833</f>
        <v>40</v>
      </c>
      <c r="I797" s="25" t="n">
        <f aca="false">LatticeLayout!I833</f>
        <v>0</v>
      </c>
      <c r="J797" s="25" t="n">
        <f aca="false">LatticeLayout!J833</f>
        <v>0</v>
      </c>
      <c r="K797" s="25" t="n">
        <f aca="false">LatticeLayout!K833</f>
        <v>0.5</v>
      </c>
      <c r="L797" s="25" t="n">
        <f aca="false">LatticeLayout!Q833</f>
        <v>308.88956364763</v>
      </c>
      <c r="M797" s="25" t="n">
        <f aca="false">LatticeLayout!P833</f>
        <v>423.0996045</v>
      </c>
      <c r="N797" s="25" t="n">
        <f aca="false">LatticeLayout!O833</f>
        <v>41.094</v>
      </c>
    </row>
    <row r="798" s="25" customFormat="true" ht="12.75" hidden="true" customHeight="false" outlineLevel="0" collapsed="false">
      <c r="A798" s="25" t="n">
        <f aca="false">LatticeLayout!A834</f>
        <v>0</v>
      </c>
      <c r="B798" s="25" t="n">
        <f aca="false">LatticeLayout!B834</f>
        <v>0</v>
      </c>
      <c r="C798" s="25" t="n">
        <f aca="false">LatticeLayout!C834</f>
        <v>0</v>
      </c>
      <c r="D798" s="25" t="n">
        <f aca="false">LatticeLayout!D834</f>
        <v>0</v>
      </c>
      <c r="E798" s="25" t="n">
        <f aca="false">LatticeLayout!E834</f>
        <v>0</v>
      </c>
      <c r="F798" s="25" t="n">
        <f aca="false">LatticeLayout!F834</f>
        <v>0</v>
      </c>
      <c r="G798" s="25" t="str">
        <f aca="false">LatticeLayout!G834</f>
        <v>solenoid-exit</v>
      </c>
      <c r="H798" s="25" t="n">
        <f aca="false">LatticeLayout!H834</f>
        <v>0</v>
      </c>
      <c r="I798" s="25" t="n">
        <f aca="false">LatticeLayout!I834</f>
        <v>0</v>
      </c>
      <c r="J798" s="25" t="n">
        <f aca="false">LatticeLayout!J834</f>
        <v>0</v>
      </c>
      <c r="K798" s="25" t="n">
        <f aca="false">LatticeLayout!K834</f>
        <v>0.076136</v>
      </c>
      <c r="L798" s="25" t="n">
        <f aca="false">LatticeLayout!Q834</f>
        <v>308.81342764763</v>
      </c>
      <c r="M798" s="25" t="n">
        <f aca="false">LatticeLayout!P834</f>
        <v>423.0996045</v>
      </c>
      <c r="N798" s="25" t="n">
        <f aca="false">LatticeLayout!O834</f>
        <v>41.094</v>
      </c>
    </row>
    <row r="799" s="25" customFormat="true" ht="12.75" hidden="true" customHeight="false" outlineLevel="0" collapsed="false">
      <c r="A799" s="25" t="n">
        <f aca="false">LatticeLayout!A835</f>
        <v>0</v>
      </c>
      <c r="B799" s="25" t="n">
        <f aca="false">LatticeLayout!B835</f>
        <v>0</v>
      </c>
      <c r="C799" s="25" t="n">
        <f aca="false">LatticeLayout!C835</f>
        <v>0</v>
      </c>
      <c r="D799" s="25" t="n">
        <f aca="false">LatticeLayout!D835</f>
        <v>0</v>
      </c>
      <c r="E799" s="25" t="n">
        <f aca="false">LatticeLayout!E835</f>
        <v>0</v>
      </c>
      <c r="F799" s="25" t="n">
        <f aca="false">LatticeLayout!F835</f>
        <v>0</v>
      </c>
      <c r="G799" s="25" t="str">
        <f aca="false">LatticeLayout!G835</f>
        <v>bellow</v>
      </c>
      <c r="H799" s="25" t="n">
        <f aca="false">LatticeLayout!H835</f>
        <v>0</v>
      </c>
      <c r="I799" s="25" t="n">
        <f aca="false">LatticeLayout!I835</f>
        <v>0</v>
      </c>
      <c r="J799" s="25" t="n">
        <f aca="false">LatticeLayout!J835</f>
        <v>0</v>
      </c>
      <c r="K799" s="25" t="n">
        <f aca="false">LatticeLayout!K835</f>
        <v>0.099517</v>
      </c>
      <c r="L799" s="25" t="n">
        <f aca="false">LatticeLayout!Q835</f>
        <v>308.71391064763</v>
      </c>
      <c r="M799" s="25" t="n">
        <f aca="false">LatticeLayout!P835</f>
        <v>423.0996045</v>
      </c>
      <c r="N799" s="25" t="n">
        <f aca="false">LatticeLayout!O835</f>
        <v>41.094</v>
      </c>
    </row>
    <row r="800" s="25" customFormat="true" ht="12.75" hidden="true" customHeight="false" outlineLevel="0" collapsed="false">
      <c r="A800" s="25" t="str">
        <f aca="false">LatticeLayout!A836</f>
        <v>LS1</v>
      </c>
      <c r="B800" s="25" t="str">
        <f aca="false">LatticeLayout!B836</f>
        <v>CB06</v>
      </c>
      <c r="C800" s="25" t="str">
        <f aca="false">LatticeLayout!C836</f>
        <v>CAV8</v>
      </c>
      <c r="D800" s="25" t="n">
        <f aca="false">LatticeLayout!D836</f>
        <v>1599</v>
      </c>
      <c r="E800" s="25" t="str">
        <f aca="false">LatticeLayout!E836</f>
        <v>LS1_CB06:CAV8_D1599</v>
      </c>
      <c r="F800" s="25" t="n">
        <f aca="false">LatticeLayout!F836</f>
        <v>0</v>
      </c>
      <c r="G800" s="25" t="str">
        <f aca="false">LatticeLayout!G836</f>
        <v>b08 resonator</v>
      </c>
      <c r="H800" s="25" t="n">
        <f aca="false">LatticeLayout!H836</f>
        <v>34</v>
      </c>
      <c r="I800" s="25" t="n">
        <f aca="false">LatticeLayout!I836</f>
        <v>0</v>
      </c>
      <c r="J800" s="25" t="n">
        <f aca="false">LatticeLayout!J836</f>
        <v>0</v>
      </c>
      <c r="K800" s="25" t="n">
        <f aca="false">LatticeLayout!K836</f>
        <v>0.298171</v>
      </c>
      <c r="L800" s="25" t="n">
        <f aca="false">LatticeLayout!Q836</f>
        <v>308.41573964763</v>
      </c>
      <c r="M800" s="25" t="n">
        <f aca="false">LatticeLayout!P836</f>
        <v>423.0996045</v>
      </c>
      <c r="N800" s="25" t="n">
        <f aca="false">LatticeLayout!O836</f>
        <v>41.094</v>
      </c>
    </row>
    <row r="801" s="25" customFormat="true" ht="12.75" hidden="true" customHeight="false" outlineLevel="0" collapsed="false">
      <c r="A801" s="25" t="n">
        <f aca="false">LatticeLayout!A837</f>
        <v>0</v>
      </c>
      <c r="B801" s="25" t="n">
        <f aca="false">LatticeLayout!B837</f>
        <v>0</v>
      </c>
      <c r="C801" s="25" t="n">
        <f aca="false">LatticeLayout!C837</f>
        <v>0</v>
      </c>
      <c r="D801" s="25" t="n">
        <f aca="false">LatticeLayout!D837</f>
        <v>0</v>
      </c>
      <c r="E801" s="25" t="n">
        <f aca="false">LatticeLayout!E837</f>
        <v>0</v>
      </c>
      <c r="F801" s="25" t="n">
        <f aca="false">LatticeLayout!F837</f>
        <v>0</v>
      </c>
      <c r="G801" s="25" t="n">
        <f aca="false">LatticeLayout!G837</f>
        <v>0</v>
      </c>
      <c r="H801" s="25" t="n">
        <f aca="false">LatticeLayout!H837</f>
        <v>0</v>
      </c>
      <c r="I801" s="25" t="n">
        <f aca="false">LatticeLayout!I837</f>
        <v>0</v>
      </c>
      <c r="J801" s="25" t="n">
        <f aca="false">LatticeLayout!J837</f>
        <v>0</v>
      </c>
      <c r="K801" s="25" t="n">
        <f aca="false">LatticeLayout!K837</f>
        <v>0</v>
      </c>
      <c r="L801" s="25" t="n">
        <f aca="false">LatticeLayout!Q837</f>
        <v>308.41573964763</v>
      </c>
      <c r="M801" s="25" t="n">
        <f aca="false">LatticeLayout!P837</f>
        <v>423.0996045</v>
      </c>
      <c r="N801" s="25" t="n">
        <f aca="false">LatticeLayout!O837</f>
        <v>41.094</v>
      </c>
    </row>
    <row r="802" s="25" customFormat="true" ht="12.75" hidden="true" customHeight="false" outlineLevel="0" collapsed="false">
      <c r="A802" s="25" t="n">
        <f aca="false">LatticeLayout!A838</f>
        <v>0</v>
      </c>
      <c r="B802" s="25" t="n">
        <f aca="false">LatticeLayout!B838</f>
        <v>0</v>
      </c>
      <c r="C802" s="25" t="n">
        <f aca="false">LatticeLayout!C838</f>
        <v>0</v>
      </c>
      <c r="D802" s="25" t="n">
        <f aca="false">LatticeLayout!D838</f>
        <v>0</v>
      </c>
      <c r="E802" s="25" t="n">
        <f aca="false">LatticeLayout!E838</f>
        <v>0</v>
      </c>
      <c r="F802" s="25" t="n">
        <f aca="false">LatticeLayout!F838</f>
        <v>0</v>
      </c>
      <c r="G802" s="25" t="n">
        <f aca="false">LatticeLayout!G838</f>
        <v>0</v>
      </c>
      <c r="H802" s="25" t="n">
        <f aca="false">LatticeLayout!H838</f>
        <v>0</v>
      </c>
      <c r="I802" s="25" t="n">
        <f aca="false">LatticeLayout!I838</f>
        <v>0</v>
      </c>
      <c r="J802" s="25" t="n">
        <f aca="false">LatticeLayout!J838</f>
        <v>0</v>
      </c>
      <c r="K802" s="25" t="n">
        <f aca="false">LatticeLayout!K838</f>
        <v>0</v>
      </c>
      <c r="L802" s="25" t="n">
        <f aca="false">LatticeLayout!Q838</f>
        <v>308.41573964763</v>
      </c>
      <c r="M802" s="25" t="n">
        <f aca="false">LatticeLayout!P838</f>
        <v>423.0996045</v>
      </c>
      <c r="N802" s="25" t="n">
        <f aca="false">LatticeLayout!O838</f>
        <v>41.094</v>
      </c>
    </row>
    <row r="803" s="25" customFormat="true" ht="12.75" hidden="true" customHeight="false" outlineLevel="0" collapsed="false">
      <c r="A803" s="25" t="n">
        <f aca="false">LatticeLayout!A839</f>
        <v>0</v>
      </c>
      <c r="B803" s="25" t="n">
        <f aca="false">LatticeLayout!B839</f>
        <v>0</v>
      </c>
      <c r="C803" s="25" t="n">
        <f aca="false">LatticeLayout!C839</f>
        <v>0</v>
      </c>
      <c r="D803" s="25" t="n">
        <f aca="false">LatticeLayout!D839</f>
        <v>0</v>
      </c>
      <c r="E803" s="25" t="n">
        <f aca="false">LatticeLayout!E839</f>
        <v>0</v>
      </c>
      <c r="F803" s="25" t="n">
        <f aca="false">LatticeLayout!F839</f>
        <v>0</v>
      </c>
      <c r="G803" s="25" t="str">
        <f aca="false">LatticeLayout!G839</f>
        <v>bellows</v>
      </c>
      <c r="H803" s="25" t="n">
        <f aca="false">LatticeLayout!H839</f>
        <v>0</v>
      </c>
      <c r="I803" s="25" t="n">
        <f aca="false">LatticeLayout!I839</f>
        <v>0</v>
      </c>
      <c r="J803" s="25" t="n">
        <f aca="false">LatticeLayout!J839</f>
        <v>0</v>
      </c>
      <c r="K803" s="25" t="n">
        <f aca="false">LatticeLayout!K839</f>
        <v>0.190822</v>
      </c>
      <c r="L803" s="25" t="n">
        <f aca="false">LatticeLayout!Q839</f>
        <v>308.22491764763</v>
      </c>
      <c r="M803" s="25" t="n">
        <f aca="false">LatticeLayout!P839</f>
        <v>423.0996045</v>
      </c>
      <c r="N803" s="25" t="n">
        <f aca="false">LatticeLayout!O839</f>
        <v>41.094</v>
      </c>
    </row>
    <row r="804" customFormat="false" ht="12.75" hidden="false" customHeight="false" outlineLevel="0" collapsed="false">
      <c r="A804" s="300" t="str">
        <f aca="false">LatticeLayout!A840</f>
        <v>LS1</v>
      </c>
      <c r="B804" s="300" t="str">
        <f aca="false">LatticeLayout!B840</f>
        <v>CB06</v>
      </c>
      <c r="C804" s="25" t="str">
        <f aca="false">LatticeLayout!C840</f>
        <v>GV</v>
      </c>
      <c r="D804" s="25" t="n">
        <f aca="false">LatticeLayout!D840</f>
        <v>1603</v>
      </c>
      <c r="E804" s="25" t="str">
        <f aca="false">LatticeLayout!E840</f>
        <v>LS1_CB06:GV_D1603</v>
      </c>
      <c r="F804" s="25" t="n">
        <f aca="false">LatticeLayout!F840</f>
        <v>0</v>
      </c>
      <c r="G804" s="300" t="str">
        <f aca="false">G365</f>
        <v>downstream gate valve</v>
      </c>
      <c r="H804" s="25" t="n">
        <f aca="false">LatticeLayout!H840</f>
        <v>40</v>
      </c>
      <c r="I804" s="25" t="n">
        <f aca="false">LatticeLayout!I840</f>
        <v>0</v>
      </c>
      <c r="J804" s="25" t="n">
        <f aca="false">LatticeLayout!J840</f>
        <v>0</v>
      </c>
      <c r="K804" s="300" t="n">
        <f aca="false">LatticeLayout!K840</f>
        <v>0.057404</v>
      </c>
      <c r="L804" s="554" t="n">
        <f aca="false">LatticeLayout!Q840</f>
        <v>308.16751364763</v>
      </c>
      <c r="M804" s="554" t="n">
        <f aca="false">LatticeLayout!P840</f>
        <v>423.0996045</v>
      </c>
      <c r="N804" s="554" t="n">
        <f aca="false">LatticeLayout!O840</f>
        <v>41.094</v>
      </c>
      <c r="O804" s="554"/>
      <c r="P804" s="554"/>
      <c r="Q804" s="554"/>
      <c r="R804" s="515"/>
    </row>
    <row r="805" s="25" customFormat="true" ht="12.75" hidden="true" customHeight="false" outlineLevel="0" collapsed="false">
      <c r="A805" s="25" t="n">
        <f aca="false">LatticeLayout!A841</f>
        <v>0</v>
      </c>
      <c r="B805" s="25" t="n">
        <f aca="false">LatticeLayout!B841</f>
        <v>0</v>
      </c>
      <c r="C805" s="25" t="n">
        <f aca="false">LatticeLayout!C841</f>
        <v>0</v>
      </c>
      <c r="D805" s="25" t="n">
        <f aca="false">LatticeLayout!D841</f>
        <v>0</v>
      </c>
      <c r="E805" s="25" t="n">
        <f aca="false">LatticeLayout!E841</f>
        <v>0</v>
      </c>
      <c r="F805" s="25" t="n">
        <f aca="false">LatticeLayout!F841</f>
        <v>0</v>
      </c>
      <c r="G805" s="25" t="str">
        <f aca="false">LatticeLayout!G841</f>
        <v>bellow</v>
      </c>
      <c r="H805" s="25" t="n">
        <f aca="false">LatticeLayout!H841</f>
        <v>40</v>
      </c>
      <c r="I805" s="25" t="n">
        <f aca="false">LatticeLayout!I841</f>
        <v>0</v>
      </c>
      <c r="J805" s="25" t="n">
        <f aca="false">LatticeLayout!J841</f>
        <v>0</v>
      </c>
      <c r="K805" s="25" t="n">
        <f aca="false">LatticeLayout!K841</f>
        <v>0.103502</v>
      </c>
      <c r="L805" s="25" t="n">
        <f aca="false">LatticeLayout!Q841</f>
        <v>308.06401164763</v>
      </c>
      <c r="M805" s="25" t="n">
        <f aca="false">LatticeLayout!P841</f>
        <v>423.0996045</v>
      </c>
      <c r="N805" s="25" t="n">
        <f aca="false">LatticeLayout!O841</f>
        <v>41.094</v>
      </c>
    </row>
    <row r="806" s="25" customFormat="true" ht="12.75" hidden="true" customHeight="false" outlineLevel="0" collapsed="false">
      <c r="A806" s="25" t="str">
        <f aca="false">LatticeLayout!A842</f>
        <v>LS1</v>
      </c>
      <c r="B806" s="25" t="str">
        <f aca="false">LatticeLayout!B842</f>
        <v>WB06</v>
      </c>
      <c r="C806" s="25" t="str">
        <f aca="false">LatticeLayout!C842</f>
        <v>BPM</v>
      </c>
      <c r="D806" s="25" t="n">
        <f aca="false">LatticeLayout!D842</f>
        <v>1604</v>
      </c>
      <c r="E806" s="25" t="str">
        <f aca="false">LatticeLayout!E842</f>
        <v>LS1_WB06:BPM_D1604</v>
      </c>
      <c r="F806" s="25" t="str">
        <f aca="false">LatticeLayout!F842</f>
        <v>BPM2</v>
      </c>
      <c r="G806" s="25" t="str">
        <f aca="false">LatticeLayout!G842</f>
        <v>position monitor</v>
      </c>
      <c r="H806" s="25" t="n">
        <f aca="false">LatticeLayout!H842</f>
        <v>0</v>
      </c>
      <c r="I806" s="25" t="n">
        <f aca="false">LatticeLayout!I842</f>
        <v>0</v>
      </c>
      <c r="J806" s="25" t="n">
        <f aca="false">LatticeLayout!J842</f>
        <v>0</v>
      </c>
      <c r="K806" s="25" t="n">
        <f aca="false">LatticeLayout!K842</f>
        <v>0</v>
      </c>
      <c r="L806" s="25" t="n">
        <f aca="false">LatticeLayout!Q842</f>
        <v>308.06401164763</v>
      </c>
      <c r="M806" s="25" t="n">
        <f aca="false">LatticeLayout!P842</f>
        <v>423.0996045</v>
      </c>
      <c r="N806" s="25" t="n">
        <f aca="false">LatticeLayout!O842</f>
        <v>41.094</v>
      </c>
    </row>
    <row r="807" s="25" customFormat="true" ht="12.75" hidden="true" customHeight="false" outlineLevel="0" collapsed="false">
      <c r="A807" s="25" t="n">
        <f aca="false">LatticeLayout!A843</f>
        <v>0</v>
      </c>
      <c r="B807" s="25" t="n">
        <f aca="false">LatticeLayout!B843</f>
        <v>0</v>
      </c>
      <c r="C807" s="25" t="n">
        <f aca="false">LatticeLayout!C843</f>
        <v>0</v>
      </c>
      <c r="D807" s="25" t="n">
        <f aca="false">LatticeLayout!D843</f>
        <v>0</v>
      </c>
      <c r="E807" s="25" t="n">
        <f aca="false">LatticeLayout!E843</f>
        <v>0</v>
      </c>
      <c r="F807" s="25" t="n">
        <f aca="false">LatticeLayout!F843</f>
        <v>0</v>
      </c>
      <c r="G807" s="25" t="str">
        <f aca="false">LatticeLayout!G843</f>
        <v>diagnostic box</v>
      </c>
      <c r="H807" s="25" t="n">
        <f aca="false">LatticeLayout!H843</f>
        <v>0</v>
      </c>
      <c r="I807" s="25" t="n">
        <f aca="false">LatticeLayout!I843</f>
        <v>0</v>
      </c>
      <c r="J807" s="25" t="n">
        <f aca="false">LatticeLayout!J843</f>
        <v>0</v>
      </c>
      <c r="K807" s="25" t="n">
        <f aca="false">LatticeLayout!K843</f>
        <v>0.145282</v>
      </c>
      <c r="L807" s="25" t="n">
        <f aca="false">LatticeLayout!Q843</f>
        <v>307.91872964763</v>
      </c>
      <c r="M807" s="25" t="n">
        <f aca="false">LatticeLayout!P843</f>
        <v>423.0996045</v>
      </c>
      <c r="N807" s="25" t="n">
        <f aca="false">LatticeLayout!O843</f>
        <v>41.094</v>
      </c>
    </row>
    <row r="808" s="25" customFormat="true" ht="12.75" hidden="true" customHeight="false" outlineLevel="0" collapsed="false">
      <c r="A808" s="25" t="str">
        <f aca="false">LatticeLayout!A844</f>
        <v>LS1</v>
      </c>
      <c r="B808" s="25" t="str">
        <f aca="false">LatticeLayout!B844</f>
        <v>WB06</v>
      </c>
      <c r="C808" s="25" t="str">
        <f aca="false">LatticeLayout!C844</f>
        <v>HMR</v>
      </c>
      <c r="D808" s="25" t="n">
        <f aca="false">LatticeLayout!D844</f>
        <v>1606</v>
      </c>
      <c r="E808" s="25" t="str">
        <f aca="false">LatticeLayout!E844</f>
        <v>LS1_WB06:HMR_D1606</v>
      </c>
      <c r="F808" s="25" t="str">
        <f aca="false">LatticeLayout!F844</f>
        <v>HMR1</v>
      </c>
      <c r="G808" s="25" t="str">
        <f aca="false">LatticeLayout!G844</f>
        <v>Halo ring, d33mm, t5mm</v>
      </c>
      <c r="H808" s="25" t="n">
        <f aca="false">LatticeLayout!H844</f>
        <v>33</v>
      </c>
      <c r="I808" s="25" t="n">
        <f aca="false">LatticeLayout!I844</f>
        <v>0</v>
      </c>
      <c r="J808" s="25" t="n">
        <f aca="false">LatticeLayout!J844</f>
        <v>0</v>
      </c>
      <c r="K808" s="25" t="n">
        <f aca="false">LatticeLayout!K844</f>
        <v>0</v>
      </c>
      <c r="L808" s="25" t="n">
        <f aca="false">LatticeLayout!Q844</f>
        <v>307.91872964763</v>
      </c>
      <c r="M808" s="25" t="n">
        <f aca="false">LatticeLayout!P844</f>
        <v>423.0996045</v>
      </c>
      <c r="N808" s="25" t="n">
        <f aca="false">LatticeLayout!O844</f>
        <v>41.094</v>
      </c>
    </row>
    <row r="809" s="25" customFormat="true" ht="12.75" hidden="true" customHeight="false" outlineLevel="0" collapsed="false">
      <c r="A809" s="25" t="n">
        <f aca="false">LatticeLayout!A845</f>
        <v>0</v>
      </c>
      <c r="B809" s="25" t="n">
        <f aca="false">LatticeLayout!B845</f>
        <v>0</v>
      </c>
      <c r="C809" s="25" t="n">
        <f aca="false">LatticeLayout!C845</f>
        <v>0</v>
      </c>
      <c r="D809" s="25" t="n">
        <f aca="false">LatticeLayout!D845</f>
        <v>0</v>
      </c>
      <c r="E809" s="25" t="n">
        <f aca="false">LatticeLayout!E845</f>
        <v>0</v>
      </c>
      <c r="F809" s="25" t="n">
        <f aca="false">LatticeLayout!F845</f>
        <v>0</v>
      </c>
      <c r="G809" s="25" t="str">
        <f aca="false">LatticeLayout!G845</f>
        <v>diagnostic box</v>
      </c>
      <c r="H809" s="25" t="n">
        <f aca="false">LatticeLayout!H845</f>
        <v>0</v>
      </c>
      <c r="I809" s="25" t="n">
        <f aca="false">LatticeLayout!I845</f>
        <v>0</v>
      </c>
      <c r="J809" s="25" t="n">
        <f aca="false">LatticeLayout!J845</f>
        <v>0</v>
      </c>
      <c r="K809" s="25" t="n">
        <f aca="false">LatticeLayout!K845</f>
        <v>0</v>
      </c>
      <c r="L809" s="25" t="n">
        <f aca="false">LatticeLayout!Q845</f>
        <v>307.91872964763</v>
      </c>
      <c r="M809" s="25" t="n">
        <f aca="false">LatticeLayout!P845</f>
        <v>423.0996045</v>
      </c>
      <c r="N809" s="25" t="n">
        <f aca="false">LatticeLayout!O845</f>
        <v>41.094</v>
      </c>
    </row>
    <row r="810" s="25" customFormat="true" ht="12.75" hidden="true" customHeight="false" outlineLevel="0" collapsed="false">
      <c r="A810" s="25" t="str">
        <f aca="false">LatticeLayout!A846</f>
        <v>LS1</v>
      </c>
      <c r="B810" s="25" t="str">
        <f aca="false">LatticeLayout!B846</f>
        <v>WB06</v>
      </c>
      <c r="C810" s="25" t="str">
        <f aca="false">LatticeLayout!C846</f>
        <v>IP</v>
      </c>
      <c r="D810" s="25" t="n">
        <f aca="false">LatticeLayout!D846</f>
        <v>1606</v>
      </c>
      <c r="E810" s="25" t="str">
        <f aca="false">LatticeLayout!E846</f>
        <v>LS1_WB06:IP_D1606</v>
      </c>
      <c r="F810" s="25" t="str">
        <f aca="false">LatticeLayout!F846</f>
        <v>IP_S</v>
      </c>
      <c r="G810" s="25" t="str">
        <f aca="false">LatticeLayout!G846</f>
        <v>ion pump, 75 l/s</v>
      </c>
      <c r="H810" s="25" t="n">
        <f aca="false">LatticeLayout!H846</f>
        <v>0</v>
      </c>
      <c r="I810" s="25" t="n">
        <f aca="false">LatticeLayout!I846</f>
        <v>0</v>
      </c>
      <c r="J810" s="25" t="n">
        <f aca="false">LatticeLayout!J846</f>
        <v>0</v>
      </c>
      <c r="K810" s="25" t="n">
        <f aca="false">LatticeLayout!K846</f>
        <v>0</v>
      </c>
      <c r="L810" s="25" t="n">
        <f aca="false">LatticeLayout!Q846</f>
        <v>307.91872964763</v>
      </c>
      <c r="M810" s="25" t="n">
        <f aca="false">LatticeLayout!P846</f>
        <v>423.0996045</v>
      </c>
      <c r="N810" s="25" t="n">
        <f aca="false">LatticeLayout!O846</f>
        <v>41.094</v>
      </c>
    </row>
    <row r="811" s="25" customFormat="true" ht="12.75" hidden="true" customHeight="false" outlineLevel="0" collapsed="false">
      <c r="A811" s="25" t="n">
        <f aca="false">LatticeLayout!A847</f>
        <v>0</v>
      </c>
      <c r="B811" s="25" t="n">
        <f aca="false">LatticeLayout!B847</f>
        <v>0</v>
      </c>
      <c r="C811" s="25" t="n">
        <f aca="false">LatticeLayout!C847</f>
        <v>0</v>
      </c>
      <c r="D811" s="25" t="n">
        <f aca="false">LatticeLayout!D847</f>
        <v>0</v>
      </c>
      <c r="E811" s="25" t="n">
        <f aca="false">LatticeLayout!E847</f>
        <v>0</v>
      </c>
      <c r="F811" s="25" t="n">
        <f aca="false">LatticeLayout!F847</f>
        <v>0</v>
      </c>
      <c r="G811" s="25" t="str">
        <f aca="false">LatticeLayout!G847</f>
        <v>bellow</v>
      </c>
      <c r="H811" s="25" t="n">
        <f aca="false">LatticeLayout!H847</f>
        <v>40</v>
      </c>
      <c r="I811" s="25" t="n">
        <f aca="false">LatticeLayout!I847</f>
        <v>0</v>
      </c>
      <c r="J811" s="25" t="n">
        <f aca="false">LatticeLayout!J847</f>
        <v>0</v>
      </c>
      <c r="K811" s="25" t="n">
        <f aca="false">LatticeLayout!K847</f>
        <v>0.131216</v>
      </c>
      <c r="L811" s="25" t="n">
        <f aca="false">LatticeLayout!Q847</f>
        <v>307.78751364763</v>
      </c>
      <c r="M811" s="25" t="n">
        <f aca="false">LatticeLayout!P847</f>
        <v>423.0996045</v>
      </c>
      <c r="N811" s="25" t="n">
        <f aca="false">LatticeLayout!O847</f>
        <v>41.094</v>
      </c>
    </row>
    <row r="812" customFormat="false" ht="12.75" hidden="false" customHeight="false" outlineLevel="0" collapsed="false">
      <c r="A812" s="300" t="str">
        <f aca="false">LatticeLayout!A848</f>
        <v>LS1</v>
      </c>
      <c r="B812" s="300" t="str">
        <f aca="false">LatticeLayout!B848</f>
        <v>CB07</v>
      </c>
      <c r="C812" s="25" t="str">
        <f aca="false">LatticeLayout!C848</f>
        <v>GV</v>
      </c>
      <c r="D812" s="25" t="n">
        <f aca="false">LatticeLayout!D848</f>
        <v>1608</v>
      </c>
      <c r="E812" s="25" t="str">
        <f aca="false">LatticeLayout!E848</f>
        <v>LS1_CB07:GV_D1608</v>
      </c>
      <c r="F812" s="25" t="n">
        <f aca="false">LatticeLayout!F848</f>
        <v>0</v>
      </c>
      <c r="G812" s="300" t="str">
        <f aca="false">G334</f>
        <v>upstream gate valve</v>
      </c>
      <c r="H812" s="25" t="n">
        <f aca="false">LatticeLayout!H848</f>
        <v>40</v>
      </c>
      <c r="I812" s="25" t="n">
        <f aca="false">LatticeLayout!I848</f>
        <v>0</v>
      </c>
      <c r="J812" s="25" t="n">
        <f aca="false">LatticeLayout!J848</f>
        <v>0</v>
      </c>
      <c r="K812" s="300" t="n">
        <f aca="false">LatticeLayout!K848</f>
        <v>0.057404</v>
      </c>
      <c r="L812" s="554" t="n">
        <f aca="false">LatticeLayout!Q848+K812</f>
        <v>307.78751364763</v>
      </c>
      <c r="M812" s="554" t="n">
        <f aca="false">LatticeLayout!P848</f>
        <v>423.0996045</v>
      </c>
      <c r="N812" s="554" t="n">
        <f aca="false">LatticeLayout!O848</f>
        <v>41.094</v>
      </c>
      <c r="O812" s="554" t="n">
        <f aca="false">L812-CM!$U$4</f>
        <v>305.27390464763</v>
      </c>
      <c r="P812" s="554" t="n">
        <f aca="false">M812-CM!$X$4</f>
        <v>422.2614045</v>
      </c>
      <c r="Q812" s="554" t="n">
        <f aca="false">N812+CM!$W$4</f>
        <v>41.3194</v>
      </c>
      <c r="R812" s="589" t="n">
        <f aca="false">M812-CM!$V$4</f>
        <v>421.8804045</v>
      </c>
      <c r="S812" s="641" t="s">
        <v>1640</v>
      </c>
    </row>
    <row r="813" s="25" customFormat="true" ht="12.75" hidden="true" customHeight="false" outlineLevel="0" collapsed="false">
      <c r="A813" s="25" t="n">
        <f aca="false">LatticeLayout!A849</f>
        <v>0</v>
      </c>
      <c r="B813" s="25" t="n">
        <f aca="false">LatticeLayout!B849</f>
        <v>0</v>
      </c>
      <c r="C813" s="25" t="n">
        <f aca="false">LatticeLayout!C849</f>
        <v>0</v>
      </c>
      <c r="D813" s="25" t="n">
        <f aca="false">LatticeLayout!D849</f>
        <v>0</v>
      </c>
      <c r="E813" s="25" t="n">
        <f aca="false">LatticeLayout!E849</f>
        <v>0</v>
      </c>
      <c r="F813" s="25" t="n">
        <f aca="false">LatticeLayout!F849</f>
        <v>0</v>
      </c>
      <c r="G813" s="25" t="str">
        <f aca="false">LatticeLayout!G849</f>
        <v>bellows</v>
      </c>
      <c r="H813" s="25" t="n">
        <f aca="false">LatticeLayout!H849</f>
        <v>0</v>
      </c>
      <c r="I813" s="25" t="n">
        <f aca="false">LatticeLayout!I849</f>
        <v>0</v>
      </c>
      <c r="J813" s="25" t="n">
        <f aca="false">LatticeLayout!J849</f>
        <v>0</v>
      </c>
      <c r="K813" s="25" t="n">
        <f aca="false">LatticeLayout!K849</f>
        <v>0.190822</v>
      </c>
      <c r="L813" s="25" t="n">
        <f aca="false">LatticeLayout!Q849</f>
        <v>307.539287647629</v>
      </c>
      <c r="M813" s="25" t="n">
        <f aca="false">LatticeLayout!P849</f>
        <v>423.0996045</v>
      </c>
      <c r="N813" s="25" t="n">
        <f aca="false">LatticeLayout!O849</f>
        <v>41.094</v>
      </c>
    </row>
    <row r="814" s="25" customFormat="true" ht="12.75" hidden="true" customHeight="false" outlineLevel="0" collapsed="false">
      <c r="A814" s="25" t="str">
        <f aca="false">LatticeLayout!A850</f>
        <v>LS1</v>
      </c>
      <c r="B814" s="25" t="str">
        <f aca="false">LatticeLayout!B850</f>
        <v>CB07</v>
      </c>
      <c r="C814" s="25" t="str">
        <f aca="false">LatticeLayout!C850</f>
        <v>CAV1</v>
      </c>
      <c r="D814" s="25" t="n">
        <f aca="false">LatticeLayout!D850</f>
        <v>1611</v>
      </c>
      <c r="E814" s="25" t="str">
        <f aca="false">LatticeLayout!E850</f>
        <v>LS1_CB07:CAV1_D1611</v>
      </c>
      <c r="F814" s="25" t="n">
        <f aca="false">LatticeLayout!F850</f>
        <v>0</v>
      </c>
      <c r="G814" s="25" t="str">
        <f aca="false">LatticeLayout!G850</f>
        <v>b08 resonator</v>
      </c>
      <c r="H814" s="25" t="n">
        <f aca="false">LatticeLayout!H850</f>
        <v>34</v>
      </c>
      <c r="I814" s="25" t="n">
        <f aca="false">LatticeLayout!I850</f>
        <v>0</v>
      </c>
      <c r="J814" s="25" t="n">
        <f aca="false">LatticeLayout!J850</f>
        <v>0</v>
      </c>
      <c r="K814" s="25" t="n">
        <f aca="false">LatticeLayout!K850</f>
        <v>0.298171</v>
      </c>
      <c r="L814" s="25" t="n">
        <f aca="false">LatticeLayout!Q850</f>
        <v>307.241116647629</v>
      </c>
      <c r="M814" s="25" t="n">
        <f aca="false">LatticeLayout!P850</f>
        <v>423.0996045</v>
      </c>
      <c r="N814" s="25" t="n">
        <f aca="false">LatticeLayout!O850</f>
        <v>41.094</v>
      </c>
    </row>
    <row r="815" s="25" customFormat="true" ht="12.75" hidden="true" customHeight="false" outlineLevel="0" collapsed="false">
      <c r="A815" s="25" t="n">
        <f aca="false">LatticeLayout!A851</f>
        <v>0</v>
      </c>
      <c r="B815" s="25" t="n">
        <f aca="false">LatticeLayout!B851</f>
        <v>0</v>
      </c>
      <c r="C815" s="25" t="n">
        <f aca="false">LatticeLayout!C851</f>
        <v>0</v>
      </c>
      <c r="D815" s="25" t="n">
        <f aca="false">LatticeLayout!D851</f>
        <v>0</v>
      </c>
      <c r="E815" s="25" t="n">
        <f aca="false">LatticeLayout!E851</f>
        <v>0</v>
      </c>
      <c r="F815" s="25" t="n">
        <f aca="false">LatticeLayout!F851</f>
        <v>0</v>
      </c>
      <c r="G815" s="25" t="n">
        <f aca="false">LatticeLayout!G851</f>
        <v>0</v>
      </c>
      <c r="H815" s="25" t="n">
        <f aca="false">LatticeLayout!H851</f>
        <v>0</v>
      </c>
      <c r="I815" s="25" t="n">
        <f aca="false">LatticeLayout!I851</f>
        <v>0</v>
      </c>
      <c r="J815" s="25" t="n">
        <f aca="false">LatticeLayout!J851</f>
        <v>0</v>
      </c>
      <c r="K815" s="25" t="n">
        <f aca="false">LatticeLayout!K851</f>
        <v>0</v>
      </c>
      <c r="L815" s="25" t="n">
        <f aca="false">LatticeLayout!Q851</f>
        <v>307.241116647629</v>
      </c>
      <c r="M815" s="25" t="n">
        <f aca="false">LatticeLayout!P851</f>
        <v>423.0996045</v>
      </c>
      <c r="N815" s="25" t="n">
        <f aca="false">LatticeLayout!O851</f>
        <v>41.094</v>
      </c>
    </row>
    <row r="816" s="25" customFormat="true" ht="12.75" hidden="true" customHeight="false" outlineLevel="0" collapsed="false">
      <c r="A816" s="25" t="str">
        <f aca="false">LatticeLayout!A852</f>
        <v>LS1</v>
      </c>
      <c r="B816" s="25" t="str">
        <f aca="false">LatticeLayout!B852</f>
        <v>CB07</v>
      </c>
      <c r="C816" s="25" t="str">
        <f aca="false">LatticeLayout!C852</f>
        <v>BLM</v>
      </c>
      <c r="D816" s="25" t="n">
        <f aca="false">LatticeLayout!D852</f>
        <v>1613</v>
      </c>
      <c r="E816" s="25" t="str">
        <f aca="false">LatticeLayout!E852</f>
        <v>LS1_CB07:BLM_D1613</v>
      </c>
      <c r="F816" s="25" t="n">
        <f aca="false">LatticeLayout!F852</f>
        <v>0</v>
      </c>
      <c r="G816" s="25" t="str">
        <f aca="false">LatticeLayout!G852</f>
        <v>outside loss monitor - not install</v>
      </c>
      <c r="H816" s="25" t="n">
        <f aca="false">LatticeLayout!H852</f>
        <v>0</v>
      </c>
      <c r="I816" s="25" t="n">
        <f aca="false">LatticeLayout!I852</f>
        <v>0</v>
      </c>
      <c r="J816" s="25" t="n">
        <f aca="false">LatticeLayout!J852</f>
        <v>0</v>
      </c>
      <c r="K816" s="25" t="n">
        <f aca="false">LatticeLayout!K852</f>
        <v>0</v>
      </c>
      <c r="L816" s="25" t="n">
        <f aca="false">LatticeLayout!Q852</f>
        <v>307.241116647629</v>
      </c>
      <c r="M816" s="25" t="n">
        <f aca="false">LatticeLayout!P852</f>
        <v>423.0996045</v>
      </c>
      <c r="N816" s="25" t="n">
        <f aca="false">LatticeLayout!O852</f>
        <v>41.094</v>
      </c>
    </row>
    <row r="817" s="25" customFormat="true" ht="12.75" hidden="true" customHeight="false" outlineLevel="0" collapsed="false">
      <c r="A817" s="25" t="n">
        <f aca="false">LatticeLayout!A853</f>
        <v>0</v>
      </c>
      <c r="B817" s="25" t="n">
        <f aca="false">LatticeLayout!B853</f>
        <v>0</v>
      </c>
      <c r="C817" s="25" t="n">
        <f aca="false">LatticeLayout!C853</f>
        <v>0</v>
      </c>
      <c r="D817" s="25" t="n">
        <f aca="false">LatticeLayout!D853</f>
        <v>0</v>
      </c>
      <c r="E817" s="25" t="n">
        <f aca="false">LatticeLayout!E853</f>
        <v>0</v>
      </c>
      <c r="F817" s="25" t="n">
        <f aca="false">LatticeLayout!F853</f>
        <v>0</v>
      </c>
      <c r="G817" s="25" t="str">
        <f aca="false">LatticeLayout!G853</f>
        <v>bellow</v>
      </c>
      <c r="H817" s="25" t="n">
        <f aca="false">LatticeLayout!H853</f>
        <v>40</v>
      </c>
      <c r="I817" s="25" t="n">
        <f aca="false">LatticeLayout!I853</f>
        <v>0</v>
      </c>
      <c r="J817" s="25" t="n">
        <f aca="false">LatticeLayout!J853</f>
        <v>0</v>
      </c>
      <c r="K817" s="25" t="n">
        <f aca="false">LatticeLayout!K853</f>
        <v>0.09650984</v>
      </c>
      <c r="L817" s="25" t="n">
        <f aca="false">LatticeLayout!Q853</f>
        <v>307.144606807629</v>
      </c>
      <c r="M817" s="25" t="n">
        <f aca="false">LatticeLayout!P853</f>
        <v>423.0996045</v>
      </c>
      <c r="N817" s="25" t="n">
        <f aca="false">LatticeLayout!O853</f>
        <v>41.094</v>
      </c>
    </row>
    <row r="818" s="25" customFormat="true" ht="12.75" hidden="true" customHeight="false" outlineLevel="0" collapsed="false">
      <c r="A818" s="25" t="str">
        <f aca="false">LatticeLayout!A854</f>
        <v>LS1</v>
      </c>
      <c r="B818" s="25" t="str">
        <f aca="false">LatticeLayout!B854</f>
        <v>CB07</v>
      </c>
      <c r="C818" s="25" t="str">
        <f aca="false">LatticeLayout!C854</f>
        <v>BPM</v>
      </c>
      <c r="D818" s="25" t="n">
        <f aca="false">LatticeLayout!D854</f>
        <v>1614</v>
      </c>
      <c r="E818" s="25" t="str">
        <f aca="false">LatticeLayout!E854</f>
        <v>LS1_CB07:BPM_D1614</v>
      </c>
      <c r="F818" s="25" t="str">
        <f aca="false">LatticeLayout!F854</f>
        <v>BPM6</v>
      </c>
      <c r="G818" s="25" t="str">
        <f aca="false">LatticeLayout!G854</f>
        <v>position monitor, BPMc</v>
      </c>
      <c r="H818" s="25" t="n">
        <f aca="false">LatticeLayout!H854</f>
        <v>0</v>
      </c>
      <c r="I818" s="25" t="n">
        <f aca="false">LatticeLayout!I854</f>
        <v>0</v>
      </c>
      <c r="J818" s="25" t="n">
        <f aca="false">LatticeLayout!J854</f>
        <v>0</v>
      </c>
      <c r="K818" s="25" t="n">
        <f aca="false">LatticeLayout!K854</f>
        <v>0</v>
      </c>
      <c r="L818" s="25" t="n">
        <f aca="false">LatticeLayout!Q854</f>
        <v>307.144606807629</v>
      </c>
      <c r="M818" s="25" t="n">
        <f aca="false">LatticeLayout!P854</f>
        <v>423.0996045</v>
      </c>
      <c r="N818" s="25" t="n">
        <f aca="false">LatticeLayout!O854</f>
        <v>41.094</v>
      </c>
    </row>
    <row r="819" s="25" customFormat="true" ht="12.75" hidden="true" customHeight="false" outlineLevel="0" collapsed="false">
      <c r="A819" s="25" t="n">
        <f aca="false">LatticeLayout!A855</f>
        <v>0</v>
      </c>
      <c r="B819" s="25" t="n">
        <f aca="false">LatticeLayout!B855</f>
        <v>0</v>
      </c>
      <c r="C819" s="25" t="n">
        <f aca="false">LatticeLayout!C855</f>
        <v>0</v>
      </c>
      <c r="D819" s="25" t="n">
        <f aca="false">LatticeLayout!D855</f>
        <v>0</v>
      </c>
      <c r="E819" s="25" t="n">
        <f aca="false">LatticeLayout!E855</f>
        <v>0</v>
      </c>
      <c r="F819" s="25" t="n">
        <f aca="false">LatticeLayout!F855</f>
        <v>0</v>
      </c>
      <c r="G819" s="25" t="str">
        <f aca="false">LatticeLayout!G855</f>
        <v>BPM-box</v>
      </c>
      <c r="H819" s="25" t="n">
        <f aca="false">LatticeLayout!H855</f>
        <v>40</v>
      </c>
      <c r="I819" s="25" t="n">
        <f aca="false">LatticeLayout!I855</f>
        <v>0</v>
      </c>
      <c r="J819" s="25" t="n">
        <f aca="false">LatticeLayout!J855</f>
        <v>0</v>
      </c>
      <c r="K819" s="25" t="n">
        <f aca="false">LatticeLayout!K855</f>
        <v>0.05588</v>
      </c>
      <c r="L819" s="25" t="n">
        <f aca="false">LatticeLayout!Q855</f>
        <v>307.088726807629</v>
      </c>
      <c r="M819" s="25" t="n">
        <f aca="false">LatticeLayout!P855</f>
        <v>423.0996045</v>
      </c>
      <c r="N819" s="25" t="n">
        <f aca="false">LatticeLayout!O855</f>
        <v>41.094</v>
      </c>
    </row>
    <row r="820" s="25" customFormat="true" ht="12.75" hidden="true" customHeight="false" outlineLevel="0" collapsed="false">
      <c r="A820" s="25" t="n">
        <f aca="false">LatticeLayout!A856</f>
        <v>0</v>
      </c>
      <c r="B820" s="25" t="n">
        <f aca="false">LatticeLayout!B856</f>
        <v>0</v>
      </c>
      <c r="C820" s="25" t="n">
        <f aca="false">LatticeLayout!C856</f>
        <v>0</v>
      </c>
      <c r="D820" s="25" t="n">
        <f aca="false">LatticeLayout!D856</f>
        <v>0</v>
      </c>
      <c r="E820" s="25" t="n">
        <f aca="false">LatticeLayout!E856</f>
        <v>0</v>
      </c>
      <c r="F820" s="25" t="n">
        <f aca="false">LatticeLayout!F856</f>
        <v>0</v>
      </c>
      <c r="G820" s="25" t="str">
        <f aca="false">LatticeLayout!G856</f>
        <v>solenoid-entry</v>
      </c>
      <c r="H820" s="25" t="n">
        <f aca="false">LatticeLayout!H856</f>
        <v>40</v>
      </c>
      <c r="I820" s="25" t="n">
        <f aca="false">LatticeLayout!I856</f>
        <v>0</v>
      </c>
      <c r="J820" s="25" t="n">
        <f aca="false">LatticeLayout!J856</f>
        <v>0</v>
      </c>
      <c r="K820" s="25" t="n">
        <f aca="false">LatticeLayout!K856</f>
        <v>0.076136</v>
      </c>
      <c r="L820" s="25" t="n">
        <f aca="false">LatticeLayout!Q856</f>
        <v>307.012590807629</v>
      </c>
      <c r="M820" s="25" t="n">
        <f aca="false">LatticeLayout!P856</f>
        <v>423.0996045</v>
      </c>
      <c r="N820" s="25" t="n">
        <f aca="false">LatticeLayout!O856</f>
        <v>41.094</v>
      </c>
    </row>
    <row r="821" s="25" customFormat="true" ht="12.75" hidden="true" customHeight="false" outlineLevel="0" collapsed="false">
      <c r="A821" s="25" t="str">
        <f aca="false">LatticeLayout!A857</f>
        <v>LS1</v>
      </c>
      <c r="B821" s="25" t="str">
        <f aca="false">LatticeLayout!B857</f>
        <v>CB07</v>
      </c>
      <c r="C821" s="25" t="str">
        <f aca="false">LatticeLayout!C857</f>
        <v>SOL1</v>
      </c>
      <c r="D821" s="25" t="n">
        <f aca="false">LatticeLayout!D857</f>
        <v>1618</v>
      </c>
      <c r="E821" s="25" t="str">
        <f aca="false">LatticeLayout!E857</f>
        <v>LS1_CB07:SOL1_D1618</v>
      </c>
      <c r="F821" s="25" t="str">
        <f aca="false">LatticeLayout!F857</f>
        <v>S2</v>
      </c>
      <c r="G821" s="25" t="str">
        <f aca="false">LatticeLayout!G857</f>
        <v>solenoid+correctors</v>
      </c>
      <c r="H821" s="25" t="n">
        <f aca="false">LatticeLayout!H857</f>
        <v>40</v>
      </c>
      <c r="I821" s="25" t="n">
        <f aca="false">LatticeLayout!I857</f>
        <v>0</v>
      </c>
      <c r="J821" s="25" t="n">
        <f aca="false">LatticeLayout!J857</f>
        <v>0</v>
      </c>
      <c r="K821" s="25" t="n">
        <f aca="false">LatticeLayout!K857</f>
        <v>0.5</v>
      </c>
      <c r="L821" s="25" t="n">
        <f aca="false">LatticeLayout!Q857</f>
        <v>306.512590807629</v>
      </c>
      <c r="M821" s="25" t="n">
        <f aca="false">LatticeLayout!P857</f>
        <v>423.0996045</v>
      </c>
      <c r="N821" s="25" t="n">
        <f aca="false">LatticeLayout!O857</f>
        <v>41.094</v>
      </c>
    </row>
    <row r="822" s="25" customFormat="true" ht="12.75" hidden="true" customHeight="false" outlineLevel="0" collapsed="false">
      <c r="A822" s="25" t="n">
        <f aca="false">LatticeLayout!A858</f>
        <v>0</v>
      </c>
      <c r="B822" s="25" t="n">
        <f aca="false">LatticeLayout!B858</f>
        <v>0</v>
      </c>
      <c r="C822" s="25" t="n">
        <f aca="false">LatticeLayout!C858</f>
        <v>0</v>
      </c>
      <c r="D822" s="25" t="n">
        <f aca="false">LatticeLayout!D858</f>
        <v>0</v>
      </c>
      <c r="E822" s="25" t="n">
        <f aca="false">LatticeLayout!E858</f>
        <v>0</v>
      </c>
      <c r="F822" s="25" t="n">
        <f aca="false">LatticeLayout!F858</f>
        <v>0</v>
      </c>
      <c r="G822" s="25" t="str">
        <f aca="false">LatticeLayout!G858</f>
        <v>solenoid-exit</v>
      </c>
      <c r="H822" s="25" t="n">
        <f aca="false">LatticeLayout!H858</f>
        <v>40</v>
      </c>
      <c r="I822" s="25" t="n">
        <f aca="false">LatticeLayout!I858</f>
        <v>0</v>
      </c>
      <c r="J822" s="25" t="n">
        <f aca="false">LatticeLayout!J858</f>
        <v>0</v>
      </c>
      <c r="K822" s="25" t="n">
        <f aca="false">LatticeLayout!K858</f>
        <v>0.076136</v>
      </c>
      <c r="L822" s="25" t="n">
        <f aca="false">LatticeLayout!Q858</f>
        <v>306.436454807629</v>
      </c>
      <c r="M822" s="25" t="n">
        <f aca="false">LatticeLayout!P858</f>
        <v>423.0996045</v>
      </c>
      <c r="N822" s="25" t="n">
        <f aca="false">LatticeLayout!O858</f>
        <v>41.094</v>
      </c>
    </row>
    <row r="823" s="25" customFormat="true" ht="12.75" hidden="true" customHeight="false" outlineLevel="0" collapsed="false">
      <c r="A823" s="25" t="n">
        <f aca="false">LatticeLayout!A859</f>
        <v>0</v>
      </c>
      <c r="B823" s="25" t="n">
        <f aca="false">LatticeLayout!B859</f>
        <v>0</v>
      </c>
      <c r="C823" s="25" t="n">
        <f aca="false">LatticeLayout!C859</f>
        <v>0</v>
      </c>
      <c r="D823" s="25" t="n">
        <f aca="false">LatticeLayout!D859</f>
        <v>0</v>
      </c>
      <c r="E823" s="25" t="n">
        <f aca="false">LatticeLayout!E859</f>
        <v>0</v>
      </c>
      <c r="F823" s="25" t="n">
        <f aca="false">LatticeLayout!F859</f>
        <v>0</v>
      </c>
      <c r="G823" s="25" t="str">
        <f aca="false">LatticeLayout!G859</f>
        <v>bellow</v>
      </c>
      <c r="H823" s="25" t="n">
        <f aca="false">LatticeLayout!H859</f>
        <v>0</v>
      </c>
      <c r="I823" s="25" t="n">
        <f aca="false">LatticeLayout!I859</f>
        <v>0</v>
      </c>
      <c r="J823" s="25" t="n">
        <f aca="false">LatticeLayout!J859</f>
        <v>0</v>
      </c>
      <c r="K823" s="25" t="n">
        <f aca="false">LatticeLayout!K859</f>
        <v>0.099517</v>
      </c>
      <c r="L823" s="25" t="n">
        <f aca="false">LatticeLayout!Q859</f>
        <v>306.336937807629</v>
      </c>
      <c r="M823" s="25" t="n">
        <f aca="false">LatticeLayout!P859</f>
        <v>423.0996045</v>
      </c>
      <c r="N823" s="25" t="n">
        <f aca="false">LatticeLayout!O859</f>
        <v>41.094</v>
      </c>
    </row>
    <row r="824" s="25" customFormat="true" ht="12.75" hidden="true" customHeight="false" outlineLevel="0" collapsed="false">
      <c r="A824" s="25" t="str">
        <f aca="false">LatticeLayout!A860</f>
        <v>LS1</v>
      </c>
      <c r="B824" s="25" t="str">
        <f aca="false">LatticeLayout!B860</f>
        <v>CB07</v>
      </c>
      <c r="C824" s="25" t="str">
        <f aca="false">LatticeLayout!C860</f>
        <v>CAV2</v>
      </c>
      <c r="D824" s="25" t="n">
        <f aca="false">LatticeLayout!D860</f>
        <v>1623</v>
      </c>
      <c r="E824" s="25" t="str">
        <f aca="false">LatticeLayout!E860</f>
        <v>LS1_CB07:CAV2_D1623</v>
      </c>
      <c r="F824" s="25" t="n">
        <f aca="false">LatticeLayout!F860</f>
        <v>0</v>
      </c>
      <c r="G824" s="25" t="str">
        <f aca="false">LatticeLayout!G860</f>
        <v>b08 resonator</v>
      </c>
      <c r="H824" s="25" t="n">
        <f aca="false">LatticeLayout!H860</f>
        <v>34</v>
      </c>
      <c r="I824" s="25" t="n">
        <f aca="false">LatticeLayout!I860</f>
        <v>0</v>
      </c>
      <c r="J824" s="25" t="n">
        <f aca="false">LatticeLayout!J860</f>
        <v>0</v>
      </c>
      <c r="K824" s="25" t="n">
        <f aca="false">LatticeLayout!K860</f>
        <v>0.298171</v>
      </c>
      <c r="L824" s="25" t="n">
        <f aca="false">LatticeLayout!Q860</f>
        <v>306.038766807629</v>
      </c>
      <c r="M824" s="25" t="n">
        <f aca="false">LatticeLayout!P860</f>
        <v>423.0996045</v>
      </c>
      <c r="N824" s="25" t="n">
        <f aca="false">LatticeLayout!O860</f>
        <v>41.094</v>
      </c>
    </row>
    <row r="825" s="25" customFormat="true" ht="12.75" hidden="true" customHeight="false" outlineLevel="0" collapsed="false">
      <c r="A825" s="25" t="n">
        <f aca="false">LatticeLayout!A861</f>
        <v>0</v>
      </c>
      <c r="B825" s="25" t="n">
        <f aca="false">LatticeLayout!B861</f>
        <v>0</v>
      </c>
      <c r="C825" s="25" t="n">
        <f aca="false">LatticeLayout!C861</f>
        <v>0</v>
      </c>
      <c r="D825" s="25" t="n">
        <f aca="false">LatticeLayout!D861</f>
        <v>0</v>
      </c>
      <c r="E825" s="25" t="n">
        <f aca="false">LatticeLayout!E861</f>
        <v>0</v>
      </c>
      <c r="F825" s="25" t="n">
        <f aca="false">LatticeLayout!F861</f>
        <v>0</v>
      </c>
      <c r="G825" s="25" t="n">
        <f aca="false">LatticeLayout!G861</f>
        <v>0</v>
      </c>
      <c r="H825" s="25" t="n">
        <f aca="false">LatticeLayout!H861</f>
        <v>0</v>
      </c>
      <c r="I825" s="25" t="n">
        <f aca="false">LatticeLayout!I861</f>
        <v>0</v>
      </c>
      <c r="J825" s="25" t="n">
        <f aca="false">LatticeLayout!J861</f>
        <v>0</v>
      </c>
      <c r="K825" s="25" t="n">
        <f aca="false">LatticeLayout!K861</f>
        <v>0</v>
      </c>
      <c r="L825" s="25" t="n">
        <f aca="false">LatticeLayout!Q861</f>
        <v>306.038766807629</v>
      </c>
      <c r="M825" s="25" t="n">
        <f aca="false">LatticeLayout!P861</f>
        <v>423.0996045</v>
      </c>
      <c r="N825" s="25" t="n">
        <f aca="false">LatticeLayout!O861</f>
        <v>41.094</v>
      </c>
    </row>
    <row r="826" s="25" customFormat="true" ht="12.75" hidden="true" customHeight="false" outlineLevel="0" collapsed="false">
      <c r="A826" s="25" t="n">
        <f aca="false">LatticeLayout!A862</f>
        <v>0</v>
      </c>
      <c r="B826" s="25" t="n">
        <f aca="false">LatticeLayout!B862</f>
        <v>0</v>
      </c>
      <c r="C826" s="25" t="n">
        <f aca="false">LatticeLayout!C862</f>
        <v>0</v>
      </c>
      <c r="D826" s="25" t="n">
        <f aca="false">LatticeLayout!D862</f>
        <v>0</v>
      </c>
      <c r="E826" s="25" t="n">
        <f aca="false">LatticeLayout!E862</f>
        <v>0</v>
      </c>
      <c r="F826" s="25" t="n">
        <f aca="false">LatticeLayout!F862</f>
        <v>0</v>
      </c>
      <c r="G826" s="25" t="n">
        <f aca="false">LatticeLayout!G862</f>
        <v>0</v>
      </c>
      <c r="H826" s="25" t="n">
        <f aca="false">LatticeLayout!H862</f>
        <v>0</v>
      </c>
      <c r="I826" s="25" t="n">
        <f aca="false">LatticeLayout!I862</f>
        <v>0</v>
      </c>
      <c r="J826" s="25" t="n">
        <f aca="false">LatticeLayout!J862</f>
        <v>0</v>
      </c>
      <c r="K826" s="25" t="n">
        <f aca="false">LatticeLayout!K862</f>
        <v>0</v>
      </c>
      <c r="L826" s="25" t="n">
        <f aca="false">LatticeLayout!Q862</f>
        <v>306.038766807629</v>
      </c>
      <c r="M826" s="25" t="n">
        <f aca="false">LatticeLayout!P862</f>
        <v>423.0996045</v>
      </c>
      <c r="N826" s="25" t="n">
        <f aca="false">LatticeLayout!O862</f>
        <v>41.094</v>
      </c>
    </row>
    <row r="827" s="25" customFormat="true" ht="12.75" hidden="true" customHeight="false" outlineLevel="0" collapsed="false">
      <c r="A827" s="25" t="n">
        <f aca="false">LatticeLayout!A863</f>
        <v>0</v>
      </c>
      <c r="B827" s="25" t="n">
        <f aca="false">LatticeLayout!B863</f>
        <v>0</v>
      </c>
      <c r="C827" s="25" t="n">
        <f aca="false">LatticeLayout!C863</f>
        <v>0</v>
      </c>
      <c r="D827" s="25" t="n">
        <f aca="false">LatticeLayout!D863</f>
        <v>0</v>
      </c>
      <c r="E827" s="25" t="n">
        <f aca="false">LatticeLayout!E863</f>
        <v>0</v>
      </c>
      <c r="F827" s="25" t="n">
        <f aca="false">LatticeLayout!F863</f>
        <v>0</v>
      </c>
      <c r="G827" s="25" t="str">
        <f aca="false">LatticeLayout!G863</f>
        <v>bellow</v>
      </c>
      <c r="H827" s="25" t="n">
        <f aca="false">LatticeLayout!H863</f>
        <v>0</v>
      </c>
      <c r="I827" s="25" t="n">
        <f aca="false">LatticeLayout!I863</f>
        <v>0</v>
      </c>
      <c r="J827" s="25" t="n">
        <f aca="false">LatticeLayout!J863</f>
        <v>0</v>
      </c>
      <c r="K827" s="25" t="n">
        <f aca="false">LatticeLayout!K863</f>
        <v>0.099517</v>
      </c>
      <c r="L827" s="25" t="n">
        <f aca="false">LatticeLayout!Q863</f>
        <v>305.939249807629</v>
      </c>
      <c r="M827" s="25" t="n">
        <f aca="false">LatticeLayout!P863</f>
        <v>423.0996045</v>
      </c>
      <c r="N827" s="25" t="n">
        <f aca="false">LatticeLayout!O863</f>
        <v>41.094</v>
      </c>
    </row>
    <row r="828" s="25" customFormat="true" ht="12.75" hidden="true" customHeight="false" outlineLevel="0" collapsed="false">
      <c r="A828" s="25" t="str">
        <f aca="false">LatticeLayout!A864</f>
        <v>LS1</v>
      </c>
      <c r="B828" s="25" t="str">
        <f aca="false">LatticeLayout!B864</f>
        <v>CB07</v>
      </c>
      <c r="C828" s="25" t="str">
        <f aca="false">LatticeLayout!C864</f>
        <v>CAV3</v>
      </c>
      <c r="D828" s="25" t="n">
        <f aca="false">LatticeLayout!D864</f>
        <v>1627</v>
      </c>
      <c r="E828" s="25" t="str">
        <f aca="false">LatticeLayout!E864</f>
        <v>LS1_CB07:CAV3_D1627</v>
      </c>
      <c r="F828" s="25" t="n">
        <f aca="false">LatticeLayout!F864</f>
        <v>0</v>
      </c>
      <c r="G828" s="25" t="str">
        <f aca="false">LatticeLayout!G864</f>
        <v>b08 resonator</v>
      </c>
      <c r="H828" s="25" t="n">
        <f aca="false">LatticeLayout!H864</f>
        <v>34</v>
      </c>
      <c r="I828" s="25" t="n">
        <f aca="false">LatticeLayout!I864</f>
        <v>0</v>
      </c>
      <c r="J828" s="25" t="n">
        <f aca="false">LatticeLayout!J864</f>
        <v>0</v>
      </c>
      <c r="K828" s="25" t="n">
        <f aca="false">LatticeLayout!K864</f>
        <v>0.298171</v>
      </c>
      <c r="L828" s="25" t="n">
        <f aca="false">LatticeLayout!Q864</f>
        <v>305.641078807629</v>
      </c>
      <c r="M828" s="25" t="n">
        <f aca="false">LatticeLayout!P864</f>
        <v>423.0996045</v>
      </c>
      <c r="N828" s="25" t="n">
        <f aca="false">LatticeLayout!O864</f>
        <v>41.094</v>
      </c>
    </row>
    <row r="829" s="25" customFormat="true" ht="12.75" hidden="true" customHeight="false" outlineLevel="0" collapsed="false">
      <c r="A829" s="25" t="n">
        <f aca="false">LatticeLayout!A865</f>
        <v>0</v>
      </c>
      <c r="B829" s="25" t="n">
        <f aca="false">LatticeLayout!B865</f>
        <v>0</v>
      </c>
      <c r="C829" s="25" t="n">
        <f aca="false">LatticeLayout!C865</f>
        <v>0</v>
      </c>
      <c r="D829" s="25" t="n">
        <f aca="false">LatticeLayout!D865</f>
        <v>0</v>
      </c>
      <c r="E829" s="25" t="n">
        <f aca="false">LatticeLayout!E865</f>
        <v>0</v>
      </c>
      <c r="F829" s="25" t="n">
        <f aca="false">LatticeLayout!F865</f>
        <v>0</v>
      </c>
      <c r="G829" s="25" t="n">
        <f aca="false">LatticeLayout!G865</f>
        <v>0</v>
      </c>
      <c r="H829" s="25" t="n">
        <f aca="false">LatticeLayout!H865</f>
        <v>0</v>
      </c>
      <c r="I829" s="25" t="n">
        <f aca="false">LatticeLayout!I865</f>
        <v>0</v>
      </c>
      <c r="J829" s="25" t="n">
        <f aca="false">LatticeLayout!J865</f>
        <v>0</v>
      </c>
      <c r="K829" s="25" t="n">
        <f aca="false">LatticeLayout!K865</f>
        <v>0</v>
      </c>
      <c r="L829" s="25" t="n">
        <f aca="false">LatticeLayout!Q865</f>
        <v>305.641078807629</v>
      </c>
      <c r="M829" s="25" t="n">
        <f aca="false">LatticeLayout!P865</f>
        <v>423.0996045</v>
      </c>
      <c r="N829" s="25" t="n">
        <f aca="false">LatticeLayout!O865</f>
        <v>41.094</v>
      </c>
    </row>
    <row r="830" s="25" customFormat="true" ht="12.75" hidden="true" customHeight="false" outlineLevel="0" collapsed="false">
      <c r="A830" s="25" t="n">
        <f aca="false">LatticeLayout!A866</f>
        <v>0</v>
      </c>
      <c r="B830" s="25" t="n">
        <f aca="false">LatticeLayout!B866</f>
        <v>0</v>
      </c>
      <c r="C830" s="25" t="n">
        <f aca="false">LatticeLayout!C866</f>
        <v>0</v>
      </c>
      <c r="D830" s="25" t="n">
        <f aca="false">LatticeLayout!D866</f>
        <v>0</v>
      </c>
      <c r="E830" s="25" t="n">
        <f aca="false">LatticeLayout!E866</f>
        <v>0</v>
      </c>
      <c r="F830" s="25" t="n">
        <f aca="false">LatticeLayout!F866</f>
        <v>0</v>
      </c>
      <c r="G830" s="25" t="n">
        <f aca="false">LatticeLayout!G866</f>
        <v>0</v>
      </c>
      <c r="H830" s="25" t="n">
        <f aca="false">LatticeLayout!H866</f>
        <v>0</v>
      </c>
      <c r="I830" s="25" t="n">
        <f aca="false">LatticeLayout!I866</f>
        <v>0</v>
      </c>
      <c r="J830" s="25" t="n">
        <f aca="false">LatticeLayout!J866</f>
        <v>0</v>
      </c>
      <c r="K830" s="25" t="n">
        <f aca="false">LatticeLayout!K866</f>
        <v>0</v>
      </c>
      <c r="L830" s="25" t="n">
        <f aca="false">LatticeLayout!Q866</f>
        <v>305.641078807629</v>
      </c>
      <c r="M830" s="25" t="n">
        <f aca="false">LatticeLayout!P866</f>
        <v>423.0996045</v>
      </c>
      <c r="N830" s="25" t="n">
        <f aca="false">LatticeLayout!O866</f>
        <v>41.094</v>
      </c>
    </row>
    <row r="831" s="25" customFormat="true" ht="12.75" hidden="true" customHeight="false" outlineLevel="0" collapsed="false">
      <c r="A831" s="25" t="n">
        <f aca="false">LatticeLayout!A867</f>
        <v>0</v>
      </c>
      <c r="B831" s="25" t="n">
        <f aca="false">LatticeLayout!B867</f>
        <v>0</v>
      </c>
      <c r="C831" s="25" t="n">
        <f aca="false">LatticeLayout!C867</f>
        <v>0</v>
      </c>
      <c r="D831" s="25" t="n">
        <f aca="false">LatticeLayout!D867</f>
        <v>0</v>
      </c>
      <c r="E831" s="25" t="n">
        <f aca="false">LatticeLayout!E867</f>
        <v>0</v>
      </c>
      <c r="F831" s="25" t="n">
        <f aca="false">LatticeLayout!F867</f>
        <v>0</v>
      </c>
      <c r="G831" s="25" t="str">
        <f aca="false">LatticeLayout!G867</f>
        <v>bellow</v>
      </c>
      <c r="H831" s="25" t="n">
        <f aca="false">LatticeLayout!H867</f>
        <v>0</v>
      </c>
      <c r="I831" s="25" t="n">
        <f aca="false">LatticeLayout!I867</f>
        <v>0</v>
      </c>
      <c r="J831" s="25" t="n">
        <f aca="false">LatticeLayout!J867</f>
        <v>0</v>
      </c>
      <c r="K831" s="25" t="n">
        <f aca="false">LatticeLayout!K867</f>
        <v>0.099517</v>
      </c>
      <c r="L831" s="25" t="n">
        <f aca="false">LatticeLayout!Q867</f>
        <v>305.541561807629</v>
      </c>
      <c r="M831" s="25" t="n">
        <f aca="false">LatticeLayout!P867</f>
        <v>423.0996045</v>
      </c>
      <c r="N831" s="25" t="n">
        <f aca="false">LatticeLayout!O867</f>
        <v>41.094</v>
      </c>
    </row>
    <row r="832" s="25" customFormat="true" ht="12.75" hidden="true" customHeight="false" outlineLevel="0" collapsed="false">
      <c r="A832" s="25" t="str">
        <f aca="false">LatticeLayout!A868</f>
        <v>LS1</v>
      </c>
      <c r="B832" s="25" t="str">
        <f aca="false">LatticeLayout!B868</f>
        <v>CB07</v>
      </c>
      <c r="C832" s="25" t="str">
        <f aca="false">LatticeLayout!C868</f>
        <v>CAV4</v>
      </c>
      <c r="D832" s="25" t="n">
        <f aca="false">LatticeLayout!D868</f>
        <v>1631</v>
      </c>
      <c r="E832" s="25" t="str">
        <f aca="false">LatticeLayout!E868</f>
        <v>LS1_CB07:CAV4_D1631</v>
      </c>
      <c r="F832" s="25" t="n">
        <f aca="false">LatticeLayout!F868</f>
        <v>0</v>
      </c>
      <c r="G832" s="25" t="str">
        <f aca="false">LatticeLayout!G868</f>
        <v>b08 resonator</v>
      </c>
      <c r="H832" s="25" t="n">
        <f aca="false">LatticeLayout!H868</f>
        <v>34</v>
      </c>
      <c r="I832" s="25" t="n">
        <f aca="false">LatticeLayout!I868</f>
        <v>0</v>
      </c>
      <c r="J832" s="25" t="n">
        <f aca="false">LatticeLayout!J868</f>
        <v>0</v>
      </c>
      <c r="K832" s="25" t="n">
        <f aca="false">LatticeLayout!K868</f>
        <v>0.298171</v>
      </c>
      <c r="L832" s="25" t="n">
        <f aca="false">LatticeLayout!Q868</f>
        <v>305.243390807629</v>
      </c>
      <c r="M832" s="25" t="n">
        <f aca="false">LatticeLayout!P868</f>
        <v>423.0996045</v>
      </c>
      <c r="N832" s="25" t="n">
        <f aca="false">LatticeLayout!O868</f>
        <v>41.094</v>
      </c>
    </row>
    <row r="833" s="25" customFormat="true" ht="12.75" hidden="true" customHeight="false" outlineLevel="0" collapsed="false">
      <c r="A833" s="25" t="n">
        <f aca="false">LatticeLayout!A869</f>
        <v>0</v>
      </c>
      <c r="B833" s="25" t="n">
        <f aca="false">LatticeLayout!B869</f>
        <v>0</v>
      </c>
      <c r="C833" s="25" t="n">
        <f aca="false">LatticeLayout!C869</f>
        <v>0</v>
      </c>
      <c r="D833" s="25" t="n">
        <f aca="false">LatticeLayout!D869</f>
        <v>0</v>
      </c>
      <c r="E833" s="25" t="n">
        <f aca="false">LatticeLayout!E869</f>
        <v>0</v>
      </c>
      <c r="F833" s="25" t="n">
        <f aca="false">LatticeLayout!F869</f>
        <v>0</v>
      </c>
      <c r="G833" s="25" t="n">
        <f aca="false">LatticeLayout!G869</f>
        <v>0</v>
      </c>
      <c r="H833" s="25" t="n">
        <f aca="false">LatticeLayout!H869</f>
        <v>0</v>
      </c>
      <c r="I833" s="25" t="n">
        <f aca="false">LatticeLayout!I869</f>
        <v>0</v>
      </c>
      <c r="J833" s="25" t="n">
        <f aca="false">LatticeLayout!J869</f>
        <v>0</v>
      </c>
      <c r="K833" s="25" t="n">
        <f aca="false">LatticeLayout!K869</f>
        <v>0</v>
      </c>
      <c r="L833" s="25" t="n">
        <f aca="false">LatticeLayout!Q869</f>
        <v>305.243390807629</v>
      </c>
      <c r="M833" s="25" t="n">
        <f aca="false">LatticeLayout!P869</f>
        <v>423.0996045</v>
      </c>
      <c r="N833" s="25" t="n">
        <f aca="false">LatticeLayout!O869</f>
        <v>41.094</v>
      </c>
    </row>
    <row r="834" s="25" customFormat="true" ht="12.75" hidden="true" customHeight="false" outlineLevel="0" collapsed="false">
      <c r="A834" s="25" t="str">
        <f aca="false">LatticeLayout!A870</f>
        <v>LS1</v>
      </c>
      <c r="B834" s="25" t="str">
        <f aca="false">LatticeLayout!B870</f>
        <v>CB07</v>
      </c>
      <c r="C834" s="25" t="str">
        <f aca="false">LatticeLayout!C870</f>
        <v>ND</v>
      </c>
      <c r="D834" s="25" t="n">
        <f aca="false">LatticeLayout!D870</f>
        <v>1633</v>
      </c>
      <c r="E834" s="25" t="str">
        <f aca="false">LatticeLayout!E870</f>
        <v>LS1_CB07:ND_D1633</v>
      </c>
      <c r="F834" s="25" t="str">
        <f aca="false">LatticeLayout!F870</f>
        <v>BLM_ND</v>
      </c>
      <c r="G834" s="25" t="str">
        <f aca="false">LatticeLayout!G870</f>
        <v>neutron detector</v>
      </c>
      <c r="H834" s="25" t="n">
        <f aca="false">LatticeLayout!H870</f>
        <v>0</v>
      </c>
      <c r="I834" s="25" t="n">
        <f aca="false">LatticeLayout!I870</f>
        <v>0</v>
      </c>
      <c r="J834" s="25" t="n">
        <f aca="false">LatticeLayout!J870</f>
        <v>0</v>
      </c>
      <c r="K834" s="25" t="n">
        <f aca="false">LatticeLayout!K870</f>
        <v>0</v>
      </c>
      <c r="L834" s="25" t="n">
        <f aca="false">LatticeLayout!Q870</f>
        <v>305.243390807629</v>
      </c>
      <c r="M834" s="25" t="n">
        <f aca="false">LatticeLayout!P870</f>
        <v>423.0996045</v>
      </c>
      <c r="N834" s="25" t="n">
        <f aca="false">LatticeLayout!O870</f>
        <v>41.094</v>
      </c>
    </row>
    <row r="835" s="25" customFormat="true" ht="12.75" hidden="true" customHeight="false" outlineLevel="0" collapsed="false">
      <c r="A835" s="25" t="n">
        <f aca="false">LatticeLayout!A871</f>
        <v>0</v>
      </c>
      <c r="B835" s="25" t="n">
        <f aca="false">LatticeLayout!B871</f>
        <v>0</v>
      </c>
      <c r="C835" s="25" t="n">
        <f aca="false">LatticeLayout!C871</f>
        <v>0</v>
      </c>
      <c r="D835" s="25" t="n">
        <f aca="false">LatticeLayout!D871</f>
        <v>0</v>
      </c>
      <c r="E835" s="25" t="n">
        <f aca="false">LatticeLayout!E871</f>
        <v>0</v>
      </c>
      <c r="F835" s="25" t="n">
        <f aca="false">LatticeLayout!F871</f>
        <v>0</v>
      </c>
      <c r="G835" s="25" t="str">
        <f aca="false">LatticeLayout!G871</f>
        <v>bellow</v>
      </c>
      <c r="H835" s="25" t="n">
        <f aca="false">LatticeLayout!H871</f>
        <v>0</v>
      </c>
      <c r="I835" s="25" t="n">
        <f aca="false">LatticeLayout!I871</f>
        <v>0</v>
      </c>
      <c r="J835" s="25" t="n">
        <f aca="false">LatticeLayout!J871</f>
        <v>0</v>
      </c>
      <c r="K835" s="25" t="n">
        <f aca="false">LatticeLayout!K871</f>
        <v>0.09650984</v>
      </c>
      <c r="L835" s="25" t="n">
        <f aca="false">LatticeLayout!Q871</f>
        <v>305.146880967629</v>
      </c>
      <c r="M835" s="25" t="n">
        <f aca="false">LatticeLayout!P871</f>
        <v>423.0996045</v>
      </c>
      <c r="N835" s="25" t="n">
        <f aca="false">LatticeLayout!O871</f>
        <v>41.094</v>
      </c>
    </row>
    <row r="836" s="25" customFormat="true" ht="12.75" hidden="true" customHeight="false" outlineLevel="0" collapsed="false">
      <c r="A836" s="25" t="str">
        <f aca="false">LatticeLayout!A872</f>
        <v>LS1</v>
      </c>
      <c r="B836" s="25" t="str">
        <f aca="false">LatticeLayout!B872</f>
        <v>CB07</v>
      </c>
      <c r="C836" s="25" t="str">
        <f aca="false">LatticeLayout!C872</f>
        <v>BPM</v>
      </c>
      <c r="D836" s="25" t="n">
        <f aca="false">LatticeLayout!D872</f>
        <v>1634</v>
      </c>
      <c r="E836" s="25" t="str">
        <f aca="false">LatticeLayout!E872</f>
        <v>LS1_CB07:BPM_D1634</v>
      </c>
      <c r="F836" s="25" t="str">
        <f aca="false">LatticeLayout!F872</f>
        <v>BPM6</v>
      </c>
      <c r="G836" s="25" t="str">
        <f aca="false">LatticeLayout!G872</f>
        <v>position monitor, BPMc</v>
      </c>
      <c r="H836" s="25" t="n">
        <f aca="false">LatticeLayout!H872</f>
        <v>40</v>
      </c>
      <c r="I836" s="25" t="n">
        <f aca="false">LatticeLayout!I872</f>
        <v>0</v>
      </c>
      <c r="J836" s="25" t="n">
        <f aca="false">LatticeLayout!J872</f>
        <v>0</v>
      </c>
      <c r="K836" s="25" t="n">
        <f aca="false">LatticeLayout!K872</f>
        <v>0</v>
      </c>
      <c r="L836" s="25" t="n">
        <f aca="false">LatticeLayout!Q872</f>
        <v>305.146880967629</v>
      </c>
      <c r="M836" s="25" t="n">
        <f aca="false">LatticeLayout!P872</f>
        <v>423.0996045</v>
      </c>
      <c r="N836" s="25" t="n">
        <f aca="false">LatticeLayout!O872</f>
        <v>41.094</v>
      </c>
    </row>
    <row r="837" s="25" customFormat="true" ht="12.75" hidden="true" customHeight="false" outlineLevel="0" collapsed="false">
      <c r="A837" s="25" t="n">
        <f aca="false">LatticeLayout!A873</f>
        <v>0</v>
      </c>
      <c r="B837" s="25" t="n">
        <f aca="false">LatticeLayout!B873</f>
        <v>0</v>
      </c>
      <c r="C837" s="25" t="n">
        <f aca="false">LatticeLayout!C873</f>
        <v>0</v>
      </c>
      <c r="D837" s="25" t="n">
        <f aca="false">LatticeLayout!D873</f>
        <v>0</v>
      </c>
      <c r="E837" s="25" t="n">
        <f aca="false">LatticeLayout!E873</f>
        <v>0</v>
      </c>
      <c r="F837" s="25" t="n">
        <f aca="false">LatticeLayout!F873</f>
        <v>0</v>
      </c>
      <c r="G837" s="25" t="str">
        <f aca="false">LatticeLayout!G873</f>
        <v>BPM-box</v>
      </c>
      <c r="H837" s="25" t="n">
        <f aca="false">LatticeLayout!H873</f>
        <v>0</v>
      </c>
      <c r="I837" s="25" t="n">
        <f aca="false">LatticeLayout!I873</f>
        <v>0</v>
      </c>
      <c r="J837" s="25" t="n">
        <f aca="false">LatticeLayout!J873</f>
        <v>0</v>
      </c>
      <c r="K837" s="25" t="n">
        <f aca="false">LatticeLayout!K873</f>
        <v>0.05588</v>
      </c>
      <c r="L837" s="25" t="n">
        <f aca="false">LatticeLayout!Q873</f>
        <v>305.091000967629</v>
      </c>
      <c r="M837" s="25" t="n">
        <f aca="false">LatticeLayout!P873</f>
        <v>423.0996045</v>
      </c>
      <c r="N837" s="25" t="n">
        <f aca="false">LatticeLayout!O873</f>
        <v>41.094</v>
      </c>
    </row>
    <row r="838" s="25" customFormat="true" ht="12.75" hidden="true" customHeight="false" outlineLevel="0" collapsed="false">
      <c r="A838" s="25" t="n">
        <f aca="false">LatticeLayout!A874</f>
        <v>0</v>
      </c>
      <c r="B838" s="25" t="n">
        <f aca="false">LatticeLayout!B874</f>
        <v>0</v>
      </c>
      <c r="C838" s="25" t="n">
        <f aca="false">LatticeLayout!C874</f>
        <v>0</v>
      </c>
      <c r="D838" s="25" t="n">
        <f aca="false">LatticeLayout!D874</f>
        <v>0</v>
      </c>
      <c r="E838" s="25" t="n">
        <f aca="false">LatticeLayout!E874</f>
        <v>0</v>
      </c>
      <c r="F838" s="25" t="n">
        <f aca="false">LatticeLayout!F874</f>
        <v>0</v>
      </c>
      <c r="G838" s="25" t="str">
        <f aca="false">LatticeLayout!G874</f>
        <v>solenoid-entry</v>
      </c>
      <c r="H838" s="25" t="n">
        <f aca="false">LatticeLayout!H874</f>
        <v>40</v>
      </c>
      <c r="I838" s="25" t="n">
        <f aca="false">LatticeLayout!I874</f>
        <v>0</v>
      </c>
      <c r="J838" s="25" t="n">
        <f aca="false">LatticeLayout!J874</f>
        <v>0</v>
      </c>
      <c r="K838" s="25" t="n">
        <f aca="false">LatticeLayout!K874</f>
        <v>0.076136</v>
      </c>
      <c r="L838" s="25" t="n">
        <f aca="false">LatticeLayout!Q874</f>
        <v>305.014864967629</v>
      </c>
      <c r="M838" s="25" t="n">
        <f aca="false">LatticeLayout!P874</f>
        <v>423.0996045</v>
      </c>
      <c r="N838" s="25" t="n">
        <f aca="false">LatticeLayout!O874</f>
        <v>41.094</v>
      </c>
    </row>
    <row r="839" s="25" customFormat="true" ht="12.75" hidden="true" customHeight="false" outlineLevel="0" collapsed="false">
      <c r="A839" s="25" t="str">
        <f aca="false">LatticeLayout!A875</f>
        <v>LS1</v>
      </c>
      <c r="B839" s="25" t="str">
        <f aca="false">LatticeLayout!B875</f>
        <v>CB07</v>
      </c>
      <c r="C839" s="25" t="str">
        <f aca="false">LatticeLayout!C875</f>
        <v>SOL2</v>
      </c>
      <c r="D839" s="25" t="n">
        <f aca="false">LatticeLayout!D875</f>
        <v>1637</v>
      </c>
      <c r="E839" s="25" t="str">
        <f aca="false">LatticeLayout!E875</f>
        <v>LS1_CB07:SOL2_D1637</v>
      </c>
      <c r="F839" s="25" t="str">
        <f aca="false">LatticeLayout!F875</f>
        <v>S2</v>
      </c>
      <c r="G839" s="25" t="str">
        <f aca="false">LatticeLayout!G875</f>
        <v>solenoid+correctors</v>
      </c>
      <c r="H839" s="25" t="n">
        <f aca="false">LatticeLayout!H875</f>
        <v>40</v>
      </c>
      <c r="I839" s="25" t="n">
        <f aca="false">LatticeLayout!I875</f>
        <v>0</v>
      </c>
      <c r="J839" s="25" t="n">
        <f aca="false">LatticeLayout!J875</f>
        <v>0</v>
      </c>
      <c r="K839" s="25" t="n">
        <f aca="false">LatticeLayout!K875</f>
        <v>0.5</v>
      </c>
      <c r="L839" s="25" t="n">
        <f aca="false">LatticeLayout!Q875</f>
        <v>304.514864967629</v>
      </c>
      <c r="M839" s="25" t="n">
        <f aca="false">LatticeLayout!P875</f>
        <v>423.0996045</v>
      </c>
      <c r="N839" s="25" t="n">
        <f aca="false">LatticeLayout!O875</f>
        <v>41.094</v>
      </c>
    </row>
    <row r="840" s="25" customFormat="true" ht="12.75" hidden="true" customHeight="false" outlineLevel="0" collapsed="false">
      <c r="A840" s="25" t="n">
        <f aca="false">LatticeLayout!A876</f>
        <v>0</v>
      </c>
      <c r="B840" s="25" t="n">
        <f aca="false">LatticeLayout!B876</f>
        <v>0</v>
      </c>
      <c r="C840" s="25" t="n">
        <f aca="false">LatticeLayout!C876</f>
        <v>0</v>
      </c>
      <c r="D840" s="25" t="n">
        <f aca="false">LatticeLayout!D876</f>
        <v>0</v>
      </c>
      <c r="E840" s="25" t="n">
        <f aca="false">LatticeLayout!E876</f>
        <v>0</v>
      </c>
      <c r="F840" s="25" t="n">
        <f aca="false">LatticeLayout!F876</f>
        <v>0</v>
      </c>
      <c r="G840" s="25" t="str">
        <f aca="false">LatticeLayout!G876</f>
        <v>solenoid-exit</v>
      </c>
      <c r="H840" s="25" t="n">
        <f aca="false">LatticeLayout!H876</f>
        <v>40</v>
      </c>
      <c r="I840" s="25" t="n">
        <f aca="false">LatticeLayout!I876</f>
        <v>0</v>
      </c>
      <c r="J840" s="25" t="n">
        <f aca="false">LatticeLayout!J876</f>
        <v>0</v>
      </c>
      <c r="K840" s="25" t="n">
        <f aca="false">LatticeLayout!K876</f>
        <v>0.076136</v>
      </c>
      <c r="L840" s="25" t="n">
        <f aca="false">LatticeLayout!Q876</f>
        <v>304.438728967629</v>
      </c>
      <c r="M840" s="25" t="n">
        <f aca="false">LatticeLayout!P876</f>
        <v>423.0996045</v>
      </c>
      <c r="N840" s="25" t="n">
        <f aca="false">LatticeLayout!O876</f>
        <v>41.094</v>
      </c>
    </row>
    <row r="841" s="25" customFormat="true" ht="12.75" hidden="true" customHeight="false" outlineLevel="0" collapsed="false">
      <c r="A841" s="25" t="n">
        <f aca="false">LatticeLayout!A877</f>
        <v>0</v>
      </c>
      <c r="B841" s="25" t="n">
        <f aca="false">LatticeLayout!B877</f>
        <v>0</v>
      </c>
      <c r="C841" s="25" t="n">
        <f aca="false">LatticeLayout!C877</f>
        <v>0</v>
      </c>
      <c r="D841" s="25" t="n">
        <f aca="false">LatticeLayout!D877</f>
        <v>0</v>
      </c>
      <c r="E841" s="25" t="n">
        <f aca="false">LatticeLayout!E877</f>
        <v>0</v>
      </c>
      <c r="F841" s="25" t="n">
        <f aca="false">LatticeLayout!F877</f>
        <v>0</v>
      </c>
      <c r="G841" s="25" t="str">
        <f aca="false">LatticeLayout!G877</f>
        <v>bellow</v>
      </c>
      <c r="H841" s="25" t="n">
        <f aca="false">LatticeLayout!H877</f>
        <v>0</v>
      </c>
      <c r="I841" s="25" t="n">
        <f aca="false">LatticeLayout!I877</f>
        <v>0</v>
      </c>
      <c r="J841" s="25" t="n">
        <f aca="false">LatticeLayout!J877</f>
        <v>0</v>
      </c>
      <c r="K841" s="25" t="n">
        <f aca="false">LatticeLayout!K877</f>
        <v>0.099517</v>
      </c>
      <c r="L841" s="25" t="n">
        <f aca="false">LatticeLayout!Q877</f>
        <v>304.339211967629</v>
      </c>
      <c r="M841" s="25" t="n">
        <f aca="false">LatticeLayout!P877</f>
        <v>423.0996045</v>
      </c>
      <c r="N841" s="25" t="n">
        <f aca="false">LatticeLayout!O877</f>
        <v>41.094</v>
      </c>
    </row>
    <row r="842" s="25" customFormat="true" ht="12.75" hidden="true" customHeight="false" outlineLevel="0" collapsed="false">
      <c r="A842" s="25" t="str">
        <f aca="false">LatticeLayout!A878</f>
        <v>LS1</v>
      </c>
      <c r="B842" s="25" t="str">
        <f aca="false">LatticeLayout!B878</f>
        <v>CB07</v>
      </c>
      <c r="C842" s="25" t="str">
        <f aca="false">LatticeLayout!C878</f>
        <v>CAV5</v>
      </c>
      <c r="D842" s="25" t="n">
        <f aca="false">LatticeLayout!D878</f>
        <v>1643</v>
      </c>
      <c r="E842" s="25" t="str">
        <f aca="false">LatticeLayout!E878</f>
        <v>LS1_CB07:CAV5_D1643</v>
      </c>
      <c r="F842" s="25" t="n">
        <f aca="false">LatticeLayout!F878</f>
        <v>0</v>
      </c>
      <c r="G842" s="25" t="str">
        <f aca="false">LatticeLayout!G878</f>
        <v>b08 resonator</v>
      </c>
      <c r="H842" s="25" t="n">
        <f aca="false">LatticeLayout!H878</f>
        <v>34</v>
      </c>
      <c r="I842" s="25" t="n">
        <f aca="false">LatticeLayout!I878</f>
        <v>0</v>
      </c>
      <c r="J842" s="25" t="n">
        <f aca="false">LatticeLayout!J878</f>
        <v>0</v>
      </c>
      <c r="K842" s="25" t="n">
        <f aca="false">LatticeLayout!K878</f>
        <v>0.298171</v>
      </c>
      <c r="L842" s="25" t="n">
        <f aca="false">LatticeLayout!Q878</f>
        <v>304.041040967629</v>
      </c>
      <c r="M842" s="25" t="n">
        <f aca="false">LatticeLayout!P878</f>
        <v>423.0996045</v>
      </c>
      <c r="N842" s="25" t="n">
        <f aca="false">LatticeLayout!O878</f>
        <v>41.094</v>
      </c>
    </row>
    <row r="843" s="25" customFormat="true" ht="12.75" hidden="true" customHeight="false" outlineLevel="0" collapsed="false">
      <c r="A843" s="25" t="n">
        <f aca="false">LatticeLayout!A879</f>
        <v>0</v>
      </c>
      <c r="B843" s="25" t="n">
        <f aca="false">LatticeLayout!B879</f>
        <v>0</v>
      </c>
      <c r="C843" s="25" t="n">
        <f aca="false">LatticeLayout!C879</f>
        <v>0</v>
      </c>
      <c r="D843" s="25" t="n">
        <f aca="false">LatticeLayout!D879</f>
        <v>0</v>
      </c>
      <c r="E843" s="25" t="n">
        <f aca="false">LatticeLayout!E879</f>
        <v>0</v>
      </c>
      <c r="F843" s="25" t="n">
        <f aca="false">LatticeLayout!F879</f>
        <v>0</v>
      </c>
      <c r="G843" s="25" t="n">
        <f aca="false">LatticeLayout!G879</f>
        <v>0</v>
      </c>
      <c r="H843" s="25" t="n">
        <f aca="false">LatticeLayout!H879</f>
        <v>0</v>
      </c>
      <c r="I843" s="25" t="n">
        <f aca="false">LatticeLayout!I879</f>
        <v>0</v>
      </c>
      <c r="J843" s="25" t="n">
        <f aca="false">LatticeLayout!J879</f>
        <v>0</v>
      </c>
      <c r="K843" s="25" t="n">
        <f aca="false">LatticeLayout!K879</f>
        <v>0</v>
      </c>
      <c r="L843" s="25" t="n">
        <f aca="false">LatticeLayout!Q879</f>
        <v>304.041040967629</v>
      </c>
      <c r="M843" s="25" t="n">
        <f aca="false">LatticeLayout!P879</f>
        <v>423.0996045</v>
      </c>
      <c r="N843" s="25" t="n">
        <f aca="false">LatticeLayout!O879</f>
        <v>41.094</v>
      </c>
    </row>
    <row r="844" s="25" customFormat="true" ht="12.75" hidden="true" customHeight="false" outlineLevel="0" collapsed="false">
      <c r="A844" s="25" t="n">
        <f aca="false">LatticeLayout!A880</f>
        <v>0</v>
      </c>
      <c r="B844" s="25" t="n">
        <f aca="false">LatticeLayout!B880</f>
        <v>0</v>
      </c>
      <c r="C844" s="25" t="n">
        <f aca="false">LatticeLayout!C880</f>
        <v>0</v>
      </c>
      <c r="D844" s="25" t="n">
        <f aca="false">LatticeLayout!D880</f>
        <v>0</v>
      </c>
      <c r="E844" s="25" t="n">
        <f aca="false">LatticeLayout!E880</f>
        <v>0</v>
      </c>
      <c r="F844" s="25" t="n">
        <f aca="false">LatticeLayout!F880</f>
        <v>0</v>
      </c>
      <c r="G844" s="25" t="n">
        <f aca="false">LatticeLayout!G880</f>
        <v>0</v>
      </c>
      <c r="H844" s="25" t="n">
        <f aca="false">LatticeLayout!H880</f>
        <v>0</v>
      </c>
      <c r="I844" s="25" t="n">
        <f aca="false">LatticeLayout!I880</f>
        <v>0</v>
      </c>
      <c r="J844" s="25" t="n">
        <f aca="false">LatticeLayout!J880</f>
        <v>0</v>
      </c>
      <c r="K844" s="25" t="n">
        <f aca="false">LatticeLayout!K880</f>
        <v>0</v>
      </c>
      <c r="L844" s="25" t="n">
        <f aca="false">LatticeLayout!Q880</f>
        <v>304.041040967629</v>
      </c>
      <c r="M844" s="25" t="n">
        <f aca="false">LatticeLayout!P880</f>
        <v>423.0996045</v>
      </c>
      <c r="N844" s="25" t="n">
        <f aca="false">LatticeLayout!O880</f>
        <v>41.094</v>
      </c>
    </row>
    <row r="845" s="25" customFormat="true" ht="12.75" hidden="true" customHeight="false" outlineLevel="0" collapsed="false">
      <c r="A845" s="25" t="n">
        <f aca="false">LatticeLayout!A881</f>
        <v>0</v>
      </c>
      <c r="B845" s="25" t="n">
        <f aca="false">LatticeLayout!B881</f>
        <v>0</v>
      </c>
      <c r="C845" s="25" t="n">
        <f aca="false">LatticeLayout!C881</f>
        <v>0</v>
      </c>
      <c r="D845" s="25" t="n">
        <f aca="false">LatticeLayout!D881</f>
        <v>0</v>
      </c>
      <c r="E845" s="25" t="n">
        <f aca="false">LatticeLayout!E881</f>
        <v>0</v>
      </c>
      <c r="F845" s="25" t="n">
        <f aca="false">LatticeLayout!F881</f>
        <v>0</v>
      </c>
      <c r="G845" s="25" t="str">
        <f aca="false">LatticeLayout!G881</f>
        <v>bellow</v>
      </c>
      <c r="H845" s="25" t="n">
        <f aca="false">LatticeLayout!H881</f>
        <v>0</v>
      </c>
      <c r="I845" s="25" t="n">
        <f aca="false">LatticeLayout!I881</f>
        <v>0</v>
      </c>
      <c r="J845" s="25" t="n">
        <f aca="false">LatticeLayout!J881</f>
        <v>0</v>
      </c>
      <c r="K845" s="25" t="n">
        <f aca="false">LatticeLayout!K881</f>
        <v>0.099517</v>
      </c>
      <c r="L845" s="25" t="n">
        <f aca="false">LatticeLayout!Q881</f>
        <v>303.941523967629</v>
      </c>
      <c r="M845" s="25" t="n">
        <f aca="false">LatticeLayout!P881</f>
        <v>423.0996045</v>
      </c>
      <c r="N845" s="25" t="n">
        <f aca="false">LatticeLayout!O881</f>
        <v>41.094</v>
      </c>
    </row>
    <row r="846" s="25" customFormat="true" ht="12.75" hidden="true" customHeight="false" outlineLevel="0" collapsed="false">
      <c r="A846" s="25" t="str">
        <f aca="false">LatticeLayout!A882</f>
        <v>LS1</v>
      </c>
      <c r="B846" s="25" t="str">
        <f aca="false">LatticeLayout!B882</f>
        <v>CB07</v>
      </c>
      <c r="C846" s="25" t="str">
        <f aca="false">LatticeLayout!C882</f>
        <v>CAV6</v>
      </c>
      <c r="D846" s="25" t="n">
        <f aca="false">LatticeLayout!D882</f>
        <v>1647</v>
      </c>
      <c r="E846" s="25" t="str">
        <f aca="false">LatticeLayout!E882</f>
        <v>LS1_CB07:CAV6_D1647</v>
      </c>
      <c r="F846" s="25" t="n">
        <f aca="false">LatticeLayout!F882</f>
        <v>0</v>
      </c>
      <c r="G846" s="25" t="str">
        <f aca="false">LatticeLayout!G882</f>
        <v>b08 resonator</v>
      </c>
      <c r="H846" s="25" t="n">
        <f aca="false">LatticeLayout!H882</f>
        <v>34</v>
      </c>
      <c r="I846" s="25" t="n">
        <f aca="false">LatticeLayout!I882</f>
        <v>0</v>
      </c>
      <c r="J846" s="25" t="n">
        <f aca="false">LatticeLayout!J882</f>
        <v>0</v>
      </c>
      <c r="K846" s="25" t="n">
        <f aca="false">LatticeLayout!K882</f>
        <v>0.298171</v>
      </c>
      <c r="L846" s="25" t="n">
        <f aca="false">LatticeLayout!Q882</f>
        <v>303.643352967629</v>
      </c>
      <c r="M846" s="25" t="n">
        <f aca="false">LatticeLayout!P882</f>
        <v>423.0996045</v>
      </c>
      <c r="N846" s="25" t="n">
        <f aca="false">LatticeLayout!O882</f>
        <v>41.094</v>
      </c>
    </row>
    <row r="847" s="25" customFormat="true" ht="12.75" hidden="true" customHeight="false" outlineLevel="0" collapsed="false">
      <c r="A847" s="25" t="n">
        <f aca="false">LatticeLayout!A883</f>
        <v>0</v>
      </c>
      <c r="B847" s="25" t="n">
        <f aca="false">LatticeLayout!B883</f>
        <v>0</v>
      </c>
      <c r="C847" s="25" t="n">
        <f aca="false">LatticeLayout!C883</f>
        <v>0</v>
      </c>
      <c r="D847" s="25" t="n">
        <f aca="false">LatticeLayout!D883</f>
        <v>0</v>
      </c>
      <c r="E847" s="25" t="n">
        <f aca="false">LatticeLayout!E883</f>
        <v>0</v>
      </c>
      <c r="F847" s="25" t="n">
        <f aca="false">LatticeLayout!F883</f>
        <v>0</v>
      </c>
      <c r="G847" s="25" t="n">
        <f aca="false">LatticeLayout!G883</f>
        <v>0</v>
      </c>
      <c r="H847" s="25" t="n">
        <f aca="false">LatticeLayout!H883</f>
        <v>0</v>
      </c>
      <c r="I847" s="25" t="n">
        <f aca="false">LatticeLayout!I883</f>
        <v>0</v>
      </c>
      <c r="J847" s="25" t="n">
        <f aca="false">LatticeLayout!J883</f>
        <v>0</v>
      </c>
      <c r="K847" s="25" t="n">
        <f aca="false">LatticeLayout!K883</f>
        <v>0</v>
      </c>
      <c r="L847" s="25" t="n">
        <f aca="false">LatticeLayout!Q883</f>
        <v>303.643352967629</v>
      </c>
      <c r="M847" s="25" t="n">
        <f aca="false">LatticeLayout!P883</f>
        <v>423.0996045</v>
      </c>
      <c r="N847" s="25" t="n">
        <f aca="false">LatticeLayout!O883</f>
        <v>41.094</v>
      </c>
    </row>
    <row r="848" s="25" customFormat="true" ht="12.75" hidden="true" customHeight="false" outlineLevel="0" collapsed="false">
      <c r="A848" s="25" t="n">
        <f aca="false">LatticeLayout!A884</f>
        <v>0</v>
      </c>
      <c r="B848" s="25" t="n">
        <f aca="false">LatticeLayout!B884</f>
        <v>0</v>
      </c>
      <c r="C848" s="25" t="n">
        <f aca="false">LatticeLayout!C884</f>
        <v>0</v>
      </c>
      <c r="D848" s="25" t="n">
        <f aca="false">LatticeLayout!D884</f>
        <v>0</v>
      </c>
      <c r="E848" s="25" t="n">
        <f aca="false">LatticeLayout!E884</f>
        <v>0</v>
      </c>
      <c r="F848" s="25" t="n">
        <f aca="false">LatticeLayout!F884</f>
        <v>0</v>
      </c>
      <c r="G848" s="25" t="n">
        <f aca="false">LatticeLayout!G884</f>
        <v>0</v>
      </c>
      <c r="H848" s="25" t="n">
        <f aca="false">LatticeLayout!H884</f>
        <v>0</v>
      </c>
      <c r="I848" s="25" t="n">
        <f aca="false">LatticeLayout!I884</f>
        <v>0</v>
      </c>
      <c r="J848" s="25" t="n">
        <f aca="false">LatticeLayout!J884</f>
        <v>0</v>
      </c>
      <c r="K848" s="25" t="n">
        <f aca="false">LatticeLayout!K884</f>
        <v>0</v>
      </c>
      <c r="L848" s="25" t="n">
        <f aca="false">LatticeLayout!Q884</f>
        <v>303.643352967629</v>
      </c>
      <c r="M848" s="25" t="n">
        <f aca="false">LatticeLayout!P884</f>
        <v>423.0996045</v>
      </c>
      <c r="N848" s="25" t="n">
        <f aca="false">LatticeLayout!O884</f>
        <v>41.094</v>
      </c>
    </row>
    <row r="849" s="25" customFormat="true" ht="12.75" hidden="true" customHeight="false" outlineLevel="0" collapsed="false">
      <c r="A849" s="25" t="n">
        <f aca="false">LatticeLayout!A885</f>
        <v>0</v>
      </c>
      <c r="B849" s="25" t="n">
        <f aca="false">LatticeLayout!B885</f>
        <v>0</v>
      </c>
      <c r="C849" s="25" t="n">
        <f aca="false">LatticeLayout!C885</f>
        <v>0</v>
      </c>
      <c r="D849" s="25" t="n">
        <f aca="false">LatticeLayout!D885</f>
        <v>0</v>
      </c>
      <c r="E849" s="25" t="n">
        <f aca="false">LatticeLayout!E885</f>
        <v>0</v>
      </c>
      <c r="F849" s="25" t="n">
        <f aca="false">LatticeLayout!F885</f>
        <v>0</v>
      </c>
      <c r="G849" s="25" t="str">
        <f aca="false">LatticeLayout!G885</f>
        <v>bellow</v>
      </c>
      <c r="H849" s="25" t="n">
        <f aca="false">LatticeLayout!H885</f>
        <v>0</v>
      </c>
      <c r="I849" s="25" t="n">
        <f aca="false">LatticeLayout!I885</f>
        <v>0</v>
      </c>
      <c r="J849" s="25" t="n">
        <f aca="false">LatticeLayout!J885</f>
        <v>0</v>
      </c>
      <c r="K849" s="25" t="n">
        <f aca="false">LatticeLayout!K885</f>
        <v>0.099517</v>
      </c>
      <c r="L849" s="25" t="n">
        <f aca="false">LatticeLayout!Q885</f>
        <v>303.543835967629</v>
      </c>
      <c r="M849" s="25" t="n">
        <f aca="false">LatticeLayout!P885</f>
        <v>423.0996045</v>
      </c>
      <c r="N849" s="25" t="n">
        <f aca="false">LatticeLayout!O885</f>
        <v>41.094</v>
      </c>
    </row>
    <row r="850" s="25" customFormat="true" ht="12.75" hidden="true" customHeight="false" outlineLevel="0" collapsed="false">
      <c r="A850" s="25" t="str">
        <f aca="false">LatticeLayout!A886</f>
        <v>LS1</v>
      </c>
      <c r="B850" s="25" t="str">
        <f aca="false">LatticeLayout!B886</f>
        <v>CB07</v>
      </c>
      <c r="C850" s="25" t="str">
        <f aca="false">LatticeLayout!C886</f>
        <v>CAV7</v>
      </c>
      <c r="D850" s="25" t="n">
        <f aca="false">LatticeLayout!D886</f>
        <v>1651</v>
      </c>
      <c r="E850" s="25" t="str">
        <f aca="false">LatticeLayout!E886</f>
        <v>LS1_CB07:CAV7_D1651</v>
      </c>
      <c r="F850" s="25" t="n">
        <f aca="false">LatticeLayout!F886</f>
        <v>0</v>
      </c>
      <c r="G850" s="25" t="str">
        <f aca="false">LatticeLayout!G886</f>
        <v>b08 resonator</v>
      </c>
      <c r="H850" s="25" t="n">
        <f aca="false">LatticeLayout!H886</f>
        <v>34</v>
      </c>
      <c r="I850" s="25" t="n">
        <f aca="false">LatticeLayout!I886</f>
        <v>0</v>
      </c>
      <c r="J850" s="25" t="n">
        <f aca="false">LatticeLayout!J886</f>
        <v>0</v>
      </c>
      <c r="K850" s="25" t="n">
        <f aca="false">LatticeLayout!K886</f>
        <v>0.298171</v>
      </c>
      <c r="L850" s="25" t="n">
        <f aca="false">LatticeLayout!Q886</f>
        <v>303.245664967629</v>
      </c>
      <c r="M850" s="25" t="n">
        <f aca="false">LatticeLayout!P886</f>
        <v>423.0996045</v>
      </c>
      <c r="N850" s="25" t="n">
        <f aca="false">LatticeLayout!O886</f>
        <v>41.094</v>
      </c>
    </row>
    <row r="851" s="25" customFormat="true" ht="12.75" hidden="true" customHeight="false" outlineLevel="0" collapsed="false">
      <c r="A851" s="25" t="n">
        <f aca="false">LatticeLayout!A887</f>
        <v>0</v>
      </c>
      <c r="B851" s="25" t="n">
        <f aca="false">LatticeLayout!B887</f>
        <v>0</v>
      </c>
      <c r="C851" s="25" t="n">
        <f aca="false">LatticeLayout!C887</f>
        <v>0</v>
      </c>
      <c r="D851" s="25" t="n">
        <f aca="false">LatticeLayout!D887</f>
        <v>0</v>
      </c>
      <c r="E851" s="25" t="n">
        <f aca="false">LatticeLayout!E887</f>
        <v>0</v>
      </c>
      <c r="F851" s="25" t="n">
        <f aca="false">LatticeLayout!F887</f>
        <v>0</v>
      </c>
      <c r="G851" s="25" t="n">
        <f aca="false">LatticeLayout!G887</f>
        <v>0</v>
      </c>
      <c r="H851" s="25" t="n">
        <f aca="false">LatticeLayout!H887</f>
        <v>0</v>
      </c>
      <c r="I851" s="25" t="n">
        <f aca="false">LatticeLayout!I887</f>
        <v>0</v>
      </c>
      <c r="J851" s="25" t="n">
        <f aca="false">LatticeLayout!J887</f>
        <v>0</v>
      </c>
      <c r="K851" s="25" t="n">
        <f aca="false">LatticeLayout!K887</f>
        <v>0</v>
      </c>
      <c r="L851" s="25" t="n">
        <f aca="false">LatticeLayout!Q887</f>
        <v>303.245664967629</v>
      </c>
      <c r="M851" s="25" t="n">
        <f aca="false">LatticeLayout!P887</f>
        <v>423.0996045</v>
      </c>
      <c r="N851" s="25" t="n">
        <f aca="false">LatticeLayout!O887</f>
        <v>41.094</v>
      </c>
    </row>
    <row r="852" s="25" customFormat="true" ht="12.75" hidden="true" customHeight="false" outlineLevel="0" collapsed="false">
      <c r="A852" s="25" t="str">
        <f aca="false">LatticeLayout!A888</f>
        <v>LS1</v>
      </c>
      <c r="B852" s="25" t="str">
        <f aca="false">LatticeLayout!B888</f>
        <v>CB07</v>
      </c>
      <c r="C852" s="25" t="str">
        <f aca="false">LatticeLayout!C888</f>
        <v>BLM</v>
      </c>
      <c r="D852" s="25" t="n">
        <f aca="false">LatticeLayout!D888</f>
        <v>1653</v>
      </c>
      <c r="E852" s="25" t="str">
        <f aca="false">LatticeLayout!E888</f>
        <v>LS1_CB07:BLM_D1653</v>
      </c>
      <c r="F852" s="25" t="n">
        <f aca="false">LatticeLayout!F888</f>
        <v>0</v>
      </c>
      <c r="G852" s="25" t="str">
        <f aca="false">LatticeLayout!G888</f>
        <v>outside loss monitor - not install</v>
      </c>
      <c r="H852" s="25" t="n">
        <f aca="false">LatticeLayout!H888</f>
        <v>0</v>
      </c>
      <c r="I852" s="25" t="n">
        <f aca="false">LatticeLayout!I888</f>
        <v>0</v>
      </c>
      <c r="J852" s="25" t="n">
        <f aca="false">LatticeLayout!J888</f>
        <v>0</v>
      </c>
      <c r="K852" s="25" t="n">
        <f aca="false">LatticeLayout!K888</f>
        <v>0</v>
      </c>
      <c r="L852" s="25" t="n">
        <f aca="false">LatticeLayout!Q888</f>
        <v>303.245664967629</v>
      </c>
      <c r="M852" s="25" t="n">
        <f aca="false">LatticeLayout!P888</f>
        <v>423.0996045</v>
      </c>
      <c r="N852" s="25" t="n">
        <f aca="false">LatticeLayout!O888</f>
        <v>41.094</v>
      </c>
    </row>
    <row r="853" s="25" customFormat="true" ht="12.75" hidden="true" customHeight="false" outlineLevel="0" collapsed="false">
      <c r="A853" s="25" t="n">
        <f aca="false">LatticeLayout!A889</f>
        <v>0</v>
      </c>
      <c r="B853" s="25" t="n">
        <f aca="false">LatticeLayout!B889</f>
        <v>0</v>
      </c>
      <c r="C853" s="25" t="n">
        <f aca="false">LatticeLayout!C889</f>
        <v>0</v>
      </c>
      <c r="D853" s="25" t="n">
        <f aca="false">LatticeLayout!D889</f>
        <v>0</v>
      </c>
      <c r="E853" s="25" t="n">
        <f aca="false">LatticeLayout!E889</f>
        <v>0</v>
      </c>
      <c r="F853" s="25" t="n">
        <f aca="false">LatticeLayout!F889</f>
        <v>0</v>
      </c>
      <c r="G853" s="25" t="str">
        <f aca="false">LatticeLayout!G889</f>
        <v>bellow</v>
      </c>
      <c r="H853" s="25" t="n">
        <f aca="false">LatticeLayout!H889</f>
        <v>0</v>
      </c>
      <c r="I853" s="25" t="n">
        <f aca="false">LatticeLayout!I889</f>
        <v>0</v>
      </c>
      <c r="J853" s="25" t="n">
        <f aca="false">LatticeLayout!J889</f>
        <v>0</v>
      </c>
      <c r="K853" s="25" t="n">
        <f aca="false">LatticeLayout!K889</f>
        <v>0.09650984</v>
      </c>
      <c r="L853" s="25" t="n">
        <f aca="false">LatticeLayout!Q889</f>
        <v>303.149155127629</v>
      </c>
      <c r="M853" s="25" t="n">
        <f aca="false">LatticeLayout!P889</f>
        <v>423.0996045</v>
      </c>
      <c r="N853" s="25" t="n">
        <f aca="false">LatticeLayout!O889</f>
        <v>41.094</v>
      </c>
    </row>
    <row r="854" s="25" customFormat="true" ht="12.75" hidden="true" customHeight="false" outlineLevel="0" collapsed="false">
      <c r="A854" s="25" t="str">
        <f aca="false">LatticeLayout!A890</f>
        <v>LS1</v>
      </c>
      <c r="B854" s="25" t="str">
        <f aca="false">LatticeLayout!B890</f>
        <v>CB07</v>
      </c>
      <c r="C854" s="25" t="str">
        <f aca="false">LatticeLayout!C890</f>
        <v>BPM</v>
      </c>
      <c r="D854" s="25" t="n">
        <f aca="false">LatticeLayout!D890</f>
        <v>1654</v>
      </c>
      <c r="E854" s="25" t="str">
        <f aca="false">LatticeLayout!E890</f>
        <v>LS1_CB07:BPM_D1654</v>
      </c>
      <c r="F854" s="25" t="str">
        <f aca="false">LatticeLayout!F890</f>
        <v>BPM6</v>
      </c>
      <c r="G854" s="25" t="str">
        <f aca="false">LatticeLayout!G890</f>
        <v>position monitor, BPMc</v>
      </c>
      <c r="H854" s="25" t="n">
        <f aca="false">LatticeLayout!H890</f>
        <v>40</v>
      </c>
      <c r="I854" s="25" t="n">
        <f aca="false">LatticeLayout!I890</f>
        <v>0</v>
      </c>
      <c r="J854" s="25" t="n">
        <f aca="false">LatticeLayout!J890</f>
        <v>0</v>
      </c>
      <c r="K854" s="25" t="n">
        <f aca="false">LatticeLayout!K890</f>
        <v>0</v>
      </c>
      <c r="L854" s="25" t="n">
        <f aca="false">LatticeLayout!Q890</f>
        <v>303.149155127629</v>
      </c>
      <c r="M854" s="25" t="n">
        <f aca="false">LatticeLayout!P890</f>
        <v>423.0996045</v>
      </c>
      <c r="N854" s="25" t="n">
        <f aca="false">LatticeLayout!O890</f>
        <v>41.094</v>
      </c>
    </row>
    <row r="855" s="25" customFormat="true" ht="12.75" hidden="true" customHeight="false" outlineLevel="0" collapsed="false">
      <c r="A855" s="25" t="n">
        <f aca="false">LatticeLayout!A891</f>
        <v>0</v>
      </c>
      <c r="B855" s="25" t="n">
        <f aca="false">LatticeLayout!B891</f>
        <v>0</v>
      </c>
      <c r="C855" s="25" t="n">
        <f aca="false">LatticeLayout!C891</f>
        <v>0</v>
      </c>
      <c r="D855" s="25" t="n">
        <f aca="false">LatticeLayout!D891</f>
        <v>0</v>
      </c>
      <c r="E855" s="25" t="n">
        <f aca="false">LatticeLayout!E891</f>
        <v>0</v>
      </c>
      <c r="F855" s="25" t="n">
        <f aca="false">LatticeLayout!F891</f>
        <v>0</v>
      </c>
      <c r="G855" s="25" t="str">
        <f aca="false">LatticeLayout!G891</f>
        <v>BPM-box</v>
      </c>
      <c r="H855" s="25" t="n">
        <f aca="false">LatticeLayout!H891</f>
        <v>0</v>
      </c>
      <c r="I855" s="25" t="n">
        <f aca="false">LatticeLayout!I891</f>
        <v>0</v>
      </c>
      <c r="J855" s="25" t="n">
        <f aca="false">LatticeLayout!J891</f>
        <v>0</v>
      </c>
      <c r="K855" s="25" t="n">
        <f aca="false">LatticeLayout!K891</f>
        <v>0.05588</v>
      </c>
      <c r="L855" s="25" t="n">
        <f aca="false">LatticeLayout!Q891</f>
        <v>303.093275127629</v>
      </c>
      <c r="M855" s="25" t="n">
        <f aca="false">LatticeLayout!P891</f>
        <v>423.0996045</v>
      </c>
      <c r="N855" s="25" t="n">
        <f aca="false">LatticeLayout!O891</f>
        <v>41.094</v>
      </c>
    </row>
    <row r="856" s="25" customFormat="true" ht="12.75" hidden="true" customHeight="false" outlineLevel="0" collapsed="false">
      <c r="A856" s="25" t="n">
        <f aca="false">LatticeLayout!A892</f>
        <v>0</v>
      </c>
      <c r="B856" s="25" t="n">
        <f aca="false">LatticeLayout!B892</f>
        <v>0</v>
      </c>
      <c r="C856" s="25" t="n">
        <f aca="false">LatticeLayout!C892</f>
        <v>0</v>
      </c>
      <c r="D856" s="25" t="n">
        <f aca="false">LatticeLayout!D892</f>
        <v>0</v>
      </c>
      <c r="E856" s="25" t="n">
        <f aca="false">LatticeLayout!E892</f>
        <v>0</v>
      </c>
      <c r="F856" s="25" t="n">
        <f aca="false">LatticeLayout!F892</f>
        <v>0</v>
      </c>
      <c r="G856" s="25" t="str">
        <f aca="false">LatticeLayout!G892</f>
        <v>solenoid-entry</v>
      </c>
      <c r="H856" s="25" t="n">
        <f aca="false">LatticeLayout!H892</f>
        <v>0</v>
      </c>
      <c r="I856" s="25" t="n">
        <f aca="false">LatticeLayout!I892</f>
        <v>0</v>
      </c>
      <c r="J856" s="25" t="n">
        <f aca="false">LatticeLayout!J892</f>
        <v>0</v>
      </c>
      <c r="K856" s="25" t="n">
        <f aca="false">LatticeLayout!K892</f>
        <v>0.076136</v>
      </c>
      <c r="L856" s="25" t="n">
        <f aca="false">LatticeLayout!Q892</f>
        <v>303.017139127629</v>
      </c>
      <c r="M856" s="25" t="n">
        <f aca="false">LatticeLayout!P892</f>
        <v>423.0996045</v>
      </c>
      <c r="N856" s="25" t="n">
        <f aca="false">LatticeLayout!O892</f>
        <v>41.094</v>
      </c>
    </row>
    <row r="857" s="25" customFormat="true" ht="12.75" hidden="true" customHeight="false" outlineLevel="0" collapsed="false">
      <c r="A857" s="25" t="str">
        <f aca="false">LatticeLayout!A893</f>
        <v>LS1</v>
      </c>
      <c r="B857" s="25" t="str">
        <f aca="false">LatticeLayout!B893</f>
        <v>CB07</v>
      </c>
      <c r="C857" s="25" t="str">
        <f aca="false">LatticeLayout!C893</f>
        <v>SOL3</v>
      </c>
      <c r="D857" s="25" t="n">
        <f aca="false">LatticeLayout!D893</f>
        <v>1657</v>
      </c>
      <c r="E857" s="25" t="str">
        <f aca="false">LatticeLayout!E893</f>
        <v>LS1_CB07:SOL3_D1657</v>
      </c>
      <c r="F857" s="25" t="str">
        <f aca="false">LatticeLayout!F893</f>
        <v>S2</v>
      </c>
      <c r="G857" s="25" t="str">
        <f aca="false">LatticeLayout!G893</f>
        <v>solenoid+correctors</v>
      </c>
      <c r="H857" s="25" t="n">
        <f aca="false">LatticeLayout!H893</f>
        <v>40</v>
      </c>
      <c r="I857" s="25" t="n">
        <f aca="false">LatticeLayout!I893</f>
        <v>0</v>
      </c>
      <c r="J857" s="25" t="n">
        <f aca="false">LatticeLayout!J893</f>
        <v>0</v>
      </c>
      <c r="K857" s="25" t="n">
        <f aca="false">LatticeLayout!K893</f>
        <v>0.5</v>
      </c>
      <c r="L857" s="25" t="n">
        <f aca="false">LatticeLayout!Q893</f>
        <v>302.517139127629</v>
      </c>
      <c r="M857" s="25" t="n">
        <f aca="false">LatticeLayout!P893</f>
        <v>423.0996045</v>
      </c>
      <c r="N857" s="25" t="n">
        <f aca="false">LatticeLayout!O893</f>
        <v>41.094</v>
      </c>
    </row>
    <row r="858" s="25" customFormat="true" ht="12.75" hidden="true" customHeight="false" outlineLevel="0" collapsed="false">
      <c r="A858" s="25" t="n">
        <f aca="false">LatticeLayout!A894</f>
        <v>0</v>
      </c>
      <c r="B858" s="25" t="n">
        <f aca="false">LatticeLayout!B894</f>
        <v>0</v>
      </c>
      <c r="C858" s="25" t="n">
        <f aca="false">LatticeLayout!C894</f>
        <v>0</v>
      </c>
      <c r="D858" s="25" t="n">
        <f aca="false">LatticeLayout!D894</f>
        <v>0</v>
      </c>
      <c r="E858" s="25" t="n">
        <f aca="false">LatticeLayout!E894</f>
        <v>0</v>
      </c>
      <c r="F858" s="25" t="n">
        <f aca="false">LatticeLayout!F894</f>
        <v>0</v>
      </c>
      <c r="G858" s="25" t="str">
        <f aca="false">LatticeLayout!G894</f>
        <v>solenoid-exit</v>
      </c>
      <c r="H858" s="25" t="n">
        <f aca="false">LatticeLayout!H894</f>
        <v>0</v>
      </c>
      <c r="I858" s="25" t="n">
        <f aca="false">LatticeLayout!I894</f>
        <v>0</v>
      </c>
      <c r="J858" s="25" t="n">
        <f aca="false">LatticeLayout!J894</f>
        <v>0</v>
      </c>
      <c r="K858" s="25" t="n">
        <f aca="false">LatticeLayout!K894</f>
        <v>0.076136</v>
      </c>
      <c r="L858" s="25" t="n">
        <f aca="false">LatticeLayout!Q894</f>
        <v>302.441003127629</v>
      </c>
      <c r="M858" s="25" t="n">
        <f aca="false">LatticeLayout!P894</f>
        <v>423.0996045</v>
      </c>
      <c r="N858" s="25" t="n">
        <f aca="false">LatticeLayout!O894</f>
        <v>41.094</v>
      </c>
    </row>
    <row r="859" s="25" customFormat="true" ht="12.75" hidden="true" customHeight="false" outlineLevel="0" collapsed="false">
      <c r="A859" s="25" t="n">
        <f aca="false">LatticeLayout!A895</f>
        <v>0</v>
      </c>
      <c r="B859" s="25" t="n">
        <f aca="false">LatticeLayout!B895</f>
        <v>0</v>
      </c>
      <c r="C859" s="25" t="n">
        <f aca="false">LatticeLayout!C895</f>
        <v>0</v>
      </c>
      <c r="D859" s="25" t="n">
        <f aca="false">LatticeLayout!D895</f>
        <v>0</v>
      </c>
      <c r="E859" s="25" t="n">
        <f aca="false">LatticeLayout!E895</f>
        <v>0</v>
      </c>
      <c r="F859" s="25" t="n">
        <f aca="false">LatticeLayout!F895</f>
        <v>0</v>
      </c>
      <c r="G859" s="25" t="str">
        <f aca="false">LatticeLayout!G895</f>
        <v>bellow</v>
      </c>
      <c r="H859" s="25" t="n">
        <f aca="false">LatticeLayout!H895</f>
        <v>0</v>
      </c>
      <c r="I859" s="25" t="n">
        <f aca="false">LatticeLayout!I895</f>
        <v>0</v>
      </c>
      <c r="J859" s="25" t="n">
        <f aca="false">LatticeLayout!J895</f>
        <v>0</v>
      </c>
      <c r="K859" s="25" t="n">
        <f aca="false">LatticeLayout!K895</f>
        <v>0.099517</v>
      </c>
      <c r="L859" s="25" t="n">
        <f aca="false">LatticeLayout!Q895</f>
        <v>302.341486127629</v>
      </c>
      <c r="M859" s="25" t="n">
        <f aca="false">LatticeLayout!P895</f>
        <v>423.0996045</v>
      </c>
      <c r="N859" s="25" t="n">
        <f aca="false">LatticeLayout!O895</f>
        <v>41.094</v>
      </c>
    </row>
    <row r="860" s="25" customFormat="true" ht="12.75" hidden="true" customHeight="false" outlineLevel="0" collapsed="false">
      <c r="A860" s="25" t="str">
        <f aca="false">LatticeLayout!A896</f>
        <v>LS1</v>
      </c>
      <c r="B860" s="25" t="str">
        <f aca="false">LatticeLayout!B896</f>
        <v>CB07</v>
      </c>
      <c r="C860" s="25" t="str">
        <f aca="false">LatticeLayout!C896</f>
        <v>CAV8</v>
      </c>
      <c r="D860" s="25" t="n">
        <f aca="false">LatticeLayout!D896</f>
        <v>1663</v>
      </c>
      <c r="E860" s="25" t="str">
        <f aca="false">LatticeLayout!E896</f>
        <v>LS1_CB07:CAV8_D1663</v>
      </c>
      <c r="F860" s="25" t="n">
        <f aca="false">LatticeLayout!F896</f>
        <v>0</v>
      </c>
      <c r="G860" s="25" t="str">
        <f aca="false">LatticeLayout!G896</f>
        <v>b08 resonator</v>
      </c>
      <c r="H860" s="25" t="n">
        <f aca="false">LatticeLayout!H896</f>
        <v>34</v>
      </c>
      <c r="I860" s="25" t="n">
        <f aca="false">LatticeLayout!I896</f>
        <v>0</v>
      </c>
      <c r="J860" s="25" t="n">
        <f aca="false">LatticeLayout!J896</f>
        <v>0</v>
      </c>
      <c r="K860" s="25" t="n">
        <f aca="false">LatticeLayout!K896</f>
        <v>0.298171</v>
      </c>
      <c r="L860" s="25" t="n">
        <f aca="false">LatticeLayout!Q896</f>
        <v>302.043315127629</v>
      </c>
      <c r="M860" s="25" t="n">
        <f aca="false">LatticeLayout!P896</f>
        <v>423.0996045</v>
      </c>
      <c r="N860" s="25" t="n">
        <f aca="false">LatticeLayout!O896</f>
        <v>41.094</v>
      </c>
    </row>
    <row r="861" s="25" customFormat="true" ht="12.75" hidden="true" customHeight="false" outlineLevel="0" collapsed="false">
      <c r="A861" s="25" t="n">
        <f aca="false">LatticeLayout!A897</f>
        <v>0</v>
      </c>
      <c r="B861" s="25" t="n">
        <f aca="false">LatticeLayout!B897</f>
        <v>0</v>
      </c>
      <c r="C861" s="25" t="n">
        <f aca="false">LatticeLayout!C897</f>
        <v>0</v>
      </c>
      <c r="D861" s="25" t="n">
        <f aca="false">LatticeLayout!D897</f>
        <v>0</v>
      </c>
      <c r="E861" s="25" t="n">
        <f aca="false">LatticeLayout!E897</f>
        <v>0</v>
      </c>
      <c r="F861" s="25" t="n">
        <f aca="false">LatticeLayout!F897</f>
        <v>0</v>
      </c>
      <c r="G861" s="25" t="n">
        <f aca="false">LatticeLayout!G897</f>
        <v>0</v>
      </c>
      <c r="H861" s="25" t="n">
        <f aca="false">LatticeLayout!H897</f>
        <v>0</v>
      </c>
      <c r="I861" s="25" t="n">
        <f aca="false">LatticeLayout!I897</f>
        <v>0</v>
      </c>
      <c r="J861" s="25" t="n">
        <f aca="false">LatticeLayout!J897</f>
        <v>0</v>
      </c>
      <c r="K861" s="25" t="n">
        <f aca="false">LatticeLayout!K897</f>
        <v>0</v>
      </c>
      <c r="L861" s="25" t="n">
        <f aca="false">LatticeLayout!Q897</f>
        <v>302.043315127629</v>
      </c>
      <c r="M861" s="25" t="n">
        <f aca="false">LatticeLayout!P897</f>
        <v>423.0996045</v>
      </c>
      <c r="N861" s="25" t="n">
        <f aca="false">LatticeLayout!O897</f>
        <v>41.094</v>
      </c>
    </row>
    <row r="862" s="25" customFormat="true" ht="12.75" hidden="true" customHeight="false" outlineLevel="0" collapsed="false">
      <c r="A862" s="25" t="n">
        <f aca="false">LatticeLayout!A898</f>
        <v>0</v>
      </c>
      <c r="B862" s="25" t="n">
        <f aca="false">LatticeLayout!B898</f>
        <v>0</v>
      </c>
      <c r="C862" s="25" t="n">
        <f aca="false">LatticeLayout!C898</f>
        <v>0</v>
      </c>
      <c r="D862" s="25" t="n">
        <f aca="false">LatticeLayout!D898</f>
        <v>0</v>
      </c>
      <c r="E862" s="25" t="n">
        <f aca="false">LatticeLayout!E898</f>
        <v>0</v>
      </c>
      <c r="F862" s="25" t="n">
        <f aca="false">LatticeLayout!F898</f>
        <v>0</v>
      </c>
      <c r="G862" s="25" t="n">
        <f aca="false">LatticeLayout!G898</f>
        <v>0</v>
      </c>
      <c r="H862" s="25" t="n">
        <f aca="false">LatticeLayout!H898</f>
        <v>0</v>
      </c>
      <c r="I862" s="25" t="n">
        <f aca="false">LatticeLayout!I898</f>
        <v>0</v>
      </c>
      <c r="J862" s="25" t="n">
        <f aca="false">LatticeLayout!J898</f>
        <v>0</v>
      </c>
      <c r="K862" s="25" t="n">
        <f aca="false">LatticeLayout!K898</f>
        <v>0</v>
      </c>
      <c r="L862" s="25" t="n">
        <f aca="false">LatticeLayout!Q898</f>
        <v>302.043315127629</v>
      </c>
      <c r="M862" s="25" t="n">
        <f aca="false">LatticeLayout!P898</f>
        <v>423.0996045</v>
      </c>
      <c r="N862" s="25" t="n">
        <f aca="false">LatticeLayout!O898</f>
        <v>41.094</v>
      </c>
    </row>
    <row r="863" s="25" customFormat="true" ht="12.75" hidden="true" customHeight="false" outlineLevel="0" collapsed="false">
      <c r="A863" s="25" t="n">
        <f aca="false">LatticeLayout!A899</f>
        <v>0</v>
      </c>
      <c r="B863" s="25" t="n">
        <f aca="false">LatticeLayout!B899</f>
        <v>0</v>
      </c>
      <c r="C863" s="25" t="n">
        <f aca="false">LatticeLayout!C899</f>
        <v>0</v>
      </c>
      <c r="D863" s="25" t="n">
        <f aca="false">LatticeLayout!D899</f>
        <v>0</v>
      </c>
      <c r="E863" s="25" t="n">
        <f aca="false">LatticeLayout!E899</f>
        <v>0</v>
      </c>
      <c r="F863" s="25" t="n">
        <f aca="false">LatticeLayout!F899</f>
        <v>0</v>
      </c>
      <c r="G863" s="25" t="str">
        <f aca="false">LatticeLayout!G899</f>
        <v>bellows</v>
      </c>
      <c r="H863" s="25" t="n">
        <f aca="false">LatticeLayout!H899</f>
        <v>0</v>
      </c>
      <c r="I863" s="25" t="n">
        <f aca="false">LatticeLayout!I899</f>
        <v>0</v>
      </c>
      <c r="J863" s="25" t="n">
        <f aca="false">LatticeLayout!J899</f>
        <v>0</v>
      </c>
      <c r="K863" s="25" t="n">
        <f aca="false">LatticeLayout!K899</f>
        <v>0.190822</v>
      </c>
      <c r="L863" s="25" t="n">
        <f aca="false">LatticeLayout!Q899</f>
        <v>301.852493127629</v>
      </c>
      <c r="M863" s="25" t="n">
        <f aca="false">LatticeLayout!P899</f>
        <v>423.0996045</v>
      </c>
      <c r="N863" s="25" t="n">
        <f aca="false">LatticeLayout!O899</f>
        <v>41.094</v>
      </c>
    </row>
    <row r="864" customFormat="false" ht="12.75" hidden="false" customHeight="false" outlineLevel="0" collapsed="false">
      <c r="A864" s="300" t="str">
        <f aca="false">LatticeLayout!A900</f>
        <v>LS1</v>
      </c>
      <c r="B864" s="300" t="str">
        <f aca="false">LatticeLayout!B900</f>
        <v>CB07</v>
      </c>
      <c r="C864" s="25" t="str">
        <f aca="false">LatticeLayout!C900</f>
        <v>GV</v>
      </c>
      <c r="D864" s="25" t="n">
        <f aca="false">LatticeLayout!D900</f>
        <v>1667</v>
      </c>
      <c r="E864" s="25" t="str">
        <f aca="false">LatticeLayout!E900</f>
        <v>LS1_CB07:GV_D1667</v>
      </c>
      <c r="F864" s="25" t="n">
        <f aca="false">LatticeLayout!F900</f>
        <v>0</v>
      </c>
      <c r="G864" s="300" t="str">
        <f aca="false">G365</f>
        <v>downstream gate valve</v>
      </c>
      <c r="H864" s="25" t="n">
        <f aca="false">LatticeLayout!H900</f>
        <v>40</v>
      </c>
      <c r="I864" s="25" t="n">
        <f aca="false">LatticeLayout!I900</f>
        <v>0</v>
      </c>
      <c r="J864" s="25" t="n">
        <f aca="false">LatticeLayout!J900</f>
        <v>0</v>
      </c>
      <c r="K864" s="300" t="n">
        <f aca="false">LatticeLayout!K900</f>
        <v>0.057404</v>
      </c>
      <c r="L864" s="554" t="n">
        <f aca="false">LatticeLayout!Q900</f>
        <v>301.795089127629</v>
      </c>
      <c r="M864" s="554" t="n">
        <f aca="false">LatticeLayout!P900</f>
        <v>423.0996045</v>
      </c>
      <c r="N864" s="554" t="n">
        <f aca="false">LatticeLayout!O900</f>
        <v>41.094</v>
      </c>
      <c r="O864" s="554"/>
      <c r="P864" s="554"/>
      <c r="Q864" s="554"/>
      <c r="R864" s="515"/>
    </row>
    <row r="865" s="25" customFormat="true" ht="12.75" hidden="true" customHeight="false" outlineLevel="0" collapsed="false">
      <c r="A865" s="25" t="n">
        <f aca="false">LatticeLayout!A901</f>
        <v>0</v>
      </c>
      <c r="B865" s="25" t="n">
        <f aca="false">LatticeLayout!B901</f>
        <v>0</v>
      </c>
      <c r="C865" s="25" t="n">
        <f aca="false">LatticeLayout!C901</f>
        <v>0</v>
      </c>
      <c r="D865" s="25" t="n">
        <f aca="false">LatticeLayout!D901</f>
        <v>0</v>
      </c>
      <c r="E865" s="25" t="n">
        <f aca="false">LatticeLayout!E901</f>
        <v>0</v>
      </c>
      <c r="F865" s="25" t="n">
        <f aca="false">LatticeLayout!F901</f>
        <v>0</v>
      </c>
      <c r="G865" s="25" t="str">
        <f aca="false">LatticeLayout!G901</f>
        <v>bellow</v>
      </c>
      <c r="H865" s="25" t="n">
        <f aca="false">LatticeLayout!H901</f>
        <v>40</v>
      </c>
      <c r="I865" s="25" t="n">
        <f aca="false">LatticeLayout!I901</f>
        <v>0</v>
      </c>
      <c r="J865" s="25" t="n">
        <f aca="false">LatticeLayout!J901</f>
        <v>0</v>
      </c>
      <c r="K865" s="25" t="n">
        <f aca="false">LatticeLayout!K901</f>
        <v>0.103502</v>
      </c>
      <c r="L865" s="25" t="n">
        <f aca="false">LatticeLayout!Q901</f>
        <v>301.691587127629</v>
      </c>
      <c r="M865" s="25" t="n">
        <f aca="false">LatticeLayout!P901</f>
        <v>423.0996045</v>
      </c>
      <c r="N865" s="25" t="n">
        <f aca="false">LatticeLayout!O901</f>
        <v>41.094</v>
      </c>
    </row>
    <row r="866" s="25" customFormat="true" ht="12.75" hidden="true" customHeight="false" outlineLevel="0" collapsed="false">
      <c r="A866" s="25" t="str">
        <f aca="false">LatticeLayout!A902</f>
        <v>LS1</v>
      </c>
      <c r="B866" s="25" t="str">
        <f aca="false">LatticeLayout!B902</f>
        <v>WB07</v>
      </c>
      <c r="C866" s="25" t="str">
        <f aca="false">LatticeLayout!C902</f>
        <v>BPM</v>
      </c>
      <c r="D866" s="25" t="n">
        <f aca="false">LatticeLayout!D902</f>
        <v>1668</v>
      </c>
      <c r="E866" s="25" t="str">
        <f aca="false">LatticeLayout!E902</f>
        <v>LS1_WB07:BPM_D1668</v>
      </c>
      <c r="F866" s="25" t="str">
        <f aca="false">LatticeLayout!F902</f>
        <v>BPM2</v>
      </c>
      <c r="G866" s="25" t="str">
        <f aca="false">LatticeLayout!G902</f>
        <v>position monitor</v>
      </c>
      <c r="H866" s="25" t="n">
        <f aca="false">LatticeLayout!H902</f>
        <v>0</v>
      </c>
      <c r="I866" s="25" t="n">
        <f aca="false">LatticeLayout!I902</f>
        <v>0</v>
      </c>
      <c r="J866" s="25" t="n">
        <f aca="false">LatticeLayout!J902</f>
        <v>0</v>
      </c>
      <c r="K866" s="25" t="n">
        <f aca="false">LatticeLayout!K902</f>
        <v>0</v>
      </c>
      <c r="L866" s="25" t="n">
        <f aca="false">LatticeLayout!Q902</f>
        <v>301.691587127629</v>
      </c>
      <c r="M866" s="25" t="n">
        <f aca="false">LatticeLayout!P902</f>
        <v>423.0996045</v>
      </c>
      <c r="N866" s="25" t="n">
        <f aca="false">LatticeLayout!O902</f>
        <v>41.094</v>
      </c>
    </row>
    <row r="867" s="25" customFormat="true" ht="12.75" hidden="true" customHeight="false" outlineLevel="0" collapsed="false">
      <c r="A867" s="25" t="n">
        <f aca="false">LatticeLayout!A903</f>
        <v>0</v>
      </c>
      <c r="B867" s="25" t="n">
        <f aca="false">LatticeLayout!B903</f>
        <v>0</v>
      </c>
      <c r="C867" s="25" t="n">
        <f aca="false">LatticeLayout!C903</f>
        <v>0</v>
      </c>
      <c r="D867" s="25" t="n">
        <f aca="false">LatticeLayout!D903</f>
        <v>0</v>
      </c>
      <c r="E867" s="25" t="n">
        <f aca="false">LatticeLayout!E903</f>
        <v>0</v>
      </c>
      <c r="F867" s="25" t="n">
        <f aca="false">LatticeLayout!F903</f>
        <v>0</v>
      </c>
      <c r="G867" s="25" t="str">
        <f aca="false">LatticeLayout!G903</f>
        <v>diagnostic box</v>
      </c>
      <c r="H867" s="25" t="n">
        <f aca="false">LatticeLayout!H903</f>
        <v>0</v>
      </c>
      <c r="I867" s="25" t="n">
        <f aca="false">LatticeLayout!I903</f>
        <v>0</v>
      </c>
      <c r="J867" s="25" t="n">
        <f aca="false">LatticeLayout!J903</f>
        <v>0</v>
      </c>
      <c r="K867" s="25" t="n">
        <f aca="false">LatticeLayout!K903</f>
        <v>0.145282</v>
      </c>
      <c r="L867" s="25" t="n">
        <f aca="false">LatticeLayout!Q903</f>
        <v>301.546305127629</v>
      </c>
      <c r="M867" s="25" t="n">
        <f aca="false">LatticeLayout!P903</f>
        <v>423.0996045</v>
      </c>
      <c r="N867" s="25" t="n">
        <f aca="false">LatticeLayout!O903</f>
        <v>41.094</v>
      </c>
    </row>
    <row r="868" s="25" customFormat="true" ht="12.75" hidden="true" customHeight="false" outlineLevel="0" collapsed="false">
      <c r="A868" s="25" t="str">
        <f aca="false">LatticeLayout!A904</f>
        <v>LS1</v>
      </c>
      <c r="B868" s="25" t="str">
        <f aca="false">LatticeLayout!B904</f>
        <v>WB07</v>
      </c>
      <c r="C868" s="25" t="str">
        <f aca="false">LatticeLayout!C904</f>
        <v>HMR</v>
      </c>
      <c r="D868" s="25" t="n">
        <f aca="false">LatticeLayout!D904</f>
        <v>1670</v>
      </c>
      <c r="E868" s="25" t="str">
        <f aca="false">LatticeLayout!E904</f>
        <v>LS1_WB07:HMR_D1670</v>
      </c>
      <c r="F868" s="25" t="str">
        <f aca="false">LatticeLayout!F904</f>
        <v>HMR1</v>
      </c>
      <c r="G868" s="25" t="str">
        <f aca="false">LatticeLayout!G904</f>
        <v>Halo ring, d33mm, t5mm</v>
      </c>
      <c r="H868" s="25" t="n">
        <f aca="false">LatticeLayout!H904</f>
        <v>33</v>
      </c>
      <c r="I868" s="25" t="n">
        <f aca="false">LatticeLayout!I904</f>
        <v>0</v>
      </c>
      <c r="J868" s="25" t="n">
        <f aca="false">LatticeLayout!J904</f>
        <v>0</v>
      </c>
      <c r="K868" s="25" t="n">
        <f aca="false">LatticeLayout!K904</f>
        <v>0</v>
      </c>
      <c r="L868" s="25" t="n">
        <f aca="false">LatticeLayout!Q904</f>
        <v>301.546305127629</v>
      </c>
      <c r="M868" s="25" t="n">
        <f aca="false">LatticeLayout!P904</f>
        <v>423.0996045</v>
      </c>
      <c r="N868" s="25" t="n">
        <f aca="false">LatticeLayout!O904</f>
        <v>41.094</v>
      </c>
    </row>
    <row r="869" s="25" customFormat="true" ht="12.75" hidden="true" customHeight="false" outlineLevel="0" collapsed="false">
      <c r="A869" s="25" t="n">
        <f aca="false">LatticeLayout!A905</f>
        <v>0</v>
      </c>
      <c r="B869" s="25" t="n">
        <f aca="false">LatticeLayout!B905</f>
        <v>0</v>
      </c>
      <c r="C869" s="25" t="n">
        <f aca="false">LatticeLayout!C905</f>
        <v>0</v>
      </c>
      <c r="D869" s="25" t="n">
        <f aca="false">LatticeLayout!D905</f>
        <v>0</v>
      </c>
      <c r="E869" s="25" t="n">
        <f aca="false">LatticeLayout!E905</f>
        <v>0</v>
      </c>
      <c r="F869" s="25" t="n">
        <f aca="false">LatticeLayout!F905</f>
        <v>0</v>
      </c>
      <c r="G869" s="25" t="str">
        <f aca="false">LatticeLayout!G905</f>
        <v>diagnostic box</v>
      </c>
      <c r="H869" s="25" t="n">
        <f aca="false">LatticeLayout!H905</f>
        <v>0</v>
      </c>
      <c r="I869" s="25" t="n">
        <f aca="false">LatticeLayout!I905</f>
        <v>0</v>
      </c>
      <c r="J869" s="25" t="n">
        <f aca="false">LatticeLayout!J905</f>
        <v>0</v>
      </c>
      <c r="K869" s="25" t="n">
        <f aca="false">LatticeLayout!K905</f>
        <v>0</v>
      </c>
      <c r="L869" s="25" t="n">
        <f aca="false">LatticeLayout!Q905</f>
        <v>301.546305127629</v>
      </c>
      <c r="M869" s="25" t="n">
        <f aca="false">LatticeLayout!P905</f>
        <v>423.0996045</v>
      </c>
      <c r="N869" s="25" t="n">
        <f aca="false">LatticeLayout!O905</f>
        <v>41.094</v>
      </c>
    </row>
    <row r="870" s="25" customFormat="true" ht="12.75" hidden="true" customHeight="false" outlineLevel="0" collapsed="false">
      <c r="A870" s="25" t="str">
        <f aca="false">LatticeLayout!A906</f>
        <v>LS1</v>
      </c>
      <c r="B870" s="25" t="str">
        <f aca="false">LatticeLayout!B906</f>
        <v>WB07</v>
      </c>
      <c r="C870" s="25" t="str">
        <f aca="false">LatticeLayout!C906</f>
        <v>IP</v>
      </c>
      <c r="D870" s="25" t="n">
        <f aca="false">LatticeLayout!D906</f>
        <v>1670</v>
      </c>
      <c r="E870" s="25" t="str">
        <f aca="false">LatticeLayout!E906</f>
        <v>LS1_WB07:IP_D1670</v>
      </c>
      <c r="F870" s="25" t="str">
        <f aca="false">LatticeLayout!F906</f>
        <v>IP_S</v>
      </c>
      <c r="G870" s="25" t="str">
        <f aca="false">LatticeLayout!G906</f>
        <v>ion pump, 75 l/s</v>
      </c>
      <c r="H870" s="25" t="n">
        <f aca="false">LatticeLayout!H906</f>
        <v>0</v>
      </c>
      <c r="I870" s="25" t="n">
        <f aca="false">LatticeLayout!I906</f>
        <v>0</v>
      </c>
      <c r="J870" s="25" t="n">
        <f aca="false">LatticeLayout!J906</f>
        <v>0</v>
      </c>
      <c r="K870" s="25" t="n">
        <f aca="false">LatticeLayout!K906</f>
        <v>0</v>
      </c>
      <c r="L870" s="25" t="n">
        <f aca="false">LatticeLayout!Q906</f>
        <v>301.546305127629</v>
      </c>
      <c r="M870" s="25" t="n">
        <f aca="false">LatticeLayout!P906</f>
        <v>423.0996045</v>
      </c>
      <c r="N870" s="25" t="n">
        <f aca="false">LatticeLayout!O906</f>
        <v>41.094</v>
      </c>
    </row>
    <row r="871" s="25" customFormat="true" ht="12.75" hidden="true" customHeight="false" outlineLevel="0" collapsed="false">
      <c r="A871" s="25" t="n">
        <f aca="false">LatticeLayout!A907</f>
        <v>0</v>
      </c>
      <c r="B871" s="25" t="n">
        <f aca="false">LatticeLayout!B907</f>
        <v>0</v>
      </c>
      <c r="C871" s="25" t="n">
        <f aca="false">LatticeLayout!C907</f>
        <v>0</v>
      </c>
      <c r="D871" s="25" t="n">
        <f aca="false">LatticeLayout!D907</f>
        <v>0</v>
      </c>
      <c r="E871" s="25" t="n">
        <f aca="false">LatticeLayout!E907</f>
        <v>0</v>
      </c>
      <c r="F871" s="25" t="n">
        <f aca="false">LatticeLayout!F907</f>
        <v>0</v>
      </c>
      <c r="G871" s="25" t="str">
        <f aca="false">LatticeLayout!G907</f>
        <v>bellow</v>
      </c>
      <c r="H871" s="25" t="n">
        <f aca="false">LatticeLayout!H907</f>
        <v>40</v>
      </c>
      <c r="I871" s="25" t="n">
        <f aca="false">LatticeLayout!I907</f>
        <v>0</v>
      </c>
      <c r="J871" s="25" t="n">
        <f aca="false">LatticeLayout!J907</f>
        <v>0</v>
      </c>
      <c r="K871" s="25" t="n">
        <f aca="false">LatticeLayout!K907</f>
        <v>0.131216</v>
      </c>
      <c r="L871" s="25" t="n">
        <f aca="false">LatticeLayout!Q907</f>
        <v>301.415089127629</v>
      </c>
      <c r="M871" s="25" t="n">
        <f aca="false">LatticeLayout!P907</f>
        <v>423.0996045</v>
      </c>
      <c r="N871" s="25" t="n">
        <f aca="false">LatticeLayout!O907</f>
        <v>41.094</v>
      </c>
    </row>
    <row r="872" customFormat="false" ht="12.75" hidden="false" customHeight="false" outlineLevel="0" collapsed="false">
      <c r="A872" s="300" t="str">
        <f aca="false">LatticeLayout!A908</f>
        <v>LS1</v>
      </c>
      <c r="B872" s="300" t="str">
        <f aca="false">LatticeLayout!B908</f>
        <v>CB08</v>
      </c>
      <c r="C872" s="25" t="str">
        <f aca="false">LatticeLayout!C908</f>
        <v>GV</v>
      </c>
      <c r="D872" s="25" t="n">
        <f aca="false">LatticeLayout!D908</f>
        <v>1671</v>
      </c>
      <c r="E872" s="25" t="str">
        <f aca="false">LatticeLayout!E908</f>
        <v>LS1_CB08:GV_D1671</v>
      </c>
      <c r="F872" s="25" t="n">
        <f aca="false">LatticeLayout!F908</f>
        <v>0</v>
      </c>
      <c r="G872" s="300" t="str">
        <f aca="false">G334</f>
        <v>upstream gate valve</v>
      </c>
      <c r="H872" s="25" t="n">
        <f aca="false">LatticeLayout!H908</f>
        <v>40</v>
      </c>
      <c r="I872" s="25" t="n">
        <f aca="false">LatticeLayout!I908</f>
        <v>0</v>
      </c>
      <c r="J872" s="25" t="n">
        <f aca="false">LatticeLayout!J908</f>
        <v>0</v>
      </c>
      <c r="K872" s="300" t="n">
        <f aca="false">LatticeLayout!K908</f>
        <v>0.057404</v>
      </c>
      <c r="L872" s="554" t="n">
        <f aca="false">LatticeLayout!Q908+K872</f>
        <v>301.415089127629</v>
      </c>
      <c r="M872" s="554" t="n">
        <f aca="false">LatticeLayout!P908</f>
        <v>423.0996045</v>
      </c>
      <c r="N872" s="554" t="n">
        <f aca="false">LatticeLayout!O908</f>
        <v>41.094</v>
      </c>
      <c r="O872" s="554" t="n">
        <f aca="false">L872-CM!$U$4</f>
        <v>298.901480127629</v>
      </c>
      <c r="P872" s="554" t="n">
        <f aca="false">M872-CM!$X$4</f>
        <v>422.2614045</v>
      </c>
      <c r="Q872" s="554" t="n">
        <f aca="false">N872+CM!$W$4</f>
        <v>41.3194</v>
      </c>
      <c r="R872" s="589" t="n">
        <f aca="false">M872-CM!$V$4</f>
        <v>421.8804045</v>
      </c>
      <c r="S872" s="641" t="s">
        <v>1641</v>
      </c>
    </row>
    <row r="873" s="25" customFormat="true" ht="12.75" hidden="true" customHeight="false" outlineLevel="0" collapsed="false">
      <c r="A873" s="25" t="n">
        <f aca="false">LatticeLayout!A909</f>
        <v>0</v>
      </c>
      <c r="B873" s="25" t="n">
        <f aca="false">LatticeLayout!B909</f>
        <v>0</v>
      </c>
      <c r="C873" s="25" t="n">
        <f aca="false">LatticeLayout!C909</f>
        <v>0</v>
      </c>
      <c r="D873" s="25" t="n">
        <f aca="false">LatticeLayout!D909</f>
        <v>0</v>
      </c>
      <c r="E873" s="25" t="n">
        <f aca="false">LatticeLayout!E909</f>
        <v>0</v>
      </c>
      <c r="F873" s="25" t="n">
        <f aca="false">LatticeLayout!F909</f>
        <v>0</v>
      </c>
      <c r="G873" s="25" t="str">
        <f aca="false">LatticeLayout!G909</f>
        <v>bellows</v>
      </c>
      <c r="H873" s="25" t="n">
        <f aca="false">LatticeLayout!H909</f>
        <v>0</v>
      </c>
      <c r="I873" s="25" t="n">
        <f aca="false">LatticeLayout!I909</f>
        <v>0</v>
      </c>
      <c r="J873" s="25" t="n">
        <f aca="false">LatticeLayout!J909</f>
        <v>0</v>
      </c>
      <c r="K873" s="25" t="n">
        <f aca="false">LatticeLayout!K909</f>
        <v>0.190822</v>
      </c>
      <c r="L873" s="25" t="n">
        <f aca="false">LatticeLayout!Q909</f>
        <v>301.166863127629</v>
      </c>
      <c r="M873" s="25" t="n">
        <f aca="false">LatticeLayout!P909</f>
        <v>423.0996045</v>
      </c>
      <c r="N873" s="25" t="n">
        <f aca="false">LatticeLayout!O909</f>
        <v>41.094</v>
      </c>
    </row>
    <row r="874" s="25" customFormat="true" ht="12.75" hidden="true" customHeight="false" outlineLevel="0" collapsed="false">
      <c r="A874" s="25" t="str">
        <f aca="false">LatticeLayout!A910</f>
        <v>LS1</v>
      </c>
      <c r="B874" s="25" t="str">
        <f aca="false">LatticeLayout!B910</f>
        <v>CB08</v>
      </c>
      <c r="C874" s="25" t="str">
        <f aca="false">LatticeLayout!C910</f>
        <v>CAV1</v>
      </c>
      <c r="D874" s="25" t="n">
        <f aca="false">LatticeLayout!D910</f>
        <v>1675</v>
      </c>
      <c r="E874" s="25" t="str">
        <f aca="false">LatticeLayout!E910</f>
        <v>LS1_CB08:CAV1_D1675</v>
      </c>
      <c r="F874" s="25" t="n">
        <f aca="false">LatticeLayout!F910</f>
        <v>0</v>
      </c>
      <c r="G874" s="25" t="str">
        <f aca="false">LatticeLayout!G910</f>
        <v>b08 resonator</v>
      </c>
      <c r="H874" s="25" t="n">
        <f aca="false">LatticeLayout!H910</f>
        <v>34</v>
      </c>
      <c r="I874" s="25" t="n">
        <f aca="false">LatticeLayout!I910</f>
        <v>0</v>
      </c>
      <c r="J874" s="25" t="n">
        <f aca="false">LatticeLayout!J910</f>
        <v>0</v>
      </c>
      <c r="K874" s="25" t="n">
        <f aca="false">LatticeLayout!K910</f>
        <v>0.298171</v>
      </c>
      <c r="L874" s="25" t="n">
        <f aca="false">LatticeLayout!Q910</f>
        <v>300.868692127629</v>
      </c>
      <c r="M874" s="25" t="n">
        <f aca="false">LatticeLayout!P910</f>
        <v>423.0996045</v>
      </c>
      <c r="N874" s="25" t="n">
        <f aca="false">LatticeLayout!O910</f>
        <v>41.094</v>
      </c>
    </row>
    <row r="875" s="25" customFormat="true" ht="12.75" hidden="true" customHeight="false" outlineLevel="0" collapsed="false">
      <c r="A875" s="25" t="n">
        <f aca="false">LatticeLayout!A911</f>
        <v>0</v>
      </c>
      <c r="B875" s="25" t="n">
        <f aca="false">LatticeLayout!B911</f>
        <v>0</v>
      </c>
      <c r="C875" s="25" t="n">
        <f aca="false">LatticeLayout!C911</f>
        <v>0</v>
      </c>
      <c r="D875" s="25" t="n">
        <f aca="false">LatticeLayout!D911</f>
        <v>0</v>
      </c>
      <c r="E875" s="25" t="n">
        <f aca="false">LatticeLayout!E911</f>
        <v>0</v>
      </c>
      <c r="F875" s="25" t="n">
        <f aca="false">LatticeLayout!F911</f>
        <v>0</v>
      </c>
      <c r="G875" s="25" t="n">
        <f aca="false">LatticeLayout!G911</f>
        <v>0</v>
      </c>
      <c r="H875" s="25" t="n">
        <f aca="false">LatticeLayout!H911</f>
        <v>0</v>
      </c>
      <c r="I875" s="25" t="n">
        <f aca="false">LatticeLayout!I911</f>
        <v>0</v>
      </c>
      <c r="J875" s="25" t="n">
        <f aca="false">LatticeLayout!J911</f>
        <v>0</v>
      </c>
      <c r="K875" s="25" t="n">
        <f aca="false">LatticeLayout!K911</f>
        <v>0</v>
      </c>
      <c r="L875" s="25" t="n">
        <f aca="false">LatticeLayout!Q911</f>
        <v>300.868692127629</v>
      </c>
      <c r="M875" s="25" t="n">
        <f aca="false">LatticeLayout!P911</f>
        <v>423.0996045</v>
      </c>
      <c r="N875" s="25" t="n">
        <f aca="false">LatticeLayout!O911</f>
        <v>41.094</v>
      </c>
    </row>
    <row r="876" s="25" customFormat="true" ht="12.75" hidden="true" customHeight="false" outlineLevel="0" collapsed="false">
      <c r="A876" s="25" t="str">
        <f aca="false">LatticeLayout!A912</f>
        <v>LS1</v>
      </c>
      <c r="B876" s="25" t="str">
        <f aca="false">LatticeLayout!B912</f>
        <v>CB08</v>
      </c>
      <c r="C876" s="25" t="str">
        <f aca="false">LatticeLayout!C912</f>
        <v>BLM</v>
      </c>
      <c r="D876" s="25" t="n">
        <f aca="false">LatticeLayout!D912</f>
        <v>1676</v>
      </c>
      <c r="E876" s="25" t="str">
        <f aca="false">LatticeLayout!E912</f>
        <v>LS1_CB08:BLM_D1676</v>
      </c>
      <c r="F876" s="25" t="n">
        <f aca="false">LatticeLayout!F912</f>
        <v>0</v>
      </c>
      <c r="G876" s="25" t="str">
        <f aca="false">LatticeLayout!G912</f>
        <v>outside loss monitor - not install</v>
      </c>
      <c r="H876" s="25" t="n">
        <f aca="false">LatticeLayout!H912</f>
        <v>0</v>
      </c>
      <c r="I876" s="25" t="n">
        <f aca="false">LatticeLayout!I912</f>
        <v>0</v>
      </c>
      <c r="J876" s="25" t="n">
        <f aca="false">LatticeLayout!J912</f>
        <v>0</v>
      </c>
      <c r="K876" s="25" t="n">
        <f aca="false">LatticeLayout!K912</f>
        <v>0</v>
      </c>
      <c r="L876" s="25" t="n">
        <f aca="false">LatticeLayout!Q912</f>
        <v>300.868692127629</v>
      </c>
      <c r="M876" s="25" t="n">
        <f aca="false">LatticeLayout!P912</f>
        <v>423.0996045</v>
      </c>
      <c r="N876" s="25" t="n">
        <f aca="false">LatticeLayout!O912</f>
        <v>41.094</v>
      </c>
    </row>
    <row r="877" s="25" customFormat="true" ht="12.75" hidden="true" customHeight="false" outlineLevel="0" collapsed="false">
      <c r="A877" s="25" t="n">
        <f aca="false">LatticeLayout!A913</f>
        <v>0</v>
      </c>
      <c r="B877" s="25" t="n">
        <f aca="false">LatticeLayout!B913</f>
        <v>0</v>
      </c>
      <c r="C877" s="25" t="n">
        <f aca="false">LatticeLayout!C913</f>
        <v>0</v>
      </c>
      <c r="D877" s="25" t="n">
        <f aca="false">LatticeLayout!D913</f>
        <v>0</v>
      </c>
      <c r="E877" s="25" t="n">
        <f aca="false">LatticeLayout!E913</f>
        <v>0</v>
      </c>
      <c r="F877" s="25" t="n">
        <f aca="false">LatticeLayout!F913</f>
        <v>0</v>
      </c>
      <c r="G877" s="25" t="str">
        <f aca="false">LatticeLayout!G913</f>
        <v>bellow</v>
      </c>
      <c r="H877" s="25" t="n">
        <f aca="false">LatticeLayout!H913</f>
        <v>40</v>
      </c>
      <c r="I877" s="25" t="n">
        <f aca="false">LatticeLayout!I913</f>
        <v>0</v>
      </c>
      <c r="J877" s="25" t="n">
        <f aca="false">LatticeLayout!J913</f>
        <v>0</v>
      </c>
      <c r="K877" s="25" t="n">
        <f aca="false">LatticeLayout!K913</f>
        <v>0.09650984</v>
      </c>
      <c r="L877" s="25" t="n">
        <f aca="false">LatticeLayout!Q913</f>
        <v>300.772182287629</v>
      </c>
      <c r="M877" s="25" t="n">
        <f aca="false">LatticeLayout!P913</f>
        <v>423.0996045</v>
      </c>
      <c r="N877" s="25" t="n">
        <f aca="false">LatticeLayout!O913</f>
        <v>41.094</v>
      </c>
    </row>
    <row r="878" s="25" customFormat="true" ht="12.75" hidden="true" customHeight="false" outlineLevel="0" collapsed="false">
      <c r="A878" s="25" t="str">
        <f aca="false">LatticeLayout!A914</f>
        <v>LS1</v>
      </c>
      <c r="B878" s="25" t="str">
        <f aca="false">LatticeLayout!B914</f>
        <v>CB08</v>
      </c>
      <c r="C878" s="25" t="str">
        <f aca="false">LatticeLayout!C914</f>
        <v>BPM</v>
      </c>
      <c r="D878" s="25" t="n">
        <f aca="false">LatticeLayout!D914</f>
        <v>1677</v>
      </c>
      <c r="E878" s="25" t="str">
        <f aca="false">LatticeLayout!E914</f>
        <v>LS1_CB08:BPM_D1677</v>
      </c>
      <c r="F878" s="25" t="str">
        <f aca="false">LatticeLayout!F914</f>
        <v>BPM6</v>
      </c>
      <c r="G878" s="25" t="str">
        <f aca="false">LatticeLayout!G914</f>
        <v>position monitor, BPMc</v>
      </c>
      <c r="H878" s="25" t="n">
        <f aca="false">LatticeLayout!H914</f>
        <v>0</v>
      </c>
      <c r="I878" s="25" t="n">
        <f aca="false">LatticeLayout!I914</f>
        <v>0</v>
      </c>
      <c r="J878" s="25" t="n">
        <f aca="false">LatticeLayout!J914</f>
        <v>0</v>
      </c>
      <c r="K878" s="25" t="n">
        <f aca="false">LatticeLayout!K914</f>
        <v>0</v>
      </c>
      <c r="L878" s="25" t="n">
        <f aca="false">LatticeLayout!Q914</f>
        <v>300.772182287629</v>
      </c>
      <c r="M878" s="25" t="n">
        <f aca="false">LatticeLayout!P914</f>
        <v>423.0996045</v>
      </c>
      <c r="N878" s="25" t="n">
        <f aca="false">LatticeLayout!O914</f>
        <v>41.094</v>
      </c>
    </row>
    <row r="879" s="25" customFormat="true" ht="12.75" hidden="true" customHeight="false" outlineLevel="0" collapsed="false">
      <c r="A879" s="25" t="n">
        <f aca="false">LatticeLayout!A915</f>
        <v>0</v>
      </c>
      <c r="B879" s="25" t="n">
        <f aca="false">LatticeLayout!B915</f>
        <v>0</v>
      </c>
      <c r="C879" s="25" t="n">
        <f aca="false">LatticeLayout!C915</f>
        <v>0</v>
      </c>
      <c r="D879" s="25" t="n">
        <f aca="false">LatticeLayout!D915</f>
        <v>0</v>
      </c>
      <c r="E879" s="25" t="n">
        <f aca="false">LatticeLayout!E915</f>
        <v>0</v>
      </c>
      <c r="F879" s="25" t="n">
        <f aca="false">LatticeLayout!F915</f>
        <v>0</v>
      </c>
      <c r="G879" s="25" t="str">
        <f aca="false">LatticeLayout!G915</f>
        <v>BPM-box</v>
      </c>
      <c r="H879" s="25" t="n">
        <f aca="false">LatticeLayout!H915</f>
        <v>40</v>
      </c>
      <c r="I879" s="25" t="n">
        <f aca="false">LatticeLayout!I915</f>
        <v>0</v>
      </c>
      <c r="J879" s="25" t="n">
        <f aca="false">LatticeLayout!J915</f>
        <v>0</v>
      </c>
      <c r="K879" s="25" t="n">
        <f aca="false">LatticeLayout!K915</f>
        <v>0.05588</v>
      </c>
      <c r="L879" s="25" t="n">
        <f aca="false">LatticeLayout!Q915</f>
        <v>300.716302287629</v>
      </c>
      <c r="M879" s="25" t="n">
        <f aca="false">LatticeLayout!P915</f>
        <v>423.0996045</v>
      </c>
      <c r="N879" s="25" t="n">
        <f aca="false">LatticeLayout!O915</f>
        <v>41.094</v>
      </c>
    </row>
    <row r="880" s="25" customFormat="true" ht="12.75" hidden="true" customHeight="false" outlineLevel="0" collapsed="false">
      <c r="A880" s="25" t="n">
        <f aca="false">LatticeLayout!A916</f>
        <v>0</v>
      </c>
      <c r="B880" s="25" t="n">
        <f aca="false">LatticeLayout!B916</f>
        <v>0</v>
      </c>
      <c r="C880" s="25" t="n">
        <f aca="false">LatticeLayout!C916</f>
        <v>0</v>
      </c>
      <c r="D880" s="25" t="n">
        <f aca="false">LatticeLayout!D916</f>
        <v>0</v>
      </c>
      <c r="E880" s="25" t="n">
        <f aca="false">LatticeLayout!E916</f>
        <v>0</v>
      </c>
      <c r="F880" s="25" t="n">
        <f aca="false">LatticeLayout!F916</f>
        <v>0</v>
      </c>
      <c r="G880" s="25" t="str">
        <f aca="false">LatticeLayout!G916</f>
        <v>solenoid-entry</v>
      </c>
      <c r="H880" s="25" t="n">
        <f aca="false">LatticeLayout!H916</f>
        <v>40</v>
      </c>
      <c r="I880" s="25" t="n">
        <f aca="false">LatticeLayout!I916</f>
        <v>0</v>
      </c>
      <c r="J880" s="25" t="n">
        <f aca="false">LatticeLayout!J916</f>
        <v>0</v>
      </c>
      <c r="K880" s="25" t="n">
        <f aca="false">LatticeLayout!K916</f>
        <v>0.076136</v>
      </c>
      <c r="L880" s="25" t="n">
        <f aca="false">LatticeLayout!Q916</f>
        <v>300.640166287629</v>
      </c>
      <c r="M880" s="25" t="n">
        <f aca="false">LatticeLayout!P916</f>
        <v>423.0996045</v>
      </c>
      <c r="N880" s="25" t="n">
        <f aca="false">LatticeLayout!O916</f>
        <v>41.094</v>
      </c>
    </row>
    <row r="881" s="25" customFormat="true" ht="12.75" hidden="true" customHeight="false" outlineLevel="0" collapsed="false">
      <c r="A881" s="25" t="str">
        <f aca="false">LatticeLayout!A917</f>
        <v>LS1</v>
      </c>
      <c r="B881" s="25" t="str">
        <f aca="false">LatticeLayout!B917</f>
        <v>CB08</v>
      </c>
      <c r="C881" s="25" t="str">
        <f aca="false">LatticeLayout!C917</f>
        <v>SOL1</v>
      </c>
      <c r="D881" s="25" t="n">
        <f aca="false">LatticeLayout!D917</f>
        <v>1681</v>
      </c>
      <c r="E881" s="25" t="str">
        <f aca="false">LatticeLayout!E917</f>
        <v>LS1_CB08:SOL1_D1681</v>
      </c>
      <c r="F881" s="25" t="str">
        <f aca="false">LatticeLayout!F917</f>
        <v>S2</v>
      </c>
      <c r="G881" s="25" t="str">
        <f aca="false">LatticeLayout!G917</f>
        <v>solenoid+correctors</v>
      </c>
      <c r="H881" s="25" t="n">
        <f aca="false">LatticeLayout!H917</f>
        <v>40</v>
      </c>
      <c r="I881" s="25" t="n">
        <f aca="false">LatticeLayout!I917</f>
        <v>0</v>
      </c>
      <c r="J881" s="25" t="n">
        <f aca="false">LatticeLayout!J917</f>
        <v>0</v>
      </c>
      <c r="K881" s="25" t="n">
        <f aca="false">LatticeLayout!K917</f>
        <v>0.5</v>
      </c>
      <c r="L881" s="25" t="n">
        <f aca="false">LatticeLayout!Q917</f>
        <v>300.140166287629</v>
      </c>
      <c r="M881" s="25" t="n">
        <f aca="false">LatticeLayout!P917</f>
        <v>423.0996045</v>
      </c>
      <c r="N881" s="25" t="n">
        <f aca="false">LatticeLayout!O917</f>
        <v>41.094</v>
      </c>
    </row>
    <row r="882" s="25" customFormat="true" ht="12.75" hidden="true" customHeight="false" outlineLevel="0" collapsed="false">
      <c r="A882" s="25" t="n">
        <f aca="false">LatticeLayout!A918</f>
        <v>0</v>
      </c>
      <c r="B882" s="25" t="n">
        <f aca="false">LatticeLayout!B918</f>
        <v>0</v>
      </c>
      <c r="C882" s="25" t="n">
        <f aca="false">LatticeLayout!C918</f>
        <v>0</v>
      </c>
      <c r="D882" s="25" t="n">
        <f aca="false">LatticeLayout!D918</f>
        <v>0</v>
      </c>
      <c r="E882" s="25" t="n">
        <f aca="false">LatticeLayout!E918</f>
        <v>0</v>
      </c>
      <c r="F882" s="25" t="n">
        <f aca="false">LatticeLayout!F918</f>
        <v>0</v>
      </c>
      <c r="G882" s="25" t="str">
        <f aca="false">LatticeLayout!G918</f>
        <v>solenoid-exit</v>
      </c>
      <c r="H882" s="25" t="n">
        <f aca="false">LatticeLayout!H918</f>
        <v>40</v>
      </c>
      <c r="I882" s="25" t="n">
        <f aca="false">LatticeLayout!I918</f>
        <v>0</v>
      </c>
      <c r="J882" s="25" t="n">
        <f aca="false">LatticeLayout!J918</f>
        <v>0</v>
      </c>
      <c r="K882" s="25" t="n">
        <f aca="false">LatticeLayout!K918</f>
        <v>0.076136</v>
      </c>
      <c r="L882" s="25" t="n">
        <f aca="false">LatticeLayout!Q918</f>
        <v>300.064030287629</v>
      </c>
      <c r="M882" s="25" t="n">
        <f aca="false">LatticeLayout!P918</f>
        <v>423.0996045</v>
      </c>
      <c r="N882" s="25" t="n">
        <f aca="false">LatticeLayout!O918</f>
        <v>41.094</v>
      </c>
    </row>
    <row r="883" s="25" customFormat="true" ht="12.75" hidden="true" customHeight="false" outlineLevel="0" collapsed="false">
      <c r="A883" s="25" t="n">
        <f aca="false">LatticeLayout!A919</f>
        <v>0</v>
      </c>
      <c r="B883" s="25" t="n">
        <f aca="false">LatticeLayout!B919</f>
        <v>0</v>
      </c>
      <c r="C883" s="25" t="n">
        <f aca="false">LatticeLayout!C919</f>
        <v>0</v>
      </c>
      <c r="D883" s="25" t="n">
        <f aca="false">LatticeLayout!D919</f>
        <v>0</v>
      </c>
      <c r="E883" s="25" t="n">
        <f aca="false">LatticeLayout!E919</f>
        <v>0</v>
      </c>
      <c r="F883" s="25" t="n">
        <f aca="false">LatticeLayout!F919</f>
        <v>0</v>
      </c>
      <c r="G883" s="25" t="str">
        <f aca="false">LatticeLayout!G919</f>
        <v>bellow</v>
      </c>
      <c r="H883" s="25" t="n">
        <f aca="false">LatticeLayout!H919</f>
        <v>0</v>
      </c>
      <c r="I883" s="25" t="n">
        <f aca="false">LatticeLayout!I919</f>
        <v>0</v>
      </c>
      <c r="J883" s="25" t="n">
        <f aca="false">LatticeLayout!J919</f>
        <v>0</v>
      </c>
      <c r="K883" s="25" t="n">
        <f aca="false">LatticeLayout!K919</f>
        <v>0.099517</v>
      </c>
      <c r="L883" s="25" t="n">
        <f aca="false">LatticeLayout!Q919</f>
        <v>299.964513287629</v>
      </c>
      <c r="M883" s="25" t="n">
        <f aca="false">LatticeLayout!P919</f>
        <v>423.0996045</v>
      </c>
      <c r="N883" s="25" t="n">
        <f aca="false">LatticeLayout!O919</f>
        <v>41.094</v>
      </c>
    </row>
    <row r="884" s="25" customFormat="true" ht="12.75" hidden="true" customHeight="false" outlineLevel="0" collapsed="false">
      <c r="A884" s="25" t="str">
        <f aca="false">LatticeLayout!A920</f>
        <v>LS1</v>
      </c>
      <c r="B884" s="25" t="str">
        <f aca="false">LatticeLayout!B920</f>
        <v>CB08</v>
      </c>
      <c r="C884" s="25" t="str">
        <f aca="false">LatticeLayout!C920</f>
        <v>CAV2</v>
      </c>
      <c r="D884" s="25" t="n">
        <f aca="false">LatticeLayout!D920</f>
        <v>1687</v>
      </c>
      <c r="E884" s="25" t="str">
        <f aca="false">LatticeLayout!E920</f>
        <v>LS1_CB08:CAV2_D1687</v>
      </c>
      <c r="F884" s="25" t="n">
        <f aca="false">LatticeLayout!F920</f>
        <v>0</v>
      </c>
      <c r="G884" s="25" t="str">
        <f aca="false">LatticeLayout!G920</f>
        <v>b08 resonator</v>
      </c>
      <c r="H884" s="25" t="n">
        <f aca="false">LatticeLayout!H920</f>
        <v>34</v>
      </c>
      <c r="I884" s="25" t="n">
        <f aca="false">LatticeLayout!I920</f>
        <v>0</v>
      </c>
      <c r="J884" s="25" t="n">
        <f aca="false">LatticeLayout!J920</f>
        <v>0</v>
      </c>
      <c r="K884" s="25" t="n">
        <f aca="false">LatticeLayout!K920</f>
        <v>0.298171</v>
      </c>
      <c r="L884" s="25" t="n">
        <f aca="false">LatticeLayout!Q920</f>
        <v>299.666342287629</v>
      </c>
      <c r="M884" s="25" t="n">
        <f aca="false">LatticeLayout!P920</f>
        <v>423.0996045</v>
      </c>
      <c r="N884" s="25" t="n">
        <f aca="false">LatticeLayout!O920</f>
        <v>41.094</v>
      </c>
    </row>
    <row r="885" s="25" customFormat="true" ht="12.75" hidden="true" customHeight="false" outlineLevel="0" collapsed="false">
      <c r="A885" s="25" t="n">
        <f aca="false">LatticeLayout!A921</f>
        <v>0</v>
      </c>
      <c r="B885" s="25" t="n">
        <f aca="false">LatticeLayout!B921</f>
        <v>0</v>
      </c>
      <c r="C885" s="25" t="n">
        <f aca="false">LatticeLayout!C921</f>
        <v>0</v>
      </c>
      <c r="D885" s="25" t="n">
        <f aca="false">LatticeLayout!D921</f>
        <v>0</v>
      </c>
      <c r="E885" s="25" t="n">
        <f aca="false">LatticeLayout!E921</f>
        <v>0</v>
      </c>
      <c r="F885" s="25" t="n">
        <f aca="false">LatticeLayout!F921</f>
        <v>0</v>
      </c>
      <c r="G885" s="25" t="n">
        <f aca="false">LatticeLayout!G921</f>
        <v>0</v>
      </c>
      <c r="H885" s="25" t="n">
        <f aca="false">LatticeLayout!H921</f>
        <v>0</v>
      </c>
      <c r="I885" s="25" t="n">
        <f aca="false">LatticeLayout!I921</f>
        <v>0</v>
      </c>
      <c r="J885" s="25" t="n">
        <f aca="false">LatticeLayout!J921</f>
        <v>0</v>
      </c>
      <c r="K885" s="25" t="n">
        <f aca="false">LatticeLayout!K921</f>
        <v>0</v>
      </c>
      <c r="L885" s="25" t="n">
        <f aca="false">LatticeLayout!Q921</f>
        <v>299.666342287629</v>
      </c>
      <c r="M885" s="25" t="n">
        <f aca="false">LatticeLayout!P921</f>
        <v>423.0996045</v>
      </c>
      <c r="N885" s="25" t="n">
        <f aca="false">LatticeLayout!O921</f>
        <v>41.094</v>
      </c>
    </row>
    <row r="886" s="25" customFormat="true" ht="12.75" hidden="true" customHeight="false" outlineLevel="0" collapsed="false">
      <c r="A886" s="25" t="n">
        <f aca="false">LatticeLayout!A922</f>
        <v>0</v>
      </c>
      <c r="B886" s="25" t="n">
        <f aca="false">LatticeLayout!B922</f>
        <v>0</v>
      </c>
      <c r="C886" s="25" t="n">
        <f aca="false">LatticeLayout!C922</f>
        <v>0</v>
      </c>
      <c r="D886" s="25" t="n">
        <f aca="false">LatticeLayout!D922</f>
        <v>0</v>
      </c>
      <c r="E886" s="25" t="n">
        <f aca="false">LatticeLayout!E922</f>
        <v>0</v>
      </c>
      <c r="F886" s="25" t="n">
        <f aca="false">LatticeLayout!F922</f>
        <v>0</v>
      </c>
      <c r="G886" s="25" t="n">
        <f aca="false">LatticeLayout!G922</f>
        <v>0</v>
      </c>
      <c r="H886" s="25" t="n">
        <f aca="false">LatticeLayout!H922</f>
        <v>0</v>
      </c>
      <c r="I886" s="25" t="n">
        <f aca="false">LatticeLayout!I922</f>
        <v>0</v>
      </c>
      <c r="J886" s="25" t="n">
        <f aca="false">LatticeLayout!J922</f>
        <v>0</v>
      </c>
      <c r="K886" s="25" t="n">
        <f aca="false">LatticeLayout!K922</f>
        <v>0</v>
      </c>
      <c r="L886" s="25" t="n">
        <f aca="false">LatticeLayout!Q922</f>
        <v>299.666342287629</v>
      </c>
      <c r="M886" s="25" t="n">
        <f aca="false">LatticeLayout!P922</f>
        <v>423.0996045</v>
      </c>
      <c r="N886" s="25" t="n">
        <f aca="false">LatticeLayout!O922</f>
        <v>41.094</v>
      </c>
    </row>
    <row r="887" s="25" customFormat="true" ht="12.75" hidden="true" customHeight="false" outlineLevel="0" collapsed="false">
      <c r="A887" s="25" t="n">
        <f aca="false">LatticeLayout!A923</f>
        <v>0</v>
      </c>
      <c r="B887" s="25" t="n">
        <f aca="false">LatticeLayout!B923</f>
        <v>0</v>
      </c>
      <c r="C887" s="25" t="n">
        <f aca="false">LatticeLayout!C923</f>
        <v>0</v>
      </c>
      <c r="D887" s="25" t="n">
        <f aca="false">LatticeLayout!D923</f>
        <v>0</v>
      </c>
      <c r="E887" s="25" t="n">
        <f aca="false">LatticeLayout!E923</f>
        <v>0</v>
      </c>
      <c r="F887" s="25" t="n">
        <f aca="false">LatticeLayout!F923</f>
        <v>0</v>
      </c>
      <c r="G887" s="25" t="str">
        <f aca="false">LatticeLayout!G923</f>
        <v>bellow</v>
      </c>
      <c r="H887" s="25" t="n">
        <f aca="false">LatticeLayout!H923</f>
        <v>0</v>
      </c>
      <c r="I887" s="25" t="n">
        <f aca="false">LatticeLayout!I923</f>
        <v>0</v>
      </c>
      <c r="J887" s="25" t="n">
        <f aca="false">LatticeLayout!J923</f>
        <v>0</v>
      </c>
      <c r="K887" s="25" t="n">
        <f aca="false">LatticeLayout!K923</f>
        <v>0.099517</v>
      </c>
      <c r="L887" s="25" t="n">
        <f aca="false">LatticeLayout!Q923</f>
        <v>299.566825287629</v>
      </c>
      <c r="M887" s="25" t="n">
        <f aca="false">LatticeLayout!P923</f>
        <v>423.0996045</v>
      </c>
      <c r="N887" s="25" t="n">
        <f aca="false">LatticeLayout!O923</f>
        <v>41.094</v>
      </c>
    </row>
    <row r="888" s="25" customFormat="true" ht="12.75" hidden="true" customHeight="false" outlineLevel="0" collapsed="false">
      <c r="A888" s="25" t="str">
        <f aca="false">LatticeLayout!A924</f>
        <v>LS1</v>
      </c>
      <c r="B888" s="25" t="str">
        <f aca="false">LatticeLayout!B924</f>
        <v>CB08</v>
      </c>
      <c r="C888" s="25" t="str">
        <f aca="false">LatticeLayout!C924</f>
        <v>CAV3</v>
      </c>
      <c r="D888" s="25" t="n">
        <f aca="false">LatticeLayout!D924</f>
        <v>1691</v>
      </c>
      <c r="E888" s="25" t="str">
        <f aca="false">LatticeLayout!E924</f>
        <v>LS1_CB08:CAV3_D1691</v>
      </c>
      <c r="F888" s="25" t="n">
        <f aca="false">LatticeLayout!F924</f>
        <v>0</v>
      </c>
      <c r="G888" s="25" t="str">
        <f aca="false">LatticeLayout!G924</f>
        <v>b08 resonator</v>
      </c>
      <c r="H888" s="25" t="n">
        <f aca="false">LatticeLayout!H924</f>
        <v>34</v>
      </c>
      <c r="I888" s="25" t="n">
        <f aca="false">LatticeLayout!I924</f>
        <v>0</v>
      </c>
      <c r="J888" s="25" t="n">
        <f aca="false">LatticeLayout!J924</f>
        <v>0</v>
      </c>
      <c r="K888" s="25" t="n">
        <f aca="false">LatticeLayout!K924</f>
        <v>0.298171</v>
      </c>
      <c r="L888" s="25" t="n">
        <f aca="false">LatticeLayout!Q924</f>
        <v>299.268654287629</v>
      </c>
      <c r="M888" s="25" t="n">
        <f aca="false">LatticeLayout!P924</f>
        <v>423.0996045</v>
      </c>
      <c r="N888" s="25" t="n">
        <f aca="false">LatticeLayout!O924</f>
        <v>41.094</v>
      </c>
    </row>
    <row r="889" s="25" customFormat="true" ht="12.75" hidden="true" customHeight="false" outlineLevel="0" collapsed="false">
      <c r="A889" s="25" t="n">
        <f aca="false">LatticeLayout!A925</f>
        <v>0</v>
      </c>
      <c r="B889" s="25" t="n">
        <f aca="false">LatticeLayout!B925</f>
        <v>0</v>
      </c>
      <c r="C889" s="25" t="n">
        <f aca="false">LatticeLayout!C925</f>
        <v>0</v>
      </c>
      <c r="D889" s="25" t="n">
        <f aca="false">LatticeLayout!D925</f>
        <v>0</v>
      </c>
      <c r="E889" s="25" t="n">
        <f aca="false">LatticeLayout!E925</f>
        <v>0</v>
      </c>
      <c r="F889" s="25" t="n">
        <f aca="false">LatticeLayout!F925</f>
        <v>0</v>
      </c>
      <c r="G889" s="25" t="n">
        <f aca="false">LatticeLayout!G925</f>
        <v>0</v>
      </c>
      <c r="H889" s="25" t="n">
        <f aca="false">LatticeLayout!H925</f>
        <v>0</v>
      </c>
      <c r="I889" s="25" t="n">
        <f aca="false">LatticeLayout!I925</f>
        <v>0</v>
      </c>
      <c r="J889" s="25" t="n">
        <f aca="false">LatticeLayout!J925</f>
        <v>0</v>
      </c>
      <c r="K889" s="25" t="n">
        <f aca="false">LatticeLayout!K925</f>
        <v>0</v>
      </c>
      <c r="L889" s="25" t="n">
        <f aca="false">LatticeLayout!Q925</f>
        <v>299.268654287629</v>
      </c>
      <c r="M889" s="25" t="n">
        <f aca="false">LatticeLayout!P925</f>
        <v>423.0996045</v>
      </c>
      <c r="N889" s="25" t="n">
        <f aca="false">LatticeLayout!O925</f>
        <v>41.094</v>
      </c>
    </row>
    <row r="890" s="25" customFormat="true" ht="12.75" hidden="true" customHeight="false" outlineLevel="0" collapsed="false">
      <c r="A890" s="25" t="n">
        <f aca="false">LatticeLayout!A926</f>
        <v>0</v>
      </c>
      <c r="B890" s="25" t="n">
        <f aca="false">LatticeLayout!B926</f>
        <v>0</v>
      </c>
      <c r="C890" s="25" t="n">
        <f aca="false">LatticeLayout!C926</f>
        <v>0</v>
      </c>
      <c r="D890" s="25" t="n">
        <f aca="false">LatticeLayout!D926</f>
        <v>0</v>
      </c>
      <c r="E890" s="25" t="n">
        <f aca="false">LatticeLayout!E926</f>
        <v>0</v>
      </c>
      <c r="F890" s="25" t="n">
        <f aca="false">LatticeLayout!F926</f>
        <v>0</v>
      </c>
      <c r="G890" s="25" t="n">
        <f aca="false">LatticeLayout!G926</f>
        <v>0</v>
      </c>
      <c r="H890" s="25" t="n">
        <f aca="false">LatticeLayout!H926</f>
        <v>0</v>
      </c>
      <c r="I890" s="25" t="n">
        <f aca="false">LatticeLayout!I926</f>
        <v>0</v>
      </c>
      <c r="J890" s="25" t="n">
        <f aca="false">LatticeLayout!J926</f>
        <v>0</v>
      </c>
      <c r="K890" s="25" t="n">
        <f aca="false">LatticeLayout!K926</f>
        <v>0</v>
      </c>
      <c r="L890" s="25" t="n">
        <f aca="false">LatticeLayout!Q926</f>
        <v>299.268654287629</v>
      </c>
      <c r="M890" s="25" t="n">
        <f aca="false">LatticeLayout!P926</f>
        <v>423.0996045</v>
      </c>
      <c r="N890" s="25" t="n">
        <f aca="false">LatticeLayout!O926</f>
        <v>41.094</v>
      </c>
    </row>
    <row r="891" s="25" customFormat="true" ht="12.75" hidden="true" customHeight="false" outlineLevel="0" collapsed="false">
      <c r="A891" s="25" t="n">
        <f aca="false">LatticeLayout!A927</f>
        <v>0</v>
      </c>
      <c r="B891" s="25" t="n">
        <f aca="false">LatticeLayout!B927</f>
        <v>0</v>
      </c>
      <c r="C891" s="25" t="n">
        <f aca="false">LatticeLayout!C927</f>
        <v>0</v>
      </c>
      <c r="D891" s="25" t="n">
        <f aca="false">LatticeLayout!D927</f>
        <v>0</v>
      </c>
      <c r="E891" s="25" t="n">
        <f aca="false">LatticeLayout!E927</f>
        <v>0</v>
      </c>
      <c r="F891" s="25" t="n">
        <f aca="false">LatticeLayout!F927</f>
        <v>0</v>
      </c>
      <c r="G891" s="25" t="str">
        <f aca="false">LatticeLayout!G927</f>
        <v>bellow</v>
      </c>
      <c r="H891" s="25" t="n">
        <f aca="false">LatticeLayout!H927</f>
        <v>0</v>
      </c>
      <c r="I891" s="25" t="n">
        <f aca="false">LatticeLayout!I927</f>
        <v>0</v>
      </c>
      <c r="J891" s="25" t="n">
        <f aca="false">LatticeLayout!J927</f>
        <v>0</v>
      </c>
      <c r="K891" s="25" t="n">
        <f aca="false">LatticeLayout!K927</f>
        <v>0.099517</v>
      </c>
      <c r="L891" s="25" t="n">
        <f aca="false">LatticeLayout!Q927</f>
        <v>299.169137287629</v>
      </c>
      <c r="M891" s="25" t="n">
        <f aca="false">LatticeLayout!P927</f>
        <v>423.0996045</v>
      </c>
      <c r="N891" s="25" t="n">
        <f aca="false">LatticeLayout!O927</f>
        <v>41.094</v>
      </c>
    </row>
    <row r="892" s="25" customFormat="true" ht="12.75" hidden="true" customHeight="false" outlineLevel="0" collapsed="false">
      <c r="A892" s="25" t="str">
        <f aca="false">LatticeLayout!A928</f>
        <v>LS1</v>
      </c>
      <c r="B892" s="25" t="str">
        <f aca="false">LatticeLayout!B928</f>
        <v>CB08</v>
      </c>
      <c r="C892" s="25" t="str">
        <f aca="false">LatticeLayout!C928</f>
        <v>CAV4</v>
      </c>
      <c r="D892" s="25" t="n">
        <f aca="false">LatticeLayout!D928</f>
        <v>1695</v>
      </c>
      <c r="E892" s="25" t="str">
        <f aca="false">LatticeLayout!E928</f>
        <v>LS1_CB08:CAV4_D1695</v>
      </c>
      <c r="F892" s="25" t="n">
        <f aca="false">LatticeLayout!F928</f>
        <v>0</v>
      </c>
      <c r="G892" s="25" t="str">
        <f aca="false">LatticeLayout!G928</f>
        <v>b08 resonator</v>
      </c>
      <c r="H892" s="25" t="n">
        <f aca="false">LatticeLayout!H928</f>
        <v>34</v>
      </c>
      <c r="I892" s="25" t="n">
        <f aca="false">LatticeLayout!I928</f>
        <v>0</v>
      </c>
      <c r="J892" s="25" t="n">
        <f aca="false">LatticeLayout!J928</f>
        <v>0</v>
      </c>
      <c r="K892" s="25" t="n">
        <f aca="false">LatticeLayout!K928</f>
        <v>0.298171</v>
      </c>
      <c r="L892" s="25" t="n">
        <f aca="false">LatticeLayout!Q928</f>
        <v>298.870966287629</v>
      </c>
      <c r="M892" s="25" t="n">
        <f aca="false">LatticeLayout!P928</f>
        <v>423.0996045</v>
      </c>
      <c r="N892" s="25" t="n">
        <f aca="false">LatticeLayout!O928</f>
        <v>41.094</v>
      </c>
    </row>
    <row r="893" s="25" customFormat="true" ht="12.75" hidden="true" customHeight="false" outlineLevel="0" collapsed="false">
      <c r="A893" s="25" t="n">
        <f aca="false">LatticeLayout!A929</f>
        <v>0</v>
      </c>
      <c r="B893" s="25" t="n">
        <f aca="false">LatticeLayout!B929</f>
        <v>0</v>
      </c>
      <c r="C893" s="25" t="n">
        <f aca="false">LatticeLayout!C929</f>
        <v>0</v>
      </c>
      <c r="D893" s="25" t="n">
        <f aca="false">LatticeLayout!D929</f>
        <v>0</v>
      </c>
      <c r="E893" s="25" t="n">
        <f aca="false">LatticeLayout!E929</f>
        <v>0</v>
      </c>
      <c r="F893" s="25" t="n">
        <f aca="false">LatticeLayout!F929</f>
        <v>0</v>
      </c>
      <c r="G893" s="25" t="n">
        <f aca="false">LatticeLayout!G929</f>
        <v>0</v>
      </c>
      <c r="H893" s="25" t="n">
        <f aca="false">LatticeLayout!H929</f>
        <v>0</v>
      </c>
      <c r="I893" s="25" t="n">
        <f aca="false">LatticeLayout!I929</f>
        <v>0</v>
      </c>
      <c r="J893" s="25" t="n">
        <f aca="false">LatticeLayout!J929</f>
        <v>0</v>
      </c>
      <c r="K893" s="25" t="n">
        <f aca="false">LatticeLayout!K929</f>
        <v>0</v>
      </c>
      <c r="L893" s="25" t="n">
        <f aca="false">LatticeLayout!Q929</f>
        <v>298.870966287629</v>
      </c>
      <c r="M893" s="25" t="n">
        <f aca="false">LatticeLayout!P929</f>
        <v>423.0996045</v>
      </c>
      <c r="N893" s="25" t="n">
        <f aca="false">LatticeLayout!O929</f>
        <v>41.094</v>
      </c>
    </row>
    <row r="894" s="25" customFormat="true" ht="12.75" hidden="true" customHeight="false" outlineLevel="0" collapsed="false">
      <c r="A894" s="25" t="str">
        <f aca="false">LatticeLayout!A930</f>
        <v>LS1</v>
      </c>
      <c r="B894" s="25" t="str">
        <f aca="false">LatticeLayout!B930</f>
        <v>CB08</v>
      </c>
      <c r="C894" s="25" t="str">
        <f aca="false">LatticeLayout!C930</f>
        <v>BLM</v>
      </c>
      <c r="D894" s="25" t="n">
        <f aca="false">LatticeLayout!D930</f>
        <v>1696</v>
      </c>
      <c r="E894" s="25" t="str">
        <f aca="false">LatticeLayout!E930</f>
        <v>LS1_CB08:BLM_D1696</v>
      </c>
      <c r="F894" s="25" t="n">
        <f aca="false">LatticeLayout!F930</f>
        <v>0</v>
      </c>
      <c r="G894" s="25" t="str">
        <f aca="false">LatticeLayout!G930</f>
        <v>outside loss monitor - not install</v>
      </c>
      <c r="H894" s="25" t="n">
        <f aca="false">LatticeLayout!H930</f>
        <v>0</v>
      </c>
      <c r="I894" s="25" t="n">
        <f aca="false">LatticeLayout!I930</f>
        <v>0</v>
      </c>
      <c r="J894" s="25" t="n">
        <f aca="false">LatticeLayout!J930</f>
        <v>0</v>
      </c>
      <c r="K894" s="25" t="n">
        <f aca="false">LatticeLayout!K930</f>
        <v>0</v>
      </c>
      <c r="L894" s="25" t="n">
        <f aca="false">LatticeLayout!Q930</f>
        <v>298.870966287629</v>
      </c>
      <c r="M894" s="25" t="n">
        <f aca="false">LatticeLayout!P930</f>
        <v>423.0996045</v>
      </c>
      <c r="N894" s="25" t="n">
        <f aca="false">LatticeLayout!O930</f>
        <v>41.094</v>
      </c>
    </row>
    <row r="895" s="25" customFormat="true" ht="12.75" hidden="true" customHeight="false" outlineLevel="0" collapsed="false">
      <c r="A895" s="25" t="n">
        <f aca="false">LatticeLayout!A931</f>
        <v>0</v>
      </c>
      <c r="B895" s="25" t="n">
        <f aca="false">LatticeLayout!B931</f>
        <v>0</v>
      </c>
      <c r="C895" s="25" t="n">
        <f aca="false">LatticeLayout!C931</f>
        <v>0</v>
      </c>
      <c r="D895" s="25" t="n">
        <f aca="false">LatticeLayout!D931</f>
        <v>0</v>
      </c>
      <c r="E895" s="25" t="n">
        <f aca="false">LatticeLayout!E931</f>
        <v>0</v>
      </c>
      <c r="F895" s="25" t="n">
        <f aca="false">LatticeLayout!F931</f>
        <v>0</v>
      </c>
      <c r="G895" s="25" t="str">
        <f aca="false">LatticeLayout!G931</f>
        <v>bellow</v>
      </c>
      <c r="H895" s="25" t="n">
        <f aca="false">LatticeLayout!H931</f>
        <v>0</v>
      </c>
      <c r="I895" s="25" t="n">
        <f aca="false">LatticeLayout!I931</f>
        <v>0</v>
      </c>
      <c r="J895" s="25" t="n">
        <f aca="false">LatticeLayout!J931</f>
        <v>0</v>
      </c>
      <c r="K895" s="25" t="n">
        <f aca="false">LatticeLayout!K931</f>
        <v>0.09650984</v>
      </c>
      <c r="L895" s="25" t="n">
        <f aca="false">LatticeLayout!Q931</f>
        <v>298.774456447629</v>
      </c>
      <c r="M895" s="25" t="n">
        <f aca="false">LatticeLayout!P931</f>
        <v>423.0996045</v>
      </c>
      <c r="N895" s="25" t="n">
        <f aca="false">LatticeLayout!O931</f>
        <v>41.094</v>
      </c>
    </row>
    <row r="896" s="25" customFormat="true" ht="12.75" hidden="true" customHeight="false" outlineLevel="0" collapsed="false">
      <c r="A896" s="25" t="str">
        <f aca="false">LatticeLayout!A932</f>
        <v>LS1</v>
      </c>
      <c r="B896" s="25" t="str">
        <f aca="false">LatticeLayout!B932</f>
        <v>CB08</v>
      </c>
      <c r="C896" s="25" t="str">
        <f aca="false">LatticeLayout!C932</f>
        <v>BPM</v>
      </c>
      <c r="D896" s="25" t="n">
        <f aca="false">LatticeLayout!D932</f>
        <v>1697</v>
      </c>
      <c r="E896" s="25" t="str">
        <f aca="false">LatticeLayout!E932</f>
        <v>LS1_CB08:BPM_D1697</v>
      </c>
      <c r="F896" s="25" t="str">
        <f aca="false">LatticeLayout!F932</f>
        <v>BPM6</v>
      </c>
      <c r="G896" s="25" t="str">
        <f aca="false">LatticeLayout!G932</f>
        <v>position monitor, BPMc</v>
      </c>
      <c r="H896" s="25" t="n">
        <f aca="false">LatticeLayout!H932</f>
        <v>40</v>
      </c>
      <c r="I896" s="25" t="n">
        <f aca="false">LatticeLayout!I932</f>
        <v>0</v>
      </c>
      <c r="J896" s="25" t="n">
        <f aca="false">LatticeLayout!J932</f>
        <v>0</v>
      </c>
      <c r="K896" s="25" t="n">
        <f aca="false">LatticeLayout!K932</f>
        <v>0</v>
      </c>
      <c r="L896" s="25" t="n">
        <f aca="false">LatticeLayout!Q932</f>
        <v>298.774456447629</v>
      </c>
      <c r="M896" s="25" t="n">
        <f aca="false">LatticeLayout!P932</f>
        <v>423.0996045</v>
      </c>
      <c r="N896" s="25" t="n">
        <f aca="false">LatticeLayout!O932</f>
        <v>41.094</v>
      </c>
    </row>
    <row r="897" s="25" customFormat="true" ht="12.75" hidden="true" customHeight="false" outlineLevel="0" collapsed="false">
      <c r="A897" s="25" t="n">
        <f aca="false">LatticeLayout!A933</f>
        <v>0</v>
      </c>
      <c r="B897" s="25" t="n">
        <f aca="false">LatticeLayout!B933</f>
        <v>0</v>
      </c>
      <c r="C897" s="25" t="n">
        <f aca="false">LatticeLayout!C933</f>
        <v>0</v>
      </c>
      <c r="D897" s="25" t="n">
        <f aca="false">LatticeLayout!D933</f>
        <v>0</v>
      </c>
      <c r="E897" s="25" t="n">
        <f aca="false">LatticeLayout!E933</f>
        <v>0</v>
      </c>
      <c r="F897" s="25" t="n">
        <f aca="false">LatticeLayout!F933</f>
        <v>0</v>
      </c>
      <c r="G897" s="25" t="str">
        <f aca="false">LatticeLayout!G933</f>
        <v>BPM-box</v>
      </c>
      <c r="H897" s="25" t="n">
        <f aca="false">LatticeLayout!H933</f>
        <v>0</v>
      </c>
      <c r="I897" s="25" t="n">
        <f aca="false">LatticeLayout!I933</f>
        <v>0</v>
      </c>
      <c r="J897" s="25" t="n">
        <f aca="false">LatticeLayout!J933</f>
        <v>0</v>
      </c>
      <c r="K897" s="25" t="n">
        <f aca="false">LatticeLayout!K933</f>
        <v>0.05588</v>
      </c>
      <c r="L897" s="25" t="n">
        <f aca="false">LatticeLayout!Q933</f>
        <v>298.718576447629</v>
      </c>
      <c r="M897" s="25" t="n">
        <f aca="false">LatticeLayout!P933</f>
        <v>423.0996045</v>
      </c>
      <c r="N897" s="25" t="n">
        <f aca="false">LatticeLayout!O933</f>
        <v>41.094</v>
      </c>
    </row>
    <row r="898" s="25" customFormat="true" ht="12.75" hidden="true" customHeight="false" outlineLevel="0" collapsed="false">
      <c r="A898" s="25" t="n">
        <f aca="false">LatticeLayout!A934</f>
        <v>0</v>
      </c>
      <c r="B898" s="25" t="n">
        <f aca="false">LatticeLayout!B934</f>
        <v>0</v>
      </c>
      <c r="C898" s="25" t="n">
        <f aca="false">LatticeLayout!C934</f>
        <v>0</v>
      </c>
      <c r="D898" s="25" t="n">
        <f aca="false">LatticeLayout!D934</f>
        <v>0</v>
      </c>
      <c r="E898" s="25" t="n">
        <f aca="false">LatticeLayout!E934</f>
        <v>0</v>
      </c>
      <c r="F898" s="25" t="n">
        <f aca="false">LatticeLayout!F934</f>
        <v>0</v>
      </c>
      <c r="G898" s="25" t="str">
        <f aca="false">LatticeLayout!G934</f>
        <v>solenoid-entry</v>
      </c>
      <c r="H898" s="25" t="n">
        <f aca="false">LatticeLayout!H934</f>
        <v>40</v>
      </c>
      <c r="I898" s="25" t="n">
        <f aca="false">LatticeLayout!I934</f>
        <v>0</v>
      </c>
      <c r="J898" s="25" t="n">
        <f aca="false">LatticeLayout!J934</f>
        <v>0</v>
      </c>
      <c r="K898" s="25" t="n">
        <f aca="false">LatticeLayout!K934</f>
        <v>0.076136</v>
      </c>
      <c r="L898" s="25" t="n">
        <f aca="false">LatticeLayout!Q934</f>
        <v>298.642440447629</v>
      </c>
      <c r="M898" s="25" t="n">
        <f aca="false">LatticeLayout!P934</f>
        <v>423.0996045</v>
      </c>
      <c r="N898" s="25" t="n">
        <f aca="false">LatticeLayout!O934</f>
        <v>41.094</v>
      </c>
    </row>
    <row r="899" s="25" customFormat="true" ht="12.75" hidden="true" customHeight="false" outlineLevel="0" collapsed="false">
      <c r="A899" s="25" t="str">
        <f aca="false">LatticeLayout!A935</f>
        <v>LS1</v>
      </c>
      <c r="B899" s="25" t="str">
        <f aca="false">LatticeLayout!B935</f>
        <v>CB08</v>
      </c>
      <c r="C899" s="25" t="str">
        <f aca="false">LatticeLayout!C935</f>
        <v>SOL2</v>
      </c>
      <c r="D899" s="25" t="n">
        <f aca="false">LatticeLayout!D935</f>
        <v>1701</v>
      </c>
      <c r="E899" s="25" t="str">
        <f aca="false">LatticeLayout!E935</f>
        <v>LS1_CB08:SOL2_D1701</v>
      </c>
      <c r="F899" s="25" t="str">
        <f aca="false">LatticeLayout!F935</f>
        <v>S2</v>
      </c>
      <c r="G899" s="25" t="str">
        <f aca="false">LatticeLayout!G935</f>
        <v>solenoid+correctors</v>
      </c>
      <c r="H899" s="25" t="n">
        <f aca="false">LatticeLayout!H935</f>
        <v>40</v>
      </c>
      <c r="I899" s="25" t="n">
        <f aca="false">LatticeLayout!I935</f>
        <v>0</v>
      </c>
      <c r="J899" s="25" t="n">
        <f aca="false">LatticeLayout!J935</f>
        <v>0</v>
      </c>
      <c r="K899" s="25" t="n">
        <f aca="false">LatticeLayout!K935</f>
        <v>0.5</v>
      </c>
      <c r="L899" s="25" t="n">
        <f aca="false">LatticeLayout!Q935</f>
        <v>298.142440447629</v>
      </c>
      <c r="M899" s="25" t="n">
        <f aca="false">LatticeLayout!P935</f>
        <v>423.0996045</v>
      </c>
      <c r="N899" s="25" t="n">
        <f aca="false">LatticeLayout!O935</f>
        <v>41.094</v>
      </c>
    </row>
    <row r="900" s="25" customFormat="true" ht="12.75" hidden="true" customHeight="false" outlineLevel="0" collapsed="false">
      <c r="A900" s="25" t="n">
        <f aca="false">LatticeLayout!A936</f>
        <v>0</v>
      </c>
      <c r="B900" s="25" t="n">
        <f aca="false">LatticeLayout!B936</f>
        <v>0</v>
      </c>
      <c r="C900" s="25" t="n">
        <f aca="false">LatticeLayout!C936</f>
        <v>0</v>
      </c>
      <c r="D900" s="25" t="n">
        <f aca="false">LatticeLayout!D936</f>
        <v>0</v>
      </c>
      <c r="E900" s="25" t="n">
        <f aca="false">LatticeLayout!E936</f>
        <v>0</v>
      </c>
      <c r="F900" s="25" t="n">
        <f aca="false">LatticeLayout!F936</f>
        <v>0</v>
      </c>
      <c r="G900" s="25" t="str">
        <f aca="false">LatticeLayout!G936</f>
        <v>solenoid-exit</v>
      </c>
      <c r="H900" s="25" t="n">
        <f aca="false">LatticeLayout!H936</f>
        <v>40</v>
      </c>
      <c r="I900" s="25" t="n">
        <f aca="false">LatticeLayout!I936</f>
        <v>0</v>
      </c>
      <c r="J900" s="25" t="n">
        <f aca="false">LatticeLayout!J936</f>
        <v>0</v>
      </c>
      <c r="K900" s="25" t="n">
        <f aca="false">LatticeLayout!K936</f>
        <v>0.076136</v>
      </c>
      <c r="L900" s="25" t="n">
        <f aca="false">LatticeLayout!Q936</f>
        <v>298.066304447629</v>
      </c>
      <c r="M900" s="25" t="n">
        <f aca="false">LatticeLayout!P936</f>
        <v>423.0996045</v>
      </c>
      <c r="N900" s="25" t="n">
        <f aca="false">LatticeLayout!O936</f>
        <v>41.094</v>
      </c>
    </row>
    <row r="901" s="25" customFormat="true" ht="12.75" hidden="true" customHeight="false" outlineLevel="0" collapsed="false">
      <c r="A901" s="25" t="n">
        <f aca="false">LatticeLayout!A937</f>
        <v>0</v>
      </c>
      <c r="B901" s="25" t="n">
        <f aca="false">LatticeLayout!B937</f>
        <v>0</v>
      </c>
      <c r="C901" s="25" t="n">
        <f aca="false">LatticeLayout!C937</f>
        <v>0</v>
      </c>
      <c r="D901" s="25" t="n">
        <f aca="false">LatticeLayout!D937</f>
        <v>0</v>
      </c>
      <c r="E901" s="25" t="n">
        <f aca="false">LatticeLayout!E937</f>
        <v>0</v>
      </c>
      <c r="F901" s="25" t="n">
        <f aca="false">LatticeLayout!F937</f>
        <v>0</v>
      </c>
      <c r="G901" s="25" t="str">
        <f aca="false">LatticeLayout!G937</f>
        <v>bellow</v>
      </c>
      <c r="H901" s="25" t="n">
        <f aca="false">LatticeLayout!H937</f>
        <v>0</v>
      </c>
      <c r="I901" s="25" t="n">
        <f aca="false">LatticeLayout!I937</f>
        <v>0</v>
      </c>
      <c r="J901" s="25" t="n">
        <f aca="false">LatticeLayout!J937</f>
        <v>0</v>
      </c>
      <c r="K901" s="25" t="n">
        <f aca="false">LatticeLayout!K937</f>
        <v>0.099517</v>
      </c>
      <c r="L901" s="25" t="n">
        <f aca="false">LatticeLayout!Q937</f>
        <v>297.966787447629</v>
      </c>
      <c r="M901" s="25" t="n">
        <f aca="false">LatticeLayout!P937</f>
        <v>423.0996045</v>
      </c>
      <c r="N901" s="25" t="n">
        <f aca="false">LatticeLayout!O937</f>
        <v>41.094</v>
      </c>
    </row>
    <row r="902" s="25" customFormat="true" ht="12.75" hidden="true" customHeight="false" outlineLevel="0" collapsed="false">
      <c r="A902" s="25" t="str">
        <f aca="false">LatticeLayout!A938</f>
        <v>LS1</v>
      </c>
      <c r="B902" s="25" t="str">
        <f aca="false">LatticeLayout!B938</f>
        <v>CB08</v>
      </c>
      <c r="C902" s="25" t="str">
        <f aca="false">LatticeLayout!C938</f>
        <v>CAV5</v>
      </c>
      <c r="D902" s="25" t="n">
        <f aca="false">LatticeLayout!D938</f>
        <v>1707</v>
      </c>
      <c r="E902" s="25" t="str">
        <f aca="false">LatticeLayout!E938</f>
        <v>LS1_CB08:CAV5_D1707</v>
      </c>
      <c r="F902" s="25" t="n">
        <f aca="false">LatticeLayout!F938</f>
        <v>0</v>
      </c>
      <c r="G902" s="25" t="str">
        <f aca="false">LatticeLayout!G938</f>
        <v>b08 resonator</v>
      </c>
      <c r="H902" s="25" t="n">
        <f aca="false">LatticeLayout!H938</f>
        <v>34</v>
      </c>
      <c r="I902" s="25" t="n">
        <f aca="false">LatticeLayout!I938</f>
        <v>0</v>
      </c>
      <c r="J902" s="25" t="n">
        <f aca="false">LatticeLayout!J938</f>
        <v>0</v>
      </c>
      <c r="K902" s="25" t="n">
        <f aca="false">LatticeLayout!K938</f>
        <v>0.298171</v>
      </c>
      <c r="L902" s="25" t="n">
        <f aca="false">LatticeLayout!Q938</f>
        <v>297.668616447629</v>
      </c>
      <c r="M902" s="25" t="n">
        <f aca="false">LatticeLayout!P938</f>
        <v>423.0996045</v>
      </c>
      <c r="N902" s="25" t="n">
        <f aca="false">LatticeLayout!O938</f>
        <v>41.094</v>
      </c>
    </row>
    <row r="903" s="25" customFormat="true" ht="12.75" hidden="true" customHeight="false" outlineLevel="0" collapsed="false">
      <c r="A903" s="25" t="n">
        <f aca="false">LatticeLayout!A939</f>
        <v>0</v>
      </c>
      <c r="B903" s="25" t="n">
        <f aca="false">LatticeLayout!B939</f>
        <v>0</v>
      </c>
      <c r="C903" s="25" t="n">
        <f aca="false">LatticeLayout!C939</f>
        <v>0</v>
      </c>
      <c r="D903" s="25" t="n">
        <f aca="false">LatticeLayout!D939</f>
        <v>0</v>
      </c>
      <c r="E903" s="25" t="n">
        <f aca="false">LatticeLayout!E939</f>
        <v>0</v>
      </c>
      <c r="F903" s="25" t="n">
        <f aca="false">LatticeLayout!F939</f>
        <v>0</v>
      </c>
      <c r="G903" s="25" t="n">
        <f aca="false">LatticeLayout!G939</f>
        <v>0</v>
      </c>
      <c r="H903" s="25" t="n">
        <f aca="false">LatticeLayout!H939</f>
        <v>0</v>
      </c>
      <c r="I903" s="25" t="n">
        <f aca="false">LatticeLayout!I939</f>
        <v>0</v>
      </c>
      <c r="J903" s="25" t="n">
        <f aca="false">LatticeLayout!J939</f>
        <v>0</v>
      </c>
      <c r="K903" s="25" t="n">
        <f aca="false">LatticeLayout!K939</f>
        <v>0</v>
      </c>
      <c r="L903" s="25" t="n">
        <f aca="false">LatticeLayout!Q939</f>
        <v>297.668616447629</v>
      </c>
      <c r="M903" s="25" t="n">
        <f aca="false">LatticeLayout!P939</f>
        <v>423.0996045</v>
      </c>
      <c r="N903" s="25" t="n">
        <f aca="false">LatticeLayout!O939</f>
        <v>41.094</v>
      </c>
    </row>
    <row r="904" s="25" customFormat="true" ht="12.75" hidden="true" customHeight="false" outlineLevel="0" collapsed="false">
      <c r="A904" s="25" t="n">
        <f aca="false">LatticeLayout!A940</f>
        <v>0</v>
      </c>
      <c r="B904" s="25" t="n">
        <f aca="false">LatticeLayout!B940</f>
        <v>0</v>
      </c>
      <c r="C904" s="25" t="n">
        <f aca="false">LatticeLayout!C940</f>
        <v>0</v>
      </c>
      <c r="D904" s="25" t="n">
        <f aca="false">LatticeLayout!D940</f>
        <v>0</v>
      </c>
      <c r="E904" s="25" t="n">
        <f aca="false">LatticeLayout!E940</f>
        <v>0</v>
      </c>
      <c r="F904" s="25" t="n">
        <f aca="false">LatticeLayout!F940</f>
        <v>0</v>
      </c>
      <c r="G904" s="25" t="n">
        <f aca="false">LatticeLayout!G940</f>
        <v>0</v>
      </c>
      <c r="H904" s="25" t="n">
        <f aca="false">LatticeLayout!H940</f>
        <v>0</v>
      </c>
      <c r="I904" s="25" t="n">
        <f aca="false">LatticeLayout!I940</f>
        <v>0</v>
      </c>
      <c r="J904" s="25" t="n">
        <f aca="false">LatticeLayout!J940</f>
        <v>0</v>
      </c>
      <c r="K904" s="25" t="n">
        <f aca="false">LatticeLayout!K940</f>
        <v>0</v>
      </c>
      <c r="L904" s="25" t="n">
        <f aca="false">LatticeLayout!Q940</f>
        <v>297.668616447629</v>
      </c>
      <c r="M904" s="25" t="n">
        <f aca="false">LatticeLayout!P940</f>
        <v>423.0996045</v>
      </c>
      <c r="N904" s="25" t="n">
        <f aca="false">LatticeLayout!O940</f>
        <v>41.094</v>
      </c>
    </row>
    <row r="905" s="25" customFormat="true" ht="12.75" hidden="true" customHeight="false" outlineLevel="0" collapsed="false">
      <c r="A905" s="25" t="n">
        <f aca="false">LatticeLayout!A941</f>
        <v>0</v>
      </c>
      <c r="B905" s="25" t="n">
        <f aca="false">LatticeLayout!B941</f>
        <v>0</v>
      </c>
      <c r="C905" s="25" t="n">
        <f aca="false">LatticeLayout!C941</f>
        <v>0</v>
      </c>
      <c r="D905" s="25" t="n">
        <f aca="false">LatticeLayout!D941</f>
        <v>0</v>
      </c>
      <c r="E905" s="25" t="n">
        <f aca="false">LatticeLayout!E941</f>
        <v>0</v>
      </c>
      <c r="F905" s="25" t="n">
        <f aca="false">LatticeLayout!F941</f>
        <v>0</v>
      </c>
      <c r="G905" s="25" t="str">
        <f aca="false">LatticeLayout!G941</f>
        <v>bellow</v>
      </c>
      <c r="H905" s="25" t="n">
        <f aca="false">LatticeLayout!H941</f>
        <v>0</v>
      </c>
      <c r="I905" s="25" t="n">
        <f aca="false">LatticeLayout!I941</f>
        <v>0</v>
      </c>
      <c r="J905" s="25" t="n">
        <f aca="false">LatticeLayout!J941</f>
        <v>0</v>
      </c>
      <c r="K905" s="25" t="n">
        <f aca="false">LatticeLayout!K941</f>
        <v>0.099517</v>
      </c>
      <c r="L905" s="25" t="n">
        <f aca="false">LatticeLayout!Q941</f>
        <v>297.569099447629</v>
      </c>
      <c r="M905" s="25" t="n">
        <f aca="false">LatticeLayout!P941</f>
        <v>423.0996045</v>
      </c>
      <c r="N905" s="25" t="n">
        <f aca="false">LatticeLayout!O941</f>
        <v>41.094</v>
      </c>
    </row>
    <row r="906" s="25" customFormat="true" ht="12.75" hidden="true" customHeight="false" outlineLevel="0" collapsed="false">
      <c r="A906" s="25" t="str">
        <f aca="false">LatticeLayout!A942</f>
        <v>LS1</v>
      </c>
      <c r="B906" s="25" t="str">
        <f aca="false">LatticeLayout!B942</f>
        <v>CB08</v>
      </c>
      <c r="C906" s="25" t="str">
        <f aca="false">LatticeLayout!C942</f>
        <v>CAV6</v>
      </c>
      <c r="D906" s="25" t="n">
        <f aca="false">LatticeLayout!D942</f>
        <v>1711</v>
      </c>
      <c r="E906" s="25" t="str">
        <f aca="false">LatticeLayout!E942</f>
        <v>LS1_CB08:CAV6_D1711</v>
      </c>
      <c r="F906" s="25" t="n">
        <f aca="false">LatticeLayout!F942</f>
        <v>0</v>
      </c>
      <c r="G906" s="25" t="str">
        <f aca="false">LatticeLayout!G942</f>
        <v>b08 resonator</v>
      </c>
      <c r="H906" s="25" t="n">
        <f aca="false">LatticeLayout!H942</f>
        <v>34</v>
      </c>
      <c r="I906" s="25" t="n">
        <f aca="false">LatticeLayout!I942</f>
        <v>0</v>
      </c>
      <c r="J906" s="25" t="n">
        <f aca="false">LatticeLayout!J942</f>
        <v>0</v>
      </c>
      <c r="K906" s="25" t="n">
        <f aca="false">LatticeLayout!K942</f>
        <v>0.298171</v>
      </c>
      <c r="L906" s="25" t="n">
        <f aca="false">LatticeLayout!Q942</f>
        <v>297.270928447629</v>
      </c>
      <c r="M906" s="25" t="n">
        <f aca="false">LatticeLayout!P942</f>
        <v>423.0996045</v>
      </c>
      <c r="N906" s="25" t="n">
        <f aca="false">LatticeLayout!O942</f>
        <v>41.094</v>
      </c>
    </row>
    <row r="907" s="25" customFormat="true" ht="12.75" hidden="true" customHeight="false" outlineLevel="0" collapsed="false">
      <c r="A907" s="25" t="n">
        <f aca="false">LatticeLayout!A943</f>
        <v>0</v>
      </c>
      <c r="B907" s="25" t="n">
        <f aca="false">LatticeLayout!B943</f>
        <v>0</v>
      </c>
      <c r="C907" s="25" t="n">
        <f aca="false">LatticeLayout!C943</f>
        <v>0</v>
      </c>
      <c r="D907" s="25" t="n">
        <f aca="false">LatticeLayout!D943</f>
        <v>0</v>
      </c>
      <c r="E907" s="25" t="n">
        <f aca="false">LatticeLayout!E943</f>
        <v>0</v>
      </c>
      <c r="F907" s="25" t="n">
        <f aca="false">LatticeLayout!F943</f>
        <v>0</v>
      </c>
      <c r="G907" s="25" t="n">
        <f aca="false">LatticeLayout!G943</f>
        <v>0</v>
      </c>
      <c r="H907" s="25" t="n">
        <f aca="false">LatticeLayout!H943</f>
        <v>0</v>
      </c>
      <c r="I907" s="25" t="n">
        <f aca="false">LatticeLayout!I943</f>
        <v>0</v>
      </c>
      <c r="J907" s="25" t="n">
        <f aca="false">LatticeLayout!J943</f>
        <v>0</v>
      </c>
      <c r="K907" s="25" t="n">
        <f aca="false">LatticeLayout!K943</f>
        <v>0</v>
      </c>
      <c r="L907" s="25" t="n">
        <f aca="false">LatticeLayout!Q943</f>
        <v>297.270928447629</v>
      </c>
      <c r="M907" s="25" t="n">
        <f aca="false">LatticeLayout!P943</f>
        <v>423.0996045</v>
      </c>
      <c r="N907" s="25" t="n">
        <f aca="false">LatticeLayout!O943</f>
        <v>41.094</v>
      </c>
    </row>
    <row r="908" s="25" customFormat="true" ht="12.75" hidden="true" customHeight="false" outlineLevel="0" collapsed="false">
      <c r="A908" s="25" t="n">
        <f aca="false">LatticeLayout!A944</f>
        <v>0</v>
      </c>
      <c r="B908" s="25" t="n">
        <f aca="false">LatticeLayout!B944</f>
        <v>0</v>
      </c>
      <c r="C908" s="25" t="n">
        <f aca="false">LatticeLayout!C944</f>
        <v>0</v>
      </c>
      <c r="D908" s="25" t="n">
        <f aca="false">LatticeLayout!D944</f>
        <v>0</v>
      </c>
      <c r="E908" s="25" t="n">
        <f aca="false">LatticeLayout!E944</f>
        <v>0</v>
      </c>
      <c r="F908" s="25" t="n">
        <f aca="false">LatticeLayout!F944</f>
        <v>0</v>
      </c>
      <c r="G908" s="25" t="n">
        <f aca="false">LatticeLayout!G944</f>
        <v>0</v>
      </c>
      <c r="H908" s="25" t="n">
        <f aca="false">LatticeLayout!H944</f>
        <v>0</v>
      </c>
      <c r="I908" s="25" t="n">
        <f aca="false">LatticeLayout!I944</f>
        <v>0</v>
      </c>
      <c r="J908" s="25" t="n">
        <f aca="false">LatticeLayout!J944</f>
        <v>0</v>
      </c>
      <c r="K908" s="25" t="n">
        <f aca="false">LatticeLayout!K944</f>
        <v>0</v>
      </c>
      <c r="L908" s="25" t="n">
        <f aca="false">LatticeLayout!Q944</f>
        <v>297.270928447629</v>
      </c>
      <c r="M908" s="25" t="n">
        <f aca="false">LatticeLayout!P944</f>
        <v>423.0996045</v>
      </c>
      <c r="N908" s="25" t="n">
        <f aca="false">LatticeLayout!O944</f>
        <v>41.094</v>
      </c>
    </row>
    <row r="909" s="25" customFormat="true" ht="12.75" hidden="true" customHeight="false" outlineLevel="0" collapsed="false">
      <c r="A909" s="25" t="n">
        <f aca="false">LatticeLayout!A945</f>
        <v>0</v>
      </c>
      <c r="B909" s="25" t="n">
        <f aca="false">LatticeLayout!B945</f>
        <v>0</v>
      </c>
      <c r="C909" s="25" t="n">
        <f aca="false">LatticeLayout!C945</f>
        <v>0</v>
      </c>
      <c r="D909" s="25" t="n">
        <f aca="false">LatticeLayout!D945</f>
        <v>0</v>
      </c>
      <c r="E909" s="25" t="n">
        <f aca="false">LatticeLayout!E945</f>
        <v>0</v>
      </c>
      <c r="F909" s="25" t="n">
        <f aca="false">LatticeLayout!F945</f>
        <v>0</v>
      </c>
      <c r="G909" s="25" t="str">
        <f aca="false">LatticeLayout!G945</f>
        <v>bellow</v>
      </c>
      <c r="H909" s="25" t="n">
        <f aca="false">LatticeLayout!H945</f>
        <v>0</v>
      </c>
      <c r="I909" s="25" t="n">
        <f aca="false">LatticeLayout!I945</f>
        <v>0</v>
      </c>
      <c r="J909" s="25" t="n">
        <f aca="false">LatticeLayout!J945</f>
        <v>0</v>
      </c>
      <c r="K909" s="25" t="n">
        <f aca="false">LatticeLayout!K945</f>
        <v>0.099517</v>
      </c>
      <c r="L909" s="25" t="n">
        <f aca="false">LatticeLayout!Q945</f>
        <v>297.171411447629</v>
      </c>
      <c r="M909" s="25" t="n">
        <f aca="false">LatticeLayout!P945</f>
        <v>423.0996045</v>
      </c>
      <c r="N909" s="25" t="n">
        <f aca="false">LatticeLayout!O945</f>
        <v>41.094</v>
      </c>
    </row>
    <row r="910" s="25" customFormat="true" ht="12.75" hidden="true" customHeight="false" outlineLevel="0" collapsed="false">
      <c r="A910" s="25" t="str">
        <f aca="false">LatticeLayout!A946</f>
        <v>LS1</v>
      </c>
      <c r="B910" s="25" t="str">
        <f aca="false">LatticeLayout!B946</f>
        <v>CB08</v>
      </c>
      <c r="C910" s="25" t="str">
        <f aca="false">LatticeLayout!C946</f>
        <v>CAV7</v>
      </c>
      <c r="D910" s="25" t="n">
        <f aca="false">LatticeLayout!D946</f>
        <v>1715</v>
      </c>
      <c r="E910" s="25" t="str">
        <f aca="false">LatticeLayout!E946</f>
        <v>LS1_CB08:CAV7_D1715</v>
      </c>
      <c r="F910" s="25" t="n">
        <f aca="false">LatticeLayout!F946</f>
        <v>0</v>
      </c>
      <c r="G910" s="25" t="str">
        <f aca="false">LatticeLayout!G946</f>
        <v>b08 resonator</v>
      </c>
      <c r="H910" s="25" t="n">
        <f aca="false">LatticeLayout!H946</f>
        <v>34</v>
      </c>
      <c r="I910" s="25" t="n">
        <f aca="false">LatticeLayout!I946</f>
        <v>0</v>
      </c>
      <c r="J910" s="25" t="n">
        <f aca="false">LatticeLayout!J946</f>
        <v>0</v>
      </c>
      <c r="K910" s="25" t="n">
        <f aca="false">LatticeLayout!K946</f>
        <v>0.298171</v>
      </c>
      <c r="L910" s="25" t="n">
        <f aca="false">LatticeLayout!Q946</f>
        <v>296.873240447629</v>
      </c>
      <c r="M910" s="25" t="n">
        <f aca="false">LatticeLayout!P946</f>
        <v>423.0996045</v>
      </c>
      <c r="N910" s="25" t="n">
        <f aca="false">LatticeLayout!O946</f>
        <v>41.094</v>
      </c>
    </row>
    <row r="911" s="25" customFormat="true" ht="12.75" hidden="true" customHeight="false" outlineLevel="0" collapsed="false">
      <c r="A911" s="25" t="n">
        <f aca="false">LatticeLayout!A947</f>
        <v>0</v>
      </c>
      <c r="B911" s="25" t="n">
        <f aca="false">LatticeLayout!B947</f>
        <v>0</v>
      </c>
      <c r="C911" s="25" t="n">
        <f aca="false">LatticeLayout!C947</f>
        <v>0</v>
      </c>
      <c r="D911" s="25" t="n">
        <f aca="false">LatticeLayout!D947</f>
        <v>0</v>
      </c>
      <c r="E911" s="25" t="n">
        <f aca="false">LatticeLayout!E947</f>
        <v>0</v>
      </c>
      <c r="F911" s="25" t="n">
        <f aca="false">LatticeLayout!F947</f>
        <v>0</v>
      </c>
      <c r="G911" s="25" t="n">
        <f aca="false">LatticeLayout!G947</f>
        <v>0</v>
      </c>
      <c r="H911" s="25" t="n">
        <f aca="false">LatticeLayout!H947</f>
        <v>0</v>
      </c>
      <c r="I911" s="25" t="n">
        <f aca="false">LatticeLayout!I947</f>
        <v>0</v>
      </c>
      <c r="J911" s="25" t="n">
        <f aca="false">LatticeLayout!J947</f>
        <v>0</v>
      </c>
      <c r="K911" s="25" t="n">
        <f aca="false">LatticeLayout!K947</f>
        <v>0</v>
      </c>
      <c r="L911" s="25" t="n">
        <f aca="false">LatticeLayout!Q947</f>
        <v>296.873240447629</v>
      </c>
      <c r="M911" s="25" t="n">
        <f aca="false">LatticeLayout!P947</f>
        <v>423.0996045</v>
      </c>
      <c r="N911" s="25" t="n">
        <f aca="false">LatticeLayout!O947</f>
        <v>41.094</v>
      </c>
    </row>
    <row r="912" s="25" customFormat="true" ht="12.75" hidden="true" customHeight="false" outlineLevel="0" collapsed="false">
      <c r="A912" s="25" t="str">
        <f aca="false">LatticeLayout!A948</f>
        <v>LS1</v>
      </c>
      <c r="B912" s="25" t="str">
        <f aca="false">LatticeLayout!B948</f>
        <v>CB08</v>
      </c>
      <c r="C912" s="25" t="str">
        <f aca="false">LatticeLayout!C948</f>
        <v>BLM</v>
      </c>
      <c r="D912" s="25" t="n">
        <f aca="false">LatticeLayout!D948</f>
        <v>1716</v>
      </c>
      <c r="E912" s="25" t="str">
        <f aca="false">LatticeLayout!E948</f>
        <v>LS1_CB08:BLM_D1716</v>
      </c>
      <c r="F912" s="25" t="n">
        <f aca="false">LatticeLayout!F948</f>
        <v>0</v>
      </c>
      <c r="G912" s="25" t="str">
        <f aca="false">LatticeLayout!G948</f>
        <v>outside loss monitor - not install</v>
      </c>
      <c r="H912" s="25" t="n">
        <f aca="false">LatticeLayout!H948</f>
        <v>0</v>
      </c>
      <c r="I912" s="25" t="n">
        <f aca="false">LatticeLayout!I948</f>
        <v>0</v>
      </c>
      <c r="J912" s="25" t="n">
        <f aca="false">LatticeLayout!J948</f>
        <v>0</v>
      </c>
      <c r="K912" s="25" t="n">
        <f aca="false">LatticeLayout!K948</f>
        <v>0</v>
      </c>
      <c r="L912" s="25" t="n">
        <f aca="false">LatticeLayout!Q948</f>
        <v>296.873240447629</v>
      </c>
      <c r="M912" s="25" t="n">
        <f aca="false">LatticeLayout!P948</f>
        <v>423.0996045</v>
      </c>
      <c r="N912" s="25" t="n">
        <f aca="false">LatticeLayout!O948</f>
        <v>41.094</v>
      </c>
    </row>
    <row r="913" s="25" customFormat="true" ht="12.75" hidden="true" customHeight="false" outlineLevel="0" collapsed="false">
      <c r="A913" s="25" t="n">
        <f aca="false">LatticeLayout!A949</f>
        <v>0</v>
      </c>
      <c r="B913" s="25" t="n">
        <f aca="false">LatticeLayout!B949</f>
        <v>0</v>
      </c>
      <c r="C913" s="25" t="n">
        <f aca="false">LatticeLayout!C949</f>
        <v>0</v>
      </c>
      <c r="D913" s="25" t="n">
        <f aca="false">LatticeLayout!D949</f>
        <v>0</v>
      </c>
      <c r="E913" s="25" t="n">
        <f aca="false">LatticeLayout!E949</f>
        <v>0</v>
      </c>
      <c r="F913" s="25" t="n">
        <f aca="false">LatticeLayout!F949</f>
        <v>0</v>
      </c>
      <c r="G913" s="25" t="str">
        <f aca="false">LatticeLayout!G949</f>
        <v>bellow</v>
      </c>
      <c r="H913" s="25" t="n">
        <f aca="false">LatticeLayout!H949</f>
        <v>0</v>
      </c>
      <c r="I913" s="25" t="n">
        <f aca="false">LatticeLayout!I949</f>
        <v>0</v>
      </c>
      <c r="J913" s="25" t="n">
        <f aca="false">LatticeLayout!J949</f>
        <v>0</v>
      </c>
      <c r="K913" s="25" t="n">
        <f aca="false">LatticeLayout!K949</f>
        <v>0.09650984</v>
      </c>
      <c r="L913" s="25" t="n">
        <f aca="false">LatticeLayout!Q949</f>
        <v>296.776730607629</v>
      </c>
      <c r="M913" s="25" t="n">
        <f aca="false">LatticeLayout!P949</f>
        <v>423.0996045</v>
      </c>
      <c r="N913" s="25" t="n">
        <f aca="false">LatticeLayout!O949</f>
        <v>41.094</v>
      </c>
    </row>
    <row r="914" s="25" customFormat="true" ht="12.75" hidden="true" customHeight="false" outlineLevel="0" collapsed="false">
      <c r="A914" s="25" t="str">
        <f aca="false">LatticeLayout!A950</f>
        <v>LS1</v>
      </c>
      <c r="B914" s="25" t="str">
        <f aca="false">LatticeLayout!B950</f>
        <v>CB08</v>
      </c>
      <c r="C914" s="25" t="str">
        <f aca="false">LatticeLayout!C950</f>
        <v>BPM</v>
      </c>
      <c r="D914" s="25" t="n">
        <f aca="false">LatticeLayout!D950</f>
        <v>1717</v>
      </c>
      <c r="E914" s="25" t="str">
        <f aca="false">LatticeLayout!E950</f>
        <v>LS1_CB08:BPM_D1717</v>
      </c>
      <c r="F914" s="25" t="str">
        <f aca="false">LatticeLayout!F950</f>
        <v>BPM6</v>
      </c>
      <c r="G914" s="25" t="str">
        <f aca="false">LatticeLayout!G950</f>
        <v>position monitor, BPMc</v>
      </c>
      <c r="H914" s="25" t="n">
        <f aca="false">LatticeLayout!H950</f>
        <v>40</v>
      </c>
      <c r="I914" s="25" t="n">
        <f aca="false">LatticeLayout!I950</f>
        <v>0</v>
      </c>
      <c r="J914" s="25" t="n">
        <f aca="false">LatticeLayout!J950</f>
        <v>0</v>
      </c>
      <c r="K914" s="25" t="n">
        <f aca="false">LatticeLayout!K950</f>
        <v>0</v>
      </c>
      <c r="L914" s="25" t="n">
        <f aca="false">LatticeLayout!Q950</f>
        <v>296.776730607629</v>
      </c>
      <c r="M914" s="25" t="n">
        <f aca="false">LatticeLayout!P950</f>
        <v>423.0996045</v>
      </c>
      <c r="N914" s="25" t="n">
        <f aca="false">LatticeLayout!O950</f>
        <v>41.094</v>
      </c>
    </row>
    <row r="915" s="25" customFormat="true" ht="12.75" hidden="true" customHeight="false" outlineLevel="0" collapsed="false">
      <c r="A915" s="25" t="n">
        <f aca="false">LatticeLayout!A951</f>
        <v>0</v>
      </c>
      <c r="B915" s="25" t="n">
        <f aca="false">LatticeLayout!B951</f>
        <v>0</v>
      </c>
      <c r="C915" s="25" t="n">
        <f aca="false">LatticeLayout!C951</f>
        <v>0</v>
      </c>
      <c r="D915" s="25" t="n">
        <f aca="false">LatticeLayout!D951</f>
        <v>0</v>
      </c>
      <c r="E915" s="25" t="n">
        <f aca="false">LatticeLayout!E951</f>
        <v>0</v>
      </c>
      <c r="F915" s="25" t="n">
        <f aca="false">LatticeLayout!F951</f>
        <v>0</v>
      </c>
      <c r="G915" s="25" t="str">
        <f aca="false">LatticeLayout!G951</f>
        <v>BPM-box</v>
      </c>
      <c r="H915" s="25" t="n">
        <f aca="false">LatticeLayout!H951</f>
        <v>0</v>
      </c>
      <c r="I915" s="25" t="n">
        <f aca="false">LatticeLayout!I951</f>
        <v>0</v>
      </c>
      <c r="J915" s="25" t="n">
        <f aca="false">LatticeLayout!J951</f>
        <v>0</v>
      </c>
      <c r="K915" s="25" t="n">
        <f aca="false">LatticeLayout!K951</f>
        <v>0.05588</v>
      </c>
      <c r="L915" s="25" t="n">
        <f aca="false">LatticeLayout!Q951</f>
        <v>296.720850607629</v>
      </c>
      <c r="M915" s="25" t="n">
        <f aca="false">LatticeLayout!P951</f>
        <v>423.0996045</v>
      </c>
      <c r="N915" s="25" t="n">
        <f aca="false">LatticeLayout!O951</f>
        <v>41.094</v>
      </c>
    </row>
    <row r="916" s="25" customFormat="true" ht="12.75" hidden="true" customHeight="false" outlineLevel="0" collapsed="false">
      <c r="A916" s="25" t="n">
        <f aca="false">LatticeLayout!A952</f>
        <v>0</v>
      </c>
      <c r="B916" s="25" t="n">
        <f aca="false">LatticeLayout!B952</f>
        <v>0</v>
      </c>
      <c r="C916" s="25" t="n">
        <f aca="false">LatticeLayout!C952</f>
        <v>0</v>
      </c>
      <c r="D916" s="25" t="n">
        <f aca="false">LatticeLayout!D952</f>
        <v>0</v>
      </c>
      <c r="E916" s="25" t="n">
        <f aca="false">LatticeLayout!E952</f>
        <v>0</v>
      </c>
      <c r="F916" s="25" t="n">
        <f aca="false">LatticeLayout!F952</f>
        <v>0</v>
      </c>
      <c r="G916" s="25" t="str">
        <f aca="false">LatticeLayout!G952</f>
        <v>solenoid-entry</v>
      </c>
      <c r="H916" s="25" t="n">
        <f aca="false">LatticeLayout!H952</f>
        <v>0</v>
      </c>
      <c r="I916" s="25" t="n">
        <f aca="false">LatticeLayout!I952</f>
        <v>0</v>
      </c>
      <c r="J916" s="25" t="n">
        <f aca="false">LatticeLayout!J952</f>
        <v>0</v>
      </c>
      <c r="K916" s="25" t="n">
        <f aca="false">LatticeLayout!K952</f>
        <v>0.076136</v>
      </c>
      <c r="L916" s="25" t="n">
        <f aca="false">LatticeLayout!Q952</f>
        <v>296.644714607629</v>
      </c>
      <c r="M916" s="25" t="n">
        <f aca="false">LatticeLayout!P952</f>
        <v>423.0996045</v>
      </c>
      <c r="N916" s="25" t="n">
        <f aca="false">LatticeLayout!O952</f>
        <v>41.094</v>
      </c>
    </row>
    <row r="917" s="25" customFormat="true" ht="12.75" hidden="true" customHeight="false" outlineLevel="0" collapsed="false">
      <c r="A917" s="25" t="str">
        <f aca="false">LatticeLayout!A953</f>
        <v>LS1</v>
      </c>
      <c r="B917" s="25" t="str">
        <f aca="false">LatticeLayout!B953</f>
        <v>CB08</v>
      </c>
      <c r="C917" s="25" t="str">
        <f aca="false">LatticeLayout!C953</f>
        <v>SOL3</v>
      </c>
      <c r="D917" s="25" t="n">
        <f aca="false">LatticeLayout!D953</f>
        <v>1721</v>
      </c>
      <c r="E917" s="25" t="str">
        <f aca="false">LatticeLayout!E953</f>
        <v>LS1_CB08:SOL3_D1721</v>
      </c>
      <c r="F917" s="25" t="str">
        <f aca="false">LatticeLayout!F953</f>
        <v>S2</v>
      </c>
      <c r="G917" s="25" t="str">
        <f aca="false">LatticeLayout!G953</f>
        <v>solenoid+correctors</v>
      </c>
      <c r="H917" s="25" t="n">
        <f aca="false">LatticeLayout!H953</f>
        <v>40</v>
      </c>
      <c r="I917" s="25" t="n">
        <f aca="false">LatticeLayout!I953</f>
        <v>0</v>
      </c>
      <c r="J917" s="25" t="n">
        <f aca="false">LatticeLayout!J953</f>
        <v>0</v>
      </c>
      <c r="K917" s="25" t="n">
        <f aca="false">LatticeLayout!K953</f>
        <v>0.5</v>
      </c>
      <c r="L917" s="25" t="n">
        <f aca="false">LatticeLayout!Q953</f>
        <v>296.144714607629</v>
      </c>
      <c r="M917" s="25" t="n">
        <f aca="false">LatticeLayout!P953</f>
        <v>423.0996045</v>
      </c>
      <c r="N917" s="25" t="n">
        <f aca="false">LatticeLayout!O953</f>
        <v>41.094</v>
      </c>
    </row>
    <row r="918" s="25" customFormat="true" ht="12.75" hidden="true" customHeight="false" outlineLevel="0" collapsed="false">
      <c r="A918" s="25" t="n">
        <f aca="false">LatticeLayout!A954</f>
        <v>0</v>
      </c>
      <c r="B918" s="25" t="n">
        <f aca="false">LatticeLayout!B954</f>
        <v>0</v>
      </c>
      <c r="C918" s="25" t="n">
        <f aca="false">LatticeLayout!C954</f>
        <v>0</v>
      </c>
      <c r="D918" s="25" t="n">
        <f aca="false">LatticeLayout!D954</f>
        <v>0</v>
      </c>
      <c r="E918" s="25" t="n">
        <f aca="false">LatticeLayout!E954</f>
        <v>0</v>
      </c>
      <c r="F918" s="25" t="n">
        <f aca="false">LatticeLayout!F954</f>
        <v>0</v>
      </c>
      <c r="G918" s="25" t="str">
        <f aca="false">LatticeLayout!G954</f>
        <v>solenoid-exit</v>
      </c>
      <c r="H918" s="25" t="n">
        <f aca="false">LatticeLayout!H954</f>
        <v>0</v>
      </c>
      <c r="I918" s="25" t="n">
        <f aca="false">LatticeLayout!I954</f>
        <v>0</v>
      </c>
      <c r="J918" s="25" t="n">
        <f aca="false">LatticeLayout!J954</f>
        <v>0</v>
      </c>
      <c r="K918" s="25" t="n">
        <f aca="false">LatticeLayout!K954</f>
        <v>0.076136</v>
      </c>
      <c r="L918" s="25" t="n">
        <f aca="false">LatticeLayout!Q954</f>
        <v>296.068578607629</v>
      </c>
      <c r="M918" s="25" t="n">
        <f aca="false">LatticeLayout!P954</f>
        <v>423.0996045</v>
      </c>
      <c r="N918" s="25" t="n">
        <f aca="false">LatticeLayout!O954</f>
        <v>41.094</v>
      </c>
    </row>
    <row r="919" s="25" customFormat="true" ht="12.75" hidden="true" customHeight="false" outlineLevel="0" collapsed="false">
      <c r="A919" s="25" t="n">
        <f aca="false">LatticeLayout!A955</f>
        <v>0</v>
      </c>
      <c r="B919" s="25" t="n">
        <f aca="false">LatticeLayout!B955</f>
        <v>0</v>
      </c>
      <c r="C919" s="25" t="n">
        <f aca="false">LatticeLayout!C955</f>
        <v>0</v>
      </c>
      <c r="D919" s="25" t="n">
        <f aca="false">LatticeLayout!D955</f>
        <v>0</v>
      </c>
      <c r="E919" s="25" t="n">
        <f aca="false">LatticeLayout!E955</f>
        <v>0</v>
      </c>
      <c r="F919" s="25" t="n">
        <f aca="false">LatticeLayout!F955</f>
        <v>0</v>
      </c>
      <c r="G919" s="25" t="str">
        <f aca="false">LatticeLayout!G955</f>
        <v>bellow</v>
      </c>
      <c r="H919" s="25" t="n">
        <f aca="false">LatticeLayout!H955</f>
        <v>0</v>
      </c>
      <c r="I919" s="25" t="n">
        <f aca="false">LatticeLayout!I955</f>
        <v>0</v>
      </c>
      <c r="J919" s="25" t="n">
        <f aca="false">LatticeLayout!J955</f>
        <v>0</v>
      </c>
      <c r="K919" s="25" t="n">
        <f aca="false">LatticeLayout!K955</f>
        <v>0.099517</v>
      </c>
      <c r="L919" s="25" t="n">
        <f aca="false">LatticeLayout!Q955</f>
        <v>295.969061607629</v>
      </c>
      <c r="M919" s="25" t="n">
        <f aca="false">LatticeLayout!P955</f>
        <v>423.0996045</v>
      </c>
      <c r="N919" s="25" t="n">
        <f aca="false">LatticeLayout!O955</f>
        <v>41.094</v>
      </c>
    </row>
    <row r="920" s="25" customFormat="true" ht="12.75" hidden="true" customHeight="false" outlineLevel="0" collapsed="false">
      <c r="A920" s="25" t="str">
        <f aca="false">LatticeLayout!A956</f>
        <v>LS1</v>
      </c>
      <c r="B920" s="25" t="str">
        <f aca="false">LatticeLayout!B956</f>
        <v>CB08</v>
      </c>
      <c r="C920" s="25" t="str">
        <f aca="false">LatticeLayout!C956</f>
        <v>CAV8</v>
      </c>
      <c r="D920" s="25" t="n">
        <f aca="false">LatticeLayout!D956</f>
        <v>1727</v>
      </c>
      <c r="E920" s="25" t="str">
        <f aca="false">LatticeLayout!E956</f>
        <v>LS1_CB08:CAV8_D1727</v>
      </c>
      <c r="F920" s="25" t="n">
        <f aca="false">LatticeLayout!F956</f>
        <v>0</v>
      </c>
      <c r="G920" s="25" t="str">
        <f aca="false">LatticeLayout!G956</f>
        <v>b08 resonator</v>
      </c>
      <c r="H920" s="25" t="n">
        <f aca="false">LatticeLayout!H956</f>
        <v>34</v>
      </c>
      <c r="I920" s="25" t="n">
        <f aca="false">LatticeLayout!I956</f>
        <v>0</v>
      </c>
      <c r="J920" s="25" t="n">
        <f aca="false">LatticeLayout!J956</f>
        <v>0</v>
      </c>
      <c r="K920" s="25" t="n">
        <f aca="false">LatticeLayout!K956</f>
        <v>0.298171</v>
      </c>
      <c r="L920" s="25" t="n">
        <f aca="false">LatticeLayout!Q956</f>
        <v>295.670890607629</v>
      </c>
      <c r="M920" s="25" t="n">
        <f aca="false">LatticeLayout!P956</f>
        <v>423.0996045</v>
      </c>
      <c r="N920" s="25" t="n">
        <f aca="false">LatticeLayout!O956</f>
        <v>41.094</v>
      </c>
    </row>
    <row r="921" s="25" customFormat="true" ht="12.75" hidden="true" customHeight="false" outlineLevel="0" collapsed="false">
      <c r="A921" s="25" t="n">
        <f aca="false">LatticeLayout!A957</f>
        <v>0</v>
      </c>
      <c r="B921" s="25" t="n">
        <f aca="false">LatticeLayout!B957</f>
        <v>0</v>
      </c>
      <c r="C921" s="25" t="n">
        <f aca="false">LatticeLayout!C957</f>
        <v>0</v>
      </c>
      <c r="D921" s="25" t="n">
        <f aca="false">LatticeLayout!D957</f>
        <v>0</v>
      </c>
      <c r="E921" s="25" t="n">
        <f aca="false">LatticeLayout!E957</f>
        <v>0</v>
      </c>
      <c r="F921" s="25" t="n">
        <f aca="false">LatticeLayout!F957</f>
        <v>0</v>
      </c>
      <c r="G921" s="25" t="n">
        <f aca="false">LatticeLayout!G957</f>
        <v>0</v>
      </c>
      <c r="H921" s="25" t="n">
        <f aca="false">LatticeLayout!H957</f>
        <v>0</v>
      </c>
      <c r="I921" s="25" t="n">
        <f aca="false">LatticeLayout!I957</f>
        <v>0</v>
      </c>
      <c r="J921" s="25" t="n">
        <f aca="false">LatticeLayout!J957</f>
        <v>0</v>
      </c>
      <c r="K921" s="25" t="n">
        <f aca="false">LatticeLayout!K957</f>
        <v>0</v>
      </c>
      <c r="L921" s="25" t="n">
        <f aca="false">LatticeLayout!Q957</f>
        <v>295.670890607629</v>
      </c>
      <c r="M921" s="25" t="n">
        <f aca="false">LatticeLayout!P957</f>
        <v>423.0996045</v>
      </c>
      <c r="N921" s="25" t="n">
        <f aca="false">LatticeLayout!O957</f>
        <v>41.094</v>
      </c>
    </row>
    <row r="922" s="25" customFormat="true" ht="12.75" hidden="true" customHeight="false" outlineLevel="0" collapsed="false">
      <c r="A922" s="25" t="n">
        <f aca="false">LatticeLayout!A958</f>
        <v>0</v>
      </c>
      <c r="B922" s="25" t="n">
        <f aca="false">LatticeLayout!B958</f>
        <v>0</v>
      </c>
      <c r="C922" s="25" t="n">
        <f aca="false">LatticeLayout!C958</f>
        <v>0</v>
      </c>
      <c r="D922" s="25" t="n">
        <f aca="false">LatticeLayout!D958</f>
        <v>0</v>
      </c>
      <c r="E922" s="25" t="n">
        <f aca="false">LatticeLayout!E958</f>
        <v>0</v>
      </c>
      <c r="F922" s="25" t="n">
        <f aca="false">LatticeLayout!F958</f>
        <v>0</v>
      </c>
      <c r="G922" s="25" t="n">
        <f aca="false">LatticeLayout!G958</f>
        <v>0</v>
      </c>
      <c r="H922" s="25" t="n">
        <f aca="false">LatticeLayout!H958</f>
        <v>0</v>
      </c>
      <c r="I922" s="25" t="n">
        <f aca="false">LatticeLayout!I958</f>
        <v>0</v>
      </c>
      <c r="J922" s="25" t="n">
        <f aca="false">LatticeLayout!J958</f>
        <v>0</v>
      </c>
      <c r="K922" s="25" t="n">
        <f aca="false">LatticeLayout!K958</f>
        <v>0</v>
      </c>
      <c r="L922" s="25" t="n">
        <f aca="false">LatticeLayout!Q958</f>
        <v>295.670890607629</v>
      </c>
      <c r="M922" s="25" t="n">
        <f aca="false">LatticeLayout!P958</f>
        <v>423.0996045</v>
      </c>
      <c r="N922" s="25" t="n">
        <f aca="false">LatticeLayout!O958</f>
        <v>41.094</v>
      </c>
    </row>
    <row r="923" s="25" customFormat="true" ht="12.75" hidden="true" customHeight="false" outlineLevel="0" collapsed="false">
      <c r="A923" s="25" t="n">
        <f aca="false">LatticeLayout!A959</f>
        <v>0</v>
      </c>
      <c r="B923" s="25" t="n">
        <f aca="false">LatticeLayout!B959</f>
        <v>0</v>
      </c>
      <c r="C923" s="25" t="n">
        <f aca="false">LatticeLayout!C959</f>
        <v>0</v>
      </c>
      <c r="D923" s="25" t="n">
        <f aca="false">LatticeLayout!D959</f>
        <v>0</v>
      </c>
      <c r="E923" s="25" t="n">
        <f aca="false">LatticeLayout!E959</f>
        <v>0</v>
      </c>
      <c r="F923" s="25" t="n">
        <f aca="false">LatticeLayout!F959</f>
        <v>0</v>
      </c>
      <c r="G923" s="25" t="str">
        <f aca="false">LatticeLayout!G959</f>
        <v>bellows</v>
      </c>
      <c r="H923" s="25" t="n">
        <f aca="false">LatticeLayout!H959</f>
        <v>0</v>
      </c>
      <c r="I923" s="25" t="n">
        <f aca="false">LatticeLayout!I959</f>
        <v>0</v>
      </c>
      <c r="J923" s="25" t="n">
        <f aca="false">LatticeLayout!J959</f>
        <v>0</v>
      </c>
      <c r="K923" s="25" t="n">
        <f aca="false">LatticeLayout!K959</f>
        <v>0.190822</v>
      </c>
      <c r="L923" s="25" t="n">
        <f aca="false">LatticeLayout!Q959</f>
        <v>295.480068607629</v>
      </c>
      <c r="M923" s="25" t="n">
        <f aca="false">LatticeLayout!P959</f>
        <v>423.0996045</v>
      </c>
      <c r="N923" s="25" t="n">
        <f aca="false">LatticeLayout!O959</f>
        <v>41.094</v>
      </c>
    </row>
    <row r="924" customFormat="false" ht="12.75" hidden="false" customHeight="false" outlineLevel="0" collapsed="false">
      <c r="A924" s="300" t="str">
        <f aca="false">LatticeLayout!A960</f>
        <v>LS1</v>
      </c>
      <c r="B924" s="300" t="str">
        <f aca="false">LatticeLayout!B960</f>
        <v>CB08</v>
      </c>
      <c r="C924" s="25" t="str">
        <f aca="false">LatticeLayout!C960</f>
        <v>GV</v>
      </c>
      <c r="D924" s="25" t="n">
        <f aca="false">LatticeLayout!D960</f>
        <v>1731</v>
      </c>
      <c r="E924" s="25" t="str">
        <f aca="false">LatticeLayout!E960</f>
        <v>LS1_CB08:GV_D1731</v>
      </c>
      <c r="F924" s="25" t="n">
        <f aca="false">LatticeLayout!F960</f>
        <v>0</v>
      </c>
      <c r="G924" s="300" t="str">
        <f aca="false">G365</f>
        <v>downstream gate valve</v>
      </c>
      <c r="H924" s="25" t="n">
        <f aca="false">LatticeLayout!H960</f>
        <v>40</v>
      </c>
      <c r="I924" s="25" t="n">
        <f aca="false">LatticeLayout!I960</f>
        <v>0</v>
      </c>
      <c r="J924" s="25" t="n">
        <f aca="false">LatticeLayout!J960</f>
        <v>0</v>
      </c>
      <c r="K924" s="300" t="n">
        <f aca="false">LatticeLayout!K960</f>
        <v>0.057404</v>
      </c>
      <c r="L924" s="554" t="n">
        <f aca="false">LatticeLayout!Q960</f>
        <v>295.422664607629</v>
      </c>
      <c r="M924" s="554" t="n">
        <f aca="false">LatticeLayout!P960</f>
        <v>423.0996045</v>
      </c>
      <c r="N924" s="554" t="n">
        <f aca="false">LatticeLayout!O960</f>
        <v>41.094</v>
      </c>
      <c r="O924" s="554"/>
      <c r="P924" s="554"/>
      <c r="Q924" s="554"/>
      <c r="R924" s="515"/>
    </row>
    <row r="925" s="25" customFormat="true" ht="12.75" hidden="true" customHeight="false" outlineLevel="0" collapsed="false">
      <c r="A925" s="25" t="n">
        <f aca="false">LatticeLayout!A961</f>
        <v>0</v>
      </c>
      <c r="B925" s="25" t="n">
        <f aca="false">LatticeLayout!B961</f>
        <v>0</v>
      </c>
      <c r="C925" s="25" t="n">
        <f aca="false">LatticeLayout!C961</f>
        <v>0</v>
      </c>
      <c r="D925" s="25" t="n">
        <f aca="false">LatticeLayout!D961</f>
        <v>0</v>
      </c>
      <c r="E925" s="25" t="n">
        <f aca="false">LatticeLayout!E961</f>
        <v>0</v>
      </c>
      <c r="F925" s="25" t="n">
        <f aca="false">LatticeLayout!F961</f>
        <v>0</v>
      </c>
      <c r="G925" s="25" t="str">
        <f aca="false">LatticeLayout!G961</f>
        <v>bellow</v>
      </c>
      <c r="H925" s="25" t="n">
        <f aca="false">LatticeLayout!H961</f>
        <v>40</v>
      </c>
      <c r="I925" s="25" t="n">
        <f aca="false">LatticeLayout!I961</f>
        <v>0</v>
      </c>
      <c r="J925" s="25" t="n">
        <f aca="false">LatticeLayout!J961</f>
        <v>0</v>
      </c>
      <c r="K925" s="25" t="n">
        <f aca="false">LatticeLayout!K961</f>
        <v>0.103502</v>
      </c>
      <c r="L925" s="25" t="n">
        <f aca="false">LatticeLayout!Q961</f>
        <v>295.319162607629</v>
      </c>
      <c r="M925" s="25" t="n">
        <f aca="false">LatticeLayout!P961</f>
        <v>423.0996045</v>
      </c>
      <c r="N925" s="25" t="n">
        <f aca="false">LatticeLayout!O961</f>
        <v>41.094</v>
      </c>
    </row>
    <row r="926" s="25" customFormat="true" ht="12.75" hidden="true" customHeight="false" outlineLevel="0" collapsed="false">
      <c r="A926" s="25" t="str">
        <f aca="false">LatticeLayout!A962</f>
        <v>LS1</v>
      </c>
      <c r="B926" s="25" t="str">
        <f aca="false">LatticeLayout!B962</f>
        <v>WB08</v>
      </c>
      <c r="C926" s="25" t="str">
        <f aca="false">LatticeLayout!C962</f>
        <v>BPM</v>
      </c>
      <c r="D926" s="25" t="n">
        <f aca="false">LatticeLayout!D962</f>
        <v>1732</v>
      </c>
      <c r="E926" s="25" t="str">
        <f aca="false">LatticeLayout!E962</f>
        <v>LS1_WB08:BPM_D1732</v>
      </c>
      <c r="F926" s="25" t="str">
        <f aca="false">LatticeLayout!F962</f>
        <v>BPM2</v>
      </c>
      <c r="G926" s="25" t="str">
        <f aca="false">LatticeLayout!G962</f>
        <v>position monitor</v>
      </c>
      <c r="H926" s="25" t="n">
        <f aca="false">LatticeLayout!H962</f>
        <v>0</v>
      </c>
      <c r="I926" s="25" t="n">
        <f aca="false">LatticeLayout!I962</f>
        <v>0</v>
      </c>
      <c r="J926" s="25" t="n">
        <f aca="false">LatticeLayout!J962</f>
        <v>0</v>
      </c>
      <c r="K926" s="25" t="n">
        <f aca="false">LatticeLayout!K962</f>
        <v>0</v>
      </c>
      <c r="L926" s="25" t="n">
        <f aca="false">LatticeLayout!Q962</f>
        <v>295.319162607629</v>
      </c>
      <c r="M926" s="25" t="n">
        <f aca="false">LatticeLayout!P962</f>
        <v>423.0996045</v>
      </c>
      <c r="N926" s="25" t="n">
        <f aca="false">LatticeLayout!O962</f>
        <v>41.094</v>
      </c>
    </row>
    <row r="927" s="25" customFormat="true" ht="12.75" hidden="true" customHeight="false" outlineLevel="0" collapsed="false">
      <c r="A927" s="25" t="n">
        <f aca="false">LatticeLayout!A963</f>
        <v>0</v>
      </c>
      <c r="B927" s="25" t="n">
        <f aca="false">LatticeLayout!B963</f>
        <v>0</v>
      </c>
      <c r="C927" s="25" t="n">
        <f aca="false">LatticeLayout!C963</f>
        <v>0</v>
      </c>
      <c r="D927" s="25" t="n">
        <f aca="false">LatticeLayout!D963</f>
        <v>0</v>
      </c>
      <c r="E927" s="25" t="n">
        <f aca="false">LatticeLayout!E963</f>
        <v>0</v>
      </c>
      <c r="F927" s="25" t="n">
        <f aca="false">LatticeLayout!F963</f>
        <v>0</v>
      </c>
      <c r="G927" s="25" t="str">
        <f aca="false">LatticeLayout!G963</f>
        <v>diagnostic box</v>
      </c>
      <c r="H927" s="25" t="n">
        <f aca="false">LatticeLayout!H963</f>
        <v>0</v>
      </c>
      <c r="I927" s="25" t="n">
        <f aca="false">LatticeLayout!I963</f>
        <v>0</v>
      </c>
      <c r="J927" s="25" t="n">
        <f aca="false">LatticeLayout!J963</f>
        <v>0</v>
      </c>
      <c r="K927" s="25" t="n">
        <f aca="false">LatticeLayout!K963</f>
        <v>0.145282</v>
      </c>
      <c r="L927" s="25" t="n">
        <f aca="false">LatticeLayout!Q963</f>
        <v>295.173880607629</v>
      </c>
      <c r="M927" s="25" t="n">
        <f aca="false">LatticeLayout!P963</f>
        <v>423.0996045</v>
      </c>
      <c r="N927" s="25" t="n">
        <f aca="false">LatticeLayout!O963</f>
        <v>41.094</v>
      </c>
    </row>
    <row r="928" s="25" customFormat="true" ht="12.75" hidden="true" customHeight="false" outlineLevel="0" collapsed="false">
      <c r="A928" s="25" t="str">
        <f aca="false">LatticeLayout!A964</f>
        <v>LS1</v>
      </c>
      <c r="B928" s="25" t="str">
        <f aca="false">LatticeLayout!B964</f>
        <v>WB08</v>
      </c>
      <c r="C928" s="25" t="str">
        <f aca="false">LatticeLayout!C964</f>
        <v>HMR</v>
      </c>
      <c r="D928" s="25" t="n">
        <f aca="false">LatticeLayout!D964</f>
        <v>1733</v>
      </c>
      <c r="E928" s="25" t="str">
        <f aca="false">LatticeLayout!E964</f>
        <v>LS1_WB08:HMR_D1733</v>
      </c>
      <c r="F928" s="25" t="str">
        <f aca="false">LatticeLayout!F964</f>
        <v>HMR1</v>
      </c>
      <c r="G928" s="25" t="str">
        <f aca="false">LatticeLayout!G964</f>
        <v>Halo ring, d33mm, t5mm</v>
      </c>
      <c r="H928" s="25" t="n">
        <f aca="false">LatticeLayout!H964</f>
        <v>33</v>
      </c>
      <c r="I928" s="25" t="n">
        <f aca="false">LatticeLayout!I964</f>
        <v>0</v>
      </c>
      <c r="J928" s="25" t="n">
        <f aca="false">LatticeLayout!J964</f>
        <v>0</v>
      </c>
      <c r="K928" s="25" t="n">
        <f aca="false">LatticeLayout!K964</f>
        <v>0</v>
      </c>
      <c r="L928" s="25" t="n">
        <f aca="false">LatticeLayout!Q964</f>
        <v>295.173880607629</v>
      </c>
      <c r="M928" s="25" t="n">
        <f aca="false">LatticeLayout!P964</f>
        <v>423.0996045</v>
      </c>
      <c r="N928" s="25" t="n">
        <f aca="false">LatticeLayout!O964</f>
        <v>41.094</v>
      </c>
    </row>
    <row r="929" s="25" customFormat="true" ht="12.75" hidden="true" customHeight="false" outlineLevel="0" collapsed="false">
      <c r="A929" s="25" t="n">
        <f aca="false">LatticeLayout!A965</f>
        <v>0</v>
      </c>
      <c r="B929" s="25" t="n">
        <f aca="false">LatticeLayout!B965</f>
        <v>0</v>
      </c>
      <c r="C929" s="25" t="n">
        <f aca="false">LatticeLayout!C965</f>
        <v>0</v>
      </c>
      <c r="D929" s="25" t="n">
        <f aca="false">LatticeLayout!D965</f>
        <v>0</v>
      </c>
      <c r="E929" s="25" t="n">
        <f aca="false">LatticeLayout!E965</f>
        <v>0</v>
      </c>
      <c r="F929" s="25" t="n">
        <f aca="false">LatticeLayout!F965</f>
        <v>0</v>
      </c>
      <c r="G929" s="25" t="str">
        <f aca="false">LatticeLayout!G965</f>
        <v>diagnostic box</v>
      </c>
      <c r="H929" s="25" t="n">
        <f aca="false">LatticeLayout!H965</f>
        <v>0</v>
      </c>
      <c r="I929" s="25" t="n">
        <f aca="false">LatticeLayout!I965</f>
        <v>0</v>
      </c>
      <c r="J929" s="25" t="n">
        <f aca="false">LatticeLayout!J965</f>
        <v>0</v>
      </c>
      <c r="K929" s="25" t="n">
        <f aca="false">LatticeLayout!K965</f>
        <v>0</v>
      </c>
      <c r="L929" s="25" t="n">
        <f aca="false">LatticeLayout!Q965</f>
        <v>295.173880607629</v>
      </c>
      <c r="M929" s="25" t="n">
        <f aca="false">LatticeLayout!P965</f>
        <v>423.0996045</v>
      </c>
      <c r="N929" s="25" t="n">
        <f aca="false">LatticeLayout!O965</f>
        <v>41.094</v>
      </c>
    </row>
    <row r="930" s="25" customFormat="true" ht="12.75" hidden="true" customHeight="false" outlineLevel="0" collapsed="false">
      <c r="A930" s="25" t="str">
        <f aca="false">LatticeLayout!A966</f>
        <v>LS1</v>
      </c>
      <c r="B930" s="25" t="str">
        <f aca="false">LatticeLayout!B966</f>
        <v>WB08</v>
      </c>
      <c r="C930" s="25" t="str">
        <f aca="false">LatticeLayout!C966</f>
        <v>IP</v>
      </c>
      <c r="D930" s="25" t="n">
        <f aca="false">LatticeLayout!D966</f>
        <v>1733</v>
      </c>
      <c r="E930" s="25" t="str">
        <f aca="false">LatticeLayout!E966</f>
        <v>LS1_WB08:IP_D1733</v>
      </c>
      <c r="F930" s="25" t="str">
        <f aca="false">LatticeLayout!F966</f>
        <v>IP_S</v>
      </c>
      <c r="G930" s="25" t="str">
        <f aca="false">LatticeLayout!G966</f>
        <v>ion pump, 75 l/s</v>
      </c>
      <c r="H930" s="25" t="n">
        <f aca="false">LatticeLayout!H966</f>
        <v>0</v>
      </c>
      <c r="I930" s="25" t="n">
        <f aca="false">LatticeLayout!I966</f>
        <v>0</v>
      </c>
      <c r="J930" s="25" t="n">
        <f aca="false">LatticeLayout!J966</f>
        <v>0</v>
      </c>
      <c r="K930" s="25" t="n">
        <f aca="false">LatticeLayout!K966</f>
        <v>0</v>
      </c>
      <c r="L930" s="25" t="n">
        <f aca="false">LatticeLayout!Q966</f>
        <v>295.173880607629</v>
      </c>
      <c r="M930" s="25" t="n">
        <f aca="false">LatticeLayout!P966</f>
        <v>423.0996045</v>
      </c>
      <c r="N930" s="25" t="n">
        <f aca="false">LatticeLayout!O966</f>
        <v>41.094</v>
      </c>
    </row>
    <row r="931" s="25" customFormat="true" ht="12.75" hidden="true" customHeight="false" outlineLevel="0" collapsed="false">
      <c r="A931" s="25" t="n">
        <f aca="false">LatticeLayout!A967</f>
        <v>0</v>
      </c>
      <c r="B931" s="25" t="n">
        <f aca="false">LatticeLayout!B967</f>
        <v>0</v>
      </c>
      <c r="C931" s="25" t="n">
        <f aca="false">LatticeLayout!C967</f>
        <v>0</v>
      </c>
      <c r="D931" s="25" t="n">
        <f aca="false">LatticeLayout!D967</f>
        <v>0</v>
      </c>
      <c r="E931" s="25" t="n">
        <f aca="false">LatticeLayout!E967</f>
        <v>0</v>
      </c>
      <c r="F931" s="25" t="n">
        <f aca="false">LatticeLayout!F967</f>
        <v>0</v>
      </c>
      <c r="G931" s="25" t="str">
        <f aca="false">LatticeLayout!G967</f>
        <v>bellow</v>
      </c>
      <c r="H931" s="25" t="n">
        <f aca="false">LatticeLayout!H967</f>
        <v>40</v>
      </c>
      <c r="I931" s="25" t="n">
        <f aca="false">LatticeLayout!I967</f>
        <v>0</v>
      </c>
      <c r="J931" s="25" t="n">
        <f aca="false">LatticeLayout!J967</f>
        <v>0</v>
      </c>
      <c r="K931" s="25" t="n">
        <f aca="false">LatticeLayout!K967</f>
        <v>0.131216</v>
      </c>
      <c r="L931" s="25" t="n">
        <f aca="false">LatticeLayout!Q967</f>
        <v>295.042664607629</v>
      </c>
      <c r="M931" s="25" t="n">
        <f aca="false">LatticeLayout!P967</f>
        <v>423.0996045</v>
      </c>
      <c r="N931" s="25" t="n">
        <f aca="false">LatticeLayout!O967</f>
        <v>41.094</v>
      </c>
    </row>
    <row r="932" customFormat="false" ht="12.75" hidden="false" customHeight="false" outlineLevel="0" collapsed="false">
      <c r="A932" s="300" t="str">
        <f aca="false">LatticeLayout!A968</f>
        <v>LS1</v>
      </c>
      <c r="B932" s="300" t="str">
        <f aca="false">LatticeLayout!B968</f>
        <v>CB09</v>
      </c>
      <c r="C932" s="25" t="str">
        <f aca="false">LatticeLayout!C968</f>
        <v>GV</v>
      </c>
      <c r="D932" s="25" t="n">
        <f aca="false">LatticeLayout!D968</f>
        <v>1735</v>
      </c>
      <c r="E932" s="25" t="str">
        <f aca="false">LatticeLayout!E968</f>
        <v>LS1_CB09:GV_D1735</v>
      </c>
      <c r="F932" s="25" t="n">
        <f aca="false">LatticeLayout!F968</f>
        <v>0</v>
      </c>
      <c r="G932" s="300" t="str">
        <f aca="false">G334</f>
        <v>upstream gate valve</v>
      </c>
      <c r="H932" s="25" t="n">
        <f aca="false">LatticeLayout!H968</f>
        <v>40</v>
      </c>
      <c r="I932" s="25" t="n">
        <f aca="false">LatticeLayout!I968</f>
        <v>0</v>
      </c>
      <c r="J932" s="25" t="n">
        <f aca="false">LatticeLayout!J968</f>
        <v>0</v>
      </c>
      <c r="K932" s="300" t="n">
        <f aca="false">LatticeLayout!K968</f>
        <v>0.057404</v>
      </c>
      <c r="L932" s="554" t="n">
        <f aca="false">LatticeLayout!Q968+K932</f>
        <v>295.042664607629</v>
      </c>
      <c r="M932" s="554" t="n">
        <f aca="false">LatticeLayout!P968</f>
        <v>423.0996045</v>
      </c>
      <c r="N932" s="554" t="n">
        <f aca="false">LatticeLayout!O968</f>
        <v>41.094</v>
      </c>
      <c r="O932" s="554" t="n">
        <f aca="false">L932-CM!$U$4</f>
        <v>292.529055607629</v>
      </c>
      <c r="P932" s="554" t="n">
        <f aca="false">M932-CM!$X$4</f>
        <v>422.2614045</v>
      </c>
      <c r="Q932" s="554" t="n">
        <f aca="false">N932+CM!$W$4</f>
        <v>41.3194</v>
      </c>
      <c r="R932" s="589" t="n">
        <f aca="false">M932-CM!$V$4</f>
        <v>421.8804045</v>
      </c>
      <c r="S932" s="641" t="s">
        <v>1642</v>
      </c>
    </row>
    <row r="933" s="25" customFormat="true" ht="12.75" hidden="true" customHeight="false" outlineLevel="0" collapsed="false">
      <c r="A933" s="25" t="n">
        <f aca="false">LatticeLayout!A969</f>
        <v>0</v>
      </c>
      <c r="B933" s="25" t="n">
        <f aca="false">LatticeLayout!B969</f>
        <v>0</v>
      </c>
      <c r="C933" s="25" t="n">
        <f aca="false">LatticeLayout!C969</f>
        <v>0</v>
      </c>
      <c r="D933" s="25" t="n">
        <f aca="false">LatticeLayout!D969</f>
        <v>0</v>
      </c>
      <c r="E933" s="25" t="n">
        <f aca="false">LatticeLayout!E969</f>
        <v>0</v>
      </c>
      <c r="F933" s="25" t="n">
        <f aca="false">LatticeLayout!F969</f>
        <v>0</v>
      </c>
      <c r="G933" s="25" t="str">
        <f aca="false">LatticeLayout!G969</f>
        <v>bellows</v>
      </c>
      <c r="H933" s="25" t="n">
        <f aca="false">LatticeLayout!H969</f>
        <v>0</v>
      </c>
      <c r="I933" s="25" t="n">
        <f aca="false">LatticeLayout!I969</f>
        <v>0</v>
      </c>
      <c r="J933" s="25" t="n">
        <f aca="false">LatticeLayout!J969</f>
        <v>0</v>
      </c>
      <c r="K933" s="25" t="n">
        <f aca="false">LatticeLayout!K969</f>
        <v>0.190822</v>
      </c>
      <c r="L933" s="25" t="n">
        <f aca="false">LatticeLayout!Q969</f>
        <v>294.794438607629</v>
      </c>
      <c r="M933" s="25" t="n">
        <f aca="false">LatticeLayout!P969</f>
        <v>423.0996045</v>
      </c>
      <c r="N933" s="25" t="n">
        <f aca="false">LatticeLayout!O969</f>
        <v>41.094</v>
      </c>
    </row>
    <row r="934" s="25" customFormat="true" ht="12.75" hidden="true" customHeight="false" outlineLevel="0" collapsed="false">
      <c r="A934" s="25" t="str">
        <f aca="false">LatticeLayout!A970</f>
        <v>LS1</v>
      </c>
      <c r="B934" s="25" t="str">
        <f aca="false">LatticeLayout!B970</f>
        <v>CB09</v>
      </c>
      <c r="C934" s="25" t="str">
        <f aca="false">LatticeLayout!C970</f>
        <v>CAV1</v>
      </c>
      <c r="D934" s="25" t="n">
        <f aca="false">LatticeLayout!D970</f>
        <v>1739</v>
      </c>
      <c r="E934" s="25" t="str">
        <f aca="false">LatticeLayout!E970</f>
        <v>LS1_CB09:CAV1_D1739</v>
      </c>
      <c r="F934" s="25" t="n">
        <f aca="false">LatticeLayout!F970</f>
        <v>0</v>
      </c>
      <c r="G934" s="25" t="str">
        <f aca="false">LatticeLayout!G970</f>
        <v>b08 resonator</v>
      </c>
      <c r="H934" s="25" t="n">
        <f aca="false">LatticeLayout!H970</f>
        <v>34</v>
      </c>
      <c r="I934" s="25" t="n">
        <f aca="false">LatticeLayout!I970</f>
        <v>0</v>
      </c>
      <c r="J934" s="25" t="n">
        <f aca="false">LatticeLayout!J970</f>
        <v>0</v>
      </c>
      <c r="K934" s="25" t="n">
        <f aca="false">LatticeLayout!K970</f>
        <v>0.298171</v>
      </c>
      <c r="L934" s="25" t="n">
        <f aca="false">LatticeLayout!Q970</f>
        <v>294.496267607629</v>
      </c>
      <c r="M934" s="25" t="n">
        <f aca="false">LatticeLayout!P970</f>
        <v>423.0996045</v>
      </c>
      <c r="N934" s="25" t="n">
        <f aca="false">LatticeLayout!O970</f>
        <v>41.094</v>
      </c>
    </row>
    <row r="935" s="25" customFormat="true" ht="12.75" hidden="true" customHeight="false" outlineLevel="0" collapsed="false">
      <c r="A935" s="25" t="n">
        <f aca="false">LatticeLayout!A971</f>
        <v>0</v>
      </c>
      <c r="B935" s="25" t="n">
        <f aca="false">LatticeLayout!B971</f>
        <v>0</v>
      </c>
      <c r="C935" s="25" t="n">
        <f aca="false">LatticeLayout!C971</f>
        <v>0</v>
      </c>
      <c r="D935" s="25" t="n">
        <f aca="false">LatticeLayout!D971</f>
        <v>0</v>
      </c>
      <c r="E935" s="25" t="n">
        <f aca="false">LatticeLayout!E971</f>
        <v>0</v>
      </c>
      <c r="F935" s="25" t="n">
        <f aca="false">LatticeLayout!F971</f>
        <v>0</v>
      </c>
      <c r="G935" s="25" t="n">
        <f aca="false">LatticeLayout!G971</f>
        <v>0</v>
      </c>
      <c r="H935" s="25" t="n">
        <f aca="false">LatticeLayout!H971</f>
        <v>0</v>
      </c>
      <c r="I935" s="25" t="n">
        <f aca="false">LatticeLayout!I971</f>
        <v>0</v>
      </c>
      <c r="J935" s="25" t="n">
        <f aca="false">LatticeLayout!J971</f>
        <v>0</v>
      </c>
      <c r="K935" s="25" t="n">
        <f aca="false">LatticeLayout!K971</f>
        <v>0</v>
      </c>
      <c r="L935" s="25" t="n">
        <f aca="false">LatticeLayout!Q971</f>
        <v>294.496267607629</v>
      </c>
      <c r="M935" s="25" t="n">
        <f aca="false">LatticeLayout!P971</f>
        <v>423.0996045</v>
      </c>
      <c r="N935" s="25" t="n">
        <f aca="false">LatticeLayout!O971</f>
        <v>41.094</v>
      </c>
    </row>
    <row r="936" s="25" customFormat="true" ht="12.75" hidden="true" customHeight="false" outlineLevel="0" collapsed="false">
      <c r="A936" s="25" t="str">
        <f aca="false">LatticeLayout!A972</f>
        <v>LS1</v>
      </c>
      <c r="B936" s="25" t="str">
        <f aca="false">LatticeLayout!B972</f>
        <v>CB09</v>
      </c>
      <c r="C936" s="25" t="str">
        <f aca="false">LatticeLayout!C972</f>
        <v>BLM</v>
      </c>
      <c r="D936" s="25" t="n">
        <f aca="false">LatticeLayout!D972</f>
        <v>1740</v>
      </c>
      <c r="E936" s="25" t="str">
        <f aca="false">LatticeLayout!E972</f>
        <v>LS1_CB09:BLM_D1740</v>
      </c>
      <c r="F936" s="25" t="n">
        <f aca="false">LatticeLayout!F972</f>
        <v>0</v>
      </c>
      <c r="G936" s="25" t="str">
        <f aca="false">LatticeLayout!G972</f>
        <v>outside loss monitor - not install</v>
      </c>
      <c r="H936" s="25" t="n">
        <f aca="false">LatticeLayout!H972</f>
        <v>0</v>
      </c>
      <c r="I936" s="25" t="n">
        <f aca="false">LatticeLayout!I972</f>
        <v>0</v>
      </c>
      <c r="J936" s="25" t="n">
        <f aca="false">LatticeLayout!J972</f>
        <v>0</v>
      </c>
      <c r="K936" s="25" t="n">
        <f aca="false">LatticeLayout!K972</f>
        <v>0</v>
      </c>
      <c r="L936" s="25" t="n">
        <f aca="false">LatticeLayout!Q972</f>
        <v>294.496267607629</v>
      </c>
      <c r="M936" s="25" t="n">
        <f aca="false">LatticeLayout!P972</f>
        <v>423.0996045</v>
      </c>
      <c r="N936" s="25" t="n">
        <f aca="false">LatticeLayout!O972</f>
        <v>41.094</v>
      </c>
    </row>
    <row r="937" s="25" customFormat="true" ht="12.75" hidden="true" customHeight="false" outlineLevel="0" collapsed="false">
      <c r="A937" s="25" t="n">
        <f aca="false">LatticeLayout!A973</f>
        <v>0</v>
      </c>
      <c r="B937" s="25" t="n">
        <f aca="false">LatticeLayout!B973</f>
        <v>0</v>
      </c>
      <c r="C937" s="25" t="n">
        <f aca="false">LatticeLayout!C973</f>
        <v>0</v>
      </c>
      <c r="D937" s="25" t="n">
        <f aca="false">LatticeLayout!D973</f>
        <v>0</v>
      </c>
      <c r="E937" s="25" t="n">
        <f aca="false">LatticeLayout!E973</f>
        <v>0</v>
      </c>
      <c r="F937" s="25" t="n">
        <f aca="false">LatticeLayout!F973</f>
        <v>0</v>
      </c>
      <c r="G937" s="25" t="str">
        <f aca="false">LatticeLayout!G973</f>
        <v>bellow</v>
      </c>
      <c r="H937" s="25" t="n">
        <f aca="false">LatticeLayout!H973</f>
        <v>40</v>
      </c>
      <c r="I937" s="25" t="n">
        <f aca="false">LatticeLayout!I973</f>
        <v>0</v>
      </c>
      <c r="J937" s="25" t="n">
        <f aca="false">LatticeLayout!J973</f>
        <v>0</v>
      </c>
      <c r="K937" s="25" t="n">
        <f aca="false">LatticeLayout!K973</f>
        <v>0.09650984</v>
      </c>
      <c r="L937" s="25" t="n">
        <f aca="false">LatticeLayout!Q973</f>
        <v>294.399757767629</v>
      </c>
      <c r="M937" s="25" t="n">
        <f aca="false">LatticeLayout!P973</f>
        <v>423.0996045</v>
      </c>
      <c r="N937" s="25" t="n">
        <f aca="false">LatticeLayout!O973</f>
        <v>41.094</v>
      </c>
    </row>
    <row r="938" s="25" customFormat="true" ht="12.75" hidden="true" customHeight="false" outlineLevel="0" collapsed="false">
      <c r="A938" s="25" t="str">
        <f aca="false">LatticeLayout!A974</f>
        <v>LS1</v>
      </c>
      <c r="B938" s="25" t="str">
        <f aca="false">LatticeLayout!B974</f>
        <v>CB09</v>
      </c>
      <c r="C938" s="25" t="str">
        <f aca="false">LatticeLayout!C974</f>
        <v>BPM</v>
      </c>
      <c r="D938" s="25" t="n">
        <f aca="false">LatticeLayout!D974</f>
        <v>1741</v>
      </c>
      <c r="E938" s="25" t="str">
        <f aca="false">LatticeLayout!E974</f>
        <v>LS1_CB09:BPM_D1741</v>
      </c>
      <c r="F938" s="25" t="str">
        <f aca="false">LatticeLayout!F974</f>
        <v>BPM6</v>
      </c>
      <c r="G938" s="25" t="str">
        <f aca="false">LatticeLayout!G974</f>
        <v>position monitor, BPMc</v>
      </c>
      <c r="H938" s="25" t="n">
        <f aca="false">LatticeLayout!H974</f>
        <v>0</v>
      </c>
      <c r="I938" s="25" t="n">
        <f aca="false">LatticeLayout!I974</f>
        <v>0</v>
      </c>
      <c r="J938" s="25" t="n">
        <f aca="false">LatticeLayout!J974</f>
        <v>0</v>
      </c>
      <c r="K938" s="25" t="n">
        <f aca="false">LatticeLayout!K974</f>
        <v>0</v>
      </c>
      <c r="L938" s="25" t="n">
        <f aca="false">LatticeLayout!Q974</f>
        <v>294.399757767629</v>
      </c>
      <c r="M938" s="25" t="n">
        <f aca="false">LatticeLayout!P974</f>
        <v>423.0996045</v>
      </c>
      <c r="N938" s="25" t="n">
        <f aca="false">LatticeLayout!O974</f>
        <v>41.094</v>
      </c>
    </row>
    <row r="939" s="25" customFormat="true" ht="12.75" hidden="true" customHeight="false" outlineLevel="0" collapsed="false">
      <c r="A939" s="25" t="n">
        <f aca="false">LatticeLayout!A975</f>
        <v>0</v>
      </c>
      <c r="B939" s="25" t="n">
        <f aca="false">LatticeLayout!B975</f>
        <v>0</v>
      </c>
      <c r="C939" s="25" t="n">
        <f aca="false">LatticeLayout!C975</f>
        <v>0</v>
      </c>
      <c r="D939" s="25" t="n">
        <f aca="false">LatticeLayout!D975</f>
        <v>0</v>
      </c>
      <c r="E939" s="25" t="n">
        <f aca="false">LatticeLayout!E975</f>
        <v>0</v>
      </c>
      <c r="F939" s="25" t="n">
        <f aca="false">LatticeLayout!F975</f>
        <v>0</v>
      </c>
      <c r="G939" s="25" t="str">
        <f aca="false">LatticeLayout!G975</f>
        <v>BPM-box</v>
      </c>
      <c r="H939" s="25" t="n">
        <f aca="false">LatticeLayout!H975</f>
        <v>40</v>
      </c>
      <c r="I939" s="25" t="n">
        <f aca="false">LatticeLayout!I975</f>
        <v>0</v>
      </c>
      <c r="J939" s="25" t="n">
        <f aca="false">LatticeLayout!J975</f>
        <v>0</v>
      </c>
      <c r="K939" s="25" t="n">
        <f aca="false">LatticeLayout!K975</f>
        <v>0.05588</v>
      </c>
      <c r="L939" s="25" t="n">
        <f aca="false">LatticeLayout!Q975</f>
        <v>294.343877767629</v>
      </c>
      <c r="M939" s="25" t="n">
        <f aca="false">LatticeLayout!P975</f>
        <v>423.0996045</v>
      </c>
      <c r="N939" s="25" t="n">
        <f aca="false">LatticeLayout!O975</f>
        <v>41.094</v>
      </c>
    </row>
    <row r="940" s="25" customFormat="true" ht="12.75" hidden="true" customHeight="false" outlineLevel="0" collapsed="false">
      <c r="A940" s="25" t="n">
        <f aca="false">LatticeLayout!A976</f>
        <v>0</v>
      </c>
      <c r="B940" s="25" t="n">
        <f aca="false">LatticeLayout!B976</f>
        <v>0</v>
      </c>
      <c r="C940" s="25" t="n">
        <f aca="false">LatticeLayout!C976</f>
        <v>0</v>
      </c>
      <c r="D940" s="25" t="n">
        <f aca="false">LatticeLayout!D976</f>
        <v>0</v>
      </c>
      <c r="E940" s="25" t="n">
        <f aca="false">LatticeLayout!E976</f>
        <v>0</v>
      </c>
      <c r="F940" s="25" t="n">
        <f aca="false">LatticeLayout!F976</f>
        <v>0</v>
      </c>
      <c r="G940" s="25" t="str">
        <f aca="false">LatticeLayout!G976</f>
        <v>solenoid-entry</v>
      </c>
      <c r="H940" s="25" t="n">
        <f aca="false">LatticeLayout!H976</f>
        <v>40</v>
      </c>
      <c r="I940" s="25" t="n">
        <f aca="false">LatticeLayout!I976</f>
        <v>0</v>
      </c>
      <c r="J940" s="25" t="n">
        <f aca="false">LatticeLayout!J976</f>
        <v>0</v>
      </c>
      <c r="K940" s="25" t="n">
        <f aca="false">LatticeLayout!K976</f>
        <v>0.076136</v>
      </c>
      <c r="L940" s="25" t="n">
        <f aca="false">LatticeLayout!Q976</f>
        <v>294.267741767629</v>
      </c>
      <c r="M940" s="25" t="n">
        <f aca="false">LatticeLayout!P976</f>
        <v>423.0996045</v>
      </c>
      <c r="N940" s="25" t="n">
        <f aca="false">LatticeLayout!O976</f>
        <v>41.094</v>
      </c>
    </row>
    <row r="941" s="25" customFormat="true" ht="12.75" hidden="true" customHeight="false" outlineLevel="0" collapsed="false">
      <c r="A941" s="25" t="str">
        <f aca="false">LatticeLayout!A977</f>
        <v>LS1</v>
      </c>
      <c r="B941" s="25" t="str">
        <f aca="false">LatticeLayout!B977</f>
        <v>CB09</v>
      </c>
      <c r="C941" s="25" t="str">
        <f aca="false">LatticeLayout!C977</f>
        <v>SOL1</v>
      </c>
      <c r="D941" s="25" t="n">
        <f aca="false">LatticeLayout!D977</f>
        <v>1745</v>
      </c>
      <c r="E941" s="25" t="str">
        <f aca="false">LatticeLayout!E977</f>
        <v>LS1_CB09:SOL1_D1745</v>
      </c>
      <c r="F941" s="25" t="str">
        <f aca="false">LatticeLayout!F977</f>
        <v>S2</v>
      </c>
      <c r="G941" s="25" t="str">
        <f aca="false">LatticeLayout!G977</f>
        <v>solenoid+correctors</v>
      </c>
      <c r="H941" s="25" t="n">
        <f aca="false">LatticeLayout!H977</f>
        <v>40</v>
      </c>
      <c r="I941" s="25" t="n">
        <f aca="false">LatticeLayout!I977</f>
        <v>0</v>
      </c>
      <c r="J941" s="25" t="n">
        <f aca="false">LatticeLayout!J977</f>
        <v>0</v>
      </c>
      <c r="K941" s="25" t="n">
        <f aca="false">LatticeLayout!K977</f>
        <v>0.5</v>
      </c>
      <c r="L941" s="25" t="n">
        <f aca="false">LatticeLayout!Q977</f>
        <v>293.767741767629</v>
      </c>
      <c r="M941" s="25" t="n">
        <f aca="false">LatticeLayout!P977</f>
        <v>423.0996045</v>
      </c>
      <c r="N941" s="25" t="n">
        <f aca="false">LatticeLayout!O977</f>
        <v>41.094</v>
      </c>
    </row>
    <row r="942" s="25" customFormat="true" ht="12.75" hidden="true" customHeight="false" outlineLevel="0" collapsed="false">
      <c r="A942" s="25" t="n">
        <f aca="false">LatticeLayout!A978</f>
        <v>0</v>
      </c>
      <c r="B942" s="25" t="n">
        <f aca="false">LatticeLayout!B978</f>
        <v>0</v>
      </c>
      <c r="C942" s="25" t="n">
        <f aca="false">LatticeLayout!C978</f>
        <v>0</v>
      </c>
      <c r="D942" s="25" t="n">
        <f aca="false">LatticeLayout!D978</f>
        <v>0</v>
      </c>
      <c r="E942" s="25" t="n">
        <f aca="false">LatticeLayout!E978</f>
        <v>0</v>
      </c>
      <c r="F942" s="25" t="n">
        <f aca="false">LatticeLayout!F978</f>
        <v>0</v>
      </c>
      <c r="G942" s="25" t="str">
        <f aca="false">LatticeLayout!G978</f>
        <v>solenoid-exit</v>
      </c>
      <c r="H942" s="25" t="n">
        <f aca="false">LatticeLayout!H978</f>
        <v>40</v>
      </c>
      <c r="I942" s="25" t="n">
        <f aca="false">LatticeLayout!I978</f>
        <v>0</v>
      </c>
      <c r="J942" s="25" t="n">
        <f aca="false">LatticeLayout!J978</f>
        <v>0</v>
      </c>
      <c r="K942" s="25" t="n">
        <f aca="false">LatticeLayout!K978</f>
        <v>0.076136</v>
      </c>
      <c r="L942" s="25" t="n">
        <f aca="false">LatticeLayout!Q978</f>
        <v>293.691605767629</v>
      </c>
      <c r="M942" s="25" t="n">
        <f aca="false">LatticeLayout!P978</f>
        <v>423.0996045</v>
      </c>
      <c r="N942" s="25" t="n">
        <f aca="false">LatticeLayout!O978</f>
        <v>41.094</v>
      </c>
    </row>
    <row r="943" s="25" customFormat="true" ht="12.75" hidden="true" customHeight="false" outlineLevel="0" collapsed="false">
      <c r="A943" s="25" t="n">
        <f aca="false">LatticeLayout!A979</f>
        <v>0</v>
      </c>
      <c r="B943" s="25" t="n">
        <f aca="false">LatticeLayout!B979</f>
        <v>0</v>
      </c>
      <c r="C943" s="25" t="n">
        <f aca="false">LatticeLayout!C979</f>
        <v>0</v>
      </c>
      <c r="D943" s="25" t="n">
        <f aca="false">LatticeLayout!D979</f>
        <v>0</v>
      </c>
      <c r="E943" s="25" t="n">
        <f aca="false">LatticeLayout!E979</f>
        <v>0</v>
      </c>
      <c r="F943" s="25" t="n">
        <f aca="false">LatticeLayout!F979</f>
        <v>0</v>
      </c>
      <c r="G943" s="25" t="str">
        <f aca="false">LatticeLayout!G979</f>
        <v>bellow</v>
      </c>
      <c r="H943" s="25" t="n">
        <f aca="false">LatticeLayout!H979</f>
        <v>0</v>
      </c>
      <c r="I943" s="25" t="n">
        <f aca="false">LatticeLayout!I979</f>
        <v>0</v>
      </c>
      <c r="J943" s="25" t="n">
        <f aca="false">LatticeLayout!J979</f>
        <v>0</v>
      </c>
      <c r="K943" s="25" t="n">
        <f aca="false">LatticeLayout!K979</f>
        <v>0.099517</v>
      </c>
      <c r="L943" s="25" t="n">
        <f aca="false">LatticeLayout!Q979</f>
        <v>293.592088767629</v>
      </c>
      <c r="M943" s="25" t="n">
        <f aca="false">LatticeLayout!P979</f>
        <v>423.0996045</v>
      </c>
      <c r="N943" s="25" t="n">
        <f aca="false">LatticeLayout!O979</f>
        <v>41.094</v>
      </c>
    </row>
    <row r="944" s="25" customFormat="true" ht="12.75" hidden="true" customHeight="false" outlineLevel="0" collapsed="false">
      <c r="A944" s="25" t="str">
        <f aca="false">LatticeLayout!A980</f>
        <v>LS1</v>
      </c>
      <c r="B944" s="25" t="str">
        <f aca="false">LatticeLayout!B980</f>
        <v>CB09</v>
      </c>
      <c r="C944" s="25" t="str">
        <f aca="false">LatticeLayout!C980</f>
        <v>CAV2</v>
      </c>
      <c r="D944" s="25" t="n">
        <f aca="false">LatticeLayout!D980</f>
        <v>1751</v>
      </c>
      <c r="E944" s="25" t="str">
        <f aca="false">LatticeLayout!E980</f>
        <v>LS1_CB09:CAV2_D1751</v>
      </c>
      <c r="F944" s="25" t="n">
        <f aca="false">LatticeLayout!F980</f>
        <v>0</v>
      </c>
      <c r="G944" s="25" t="str">
        <f aca="false">LatticeLayout!G980</f>
        <v>b08 resonator</v>
      </c>
      <c r="H944" s="25" t="n">
        <f aca="false">LatticeLayout!H980</f>
        <v>34</v>
      </c>
      <c r="I944" s="25" t="n">
        <f aca="false">LatticeLayout!I980</f>
        <v>0</v>
      </c>
      <c r="J944" s="25" t="n">
        <f aca="false">LatticeLayout!J980</f>
        <v>0</v>
      </c>
      <c r="K944" s="25" t="n">
        <f aca="false">LatticeLayout!K980</f>
        <v>0.298171</v>
      </c>
      <c r="L944" s="25" t="n">
        <f aca="false">LatticeLayout!Q980</f>
        <v>293.293917767629</v>
      </c>
      <c r="M944" s="25" t="n">
        <f aca="false">LatticeLayout!P980</f>
        <v>423.0996045</v>
      </c>
      <c r="N944" s="25" t="n">
        <f aca="false">LatticeLayout!O980</f>
        <v>41.094</v>
      </c>
    </row>
    <row r="945" s="25" customFormat="true" ht="12.75" hidden="true" customHeight="false" outlineLevel="0" collapsed="false">
      <c r="A945" s="25" t="n">
        <f aca="false">LatticeLayout!A981</f>
        <v>0</v>
      </c>
      <c r="B945" s="25" t="n">
        <f aca="false">LatticeLayout!B981</f>
        <v>0</v>
      </c>
      <c r="C945" s="25" t="n">
        <f aca="false">LatticeLayout!C981</f>
        <v>0</v>
      </c>
      <c r="D945" s="25" t="n">
        <f aca="false">LatticeLayout!D981</f>
        <v>0</v>
      </c>
      <c r="E945" s="25" t="n">
        <f aca="false">LatticeLayout!E981</f>
        <v>0</v>
      </c>
      <c r="F945" s="25" t="n">
        <f aca="false">LatticeLayout!F981</f>
        <v>0</v>
      </c>
      <c r="G945" s="25" t="n">
        <f aca="false">LatticeLayout!G981</f>
        <v>0</v>
      </c>
      <c r="H945" s="25" t="n">
        <f aca="false">LatticeLayout!H981</f>
        <v>0</v>
      </c>
      <c r="I945" s="25" t="n">
        <f aca="false">LatticeLayout!I981</f>
        <v>0</v>
      </c>
      <c r="J945" s="25" t="n">
        <f aca="false">LatticeLayout!J981</f>
        <v>0</v>
      </c>
      <c r="K945" s="25" t="n">
        <f aca="false">LatticeLayout!K981</f>
        <v>0</v>
      </c>
      <c r="L945" s="25" t="n">
        <f aca="false">LatticeLayout!Q981</f>
        <v>293.293917767629</v>
      </c>
      <c r="M945" s="25" t="n">
        <f aca="false">LatticeLayout!P981</f>
        <v>423.0996045</v>
      </c>
      <c r="N945" s="25" t="n">
        <f aca="false">LatticeLayout!O981</f>
        <v>41.094</v>
      </c>
    </row>
    <row r="946" s="25" customFormat="true" ht="12.75" hidden="true" customHeight="false" outlineLevel="0" collapsed="false">
      <c r="A946" s="25" t="n">
        <f aca="false">LatticeLayout!A982</f>
        <v>0</v>
      </c>
      <c r="B946" s="25" t="n">
        <f aca="false">LatticeLayout!B982</f>
        <v>0</v>
      </c>
      <c r="C946" s="25" t="n">
        <f aca="false">LatticeLayout!C982</f>
        <v>0</v>
      </c>
      <c r="D946" s="25" t="n">
        <f aca="false">LatticeLayout!D982</f>
        <v>0</v>
      </c>
      <c r="E946" s="25" t="n">
        <f aca="false">LatticeLayout!E982</f>
        <v>0</v>
      </c>
      <c r="F946" s="25" t="n">
        <f aca="false">LatticeLayout!F982</f>
        <v>0</v>
      </c>
      <c r="G946" s="25" t="n">
        <f aca="false">LatticeLayout!G982</f>
        <v>0</v>
      </c>
      <c r="H946" s="25" t="n">
        <f aca="false">LatticeLayout!H982</f>
        <v>0</v>
      </c>
      <c r="I946" s="25" t="n">
        <f aca="false">LatticeLayout!I982</f>
        <v>0</v>
      </c>
      <c r="J946" s="25" t="n">
        <f aca="false">LatticeLayout!J982</f>
        <v>0</v>
      </c>
      <c r="K946" s="25" t="n">
        <f aca="false">LatticeLayout!K982</f>
        <v>0</v>
      </c>
      <c r="L946" s="25" t="n">
        <f aca="false">LatticeLayout!Q982</f>
        <v>293.293917767629</v>
      </c>
      <c r="M946" s="25" t="n">
        <f aca="false">LatticeLayout!P982</f>
        <v>423.0996045</v>
      </c>
      <c r="N946" s="25" t="n">
        <f aca="false">LatticeLayout!O982</f>
        <v>41.094</v>
      </c>
    </row>
    <row r="947" s="25" customFormat="true" ht="12.75" hidden="true" customHeight="false" outlineLevel="0" collapsed="false">
      <c r="A947" s="25" t="n">
        <f aca="false">LatticeLayout!A983</f>
        <v>0</v>
      </c>
      <c r="B947" s="25" t="n">
        <f aca="false">LatticeLayout!B983</f>
        <v>0</v>
      </c>
      <c r="C947" s="25" t="n">
        <f aca="false">LatticeLayout!C983</f>
        <v>0</v>
      </c>
      <c r="D947" s="25" t="n">
        <f aca="false">LatticeLayout!D983</f>
        <v>0</v>
      </c>
      <c r="E947" s="25" t="n">
        <f aca="false">LatticeLayout!E983</f>
        <v>0</v>
      </c>
      <c r="F947" s="25" t="n">
        <f aca="false">LatticeLayout!F983</f>
        <v>0</v>
      </c>
      <c r="G947" s="25" t="str">
        <f aca="false">LatticeLayout!G983</f>
        <v>bellow</v>
      </c>
      <c r="H947" s="25" t="n">
        <f aca="false">LatticeLayout!H983</f>
        <v>0</v>
      </c>
      <c r="I947" s="25" t="n">
        <f aca="false">LatticeLayout!I983</f>
        <v>0</v>
      </c>
      <c r="J947" s="25" t="n">
        <f aca="false">LatticeLayout!J983</f>
        <v>0</v>
      </c>
      <c r="K947" s="25" t="n">
        <f aca="false">LatticeLayout!K983</f>
        <v>0.099517</v>
      </c>
      <c r="L947" s="25" t="n">
        <f aca="false">LatticeLayout!Q983</f>
        <v>293.194400767629</v>
      </c>
      <c r="M947" s="25" t="n">
        <f aca="false">LatticeLayout!P983</f>
        <v>423.0996045</v>
      </c>
      <c r="N947" s="25" t="n">
        <f aca="false">LatticeLayout!O983</f>
        <v>41.094</v>
      </c>
    </row>
    <row r="948" s="25" customFormat="true" ht="12.75" hidden="true" customHeight="false" outlineLevel="0" collapsed="false">
      <c r="A948" s="25" t="str">
        <f aca="false">LatticeLayout!A984</f>
        <v>LS1</v>
      </c>
      <c r="B948" s="25" t="str">
        <f aca="false">LatticeLayout!B984</f>
        <v>CB09</v>
      </c>
      <c r="C948" s="25" t="str">
        <f aca="false">LatticeLayout!C984</f>
        <v>CAV3</v>
      </c>
      <c r="D948" s="25" t="n">
        <f aca="false">LatticeLayout!D984</f>
        <v>1755</v>
      </c>
      <c r="E948" s="25" t="str">
        <f aca="false">LatticeLayout!E984</f>
        <v>LS1_CB09:CAV3_D1755</v>
      </c>
      <c r="F948" s="25" t="n">
        <f aca="false">LatticeLayout!F984</f>
        <v>0</v>
      </c>
      <c r="G948" s="25" t="str">
        <f aca="false">LatticeLayout!G984</f>
        <v>b08 resonator</v>
      </c>
      <c r="H948" s="25" t="n">
        <f aca="false">LatticeLayout!H984</f>
        <v>34</v>
      </c>
      <c r="I948" s="25" t="n">
        <f aca="false">LatticeLayout!I984</f>
        <v>0</v>
      </c>
      <c r="J948" s="25" t="n">
        <f aca="false">LatticeLayout!J984</f>
        <v>0</v>
      </c>
      <c r="K948" s="25" t="n">
        <f aca="false">LatticeLayout!K984</f>
        <v>0.298171</v>
      </c>
      <c r="L948" s="25" t="n">
        <f aca="false">LatticeLayout!Q984</f>
        <v>292.896229767629</v>
      </c>
      <c r="M948" s="25" t="n">
        <f aca="false">LatticeLayout!P984</f>
        <v>423.0996045</v>
      </c>
      <c r="N948" s="25" t="n">
        <f aca="false">LatticeLayout!O984</f>
        <v>41.094</v>
      </c>
    </row>
    <row r="949" s="25" customFormat="true" ht="12.75" hidden="true" customHeight="false" outlineLevel="0" collapsed="false">
      <c r="A949" s="25" t="n">
        <f aca="false">LatticeLayout!A985</f>
        <v>0</v>
      </c>
      <c r="B949" s="25" t="n">
        <f aca="false">LatticeLayout!B985</f>
        <v>0</v>
      </c>
      <c r="C949" s="25" t="n">
        <f aca="false">LatticeLayout!C985</f>
        <v>0</v>
      </c>
      <c r="D949" s="25" t="n">
        <f aca="false">LatticeLayout!D985</f>
        <v>0</v>
      </c>
      <c r="E949" s="25" t="n">
        <f aca="false">LatticeLayout!E985</f>
        <v>0</v>
      </c>
      <c r="F949" s="25" t="n">
        <f aca="false">LatticeLayout!F985</f>
        <v>0</v>
      </c>
      <c r="G949" s="25" t="n">
        <f aca="false">LatticeLayout!G985</f>
        <v>0</v>
      </c>
      <c r="H949" s="25" t="n">
        <f aca="false">LatticeLayout!H985</f>
        <v>0</v>
      </c>
      <c r="I949" s="25" t="n">
        <f aca="false">LatticeLayout!I985</f>
        <v>0</v>
      </c>
      <c r="J949" s="25" t="n">
        <f aca="false">LatticeLayout!J985</f>
        <v>0</v>
      </c>
      <c r="K949" s="25" t="n">
        <f aca="false">LatticeLayout!K985</f>
        <v>0</v>
      </c>
      <c r="L949" s="25" t="n">
        <f aca="false">LatticeLayout!Q985</f>
        <v>292.896229767629</v>
      </c>
      <c r="M949" s="25" t="n">
        <f aca="false">LatticeLayout!P985</f>
        <v>423.0996045</v>
      </c>
      <c r="N949" s="25" t="n">
        <f aca="false">LatticeLayout!O985</f>
        <v>41.094</v>
      </c>
    </row>
    <row r="950" s="25" customFormat="true" ht="12.75" hidden="true" customHeight="false" outlineLevel="0" collapsed="false">
      <c r="A950" s="25" t="n">
        <f aca="false">LatticeLayout!A986</f>
        <v>0</v>
      </c>
      <c r="B950" s="25" t="n">
        <f aca="false">LatticeLayout!B986</f>
        <v>0</v>
      </c>
      <c r="C950" s="25" t="n">
        <f aca="false">LatticeLayout!C986</f>
        <v>0</v>
      </c>
      <c r="D950" s="25" t="n">
        <f aca="false">LatticeLayout!D986</f>
        <v>0</v>
      </c>
      <c r="E950" s="25" t="n">
        <f aca="false">LatticeLayout!E986</f>
        <v>0</v>
      </c>
      <c r="F950" s="25" t="n">
        <f aca="false">LatticeLayout!F986</f>
        <v>0</v>
      </c>
      <c r="G950" s="25" t="n">
        <f aca="false">LatticeLayout!G986</f>
        <v>0</v>
      </c>
      <c r="H950" s="25" t="n">
        <f aca="false">LatticeLayout!H986</f>
        <v>0</v>
      </c>
      <c r="I950" s="25" t="n">
        <f aca="false">LatticeLayout!I986</f>
        <v>0</v>
      </c>
      <c r="J950" s="25" t="n">
        <f aca="false">LatticeLayout!J986</f>
        <v>0</v>
      </c>
      <c r="K950" s="25" t="n">
        <f aca="false">LatticeLayout!K986</f>
        <v>0</v>
      </c>
      <c r="L950" s="25" t="n">
        <f aca="false">LatticeLayout!Q986</f>
        <v>292.896229767629</v>
      </c>
      <c r="M950" s="25" t="n">
        <f aca="false">LatticeLayout!P986</f>
        <v>423.0996045</v>
      </c>
      <c r="N950" s="25" t="n">
        <f aca="false">LatticeLayout!O986</f>
        <v>41.094</v>
      </c>
    </row>
    <row r="951" s="25" customFormat="true" ht="12.75" hidden="true" customHeight="false" outlineLevel="0" collapsed="false">
      <c r="A951" s="25" t="n">
        <f aca="false">LatticeLayout!A987</f>
        <v>0</v>
      </c>
      <c r="B951" s="25" t="n">
        <f aca="false">LatticeLayout!B987</f>
        <v>0</v>
      </c>
      <c r="C951" s="25" t="n">
        <f aca="false">LatticeLayout!C987</f>
        <v>0</v>
      </c>
      <c r="D951" s="25" t="n">
        <f aca="false">LatticeLayout!D987</f>
        <v>0</v>
      </c>
      <c r="E951" s="25" t="n">
        <f aca="false">LatticeLayout!E987</f>
        <v>0</v>
      </c>
      <c r="F951" s="25" t="n">
        <f aca="false">LatticeLayout!F987</f>
        <v>0</v>
      </c>
      <c r="G951" s="25" t="str">
        <f aca="false">LatticeLayout!G987</f>
        <v>bellow</v>
      </c>
      <c r="H951" s="25" t="n">
        <f aca="false">LatticeLayout!H987</f>
        <v>0</v>
      </c>
      <c r="I951" s="25" t="n">
        <f aca="false">LatticeLayout!I987</f>
        <v>0</v>
      </c>
      <c r="J951" s="25" t="n">
        <f aca="false">LatticeLayout!J987</f>
        <v>0</v>
      </c>
      <c r="K951" s="25" t="n">
        <f aca="false">LatticeLayout!K987</f>
        <v>0.099517</v>
      </c>
      <c r="L951" s="25" t="n">
        <f aca="false">LatticeLayout!Q987</f>
        <v>292.796712767629</v>
      </c>
      <c r="M951" s="25" t="n">
        <f aca="false">LatticeLayout!P987</f>
        <v>423.0996045</v>
      </c>
      <c r="N951" s="25" t="n">
        <f aca="false">LatticeLayout!O987</f>
        <v>41.094</v>
      </c>
    </row>
    <row r="952" s="25" customFormat="true" ht="12.75" hidden="true" customHeight="false" outlineLevel="0" collapsed="false">
      <c r="A952" s="25" t="str">
        <f aca="false">LatticeLayout!A988</f>
        <v>LS1</v>
      </c>
      <c r="B952" s="25" t="str">
        <f aca="false">LatticeLayout!B988</f>
        <v>CB09</v>
      </c>
      <c r="C952" s="25" t="str">
        <f aca="false">LatticeLayout!C988</f>
        <v>CAV4</v>
      </c>
      <c r="D952" s="25" t="n">
        <f aca="false">LatticeLayout!D988</f>
        <v>1759</v>
      </c>
      <c r="E952" s="25" t="str">
        <f aca="false">LatticeLayout!E988</f>
        <v>LS1_CB09:CAV4_D1759</v>
      </c>
      <c r="F952" s="25" t="n">
        <f aca="false">LatticeLayout!F988</f>
        <v>0</v>
      </c>
      <c r="G952" s="25" t="str">
        <f aca="false">LatticeLayout!G988</f>
        <v>b08 resonator</v>
      </c>
      <c r="H952" s="25" t="n">
        <f aca="false">LatticeLayout!H988</f>
        <v>34</v>
      </c>
      <c r="I952" s="25" t="n">
        <f aca="false">LatticeLayout!I988</f>
        <v>0</v>
      </c>
      <c r="J952" s="25" t="n">
        <f aca="false">LatticeLayout!J988</f>
        <v>0</v>
      </c>
      <c r="K952" s="25" t="n">
        <f aca="false">LatticeLayout!K988</f>
        <v>0.298171</v>
      </c>
      <c r="L952" s="25" t="n">
        <f aca="false">LatticeLayout!Q988</f>
        <v>292.498541767629</v>
      </c>
      <c r="M952" s="25" t="n">
        <f aca="false">LatticeLayout!P988</f>
        <v>423.0996045</v>
      </c>
      <c r="N952" s="25" t="n">
        <f aca="false">LatticeLayout!O988</f>
        <v>41.094</v>
      </c>
    </row>
    <row r="953" s="25" customFormat="true" ht="12.75" hidden="true" customHeight="false" outlineLevel="0" collapsed="false">
      <c r="A953" s="25" t="n">
        <f aca="false">LatticeLayout!A989</f>
        <v>0</v>
      </c>
      <c r="B953" s="25" t="n">
        <f aca="false">LatticeLayout!B989</f>
        <v>0</v>
      </c>
      <c r="C953" s="25" t="n">
        <f aca="false">LatticeLayout!C989</f>
        <v>0</v>
      </c>
      <c r="D953" s="25" t="n">
        <f aca="false">LatticeLayout!D989</f>
        <v>0</v>
      </c>
      <c r="E953" s="25" t="n">
        <f aca="false">LatticeLayout!E989</f>
        <v>0</v>
      </c>
      <c r="F953" s="25" t="n">
        <f aca="false">LatticeLayout!F989</f>
        <v>0</v>
      </c>
      <c r="G953" s="25" t="n">
        <f aca="false">LatticeLayout!G989</f>
        <v>0</v>
      </c>
      <c r="H953" s="25" t="n">
        <f aca="false">LatticeLayout!H989</f>
        <v>0</v>
      </c>
      <c r="I953" s="25" t="n">
        <f aca="false">LatticeLayout!I989</f>
        <v>0</v>
      </c>
      <c r="J953" s="25" t="n">
        <f aca="false">LatticeLayout!J989</f>
        <v>0</v>
      </c>
      <c r="K953" s="25" t="n">
        <f aca="false">LatticeLayout!K989</f>
        <v>0</v>
      </c>
      <c r="L953" s="25" t="n">
        <f aca="false">LatticeLayout!Q989</f>
        <v>292.498541767629</v>
      </c>
      <c r="M953" s="25" t="n">
        <f aca="false">LatticeLayout!P989</f>
        <v>423.0996045</v>
      </c>
      <c r="N953" s="25" t="n">
        <f aca="false">LatticeLayout!O989</f>
        <v>41.094</v>
      </c>
    </row>
    <row r="954" s="25" customFormat="true" ht="12.75" hidden="true" customHeight="false" outlineLevel="0" collapsed="false">
      <c r="A954" s="25" t="str">
        <f aca="false">LatticeLayout!A990</f>
        <v>LS1</v>
      </c>
      <c r="B954" s="25" t="str">
        <f aca="false">LatticeLayout!B990</f>
        <v>CB09</v>
      </c>
      <c r="C954" s="25" t="str">
        <f aca="false">LatticeLayout!C990</f>
        <v>ND</v>
      </c>
      <c r="D954" s="25" t="n">
        <f aca="false">LatticeLayout!D990</f>
        <v>1760</v>
      </c>
      <c r="E954" s="25" t="str">
        <f aca="false">LatticeLayout!E990</f>
        <v>LS1_CB09:ND_D1760</v>
      </c>
      <c r="F954" s="25" t="str">
        <f aca="false">LatticeLayout!F990</f>
        <v>BLM_ND</v>
      </c>
      <c r="G954" s="25" t="str">
        <f aca="false">LatticeLayout!G990</f>
        <v>neutron detector</v>
      </c>
      <c r="H954" s="25" t="n">
        <f aca="false">LatticeLayout!H990</f>
        <v>0</v>
      </c>
      <c r="I954" s="25" t="n">
        <f aca="false">LatticeLayout!I990</f>
        <v>0</v>
      </c>
      <c r="J954" s="25" t="n">
        <f aca="false">LatticeLayout!J990</f>
        <v>0</v>
      </c>
      <c r="K954" s="25" t="n">
        <f aca="false">LatticeLayout!K990</f>
        <v>0</v>
      </c>
      <c r="L954" s="25" t="n">
        <f aca="false">LatticeLayout!Q990</f>
        <v>292.498541767629</v>
      </c>
      <c r="M954" s="25" t="n">
        <f aca="false">LatticeLayout!P990</f>
        <v>423.0996045</v>
      </c>
      <c r="N954" s="25" t="n">
        <f aca="false">LatticeLayout!O990</f>
        <v>41.094</v>
      </c>
    </row>
    <row r="955" s="25" customFormat="true" ht="12.75" hidden="true" customHeight="false" outlineLevel="0" collapsed="false">
      <c r="A955" s="25" t="n">
        <f aca="false">LatticeLayout!A991</f>
        <v>0</v>
      </c>
      <c r="B955" s="25" t="n">
        <f aca="false">LatticeLayout!B991</f>
        <v>0</v>
      </c>
      <c r="C955" s="25" t="n">
        <f aca="false">LatticeLayout!C991</f>
        <v>0</v>
      </c>
      <c r="D955" s="25" t="n">
        <f aca="false">LatticeLayout!D991</f>
        <v>0</v>
      </c>
      <c r="E955" s="25" t="n">
        <f aca="false">LatticeLayout!E991</f>
        <v>0</v>
      </c>
      <c r="F955" s="25" t="n">
        <f aca="false">LatticeLayout!F991</f>
        <v>0</v>
      </c>
      <c r="G955" s="25" t="str">
        <f aca="false">LatticeLayout!G991</f>
        <v>bellow</v>
      </c>
      <c r="H955" s="25" t="n">
        <f aca="false">LatticeLayout!H991</f>
        <v>0</v>
      </c>
      <c r="I955" s="25" t="n">
        <f aca="false">LatticeLayout!I991</f>
        <v>0</v>
      </c>
      <c r="J955" s="25" t="n">
        <f aca="false">LatticeLayout!J991</f>
        <v>0</v>
      </c>
      <c r="K955" s="25" t="n">
        <f aca="false">LatticeLayout!K991</f>
        <v>0.09650984</v>
      </c>
      <c r="L955" s="25" t="n">
        <f aca="false">LatticeLayout!Q991</f>
        <v>292.402031927629</v>
      </c>
      <c r="M955" s="25" t="n">
        <f aca="false">LatticeLayout!P991</f>
        <v>423.0996045</v>
      </c>
      <c r="N955" s="25" t="n">
        <f aca="false">LatticeLayout!O991</f>
        <v>41.094</v>
      </c>
    </row>
    <row r="956" s="25" customFormat="true" ht="12.75" hidden="true" customHeight="false" outlineLevel="0" collapsed="false">
      <c r="A956" s="25" t="str">
        <f aca="false">LatticeLayout!A992</f>
        <v>LS1</v>
      </c>
      <c r="B956" s="25" t="str">
        <f aca="false">LatticeLayout!B992</f>
        <v>CB09</v>
      </c>
      <c r="C956" s="25" t="str">
        <f aca="false">LatticeLayout!C992</f>
        <v>BPM</v>
      </c>
      <c r="D956" s="25" t="n">
        <f aca="false">LatticeLayout!D992</f>
        <v>1761</v>
      </c>
      <c r="E956" s="25" t="str">
        <f aca="false">LatticeLayout!E992</f>
        <v>LS1_CB09:BPM_D1761</v>
      </c>
      <c r="F956" s="25" t="str">
        <f aca="false">LatticeLayout!F992</f>
        <v>BPM6</v>
      </c>
      <c r="G956" s="25" t="str">
        <f aca="false">LatticeLayout!G992</f>
        <v>position monitor, BPMc</v>
      </c>
      <c r="H956" s="25" t="n">
        <f aca="false">LatticeLayout!H992</f>
        <v>40</v>
      </c>
      <c r="I956" s="25" t="n">
        <f aca="false">LatticeLayout!I992</f>
        <v>0</v>
      </c>
      <c r="J956" s="25" t="n">
        <f aca="false">LatticeLayout!J992</f>
        <v>0</v>
      </c>
      <c r="K956" s="25" t="n">
        <f aca="false">LatticeLayout!K992</f>
        <v>0</v>
      </c>
      <c r="L956" s="25" t="n">
        <f aca="false">LatticeLayout!Q992</f>
        <v>292.402031927629</v>
      </c>
      <c r="M956" s="25" t="n">
        <f aca="false">LatticeLayout!P992</f>
        <v>423.0996045</v>
      </c>
      <c r="N956" s="25" t="n">
        <f aca="false">LatticeLayout!O992</f>
        <v>41.094</v>
      </c>
    </row>
    <row r="957" s="25" customFormat="true" ht="12.75" hidden="true" customHeight="false" outlineLevel="0" collapsed="false">
      <c r="A957" s="25" t="n">
        <f aca="false">LatticeLayout!A993</f>
        <v>0</v>
      </c>
      <c r="B957" s="25" t="n">
        <f aca="false">LatticeLayout!B993</f>
        <v>0</v>
      </c>
      <c r="C957" s="25" t="n">
        <f aca="false">LatticeLayout!C993</f>
        <v>0</v>
      </c>
      <c r="D957" s="25" t="n">
        <f aca="false">LatticeLayout!D993</f>
        <v>0</v>
      </c>
      <c r="E957" s="25" t="n">
        <f aca="false">LatticeLayout!E993</f>
        <v>0</v>
      </c>
      <c r="F957" s="25" t="n">
        <f aca="false">LatticeLayout!F993</f>
        <v>0</v>
      </c>
      <c r="G957" s="25" t="str">
        <f aca="false">LatticeLayout!G993</f>
        <v>BPM-box</v>
      </c>
      <c r="H957" s="25" t="n">
        <f aca="false">LatticeLayout!H993</f>
        <v>0</v>
      </c>
      <c r="I957" s="25" t="n">
        <f aca="false">LatticeLayout!I993</f>
        <v>0</v>
      </c>
      <c r="J957" s="25" t="n">
        <f aca="false">LatticeLayout!J993</f>
        <v>0</v>
      </c>
      <c r="K957" s="25" t="n">
        <f aca="false">LatticeLayout!K993</f>
        <v>0.05588</v>
      </c>
      <c r="L957" s="25" t="n">
        <f aca="false">LatticeLayout!Q993</f>
        <v>292.346151927629</v>
      </c>
      <c r="M957" s="25" t="n">
        <f aca="false">LatticeLayout!P993</f>
        <v>423.0996045</v>
      </c>
      <c r="N957" s="25" t="n">
        <f aca="false">LatticeLayout!O993</f>
        <v>41.094</v>
      </c>
    </row>
    <row r="958" s="25" customFormat="true" ht="12.75" hidden="true" customHeight="false" outlineLevel="0" collapsed="false">
      <c r="A958" s="25" t="n">
        <f aca="false">LatticeLayout!A994</f>
        <v>0</v>
      </c>
      <c r="B958" s="25" t="n">
        <f aca="false">LatticeLayout!B994</f>
        <v>0</v>
      </c>
      <c r="C958" s="25" t="n">
        <f aca="false">LatticeLayout!C994</f>
        <v>0</v>
      </c>
      <c r="D958" s="25" t="n">
        <f aca="false">LatticeLayout!D994</f>
        <v>0</v>
      </c>
      <c r="E958" s="25" t="n">
        <f aca="false">LatticeLayout!E994</f>
        <v>0</v>
      </c>
      <c r="F958" s="25" t="n">
        <f aca="false">LatticeLayout!F994</f>
        <v>0</v>
      </c>
      <c r="G958" s="25" t="str">
        <f aca="false">LatticeLayout!G994</f>
        <v>solenoid-entry</v>
      </c>
      <c r="H958" s="25" t="n">
        <f aca="false">LatticeLayout!H994</f>
        <v>40</v>
      </c>
      <c r="I958" s="25" t="n">
        <f aca="false">LatticeLayout!I994</f>
        <v>0</v>
      </c>
      <c r="J958" s="25" t="n">
        <f aca="false">LatticeLayout!J994</f>
        <v>0</v>
      </c>
      <c r="K958" s="25" t="n">
        <f aca="false">LatticeLayout!K994</f>
        <v>0.076136</v>
      </c>
      <c r="L958" s="25" t="n">
        <f aca="false">LatticeLayout!Q994</f>
        <v>292.270015927629</v>
      </c>
      <c r="M958" s="25" t="n">
        <f aca="false">LatticeLayout!P994</f>
        <v>423.0996045</v>
      </c>
      <c r="N958" s="25" t="n">
        <f aca="false">LatticeLayout!O994</f>
        <v>41.094</v>
      </c>
    </row>
    <row r="959" s="25" customFormat="true" ht="12.75" hidden="true" customHeight="false" outlineLevel="0" collapsed="false">
      <c r="A959" s="25" t="str">
        <f aca="false">LatticeLayout!A995</f>
        <v>LS1</v>
      </c>
      <c r="B959" s="25" t="str">
        <f aca="false">LatticeLayout!B995</f>
        <v>CB09</v>
      </c>
      <c r="C959" s="25" t="str">
        <f aca="false">LatticeLayout!C995</f>
        <v>SOL2</v>
      </c>
      <c r="D959" s="25" t="n">
        <f aca="false">LatticeLayout!D995</f>
        <v>1765</v>
      </c>
      <c r="E959" s="25" t="str">
        <f aca="false">LatticeLayout!E995</f>
        <v>LS1_CB09:SOL2_D1765</v>
      </c>
      <c r="F959" s="25" t="str">
        <f aca="false">LatticeLayout!F995</f>
        <v>S2</v>
      </c>
      <c r="G959" s="25" t="str">
        <f aca="false">LatticeLayout!G995</f>
        <v>solenoid+correctors</v>
      </c>
      <c r="H959" s="25" t="n">
        <f aca="false">LatticeLayout!H995</f>
        <v>40</v>
      </c>
      <c r="I959" s="25" t="n">
        <f aca="false">LatticeLayout!I995</f>
        <v>0</v>
      </c>
      <c r="J959" s="25" t="n">
        <f aca="false">LatticeLayout!J995</f>
        <v>0</v>
      </c>
      <c r="K959" s="25" t="n">
        <f aca="false">LatticeLayout!K995</f>
        <v>0.5</v>
      </c>
      <c r="L959" s="25" t="n">
        <f aca="false">LatticeLayout!Q995</f>
        <v>291.770015927629</v>
      </c>
      <c r="M959" s="25" t="n">
        <f aca="false">LatticeLayout!P995</f>
        <v>423.0996045</v>
      </c>
      <c r="N959" s="25" t="n">
        <f aca="false">LatticeLayout!O995</f>
        <v>41.094</v>
      </c>
    </row>
    <row r="960" s="25" customFormat="true" ht="12.75" hidden="true" customHeight="false" outlineLevel="0" collapsed="false">
      <c r="A960" s="25" t="n">
        <f aca="false">LatticeLayout!A996</f>
        <v>0</v>
      </c>
      <c r="B960" s="25" t="n">
        <f aca="false">LatticeLayout!B996</f>
        <v>0</v>
      </c>
      <c r="C960" s="25" t="n">
        <f aca="false">LatticeLayout!C996</f>
        <v>0</v>
      </c>
      <c r="D960" s="25" t="n">
        <f aca="false">LatticeLayout!D996</f>
        <v>0</v>
      </c>
      <c r="E960" s="25" t="n">
        <f aca="false">LatticeLayout!E996</f>
        <v>0</v>
      </c>
      <c r="F960" s="25" t="n">
        <f aca="false">LatticeLayout!F996</f>
        <v>0</v>
      </c>
      <c r="G960" s="25" t="str">
        <f aca="false">LatticeLayout!G996</f>
        <v>solenoid-exit</v>
      </c>
      <c r="H960" s="25" t="n">
        <f aca="false">LatticeLayout!H996</f>
        <v>40</v>
      </c>
      <c r="I960" s="25" t="n">
        <f aca="false">LatticeLayout!I996</f>
        <v>0</v>
      </c>
      <c r="J960" s="25" t="n">
        <f aca="false">LatticeLayout!J996</f>
        <v>0</v>
      </c>
      <c r="K960" s="25" t="n">
        <f aca="false">LatticeLayout!K996</f>
        <v>0.076136</v>
      </c>
      <c r="L960" s="25" t="n">
        <f aca="false">LatticeLayout!Q996</f>
        <v>291.693879927629</v>
      </c>
      <c r="M960" s="25" t="n">
        <f aca="false">LatticeLayout!P996</f>
        <v>423.0996045</v>
      </c>
      <c r="N960" s="25" t="n">
        <f aca="false">LatticeLayout!O996</f>
        <v>41.094</v>
      </c>
    </row>
    <row r="961" s="25" customFormat="true" ht="12.75" hidden="true" customHeight="false" outlineLevel="0" collapsed="false">
      <c r="A961" s="25" t="n">
        <f aca="false">LatticeLayout!A997</f>
        <v>0</v>
      </c>
      <c r="B961" s="25" t="n">
        <f aca="false">LatticeLayout!B997</f>
        <v>0</v>
      </c>
      <c r="C961" s="25" t="n">
        <f aca="false">LatticeLayout!C997</f>
        <v>0</v>
      </c>
      <c r="D961" s="25" t="n">
        <f aca="false">LatticeLayout!D997</f>
        <v>0</v>
      </c>
      <c r="E961" s="25" t="n">
        <f aca="false">LatticeLayout!E997</f>
        <v>0</v>
      </c>
      <c r="F961" s="25" t="n">
        <f aca="false">LatticeLayout!F997</f>
        <v>0</v>
      </c>
      <c r="G961" s="25" t="str">
        <f aca="false">LatticeLayout!G997</f>
        <v>bellow</v>
      </c>
      <c r="H961" s="25" t="n">
        <f aca="false">LatticeLayout!H997</f>
        <v>0</v>
      </c>
      <c r="I961" s="25" t="n">
        <f aca="false">LatticeLayout!I997</f>
        <v>0</v>
      </c>
      <c r="J961" s="25" t="n">
        <f aca="false">LatticeLayout!J997</f>
        <v>0</v>
      </c>
      <c r="K961" s="25" t="n">
        <f aca="false">LatticeLayout!K997</f>
        <v>0.099517</v>
      </c>
      <c r="L961" s="25" t="n">
        <f aca="false">LatticeLayout!Q997</f>
        <v>291.594362927629</v>
      </c>
      <c r="M961" s="25" t="n">
        <f aca="false">LatticeLayout!P997</f>
        <v>423.0996045</v>
      </c>
      <c r="N961" s="25" t="n">
        <f aca="false">LatticeLayout!O997</f>
        <v>41.094</v>
      </c>
    </row>
    <row r="962" s="25" customFormat="true" ht="12.75" hidden="true" customHeight="false" outlineLevel="0" collapsed="false">
      <c r="A962" s="25" t="str">
        <f aca="false">LatticeLayout!A998</f>
        <v>LS1</v>
      </c>
      <c r="B962" s="25" t="str">
        <f aca="false">LatticeLayout!B998</f>
        <v>CB09</v>
      </c>
      <c r="C962" s="25" t="str">
        <f aca="false">LatticeLayout!C998</f>
        <v>CAV5</v>
      </c>
      <c r="D962" s="25" t="n">
        <f aca="false">LatticeLayout!D998</f>
        <v>1771</v>
      </c>
      <c r="E962" s="25" t="str">
        <f aca="false">LatticeLayout!E998</f>
        <v>LS1_CB09:CAV5_D1771</v>
      </c>
      <c r="F962" s="25" t="n">
        <f aca="false">LatticeLayout!F998</f>
        <v>0</v>
      </c>
      <c r="G962" s="25" t="str">
        <f aca="false">LatticeLayout!G998</f>
        <v>b08 resonator</v>
      </c>
      <c r="H962" s="25" t="n">
        <f aca="false">LatticeLayout!H998</f>
        <v>34</v>
      </c>
      <c r="I962" s="25" t="n">
        <f aca="false">LatticeLayout!I998</f>
        <v>0</v>
      </c>
      <c r="J962" s="25" t="n">
        <f aca="false">LatticeLayout!J998</f>
        <v>0</v>
      </c>
      <c r="K962" s="25" t="n">
        <f aca="false">LatticeLayout!K998</f>
        <v>0.298171</v>
      </c>
      <c r="L962" s="25" t="n">
        <f aca="false">LatticeLayout!Q998</f>
        <v>291.296191927629</v>
      </c>
      <c r="M962" s="25" t="n">
        <f aca="false">LatticeLayout!P998</f>
        <v>423.0996045</v>
      </c>
      <c r="N962" s="25" t="n">
        <f aca="false">LatticeLayout!O998</f>
        <v>41.094</v>
      </c>
    </row>
    <row r="963" s="25" customFormat="true" ht="12.75" hidden="true" customHeight="false" outlineLevel="0" collapsed="false">
      <c r="A963" s="25" t="n">
        <f aca="false">LatticeLayout!A999</f>
        <v>0</v>
      </c>
      <c r="B963" s="25" t="n">
        <f aca="false">LatticeLayout!B999</f>
        <v>0</v>
      </c>
      <c r="C963" s="25" t="n">
        <f aca="false">LatticeLayout!C999</f>
        <v>0</v>
      </c>
      <c r="D963" s="25" t="n">
        <f aca="false">LatticeLayout!D999</f>
        <v>0</v>
      </c>
      <c r="E963" s="25" t="n">
        <f aca="false">LatticeLayout!E999</f>
        <v>0</v>
      </c>
      <c r="F963" s="25" t="n">
        <f aca="false">LatticeLayout!F999</f>
        <v>0</v>
      </c>
      <c r="G963" s="25" t="n">
        <f aca="false">LatticeLayout!G999</f>
        <v>0</v>
      </c>
      <c r="H963" s="25" t="n">
        <f aca="false">LatticeLayout!H999</f>
        <v>0</v>
      </c>
      <c r="I963" s="25" t="n">
        <f aca="false">LatticeLayout!I999</f>
        <v>0</v>
      </c>
      <c r="J963" s="25" t="n">
        <f aca="false">LatticeLayout!J999</f>
        <v>0</v>
      </c>
      <c r="K963" s="25" t="n">
        <f aca="false">LatticeLayout!K999</f>
        <v>0</v>
      </c>
      <c r="L963" s="25" t="n">
        <f aca="false">LatticeLayout!Q999</f>
        <v>291.296191927629</v>
      </c>
      <c r="M963" s="25" t="n">
        <f aca="false">LatticeLayout!P999</f>
        <v>423.0996045</v>
      </c>
      <c r="N963" s="25" t="n">
        <f aca="false">LatticeLayout!O999</f>
        <v>41.094</v>
      </c>
    </row>
    <row r="964" s="25" customFormat="true" ht="12.75" hidden="true" customHeight="false" outlineLevel="0" collapsed="false">
      <c r="A964" s="25" t="n">
        <f aca="false">LatticeLayout!A1000</f>
        <v>0</v>
      </c>
      <c r="B964" s="25" t="n">
        <f aca="false">LatticeLayout!B1000</f>
        <v>0</v>
      </c>
      <c r="C964" s="25" t="n">
        <f aca="false">LatticeLayout!C1000</f>
        <v>0</v>
      </c>
      <c r="D964" s="25" t="n">
        <f aca="false">LatticeLayout!D1000</f>
        <v>0</v>
      </c>
      <c r="E964" s="25" t="n">
        <f aca="false">LatticeLayout!E1000</f>
        <v>0</v>
      </c>
      <c r="F964" s="25" t="n">
        <f aca="false">LatticeLayout!F1000</f>
        <v>0</v>
      </c>
      <c r="G964" s="25" t="n">
        <f aca="false">LatticeLayout!G1000</f>
        <v>0</v>
      </c>
      <c r="H964" s="25" t="n">
        <f aca="false">LatticeLayout!H1000</f>
        <v>0</v>
      </c>
      <c r="I964" s="25" t="n">
        <f aca="false">LatticeLayout!I1000</f>
        <v>0</v>
      </c>
      <c r="J964" s="25" t="n">
        <f aca="false">LatticeLayout!J1000</f>
        <v>0</v>
      </c>
      <c r="K964" s="25" t="n">
        <f aca="false">LatticeLayout!K1000</f>
        <v>0</v>
      </c>
      <c r="L964" s="25" t="n">
        <f aca="false">LatticeLayout!Q1000</f>
        <v>291.296191927629</v>
      </c>
      <c r="M964" s="25" t="n">
        <f aca="false">LatticeLayout!P1000</f>
        <v>423.0996045</v>
      </c>
      <c r="N964" s="25" t="n">
        <f aca="false">LatticeLayout!O1000</f>
        <v>41.094</v>
      </c>
    </row>
    <row r="965" s="25" customFormat="true" ht="12.75" hidden="true" customHeight="false" outlineLevel="0" collapsed="false">
      <c r="A965" s="25" t="n">
        <f aca="false">LatticeLayout!A1001</f>
        <v>0</v>
      </c>
      <c r="B965" s="25" t="n">
        <f aca="false">LatticeLayout!B1001</f>
        <v>0</v>
      </c>
      <c r="C965" s="25" t="n">
        <f aca="false">LatticeLayout!C1001</f>
        <v>0</v>
      </c>
      <c r="D965" s="25" t="n">
        <f aca="false">LatticeLayout!D1001</f>
        <v>0</v>
      </c>
      <c r="E965" s="25" t="n">
        <f aca="false">LatticeLayout!E1001</f>
        <v>0</v>
      </c>
      <c r="F965" s="25" t="n">
        <f aca="false">LatticeLayout!F1001</f>
        <v>0</v>
      </c>
      <c r="G965" s="25" t="str">
        <f aca="false">LatticeLayout!G1001</f>
        <v>bellow</v>
      </c>
      <c r="H965" s="25" t="n">
        <f aca="false">LatticeLayout!H1001</f>
        <v>0</v>
      </c>
      <c r="I965" s="25" t="n">
        <f aca="false">LatticeLayout!I1001</f>
        <v>0</v>
      </c>
      <c r="J965" s="25" t="n">
        <f aca="false">LatticeLayout!J1001</f>
        <v>0</v>
      </c>
      <c r="K965" s="25" t="n">
        <f aca="false">LatticeLayout!K1001</f>
        <v>0.099517</v>
      </c>
      <c r="L965" s="25" t="n">
        <f aca="false">LatticeLayout!Q1001</f>
        <v>291.196674927629</v>
      </c>
      <c r="M965" s="25" t="n">
        <f aca="false">LatticeLayout!P1001</f>
        <v>423.0996045</v>
      </c>
      <c r="N965" s="25" t="n">
        <f aca="false">LatticeLayout!O1001</f>
        <v>41.094</v>
      </c>
    </row>
    <row r="966" s="25" customFormat="true" ht="12.75" hidden="true" customHeight="false" outlineLevel="0" collapsed="false">
      <c r="A966" s="25" t="str">
        <f aca="false">LatticeLayout!A1002</f>
        <v>LS1</v>
      </c>
      <c r="B966" s="25" t="str">
        <f aca="false">LatticeLayout!B1002</f>
        <v>CB09</v>
      </c>
      <c r="C966" s="25" t="str">
        <f aca="false">LatticeLayout!C1002</f>
        <v>CAV6</v>
      </c>
      <c r="D966" s="25" t="n">
        <f aca="false">LatticeLayout!D1002</f>
        <v>1775</v>
      </c>
      <c r="E966" s="25" t="str">
        <f aca="false">LatticeLayout!E1002</f>
        <v>LS1_CB09:CAV6_D1775</v>
      </c>
      <c r="F966" s="25" t="n">
        <f aca="false">LatticeLayout!F1002</f>
        <v>0</v>
      </c>
      <c r="G966" s="25" t="str">
        <f aca="false">LatticeLayout!G1002</f>
        <v>b08 resonator</v>
      </c>
      <c r="H966" s="25" t="n">
        <f aca="false">LatticeLayout!H1002</f>
        <v>34</v>
      </c>
      <c r="I966" s="25" t="n">
        <f aca="false">LatticeLayout!I1002</f>
        <v>0</v>
      </c>
      <c r="J966" s="25" t="n">
        <f aca="false">LatticeLayout!J1002</f>
        <v>0</v>
      </c>
      <c r="K966" s="25" t="n">
        <f aca="false">LatticeLayout!K1002</f>
        <v>0.298171</v>
      </c>
      <c r="L966" s="25" t="n">
        <f aca="false">LatticeLayout!Q1002</f>
        <v>290.898503927629</v>
      </c>
      <c r="M966" s="25" t="n">
        <f aca="false">LatticeLayout!P1002</f>
        <v>423.0996045</v>
      </c>
      <c r="N966" s="25" t="n">
        <f aca="false">LatticeLayout!O1002</f>
        <v>41.094</v>
      </c>
    </row>
    <row r="967" s="25" customFormat="true" ht="12.75" hidden="true" customHeight="false" outlineLevel="0" collapsed="false">
      <c r="A967" s="25" t="n">
        <f aca="false">LatticeLayout!A1003</f>
        <v>0</v>
      </c>
      <c r="B967" s="25" t="n">
        <f aca="false">LatticeLayout!B1003</f>
        <v>0</v>
      </c>
      <c r="C967" s="25" t="n">
        <f aca="false">LatticeLayout!C1003</f>
        <v>0</v>
      </c>
      <c r="D967" s="25" t="n">
        <f aca="false">LatticeLayout!D1003</f>
        <v>0</v>
      </c>
      <c r="E967" s="25" t="n">
        <f aca="false">LatticeLayout!E1003</f>
        <v>0</v>
      </c>
      <c r="F967" s="25" t="n">
        <f aca="false">LatticeLayout!F1003</f>
        <v>0</v>
      </c>
      <c r="G967" s="25" t="n">
        <f aca="false">LatticeLayout!G1003</f>
        <v>0</v>
      </c>
      <c r="H967" s="25" t="n">
        <f aca="false">LatticeLayout!H1003</f>
        <v>0</v>
      </c>
      <c r="I967" s="25" t="n">
        <f aca="false">LatticeLayout!I1003</f>
        <v>0</v>
      </c>
      <c r="J967" s="25" t="n">
        <f aca="false">LatticeLayout!J1003</f>
        <v>0</v>
      </c>
      <c r="K967" s="25" t="n">
        <f aca="false">LatticeLayout!K1003</f>
        <v>0</v>
      </c>
      <c r="L967" s="25" t="n">
        <f aca="false">LatticeLayout!Q1003</f>
        <v>290.898503927629</v>
      </c>
      <c r="M967" s="25" t="n">
        <f aca="false">LatticeLayout!P1003</f>
        <v>423.0996045</v>
      </c>
      <c r="N967" s="25" t="n">
        <f aca="false">LatticeLayout!O1003</f>
        <v>41.094</v>
      </c>
    </row>
    <row r="968" s="25" customFormat="true" ht="12.75" hidden="true" customHeight="false" outlineLevel="0" collapsed="false">
      <c r="A968" s="25" t="n">
        <f aca="false">LatticeLayout!A1004</f>
        <v>0</v>
      </c>
      <c r="B968" s="25" t="n">
        <f aca="false">LatticeLayout!B1004</f>
        <v>0</v>
      </c>
      <c r="C968" s="25" t="n">
        <f aca="false">LatticeLayout!C1004</f>
        <v>0</v>
      </c>
      <c r="D968" s="25" t="n">
        <f aca="false">LatticeLayout!D1004</f>
        <v>0</v>
      </c>
      <c r="E968" s="25" t="n">
        <f aca="false">LatticeLayout!E1004</f>
        <v>0</v>
      </c>
      <c r="F968" s="25" t="n">
        <f aca="false">LatticeLayout!F1004</f>
        <v>0</v>
      </c>
      <c r="G968" s="25" t="n">
        <f aca="false">LatticeLayout!G1004</f>
        <v>0</v>
      </c>
      <c r="H968" s="25" t="n">
        <f aca="false">LatticeLayout!H1004</f>
        <v>0</v>
      </c>
      <c r="I968" s="25" t="n">
        <f aca="false">LatticeLayout!I1004</f>
        <v>0</v>
      </c>
      <c r="J968" s="25" t="n">
        <f aca="false">LatticeLayout!J1004</f>
        <v>0</v>
      </c>
      <c r="K968" s="25" t="n">
        <f aca="false">LatticeLayout!K1004</f>
        <v>0</v>
      </c>
      <c r="L968" s="25" t="n">
        <f aca="false">LatticeLayout!Q1004</f>
        <v>290.898503927629</v>
      </c>
      <c r="M968" s="25" t="n">
        <f aca="false">LatticeLayout!P1004</f>
        <v>423.0996045</v>
      </c>
      <c r="N968" s="25" t="n">
        <f aca="false">LatticeLayout!O1004</f>
        <v>41.094</v>
      </c>
    </row>
    <row r="969" s="25" customFormat="true" ht="12.75" hidden="true" customHeight="false" outlineLevel="0" collapsed="false">
      <c r="A969" s="25" t="n">
        <f aca="false">LatticeLayout!A1005</f>
        <v>0</v>
      </c>
      <c r="B969" s="25" t="n">
        <f aca="false">LatticeLayout!B1005</f>
        <v>0</v>
      </c>
      <c r="C969" s="25" t="n">
        <f aca="false">LatticeLayout!C1005</f>
        <v>0</v>
      </c>
      <c r="D969" s="25" t="n">
        <f aca="false">LatticeLayout!D1005</f>
        <v>0</v>
      </c>
      <c r="E969" s="25" t="n">
        <f aca="false">LatticeLayout!E1005</f>
        <v>0</v>
      </c>
      <c r="F969" s="25" t="n">
        <f aca="false">LatticeLayout!F1005</f>
        <v>0</v>
      </c>
      <c r="G969" s="25" t="str">
        <f aca="false">LatticeLayout!G1005</f>
        <v>bellow</v>
      </c>
      <c r="H969" s="25" t="n">
        <f aca="false">LatticeLayout!H1005</f>
        <v>0</v>
      </c>
      <c r="I969" s="25" t="n">
        <f aca="false">LatticeLayout!I1005</f>
        <v>0</v>
      </c>
      <c r="J969" s="25" t="n">
        <f aca="false">LatticeLayout!J1005</f>
        <v>0</v>
      </c>
      <c r="K969" s="25" t="n">
        <f aca="false">LatticeLayout!K1005</f>
        <v>0.099517</v>
      </c>
      <c r="L969" s="25" t="n">
        <f aca="false">LatticeLayout!Q1005</f>
        <v>290.798986927629</v>
      </c>
      <c r="M969" s="25" t="n">
        <f aca="false">LatticeLayout!P1005</f>
        <v>423.0996045</v>
      </c>
      <c r="N969" s="25" t="n">
        <f aca="false">LatticeLayout!O1005</f>
        <v>41.094</v>
      </c>
    </row>
    <row r="970" s="25" customFormat="true" ht="12.75" hidden="true" customHeight="false" outlineLevel="0" collapsed="false">
      <c r="A970" s="25" t="str">
        <f aca="false">LatticeLayout!A1006</f>
        <v>LS1</v>
      </c>
      <c r="B970" s="25" t="str">
        <f aca="false">LatticeLayout!B1006</f>
        <v>CB09</v>
      </c>
      <c r="C970" s="25" t="str">
        <f aca="false">LatticeLayout!C1006</f>
        <v>CAV7</v>
      </c>
      <c r="D970" s="25" t="n">
        <f aca="false">LatticeLayout!D1006</f>
        <v>1779</v>
      </c>
      <c r="E970" s="25" t="str">
        <f aca="false">LatticeLayout!E1006</f>
        <v>LS1_CB09:CAV7_D1779</v>
      </c>
      <c r="F970" s="25" t="n">
        <f aca="false">LatticeLayout!F1006</f>
        <v>0</v>
      </c>
      <c r="G970" s="25" t="str">
        <f aca="false">LatticeLayout!G1006</f>
        <v>b08 resonator</v>
      </c>
      <c r="H970" s="25" t="n">
        <f aca="false">LatticeLayout!H1006</f>
        <v>34</v>
      </c>
      <c r="I970" s="25" t="n">
        <f aca="false">LatticeLayout!I1006</f>
        <v>0</v>
      </c>
      <c r="J970" s="25" t="n">
        <f aca="false">LatticeLayout!J1006</f>
        <v>0</v>
      </c>
      <c r="K970" s="25" t="n">
        <f aca="false">LatticeLayout!K1006</f>
        <v>0.298171</v>
      </c>
      <c r="L970" s="25" t="n">
        <f aca="false">LatticeLayout!Q1006</f>
        <v>290.500815927629</v>
      </c>
      <c r="M970" s="25" t="n">
        <f aca="false">LatticeLayout!P1006</f>
        <v>423.0996045</v>
      </c>
      <c r="N970" s="25" t="n">
        <f aca="false">LatticeLayout!O1006</f>
        <v>41.094</v>
      </c>
    </row>
    <row r="971" s="25" customFormat="true" ht="12.75" hidden="true" customHeight="false" outlineLevel="0" collapsed="false">
      <c r="A971" s="25" t="n">
        <f aca="false">LatticeLayout!A1007</f>
        <v>0</v>
      </c>
      <c r="B971" s="25" t="n">
        <f aca="false">LatticeLayout!B1007</f>
        <v>0</v>
      </c>
      <c r="C971" s="25" t="n">
        <f aca="false">LatticeLayout!C1007</f>
        <v>0</v>
      </c>
      <c r="D971" s="25" t="n">
        <f aca="false">LatticeLayout!D1007</f>
        <v>0</v>
      </c>
      <c r="E971" s="25" t="n">
        <f aca="false">LatticeLayout!E1007</f>
        <v>0</v>
      </c>
      <c r="F971" s="25" t="n">
        <f aca="false">LatticeLayout!F1007</f>
        <v>0</v>
      </c>
      <c r="G971" s="25" t="n">
        <f aca="false">LatticeLayout!G1007</f>
        <v>0</v>
      </c>
      <c r="H971" s="25" t="n">
        <f aca="false">LatticeLayout!H1007</f>
        <v>0</v>
      </c>
      <c r="I971" s="25" t="n">
        <f aca="false">LatticeLayout!I1007</f>
        <v>0</v>
      </c>
      <c r="J971" s="25" t="n">
        <f aca="false">LatticeLayout!J1007</f>
        <v>0</v>
      </c>
      <c r="K971" s="25" t="n">
        <f aca="false">LatticeLayout!K1007</f>
        <v>0</v>
      </c>
      <c r="L971" s="25" t="n">
        <f aca="false">LatticeLayout!Q1007</f>
        <v>290.500815927629</v>
      </c>
      <c r="M971" s="25" t="n">
        <f aca="false">LatticeLayout!P1007</f>
        <v>423.0996045</v>
      </c>
      <c r="N971" s="25" t="n">
        <f aca="false">LatticeLayout!O1007</f>
        <v>41.094</v>
      </c>
    </row>
    <row r="972" s="25" customFormat="true" ht="12.75" hidden="true" customHeight="false" outlineLevel="0" collapsed="false">
      <c r="A972" s="25" t="str">
        <f aca="false">LatticeLayout!A1008</f>
        <v>LS1</v>
      </c>
      <c r="B972" s="25" t="str">
        <f aca="false">LatticeLayout!B1008</f>
        <v>CB09</v>
      </c>
      <c r="C972" s="25" t="str">
        <f aca="false">LatticeLayout!C1008</f>
        <v>BLM</v>
      </c>
      <c r="D972" s="25" t="n">
        <f aca="false">LatticeLayout!D1008</f>
        <v>1780</v>
      </c>
      <c r="E972" s="25" t="str">
        <f aca="false">LatticeLayout!E1008</f>
        <v>LS1_CB09:BLM_D1780</v>
      </c>
      <c r="F972" s="25" t="n">
        <f aca="false">LatticeLayout!F1008</f>
        <v>0</v>
      </c>
      <c r="G972" s="25" t="str">
        <f aca="false">LatticeLayout!G1008</f>
        <v>outside loss monitor - not install</v>
      </c>
      <c r="H972" s="25" t="n">
        <f aca="false">LatticeLayout!H1008</f>
        <v>0</v>
      </c>
      <c r="I972" s="25" t="n">
        <f aca="false">LatticeLayout!I1008</f>
        <v>0</v>
      </c>
      <c r="J972" s="25" t="n">
        <f aca="false">LatticeLayout!J1008</f>
        <v>0</v>
      </c>
      <c r="K972" s="25" t="n">
        <f aca="false">LatticeLayout!K1008</f>
        <v>0</v>
      </c>
      <c r="L972" s="25" t="n">
        <f aca="false">LatticeLayout!Q1008</f>
        <v>290.500815927629</v>
      </c>
      <c r="M972" s="25" t="n">
        <f aca="false">LatticeLayout!P1008</f>
        <v>423.0996045</v>
      </c>
      <c r="N972" s="25" t="n">
        <f aca="false">LatticeLayout!O1008</f>
        <v>41.094</v>
      </c>
    </row>
    <row r="973" s="25" customFormat="true" ht="12.75" hidden="true" customHeight="false" outlineLevel="0" collapsed="false">
      <c r="A973" s="25" t="n">
        <f aca="false">LatticeLayout!A1009</f>
        <v>0</v>
      </c>
      <c r="B973" s="25" t="n">
        <f aca="false">LatticeLayout!B1009</f>
        <v>0</v>
      </c>
      <c r="C973" s="25" t="n">
        <f aca="false">LatticeLayout!C1009</f>
        <v>0</v>
      </c>
      <c r="D973" s="25" t="n">
        <f aca="false">LatticeLayout!D1009</f>
        <v>0</v>
      </c>
      <c r="E973" s="25" t="n">
        <f aca="false">LatticeLayout!E1009</f>
        <v>0</v>
      </c>
      <c r="F973" s="25" t="n">
        <f aca="false">LatticeLayout!F1009</f>
        <v>0</v>
      </c>
      <c r="G973" s="25" t="str">
        <f aca="false">LatticeLayout!G1009</f>
        <v>bellow</v>
      </c>
      <c r="H973" s="25" t="n">
        <f aca="false">LatticeLayout!H1009</f>
        <v>0</v>
      </c>
      <c r="I973" s="25" t="n">
        <f aca="false">LatticeLayout!I1009</f>
        <v>0</v>
      </c>
      <c r="J973" s="25" t="n">
        <f aca="false">LatticeLayout!J1009</f>
        <v>0</v>
      </c>
      <c r="K973" s="25" t="n">
        <f aca="false">LatticeLayout!K1009</f>
        <v>0.09650984</v>
      </c>
      <c r="L973" s="25" t="n">
        <f aca="false">LatticeLayout!Q1009</f>
        <v>290.404306087629</v>
      </c>
      <c r="M973" s="25" t="n">
        <f aca="false">LatticeLayout!P1009</f>
        <v>423.0996045</v>
      </c>
      <c r="N973" s="25" t="n">
        <f aca="false">LatticeLayout!O1009</f>
        <v>41.094</v>
      </c>
    </row>
    <row r="974" s="25" customFormat="true" ht="12.75" hidden="true" customHeight="false" outlineLevel="0" collapsed="false">
      <c r="A974" s="25" t="str">
        <f aca="false">LatticeLayout!A1010</f>
        <v>LS1</v>
      </c>
      <c r="B974" s="25" t="str">
        <f aca="false">LatticeLayout!B1010</f>
        <v>CB09</v>
      </c>
      <c r="C974" s="25" t="str">
        <f aca="false">LatticeLayout!C1010</f>
        <v>BPM</v>
      </c>
      <c r="D974" s="25" t="n">
        <f aca="false">LatticeLayout!D1010</f>
        <v>1781</v>
      </c>
      <c r="E974" s="25" t="str">
        <f aca="false">LatticeLayout!E1010</f>
        <v>LS1_CB09:BPM_D1781</v>
      </c>
      <c r="F974" s="25" t="str">
        <f aca="false">LatticeLayout!F1010</f>
        <v>BPM6</v>
      </c>
      <c r="G974" s="25" t="str">
        <f aca="false">LatticeLayout!G1010</f>
        <v>position monitor, BPMc</v>
      </c>
      <c r="H974" s="25" t="n">
        <f aca="false">LatticeLayout!H1010</f>
        <v>40</v>
      </c>
      <c r="I974" s="25" t="n">
        <f aca="false">LatticeLayout!I1010</f>
        <v>0</v>
      </c>
      <c r="J974" s="25" t="n">
        <f aca="false">LatticeLayout!J1010</f>
        <v>0</v>
      </c>
      <c r="K974" s="25" t="n">
        <f aca="false">LatticeLayout!K1010</f>
        <v>0</v>
      </c>
      <c r="L974" s="25" t="n">
        <f aca="false">LatticeLayout!Q1010</f>
        <v>290.404306087629</v>
      </c>
      <c r="M974" s="25" t="n">
        <f aca="false">LatticeLayout!P1010</f>
        <v>423.0996045</v>
      </c>
      <c r="N974" s="25" t="n">
        <f aca="false">LatticeLayout!O1010</f>
        <v>41.094</v>
      </c>
    </row>
    <row r="975" s="25" customFormat="true" ht="12.75" hidden="true" customHeight="false" outlineLevel="0" collapsed="false">
      <c r="A975" s="25" t="n">
        <f aca="false">LatticeLayout!A1011</f>
        <v>0</v>
      </c>
      <c r="B975" s="25" t="n">
        <f aca="false">LatticeLayout!B1011</f>
        <v>0</v>
      </c>
      <c r="C975" s="25" t="n">
        <f aca="false">LatticeLayout!C1011</f>
        <v>0</v>
      </c>
      <c r="D975" s="25" t="n">
        <f aca="false">LatticeLayout!D1011</f>
        <v>0</v>
      </c>
      <c r="E975" s="25" t="n">
        <f aca="false">LatticeLayout!E1011</f>
        <v>0</v>
      </c>
      <c r="F975" s="25" t="n">
        <f aca="false">LatticeLayout!F1011</f>
        <v>0</v>
      </c>
      <c r="G975" s="25" t="str">
        <f aca="false">LatticeLayout!G1011</f>
        <v>BPM-box</v>
      </c>
      <c r="H975" s="25" t="n">
        <f aca="false">LatticeLayout!H1011</f>
        <v>0</v>
      </c>
      <c r="I975" s="25" t="n">
        <f aca="false">LatticeLayout!I1011</f>
        <v>0</v>
      </c>
      <c r="J975" s="25" t="n">
        <f aca="false">LatticeLayout!J1011</f>
        <v>0</v>
      </c>
      <c r="K975" s="25" t="n">
        <f aca="false">LatticeLayout!K1011</f>
        <v>0.05588</v>
      </c>
      <c r="L975" s="25" t="n">
        <f aca="false">LatticeLayout!Q1011</f>
        <v>290.348426087629</v>
      </c>
      <c r="M975" s="25" t="n">
        <f aca="false">LatticeLayout!P1011</f>
        <v>423.0996045</v>
      </c>
      <c r="N975" s="25" t="n">
        <f aca="false">LatticeLayout!O1011</f>
        <v>41.094</v>
      </c>
    </row>
    <row r="976" s="25" customFormat="true" ht="12.75" hidden="true" customHeight="false" outlineLevel="0" collapsed="false">
      <c r="A976" s="25" t="n">
        <f aca="false">LatticeLayout!A1012</f>
        <v>0</v>
      </c>
      <c r="B976" s="25" t="n">
        <f aca="false">LatticeLayout!B1012</f>
        <v>0</v>
      </c>
      <c r="C976" s="25" t="n">
        <f aca="false">LatticeLayout!C1012</f>
        <v>0</v>
      </c>
      <c r="D976" s="25" t="n">
        <f aca="false">LatticeLayout!D1012</f>
        <v>0</v>
      </c>
      <c r="E976" s="25" t="n">
        <f aca="false">LatticeLayout!E1012</f>
        <v>0</v>
      </c>
      <c r="F976" s="25" t="n">
        <f aca="false">LatticeLayout!F1012</f>
        <v>0</v>
      </c>
      <c r="G976" s="25" t="str">
        <f aca="false">LatticeLayout!G1012</f>
        <v>solenoid-entry</v>
      </c>
      <c r="H976" s="25" t="n">
        <f aca="false">LatticeLayout!H1012</f>
        <v>0</v>
      </c>
      <c r="I976" s="25" t="n">
        <f aca="false">LatticeLayout!I1012</f>
        <v>0</v>
      </c>
      <c r="J976" s="25" t="n">
        <f aca="false">LatticeLayout!J1012</f>
        <v>0</v>
      </c>
      <c r="K976" s="25" t="n">
        <f aca="false">LatticeLayout!K1012</f>
        <v>0.076136</v>
      </c>
      <c r="L976" s="25" t="n">
        <f aca="false">LatticeLayout!Q1012</f>
        <v>290.272290087628</v>
      </c>
      <c r="M976" s="25" t="n">
        <f aca="false">LatticeLayout!P1012</f>
        <v>423.0996045</v>
      </c>
      <c r="N976" s="25" t="n">
        <f aca="false">LatticeLayout!O1012</f>
        <v>41.094</v>
      </c>
    </row>
    <row r="977" s="25" customFormat="true" ht="12.75" hidden="true" customHeight="false" outlineLevel="0" collapsed="false">
      <c r="A977" s="25" t="str">
        <f aca="false">LatticeLayout!A1013</f>
        <v>LS1</v>
      </c>
      <c r="B977" s="25" t="str">
        <f aca="false">LatticeLayout!B1013</f>
        <v>CB09</v>
      </c>
      <c r="C977" s="25" t="str">
        <f aca="false">LatticeLayout!C1013</f>
        <v>SOL3</v>
      </c>
      <c r="D977" s="25" t="n">
        <f aca="false">LatticeLayout!D1013</f>
        <v>1785</v>
      </c>
      <c r="E977" s="25" t="str">
        <f aca="false">LatticeLayout!E1013</f>
        <v>LS1_CB09:SOL3_D1785</v>
      </c>
      <c r="F977" s="25" t="str">
        <f aca="false">LatticeLayout!F1013</f>
        <v>S2</v>
      </c>
      <c r="G977" s="25" t="str">
        <f aca="false">LatticeLayout!G1013</f>
        <v>solenoid+correctors</v>
      </c>
      <c r="H977" s="25" t="n">
        <f aca="false">LatticeLayout!H1013</f>
        <v>40</v>
      </c>
      <c r="I977" s="25" t="n">
        <f aca="false">LatticeLayout!I1013</f>
        <v>0</v>
      </c>
      <c r="J977" s="25" t="n">
        <f aca="false">LatticeLayout!J1013</f>
        <v>0</v>
      </c>
      <c r="K977" s="25" t="n">
        <f aca="false">LatticeLayout!K1013</f>
        <v>0.5</v>
      </c>
      <c r="L977" s="25" t="n">
        <f aca="false">LatticeLayout!Q1013</f>
        <v>289.772290087628</v>
      </c>
      <c r="M977" s="25" t="n">
        <f aca="false">LatticeLayout!P1013</f>
        <v>423.0996045</v>
      </c>
      <c r="N977" s="25" t="n">
        <f aca="false">LatticeLayout!O1013</f>
        <v>41.094</v>
      </c>
    </row>
    <row r="978" s="25" customFormat="true" ht="12.75" hidden="true" customHeight="false" outlineLevel="0" collapsed="false">
      <c r="A978" s="25" t="n">
        <f aca="false">LatticeLayout!A1014</f>
        <v>0</v>
      </c>
      <c r="B978" s="25" t="n">
        <f aca="false">LatticeLayout!B1014</f>
        <v>0</v>
      </c>
      <c r="C978" s="25" t="n">
        <f aca="false">LatticeLayout!C1014</f>
        <v>0</v>
      </c>
      <c r="D978" s="25" t="n">
        <f aca="false">LatticeLayout!D1014</f>
        <v>0</v>
      </c>
      <c r="E978" s="25" t="n">
        <f aca="false">LatticeLayout!E1014</f>
        <v>0</v>
      </c>
      <c r="F978" s="25" t="n">
        <f aca="false">LatticeLayout!F1014</f>
        <v>0</v>
      </c>
      <c r="G978" s="25" t="str">
        <f aca="false">LatticeLayout!G1014</f>
        <v>solenoid-exit</v>
      </c>
      <c r="H978" s="25" t="n">
        <f aca="false">LatticeLayout!H1014</f>
        <v>0</v>
      </c>
      <c r="I978" s="25" t="n">
        <f aca="false">LatticeLayout!I1014</f>
        <v>0</v>
      </c>
      <c r="J978" s="25" t="n">
        <f aca="false">LatticeLayout!J1014</f>
        <v>0</v>
      </c>
      <c r="K978" s="25" t="n">
        <f aca="false">LatticeLayout!K1014</f>
        <v>0.076136</v>
      </c>
      <c r="L978" s="25" t="n">
        <f aca="false">LatticeLayout!Q1014</f>
        <v>289.696154087628</v>
      </c>
      <c r="M978" s="25" t="n">
        <f aca="false">LatticeLayout!P1014</f>
        <v>423.0996045</v>
      </c>
      <c r="N978" s="25" t="n">
        <f aca="false">LatticeLayout!O1014</f>
        <v>41.094</v>
      </c>
    </row>
    <row r="979" s="25" customFormat="true" ht="12.75" hidden="true" customHeight="false" outlineLevel="0" collapsed="false">
      <c r="A979" s="25" t="n">
        <f aca="false">LatticeLayout!A1015</f>
        <v>0</v>
      </c>
      <c r="B979" s="25" t="n">
        <f aca="false">LatticeLayout!B1015</f>
        <v>0</v>
      </c>
      <c r="C979" s="25" t="n">
        <f aca="false">LatticeLayout!C1015</f>
        <v>0</v>
      </c>
      <c r="D979" s="25" t="n">
        <f aca="false">LatticeLayout!D1015</f>
        <v>0</v>
      </c>
      <c r="E979" s="25" t="n">
        <f aca="false">LatticeLayout!E1015</f>
        <v>0</v>
      </c>
      <c r="F979" s="25" t="n">
        <f aca="false">LatticeLayout!F1015</f>
        <v>0</v>
      </c>
      <c r="G979" s="25" t="str">
        <f aca="false">LatticeLayout!G1015</f>
        <v>bellow</v>
      </c>
      <c r="H979" s="25" t="n">
        <f aca="false">LatticeLayout!H1015</f>
        <v>0</v>
      </c>
      <c r="I979" s="25" t="n">
        <f aca="false">LatticeLayout!I1015</f>
        <v>0</v>
      </c>
      <c r="J979" s="25" t="n">
        <f aca="false">LatticeLayout!J1015</f>
        <v>0</v>
      </c>
      <c r="K979" s="25" t="n">
        <f aca="false">LatticeLayout!K1015</f>
        <v>0.099517</v>
      </c>
      <c r="L979" s="25" t="n">
        <f aca="false">LatticeLayout!Q1015</f>
        <v>289.596637087628</v>
      </c>
      <c r="M979" s="25" t="n">
        <f aca="false">LatticeLayout!P1015</f>
        <v>423.0996045</v>
      </c>
      <c r="N979" s="25" t="n">
        <f aca="false">LatticeLayout!O1015</f>
        <v>41.094</v>
      </c>
    </row>
    <row r="980" s="25" customFormat="true" ht="12.75" hidden="true" customHeight="false" outlineLevel="0" collapsed="false">
      <c r="A980" s="25" t="str">
        <f aca="false">LatticeLayout!A1016</f>
        <v>LS1</v>
      </c>
      <c r="B980" s="25" t="str">
        <f aca="false">LatticeLayout!B1016</f>
        <v>CB09</v>
      </c>
      <c r="C980" s="25" t="str">
        <f aca="false">LatticeLayout!C1016</f>
        <v>CAV8</v>
      </c>
      <c r="D980" s="25" t="n">
        <f aca="false">LatticeLayout!D1016</f>
        <v>1791</v>
      </c>
      <c r="E980" s="25" t="str">
        <f aca="false">LatticeLayout!E1016</f>
        <v>LS1_CB09:CAV8_D1791</v>
      </c>
      <c r="F980" s="25" t="n">
        <f aca="false">LatticeLayout!F1016</f>
        <v>0</v>
      </c>
      <c r="G980" s="25" t="str">
        <f aca="false">LatticeLayout!G1016</f>
        <v>b08 resonator</v>
      </c>
      <c r="H980" s="25" t="n">
        <f aca="false">LatticeLayout!H1016</f>
        <v>34</v>
      </c>
      <c r="I980" s="25" t="n">
        <f aca="false">LatticeLayout!I1016</f>
        <v>0</v>
      </c>
      <c r="J980" s="25" t="n">
        <f aca="false">LatticeLayout!J1016</f>
        <v>0</v>
      </c>
      <c r="K980" s="25" t="n">
        <f aca="false">LatticeLayout!K1016</f>
        <v>0.298171</v>
      </c>
      <c r="L980" s="25" t="n">
        <f aca="false">LatticeLayout!Q1016</f>
        <v>289.298466087628</v>
      </c>
      <c r="M980" s="25" t="n">
        <f aca="false">LatticeLayout!P1016</f>
        <v>423.0996045</v>
      </c>
      <c r="N980" s="25" t="n">
        <f aca="false">LatticeLayout!O1016</f>
        <v>41.094</v>
      </c>
    </row>
    <row r="981" s="25" customFormat="true" ht="12.75" hidden="true" customHeight="false" outlineLevel="0" collapsed="false">
      <c r="A981" s="25" t="n">
        <f aca="false">LatticeLayout!A1017</f>
        <v>0</v>
      </c>
      <c r="B981" s="25" t="n">
        <f aca="false">LatticeLayout!B1017</f>
        <v>0</v>
      </c>
      <c r="C981" s="25" t="n">
        <f aca="false">LatticeLayout!C1017</f>
        <v>0</v>
      </c>
      <c r="D981" s="25" t="n">
        <f aca="false">LatticeLayout!D1017</f>
        <v>0</v>
      </c>
      <c r="E981" s="25" t="n">
        <f aca="false">LatticeLayout!E1017</f>
        <v>0</v>
      </c>
      <c r="F981" s="25" t="n">
        <f aca="false">LatticeLayout!F1017</f>
        <v>0</v>
      </c>
      <c r="G981" s="25" t="n">
        <f aca="false">LatticeLayout!G1017</f>
        <v>0</v>
      </c>
      <c r="H981" s="25" t="n">
        <f aca="false">LatticeLayout!H1017</f>
        <v>0</v>
      </c>
      <c r="I981" s="25" t="n">
        <f aca="false">LatticeLayout!I1017</f>
        <v>0</v>
      </c>
      <c r="J981" s="25" t="n">
        <f aca="false">LatticeLayout!J1017</f>
        <v>0</v>
      </c>
      <c r="K981" s="25" t="n">
        <f aca="false">LatticeLayout!K1017</f>
        <v>0</v>
      </c>
      <c r="L981" s="25" t="n">
        <f aca="false">LatticeLayout!Q1017</f>
        <v>289.298466087628</v>
      </c>
      <c r="M981" s="25" t="n">
        <f aca="false">LatticeLayout!P1017</f>
        <v>423.0996045</v>
      </c>
      <c r="N981" s="25" t="n">
        <f aca="false">LatticeLayout!O1017</f>
        <v>41.094</v>
      </c>
    </row>
    <row r="982" s="25" customFormat="true" ht="12.75" hidden="true" customHeight="false" outlineLevel="0" collapsed="false">
      <c r="A982" s="25" t="n">
        <f aca="false">LatticeLayout!A1018</f>
        <v>0</v>
      </c>
      <c r="B982" s="25" t="n">
        <f aca="false">LatticeLayout!B1018</f>
        <v>0</v>
      </c>
      <c r="C982" s="25" t="n">
        <f aca="false">LatticeLayout!C1018</f>
        <v>0</v>
      </c>
      <c r="D982" s="25" t="n">
        <f aca="false">LatticeLayout!D1018</f>
        <v>0</v>
      </c>
      <c r="E982" s="25" t="n">
        <f aca="false">LatticeLayout!E1018</f>
        <v>0</v>
      </c>
      <c r="F982" s="25" t="n">
        <f aca="false">LatticeLayout!F1018</f>
        <v>0</v>
      </c>
      <c r="G982" s="25" t="n">
        <f aca="false">LatticeLayout!G1018</f>
        <v>0</v>
      </c>
      <c r="H982" s="25" t="n">
        <f aca="false">LatticeLayout!H1018</f>
        <v>0</v>
      </c>
      <c r="I982" s="25" t="n">
        <f aca="false">LatticeLayout!I1018</f>
        <v>0</v>
      </c>
      <c r="J982" s="25" t="n">
        <f aca="false">LatticeLayout!J1018</f>
        <v>0</v>
      </c>
      <c r="K982" s="25" t="n">
        <f aca="false">LatticeLayout!K1018</f>
        <v>0</v>
      </c>
      <c r="L982" s="25" t="n">
        <f aca="false">LatticeLayout!Q1018</f>
        <v>289.298466087628</v>
      </c>
      <c r="M982" s="25" t="n">
        <f aca="false">LatticeLayout!P1018</f>
        <v>423.0996045</v>
      </c>
      <c r="N982" s="25" t="n">
        <f aca="false">LatticeLayout!O1018</f>
        <v>41.094</v>
      </c>
    </row>
    <row r="983" s="25" customFormat="true" ht="12.75" hidden="true" customHeight="false" outlineLevel="0" collapsed="false">
      <c r="A983" s="25" t="n">
        <f aca="false">LatticeLayout!A1019</f>
        <v>0</v>
      </c>
      <c r="B983" s="25" t="n">
        <f aca="false">LatticeLayout!B1019</f>
        <v>0</v>
      </c>
      <c r="C983" s="25" t="n">
        <f aca="false">LatticeLayout!C1019</f>
        <v>0</v>
      </c>
      <c r="D983" s="25" t="n">
        <f aca="false">LatticeLayout!D1019</f>
        <v>0</v>
      </c>
      <c r="E983" s="25" t="n">
        <f aca="false">LatticeLayout!E1019</f>
        <v>0</v>
      </c>
      <c r="F983" s="25" t="n">
        <f aca="false">LatticeLayout!F1019</f>
        <v>0</v>
      </c>
      <c r="G983" s="25" t="str">
        <f aca="false">LatticeLayout!G1019</f>
        <v>bellows</v>
      </c>
      <c r="H983" s="25" t="n">
        <f aca="false">LatticeLayout!H1019</f>
        <v>0</v>
      </c>
      <c r="I983" s="25" t="n">
        <f aca="false">LatticeLayout!I1019</f>
        <v>0</v>
      </c>
      <c r="J983" s="25" t="n">
        <f aca="false">LatticeLayout!J1019</f>
        <v>0</v>
      </c>
      <c r="K983" s="25" t="n">
        <f aca="false">LatticeLayout!K1019</f>
        <v>0.190822</v>
      </c>
      <c r="L983" s="25" t="n">
        <f aca="false">LatticeLayout!Q1019</f>
        <v>289.107644087628</v>
      </c>
      <c r="M983" s="25" t="n">
        <f aca="false">LatticeLayout!P1019</f>
        <v>423.0996045</v>
      </c>
      <c r="N983" s="25" t="n">
        <f aca="false">LatticeLayout!O1019</f>
        <v>41.094</v>
      </c>
    </row>
    <row r="984" customFormat="false" ht="12.75" hidden="false" customHeight="false" outlineLevel="0" collapsed="false">
      <c r="A984" s="300" t="str">
        <f aca="false">LatticeLayout!A1020</f>
        <v>LS1</v>
      </c>
      <c r="B984" s="300" t="str">
        <f aca="false">LatticeLayout!B1020</f>
        <v>CB09</v>
      </c>
      <c r="C984" s="25" t="str">
        <f aca="false">LatticeLayout!C1020</f>
        <v>GV</v>
      </c>
      <c r="D984" s="25" t="n">
        <f aca="false">LatticeLayout!D1020</f>
        <v>1794</v>
      </c>
      <c r="E984" s="25" t="str">
        <f aca="false">LatticeLayout!E1020</f>
        <v>LS1_CB09:GV_D1794</v>
      </c>
      <c r="F984" s="25" t="n">
        <f aca="false">LatticeLayout!F1020</f>
        <v>0</v>
      </c>
      <c r="G984" s="300" t="str">
        <f aca="false">G365</f>
        <v>downstream gate valve</v>
      </c>
      <c r="H984" s="25" t="n">
        <f aca="false">LatticeLayout!H1020</f>
        <v>40</v>
      </c>
      <c r="I984" s="25" t="n">
        <f aca="false">LatticeLayout!I1020</f>
        <v>0</v>
      </c>
      <c r="J984" s="25" t="n">
        <f aca="false">LatticeLayout!J1020</f>
        <v>0</v>
      </c>
      <c r="K984" s="300" t="n">
        <f aca="false">LatticeLayout!K1020</f>
        <v>0.057404</v>
      </c>
      <c r="L984" s="554" t="n">
        <f aca="false">LatticeLayout!Q1020</f>
        <v>289.050240087628</v>
      </c>
      <c r="M984" s="554" t="n">
        <f aca="false">LatticeLayout!P1020</f>
        <v>423.0996045</v>
      </c>
      <c r="N984" s="554" t="n">
        <f aca="false">LatticeLayout!O1020</f>
        <v>41.094</v>
      </c>
      <c r="O984" s="554"/>
      <c r="P984" s="554"/>
      <c r="Q984" s="554"/>
      <c r="R984" s="515"/>
    </row>
    <row r="985" s="25" customFormat="true" ht="12.75" hidden="true" customHeight="false" outlineLevel="0" collapsed="false">
      <c r="A985" s="25" t="n">
        <f aca="false">LatticeLayout!A1021</f>
        <v>0</v>
      </c>
      <c r="B985" s="25" t="n">
        <f aca="false">LatticeLayout!B1021</f>
        <v>0</v>
      </c>
      <c r="C985" s="25" t="n">
        <f aca="false">LatticeLayout!C1021</f>
        <v>0</v>
      </c>
      <c r="D985" s="25" t="n">
        <f aca="false">LatticeLayout!D1021</f>
        <v>0</v>
      </c>
      <c r="E985" s="25" t="n">
        <f aca="false">LatticeLayout!E1021</f>
        <v>0</v>
      </c>
      <c r="F985" s="25" t="n">
        <f aca="false">LatticeLayout!F1021</f>
        <v>0</v>
      </c>
      <c r="G985" s="25" t="str">
        <f aca="false">LatticeLayout!G1021</f>
        <v>bellow</v>
      </c>
      <c r="H985" s="25" t="n">
        <f aca="false">LatticeLayout!H1021</f>
        <v>40</v>
      </c>
      <c r="I985" s="25" t="n">
        <f aca="false">LatticeLayout!I1021</f>
        <v>0</v>
      </c>
      <c r="J985" s="25" t="n">
        <f aca="false">LatticeLayout!J1021</f>
        <v>0</v>
      </c>
      <c r="K985" s="25" t="n">
        <f aca="false">LatticeLayout!K1021</f>
        <v>0.103502</v>
      </c>
      <c r="L985" s="25" t="n">
        <f aca="false">LatticeLayout!Q1021</f>
        <v>288.946738087628</v>
      </c>
      <c r="M985" s="25" t="n">
        <f aca="false">LatticeLayout!P1021</f>
        <v>423.0996045</v>
      </c>
      <c r="N985" s="25" t="n">
        <f aca="false">LatticeLayout!O1021</f>
        <v>41.094</v>
      </c>
    </row>
    <row r="986" s="25" customFormat="true" ht="12.75" hidden="true" customHeight="false" outlineLevel="0" collapsed="false">
      <c r="A986" s="25" t="str">
        <f aca="false">LatticeLayout!A1022</f>
        <v>LS1</v>
      </c>
      <c r="B986" s="25" t="str">
        <f aca="false">LatticeLayout!B1022</f>
        <v>WB09</v>
      </c>
      <c r="C986" s="25" t="str">
        <f aca="false">LatticeLayout!C1022</f>
        <v>BPM</v>
      </c>
      <c r="D986" s="25" t="n">
        <f aca="false">LatticeLayout!D1022</f>
        <v>1796</v>
      </c>
      <c r="E986" s="25" t="str">
        <f aca="false">LatticeLayout!E1022</f>
        <v>LS1_WB09:BPM_D1796</v>
      </c>
      <c r="F986" s="25" t="str">
        <f aca="false">LatticeLayout!F1022</f>
        <v>BPM2</v>
      </c>
      <c r="G986" s="25" t="str">
        <f aca="false">LatticeLayout!G1022</f>
        <v>position monitor</v>
      </c>
      <c r="H986" s="25" t="n">
        <f aca="false">LatticeLayout!H1022</f>
        <v>0</v>
      </c>
      <c r="I986" s="25" t="n">
        <f aca="false">LatticeLayout!I1022</f>
        <v>0</v>
      </c>
      <c r="J986" s="25" t="n">
        <f aca="false">LatticeLayout!J1022</f>
        <v>0</v>
      </c>
      <c r="K986" s="25" t="n">
        <f aca="false">LatticeLayout!K1022</f>
        <v>0</v>
      </c>
      <c r="L986" s="25" t="n">
        <f aca="false">LatticeLayout!Q1022</f>
        <v>288.946738087628</v>
      </c>
      <c r="M986" s="25" t="n">
        <f aca="false">LatticeLayout!P1022</f>
        <v>423.0996045</v>
      </c>
      <c r="N986" s="25" t="n">
        <f aca="false">LatticeLayout!O1022</f>
        <v>41.094</v>
      </c>
    </row>
    <row r="987" s="25" customFormat="true" ht="12.75" hidden="true" customHeight="false" outlineLevel="0" collapsed="false">
      <c r="A987" s="25" t="n">
        <f aca="false">LatticeLayout!A1023</f>
        <v>0</v>
      </c>
      <c r="B987" s="25" t="n">
        <f aca="false">LatticeLayout!B1023</f>
        <v>0</v>
      </c>
      <c r="C987" s="25" t="n">
        <f aca="false">LatticeLayout!C1023</f>
        <v>0</v>
      </c>
      <c r="D987" s="25" t="n">
        <f aca="false">LatticeLayout!D1023</f>
        <v>0</v>
      </c>
      <c r="E987" s="25" t="n">
        <f aca="false">LatticeLayout!E1023</f>
        <v>0</v>
      </c>
      <c r="F987" s="25" t="n">
        <f aca="false">LatticeLayout!F1023</f>
        <v>0</v>
      </c>
      <c r="G987" s="25" t="str">
        <f aca="false">LatticeLayout!G1023</f>
        <v>diagnostic box</v>
      </c>
      <c r="H987" s="25" t="n">
        <f aca="false">LatticeLayout!H1023</f>
        <v>0</v>
      </c>
      <c r="I987" s="25" t="n">
        <f aca="false">LatticeLayout!I1023</f>
        <v>0</v>
      </c>
      <c r="J987" s="25" t="n">
        <f aca="false">LatticeLayout!J1023</f>
        <v>0</v>
      </c>
      <c r="K987" s="25" t="n">
        <f aca="false">LatticeLayout!K1023</f>
        <v>0.145282</v>
      </c>
      <c r="L987" s="25" t="n">
        <f aca="false">LatticeLayout!Q1023</f>
        <v>288.801456087628</v>
      </c>
      <c r="M987" s="25" t="n">
        <f aca="false">LatticeLayout!P1023</f>
        <v>423.0996045</v>
      </c>
      <c r="N987" s="25" t="n">
        <f aca="false">LatticeLayout!O1023</f>
        <v>41.094</v>
      </c>
    </row>
    <row r="988" s="25" customFormat="true" ht="12.75" hidden="true" customHeight="false" outlineLevel="0" collapsed="false">
      <c r="A988" s="25" t="str">
        <f aca="false">LatticeLayout!A1024</f>
        <v>LS1</v>
      </c>
      <c r="B988" s="25" t="str">
        <f aca="false">LatticeLayout!B1024</f>
        <v>WB09</v>
      </c>
      <c r="C988" s="25" t="str">
        <f aca="false">LatticeLayout!C1024</f>
        <v>HMR</v>
      </c>
      <c r="D988" s="25" t="n">
        <f aca="false">LatticeLayout!D1024</f>
        <v>1797</v>
      </c>
      <c r="E988" s="25" t="str">
        <f aca="false">LatticeLayout!E1024</f>
        <v>LS1_WB09:HMR_D1797</v>
      </c>
      <c r="F988" s="25" t="str">
        <f aca="false">LatticeLayout!F1024</f>
        <v>HMR1</v>
      </c>
      <c r="G988" s="25" t="str">
        <f aca="false">LatticeLayout!G1024</f>
        <v>Halo ring, d33mm, t5mm</v>
      </c>
      <c r="H988" s="25" t="n">
        <f aca="false">LatticeLayout!H1024</f>
        <v>33</v>
      </c>
      <c r="I988" s="25" t="n">
        <f aca="false">LatticeLayout!I1024</f>
        <v>0</v>
      </c>
      <c r="J988" s="25" t="n">
        <f aca="false">LatticeLayout!J1024</f>
        <v>0</v>
      </c>
      <c r="K988" s="25" t="n">
        <f aca="false">LatticeLayout!K1024</f>
        <v>0</v>
      </c>
      <c r="L988" s="25" t="n">
        <f aca="false">LatticeLayout!Q1024</f>
        <v>288.801456087628</v>
      </c>
      <c r="M988" s="25" t="n">
        <f aca="false">LatticeLayout!P1024</f>
        <v>423.0996045</v>
      </c>
      <c r="N988" s="25" t="n">
        <f aca="false">LatticeLayout!O1024</f>
        <v>41.094</v>
      </c>
    </row>
    <row r="989" s="25" customFormat="true" ht="12.75" hidden="true" customHeight="false" outlineLevel="0" collapsed="false">
      <c r="A989" s="25" t="n">
        <f aca="false">LatticeLayout!A1025</f>
        <v>0</v>
      </c>
      <c r="B989" s="25" t="n">
        <f aca="false">LatticeLayout!B1025</f>
        <v>0</v>
      </c>
      <c r="C989" s="25" t="n">
        <f aca="false">LatticeLayout!C1025</f>
        <v>0</v>
      </c>
      <c r="D989" s="25" t="n">
        <f aca="false">LatticeLayout!D1025</f>
        <v>0</v>
      </c>
      <c r="E989" s="25" t="n">
        <f aca="false">LatticeLayout!E1025</f>
        <v>0</v>
      </c>
      <c r="F989" s="25" t="n">
        <f aca="false">LatticeLayout!F1025</f>
        <v>0</v>
      </c>
      <c r="G989" s="25" t="str">
        <f aca="false">LatticeLayout!G1025</f>
        <v>diagnostic box</v>
      </c>
      <c r="H989" s="25" t="n">
        <f aca="false">LatticeLayout!H1025</f>
        <v>0</v>
      </c>
      <c r="I989" s="25" t="n">
        <f aca="false">LatticeLayout!I1025</f>
        <v>0</v>
      </c>
      <c r="J989" s="25" t="n">
        <f aca="false">LatticeLayout!J1025</f>
        <v>0</v>
      </c>
      <c r="K989" s="25" t="n">
        <f aca="false">LatticeLayout!K1025</f>
        <v>0</v>
      </c>
      <c r="L989" s="25" t="n">
        <f aca="false">LatticeLayout!Q1025</f>
        <v>288.801456087628</v>
      </c>
      <c r="M989" s="25" t="n">
        <f aca="false">LatticeLayout!P1025</f>
        <v>423.0996045</v>
      </c>
      <c r="N989" s="25" t="n">
        <f aca="false">LatticeLayout!O1025</f>
        <v>41.094</v>
      </c>
    </row>
    <row r="990" s="25" customFormat="true" ht="12.75" hidden="true" customHeight="false" outlineLevel="0" collapsed="false">
      <c r="A990" s="25" t="str">
        <f aca="false">LatticeLayout!A1026</f>
        <v>LS1</v>
      </c>
      <c r="B990" s="25" t="str">
        <f aca="false">LatticeLayout!B1026</f>
        <v>WB09</v>
      </c>
      <c r="C990" s="25" t="str">
        <f aca="false">LatticeLayout!C1026</f>
        <v>IP</v>
      </c>
      <c r="D990" s="25" t="n">
        <f aca="false">LatticeLayout!D1026</f>
        <v>1797</v>
      </c>
      <c r="E990" s="25" t="str">
        <f aca="false">LatticeLayout!E1026</f>
        <v>LS1_WB09:IP_D1797</v>
      </c>
      <c r="F990" s="25" t="str">
        <f aca="false">LatticeLayout!F1026</f>
        <v>IP_S</v>
      </c>
      <c r="G990" s="25" t="str">
        <f aca="false">LatticeLayout!G1026</f>
        <v>ion pump, 75 l/s</v>
      </c>
      <c r="H990" s="25" t="n">
        <f aca="false">LatticeLayout!H1026</f>
        <v>0</v>
      </c>
      <c r="I990" s="25" t="n">
        <f aca="false">LatticeLayout!I1026</f>
        <v>0</v>
      </c>
      <c r="J990" s="25" t="n">
        <f aca="false">LatticeLayout!J1026</f>
        <v>0</v>
      </c>
      <c r="K990" s="25" t="n">
        <f aca="false">LatticeLayout!K1026</f>
        <v>0</v>
      </c>
      <c r="L990" s="25" t="n">
        <f aca="false">LatticeLayout!Q1026</f>
        <v>288.801456087628</v>
      </c>
      <c r="M990" s="25" t="n">
        <f aca="false">LatticeLayout!P1026</f>
        <v>423.0996045</v>
      </c>
      <c r="N990" s="25" t="n">
        <f aca="false">LatticeLayout!O1026</f>
        <v>41.094</v>
      </c>
    </row>
    <row r="991" s="25" customFormat="true" ht="12.75" hidden="true" customHeight="false" outlineLevel="0" collapsed="false">
      <c r="A991" s="25" t="n">
        <f aca="false">LatticeLayout!A1027</f>
        <v>0</v>
      </c>
      <c r="B991" s="25" t="n">
        <f aca="false">LatticeLayout!B1027</f>
        <v>0</v>
      </c>
      <c r="C991" s="25" t="n">
        <f aca="false">LatticeLayout!C1027</f>
        <v>0</v>
      </c>
      <c r="D991" s="25" t="n">
        <f aca="false">LatticeLayout!D1027</f>
        <v>0</v>
      </c>
      <c r="E991" s="25" t="n">
        <f aca="false">LatticeLayout!E1027</f>
        <v>0</v>
      </c>
      <c r="F991" s="25" t="n">
        <f aca="false">LatticeLayout!F1027</f>
        <v>0</v>
      </c>
      <c r="G991" s="25" t="str">
        <f aca="false">LatticeLayout!G1027</f>
        <v>bellow</v>
      </c>
      <c r="H991" s="25" t="n">
        <f aca="false">LatticeLayout!H1027</f>
        <v>40</v>
      </c>
      <c r="I991" s="25" t="n">
        <f aca="false">LatticeLayout!I1027</f>
        <v>0</v>
      </c>
      <c r="J991" s="25" t="n">
        <f aca="false">LatticeLayout!J1027</f>
        <v>0</v>
      </c>
      <c r="K991" s="25" t="n">
        <f aca="false">LatticeLayout!K1027</f>
        <v>0.131216</v>
      </c>
      <c r="L991" s="25" t="n">
        <f aca="false">LatticeLayout!Q1027</f>
        <v>288.670240087628</v>
      </c>
      <c r="M991" s="25" t="n">
        <f aca="false">LatticeLayout!P1027</f>
        <v>423.0996045</v>
      </c>
      <c r="N991" s="25" t="n">
        <f aca="false">LatticeLayout!O1027</f>
        <v>41.094</v>
      </c>
    </row>
    <row r="992" customFormat="false" ht="12.75" hidden="false" customHeight="false" outlineLevel="0" collapsed="false">
      <c r="A992" s="300" t="str">
        <f aca="false">LatticeLayout!A1028</f>
        <v>LS1</v>
      </c>
      <c r="B992" s="300" t="str">
        <f aca="false">LatticeLayout!B1028</f>
        <v>CB10</v>
      </c>
      <c r="C992" s="25" t="str">
        <f aca="false">LatticeLayout!C1028</f>
        <v>GV</v>
      </c>
      <c r="D992" s="25" t="n">
        <f aca="false">LatticeLayout!D1028</f>
        <v>1799</v>
      </c>
      <c r="E992" s="25" t="str">
        <f aca="false">LatticeLayout!E1028</f>
        <v>LS1_CB10:GV_D1799</v>
      </c>
      <c r="F992" s="25" t="n">
        <f aca="false">LatticeLayout!F1028</f>
        <v>0</v>
      </c>
      <c r="G992" s="300" t="str">
        <f aca="false">G334</f>
        <v>upstream gate valve</v>
      </c>
      <c r="H992" s="25" t="n">
        <f aca="false">LatticeLayout!H1028</f>
        <v>40</v>
      </c>
      <c r="I992" s="25" t="n">
        <f aca="false">LatticeLayout!I1028</f>
        <v>0</v>
      </c>
      <c r="J992" s="25" t="n">
        <f aca="false">LatticeLayout!J1028</f>
        <v>0</v>
      </c>
      <c r="K992" s="300" t="n">
        <f aca="false">LatticeLayout!K1028</f>
        <v>0.057404</v>
      </c>
      <c r="L992" s="554" t="n">
        <f aca="false">LatticeLayout!Q1028+K992</f>
        <v>288.670240087628</v>
      </c>
      <c r="M992" s="554" t="n">
        <f aca="false">LatticeLayout!P1028</f>
        <v>423.0996045</v>
      </c>
      <c r="N992" s="554" t="n">
        <f aca="false">LatticeLayout!O1028</f>
        <v>41.094</v>
      </c>
      <c r="O992" s="554" t="n">
        <f aca="false">L992-CM!$U$4</f>
        <v>286.156631087628</v>
      </c>
      <c r="P992" s="554" t="n">
        <f aca="false">M992-CM!$X$4</f>
        <v>422.2614045</v>
      </c>
      <c r="Q992" s="554" t="n">
        <f aca="false">N992+CM!$W$4</f>
        <v>41.3194</v>
      </c>
      <c r="R992" s="589" t="n">
        <f aca="false">M992-CM!$V$4</f>
        <v>421.8804045</v>
      </c>
      <c r="S992" s="641" t="s">
        <v>1643</v>
      </c>
    </row>
    <row r="993" s="25" customFormat="true" ht="12.75" hidden="true" customHeight="false" outlineLevel="0" collapsed="false">
      <c r="A993" s="25" t="n">
        <f aca="false">LatticeLayout!A1029</f>
        <v>0</v>
      </c>
      <c r="B993" s="25" t="n">
        <f aca="false">LatticeLayout!B1029</f>
        <v>0</v>
      </c>
      <c r="C993" s="25" t="n">
        <f aca="false">LatticeLayout!C1029</f>
        <v>0</v>
      </c>
      <c r="D993" s="25" t="n">
        <f aca="false">LatticeLayout!D1029</f>
        <v>0</v>
      </c>
      <c r="E993" s="25" t="n">
        <f aca="false">LatticeLayout!E1029</f>
        <v>0</v>
      </c>
      <c r="F993" s="25" t="n">
        <f aca="false">LatticeLayout!F1029</f>
        <v>0</v>
      </c>
      <c r="G993" s="25" t="str">
        <f aca="false">LatticeLayout!G1029</f>
        <v>bellows</v>
      </c>
      <c r="H993" s="25" t="n">
        <f aca="false">LatticeLayout!H1029</f>
        <v>0</v>
      </c>
      <c r="I993" s="25" t="n">
        <f aca="false">LatticeLayout!I1029</f>
        <v>0</v>
      </c>
      <c r="J993" s="25" t="n">
        <f aca="false">LatticeLayout!J1029</f>
        <v>0</v>
      </c>
      <c r="K993" s="25" t="n">
        <f aca="false">LatticeLayout!K1029</f>
        <v>0.190822</v>
      </c>
      <c r="L993" s="25" t="n">
        <f aca="false">LatticeLayout!Q1029</f>
        <v>288.422014087628</v>
      </c>
      <c r="M993" s="25" t="n">
        <f aca="false">LatticeLayout!P1029</f>
        <v>423.0996045</v>
      </c>
      <c r="N993" s="25" t="n">
        <f aca="false">LatticeLayout!O1029</f>
        <v>41.094</v>
      </c>
    </row>
    <row r="994" s="25" customFormat="true" ht="12.75" hidden="true" customHeight="false" outlineLevel="0" collapsed="false">
      <c r="A994" s="25" t="str">
        <f aca="false">LatticeLayout!A1030</f>
        <v>LS1</v>
      </c>
      <c r="B994" s="25" t="str">
        <f aca="false">LatticeLayout!B1030</f>
        <v>CB10</v>
      </c>
      <c r="C994" s="25" t="str">
        <f aca="false">LatticeLayout!C1030</f>
        <v>CAV1</v>
      </c>
      <c r="D994" s="25" t="n">
        <f aca="false">LatticeLayout!D1030</f>
        <v>1802</v>
      </c>
      <c r="E994" s="25" t="str">
        <f aca="false">LatticeLayout!E1030</f>
        <v>LS1_CB10:CAV1_D1802</v>
      </c>
      <c r="F994" s="25" t="n">
        <f aca="false">LatticeLayout!F1030</f>
        <v>0</v>
      </c>
      <c r="G994" s="25" t="str">
        <f aca="false">LatticeLayout!G1030</f>
        <v>b08 resonator</v>
      </c>
      <c r="H994" s="25" t="n">
        <f aca="false">LatticeLayout!H1030</f>
        <v>34</v>
      </c>
      <c r="I994" s="25" t="n">
        <f aca="false">LatticeLayout!I1030</f>
        <v>0</v>
      </c>
      <c r="J994" s="25" t="n">
        <f aca="false">LatticeLayout!J1030</f>
        <v>0</v>
      </c>
      <c r="K994" s="25" t="n">
        <f aca="false">LatticeLayout!K1030</f>
        <v>0.298171</v>
      </c>
      <c r="L994" s="25" t="n">
        <f aca="false">LatticeLayout!Q1030</f>
        <v>288.123843087628</v>
      </c>
      <c r="M994" s="25" t="n">
        <f aca="false">LatticeLayout!P1030</f>
        <v>423.0996045</v>
      </c>
      <c r="N994" s="25" t="n">
        <f aca="false">LatticeLayout!O1030</f>
        <v>41.094</v>
      </c>
    </row>
    <row r="995" s="25" customFormat="true" ht="12.75" hidden="true" customHeight="false" outlineLevel="0" collapsed="false">
      <c r="A995" s="25" t="n">
        <f aca="false">LatticeLayout!A1031</f>
        <v>0</v>
      </c>
      <c r="B995" s="25" t="n">
        <f aca="false">LatticeLayout!B1031</f>
        <v>0</v>
      </c>
      <c r="C995" s="25" t="n">
        <f aca="false">LatticeLayout!C1031</f>
        <v>0</v>
      </c>
      <c r="D995" s="25" t="n">
        <f aca="false">LatticeLayout!D1031</f>
        <v>0</v>
      </c>
      <c r="E995" s="25" t="n">
        <f aca="false">LatticeLayout!E1031</f>
        <v>0</v>
      </c>
      <c r="F995" s="25" t="n">
        <f aca="false">LatticeLayout!F1031</f>
        <v>0</v>
      </c>
      <c r="G995" s="25" t="n">
        <f aca="false">LatticeLayout!G1031</f>
        <v>0</v>
      </c>
      <c r="H995" s="25" t="n">
        <f aca="false">LatticeLayout!H1031</f>
        <v>0</v>
      </c>
      <c r="I995" s="25" t="n">
        <f aca="false">LatticeLayout!I1031</f>
        <v>0</v>
      </c>
      <c r="J995" s="25" t="n">
        <f aca="false">LatticeLayout!J1031</f>
        <v>0</v>
      </c>
      <c r="K995" s="25" t="n">
        <f aca="false">LatticeLayout!K1031</f>
        <v>0</v>
      </c>
      <c r="L995" s="25" t="n">
        <f aca="false">LatticeLayout!Q1031</f>
        <v>288.123843087628</v>
      </c>
      <c r="M995" s="25" t="n">
        <f aca="false">LatticeLayout!P1031</f>
        <v>423.0996045</v>
      </c>
      <c r="N995" s="25" t="n">
        <f aca="false">LatticeLayout!O1031</f>
        <v>41.094</v>
      </c>
    </row>
    <row r="996" s="25" customFormat="true" ht="12.75" hidden="true" customHeight="false" outlineLevel="0" collapsed="false">
      <c r="A996" s="25" t="str">
        <f aca="false">LatticeLayout!A1032</f>
        <v>LS1</v>
      </c>
      <c r="B996" s="25" t="str">
        <f aca="false">LatticeLayout!B1032</f>
        <v>CB10</v>
      </c>
      <c r="C996" s="25" t="str">
        <f aca="false">LatticeLayout!C1032</f>
        <v>BLM</v>
      </c>
      <c r="D996" s="25" t="n">
        <f aca="false">LatticeLayout!D1032</f>
        <v>1804</v>
      </c>
      <c r="E996" s="25" t="str">
        <f aca="false">LatticeLayout!E1032</f>
        <v>LS1_CB10:BLM_D1804</v>
      </c>
      <c r="F996" s="25" t="n">
        <f aca="false">LatticeLayout!F1032</f>
        <v>0</v>
      </c>
      <c r="G996" s="25" t="str">
        <f aca="false">LatticeLayout!G1032</f>
        <v>outside loss monitor - not install</v>
      </c>
      <c r="H996" s="25" t="n">
        <f aca="false">LatticeLayout!H1032</f>
        <v>0</v>
      </c>
      <c r="I996" s="25" t="n">
        <f aca="false">LatticeLayout!I1032</f>
        <v>0</v>
      </c>
      <c r="J996" s="25" t="n">
        <f aca="false">LatticeLayout!J1032</f>
        <v>0</v>
      </c>
      <c r="K996" s="25" t="n">
        <f aca="false">LatticeLayout!K1032</f>
        <v>0</v>
      </c>
      <c r="L996" s="25" t="n">
        <f aca="false">LatticeLayout!Q1032</f>
        <v>288.123843087628</v>
      </c>
      <c r="M996" s="25" t="n">
        <f aca="false">LatticeLayout!P1032</f>
        <v>423.0996045</v>
      </c>
      <c r="N996" s="25" t="n">
        <f aca="false">LatticeLayout!O1032</f>
        <v>41.094</v>
      </c>
    </row>
    <row r="997" s="25" customFormat="true" ht="12.75" hidden="true" customHeight="false" outlineLevel="0" collapsed="false">
      <c r="A997" s="25" t="n">
        <f aca="false">LatticeLayout!A1033</f>
        <v>0</v>
      </c>
      <c r="B997" s="25" t="n">
        <f aca="false">LatticeLayout!B1033</f>
        <v>0</v>
      </c>
      <c r="C997" s="25" t="n">
        <f aca="false">LatticeLayout!C1033</f>
        <v>0</v>
      </c>
      <c r="D997" s="25" t="n">
        <f aca="false">LatticeLayout!D1033</f>
        <v>0</v>
      </c>
      <c r="E997" s="25" t="n">
        <f aca="false">LatticeLayout!E1033</f>
        <v>0</v>
      </c>
      <c r="F997" s="25" t="n">
        <f aca="false">LatticeLayout!F1033</f>
        <v>0</v>
      </c>
      <c r="G997" s="25" t="str">
        <f aca="false">LatticeLayout!G1033</f>
        <v>bellow</v>
      </c>
      <c r="H997" s="25" t="n">
        <f aca="false">LatticeLayout!H1033</f>
        <v>40</v>
      </c>
      <c r="I997" s="25" t="n">
        <f aca="false">LatticeLayout!I1033</f>
        <v>0</v>
      </c>
      <c r="J997" s="25" t="n">
        <f aca="false">LatticeLayout!J1033</f>
        <v>0</v>
      </c>
      <c r="K997" s="25" t="n">
        <f aca="false">LatticeLayout!K1033</f>
        <v>0.09650984</v>
      </c>
      <c r="L997" s="25" t="n">
        <f aca="false">LatticeLayout!Q1033</f>
        <v>288.027333247628</v>
      </c>
      <c r="M997" s="25" t="n">
        <f aca="false">LatticeLayout!P1033</f>
        <v>423.0996045</v>
      </c>
      <c r="N997" s="25" t="n">
        <f aca="false">LatticeLayout!O1033</f>
        <v>41.094</v>
      </c>
    </row>
    <row r="998" s="25" customFormat="true" ht="12.75" hidden="true" customHeight="false" outlineLevel="0" collapsed="false">
      <c r="A998" s="25" t="str">
        <f aca="false">LatticeLayout!A1034</f>
        <v>LS1</v>
      </c>
      <c r="B998" s="25" t="str">
        <f aca="false">LatticeLayout!B1034</f>
        <v>CB10</v>
      </c>
      <c r="C998" s="25" t="str">
        <f aca="false">LatticeLayout!C1034</f>
        <v>BPM</v>
      </c>
      <c r="D998" s="25" t="n">
        <f aca="false">LatticeLayout!D1034</f>
        <v>1805</v>
      </c>
      <c r="E998" s="25" t="str">
        <f aca="false">LatticeLayout!E1034</f>
        <v>LS1_CB10:BPM_D1805</v>
      </c>
      <c r="F998" s="25" t="str">
        <f aca="false">LatticeLayout!F1034</f>
        <v>BPM6</v>
      </c>
      <c r="G998" s="25" t="str">
        <f aca="false">LatticeLayout!G1034</f>
        <v>position monitor, BPMc</v>
      </c>
      <c r="H998" s="25" t="n">
        <f aca="false">LatticeLayout!H1034</f>
        <v>0</v>
      </c>
      <c r="I998" s="25" t="n">
        <f aca="false">LatticeLayout!I1034</f>
        <v>0</v>
      </c>
      <c r="J998" s="25" t="n">
        <f aca="false">LatticeLayout!J1034</f>
        <v>0</v>
      </c>
      <c r="K998" s="25" t="n">
        <f aca="false">LatticeLayout!K1034</f>
        <v>0</v>
      </c>
      <c r="L998" s="25" t="n">
        <f aca="false">LatticeLayout!Q1034</f>
        <v>288.027333247628</v>
      </c>
      <c r="M998" s="25" t="n">
        <f aca="false">LatticeLayout!P1034</f>
        <v>423.0996045</v>
      </c>
      <c r="N998" s="25" t="n">
        <f aca="false">LatticeLayout!O1034</f>
        <v>41.094</v>
      </c>
    </row>
    <row r="999" s="25" customFormat="true" ht="12.75" hidden="true" customHeight="false" outlineLevel="0" collapsed="false">
      <c r="A999" s="25" t="n">
        <f aca="false">LatticeLayout!A1035</f>
        <v>0</v>
      </c>
      <c r="B999" s="25" t="n">
        <f aca="false">LatticeLayout!B1035</f>
        <v>0</v>
      </c>
      <c r="C999" s="25" t="n">
        <f aca="false">LatticeLayout!C1035</f>
        <v>0</v>
      </c>
      <c r="D999" s="25" t="n">
        <f aca="false">LatticeLayout!D1035</f>
        <v>0</v>
      </c>
      <c r="E999" s="25" t="n">
        <f aca="false">LatticeLayout!E1035</f>
        <v>0</v>
      </c>
      <c r="F999" s="25" t="n">
        <f aca="false">LatticeLayout!F1035</f>
        <v>0</v>
      </c>
      <c r="G999" s="25" t="str">
        <f aca="false">LatticeLayout!G1035</f>
        <v>BPM-box</v>
      </c>
      <c r="H999" s="25" t="n">
        <f aca="false">LatticeLayout!H1035</f>
        <v>40</v>
      </c>
      <c r="I999" s="25" t="n">
        <f aca="false">LatticeLayout!I1035</f>
        <v>0</v>
      </c>
      <c r="J999" s="25" t="n">
        <f aca="false">LatticeLayout!J1035</f>
        <v>0</v>
      </c>
      <c r="K999" s="25" t="n">
        <f aca="false">LatticeLayout!K1035</f>
        <v>0.05588</v>
      </c>
      <c r="L999" s="25" t="n">
        <f aca="false">LatticeLayout!Q1035</f>
        <v>287.971453247628</v>
      </c>
      <c r="M999" s="25" t="n">
        <f aca="false">LatticeLayout!P1035</f>
        <v>423.0996045</v>
      </c>
      <c r="N999" s="25" t="n">
        <f aca="false">LatticeLayout!O1035</f>
        <v>41.094</v>
      </c>
    </row>
    <row r="1000" s="25" customFormat="true" ht="12.75" hidden="true" customHeight="false" outlineLevel="0" collapsed="false">
      <c r="A1000" s="25" t="n">
        <f aca="false">LatticeLayout!A1036</f>
        <v>0</v>
      </c>
      <c r="B1000" s="25" t="n">
        <f aca="false">LatticeLayout!B1036</f>
        <v>0</v>
      </c>
      <c r="C1000" s="25" t="n">
        <f aca="false">LatticeLayout!C1036</f>
        <v>0</v>
      </c>
      <c r="D1000" s="25" t="n">
        <f aca="false">LatticeLayout!D1036</f>
        <v>0</v>
      </c>
      <c r="E1000" s="25" t="n">
        <f aca="false">LatticeLayout!E1036</f>
        <v>0</v>
      </c>
      <c r="F1000" s="25" t="n">
        <f aca="false">LatticeLayout!F1036</f>
        <v>0</v>
      </c>
      <c r="G1000" s="25" t="str">
        <f aca="false">LatticeLayout!G1036</f>
        <v>solenoid-entry</v>
      </c>
      <c r="H1000" s="25" t="n">
        <f aca="false">LatticeLayout!H1036</f>
        <v>40</v>
      </c>
      <c r="I1000" s="25" t="n">
        <f aca="false">LatticeLayout!I1036</f>
        <v>0</v>
      </c>
      <c r="J1000" s="25" t="n">
        <f aca="false">LatticeLayout!J1036</f>
        <v>0</v>
      </c>
      <c r="K1000" s="25" t="n">
        <f aca="false">LatticeLayout!K1036</f>
        <v>0.076136</v>
      </c>
      <c r="L1000" s="25" t="n">
        <f aca="false">LatticeLayout!Q1036</f>
        <v>287.895317247628</v>
      </c>
      <c r="M1000" s="25" t="n">
        <f aca="false">LatticeLayout!P1036</f>
        <v>423.0996045</v>
      </c>
      <c r="N1000" s="25" t="n">
        <f aca="false">LatticeLayout!O1036</f>
        <v>41.094</v>
      </c>
    </row>
    <row r="1001" s="25" customFormat="true" ht="12.75" hidden="true" customHeight="false" outlineLevel="0" collapsed="false">
      <c r="A1001" s="25" t="str">
        <f aca="false">LatticeLayout!A1037</f>
        <v>LS1</v>
      </c>
      <c r="B1001" s="25" t="str">
        <f aca="false">LatticeLayout!B1037</f>
        <v>CB10</v>
      </c>
      <c r="C1001" s="25" t="str">
        <f aca="false">LatticeLayout!C1037</f>
        <v>SOL1</v>
      </c>
      <c r="D1001" s="25" t="n">
        <f aca="false">LatticeLayout!D1037</f>
        <v>1809</v>
      </c>
      <c r="E1001" s="25" t="str">
        <f aca="false">LatticeLayout!E1037</f>
        <v>LS1_CB10:SOL1_D1809</v>
      </c>
      <c r="F1001" s="25" t="str">
        <f aca="false">LatticeLayout!F1037</f>
        <v>S2</v>
      </c>
      <c r="G1001" s="25" t="str">
        <f aca="false">LatticeLayout!G1037</f>
        <v>solenoid+correctors</v>
      </c>
      <c r="H1001" s="25" t="n">
        <f aca="false">LatticeLayout!H1037</f>
        <v>40</v>
      </c>
      <c r="I1001" s="25" t="n">
        <f aca="false">LatticeLayout!I1037</f>
        <v>0</v>
      </c>
      <c r="J1001" s="25" t="n">
        <f aca="false">LatticeLayout!J1037</f>
        <v>0</v>
      </c>
      <c r="K1001" s="25" t="n">
        <f aca="false">LatticeLayout!K1037</f>
        <v>0.5</v>
      </c>
      <c r="L1001" s="25" t="n">
        <f aca="false">LatticeLayout!Q1037</f>
        <v>287.395317247628</v>
      </c>
      <c r="M1001" s="25" t="n">
        <f aca="false">LatticeLayout!P1037</f>
        <v>423.0996045</v>
      </c>
      <c r="N1001" s="25" t="n">
        <f aca="false">LatticeLayout!O1037</f>
        <v>41.094</v>
      </c>
    </row>
    <row r="1002" s="25" customFormat="true" ht="12.75" hidden="true" customHeight="false" outlineLevel="0" collapsed="false">
      <c r="A1002" s="25" t="n">
        <f aca="false">LatticeLayout!A1038</f>
        <v>0</v>
      </c>
      <c r="B1002" s="25" t="n">
        <f aca="false">LatticeLayout!B1038</f>
        <v>0</v>
      </c>
      <c r="C1002" s="25" t="n">
        <f aca="false">LatticeLayout!C1038</f>
        <v>0</v>
      </c>
      <c r="D1002" s="25" t="n">
        <f aca="false">LatticeLayout!D1038</f>
        <v>0</v>
      </c>
      <c r="E1002" s="25" t="n">
        <f aca="false">LatticeLayout!E1038</f>
        <v>0</v>
      </c>
      <c r="F1002" s="25" t="n">
        <f aca="false">LatticeLayout!F1038</f>
        <v>0</v>
      </c>
      <c r="G1002" s="25" t="str">
        <f aca="false">LatticeLayout!G1038</f>
        <v>solenoid-exit</v>
      </c>
      <c r="H1002" s="25" t="n">
        <f aca="false">LatticeLayout!H1038</f>
        <v>40</v>
      </c>
      <c r="I1002" s="25" t="n">
        <f aca="false">LatticeLayout!I1038</f>
        <v>0</v>
      </c>
      <c r="J1002" s="25" t="n">
        <f aca="false">LatticeLayout!J1038</f>
        <v>0</v>
      </c>
      <c r="K1002" s="25" t="n">
        <f aca="false">LatticeLayout!K1038</f>
        <v>0.076136</v>
      </c>
      <c r="L1002" s="25" t="n">
        <f aca="false">LatticeLayout!Q1038</f>
        <v>287.319181247628</v>
      </c>
      <c r="M1002" s="25" t="n">
        <f aca="false">LatticeLayout!P1038</f>
        <v>423.0996045</v>
      </c>
      <c r="N1002" s="25" t="n">
        <f aca="false">LatticeLayout!O1038</f>
        <v>41.094</v>
      </c>
    </row>
    <row r="1003" s="25" customFormat="true" ht="12.75" hidden="true" customHeight="false" outlineLevel="0" collapsed="false">
      <c r="A1003" s="25" t="n">
        <f aca="false">LatticeLayout!A1039</f>
        <v>0</v>
      </c>
      <c r="B1003" s="25" t="n">
        <f aca="false">LatticeLayout!B1039</f>
        <v>0</v>
      </c>
      <c r="C1003" s="25" t="n">
        <f aca="false">LatticeLayout!C1039</f>
        <v>0</v>
      </c>
      <c r="D1003" s="25" t="n">
        <f aca="false">LatticeLayout!D1039</f>
        <v>0</v>
      </c>
      <c r="E1003" s="25" t="n">
        <f aca="false">LatticeLayout!E1039</f>
        <v>0</v>
      </c>
      <c r="F1003" s="25" t="n">
        <f aca="false">LatticeLayout!F1039</f>
        <v>0</v>
      </c>
      <c r="G1003" s="25" t="str">
        <f aca="false">LatticeLayout!G1039</f>
        <v>bellow</v>
      </c>
      <c r="H1003" s="25" t="n">
        <f aca="false">LatticeLayout!H1039</f>
        <v>0</v>
      </c>
      <c r="I1003" s="25" t="n">
        <f aca="false">LatticeLayout!I1039</f>
        <v>0</v>
      </c>
      <c r="J1003" s="25" t="n">
        <f aca="false">LatticeLayout!J1039</f>
        <v>0</v>
      </c>
      <c r="K1003" s="25" t="n">
        <f aca="false">LatticeLayout!K1039</f>
        <v>0.099517</v>
      </c>
      <c r="L1003" s="25" t="n">
        <f aca="false">LatticeLayout!Q1039</f>
        <v>287.219664247628</v>
      </c>
      <c r="M1003" s="25" t="n">
        <f aca="false">LatticeLayout!P1039</f>
        <v>423.0996045</v>
      </c>
      <c r="N1003" s="25" t="n">
        <f aca="false">LatticeLayout!O1039</f>
        <v>41.094</v>
      </c>
    </row>
    <row r="1004" s="25" customFormat="true" ht="12.75" hidden="true" customHeight="false" outlineLevel="0" collapsed="false">
      <c r="A1004" s="25" t="str">
        <f aca="false">LatticeLayout!A1040</f>
        <v>LS1</v>
      </c>
      <c r="B1004" s="25" t="str">
        <f aca="false">LatticeLayout!B1040</f>
        <v>CB10</v>
      </c>
      <c r="C1004" s="25" t="str">
        <f aca="false">LatticeLayout!C1040</f>
        <v>CAV2</v>
      </c>
      <c r="D1004" s="25" t="n">
        <f aca="false">LatticeLayout!D1040</f>
        <v>1814</v>
      </c>
      <c r="E1004" s="25" t="str">
        <f aca="false">LatticeLayout!E1040</f>
        <v>LS1_CB10:CAV2_D1814</v>
      </c>
      <c r="F1004" s="25" t="n">
        <f aca="false">LatticeLayout!F1040</f>
        <v>0</v>
      </c>
      <c r="G1004" s="25" t="str">
        <f aca="false">LatticeLayout!G1040</f>
        <v>b08 resonator</v>
      </c>
      <c r="H1004" s="25" t="n">
        <f aca="false">LatticeLayout!H1040</f>
        <v>34</v>
      </c>
      <c r="I1004" s="25" t="n">
        <f aca="false">LatticeLayout!I1040</f>
        <v>0</v>
      </c>
      <c r="J1004" s="25" t="n">
        <f aca="false">LatticeLayout!J1040</f>
        <v>0</v>
      </c>
      <c r="K1004" s="25" t="n">
        <f aca="false">LatticeLayout!K1040</f>
        <v>0.298171</v>
      </c>
      <c r="L1004" s="25" t="n">
        <f aca="false">LatticeLayout!Q1040</f>
        <v>286.921493247628</v>
      </c>
      <c r="M1004" s="25" t="n">
        <f aca="false">LatticeLayout!P1040</f>
        <v>423.0996045</v>
      </c>
      <c r="N1004" s="25" t="n">
        <f aca="false">LatticeLayout!O1040</f>
        <v>41.094</v>
      </c>
    </row>
    <row r="1005" s="25" customFormat="true" ht="12.75" hidden="true" customHeight="false" outlineLevel="0" collapsed="false">
      <c r="A1005" s="25" t="n">
        <f aca="false">LatticeLayout!A1041</f>
        <v>0</v>
      </c>
      <c r="B1005" s="25" t="n">
        <f aca="false">LatticeLayout!B1041</f>
        <v>0</v>
      </c>
      <c r="C1005" s="25" t="n">
        <f aca="false">LatticeLayout!C1041</f>
        <v>0</v>
      </c>
      <c r="D1005" s="25" t="n">
        <f aca="false">LatticeLayout!D1041</f>
        <v>0</v>
      </c>
      <c r="E1005" s="25" t="n">
        <f aca="false">LatticeLayout!E1041</f>
        <v>0</v>
      </c>
      <c r="F1005" s="25" t="n">
        <f aca="false">LatticeLayout!F1041</f>
        <v>0</v>
      </c>
      <c r="G1005" s="25" t="n">
        <f aca="false">LatticeLayout!G1041</f>
        <v>0</v>
      </c>
      <c r="H1005" s="25" t="n">
        <f aca="false">LatticeLayout!H1041</f>
        <v>0</v>
      </c>
      <c r="I1005" s="25" t="n">
        <f aca="false">LatticeLayout!I1041</f>
        <v>0</v>
      </c>
      <c r="J1005" s="25" t="n">
        <f aca="false">LatticeLayout!J1041</f>
        <v>0</v>
      </c>
      <c r="K1005" s="25" t="n">
        <f aca="false">LatticeLayout!K1041</f>
        <v>0</v>
      </c>
      <c r="L1005" s="25" t="n">
        <f aca="false">LatticeLayout!Q1041</f>
        <v>286.921493247628</v>
      </c>
      <c r="M1005" s="25" t="n">
        <f aca="false">LatticeLayout!P1041</f>
        <v>423.0996045</v>
      </c>
      <c r="N1005" s="25" t="n">
        <f aca="false">LatticeLayout!O1041</f>
        <v>41.094</v>
      </c>
    </row>
    <row r="1006" s="25" customFormat="true" ht="12.75" hidden="true" customHeight="false" outlineLevel="0" collapsed="false">
      <c r="A1006" s="25" t="n">
        <f aca="false">LatticeLayout!A1042</f>
        <v>0</v>
      </c>
      <c r="B1006" s="25" t="n">
        <f aca="false">LatticeLayout!B1042</f>
        <v>0</v>
      </c>
      <c r="C1006" s="25" t="n">
        <f aca="false">LatticeLayout!C1042</f>
        <v>0</v>
      </c>
      <c r="D1006" s="25" t="n">
        <f aca="false">LatticeLayout!D1042</f>
        <v>0</v>
      </c>
      <c r="E1006" s="25" t="n">
        <f aca="false">LatticeLayout!E1042</f>
        <v>0</v>
      </c>
      <c r="F1006" s="25" t="n">
        <f aca="false">LatticeLayout!F1042</f>
        <v>0</v>
      </c>
      <c r="G1006" s="25" t="n">
        <f aca="false">LatticeLayout!G1042</f>
        <v>0</v>
      </c>
      <c r="H1006" s="25" t="n">
        <f aca="false">LatticeLayout!H1042</f>
        <v>0</v>
      </c>
      <c r="I1006" s="25" t="n">
        <f aca="false">LatticeLayout!I1042</f>
        <v>0</v>
      </c>
      <c r="J1006" s="25" t="n">
        <f aca="false">LatticeLayout!J1042</f>
        <v>0</v>
      </c>
      <c r="K1006" s="25" t="n">
        <f aca="false">LatticeLayout!K1042</f>
        <v>0</v>
      </c>
      <c r="L1006" s="25" t="n">
        <f aca="false">LatticeLayout!Q1042</f>
        <v>286.921493247628</v>
      </c>
      <c r="M1006" s="25" t="n">
        <f aca="false">LatticeLayout!P1042</f>
        <v>423.0996045</v>
      </c>
      <c r="N1006" s="25" t="n">
        <f aca="false">LatticeLayout!O1042</f>
        <v>41.094</v>
      </c>
    </row>
    <row r="1007" s="25" customFormat="true" ht="12.75" hidden="true" customHeight="false" outlineLevel="0" collapsed="false">
      <c r="A1007" s="25" t="n">
        <f aca="false">LatticeLayout!A1043</f>
        <v>0</v>
      </c>
      <c r="B1007" s="25" t="n">
        <f aca="false">LatticeLayout!B1043</f>
        <v>0</v>
      </c>
      <c r="C1007" s="25" t="n">
        <f aca="false">LatticeLayout!C1043</f>
        <v>0</v>
      </c>
      <c r="D1007" s="25" t="n">
        <f aca="false">LatticeLayout!D1043</f>
        <v>0</v>
      </c>
      <c r="E1007" s="25" t="n">
        <f aca="false">LatticeLayout!E1043</f>
        <v>0</v>
      </c>
      <c r="F1007" s="25" t="n">
        <f aca="false">LatticeLayout!F1043</f>
        <v>0</v>
      </c>
      <c r="G1007" s="25" t="str">
        <f aca="false">LatticeLayout!G1043</f>
        <v>bellow</v>
      </c>
      <c r="H1007" s="25" t="n">
        <f aca="false">LatticeLayout!H1043</f>
        <v>0</v>
      </c>
      <c r="I1007" s="25" t="n">
        <f aca="false">LatticeLayout!I1043</f>
        <v>0</v>
      </c>
      <c r="J1007" s="25" t="n">
        <f aca="false">LatticeLayout!J1043</f>
        <v>0</v>
      </c>
      <c r="K1007" s="25" t="n">
        <f aca="false">LatticeLayout!K1043</f>
        <v>0.099517</v>
      </c>
      <c r="L1007" s="25" t="n">
        <f aca="false">LatticeLayout!Q1043</f>
        <v>286.821976247628</v>
      </c>
      <c r="M1007" s="25" t="n">
        <f aca="false">LatticeLayout!P1043</f>
        <v>423.0996045</v>
      </c>
      <c r="N1007" s="25" t="n">
        <f aca="false">LatticeLayout!O1043</f>
        <v>41.094</v>
      </c>
    </row>
    <row r="1008" s="25" customFormat="true" ht="12.75" hidden="true" customHeight="false" outlineLevel="0" collapsed="false">
      <c r="A1008" s="25" t="str">
        <f aca="false">LatticeLayout!A1044</f>
        <v>LS1</v>
      </c>
      <c r="B1008" s="25" t="str">
        <f aca="false">LatticeLayout!B1044</f>
        <v>CB10</v>
      </c>
      <c r="C1008" s="25" t="str">
        <f aca="false">LatticeLayout!C1044</f>
        <v>CAV3</v>
      </c>
      <c r="D1008" s="25" t="n">
        <f aca="false">LatticeLayout!D1044</f>
        <v>1818</v>
      </c>
      <c r="E1008" s="25" t="str">
        <f aca="false">LatticeLayout!E1044</f>
        <v>LS1_CB10:CAV3_D1818</v>
      </c>
      <c r="F1008" s="25" t="n">
        <f aca="false">LatticeLayout!F1044</f>
        <v>0</v>
      </c>
      <c r="G1008" s="25" t="str">
        <f aca="false">LatticeLayout!G1044</f>
        <v>b08 resonator</v>
      </c>
      <c r="H1008" s="25" t="n">
        <f aca="false">LatticeLayout!H1044</f>
        <v>34</v>
      </c>
      <c r="I1008" s="25" t="n">
        <f aca="false">LatticeLayout!I1044</f>
        <v>0</v>
      </c>
      <c r="J1008" s="25" t="n">
        <f aca="false">LatticeLayout!J1044</f>
        <v>0</v>
      </c>
      <c r="K1008" s="25" t="n">
        <f aca="false">LatticeLayout!K1044</f>
        <v>0.298171</v>
      </c>
      <c r="L1008" s="25" t="n">
        <f aca="false">LatticeLayout!Q1044</f>
        <v>286.523805247628</v>
      </c>
      <c r="M1008" s="25" t="n">
        <f aca="false">LatticeLayout!P1044</f>
        <v>423.0996045</v>
      </c>
      <c r="N1008" s="25" t="n">
        <f aca="false">LatticeLayout!O1044</f>
        <v>41.094</v>
      </c>
    </row>
    <row r="1009" s="25" customFormat="true" ht="12.75" hidden="true" customHeight="false" outlineLevel="0" collapsed="false">
      <c r="A1009" s="25" t="n">
        <f aca="false">LatticeLayout!A1045</f>
        <v>0</v>
      </c>
      <c r="B1009" s="25" t="n">
        <f aca="false">LatticeLayout!B1045</f>
        <v>0</v>
      </c>
      <c r="C1009" s="25" t="n">
        <f aca="false">LatticeLayout!C1045</f>
        <v>0</v>
      </c>
      <c r="D1009" s="25" t="n">
        <f aca="false">LatticeLayout!D1045</f>
        <v>0</v>
      </c>
      <c r="E1009" s="25" t="n">
        <f aca="false">LatticeLayout!E1045</f>
        <v>0</v>
      </c>
      <c r="F1009" s="25" t="n">
        <f aca="false">LatticeLayout!F1045</f>
        <v>0</v>
      </c>
      <c r="G1009" s="25" t="n">
        <f aca="false">LatticeLayout!G1045</f>
        <v>0</v>
      </c>
      <c r="H1009" s="25" t="n">
        <f aca="false">LatticeLayout!H1045</f>
        <v>0</v>
      </c>
      <c r="I1009" s="25" t="n">
        <f aca="false">LatticeLayout!I1045</f>
        <v>0</v>
      </c>
      <c r="J1009" s="25" t="n">
        <f aca="false">LatticeLayout!J1045</f>
        <v>0</v>
      </c>
      <c r="K1009" s="25" t="n">
        <f aca="false">LatticeLayout!K1045</f>
        <v>0</v>
      </c>
      <c r="L1009" s="25" t="n">
        <f aca="false">LatticeLayout!Q1045</f>
        <v>286.523805247628</v>
      </c>
      <c r="M1009" s="25" t="n">
        <f aca="false">LatticeLayout!P1045</f>
        <v>423.0996045</v>
      </c>
      <c r="N1009" s="25" t="n">
        <f aca="false">LatticeLayout!O1045</f>
        <v>41.094</v>
      </c>
    </row>
    <row r="1010" s="25" customFormat="true" ht="12.75" hidden="true" customHeight="false" outlineLevel="0" collapsed="false">
      <c r="A1010" s="25" t="n">
        <f aca="false">LatticeLayout!A1046</f>
        <v>0</v>
      </c>
      <c r="B1010" s="25" t="n">
        <f aca="false">LatticeLayout!B1046</f>
        <v>0</v>
      </c>
      <c r="C1010" s="25" t="n">
        <f aca="false">LatticeLayout!C1046</f>
        <v>0</v>
      </c>
      <c r="D1010" s="25" t="n">
        <f aca="false">LatticeLayout!D1046</f>
        <v>0</v>
      </c>
      <c r="E1010" s="25" t="n">
        <f aca="false">LatticeLayout!E1046</f>
        <v>0</v>
      </c>
      <c r="F1010" s="25" t="n">
        <f aca="false">LatticeLayout!F1046</f>
        <v>0</v>
      </c>
      <c r="G1010" s="25" t="n">
        <f aca="false">LatticeLayout!G1046</f>
        <v>0</v>
      </c>
      <c r="H1010" s="25" t="n">
        <f aca="false">LatticeLayout!H1046</f>
        <v>0</v>
      </c>
      <c r="I1010" s="25" t="n">
        <f aca="false">LatticeLayout!I1046</f>
        <v>0</v>
      </c>
      <c r="J1010" s="25" t="n">
        <f aca="false">LatticeLayout!J1046</f>
        <v>0</v>
      </c>
      <c r="K1010" s="25" t="n">
        <f aca="false">LatticeLayout!K1046</f>
        <v>0</v>
      </c>
      <c r="L1010" s="25" t="n">
        <f aca="false">LatticeLayout!Q1046</f>
        <v>286.523805247628</v>
      </c>
      <c r="M1010" s="25" t="n">
        <f aca="false">LatticeLayout!P1046</f>
        <v>423.0996045</v>
      </c>
      <c r="N1010" s="25" t="n">
        <f aca="false">LatticeLayout!O1046</f>
        <v>41.094</v>
      </c>
    </row>
    <row r="1011" s="25" customFormat="true" ht="12.75" hidden="true" customHeight="false" outlineLevel="0" collapsed="false">
      <c r="A1011" s="25" t="n">
        <f aca="false">LatticeLayout!A1047</f>
        <v>0</v>
      </c>
      <c r="B1011" s="25" t="n">
        <f aca="false">LatticeLayout!B1047</f>
        <v>0</v>
      </c>
      <c r="C1011" s="25" t="n">
        <f aca="false">LatticeLayout!C1047</f>
        <v>0</v>
      </c>
      <c r="D1011" s="25" t="n">
        <f aca="false">LatticeLayout!D1047</f>
        <v>0</v>
      </c>
      <c r="E1011" s="25" t="n">
        <f aca="false">LatticeLayout!E1047</f>
        <v>0</v>
      </c>
      <c r="F1011" s="25" t="n">
        <f aca="false">LatticeLayout!F1047</f>
        <v>0</v>
      </c>
      <c r="G1011" s="25" t="str">
        <f aca="false">LatticeLayout!G1047</f>
        <v>bellow</v>
      </c>
      <c r="H1011" s="25" t="n">
        <f aca="false">LatticeLayout!H1047</f>
        <v>0</v>
      </c>
      <c r="I1011" s="25" t="n">
        <f aca="false">LatticeLayout!I1047</f>
        <v>0</v>
      </c>
      <c r="J1011" s="25" t="n">
        <f aca="false">LatticeLayout!J1047</f>
        <v>0</v>
      </c>
      <c r="K1011" s="25" t="n">
        <f aca="false">LatticeLayout!K1047</f>
        <v>0.099517</v>
      </c>
      <c r="L1011" s="25" t="n">
        <f aca="false">LatticeLayout!Q1047</f>
        <v>286.424288247628</v>
      </c>
      <c r="M1011" s="25" t="n">
        <f aca="false">LatticeLayout!P1047</f>
        <v>423.0996045</v>
      </c>
      <c r="N1011" s="25" t="n">
        <f aca="false">LatticeLayout!O1047</f>
        <v>41.094</v>
      </c>
    </row>
    <row r="1012" s="25" customFormat="true" ht="12.75" hidden="true" customHeight="false" outlineLevel="0" collapsed="false">
      <c r="A1012" s="25" t="str">
        <f aca="false">LatticeLayout!A1048</f>
        <v>LS1</v>
      </c>
      <c r="B1012" s="25" t="str">
        <f aca="false">LatticeLayout!B1048</f>
        <v>CB10</v>
      </c>
      <c r="C1012" s="25" t="str">
        <f aca="false">LatticeLayout!C1048</f>
        <v>CAV4</v>
      </c>
      <c r="D1012" s="25" t="n">
        <f aca="false">LatticeLayout!D1048</f>
        <v>1822</v>
      </c>
      <c r="E1012" s="25" t="str">
        <f aca="false">LatticeLayout!E1048</f>
        <v>LS1_CB10:CAV4_D1822</v>
      </c>
      <c r="F1012" s="25" t="n">
        <f aca="false">LatticeLayout!F1048</f>
        <v>0</v>
      </c>
      <c r="G1012" s="25" t="str">
        <f aca="false">LatticeLayout!G1048</f>
        <v>b08 resonator</v>
      </c>
      <c r="H1012" s="25" t="n">
        <f aca="false">LatticeLayout!H1048</f>
        <v>34</v>
      </c>
      <c r="I1012" s="25" t="n">
        <f aca="false">LatticeLayout!I1048</f>
        <v>0</v>
      </c>
      <c r="J1012" s="25" t="n">
        <f aca="false">LatticeLayout!J1048</f>
        <v>0</v>
      </c>
      <c r="K1012" s="25" t="n">
        <f aca="false">LatticeLayout!K1048</f>
        <v>0.298171</v>
      </c>
      <c r="L1012" s="25" t="n">
        <f aca="false">LatticeLayout!Q1048</f>
        <v>286.126117247628</v>
      </c>
      <c r="M1012" s="25" t="n">
        <f aca="false">LatticeLayout!P1048</f>
        <v>423.0996045</v>
      </c>
      <c r="N1012" s="25" t="n">
        <f aca="false">LatticeLayout!O1048</f>
        <v>41.094</v>
      </c>
    </row>
    <row r="1013" s="25" customFormat="true" ht="12.75" hidden="true" customHeight="false" outlineLevel="0" collapsed="false">
      <c r="A1013" s="25" t="n">
        <f aca="false">LatticeLayout!A1049</f>
        <v>0</v>
      </c>
      <c r="B1013" s="25" t="n">
        <f aca="false">LatticeLayout!B1049</f>
        <v>0</v>
      </c>
      <c r="C1013" s="25" t="n">
        <f aca="false">LatticeLayout!C1049</f>
        <v>0</v>
      </c>
      <c r="D1013" s="25" t="n">
        <f aca="false">LatticeLayout!D1049</f>
        <v>0</v>
      </c>
      <c r="E1013" s="25" t="n">
        <f aca="false">LatticeLayout!E1049</f>
        <v>0</v>
      </c>
      <c r="F1013" s="25" t="n">
        <f aca="false">LatticeLayout!F1049</f>
        <v>0</v>
      </c>
      <c r="G1013" s="25" t="n">
        <f aca="false">LatticeLayout!G1049</f>
        <v>0</v>
      </c>
      <c r="H1013" s="25" t="n">
        <f aca="false">LatticeLayout!H1049</f>
        <v>0</v>
      </c>
      <c r="I1013" s="25" t="n">
        <f aca="false">LatticeLayout!I1049</f>
        <v>0</v>
      </c>
      <c r="J1013" s="25" t="n">
        <f aca="false">LatticeLayout!J1049</f>
        <v>0</v>
      </c>
      <c r="K1013" s="25" t="n">
        <f aca="false">LatticeLayout!K1049</f>
        <v>0</v>
      </c>
      <c r="L1013" s="25" t="n">
        <f aca="false">LatticeLayout!Q1049</f>
        <v>286.126117247628</v>
      </c>
      <c r="M1013" s="25" t="n">
        <f aca="false">LatticeLayout!P1049</f>
        <v>423.0996045</v>
      </c>
      <c r="N1013" s="25" t="n">
        <f aca="false">LatticeLayout!O1049</f>
        <v>41.094</v>
      </c>
    </row>
    <row r="1014" s="25" customFormat="true" ht="12.75" hidden="true" customHeight="false" outlineLevel="0" collapsed="false">
      <c r="A1014" s="25" t="str">
        <f aca="false">LatticeLayout!A1050</f>
        <v>LS1</v>
      </c>
      <c r="B1014" s="25" t="str">
        <f aca="false">LatticeLayout!B1050</f>
        <v>CB10</v>
      </c>
      <c r="C1014" s="25" t="str">
        <f aca="false">LatticeLayout!C1050</f>
        <v>BLM</v>
      </c>
      <c r="D1014" s="25" t="n">
        <f aca="false">LatticeLayout!D1050</f>
        <v>1824</v>
      </c>
      <c r="E1014" s="25" t="str">
        <f aca="false">LatticeLayout!E1050</f>
        <v>LS1_CB10:BLM_D1824</v>
      </c>
      <c r="F1014" s="25" t="n">
        <f aca="false">LatticeLayout!F1050</f>
        <v>0</v>
      </c>
      <c r="G1014" s="25" t="str">
        <f aca="false">LatticeLayout!G1050</f>
        <v>outside loss monitor - not install</v>
      </c>
      <c r="H1014" s="25" t="n">
        <f aca="false">LatticeLayout!H1050</f>
        <v>0</v>
      </c>
      <c r="I1014" s="25" t="n">
        <f aca="false">LatticeLayout!I1050</f>
        <v>0</v>
      </c>
      <c r="J1014" s="25" t="n">
        <f aca="false">LatticeLayout!J1050</f>
        <v>0</v>
      </c>
      <c r="K1014" s="25" t="n">
        <f aca="false">LatticeLayout!K1050</f>
        <v>0</v>
      </c>
      <c r="L1014" s="25" t="n">
        <f aca="false">LatticeLayout!Q1050</f>
        <v>286.126117247628</v>
      </c>
      <c r="M1014" s="25" t="n">
        <f aca="false">LatticeLayout!P1050</f>
        <v>423.0996045</v>
      </c>
      <c r="N1014" s="25" t="n">
        <f aca="false">LatticeLayout!O1050</f>
        <v>41.094</v>
      </c>
    </row>
    <row r="1015" s="25" customFormat="true" ht="12.75" hidden="true" customHeight="false" outlineLevel="0" collapsed="false">
      <c r="A1015" s="25" t="n">
        <f aca="false">LatticeLayout!A1051</f>
        <v>0</v>
      </c>
      <c r="B1015" s="25" t="n">
        <f aca="false">LatticeLayout!B1051</f>
        <v>0</v>
      </c>
      <c r="C1015" s="25" t="n">
        <f aca="false">LatticeLayout!C1051</f>
        <v>0</v>
      </c>
      <c r="D1015" s="25" t="n">
        <f aca="false">LatticeLayout!D1051</f>
        <v>0</v>
      </c>
      <c r="E1015" s="25" t="n">
        <f aca="false">LatticeLayout!E1051</f>
        <v>0</v>
      </c>
      <c r="F1015" s="25" t="n">
        <f aca="false">LatticeLayout!F1051</f>
        <v>0</v>
      </c>
      <c r="G1015" s="25" t="str">
        <f aca="false">LatticeLayout!G1051</f>
        <v>bellow</v>
      </c>
      <c r="H1015" s="25" t="n">
        <f aca="false">LatticeLayout!H1051</f>
        <v>0</v>
      </c>
      <c r="I1015" s="25" t="n">
        <f aca="false">LatticeLayout!I1051</f>
        <v>0</v>
      </c>
      <c r="J1015" s="25" t="n">
        <f aca="false">LatticeLayout!J1051</f>
        <v>0</v>
      </c>
      <c r="K1015" s="25" t="n">
        <f aca="false">LatticeLayout!K1051</f>
        <v>0.09650984</v>
      </c>
      <c r="L1015" s="25" t="n">
        <f aca="false">LatticeLayout!Q1051</f>
        <v>286.029607407628</v>
      </c>
      <c r="M1015" s="25" t="n">
        <f aca="false">LatticeLayout!P1051</f>
        <v>423.0996045</v>
      </c>
      <c r="N1015" s="25" t="n">
        <f aca="false">LatticeLayout!O1051</f>
        <v>41.094</v>
      </c>
    </row>
    <row r="1016" s="25" customFormat="true" ht="12.75" hidden="true" customHeight="false" outlineLevel="0" collapsed="false">
      <c r="A1016" s="25" t="str">
        <f aca="false">LatticeLayout!A1052</f>
        <v>LS1</v>
      </c>
      <c r="B1016" s="25" t="str">
        <f aca="false">LatticeLayout!B1052</f>
        <v>CB10</v>
      </c>
      <c r="C1016" s="25" t="str">
        <f aca="false">LatticeLayout!C1052</f>
        <v>BPM</v>
      </c>
      <c r="D1016" s="25" t="n">
        <f aca="false">LatticeLayout!D1052</f>
        <v>1825</v>
      </c>
      <c r="E1016" s="25" t="str">
        <f aca="false">LatticeLayout!E1052</f>
        <v>LS1_CB10:BPM_D1825</v>
      </c>
      <c r="F1016" s="25" t="str">
        <f aca="false">LatticeLayout!F1052</f>
        <v>BPM6</v>
      </c>
      <c r="G1016" s="25" t="str">
        <f aca="false">LatticeLayout!G1052</f>
        <v>position monitor, BPMc</v>
      </c>
      <c r="H1016" s="25" t="n">
        <f aca="false">LatticeLayout!H1052</f>
        <v>40</v>
      </c>
      <c r="I1016" s="25" t="n">
        <f aca="false">LatticeLayout!I1052</f>
        <v>0</v>
      </c>
      <c r="J1016" s="25" t="n">
        <f aca="false">LatticeLayout!J1052</f>
        <v>0</v>
      </c>
      <c r="K1016" s="25" t="n">
        <f aca="false">LatticeLayout!K1052</f>
        <v>0</v>
      </c>
      <c r="L1016" s="25" t="n">
        <f aca="false">LatticeLayout!Q1052</f>
        <v>286.029607407628</v>
      </c>
      <c r="M1016" s="25" t="n">
        <f aca="false">LatticeLayout!P1052</f>
        <v>423.0996045</v>
      </c>
      <c r="N1016" s="25" t="n">
        <f aca="false">LatticeLayout!O1052</f>
        <v>41.094</v>
      </c>
    </row>
    <row r="1017" s="25" customFormat="true" ht="12.75" hidden="true" customHeight="false" outlineLevel="0" collapsed="false">
      <c r="A1017" s="25" t="n">
        <f aca="false">LatticeLayout!A1053</f>
        <v>0</v>
      </c>
      <c r="B1017" s="25" t="n">
        <f aca="false">LatticeLayout!B1053</f>
        <v>0</v>
      </c>
      <c r="C1017" s="25" t="n">
        <f aca="false">LatticeLayout!C1053</f>
        <v>0</v>
      </c>
      <c r="D1017" s="25" t="n">
        <f aca="false">LatticeLayout!D1053</f>
        <v>0</v>
      </c>
      <c r="E1017" s="25" t="n">
        <f aca="false">LatticeLayout!E1053</f>
        <v>0</v>
      </c>
      <c r="F1017" s="25" t="n">
        <f aca="false">LatticeLayout!F1053</f>
        <v>0</v>
      </c>
      <c r="G1017" s="25" t="str">
        <f aca="false">LatticeLayout!G1053</f>
        <v>BPM-box</v>
      </c>
      <c r="H1017" s="25" t="n">
        <f aca="false">LatticeLayout!H1053</f>
        <v>0</v>
      </c>
      <c r="I1017" s="25" t="n">
        <f aca="false">LatticeLayout!I1053</f>
        <v>0</v>
      </c>
      <c r="J1017" s="25" t="n">
        <f aca="false">LatticeLayout!J1053</f>
        <v>0</v>
      </c>
      <c r="K1017" s="25" t="n">
        <f aca="false">LatticeLayout!K1053</f>
        <v>0.05588</v>
      </c>
      <c r="L1017" s="25" t="n">
        <f aca="false">LatticeLayout!Q1053</f>
        <v>285.973727407628</v>
      </c>
      <c r="M1017" s="25" t="n">
        <f aca="false">LatticeLayout!P1053</f>
        <v>423.0996045</v>
      </c>
      <c r="N1017" s="25" t="n">
        <f aca="false">LatticeLayout!O1053</f>
        <v>41.094</v>
      </c>
    </row>
    <row r="1018" s="25" customFormat="true" ht="12.75" hidden="true" customHeight="false" outlineLevel="0" collapsed="false">
      <c r="A1018" s="25" t="n">
        <f aca="false">LatticeLayout!A1054</f>
        <v>0</v>
      </c>
      <c r="B1018" s="25" t="n">
        <f aca="false">LatticeLayout!B1054</f>
        <v>0</v>
      </c>
      <c r="C1018" s="25" t="n">
        <f aca="false">LatticeLayout!C1054</f>
        <v>0</v>
      </c>
      <c r="D1018" s="25" t="n">
        <f aca="false">LatticeLayout!D1054</f>
        <v>0</v>
      </c>
      <c r="E1018" s="25" t="n">
        <f aca="false">LatticeLayout!E1054</f>
        <v>0</v>
      </c>
      <c r="F1018" s="25" t="n">
        <f aca="false">LatticeLayout!F1054</f>
        <v>0</v>
      </c>
      <c r="G1018" s="25" t="str">
        <f aca="false">LatticeLayout!G1054</f>
        <v>solenoid-entry</v>
      </c>
      <c r="H1018" s="25" t="n">
        <f aca="false">LatticeLayout!H1054</f>
        <v>40</v>
      </c>
      <c r="I1018" s="25" t="n">
        <f aca="false">LatticeLayout!I1054</f>
        <v>0</v>
      </c>
      <c r="J1018" s="25" t="n">
        <f aca="false">LatticeLayout!J1054</f>
        <v>0</v>
      </c>
      <c r="K1018" s="25" t="n">
        <f aca="false">LatticeLayout!K1054</f>
        <v>0.076136</v>
      </c>
      <c r="L1018" s="25" t="n">
        <f aca="false">LatticeLayout!Q1054</f>
        <v>285.897591407628</v>
      </c>
      <c r="M1018" s="25" t="n">
        <f aca="false">LatticeLayout!P1054</f>
        <v>423.0996045</v>
      </c>
      <c r="N1018" s="25" t="n">
        <f aca="false">LatticeLayout!O1054</f>
        <v>41.094</v>
      </c>
    </row>
    <row r="1019" s="25" customFormat="true" ht="12.75" hidden="true" customHeight="false" outlineLevel="0" collapsed="false">
      <c r="A1019" s="25" t="str">
        <f aca="false">LatticeLayout!A1055</f>
        <v>LS1</v>
      </c>
      <c r="B1019" s="25" t="str">
        <f aca="false">LatticeLayout!B1055</f>
        <v>CB10</v>
      </c>
      <c r="C1019" s="25" t="str">
        <f aca="false">LatticeLayout!C1055</f>
        <v>SOL2</v>
      </c>
      <c r="D1019" s="25" t="n">
        <f aca="false">LatticeLayout!D1055</f>
        <v>1829</v>
      </c>
      <c r="E1019" s="25" t="str">
        <f aca="false">LatticeLayout!E1055</f>
        <v>LS1_CB10:SOL2_D1829</v>
      </c>
      <c r="F1019" s="25" t="str">
        <f aca="false">LatticeLayout!F1055</f>
        <v>S2</v>
      </c>
      <c r="G1019" s="25" t="str">
        <f aca="false">LatticeLayout!G1055</f>
        <v>solenoid+correctors</v>
      </c>
      <c r="H1019" s="25" t="n">
        <f aca="false">LatticeLayout!H1055</f>
        <v>40</v>
      </c>
      <c r="I1019" s="25" t="n">
        <f aca="false">LatticeLayout!I1055</f>
        <v>0</v>
      </c>
      <c r="J1019" s="25" t="n">
        <f aca="false">LatticeLayout!J1055</f>
        <v>0</v>
      </c>
      <c r="K1019" s="25" t="n">
        <f aca="false">LatticeLayout!K1055</f>
        <v>0.5</v>
      </c>
      <c r="L1019" s="25" t="n">
        <f aca="false">LatticeLayout!Q1055</f>
        <v>285.397591407628</v>
      </c>
      <c r="M1019" s="25" t="n">
        <f aca="false">LatticeLayout!P1055</f>
        <v>423.0996045</v>
      </c>
      <c r="N1019" s="25" t="n">
        <f aca="false">LatticeLayout!O1055</f>
        <v>41.094</v>
      </c>
    </row>
    <row r="1020" s="25" customFormat="true" ht="12.75" hidden="true" customHeight="false" outlineLevel="0" collapsed="false">
      <c r="A1020" s="25" t="n">
        <f aca="false">LatticeLayout!A1056</f>
        <v>0</v>
      </c>
      <c r="B1020" s="25" t="n">
        <f aca="false">LatticeLayout!B1056</f>
        <v>0</v>
      </c>
      <c r="C1020" s="25" t="n">
        <f aca="false">LatticeLayout!C1056</f>
        <v>0</v>
      </c>
      <c r="D1020" s="25" t="n">
        <f aca="false">LatticeLayout!D1056</f>
        <v>0</v>
      </c>
      <c r="E1020" s="25" t="n">
        <f aca="false">LatticeLayout!E1056</f>
        <v>0</v>
      </c>
      <c r="F1020" s="25" t="n">
        <f aca="false">LatticeLayout!F1056</f>
        <v>0</v>
      </c>
      <c r="G1020" s="25" t="str">
        <f aca="false">LatticeLayout!G1056</f>
        <v>solenoid-exit</v>
      </c>
      <c r="H1020" s="25" t="n">
        <f aca="false">LatticeLayout!H1056</f>
        <v>40</v>
      </c>
      <c r="I1020" s="25" t="n">
        <f aca="false">LatticeLayout!I1056</f>
        <v>0</v>
      </c>
      <c r="J1020" s="25" t="n">
        <f aca="false">LatticeLayout!J1056</f>
        <v>0</v>
      </c>
      <c r="K1020" s="25" t="n">
        <f aca="false">LatticeLayout!K1056</f>
        <v>0.076136</v>
      </c>
      <c r="L1020" s="25" t="n">
        <f aca="false">LatticeLayout!Q1056</f>
        <v>285.321455407628</v>
      </c>
      <c r="M1020" s="25" t="n">
        <f aca="false">LatticeLayout!P1056</f>
        <v>423.0996045</v>
      </c>
      <c r="N1020" s="25" t="n">
        <f aca="false">LatticeLayout!O1056</f>
        <v>41.094</v>
      </c>
    </row>
    <row r="1021" s="25" customFormat="true" ht="12.75" hidden="true" customHeight="false" outlineLevel="0" collapsed="false">
      <c r="A1021" s="25" t="n">
        <f aca="false">LatticeLayout!A1057</f>
        <v>0</v>
      </c>
      <c r="B1021" s="25" t="n">
        <f aca="false">LatticeLayout!B1057</f>
        <v>0</v>
      </c>
      <c r="C1021" s="25" t="n">
        <f aca="false">LatticeLayout!C1057</f>
        <v>0</v>
      </c>
      <c r="D1021" s="25" t="n">
        <f aca="false">LatticeLayout!D1057</f>
        <v>0</v>
      </c>
      <c r="E1021" s="25" t="n">
        <f aca="false">LatticeLayout!E1057</f>
        <v>0</v>
      </c>
      <c r="F1021" s="25" t="n">
        <f aca="false">LatticeLayout!F1057</f>
        <v>0</v>
      </c>
      <c r="G1021" s="25" t="str">
        <f aca="false">LatticeLayout!G1057</f>
        <v>bellow</v>
      </c>
      <c r="H1021" s="25" t="n">
        <f aca="false">LatticeLayout!H1057</f>
        <v>0</v>
      </c>
      <c r="I1021" s="25" t="n">
        <f aca="false">LatticeLayout!I1057</f>
        <v>0</v>
      </c>
      <c r="J1021" s="25" t="n">
        <f aca="false">LatticeLayout!J1057</f>
        <v>0</v>
      </c>
      <c r="K1021" s="25" t="n">
        <f aca="false">LatticeLayout!K1057</f>
        <v>0.099517</v>
      </c>
      <c r="L1021" s="25" t="n">
        <f aca="false">LatticeLayout!Q1057</f>
        <v>285.221938407628</v>
      </c>
      <c r="M1021" s="25" t="n">
        <f aca="false">LatticeLayout!P1057</f>
        <v>423.0996045</v>
      </c>
      <c r="N1021" s="25" t="n">
        <f aca="false">LatticeLayout!O1057</f>
        <v>41.094</v>
      </c>
    </row>
    <row r="1022" s="25" customFormat="true" ht="12.75" hidden="true" customHeight="false" outlineLevel="0" collapsed="false">
      <c r="A1022" s="25" t="str">
        <f aca="false">LatticeLayout!A1058</f>
        <v>LS1</v>
      </c>
      <c r="B1022" s="25" t="str">
        <f aca="false">LatticeLayout!B1058</f>
        <v>CB10</v>
      </c>
      <c r="C1022" s="25" t="str">
        <f aca="false">LatticeLayout!C1058</f>
        <v>CAV5</v>
      </c>
      <c r="D1022" s="25" t="n">
        <f aca="false">LatticeLayout!D1058</f>
        <v>1834</v>
      </c>
      <c r="E1022" s="25" t="str">
        <f aca="false">LatticeLayout!E1058</f>
        <v>LS1_CB10:CAV5_D1834</v>
      </c>
      <c r="F1022" s="25" t="n">
        <f aca="false">LatticeLayout!F1058</f>
        <v>0</v>
      </c>
      <c r="G1022" s="25" t="str">
        <f aca="false">LatticeLayout!G1058</f>
        <v>b08 resonator</v>
      </c>
      <c r="H1022" s="25" t="n">
        <f aca="false">LatticeLayout!H1058</f>
        <v>34</v>
      </c>
      <c r="I1022" s="25" t="n">
        <f aca="false">LatticeLayout!I1058</f>
        <v>0</v>
      </c>
      <c r="J1022" s="25" t="n">
        <f aca="false">LatticeLayout!J1058</f>
        <v>0</v>
      </c>
      <c r="K1022" s="25" t="n">
        <f aca="false">LatticeLayout!K1058</f>
        <v>0.298171</v>
      </c>
      <c r="L1022" s="25" t="n">
        <f aca="false">LatticeLayout!Q1058</f>
        <v>284.923767407628</v>
      </c>
      <c r="M1022" s="25" t="n">
        <f aca="false">LatticeLayout!P1058</f>
        <v>423.0996045</v>
      </c>
      <c r="N1022" s="25" t="n">
        <f aca="false">LatticeLayout!O1058</f>
        <v>41.094</v>
      </c>
    </row>
    <row r="1023" s="25" customFormat="true" ht="12.75" hidden="true" customHeight="false" outlineLevel="0" collapsed="false">
      <c r="A1023" s="25" t="n">
        <f aca="false">LatticeLayout!A1059</f>
        <v>0</v>
      </c>
      <c r="B1023" s="25" t="n">
        <f aca="false">LatticeLayout!B1059</f>
        <v>0</v>
      </c>
      <c r="C1023" s="25" t="n">
        <f aca="false">LatticeLayout!C1059</f>
        <v>0</v>
      </c>
      <c r="D1023" s="25" t="n">
        <f aca="false">LatticeLayout!D1059</f>
        <v>0</v>
      </c>
      <c r="E1023" s="25" t="n">
        <f aca="false">LatticeLayout!E1059</f>
        <v>0</v>
      </c>
      <c r="F1023" s="25" t="n">
        <f aca="false">LatticeLayout!F1059</f>
        <v>0</v>
      </c>
      <c r="G1023" s="25" t="n">
        <f aca="false">LatticeLayout!G1059</f>
        <v>0</v>
      </c>
      <c r="H1023" s="25" t="n">
        <f aca="false">LatticeLayout!H1059</f>
        <v>0</v>
      </c>
      <c r="I1023" s="25" t="n">
        <f aca="false">LatticeLayout!I1059</f>
        <v>0</v>
      </c>
      <c r="J1023" s="25" t="n">
        <f aca="false">LatticeLayout!J1059</f>
        <v>0</v>
      </c>
      <c r="K1023" s="25" t="n">
        <f aca="false">LatticeLayout!K1059</f>
        <v>0</v>
      </c>
      <c r="L1023" s="25" t="n">
        <f aca="false">LatticeLayout!Q1059</f>
        <v>284.923767407628</v>
      </c>
      <c r="M1023" s="25" t="n">
        <f aca="false">LatticeLayout!P1059</f>
        <v>423.0996045</v>
      </c>
      <c r="N1023" s="25" t="n">
        <f aca="false">LatticeLayout!O1059</f>
        <v>41.094</v>
      </c>
    </row>
    <row r="1024" s="25" customFormat="true" ht="12.75" hidden="true" customHeight="false" outlineLevel="0" collapsed="false">
      <c r="A1024" s="25" t="n">
        <f aca="false">LatticeLayout!A1060</f>
        <v>0</v>
      </c>
      <c r="B1024" s="25" t="n">
        <f aca="false">LatticeLayout!B1060</f>
        <v>0</v>
      </c>
      <c r="C1024" s="25" t="n">
        <f aca="false">LatticeLayout!C1060</f>
        <v>0</v>
      </c>
      <c r="D1024" s="25" t="n">
        <f aca="false">LatticeLayout!D1060</f>
        <v>0</v>
      </c>
      <c r="E1024" s="25" t="n">
        <f aca="false">LatticeLayout!E1060</f>
        <v>0</v>
      </c>
      <c r="F1024" s="25" t="n">
        <f aca="false">LatticeLayout!F1060</f>
        <v>0</v>
      </c>
      <c r="G1024" s="25" t="n">
        <f aca="false">LatticeLayout!G1060</f>
        <v>0</v>
      </c>
      <c r="H1024" s="25" t="n">
        <f aca="false">LatticeLayout!H1060</f>
        <v>0</v>
      </c>
      <c r="I1024" s="25" t="n">
        <f aca="false">LatticeLayout!I1060</f>
        <v>0</v>
      </c>
      <c r="J1024" s="25" t="n">
        <f aca="false">LatticeLayout!J1060</f>
        <v>0</v>
      </c>
      <c r="K1024" s="25" t="n">
        <f aca="false">LatticeLayout!K1060</f>
        <v>0</v>
      </c>
      <c r="L1024" s="25" t="n">
        <f aca="false">LatticeLayout!Q1060</f>
        <v>284.923767407628</v>
      </c>
      <c r="M1024" s="25" t="n">
        <f aca="false">LatticeLayout!P1060</f>
        <v>423.0996045</v>
      </c>
      <c r="N1024" s="25" t="n">
        <f aca="false">LatticeLayout!O1060</f>
        <v>41.094</v>
      </c>
    </row>
    <row r="1025" s="25" customFormat="true" ht="12.75" hidden="true" customHeight="false" outlineLevel="0" collapsed="false">
      <c r="A1025" s="25" t="n">
        <f aca="false">LatticeLayout!A1061</f>
        <v>0</v>
      </c>
      <c r="B1025" s="25" t="n">
        <f aca="false">LatticeLayout!B1061</f>
        <v>0</v>
      </c>
      <c r="C1025" s="25" t="n">
        <f aca="false">LatticeLayout!C1061</f>
        <v>0</v>
      </c>
      <c r="D1025" s="25" t="n">
        <f aca="false">LatticeLayout!D1061</f>
        <v>0</v>
      </c>
      <c r="E1025" s="25" t="n">
        <f aca="false">LatticeLayout!E1061</f>
        <v>0</v>
      </c>
      <c r="F1025" s="25" t="n">
        <f aca="false">LatticeLayout!F1061</f>
        <v>0</v>
      </c>
      <c r="G1025" s="25" t="str">
        <f aca="false">LatticeLayout!G1061</f>
        <v>bellow</v>
      </c>
      <c r="H1025" s="25" t="n">
        <f aca="false">LatticeLayout!H1061</f>
        <v>0</v>
      </c>
      <c r="I1025" s="25" t="n">
        <f aca="false">LatticeLayout!I1061</f>
        <v>0</v>
      </c>
      <c r="J1025" s="25" t="n">
        <f aca="false">LatticeLayout!J1061</f>
        <v>0</v>
      </c>
      <c r="K1025" s="25" t="n">
        <f aca="false">LatticeLayout!K1061</f>
        <v>0.099517</v>
      </c>
      <c r="L1025" s="25" t="n">
        <f aca="false">LatticeLayout!Q1061</f>
        <v>284.824250407628</v>
      </c>
      <c r="M1025" s="25" t="n">
        <f aca="false">LatticeLayout!P1061</f>
        <v>423.0996045</v>
      </c>
      <c r="N1025" s="25" t="n">
        <f aca="false">LatticeLayout!O1061</f>
        <v>41.094</v>
      </c>
    </row>
    <row r="1026" s="25" customFormat="true" ht="12.75" hidden="true" customHeight="false" outlineLevel="0" collapsed="false">
      <c r="A1026" s="25" t="str">
        <f aca="false">LatticeLayout!A1062</f>
        <v>LS1</v>
      </c>
      <c r="B1026" s="25" t="str">
        <f aca="false">LatticeLayout!B1062</f>
        <v>CB10</v>
      </c>
      <c r="C1026" s="25" t="str">
        <f aca="false">LatticeLayout!C1062</f>
        <v>CAV6</v>
      </c>
      <c r="D1026" s="25" t="n">
        <f aca="false">LatticeLayout!D1062</f>
        <v>1838</v>
      </c>
      <c r="E1026" s="25" t="str">
        <f aca="false">LatticeLayout!E1062</f>
        <v>LS1_CB10:CAV6_D1838</v>
      </c>
      <c r="F1026" s="25" t="n">
        <f aca="false">LatticeLayout!F1062</f>
        <v>0</v>
      </c>
      <c r="G1026" s="25" t="str">
        <f aca="false">LatticeLayout!G1062</f>
        <v>b08 resonator</v>
      </c>
      <c r="H1026" s="25" t="n">
        <f aca="false">LatticeLayout!H1062</f>
        <v>34</v>
      </c>
      <c r="I1026" s="25" t="n">
        <f aca="false">LatticeLayout!I1062</f>
        <v>0</v>
      </c>
      <c r="J1026" s="25" t="n">
        <f aca="false">LatticeLayout!J1062</f>
        <v>0</v>
      </c>
      <c r="K1026" s="25" t="n">
        <f aca="false">LatticeLayout!K1062</f>
        <v>0.298171</v>
      </c>
      <c r="L1026" s="25" t="n">
        <f aca="false">LatticeLayout!Q1062</f>
        <v>284.526079407628</v>
      </c>
      <c r="M1026" s="25" t="n">
        <f aca="false">LatticeLayout!P1062</f>
        <v>423.0996045</v>
      </c>
      <c r="N1026" s="25" t="n">
        <f aca="false">LatticeLayout!O1062</f>
        <v>41.094</v>
      </c>
    </row>
    <row r="1027" s="25" customFormat="true" ht="12.75" hidden="true" customHeight="false" outlineLevel="0" collapsed="false">
      <c r="A1027" s="25" t="n">
        <f aca="false">LatticeLayout!A1063</f>
        <v>0</v>
      </c>
      <c r="B1027" s="25" t="n">
        <f aca="false">LatticeLayout!B1063</f>
        <v>0</v>
      </c>
      <c r="C1027" s="25" t="n">
        <f aca="false">LatticeLayout!C1063</f>
        <v>0</v>
      </c>
      <c r="D1027" s="25" t="n">
        <f aca="false">LatticeLayout!D1063</f>
        <v>0</v>
      </c>
      <c r="E1027" s="25" t="n">
        <f aca="false">LatticeLayout!E1063</f>
        <v>0</v>
      </c>
      <c r="F1027" s="25" t="n">
        <f aca="false">LatticeLayout!F1063</f>
        <v>0</v>
      </c>
      <c r="G1027" s="25" t="n">
        <f aca="false">LatticeLayout!G1063</f>
        <v>0</v>
      </c>
      <c r="H1027" s="25" t="n">
        <f aca="false">LatticeLayout!H1063</f>
        <v>0</v>
      </c>
      <c r="I1027" s="25" t="n">
        <f aca="false">LatticeLayout!I1063</f>
        <v>0</v>
      </c>
      <c r="J1027" s="25" t="n">
        <f aca="false">LatticeLayout!J1063</f>
        <v>0</v>
      </c>
      <c r="K1027" s="25" t="n">
        <f aca="false">LatticeLayout!K1063</f>
        <v>0</v>
      </c>
      <c r="L1027" s="25" t="n">
        <f aca="false">LatticeLayout!Q1063</f>
        <v>284.526079407628</v>
      </c>
      <c r="M1027" s="25" t="n">
        <f aca="false">LatticeLayout!P1063</f>
        <v>423.0996045</v>
      </c>
      <c r="N1027" s="25" t="n">
        <f aca="false">LatticeLayout!O1063</f>
        <v>41.094</v>
      </c>
    </row>
    <row r="1028" s="25" customFormat="true" ht="12.75" hidden="true" customHeight="false" outlineLevel="0" collapsed="false">
      <c r="A1028" s="25" t="n">
        <f aca="false">LatticeLayout!A1064</f>
        <v>0</v>
      </c>
      <c r="B1028" s="25" t="n">
        <f aca="false">LatticeLayout!B1064</f>
        <v>0</v>
      </c>
      <c r="C1028" s="25" t="n">
        <f aca="false">LatticeLayout!C1064</f>
        <v>0</v>
      </c>
      <c r="D1028" s="25" t="n">
        <f aca="false">LatticeLayout!D1064</f>
        <v>0</v>
      </c>
      <c r="E1028" s="25" t="n">
        <f aca="false">LatticeLayout!E1064</f>
        <v>0</v>
      </c>
      <c r="F1028" s="25" t="n">
        <f aca="false">LatticeLayout!F1064</f>
        <v>0</v>
      </c>
      <c r="G1028" s="25" t="n">
        <f aca="false">LatticeLayout!G1064</f>
        <v>0</v>
      </c>
      <c r="H1028" s="25" t="n">
        <f aca="false">LatticeLayout!H1064</f>
        <v>0</v>
      </c>
      <c r="I1028" s="25" t="n">
        <f aca="false">LatticeLayout!I1064</f>
        <v>0</v>
      </c>
      <c r="J1028" s="25" t="n">
        <f aca="false">LatticeLayout!J1064</f>
        <v>0</v>
      </c>
      <c r="K1028" s="25" t="n">
        <f aca="false">LatticeLayout!K1064</f>
        <v>0</v>
      </c>
      <c r="L1028" s="25" t="n">
        <f aca="false">LatticeLayout!Q1064</f>
        <v>284.526079407628</v>
      </c>
      <c r="M1028" s="25" t="n">
        <f aca="false">LatticeLayout!P1064</f>
        <v>423.0996045</v>
      </c>
      <c r="N1028" s="25" t="n">
        <f aca="false">LatticeLayout!O1064</f>
        <v>41.094</v>
      </c>
    </row>
    <row r="1029" s="25" customFormat="true" ht="12.75" hidden="true" customHeight="false" outlineLevel="0" collapsed="false">
      <c r="A1029" s="25" t="n">
        <f aca="false">LatticeLayout!A1065</f>
        <v>0</v>
      </c>
      <c r="B1029" s="25" t="n">
        <f aca="false">LatticeLayout!B1065</f>
        <v>0</v>
      </c>
      <c r="C1029" s="25" t="n">
        <f aca="false">LatticeLayout!C1065</f>
        <v>0</v>
      </c>
      <c r="D1029" s="25" t="n">
        <f aca="false">LatticeLayout!D1065</f>
        <v>0</v>
      </c>
      <c r="E1029" s="25" t="n">
        <f aca="false">LatticeLayout!E1065</f>
        <v>0</v>
      </c>
      <c r="F1029" s="25" t="n">
        <f aca="false">LatticeLayout!F1065</f>
        <v>0</v>
      </c>
      <c r="G1029" s="25" t="str">
        <f aca="false">LatticeLayout!G1065</f>
        <v>bellow</v>
      </c>
      <c r="H1029" s="25" t="n">
        <f aca="false">LatticeLayout!H1065</f>
        <v>0</v>
      </c>
      <c r="I1029" s="25" t="n">
        <f aca="false">LatticeLayout!I1065</f>
        <v>0</v>
      </c>
      <c r="J1029" s="25" t="n">
        <f aca="false">LatticeLayout!J1065</f>
        <v>0</v>
      </c>
      <c r="K1029" s="25" t="n">
        <f aca="false">LatticeLayout!K1065</f>
        <v>0.099517</v>
      </c>
      <c r="L1029" s="25" t="n">
        <f aca="false">LatticeLayout!Q1065</f>
        <v>284.426562407628</v>
      </c>
      <c r="M1029" s="25" t="n">
        <f aca="false">LatticeLayout!P1065</f>
        <v>423.0996045</v>
      </c>
      <c r="N1029" s="25" t="n">
        <f aca="false">LatticeLayout!O1065</f>
        <v>41.094</v>
      </c>
    </row>
    <row r="1030" s="25" customFormat="true" ht="12.75" hidden="true" customHeight="false" outlineLevel="0" collapsed="false">
      <c r="A1030" s="25" t="str">
        <f aca="false">LatticeLayout!A1066</f>
        <v>LS1</v>
      </c>
      <c r="B1030" s="25" t="str">
        <f aca="false">LatticeLayout!B1066</f>
        <v>CB10</v>
      </c>
      <c r="C1030" s="25" t="str">
        <f aca="false">LatticeLayout!C1066</f>
        <v>CAV7</v>
      </c>
      <c r="D1030" s="25" t="n">
        <f aca="false">LatticeLayout!D1066</f>
        <v>1842</v>
      </c>
      <c r="E1030" s="25" t="str">
        <f aca="false">LatticeLayout!E1066</f>
        <v>LS1_CB10:CAV7_D1842</v>
      </c>
      <c r="F1030" s="25" t="n">
        <f aca="false">LatticeLayout!F1066</f>
        <v>0</v>
      </c>
      <c r="G1030" s="25" t="str">
        <f aca="false">LatticeLayout!G1066</f>
        <v>b08 resonator</v>
      </c>
      <c r="H1030" s="25" t="n">
        <f aca="false">LatticeLayout!H1066</f>
        <v>34</v>
      </c>
      <c r="I1030" s="25" t="n">
        <f aca="false">LatticeLayout!I1066</f>
        <v>0</v>
      </c>
      <c r="J1030" s="25" t="n">
        <f aca="false">LatticeLayout!J1066</f>
        <v>0</v>
      </c>
      <c r="K1030" s="25" t="n">
        <f aca="false">LatticeLayout!K1066</f>
        <v>0.298171</v>
      </c>
      <c r="L1030" s="25" t="n">
        <f aca="false">LatticeLayout!Q1066</f>
        <v>284.128391407628</v>
      </c>
      <c r="M1030" s="25" t="n">
        <f aca="false">LatticeLayout!P1066</f>
        <v>423.0996045</v>
      </c>
      <c r="N1030" s="25" t="n">
        <f aca="false">LatticeLayout!O1066</f>
        <v>41.094</v>
      </c>
    </row>
    <row r="1031" s="25" customFormat="true" ht="12.75" hidden="true" customHeight="false" outlineLevel="0" collapsed="false">
      <c r="A1031" s="25" t="n">
        <f aca="false">LatticeLayout!A1067</f>
        <v>0</v>
      </c>
      <c r="B1031" s="25" t="n">
        <f aca="false">LatticeLayout!B1067</f>
        <v>0</v>
      </c>
      <c r="C1031" s="25" t="n">
        <f aca="false">LatticeLayout!C1067</f>
        <v>0</v>
      </c>
      <c r="D1031" s="25" t="n">
        <f aca="false">LatticeLayout!D1067</f>
        <v>0</v>
      </c>
      <c r="E1031" s="25" t="n">
        <f aca="false">LatticeLayout!E1067</f>
        <v>0</v>
      </c>
      <c r="F1031" s="25" t="n">
        <f aca="false">LatticeLayout!F1067</f>
        <v>0</v>
      </c>
      <c r="G1031" s="25" t="n">
        <f aca="false">LatticeLayout!G1067</f>
        <v>0</v>
      </c>
      <c r="H1031" s="25" t="n">
        <f aca="false">LatticeLayout!H1067</f>
        <v>0</v>
      </c>
      <c r="I1031" s="25" t="n">
        <f aca="false">LatticeLayout!I1067</f>
        <v>0</v>
      </c>
      <c r="J1031" s="25" t="n">
        <f aca="false">LatticeLayout!J1067</f>
        <v>0</v>
      </c>
      <c r="K1031" s="25" t="n">
        <f aca="false">LatticeLayout!K1067</f>
        <v>0</v>
      </c>
      <c r="L1031" s="25" t="n">
        <f aca="false">LatticeLayout!Q1067</f>
        <v>284.128391407628</v>
      </c>
      <c r="M1031" s="25" t="n">
        <f aca="false">LatticeLayout!P1067</f>
        <v>423.0996045</v>
      </c>
      <c r="N1031" s="25" t="n">
        <f aca="false">LatticeLayout!O1067</f>
        <v>41.094</v>
      </c>
    </row>
    <row r="1032" s="25" customFormat="true" ht="12.75" hidden="true" customHeight="false" outlineLevel="0" collapsed="false">
      <c r="A1032" s="25" t="str">
        <f aca="false">LatticeLayout!A1068</f>
        <v>LS1</v>
      </c>
      <c r="B1032" s="25" t="str">
        <f aca="false">LatticeLayout!B1068</f>
        <v>CB10</v>
      </c>
      <c r="C1032" s="25" t="str">
        <f aca="false">LatticeLayout!C1068</f>
        <v>BLM</v>
      </c>
      <c r="D1032" s="25" t="n">
        <f aca="false">LatticeLayout!D1068</f>
        <v>1844</v>
      </c>
      <c r="E1032" s="25" t="str">
        <f aca="false">LatticeLayout!E1068</f>
        <v>LS1_CB10:BLM_D1844</v>
      </c>
      <c r="F1032" s="25" t="n">
        <f aca="false">LatticeLayout!F1068</f>
        <v>0</v>
      </c>
      <c r="G1032" s="25" t="str">
        <f aca="false">LatticeLayout!G1068</f>
        <v>outside loss monitor - not install</v>
      </c>
      <c r="H1032" s="25" t="n">
        <f aca="false">LatticeLayout!H1068</f>
        <v>0</v>
      </c>
      <c r="I1032" s="25" t="n">
        <f aca="false">LatticeLayout!I1068</f>
        <v>0</v>
      </c>
      <c r="J1032" s="25" t="n">
        <f aca="false">LatticeLayout!J1068</f>
        <v>0</v>
      </c>
      <c r="K1032" s="25" t="n">
        <f aca="false">LatticeLayout!K1068</f>
        <v>0</v>
      </c>
      <c r="L1032" s="25" t="n">
        <f aca="false">LatticeLayout!Q1068</f>
        <v>284.128391407628</v>
      </c>
      <c r="M1032" s="25" t="n">
        <f aca="false">LatticeLayout!P1068</f>
        <v>423.0996045</v>
      </c>
      <c r="N1032" s="25" t="n">
        <f aca="false">LatticeLayout!O1068</f>
        <v>41.094</v>
      </c>
    </row>
    <row r="1033" s="25" customFormat="true" ht="12.75" hidden="true" customHeight="false" outlineLevel="0" collapsed="false">
      <c r="A1033" s="25" t="n">
        <f aca="false">LatticeLayout!A1069</f>
        <v>0</v>
      </c>
      <c r="B1033" s="25" t="n">
        <f aca="false">LatticeLayout!B1069</f>
        <v>0</v>
      </c>
      <c r="C1033" s="25" t="n">
        <f aca="false">LatticeLayout!C1069</f>
        <v>0</v>
      </c>
      <c r="D1033" s="25" t="n">
        <f aca="false">LatticeLayout!D1069</f>
        <v>0</v>
      </c>
      <c r="E1033" s="25" t="n">
        <f aca="false">LatticeLayout!E1069</f>
        <v>0</v>
      </c>
      <c r="F1033" s="25" t="n">
        <f aca="false">LatticeLayout!F1069</f>
        <v>0</v>
      </c>
      <c r="G1033" s="25" t="str">
        <f aca="false">LatticeLayout!G1069</f>
        <v>bellow</v>
      </c>
      <c r="H1033" s="25" t="n">
        <f aca="false">LatticeLayout!H1069</f>
        <v>0</v>
      </c>
      <c r="I1033" s="25" t="n">
        <f aca="false">LatticeLayout!I1069</f>
        <v>0</v>
      </c>
      <c r="J1033" s="25" t="n">
        <f aca="false">LatticeLayout!J1069</f>
        <v>0</v>
      </c>
      <c r="K1033" s="25" t="n">
        <f aca="false">LatticeLayout!K1069</f>
        <v>0.09650984</v>
      </c>
      <c r="L1033" s="25" t="n">
        <f aca="false">LatticeLayout!Q1069</f>
        <v>284.031881567628</v>
      </c>
      <c r="M1033" s="25" t="n">
        <f aca="false">LatticeLayout!P1069</f>
        <v>423.0996045</v>
      </c>
      <c r="N1033" s="25" t="n">
        <f aca="false">LatticeLayout!O1069</f>
        <v>41.094</v>
      </c>
    </row>
    <row r="1034" s="25" customFormat="true" ht="12.75" hidden="true" customHeight="false" outlineLevel="0" collapsed="false">
      <c r="A1034" s="25" t="str">
        <f aca="false">LatticeLayout!A1070</f>
        <v>LS1</v>
      </c>
      <c r="B1034" s="25" t="str">
        <f aca="false">LatticeLayout!B1070</f>
        <v>CB10</v>
      </c>
      <c r="C1034" s="25" t="str">
        <f aca="false">LatticeLayout!C1070</f>
        <v>BPM</v>
      </c>
      <c r="D1034" s="25" t="n">
        <f aca="false">LatticeLayout!D1070</f>
        <v>1845</v>
      </c>
      <c r="E1034" s="25" t="str">
        <f aca="false">LatticeLayout!E1070</f>
        <v>LS1_CB10:BPM_D1845</v>
      </c>
      <c r="F1034" s="25" t="str">
        <f aca="false">LatticeLayout!F1070</f>
        <v>BPM6</v>
      </c>
      <c r="G1034" s="25" t="str">
        <f aca="false">LatticeLayout!G1070</f>
        <v>position monitor, BPMc</v>
      </c>
      <c r="H1034" s="25" t="n">
        <f aca="false">LatticeLayout!H1070</f>
        <v>40</v>
      </c>
      <c r="I1034" s="25" t="n">
        <f aca="false">LatticeLayout!I1070</f>
        <v>0</v>
      </c>
      <c r="J1034" s="25" t="n">
        <f aca="false">LatticeLayout!J1070</f>
        <v>0</v>
      </c>
      <c r="K1034" s="25" t="n">
        <f aca="false">LatticeLayout!K1070</f>
        <v>0</v>
      </c>
      <c r="L1034" s="25" t="n">
        <f aca="false">LatticeLayout!Q1070</f>
        <v>284.031881567628</v>
      </c>
      <c r="M1034" s="25" t="n">
        <f aca="false">LatticeLayout!P1070</f>
        <v>423.0996045</v>
      </c>
      <c r="N1034" s="25" t="n">
        <f aca="false">LatticeLayout!O1070</f>
        <v>41.094</v>
      </c>
    </row>
    <row r="1035" s="25" customFormat="true" ht="12.75" hidden="true" customHeight="false" outlineLevel="0" collapsed="false">
      <c r="A1035" s="25" t="n">
        <f aca="false">LatticeLayout!A1071</f>
        <v>0</v>
      </c>
      <c r="B1035" s="25" t="n">
        <f aca="false">LatticeLayout!B1071</f>
        <v>0</v>
      </c>
      <c r="C1035" s="25" t="n">
        <f aca="false">LatticeLayout!C1071</f>
        <v>0</v>
      </c>
      <c r="D1035" s="25" t="n">
        <f aca="false">LatticeLayout!D1071</f>
        <v>0</v>
      </c>
      <c r="E1035" s="25" t="n">
        <f aca="false">LatticeLayout!E1071</f>
        <v>0</v>
      </c>
      <c r="F1035" s="25" t="n">
        <f aca="false">LatticeLayout!F1071</f>
        <v>0</v>
      </c>
      <c r="G1035" s="25" t="str">
        <f aca="false">LatticeLayout!G1071</f>
        <v>BPM-box</v>
      </c>
      <c r="H1035" s="25" t="n">
        <f aca="false">LatticeLayout!H1071</f>
        <v>0</v>
      </c>
      <c r="I1035" s="25" t="n">
        <f aca="false">LatticeLayout!I1071</f>
        <v>0</v>
      </c>
      <c r="J1035" s="25" t="n">
        <f aca="false">LatticeLayout!J1071</f>
        <v>0</v>
      </c>
      <c r="K1035" s="25" t="n">
        <f aca="false">LatticeLayout!K1071</f>
        <v>0.05588</v>
      </c>
      <c r="L1035" s="25" t="n">
        <f aca="false">LatticeLayout!Q1071</f>
        <v>283.976001567628</v>
      </c>
      <c r="M1035" s="25" t="n">
        <f aca="false">LatticeLayout!P1071</f>
        <v>423.0996045</v>
      </c>
      <c r="N1035" s="25" t="n">
        <f aca="false">LatticeLayout!O1071</f>
        <v>41.094</v>
      </c>
    </row>
    <row r="1036" s="25" customFormat="true" ht="12.75" hidden="true" customHeight="false" outlineLevel="0" collapsed="false">
      <c r="A1036" s="25" t="n">
        <f aca="false">LatticeLayout!A1072</f>
        <v>0</v>
      </c>
      <c r="B1036" s="25" t="n">
        <f aca="false">LatticeLayout!B1072</f>
        <v>0</v>
      </c>
      <c r="C1036" s="25" t="n">
        <f aca="false">LatticeLayout!C1072</f>
        <v>0</v>
      </c>
      <c r="D1036" s="25" t="n">
        <f aca="false">LatticeLayout!D1072</f>
        <v>0</v>
      </c>
      <c r="E1036" s="25" t="n">
        <f aca="false">LatticeLayout!E1072</f>
        <v>0</v>
      </c>
      <c r="F1036" s="25" t="n">
        <f aca="false">LatticeLayout!F1072</f>
        <v>0</v>
      </c>
      <c r="G1036" s="25" t="str">
        <f aca="false">LatticeLayout!G1072</f>
        <v>solenoid-entry</v>
      </c>
      <c r="H1036" s="25" t="n">
        <f aca="false">LatticeLayout!H1072</f>
        <v>0</v>
      </c>
      <c r="I1036" s="25" t="n">
        <f aca="false">LatticeLayout!I1072</f>
        <v>0</v>
      </c>
      <c r="J1036" s="25" t="n">
        <f aca="false">LatticeLayout!J1072</f>
        <v>0</v>
      </c>
      <c r="K1036" s="25" t="n">
        <f aca="false">LatticeLayout!K1072</f>
        <v>0.076136</v>
      </c>
      <c r="L1036" s="25" t="n">
        <f aca="false">LatticeLayout!Q1072</f>
        <v>283.899865567628</v>
      </c>
      <c r="M1036" s="25" t="n">
        <f aca="false">LatticeLayout!P1072</f>
        <v>423.0996045</v>
      </c>
      <c r="N1036" s="25" t="n">
        <f aca="false">LatticeLayout!O1072</f>
        <v>41.094</v>
      </c>
    </row>
    <row r="1037" s="25" customFormat="true" ht="12.75" hidden="true" customHeight="false" outlineLevel="0" collapsed="false">
      <c r="A1037" s="25" t="str">
        <f aca="false">LatticeLayout!A1073</f>
        <v>LS1</v>
      </c>
      <c r="B1037" s="25" t="str">
        <f aca="false">LatticeLayout!B1073</f>
        <v>CB10</v>
      </c>
      <c r="C1037" s="25" t="str">
        <f aca="false">LatticeLayout!C1073</f>
        <v>SOL3</v>
      </c>
      <c r="D1037" s="25" t="n">
        <f aca="false">LatticeLayout!D1073</f>
        <v>1849</v>
      </c>
      <c r="E1037" s="25" t="str">
        <f aca="false">LatticeLayout!E1073</f>
        <v>LS1_CB10:SOL3_D1849</v>
      </c>
      <c r="F1037" s="25" t="str">
        <f aca="false">LatticeLayout!F1073</f>
        <v>S2</v>
      </c>
      <c r="G1037" s="25" t="str">
        <f aca="false">LatticeLayout!G1073</f>
        <v>solenoid+correctors</v>
      </c>
      <c r="H1037" s="25" t="n">
        <f aca="false">LatticeLayout!H1073</f>
        <v>40</v>
      </c>
      <c r="I1037" s="25" t="n">
        <f aca="false">LatticeLayout!I1073</f>
        <v>0</v>
      </c>
      <c r="J1037" s="25" t="n">
        <f aca="false">LatticeLayout!J1073</f>
        <v>0</v>
      </c>
      <c r="K1037" s="25" t="n">
        <f aca="false">LatticeLayout!K1073</f>
        <v>0.5</v>
      </c>
      <c r="L1037" s="25" t="n">
        <f aca="false">LatticeLayout!Q1073</f>
        <v>283.399865567628</v>
      </c>
      <c r="M1037" s="25" t="n">
        <f aca="false">LatticeLayout!P1073</f>
        <v>423.0996045</v>
      </c>
      <c r="N1037" s="25" t="n">
        <f aca="false">LatticeLayout!O1073</f>
        <v>41.094</v>
      </c>
    </row>
    <row r="1038" s="25" customFormat="true" ht="12.75" hidden="true" customHeight="false" outlineLevel="0" collapsed="false">
      <c r="A1038" s="25" t="n">
        <f aca="false">LatticeLayout!A1074</f>
        <v>0</v>
      </c>
      <c r="B1038" s="25" t="n">
        <f aca="false">LatticeLayout!B1074</f>
        <v>0</v>
      </c>
      <c r="C1038" s="25" t="n">
        <f aca="false">LatticeLayout!C1074</f>
        <v>0</v>
      </c>
      <c r="D1038" s="25" t="n">
        <f aca="false">LatticeLayout!D1074</f>
        <v>0</v>
      </c>
      <c r="E1038" s="25" t="n">
        <f aca="false">LatticeLayout!E1074</f>
        <v>0</v>
      </c>
      <c r="F1038" s="25" t="n">
        <f aca="false">LatticeLayout!F1074</f>
        <v>0</v>
      </c>
      <c r="G1038" s="25" t="str">
        <f aca="false">LatticeLayout!G1074</f>
        <v>solenoid-exit</v>
      </c>
      <c r="H1038" s="25" t="n">
        <f aca="false">LatticeLayout!H1074</f>
        <v>0</v>
      </c>
      <c r="I1038" s="25" t="n">
        <f aca="false">LatticeLayout!I1074</f>
        <v>0</v>
      </c>
      <c r="J1038" s="25" t="n">
        <f aca="false">LatticeLayout!J1074</f>
        <v>0</v>
      </c>
      <c r="K1038" s="25" t="n">
        <f aca="false">LatticeLayout!K1074</f>
        <v>0.076136</v>
      </c>
      <c r="L1038" s="25" t="n">
        <f aca="false">LatticeLayout!Q1074</f>
        <v>283.323729567628</v>
      </c>
      <c r="M1038" s="25" t="n">
        <f aca="false">LatticeLayout!P1074</f>
        <v>423.0996045</v>
      </c>
      <c r="N1038" s="25" t="n">
        <f aca="false">LatticeLayout!O1074</f>
        <v>41.094</v>
      </c>
    </row>
    <row r="1039" s="25" customFormat="true" ht="12.75" hidden="true" customHeight="false" outlineLevel="0" collapsed="false">
      <c r="A1039" s="25" t="n">
        <f aca="false">LatticeLayout!A1075</f>
        <v>0</v>
      </c>
      <c r="B1039" s="25" t="n">
        <f aca="false">LatticeLayout!B1075</f>
        <v>0</v>
      </c>
      <c r="C1039" s="25" t="n">
        <f aca="false">LatticeLayout!C1075</f>
        <v>0</v>
      </c>
      <c r="D1039" s="25" t="n">
        <f aca="false">LatticeLayout!D1075</f>
        <v>0</v>
      </c>
      <c r="E1039" s="25" t="n">
        <f aca="false">LatticeLayout!E1075</f>
        <v>0</v>
      </c>
      <c r="F1039" s="25" t="n">
        <f aca="false">LatticeLayout!F1075</f>
        <v>0</v>
      </c>
      <c r="G1039" s="25" t="str">
        <f aca="false">LatticeLayout!G1075</f>
        <v>bellow</v>
      </c>
      <c r="H1039" s="25" t="n">
        <f aca="false">LatticeLayout!H1075</f>
        <v>0</v>
      </c>
      <c r="I1039" s="25" t="n">
        <f aca="false">LatticeLayout!I1075</f>
        <v>0</v>
      </c>
      <c r="J1039" s="25" t="n">
        <f aca="false">LatticeLayout!J1075</f>
        <v>0</v>
      </c>
      <c r="K1039" s="25" t="n">
        <f aca="false">LatticeLayout!K1075</f>
        <v>0.099517</v>
      </c>
      <c r="L1039" s="25" t="n">
        <f aca="false">LatticeLayout!Q1075</f>
        <v>283.224212567628</v>
      </c>
      <c r="M1039" s="25" t="n">
        <f aca="false">LatticeLayout!P1075</f>
        <v>423.0996045</v>
      </c>
      <c r="N1039" s="25" t="n">
        <f aca="false">LatticeLayout!O1075</f>
        <v>41.094</v>
      </c>
    </row>
    <row r="1040" s="25" customFormat="true" ht="12.75" hidden="true" customHeight="false" outlineLevel="0" collapsed="false">
      <c r="A1040" s="25" t="str">
        <f aca="false">LatticeLayout!A1076</f>
        <v>LS1</v>
      </c>
      <c r="B1040" s="25" t="str">
        <f aca="false">LatticeLayout!B1076</f>
        <v>CB10</v>
      </c>
      <c r="C1040" s="25" t="str">
        <f aca="false">LatticeLayout!C1076</f>
        <v>CAV8</v>
      </c>
      <c r="D1040" s="25" t="n">
        <f aca="false">LatticeLayout!D1076</f>
        <v>1854</v>
      </c>
      <c r="E1040" s="25" t="str">
        <f aca="false">LatticeLayout!E1076</f>
        <v>LS1_CB10:CAV8_D1854</v>
      </c>
      <c r="F1040" s="25" t="n">
        <f aca="false">LatticeLayout!F1076</f>
        <v>0</v>
      </c>
      <c r="G1040" s="25" t="str">
        <f aca="false">LatticeLayout!G1076</f>
        <v>b08 resonator</v>
      </c>
      <c r="H1040" s="25" t="n">
        <f aca="false">LatticeLayout!H1076</f>
        <v>34</v>
      </c>
      <c r="I1040" s="25" t="n">
        <f aca="false">LatticeLayout!I1076</f>
        <v>0</v>
      </c>
      <c r="J1040" s="25" t="n">
        <f aca="false">LatticeLayout!J1076</f>
        <v>0</v>
      </c>
      <c r="K1040" s="25" t="n">
        <f aca="false">LatticeLayout!K1076</f>
        <v>0.298171</v>
      </c>
      <c r="L1040" s="25" t="n">
        <f aca="false">LatticeLayout!Q1076</f>
        <v>282.926041567628</v>
      </c>
      <c r="M1040" s="25" t="n">
        <f aca="false">LatticeLayout!P1076</f>
        <v>423.0996045</v>
      </c>
      <c r="N1040" s="25" t="n">
        <f aca="false">LatticeLayout!O1076</f>
        <v>41.094</v>
      </c>
    </row>
    <row r="1041" s="25" customFormat="true" ht="12.75" hidden="true" customHeight="false" outlineLevel="0" collapsed="false">
      <c r="A1041" s="25" t="n">
        <f aca="false">LatticeLayout!A1077</f>
        <v>0</v>
      </c>
      <c r="B1041" s="25" t="n">
        <f aca="false">LatticeLayout!B1077</f>
        <v>0</v>
      </c>
      <c r="C1041" s="25" t="n">
        <f aca="false">LatticeLayout!C1077</f>
        <v>0</v>
      </c>
      <c r="D1041" s="25" t="n">
        <f aca="false">LatticeLayout!D1077</f>
        <v>0</v>
      </c>
      <c r="E1041" s="25" t="n">
        <f aca="false">LatticeLayout!E1077</f>
        <v>0</v>
      </c>
      <c r="F1041" s="25" t="n">
        <f aca="false">LatticeLayout!F1077</f>
        <v>0</v>
      </c>
      <c r="G1041" s="25" t="n">
        <f aca="false">LatticeLayout!G1077</f>
        <v>0</v>
      </c>
      <c r="H1041" s="25" t="n">
        <f aca="false">LatticeLayout!H1077</f>
        <v>0</v>
      </c>
      <c r="I1041" s="25" t="n">
        <f aca="false">LatticeLayout!I1077</f>
        <v>0</v>
      </c>
      <c r="J1041" s="25" t="n">
        <f aca="false">LatticeLayout!J1077</f>
        <v>0</v>
      </c>
      <c r="K1041" s="25" t="n">
        <f aca="false">LatticeLayout!K1077</f>
        <v>0</v>
      </c>
      <c r="L1041" s="25" t="n">
        <f aca="false">LatticeLayout!Q1077</f>
        <v>282.926041567628</v>
      </c>
      <c r="M1041" s="25" t="n">
        <f aca="false">LatticeLayout!P1077</f>
        <v>423.0996045</v>
      </c>
      <c r="N1041" s="25" t="n">
        <f aca="false">LatticeLayout!O1077</f>
        <v>41.094</v>
      </c>
    </row>
    <row r="1042" s="25" customFormat="true" ht="12.75" hidden="true" customHeight="false" outlineLevel="0" collapsed="false">
      <c r="A1042" s="25" t="n">
        <f aca="false">LatticeLayout!A1078</f>
        <v>0</v>
      </c>
      <c r="B1042" s="25" t="n">
        <f aca="false">LatticeLayout!B1078</f>
        <v>0</v>
      </c>
      <c r="C1042" s="25" t="n">
        <f aca="false">LatticeLayout!C1078</f>
        <v>0</v>
      </c>
      <c r="D1042" s="25" t="n">
        <f aca="false">LatticeLayout!D1078</f>
        <v>0</v>
      </c>
      <c r="E1042" s="25" t="n">
        <f aca="false">LatticeLayout!E1078</f>
        <v>0</v>
      </c>
      <c r="F1042" s="25" t="n">
        <f aca="false">LatticeLayout!F1078</f>
        <v>0</v>
      </c>
      <c r="G1042" s="25" t="n">
        <f aca="false">LatticeLayout!G1078</f>
        <v>0</v>
      </c>
      <c r="H1042" s="25" t="n">
        <f aca="false">LatticeLayout!H1078</f>
        <v>0</v>
      </c>
      <c r="I1042" s="25" t="n">
        <f aca="false">LatticeLayout!I1078</f>
        <v>0</v>
      </c>
      <c r="J1042" s="25" t="n">
        <f aca="false">LatticeLayout!J1078</f>
        <v>0</v>
      </c>
      <c r="K1042" s="25" t="n">
        <f aca="false">LatticeLayout!K1078</f>
        <v>0</v>
      </c>
      <c r="L1042" s="25" t="n">
        <f aca="false">LatticeLayout!Q1078</f>
        <v>282.926041567628</v>
      </c>
      <c r="M1042" s="25" t="n">
        <f aca="false">LatticeLayout!P1078</f>
        <v>423.0996045</v>
      </c>
      <c r="N1042" s="25" t="n">
        <f aca="false">LatticeLayout!O1078</f>
        <v>41.094</v>
      </c>
    </row>
    <row r="1043" s="25" customFormat="true" ht="12.75" hidden="true" customHeight="false" outlineLevel="0" collapsed="false">
      <c r="A1043" s="25" t="n">
        <f aca="false">LatticeLayout!A1079</f>
        <v>0</v>
      </c>
      <c r="B1043" s="25" t="n">
        <f aca="false">LatticeLayout!B1079</f>
        <v>0</v>
      </c>
      <c r="C1043" s="25" t="n">
        <f aca="false">LatticeLayout!C1079</f>
        <v>0</v>
      </c>
      <c r="D1043" s="25" t="n">
        <f aca="false">LatticeLayout!D1079</f>
        <v>0</v>
      </c>
      <c r="E1043" s="25" t="n">
        <f aca="false">LatticeLayout!E1079</f>
        <v>0</v>
      </c>
      <c r="F1043" s="25" t="n">
        <f aca="false">LatticeLayout!F1079</f>
        <v>0</v>
      </c>
      <c r="G1043" s="25" t="str">
        <f aca="false">LatticeLayout!G1079</f>
        <v>bellows</v>
      </c>
      <c r="H1043" s="25" t="n">
        <f aca="false">LatticeLayout!H1079</f>
        <v>0</v>
      </c>
      <c r="I1043" s="25" t="n">
        <f aca="false">LatticeLayout!I1079</f>
        <v>0</v>
      </c>
      <c r="J1043" s="25" t="n">
        <f aca="false">LatticeLayout!J1079</f>
        <v>0</v>
      </c>
      <c r="K1043" s="25" t="n">
        <f aca="false">LatticeLayout!K1079</f>
        <v>0.190822</v>
      </c>
      <c r="L1043" s="25" t="n">
        <f aca="false">LatticeLayout!Q1079</f>
        <v>282.735219567628</v>
      </c>
      <c r="M1043" s="25" t="n">
        <f aca="false">LatticeLayout!P1079</f>
        <v>423.0996045</v>
      </c>
      <c r="N1043" s="25" t="n">
        <f aca="false">LatticeLayout!O1079</f>
        <v>41.094</v>
      </c>
    </row>
    <row r="1044" customFormat="false" ht="12.75" hidden="false" customHeight="false" outlineLevel="0" collapsed="false">
      <c r="A1044" s="300" t="str">
        <f aca="false">LatticeLayout!A1080</f>
        <v>LS1</v>
      </c>
      <c r="B1044" s="300" t="str">
        <f aca="false">LatticeLayout!B1080</f>
        <v>CB10</v>
      </c>
      <c r="C1044" s="25" t="str">
        <f aca="false">LatticeLayout!C1080</f>
        <v>GV</v>
      </c>
      <c r="D1044" s="25" t="n">
        <f aca="false">LatticeLayout!D1080</f>
        <v>1858</v>
      </c>
      <c r="E1044" s="25" t="str">
        <f aca="false">LatticeLayout!E1080</f>
        <v>LS1_CB10:GV_D1858</v>
      </c>
      <c r="F1044" s="25" t="n">
        <f aca="false">LatticeLayout!F1080</f>
        <v>0</v>
      </c>
      <c r="G1044" s="300" t="str">
        <f aca="false">G365</f>
        <v>downstream gate valve</v>
      </c>
      <c r="H1044" s="25" t="n">
        <f aca="false">LatticeLayout!H1080</f>
        <v>40</v>
      </c>
      <c r="I1044" s="25" t="n">
        <f aca="false">LatticeLayout!I1080</f>
        <v>0</v>
      </c>
      <c r="J1044" s="25" t="n">
        <f aca="false">LatticeLayout!J1080</f>
        <v>0</v>
      </c>
      <c r="K1044" s="300" t="n">
        <f aca="false">LatticeLayout!K1080</f>
        <v>0.057404</v>
      </c>
      <c r="L1044" s="554" t="n">
        <f aca="false">LatticeLayout!Q1080</f>
        <v>282.677815567628</v>
      </c>
      <c r="M1044" s="554" t="n">
        <f aca="false">LatticeLayout!P1080</f>
        <v>423.0996045</v>
      </c>
      <c r="N1044" s="554" t="n">
        <f aca="false">LatticeLayout!O1080</f>
        <v>41.094</v>
      </c>
      <c r="O1044" s="554"/>
      <c r="P1044" s="554"/>
      <c r="Q1044" s="554"/>
      <c r="R1044" s="515"/>
    </row>
    <row r="1045" s="25" customFormat="true" ht="12.75" hidden="true" customHeight="false" outlineLevel="0" collapsed="false">
      <c r="A1045" s="25" t="n">
        <f aca="false">LatticeLayout!A1081</f>
        <v>0</v>
      </c>
      <c r="B1045" s="25" t="n">
        <f aca="false">LatticeLayout!B1081</f>
        <v>0</v>
      </c>
      <c r="C1045" s="25" t="n">
        <f aca="false">LatticeLayout!C1081</f>
        <v>0</v>
      </c>
      <c r="D1045" s="25" t="n">
        <f aca="false">LatticeLayout!D1081</f>
        <v>0</v>
      </c>
      <c r="E1045" s="25" t="n">
        <f aca="false">LatticeLayout!E1081</f>
        <v>0</v>
      </c>
      <c r="F1045" s="25" t="n">
        <f aca="false">LatticeLayout!F1081</f>
        <v>0</v>
      </c>
      <c r="G1045" s="25" t="str">
        <f aca="false">LatticeLayout!G1081</f>
        <v>bellow</v>
      </c>
      <c r="H1045" s="25" t="n">
        <f aca="false">LatticeLayout!H1081</f>
        <v>40</v>
      </c>
      <c r="I1045" s="25" t="n">
        <f aca="false">LatticeLayout!I1081</f>
        <v>0</v>
      </c>
      <c r="J1045" s="25" t="n">
        <f aca="false">LatticeLayout!J1081</f>
        <v>0</v>
      </c>
      <c r="K1045" s="25" t="n">
        <f aca="false">LatticeLayout!K1081</f>
        <v>0.103502</v>
      </c>
      <c r="L1045" s="25" t="n">
        <f aca="false">LatticeLayout!Q1081</f>
        <v>282.574313567628</v>
      </c>
      <c r="M1045" s="25" t="n">
        <f aca="false">LatticeLayout!P1081</f>
        <v>423.0996045</v>
      </c>
      <c r="N1045" s="25" t="n">
        <f aca="false">LatticeLayout!O1081</f>
        <v>41.094</v>
      </c>
    </row>
    <row r="1046" s="25" customFormat="true" ht="12.75" hidden="true" customHeight="false" outlineLevel="0" collapsed="false">
      <c r="A1046" s="25" t="str">
        <f aca="false">LatticeLayout!A1082</f>
        <v>LS1</v>
      </c>
      <c r="B1046" s="25" t="str">
        <f aca="false">LatticeLayout!B1082</f>
        <v>WB10</v>
      </c>
      <c r="C1046" s="25" t="str">
        <f aca="false">LatticeLayout!C1082</f>
        <v>BPM</v>
      </c>
      <c r="D1046" s="25" t="n">
        <f aca="false">LatticeLayout!D1082</f>
        <v>1859</v>
      </c>
      <c r="E1046" s="25" t="str">
        <f aca="false">LatticeLayout!E1082</f>
        <v>LS1_WB10:BPM_D1859</v>
      </c>
      <c r="F1046" s="25" t="str">
        <f aca="false">LatticeLayout!F1082</f>
        <v>BPM2</v>
      </c>
      <c r="G1046" s="25" t="str">
        <f aca="false">LatticeLayout!G1082</f>
        <v>position monitor</v>
      </c>
      <c r="H1046" s="25" t="n">
        <f aca="false">LatticeLayout!H1082</f>
        <v>0</v>
      </c>
      <c r="I1046" s="25" t="n">
        <f aca="false">LatticeLayout!I1082</f>
        <v>0</v>
      </c>
      <c r="J1046" s="25" t="n">
        <f aca="false">LatticeLayout!J1082</f>
        <v>0</v>
      </c>
      <c r="K1046" s="25" t="n">
        <f aca="false">LatticeLayout!K1082</f>
        <v>0</v>
      </c>
      <c r="L1046" s="25" t="n">
        <f aca="false">LatticeLayout!Q1082</f>
        <v>282.574313567628</v>
      </c>
      <c r="M1046" s="25" t="n">
        <f aca="false">LatticeLayout!P1082</f>
        <v>423.0996045</v>
      </c>
      <c r="N1046" s="25" t="n">
        <f aca="false">LatticeLayout!O1082</f>
        <v>41.094</v>
      </c>
    </row>
    <row r="1047" s="25" customFormat="true" ht="12.75" hidden="true" customHeight="false" outlineLevel="0" collapsed="false">
      <c r="A1047" s="25" t="n">
        <f aca="false">LatticeLayout!A1083</f>
        <v>0</v>
      </c>
      <c r="B1047" s="25" t="n">
        <f aca="false">LatticeLayout!B1083</f>
        <v>0</v>
      </c>
      <c r="C1047" s="25" t="n">
        <f aca="false">LatticeLayout!C1083</f>
        <v>0</v>
      </c>
      <c r="D1047" s="25" t="n">
        <f aca="false">LatticeLayout!D1083</f>
        <v>0</v>
      </c>
      <c r="E1047" s="25" t="n">
        <f aca="false">LatticeLayout!E1083</f>
        <v>0</v>
      </c>
      <c r="F1047" s="25" t="n">
        <f aca="false">LatticeLayout!F1083</f>
        <v>0</v>
      </c>
      <c r="G1047" s="25" t="str">
        <f aca="false">LatticeLayout!G1083</f>
        <v>diagnostic box</v>
      </c>
      <c r="H1047" s="25" t="n">
        <f aca="false">LatticeLayout!H1083</f>
        <v>0</v>
      </c>
      <c r="I1047" s="25" t="n">
        <f aca="false">LatticeLayout!I1083</f>
        <v>0</v>
      </c>
      <c r="J1047" s="25" t="n">
        <f aca="false">LatticeLayout!J1083</f>
        <v>0</v>
      </c>
      <c r="K1047" s="25" t="n">
        <f aca="false">LatticeLayout!K1083</f>
        <v>0.145282</v>
      </c>
      <c r="L1047" s="25" t="n">
        <f aca="false">LatticeLayout!Q1083</f>
        <v>282.429031567628</v>
      </c>
      <c r="M1047" s="25" t="n">
        <f aca="false">LatticeLayout!P1083</f>
        <v>423.0996045</v>
      </c>
      <c r="N1047" s="25" t="n">
        <f aca="false">LatticeLayout!O1083</f>
        <v>41.094</v>
      </c>
    </row>
    <row r="1048" s="25" customFormat="true" ht="12.75" hidden="true" customHeight="false" outlineLevel="0" collapsed="false">
      <c r="A1048" s="25" t="str">
        <f aca="false">LatticeLayout!A1084</f>
        <v>LS1</v>
      </c>
      <c r="B1048" s="25" t="str">
        <f aca="false">LatticeLayout!B1084</f>
        <v>WB10</v>
      </c>
      <c r="C1048" s="25" t="str">
        <f aca="false">LatticeLayout!C1084</f>
        <v>HMR</v>
      </c>
      <c r="D1048" s="25" t="n">
        <f aca="false">LatticeLayout!D1084</f>
        <v>1861</v>
      </c>
      <c r="E1048" s="25" t="str">
        <f aca="false">LatticeLayout!E1084</f>
        <v>LS1_WB10:HMR_D1861</v>
      </c>
      <c r="F1048" s="25" t="str">
        <f aca="false">LatticeLayout!F1084</f>
        <v>HMR1</v>
      </c>
      <c r="G1048" s="25" t="str">
        <f aca="false">LatticeLayout!G1084</f>
        <v>Halo ring, d33mm, t5mm</v>
      </c>
      <c r="H1048" s="25" t="n">
        <f aca="false">LatticeLayout!H1084</f>
        <v>33</v>
      </c>
      <c r="I1048" s="25" t="n">
        <f aca="false">LatticeLayout!I1084</f>
        <v>0</v>
      </c>
      <c r="J1048" s="25" t="n">
        <f aca="false">LatticeLayout!J1084</f>
        <v>0</v>
      </c>
      <c r="K1048" s="25" t="n">
        <f aca="false">LatticeLayout!K1084</f>
        <v>0</v>
      </c>
      <c r="L1048" s="25" t="n">
        <f aca="false">LatticeLayout!Q1084</f>
        <v>282.429031567628</v>
      </c>
      <c r="M1048" s="25" t="n">
        <f aca="false">LatticeLayout!P1084</f>
        <v>423.0996045</v>
      </c>
      <c r="N1048" s="25" t="n">
        <f aca="false">LatticeLayout!O1084</f>
        <v>41.094</v>
      </c>
    </row>
    <row r="1049" s="25" customFormat="true" ht="12.75" hidden="true" customHeight="false" outlineLevel="0" collapsed="false">
      <c r="A1049" s="25" t="n">
        <f aca="false">LatticeLayout!A1085</f>
        <v>0</v>
      </c>
      <c r="B1049" s="25" t="n">
        <f aca="false">LatticeLayout!B1085</f>
        <v>0</v>
      </c>
      <c r="C1049" s="25" t="n">
        <f aca="false">LatticeLayout!C1085</f>
        <v>0</v>
      </c>
      <c r="D1049" s="25" t="n">
        <f aca="false">LatticeLayout!D1085</f>
        <v>0</v>
      </c>
      <c r="E1049" s="25" t="n">
        <f aca="false">LatticeLayout!E1085</f>
        <v>0</v>
      </c>
      <c r="F1049" s="25" t="n">
        <f aca="false">LatticeLayout!F1085</f>
        <v>0</v>
      </c>
      <c r="G1049" s="25" t="str">
        <f aca="false">LatticeLayout!G1085</f>
        <v>diagnostic box</v>
      </c>
      <c r="H1049" s="25" t="n">
        <f aca="false">LatticeLayout!H1085</f>
        <v>0</v>
      </c>
      <c r="I1049" s="25" t="n">
        <f aca="false">LatticeLayout!I1085</f>
        <v>0</v>
      </c>
      <c r="J1049" s="25" t="n">
        <f aca="false">LatticeLayout!J1085</f>
        <v>0</v>
      </c>
      <c r="K1049" s="25" t="n">
        <f aca="false">LatticeLayout!K1085</f>
        <v>0</v>
      </c>
      <c r="L1049" s="25" t="n">
        <f aca="false">LatticeLayout!Q1085</f>
        <v>282.429031567628</v>
      </c>
      <c r="M1049" s="25" t="n">
        <f aca="false">LatticeLayout!P1085</f>
        <v>423.0996045</v>
      </c>
      <c r="N1049" s="25" t="n">
        <f aca="false">LatticeLayout!O1085</f>
        <v>41.094</v>
      </c>
    </row>
    <row r="1050" s="25" customFormat="true" ht="12.75" hidden="true" customHeight="false" outlineLevel="0" collapsed="false">
      <c r="A1050" s="25" t="str">
        <f aca="false">LatticeLayout!A1086</f>
        <v>LS1</v>
      </c>
      <c r="B1050" s="25" t="str">
        <f aca="false">LatticeLayout!B1086</f>
        <v>WB10</v>
      </c>
      <c r="C1050" s="25" t="str">
        <f aca="false">LatticeLayout!C1086</f>
        <v>IP</v>
      </c>
      <c r="D1050" s="25" t="n">
        <f aca="false">LatticeLayout!D1086</f>
        <v>1861</v>
      </c>
      <c r="E1050" s="25" t="str">
        <f aca="false">LatticeLayout!E1086</f>
        <v>LS1_WB10:IP_D1861</v>
      </c>
      <c r="F1050" s="25" t="str">
        <f aca="false">LatticeLayout!F1086</f>
        <v>IP_S</v>
      </c>
      <c r="G1050" s="25" t="str">
        <f aca="false">LatticeLayout!G1086</f>
        <v>ion pump, 75 l/s</v>
      </c>
      <c r="H1050" s="25" t="n">
        <f aca="false">LatticeLayout!H1086</f>
        <v>0</v>
      </c>
      <c r="I1050" s="25" t="n">
        <f aca="false">LatticeLayout!I1086</f>
        <v>0</v>
      </c>
      <c r="J1050" s="25" t="n">
        <f aca="false">LatticeLayout!J1086</f>
        <v>0</v>
      </c>
      <c r="K1050" s="25" t="n">
        <f aca="false">LatticeLayout!K1086</f>
        <v>0</v>
      </c>
      <c r="L1050" s="25" t="n">
        <f aca="false">LatticeLayout!Q1086</f>
        <v>282.429031567628</v>
      </c>
      <c r="M1050" s="25" t="n">
        <f aca="false">LatticeLayout!P1086</f>
        <v>423.0996045</v>
      </c>
      <c r="N1050" s="25" t="n">
        <f aca="false">LatticeLayout!O1086</f>
        <v>41.094</v>
      </c>
    </row>
    <row r="1051" s="25" customFormat="true" ht="12.75" hidden="true" customHeight="false" outlineLevel="0" collapsed="false">
      <c r="A1051" s="25" t="n">
        <f aca="false">LatticeLayout!A1087</f>
        <v>0</v>
      </c>
      <c r="B1051" s="25" t="n">
        <f aca="false">LatticeLayout!B1087</f>
        <v>0</v>
      </c>
      <c r="C1051" s="25" t="n">
        <f aca="false">LatticeLayout!C1087</f>
        <v>0</v>
      </c>
      <c r="D1051" s="25" t="n">
        <f aca="false">LatticeLayout!D1087</f>
        <v>0</v>
      </c>
      <c r="E1051" s="25" t="n">
        <f aca="false">LatticeLayout!E1087</f>
        <v>0</v>
      </c>
      <c r="F1051" s="25" t="n">
        <f aca="false">LatticeLayout!F1087</f>
        <v>0</v>
      </c>
      <c r="G1051" s="25" t="str">
        <f aca="false">LatticeLayout!G1087</f>
        <v>bellow</v>
      </c>
      <c r="H1051" s="25" t="n">
        <f aca="false">LatticeLayout!H1087</f>
        <v>40</v>
      </c>
      <c r="I1051" s="25" t="n">
        <f aca="false">LatticeLayout!I1087</f>
        <v>0</v>
      </c>
      <c r="J1051" s="25" t="n">
        <f aca="false">LatticeLayout!J1087</f>
        <v>0</v>
      </c>
      <c r="K1051" s="25" t="n">
        <f aca="false">LatticeLayout!K1087</f>
        <v>0.131216</v>
      </c>
      <c r="L1051" s="25" t="n">
        <f aca="false">LatticeLayout!Q1087</f>
        <v>282.297815567628</v>
      </c>
      <c r="M1051" s="25" t="n">
        <f aca="false">LatticeLayout!P1087</f>
        <v>423.0996045</v>
      </c>
      <c r="N1051" s="25" t="n">
        <f aca="false">LatticeLayout!O1087</f>
        <v>41.094</v>
      </c>
    </row>
    <row r="1052" customFormat="false" ht="12.75" hidden="false" customHeight="false" outlineLevel="0" collapsed="false">
      <c r="A1052" s="300" t="str">
        <f aca="false">LatticeLayout!A1088</f>
        <v>LS1</v>
      </c>
      <c r="B1052" s="300" t="str">
        <f aca="false">LatticeLayout!B1088</f>
        <v>CB11</v>
      </c>
      <c r="C1052" s="25" t="str">
        <f aca="false">LatticeLayout!C1088</f>
        <v>GV</v>
      </c>
      <c r="D1052" s="25" t="n">
        <f aca="false">LatticeLayout!D1088</f>
        <v>1862</v>
      </c>
      <c r="E1052" s="25" t="str">
        <f aca="false">LatticeLayout!E1088</f>
        <v>LS1_CB11:GV_D1862</v>
      </c>
      <c r="F1052" s="25" t="n">
        <f aca="false">LatticeLayout!F1088</f>
        <v>0</v>
      </c>
      <c r="G1052" s="300" t="str">
        <f aca="false">G334</f>
        <v>upstream gate valve</v>
      </c>
      <c r="H1052" s="25" t="n">
        <f aca="false">LatticeLayout!H1088</f>
        <v>40</v>
      </c>
      <c r="I1052" s="25" t="n">
        <f aca="false">LatticeLayout!I1088</f>
        <v>0</v>
      </c>
      <c r="J1052" s="25" t="n">
        <f aca="false">LatticeLayout!J1088</f>
        <v>0</v>
      </c>
      <c r="K1052" s="300" t="n">
        <f aca="false">LatticeLayout!K1088</f>
        <v>0.057404</v>
      </c>
      <c r="L1052" s="554" t="n">
        <f aca="false">LatticeLayout!Q1088+K1052</f>
        <v>282.297815567628</v>
      </c>
      <c r="M1052" s="554" t="n">
        <f aca="false">LatticeLayout!P1088</f>
        <v>423.0996045</v>
      </c>
      <c r="N1052" s="554" t="n">
        <f aca="false">LatticeLayout!O1088</f>
        <v>41.094</v>
      </c>
      <c r="O1052" s="554" t="n">
        <f aca="false">L1052-CM!$U$4</f>
        <v>279.784206567628</v>
      </c>
      <c r="P1052" s="554" t="n">
        <f aca="false">M1052-CM!$X$4</f>
        <v>422.2614045</v>
      </c>
      <c r="Q1052" s="554" t="n">
        <f aca="false">N1052+CM!$W$4</f>
        <v>41.3194</v>
      </c>
      <c r="R1052" s="589" t="n">
        <f aca="false">M1052-CM!$V$4</f>
        <v>421.8804045</v>
      </c>
      <c r="S1052" s="641" t="s">
        <v>1644</v>
      </c>
    </row>
    <row r="1053" s="25" customFormat="true" ht="12.75" hidden="true" customHeight="false" outlineLevel="0" collapsed="false">
      <c r="A1053" s="25" t="n">
        <f aca="false">LatticeLayout!A1089</f>
        <v>0</v>
      </c>
      <c r="B1053" s="25" t="n">
        <f aca="false">LatticeLayout!B1089</f>
        <v>0</v>
      </c>
      <c r="C1053" s="25" t="n">
        <f aca="false">LatticeLayout!C1089</f>
        <v>0</v>
      </c>
      <c r="D1053" s="25" t="n">
        <f aca="false">LatticeLayout!D1089</f>
        <v>0</v>
      </c>
      <c r="E1053" s="25" t="n">
        <f aca="false">LatticeLayout!E1089</f>
        <v>0</v>
      </c>
      <c r="F1053" s="25" t="n">
        <f aca="false">LatticeLayout!F1089</f>
        <v>0</v>
      </c>
      <c r="G1053" s="25" t="str">
        <f aca="false">LatticeLayout!G1089</f>
        <v>bellows</v>
      </c>
      <c r="H1053" s="25" t="n">
        <f aca="false">LatticeLayout!H1089</f>
        <v>0</v>
      </c>
      <c r="I1053" s="25" t="n">
        <f aca="false">LatticeLayout!I1089</f>
        <v>0</v>
      </c>
      <c r="J1053" s="25" t="n">
        <f aca="false">LatticeLayout!J1089</f>
        <v>0</v>
      </c>
      <c r="K1053" s="25" t="n">
        <f aca="false">LatticeLayout!K1089</f>
        <v>0.190822</v>
      </c>
      <c r="L1053" s="25" t="n">
        <f aca="false">LatticeLayout!Q1089</f>
        <v>282.049589567628</v>
      </c>
      <c r="M1053" s="25" t="n">
        <f aca="false">LatticeLayout!P1089</f>
        <v>423.0996045</v>
      </c>
      <c r="N1053" s="25" t="n">
        <f aca="false">LatticeLayout!O1089</f>
        <v>41.094</v>
      </c>
    </row>
    <row r="1054" s="25" customFormat="true" ht="12.75" hidden="true" customHeight="false" outlineLevel="0" collapsed="false">
      <c r="A1054" s="25" t="str">
        <f aca="false">LatticeLayout!A1090</f>
        <v>LS1</v>
      </c>
      <c r="B1054" s="25" t="str">
        <f aca="false">LatticeLayout!B1090</f>
        <v>CB11</v>
      </c>
      <c r="C1054" s="25" t="str">
        <f aca="false">LatticeLayout!C1090</f>
        <v>CAV1</v>
      </c>
      <c r="D1054" s="25" t="n">
        <f aca="false">LatticeLayout!D1090</f>
        <v>1866</v>
      </c>
      <c r="E1054" s="25" t="str">
        <f aca="false">LatticeLayout!E1090</f>
        <v>LS1_CB11:CAV1_D1866</v>
      </c>
      <c r="F1054" s="25" t="n">
        <f aca="false">LatticeLayout!F1090</f>
        <v>0</v>
      </c>
      <c r="G1054" s="25" t="str">
        <f aca="false">LatticeLayout!G1090</f>
        <v>b08 resonator</v>
      </c>
      <c r="H1054" s="25" t="n">
        <f aca="false">LatticeLayout!H1090</f>
        <v>34</v>
      </c>
      <c r="I1054" s="25" t="n">
        <f aca="false">LatticeLayout!I1090</f>
        <v>0</v>
      </c>
      <c r="J1054" s="25" t="n">
        <f aca="false">LatticeLayout!J1090</f>
        <v>0</v>
      </c>
      <c r="K1054" s="25" t="n">
        <f aca="false">LatticeLayout!K1090</f>
        <v>0.298171</v>
      </c>
      <c r="L1054" s="25" t="n">
        <f aca="false">LatticeLayout!Q1090</f>
        <v>281.751418567628</v>
      </c>
      <c r="M1054" s="25" t="n">
        <f aca="false">LatticeLayout!P1090</f>
        <v>423.0996045</v>
      </c>
      <c r="N1054" s="25" t="n">
        <f aca="false">LatticeLayout!O1090</f>
        <v>41.094</v>
      </c>
    </row>
    <row r="1055" s="25" customFormat="true" ht="12.75" hidden="true" customHeight="false" outlineLevel="0" collapsed="false">
      <c r="A1055" s="25" t="n">
        <f aca="false">LatticeLayout!A1091</f>
        <v>0</v>
      </c>
      <c r="B1055" s="25" t="n">
        <f aca="false">LatticeLayout!B1091</f>
        <v>0</v>
      </c>
      <c r="C1055" s="25" t="n">
        <f aca="false">LatticeLayout!C1091</f>
        <v>0</v>
      </c>
      <c r="D1055" s="25" t="n">
        <f aca="false">LatticeLayout!D1091</f>
        <v>0</v>
      </c>
      <c r="E1055" s="25" t="n">
        <f aca="false">LatticeLayout!E1091</f>
        <v>0</v>
      </c>
      <c r="F1055" s="25" t="n">
        <f aca="false">LatticeLayout!F1091</f>
        <v>0</v>
      </c>
      <c r="G1055" s="25" t="n">
        <f aca="false">LatticeLayout!G1091</f>
        <v>0</v>
      </c>
      <c r="H1055" s="25" t="n">
        <f aca="false">LatticeLayout!H1091</f>
        <v>0</v>
      </c>
      <c r="I1055" s="25" t="n">
        <f aca="false">LatticeLayout!I1091</f>
        <v>0</v>
      </c>
      <c r="J1055" s="25" t="n">
        <f aca="false">LatticeLayout!J1091</f>
        <v>0</v>
      </c>
      <c r="K1055" s="25" t="n">
        <f aca="false">LatticeLayout!K1091</f>
        <v>0</v>
      </c>
      <c r="L1055" s="25" t="n">
        <f aca="false">LatticeLayout!Q1091</f>
        <v>281.751418567628</v>
      </c>
      <c r="M1055" s="25" t="n">
        <f aca="false">LatticeLayout!P1091</f>
        <v>423.0996045</v>
      </c>
      <c r="N1055" s="25" t="n">
        <f aca="false">LatticeLayout!O1091</f>
        <v>41.094</v>
      </c>
    </row>
    <row r="1056" s="25" customFormat="true" ht="12.75" hidden="true" customHeight="false" outlineLevel="0" collapsed="false">
      <c r="A1056" s="25" t="str">
        <f aca="false">LatticeLayout!A1092</f>
        <v>LS1</v>
      </c>
      <c r="B1056" s="25" t="str">
        <f aca="false">LatticeLayout!B1092</f>
        <v>CB11</v>
      </c>
      <c r="C1056" s="25" t="str">
        <f aca="false">LatticeLayout!C1092</f>
        <v>BLM</v>
      </c>
      <c r="D1056" s="25" t="n">
        <f aca="false">LatticeLayout!D1092</f>
        <v>1868</v>
      </c>
      <c r="E1056" s="25" t="str">
        <f aca="false">LatticeLayout!E1092</f>
        <v>LS1_CB11:BLM_D1868</v>
      </c>
      <c r="F1056" s="25" t="n">
        <f aca="false">LatticeLayout!F1092</f>
        <v>0</v>
      </c>
      <c r="G1056" s="25" t="str">
        <f aca="false">LatticeLayout!G1092</f>
        <v>outside loss monitor - not install</v>
      </c>
      <c r="H1056" s="25" t="n">
        <f aca="false">LatticeLayout!H1092</f>
        <v>0</v>
      </c>
      <c r="I1056" s="25" t="n">
        <f aca="false">LatticeLayout!I1092</f>
        <v>0</v>
      </c>
      <c r="J1056" s="25" t="n">
        <f aca="false">LatticeLayout!J1092</f>
        <v>0</v>
      </c>
      <c r="K1056" s="25" t="n">
        <f aca="false">LatticeLayout!K1092</f>
        <v>0</v>
      </c>
      <c r="L1056" s="25" t="n">
        <f aca="false">LatticeLayout!Q1092</f>
        <v>281.751418567628</v>
      </c>
      <c r="M1056" s="25" t="n">
        <f aca="false">LatticeLayout!P1092</f>
        <v>423.0996045</v>
      </c>
      <c r="N1056" s="25" t="n">
        <f aca="false">LatticeLayout!O1092</f>
        <v>41.094</v>
      </c>
    </row>
    <row r="1057" s="25" customFormat="true" ht="12.75" hidden="true" customHeight="false" outlineLevel="0" collapsed="false">
      <c r="A1057" s="25" t="n">
        <f aca="false">LatticeLayout!A1093</f>
        <v>0</v>
      </c>
      <c r="B1057" s="25" t="n">
        <f aca="false">LatticeLayout!B1093</f>
        <v>0</v>
      </c>
      <c r="C1057" s="25" t="n">
        <f aca="false">LatticeLayout!C1093</f>
        <v>0</v>
      </c>
      <c r="D1057" s="25" t="n">
        <f aca="false">LatticeLayout!D1093</f>
        <v>0</v>
      </c>
      <c r="E1057" s="25" t="n">
        <f aca="false">LatticeLayout!E1093</f>
        <v>0</v>
      </c>
      <c r="F1057" s="25" t="n">
        <f aca="false">LatticeLayout!F1093</f>
        <v>0</v>
      </c>
      <c r="G1057" s="25" t="str">
        <f aca="false">LatticeLayout!G1093</f>
        <v>bellow</v>
      </c>
      <c r="H1057" s="25" t="n">
        <f aca="false">LatticeLayout!H1093</f>
        <v>40</v>
      </c>
      <c r="I1057" s="25" t="n">
        <f aca="false">LatticeLayout!I1093</f>
        <v>0</v>
      </c>
      <c r="J1057" s="25" t="n">
        <f aca="false">LatticeLayout!J1093</f>
        <v>0</v>
      </c>
      <c r="K1057" s="25" t="n">
        <f aca="false">LatticeLayout!K1093</f>
        <v>0.09650984</v>
      </c>
      <c r="L1057" s="25" t="n">
        <f aca="false">LatticeLayout!Q1093</f>
        <v>281.654908727628</v>
      </c>
      <c r="M1057" s="25" t="n">
        <f aca="false">LatticeLayout!P1093</f>
        <v>423.0996045</v>
      </c>
      <c r="N1057" s="25" t="n">
        <f aca="false">LatticeLayout!O1093</f>
        <v>41.094</v>
      </c>
    </row>
    <row r="1058" s="25" customFormat="true" ht="12.75" hidden="true" customHeight="false" outlineLevel="0" collapsed="false">
      <c r="A1058" s="25" t="str">
        <f aca="false">LatticeLayout!A1094</f>
        <v>LS1</v>
      </c>
      <c r="B1058" s="25" t="str">
        <f aca="false">LatticeLayout!B1094</f>
        <v>CB11</v>
      </c>
      <c r="C1058" s="25" t="str">
        <f aca="false">LatticeLayout!C1094</f>
        <v>BPM</v>
      </c>
      <c r="D1058" s="25" t="n">
        <f aca="false">LatticeLayout!D1094</f>
        <v>1869</v>
      </c>
      <c r="E1058" s="25" t="str">
        <f aca="false">LatticeLayout!E1094</f>
        <v>LS1_CB11:BPM_D1869</v>
      </c>
      <c r="F1058" s="25" t="str">
        <f aca="false">LatticeLayout!F1094</f>
        <v>BPM6</v>
      </c>
      <c r="G1058" s="25" t="str">
        <f aca="false">LatticeLayout!G1094</f>
        <v>position monitor, BPMc</v>
      </c>
      <c r="H1058" s="25" t="n">
        <f aca="false">LatticeLayout!H1094</f>
        <v>0</v>
      </c>
      <c r="I1058" s="25" t="n">
        <f aca="false">LatticeLayout!I1094</f>
        <v>0</v>
      </c>
      <c r="J1058" s="25" t="n">
        <f aca="false">LatticeLayout!J1094</f>
        <v>0</v>
      </c>
      <c r="K1058" s="25" t="n">
        <f aca="false">LatticeLayout!K1094</f>
        <v>0</v>
      </c>
      <c r="L1058" s="25" t="n">
        <f aca="false">LatticeLayout!Q1094</f>
        <v>281.654908727628</v>
      </c>
      <c r="M1058" s="25" t="n">
        <f aca="false">LatticeLayout!P1094</f>
        <v>423.0996045</v>
      </c>
      <c r="N1058" s="25" t="n">
        <f aca="false">LatticeLayout!O1094</f>
        <v>41.094</v>
      </c>
    </row>
    <row r="1059" s="25" customFormat="true" ht="12.75" hidden="true" customHeight="false" outlineLevel="0" collapsed="false">
      <c r="A1059" s="25" t="n">
        <f aca="false">LatticeLayout!A1095</f>
        <v>0</v>
      </c>
      <c r="B1059" s="25" t="n">
        <f aca="false">LatticeLayout!B1095</f>
        <v>0</v>
      </c>
      <c r="C1059" s="25" t="n">
        <f aca="false">LatticeLayout!C1095</f>
        <v>0</v>
      </c>
      <c r="D1059" s="25" t="n">
        <f aca="false">LatticeLayout!D1095</f>
        <v>0</v>
      </c>
      <c r="E1059" s="25" t="n">
        <f aca="false">LatticeLayout!E1095</f>
        <v>0</v>
      </c>
      <c r="F1059" s="25" t="n">
        <f aca="false">LatticeLayout!F1095</f>
        <v>0</v>
      </c>
      <c r="G1059" s="25" t="str">
        <f aca="false">LatticeLayout!G1095</f>
        <v>BPM-box</v>
      </c>
      <c r="H1059" s="25" t="n">
        <f aca="false">LatticeLayout!H1095</f>
        <v>40</v>
      </c>
      <c r="I1059" s="25" t="n">
        <f aca="false">LatticeLayout!I1095</f>
        <v>0</v>
      </c>
      <c r="J1059" s="25" t="n">
        <f aca="false">LatticeLayout!J1095</f>
        <v>0</v>
      </c>
      <c r="K1059" s="25" t="n">
        <f aca="false">LatticeLayout!K1095</f>
        <v>0.05588</v>
      </c>
      <c r="L1059" s="25" t="n">
        <f aca="false">LatticeLayout!Q1095</f>
        <v>281.599028727628</v>
      </c>
      <c r="M1059" s="25" t="n">
        <f aca="false">LatticeLayout!P1095</f>
        <v>423.0996045</v>
      </c>
      <c r="N1059" s="25" t="n">
        <f aca="false">LatticeLayout!O1095</f>
        <v>41.094</v>
      </c>
    </row>
    <row r="1060" s="25" customFormat="true" ht="12.75" hidden="true" customHeight="false" outlineLevel="0" collapsed="false">
      <c r="A1060" s="25" t="n">
        <f aca="false">LatticeLayout!A1096</f>
        <v>0</v>
      </c>
      <c r="B1060" s="25" t="n">
        <f aca="false">LatticeLayout!B1096</f>
        <v>0</v>
      </c>
      <c r="C1060" s="25" t="n">
        <f aca="false">LatticeLayout!C1096</f>
        <v>0</v>
      </c>
      <c r="D1060" s="25" t="n">
        <f aca="false">LatticeLayout!D1096</f>
        <v>0</v>
      </c>
      <c r="E1060" s="25" t="n">
        <f aca="false">LatticeLayout!E1096</f>
        <v>0</v>
      </c>
      <c r="F1060" s="25" t="n">
        <f aca="false">LatticeLayout!F1096</f>
        <v>0</v>
      </c>
      <c r="G1060" s="25" t="str">
        <f aca="false">LatticeLayout!G1096</f>
        <v>solenoid-entry</v>
      </c>
      <c r="H1060" s="25" t="n">
        <f aca="false">LatticeLayout!H1096</f>
        <v>40</v>
      </c>
      <c r="I1060" s="25" t="n">
        <f aca="false">LatticeLayout!I1096</f>
        <v>0</v>
      </c>
      <c r="J1060" s="25" t="n">
        <f aca="false">LatticeLayout!J1096</f>
        <v>0</v>
      </c>
      <c r="K1060" s="25" t="n">
        <f aca="false">LatticeLayout!K1096</f>
        <v>0.076136</v>
      </c>
      <c r="L1060" s="25" t="n">
        <f aca="false">LatticeLayout!Q1096</f>
        <v>281.522892727628</v>
      </c>
      <c r="M1060" s="25" t="n">
        <f aca="false">LatticeLayout!P1096</f>
        <v>423.0996045</v>
      </c>
      <c r="N1060" s="25" t="n">
        <f aca="false">LatticeLayout!O1096</f>
        <v>41.094</v>
      </c>
    </row>
    <row r="1061" s="25" customFormat="true" ht="12.75" hidden="true" customHeight="false" outlineLevel="0" collapsed="false">
      <c r="A1061" s="25" t="str">
        <f aca="false">LatticeLayout!A1097</f>
        <v>LS1</v>
      </c>
      <c r="B1061" s="25" t="str">
        <f aca="false">LatticeLayout!B1097</f>
        <v>CB11</v>
      </c>
      <c r="C1061" s="25" t="str">
        <f aca="false">LatticeLayout!C1097</f>
        <v>SOL1</v>
      </c>
      <c r="D1061" s="25" t="n">
        <f aca="false">LatticeLayout!D1097</f>
        <v>1872</v>
      </c>
      <c r="E1061" s="25" t="str">
        <f aca="false">LatticeLayout!E1097</f>
        <v>LS1_CB11:SOL1_D1872</v>
      </c>
      <c r="F1061" s="25" t="str">
        <f aca="false">LatticeLayout!F1097</f>
        <v>S2</v>
      </c>
      <c r="G1061" s="25" t="str">
        <f aca="false">LatticeLayout!G1097</f>
        <v>solenoid+correctors</v>
      </c>
      <c r="H1061" s="25" t="n">
        <f aca="false">LatticeLayout!H1097</f>
        <v>40</v>
      </c>
      <c r="I1061" s="25" t="n">
        <f aca="false">LatticeLayout!I1097</f>
        <v>0</v>
      </c>
      <c r="J1061" s="25" t="n">
        <f aca="false">LatticeLayout!J1097</f>
        <v>0</v>
      </c>
      <c r="K1061" s="25" t="n">
        <f aca="false">LatticeLayout!K1097</f>
        <v>0.5</v>
      </c>
      <c r="L1061" s="25" t="n">
        <f aca="false">LatticeLayout!Q1097</f>
        <v>281.022892727628</v>
      </c>
      <c r="M1061" s="25" t="n">
        <f aca="false">LatticeLayout!P1097</f>
        <v>423.0996045</v>
      </c>
      <c r="N1061" s="25" t="n">
        <f aca="false">LatticeLayout!O1097</f>
        <v>41.094</v>
      </c>
    </row>
    <row r="1062" s="25" customFormat="true" ht="12.75" hidden="true" customHeight="false" outlineLevel="0" collapsed="false">
      <c r="A1062" s="25" t="n">
        <f aca="false">LatticeLayout!A1098</f>
        <v>0</v>
      </c>
      <c r="B1062" s="25" t="n">
        <f aca="false">LatticeLayout!B1098</f>
        <v>0</v>
      </c>
      <c r="C1062" s="25" t="n">
        <f aca="false">LatticeLayout!C1098</f>
        <v>0</v>
      </c>
      <c r="D1062" s="25" t="n">
        <f aca="false">LatticeLayout!D1098</f>
        <v>0</v>
      </c>
      <c r="E1062" s="25" t="n">
        <f aca="false">LatticeLayout!E1098</f>
        <v>0</v>
      </c>
      <c r="F1062" s="25" t="n">
        <f aca="false">LatticeLayout!F1098</f>
        <v>0</v>
      </c>
      <c r="G1062" s="25" t="str">
        <f aca="false">LatticeLayout!G1098</f>
        <v>solenoid-exit</v>
      </c>
      <c r="H1062" s="25" t="n">
        <f aca="false">LatticeLayout!H1098</f>
        <v>40</v>
      </c>
      <c r="I1062" s="25" t="n">
        <f aca="false">LatticeLayout!I1098</f>
        <v>0</v>
      </c>
      <c r="J1062" s="25" t="n">
        <f aca="false">LatticeLayout!J1098</f>
        <v>0</v>
      </c>
      <c r="K1062" s="25" t="n">
        <f aca="false">LatticeLayout!K1098</f>
        <v>0.076136</v>
      </c>
      <c r="L1062" s="25" t="n">
        <f aca="false">LatticeLayout!Q1098</f>
        <v>280.946756727628</v>
      </c>
      <c r="M1062" s="25" t="n">
        <f aca="false">LatticeLayout!P1098</f>
        <v>423.0996045</v>
      </c>
      <c r="N1062" s="25" t="n">
        <f aca="false">LatticeLayout!O1098</f>
        <v>41.094</v>
      </c>
    </row>
    <row r="1063" s="25" customFormat="true" ht="12.75" hidden="true" customHeight="false" outlineLevel="0" collapsed="false">
      <c r="A1063" s="25" t="n">
        <f aca="false">LatticeLayout!A1099</f>
        <v>0</v>
      </c>
      <c r="B1063" s="25" t="n">
        <f aca="false">LatticeLayout!B1099</f>
        <v>0</v>
      </c>
      <c r="C1063" s="25" t="n">
        <f aca="false">LatticeLayout!C1099</f>
        <v>0</v>
      </c>
      <c r="D1063" s="25" t="n">
        <f aca="false">LatticeLayout!D1099</f>
        <v>0</v>
      </c>
      <c r="E1063" s="25" t="n">
        <f aca="false">LatticeLayout!E1099</f>
        <v>0</v>
      </c>
      <c r="F1063" s="25" t="n">
        <f aca="false">LatticeLayout!F1099</f>
        <v>0</v>
      </c>
      <c r="G1063" s="25" t="str">
        <f aca="false">LatticeLayout!G1099</f>
        <v>bellow</v>
      </c>
      <c r="H1063" s="25" t="n">
        <f aca="false">LatticeLayout!H1099</f>
        <v>0</v>
      </c>
      <c r="I1063" s="25" t="n">
        <f aca="false">LatticeLayout!I1099</f>
        <v>0</v>
      </c>
      <c r="J1063" s="25" t="n">
        <f aca="false">LatticeLayout!J1099</f>
        <v>0</v>
      </c>
      <c r="K1063" s="25" t="n">
        <f aca="false">LatticeLayout!K1099</f>
        <v>0.099517</v>
      </c>
      <c r="L1063" s="25" t="n">
        <f aca="false">LatticeLayout!Q1099</f>
        <v>280.847239727628</v>
      </c>
      <c r="M1063" s="25" t="n">
        <f aca="false">LatticeLayout!P1099</f>
        <v>423.0996045</v>
      </c>
      <c r="N1063" s="25" t="n">
        <f aca="false">LatticeLayout!O1099</f>
        <v>41.094</v>
      </c>
    </row>
    <row r="1064" s="25" customFormat="true" ht="12.75" hidden="true" customHeight="false" outlineLevel="0" collapsed="false">
      <c r="A1064" s="25" t="str">
        <f aca="false">LatticeLayout!A1100</f>
        <v>LS1</v>
      </c>
      <c r="B1064" s="25" t="str">
        <f aca="false">LatticeLayout!B1100</f>
        <v>CB11</v>
      </c>
      <c r="C1064" s="25" t="str">
        <f aca="false">LatticeLayout!C1100</f>
        <v>CAV2</v>
      </c>
      <c r="D1064" s="25" t="n">
        <f aca="false">LatticeLayout!D1100</f>
        <v>1878</v>
      </c>
      <c r="E1064" s="25" t="str">
        <f aca="false">LatticeLayout!E1100</f>
        <v>LS1_CB11:CAV2_D1878</v>
      </c>
      <c r="F1064" s="25" t="n">
        <f aca="false">LatticeLayout!F1100</f>
        <v>0</v>
      </c>
      <c r="G1064" s="25" t="str">
        <f aca="false">LatticeLayout!G1100</f>
        <v>b08 resonator</v>
      </c>
      <c r="H1064" s="25" t="n">
        <f aca="false">LatticeLayout!H1100</f>
        <v>34</v>
      </c>
      <c r="I1064" s="25" t="n">
        <f aca="false">LatticeLayout!I1100</f>
        <v>0</v>
      </c>
      <c r="J1064" s="25" t="n">
        <f aca="false">LatticeLayout!J1100</f>
        <v>0</v>
      </c>
      <c r="K1064" s="25" t="n">
        <f aca="false">LatticeLayout!K1100</f>
        <v>0.298171</v>
      </c>
      <c r="L1064" s="25" t="n">
        <f aca="false">LatticeLayout!Q1100</f>
        <v>280.549068727628</v>
      </c>
      <c r="M1064" s="25" t="n">
        <f aca="false">LatticeLayout!P1100</f>
        <v>423.0996045</v>
      </c>
      <c r="N1064" s="25" t="n">
        <f aca="false">LatticeLayout!O1100</f>
        <v>41.094</v>
      </c>
    </row>
    <row r="1065" s="25" customFormat="true" ht="12.75" hidden="true" customHeight="false" outlineLevel="0" collapsed="false">
      <c r="A1065" s="25" t="n">
        <f aca="false">LatticeLayout!A1101</f>
        <v>0</v>
      </c>
      <c r="B1065" s="25" t="n">
        <f aca="false">LatticeLayout!B1101</f>
        <v>0</v>
      </c>
      <c r="C1065" s="25" t="n">
        <f aca="false">LatticeLayout!C1101</f>
        <v>0</v>
      </c>
      <c r="D1065" s="25" t="n">
        <f aca="false">LatticeLayout!D1101</f>
        <v>0</v>
      </c>
      <c r="E1065" s="25" t="n">
        <f aca="false">LatticeLayout!E1101</f>
        <v>0</v>
      </c>
      <c r="F1065" s="25" t="n">
        <f aca="false">LatticeLayout!F1101</f>
        <v>0</v>
      </c>
      <c r="G1065" s="25" t="n">
        <f aca="false">LatticeLayout!G1101</f>
        <v>0</v>
      </c>
      <c r="H1065" s="25" t="n">
        <f aca="false">LatticeLayout!H1101</f>
        <v>0</v>
      </c>
      <c r="I1065" s="25" t="n">
        <f aca="false">LatticeLayout!I1101</f>
        <v>0</v>
      </c>
      <c r="J1065" s="25" t="n">
        <f aca="false">LatticeLayout!J1101</f>
        <v>0</v>
      </c>
      <c r="K1065" s="25" t="n">
        <f aca="false">LatticeLayout!K1101</f>
        <v>0</v>
      </c>
      <c r="L1065" s="25" t="n">
        <f aca="false">LatticeLayout!Q1101</f>
        <v>280.549068727628</v>
      </c>
      <c r="M1065" s="25" t="n">
        <f aca="false">LatticeLayout!P1101</f>
        <v>423.0996045</v>
      </c>
      <c r="N1065" s="25" t="n">
        <f aca="false">LatticeLayout!O1101</f>
        <v>41.094</v>
      </c>
    </row>
    <row r="1066" s="25" customFormat="true" ht="12.75" hidden="true" customHeight="false" outlineLevel="0" collapsed="false">
      <c r="A1066" s="25" t="n">
        <f aca="false">LatticeLayout!A1102</f>
        <v>0</v>
      </c>
      <c r="B1066" s="25" t="n">
        <f aca="false">LatticeLayout!B1102</f>
        <v>0</v>
      </c>
      <c r="C1066" s="25" t="n">
        <f aca="false">LatticeLayout!C1102</f>
        <v>0</v>
      </c>
      <c r="D1066" s="25" t="n">
        <f aca="false">LatticeLayout!D1102</f>
        <v>0</v>
      </c>
      <c r="E1066" s="25" t="n">
        <f aca="false">LatticeLayout!E1102</f>
        <v>0</v>
      </c>
      <c r="F1066" s="25" t="n">
        <f aca="false">LatticeLayout!F1102</f>
        <v>0</v>
      </c>
      <c r="G1066" s="25" t="n">
        <f aca="false">LatticeLayout!G1102</f>
        <v>0</v>
      </c>
      <c r="H1066" s="25" t="n">
        <f aca="false">LatticeLayout!H1102</f>
        <v>0</v>
      </c>
      <c r="I1066" s="25" t="n">
        <f aca="false">LatticeLayout!I1102</f>
        <v>0</v>
      </c>
      <c r="J1066" s="25" t="n">
        <f aca="false">LatticeLayout!J1102</f>
        <v>0</v>
      </c>
      <c r="K1066" s="25" t="n">
        <f aca="false">LatticeLayout!K1102</f>
        <v>0</v>
      </c>
      <c r="L1066" s="25" t="n">
        <f aca="false">LatticeLayout!Q1102</f>
        <v>280.549068727628</v>
      </c>
      <c r="M1066" s="25" t="n">
        <f aca="false">LatticeLayout!P1102</f>
        <v>423.0996045</v>
      </c>
      <c r="N1066" s="25" t="n">
        <f aca="false">LatticeLayout!O1102</f>
        <v>41.094</v>
      </c>
    </row>
    <row r="1067" s="25" customFormat="true" ht="12.75" hidden="true" customHeight="false" outlineLevel="0" collapsed="false">
      <c r="A1067" s="25" t="n">
        <f aca="false">LatticeLayout!A1103</f>
        <v>0</v>
      </c>
      <c r="B1067" s="25" t="n">
        <f aca="false">LatticeLayout!B1103</f>
        <v>0</v>
      </c>
      <c r="C1067" s="25" t="n">
        <f aca="false">LatticeLayout!C1103</f>
        <v>0</v>
      </c>
      <c r="D1067" s="25" t="n">
        <f aca="false">LatticeLayout!D1103</f>
        <v>0</v>
      </c>
      <c r="E1067" s="25" t="n">
        <f aca="false">LatticeLayout!E1103</f>
        <v>0</v>
      </c>
      <c r="F1067" s="25" t="n">
        <f aca="false">LatticeLayout!F1103</f>
        <v>0</v>
      </c>
      <c r="G1067" s="25" t="str">
        <f aca="false">LatticeLayout!G1103</f>
        <v>bellow</v>
      </c>
      <c r="H1067" s="25" t="n">
        <f aca="false">LatticeLayout!H1103</f>
        <v>0</v>
      </c>
      <c r="I1067" s="25" t="n">
        <f aca="false">LatticeLayout!I1103</f>
        <v>0</v>
      </c>
      <c r="J1067" s="25" t="n">
        <f aca="false">LatticeLayout!J1103</f>
        <v>0</v>
      </c>
      <c r="K1067" s="25" t="n">
        <f aca="false">LatticeLayout!K1103</f>
        <v>0.099517</v>
      </c>
      <c r="L1067" s="25" t="n">
        <f aca="false">LatticeLayout!Q1103</f>
        <v>280.449551727628</v>
      </c>
      <c r="M1067" s="25" t="n">
        <f aca="false">LatticeLayout!P1103</f>
        <v>423.0996045</v>
      </c>
      <c r="N1067" s="25" t="n">
        <f aca="false">LatticeLayout!O1103</f>
        <v>41.094</v>
      </c>
    </row>
    <row r="1068" s="25" customFormat="true" ht="12.75" hidden="true" customHeight="false" outlineLevel="0" collapsed="false">
      <c r="A1068" s="25" t="str">
        <f aca="false">LatticeLayout!A1104</f>
        <v>LS1</v>
      </c>
      <c r="B1068" s="25" t="str">
        <f aca="false">LatticeLayout!B1104</f>
        <v>CB11</v>
      </c>
      <c r="C1068" s="25" t="str">
        <f aca="false">LatticeLayout!C1104</f>
        <v>CAV3</v>
      </c>
      <c r="D1068" s="25" t="n">
        <f aca="false">LatticeLayout!D1104</f>
        <v>1882</v>
      </c>
      <c r="E1068" s="25" t="str">
        <f aca="false">LatticeLayout!E1104</f>
        <v>LS1_CB11:CAV3_D1882</v>
      </c>
      <c r="F1068" s="25" t="n">
        <f aca="false">LatticeLayout!F1104</f>
        <v>0</v>
      </c>
      <c r="G1068" s="25" t="str">
        <f aca="false">LatticeLayout!G1104</f>
        <v>b08 resonator</v>
      </c>
      <c r="H1068" s="25" t="n">
        <f aca="false">LatticeLayout!H1104</f>
        <v>34</v>
      </c>
      <c r="I1068" s="25" t="n">
        <f aca="false">LatticeLayout!I1104</f>
        <v>0</v>
      </c>
      <c r="J1068" s="25" t="n">
        <f aca="false">LatticeLayout!J1104</f>
        <v>0</v>
      </c>
      <c r="K1068" s="25" t="n">
        <f aca="false">LatticeLayout!K1104</f>
        <v>0.298171</v>
      </c>
      <c r="L1068" s="25" t="n">
        <f aca="false">LatticeLayout!Q1104</f>
        <v>280.151380727628</v>
      </c>
      <c r="M1068" s="25" t="n">
        <f aca="false">LatticeLayout!P1104</f>
        <v>423.0996045</v>
      </c>
      <c r="N1068" s="25" t="n">
        <f aca="false">LatticeLayout!O1104</f>
        <v>41.094</v>
      </c>
    </row>
    <row r="1069" s="25" customFormat="true" ht="12.75" hidden="true" customHeight="false" outlineLevel="0" collapsed="false">
      <c r="A1069" s="25" t="n">
        <f aca="false">LatticeLayout!A1105</f>
        <v>0</v>
      </c>
      <c r="B1069" s="25" t="n">
        <f aca="false">LatticeLayout!B1105</f>
        <v>0</v>
      </c>
      <c r="C1069" s="25" t="n">
        <f aca="false">LatticeLayout!C1105</f>
        <v>0</v>
      </c>
      <c r="D1069" s="25" t="n">
        <f aca="false">LatticeLayout!D1105</f>
        <v>0</v>
      </c>
      <c r="E1069" s="25" t="n">
        <f aca="false">LatticeLayout!E1105</f>
        <v>0</v>
      </c>
      <c r="F1069" s="25" t="n">
        <f aca="false">LatticeLayout!F1105</f>
        <v>0</v>
      </c>
      <c r="G1069" s="25" t="n">
        <f aca="false">LatticeLayout!G1105</f>
        <v>0</v>
      </c>
      <c r="H1069" s="25" t="n">
        <f aca="false">LatticeLayout!H1105</f>
        <v>0</v>
      </c>
      <c r="I1069" s="25" t="n">
        <f aca="false">LatticeLayout!I1105</f>
        <v>0</v>
      </c>
      <c r="J1069" s="25" t="n">
        <f aca="false">LatticeLayout!J1105</f>
        <v>0</v>
      </c>
      <c r="K1069" s="25" t="n">
        <f aca="false">LatticeLayout!K1105</f>
        <v>0</v>
      </c>
      <c r="L1069" s="25" t="n">
        <f aca="false">LatticeLayout!Q1105</f>
        <v>280.151380727628</v>
      </c>
      <c r="M1069" s="25" t="n">
        <f aca="false">LatticeLayout!P1105</f>
        <v>423.0996045</v>
      </c>
      <c r="N1069" s="25" t="n">
        <f aca="false">LatticeLayout!O1105</f>
        <v>41.094</v>
      </c>
    </row>
    <row r="1070" s="25" customFormat="true" ht="12.75" hidden="true" customHeight="false" outlineLevel="0" collapsed="false">
      <c r="A1070" s="25" t="n">
        <f aca="false">LatticeLayout!A1106</f>
        <v>0</v>
      </c>
      <c r="B1070" s="25" t="n">
        <f aca="false">LatticeLayout!B1106</f>
        <v>0</v>
      </c>
      <c r="C1070" s="25" t="n">
        <f aca="false">LatticeLayout!C1106</f>
        <v>0</v>
      </c>
      <c r="D1070" s="25" t="n">
        <f aca="false">LatticeLayout!D1106</f>
        <v>0</v>
      </c>
      <c r="E1070" s="25" t="n">
        <f aca="false">LatticeLayout!E1106</f>
        <v>0</v>
      </c>
      <c r="F1070" s="25" t="n">
        <f aca="false">LatticeLayout!F1106</f>
        <v>0</v>
      </c>
      <c r="G1070" s="25" t="n">
        <f aca="false">LatticeLayout!G1106</f>
        <v>0</v>
      </c>
      <c r="H1070" s="25" t="n">
        <f aca="false">LatticeLayout!H1106</f>
        <v>0</v>
      </c>
      <c r="I1070" s="25" t="n">
        <f aca="false">LatticeLayout!I1106</f>
        <v>0</v>
      </c>
      <c r="J1070" s="25" t="n">
        <f aca="false">LatticeLayout!J1106</f>
        <v>0</v>
      </c>
      <c r="K1070" s="25" t="n">
        <f aca="false">LatticeLayout!K1106</f>
        <v>0</v>
      </c>
      <c r="L1070" s="25" t="n">
        <f aca="false">LatticeLayout!Q1106</f>
        <v>280.151380727628</v>
      </c>
      <c r="M1070" s="25" t="n">
        <f aca="false">LatticeLayout!P1106</f>
        <v>423.0996045</v>
      </c>
      <c r="N1070" s="25" t="n">
        <f aca="false">LatticeLayout!O1106</f>
        <v>41.094</v>
      </c>
    </row>
    <row r="1071" s="25" customFormat="true" ht="12.75" hidden="true" customHeight="false" outlineLevel="0" collapsed="false">
      <c r="A1071" s="25" t="n">
        <f aca="false">LatticeLayout!A1107</f>
        <v>0</v>
      </c>
      <c r="B1071" s="25" t="n">
        <f aca="false">LatticeLayout!B1107</f>
        <v>0</v>
      </c>
      <c r="C1071" s="25" t="n">
        <f aca="false">LatticeLayout!C1107</f>
        <v>0</v>
      </c>
      <c r="D1071" s="25" t="n">
        <f aca="false">LatticeLayout!D1107</f>
        <v>0</v>
      </c>
      <c r="E1071" s="25" t="n">
        <f aca="false">LatticeLayout!E1107</f>
        <v>0</v>
      </c>
      <c r="F1071" s="25" t="n">
        <f aca="false">LatticeLayout!F1107</f>
        <v>0</v>
      </c>
      <c r="G1071" s="25" t="str">
        <f aca="false">LatticeLayout!G1107</f>
        <v>bellow</v>
      </c>
      <c r="H1071" s="25" t="n">
        <f aca="false">LatticeLayout!H1107</f>
        <v>0</v>
      </c>
      <c r="I1071" s="25" t="n">
        <f aca="false">LatticeLayout!I1107</f>
        <v>0</v>
      </c>
      <c r="J1071" s="25" t="n">
        <f aca="false">LatticeLayout!J1107</f>
        <v>0</v>
      </c>
      <c r="K1071" s="25" t="n">
        <f aca="false">LatticeLayout!K1107</f>
        <v>0.099517</v>
      </c>
      <c r="L1071" s="25" t="n">
        <f aca="false">LatticeLayout!Q1107</f>
        <v>280.051863727628</v>
      </c>
      <c r="M1071" s="25" t="n">
        <f aca="false">LatticeLayout!P1107</f>
        <v>423.0996045</v>
      </c>
      <c r="N1071" s="25" t="n">
        <f aca="false">LatticeLayout!O1107</f>
        <v>41.094</v>
      </c>
    </row>
    <row r="1072" s="25" customFormat="true" ht="12.75" hidden="true" customHeight="false" outlineLevel="0" collapsed="false">
      <c r="A1072" s="25" t="str">
        <f aca="false">LatticeLayout!A1108</f>
        <v>LS1</v>
      </c>
      <c r="B1072" s="25" t="str">
        <f aca="false">LatticeLayout!B1108</f>
        <v>CB11</v>
      </c>
      <c r="C1072" s="25" t="str">
        <f aca="false">LatticeLayout!C1108</f>
        <v>CAV4</v>
      </c>
      <c r="D1072" s="25" t="n">
        <f aca="false">LatticeLayout!D1108</f>
        <v>1886</v>
      </c>
      <c r="E1072" s="25" t="str">
        <f aca="false">LatticeLayout!E1108</f>
        <v>LS1_CB11:CAV4_D1886</v>
      </c>
      <c r="F1072" s="25" t="n">
        <f aca="false">LatticeLayout!F1108</f>
        <v>0</v>
      </c>
      <c r="G1072" s="25" t="str">
        <f aca="false">LatticeLayout!G1108</f>
        <v>b08 resonator</v>
      </c>
      <c r="H1072" s="25" t="n">
        <f aca="false">LatticeLayout!H1108</f>
        <v>34</v>
      </c>
      <c r="I1072" s="25" t="n">
        <f aca="false">LatticeLayout!I1108</f>
        <v>0</v>
      </c>
      <c r="J1072" s="25" t="n">
        <f aca="false">LatticeLayout!J1108</f>
        <v>0</v>
      </c>
      <c r="K1072" s="25" t="n">
        <f aca="false">LatticeLayout!K1108</f>
        <v>0.298171</v>
      </c>
      <c r="L1072" s="25" t="n">
        <f aca="false">LatticeLayout!Q1108</f>
        <v>279.753692727628</v>
      </c>
      <c r="M1072" s="25" t="n">
        <f aca="false">LatticeLayout!P1108</f>
        <v>423.0996045</v>
      </c>
      <c r="N1072" s="25" t="n">
        <f aca="false">LatticeLayout!O1108</f>
        <v>41.094</v>
      </c>
    </row>
    <row r="1073" s="25" customFormat="true" ht="12.75" hidden="true" customHeight="false" outlineLevel="0" collapsed="false">
      <c r="A1073" s="25" t="n">
        <f aca="false">LatticeLayout!A1109</f>
        <v>0</v>
      </c>
      <c r="B1073" s="25" t="n">
        <f aca="false">LatticeLayout!B1109</f>
        <v>0</v>
      </c>
      <c r="C1073" s="25" t="n">
        <f aca="false">LatticeLayout!C1109</f>
        <v>0</v>
      </c>
      <c r="D1073" s="25" t="n">
        <f aca="false">LatticeLayout!D1109</f>
        <v>0</v>
      </c>
      <c r="E1073" s="25" t="n">
        <f aca="false">LatticeLayout!E1109</f>
        <v>0</v>
      </c>
      <c r="F1073" s="25" t="n">
        <f aca="false">LatticeLayout!F1109</f>
        <v>0</v>
      </c>
      <c r="G1073" s="25" t="n">
        <f aca="false">LatticeLayout!G1109</f>
        <v>0</v>
      </c>
      <c r="H1073" s="25" t="n">
        <f aca="false">LatticeLayout!H1109</f>
        <v>0</v>
      </c>
      <c r="I1073" s="25" t="n">
        <f aca="false">LatticeLayout!I1109</f>
        <v>0</v>
      </c>
      <c r="J1073" s="25" t="n">
        <f aca="false">LatticeLayout!J1109</f>
        <v>0</v>
      </c>
      <c r="K1073" s="25" t="n">
        <f aca="false">LatticeLayout!K1109</f>
        <v>0</v>
      </c>
      <c r="L1073" s="25" t="n">
        <f aca="false">LatticeLayout!Q1109</f>
        <v>279.753692727628</v>
      </c>
      <c r="M1073" s="25" t="n">
        <f aca="false">LatticeLayout!P1109</f>
        <v>423.0996045</v>
      </c>
      <c r="N1073" s="25" t="n">
        <f aca="false">LatticeLayout!O1109</f>
        <v>41.094</v>
      </c>
    </row>
    <row r="1074" s="25" customFormat="true" ht="12.75" hidden="true" customHeight="false" outlineLevel="0" collapsed="false">
      <c r="A1074" s="25" t="str">
        <f aca="false">LatticeLayout!A1110</f>
        <v>LS1</v>
      </c>
      <c r="B1074" s="25" t="str">
        <f aca="false">LatticeLayout!B1110</f>
        <v>CB11</v>
      </c>
      <c r="C1074" s="25" t="str">
        <f aca="false">LatticeLayout!C1110</f>
        <v>BLM</v>
      </c>
      <c r="D1074" s="25" t="n">
        <f aca="false">LatticeLayout!D1110</f>
        <v>1888</v>
      </c>
      <c r="E1074" s="25" t="str">
        <f aca="false">LatticeLayout!E1110</f>
        <v>LS1_CB11:BLM_D1888</v>
      </c>
      <c r="F1074" s="25" t="n">
        <f aca="false">LatticeLayout!F1110</f>
        <v>0</v>
      </c>
      <c r="G1074" s="25" t="str">
        <f aca="false">LatticeLayout!G1110</f>
        <v>outside loss monitor - not install</v>
      </c>
      <c r="H1074" s="25" t="n">
        <f aca="false">LatticeLayout!H1110</f>
        <v>0</v>
      </c>
      <c r="I1074" s="25" t="n">
        <f aca="false">LatticeLayout!I1110</f>
        <v>0</v>
      </c>
      <c r="J1074" s="25" t="n">
        <f aca="false">LatticeLayout!J1110</f>
        <v>0</v>
      </c>
      <c r="K1074" s="25" t="n">
        <f aca="false">LatticeLayout!K1110</f>
        <v>0</v>
      </c>
      <c r="L1074" s="25" t="n">
        <f aca="false">LatticeLayout!Q1110</f>
        <v>279.753692727628</v>
      </c>
      <c r="M1074" s="25" t="n">
        <f aca="false">LatticeLayout!P1110</f>
        <v>423.0996045</v>
      </c>
      <c r="N1074" s="25" t="n">
        <f aca="false">LatticeLayout!O1110</f>
        <v>41.094</v>
      </c>
    </row>
    <row r="1075" s="25" customFormat="true" ht="12.75" hidden="true" customHeight="false" outlineLevel="0" collapsed="false">
      <c r="A1075" s="25" t="n">
        <f aca="false">LatticeLayout!A1111</f>
        <v>0</v>
      </c>
      <c r="B1075" s="25" t="n">
        <f aca="false">LatticeLayout!B1111</f>
        <v>0</v>
      </c>
      <c r="C1075" s="25" t="n">
        <f aca="false">LatticeLayout!C1111</f>
        <v>0</v>
      </c>
      <c r="D1075" s="25" t="n">
        <f aca="false">LatticeLayout!D1111</f>
        <v>0</v>
      </c>
      <c r="E1075" s="25" t="n">
        <f aca="false">LatticeLayout!E1111</f>
        <v>0</v>
      </c>
      <c r="F1075" s="25" t="n">
        <f aca="false">LatticeLayout!F1111</f>
        <v>0</v>
      </c>
      <c r="G1075" s="25" t="str">
        <f aca="false">LatticeLayout!G1111</f>
        <v>bellow</v>
      </c>
      <c r="H1075" s="25" t="n">
        <f aca="false">LatticeLayout!H1111</f>
        <v>0</v>
      </c>
      <c r="I1075" s="25" t="n">
        <f aca="false">LatticeLayout!I1111</f>
        <v>0</v>
      </c>
      <c r="J1075" s="25" t="n">
        <f aca="false">LatticeLayout!J1111</f>
        <v>0</v>
      </c>
      <c r="K1075" s="25" t="n">
        <f aca="false">LatticeLayout!K1111</f>
        <v>0.09650984</v>
      </c>
      <c r="L1075" s="25" t="n">
        <f aca="false">LatticeLayout!Q1111</f>
        <v>279.657182887628</v>
      </c>
      <c r="M1075" s="25" t="n">
        <f aca="false">LatticeLayout!P1111</f>
        <v>423.0996045</v>
      </c>
      <c r="N1075" s="25" t="n">
        <f aca="false">LatticeLayout!O1111</f>
        <v>41.094</v>
      </c>
    </row>
    <row r="1076" s="25" customFormat="true" ht="12.75" hidden="true" customHeight="false" outlineLevel="0" collapsed="false">
      <c r="A1076" s="25" t="str">
        <f aca="false">LatticeLayout!A1112</f>
        <v>LS1</v>
      </c>
      <c r="B1076" s="25" t="str">
        <f aca="false">LatticeLayout!B1112</f>
        <v>CB11</v>
      </c>
      <c r="C1076" s="25" t="str">
        <f aca="false">LatticeLayout!C1112</f>
        <v>BPM</v>
      </c>
      <c r="D1076" s="25" t="n">
        <f aca="false">LatticeLayout!D1112</f>
        <v>1889</v>
      </c>
      <c r="E1076" s="25" t="str">
        <f aca="false">LatticeLayout!E1112</f>
        <v>LS1_CB11:BPM_D1889</v>
      </c>
      <c r="F1076" s="25" t="str">
        <f aca="false">LatticeLayout!F1112</f>
        <v>BPM6</v>
      </c>
      <c r="G1076" s="25" t="str">
        <f aca="false">LatticeLayout!G1112</f>
        <v>position monitor, BPMc</v>
      </c>
      <c r="H1076" s="25" t="n">
        <f aca="false">LatticeLayout!H1112</f>
        <v>40</v>
      </c>
      <c r="I1076" s="25" t="n">
        <f aca="false">LatticeLayout!I1112</f>
        <v>0</v>
      </c>
      <c r="J1076" s="25" t="n">
        <f aca="false">LatticeLayout!J1112</f>
        <v>0</v>
      </c>
      <c r="K1076" s="25" t="n">
        <f aca="false">LatticeLayout!K1112</f>
        <v>0</v>
      </c>
      <c r="L1076" s="25" t="n">
        <f aca="false">LatticeLayout!Q1112</f>
        <v>279.657182887628</v>
      </c>
      <c r="M1076" s="25" t="n">
        <f aca="false">LatticeLayout!P1112</f>
        <v>423.0996045</v>
      </c>
      <c r="N1076" s="25" t="n">
        <f aca="false">LatticeLayout!O1112</f>
        <v>41.094</v>
      </c>
    </row>
    <row r="1077" s="25" customFormat="true" ht="12.75" hidden="true" customHeight="false" outlineLevel="0" collapsed="false">
      <c r="A1077" s="25" t="n">
        <f aca="false">LatticeLayout!A1113</f>
        <v>0</v>
      </c>
      <c r="B1077" s="25" t="n">
        <f aca="false">LatticeLayout!B1113</f>
        <v>0</v>
      </c>
      <c r="C1077" s="25" t="n">
        <f aca="false">LatticeLayout!C1113</f>
        <v>0</v>
      </c>
      <c r="D1077" s="25" t="n">
        <f aca="false">LatticeLayout!D1113</f>
        <v>0</v>
      </c>
      <c r="E1077" s="25" t="n">
        <f aca="false">LatticeLayout!E1113</f>
        <v>0</v>
      </c>
      <c r="F1077" s="25" t="n">
        <f aca="false">LatticeLayout!F1113</f>
        <v>0</v>
      </c>
      <c r="G1077" s="25" t="str">
        <f aca="false">LatticeLayout!G1113</f>
        <v>BPM-box</v>
      </c>
      <c r="H1077" s="25" t="n">
        <f aca="false">LatticeLayout!H1113</f>
        <v>0</v>
      </c>
      <c r="I1077" s="25" t="n">
        <f aca="false">LatticeLayout!I1113</f>
        <v>0</v>
      </c>
      <c r="J1077" s="25" t="n">
        <f aca="false">LatticeLayout!J1113</f>
        <v>0</v>
      </c>
      <c r="K1077" s="25" t="n">
        <f aca="false">LatticeLayout!K1113</f>
        <v>0.05588</v>
      </c>
      <c r="L1077" s="25" t="n">
        <f aca="false">LatticeLayout!Q1113</f>
        <v>279.601302887628</v>
      </c>
      <c r="M1077" s="25" t="n">
        <f aca="false">LatticeLayout!P1113</f>
        <v>423.0996045</v>
      </c>
      <c r="N1077" s="25" t="n">
        <f aca="false">LatticeLayout!O1113</f>
        <v>41.094</v>
      </c>
    </row>
    <row r="1078" s="25" customFormat="true" ht="12.75" hidden="true" customHeight="false" outlineLevel="0" collapsed="false">
      <c r="A1078" s="25" t="n">
        <f aca="false">LatticeLayout!A1114</f>
        <v>0</v>
      </c>
      <c r="B1078" s="25" t="n">
        <f aca="false">LatticeLayout!B1114</f>
        <v>0</v>
      </c>
      <c r="C1078" s="25" t="n">
        <f aca="false">LatticeLayout!C1114</f>
        <v>0</v>
      </c>
      <c r="D1078" s="25" t="n">
        <f aca="false">LatticeLayout!D1114</f>
        <v>0</v>
      </c>
      <c r="E1078" s="25" t="n">
        <f aca="false">LatticeLayout!E1114</f>
        <v>0</v>
      </c>
      <c r="F1078" s="25" t="n">
        <f aca="false">LatticeLayout!F1114</f>
        <v>0</v>
      </c>
      <c r="G1078" s="25" t="str">
        <f aca="false">LatticeLayout!G1114</f>
        <v>solenoid-entry</v>
      </c>
      <c r="H1078" s="25" t="n">
        <f aca="false">LatticeLayout!H1114</f>
        <v>40</v>
      </c>
      <c r="I1078" s="25" t="n">
        <f aca="false">LatticeLayout!I1114</f>
        <v>0</v>
      </c>
      <c r="J1078" s="25" t="n">
        <f aca="false">LatticeLayout!J1114</f>
        <v>0</v>
      </c>
      <c r="K1078" s="25" t="n">
        <f aca="false">LatticeLayout!K1114</f>
        <v>0.076136</v>
      </c>
      <c r="L1078" s="25" t="n">
        <f aca="false">LatticeLayout!Q1114</f>
        <v>279.525166887628</v>
      </c>
      <c r="M1078" s="25" t="n">
        <f aca="false">LatticeLayout!P1114</f>
        <v>423.0996045</v>
      </c>
      <c r="N1078" s="25" t="n">
        <f aca="false">LatticeLayout!O1114</f>
        <v>41.094</v>
      </c>
    </row>
    <row r="1079" s="25" customFormat="true" ht="12.75" hidden="true" customHeight="false" outlineLevel="0" collapsed="false">
      <c r="A1079" s="25" t="str">
        <f aca="false">LatticeLayout!A1115</f>
        <v>LS1</v>
      </c>
      <c r="B1079" s="25" t="str">
        <f aca="false">LatticeLayout!B1115</f>
        <v>CB11</v>
      </c>
      <c r="C1079" s="25" t="str">
        <f aca="false">LatticeLayout!C1115</f>
        <v>SOL2</v>
      </c>
      <c r="D1079" s="25" t="n">
        <f aca="false">LatticeLayout!D1115</f>
        <v>1892</v>
      </c>
      <c r="E1079" s="25" t="str">
        <f aca="false">LatticeLayout!E1115</f>
        <v>LS1_CB11:SOL2_D1892</v>
      </c>
      <c r="F1079" s="25" t="str">
        <f aca="false">LatticeLayout!F1115</f>
        <v>S2</v>
      </c>
      <c r="G1079" s="25" t="str">
        <f aca="false">LatticeLayout!G1115</f>
        <v>solenoid+correctors</v>
      </c>
      <c r="H1079" s="25" t="n">
        <f aca="false">LatticeLayout!H1115</f>
        <v>40</v>
      </c>
      <c r="I1079" s="25" t="n">
        <f aca="false">LatticeLayout!I1115</f>
        <v>0</v>
      </c>
      <c r="J1079" s="25" t="n">
        <f aca="false">LatticeLayout!J1115</f>
        <v>0</v>
      </c>
      <c r="K1079" s="25" t="n">
        <f aca="false">LatticeLayout!K1115</f>
        <v>0.5</v>
      </c>
      <c r="L1079" s="25" t="n">
        <f aca="false">LatticeLayout!Q1115</f>
        <v>279.025166887628</v>
      </c>
      <c r="M1079" s="25" t="n">
        <f aca="false">LatticeLayout!P1115</f>
        <v>423.0996045</v>
      </c>
      <c r="N1079" s="25" t="n">
        <f aca="false">LatticeLayout!O1115</f>
        <v>41.094</v>
      </c>
    </row>
    <row r="1080" s="25" customFormat="true" ht="12.75" hidden="true" customHeight="false" outlineLevel="0" collapsed="false">
      <c r="A1080" s="25" t="n">
        <f aca="false">LatticeLayout!A1116</f>
        <v>0</v>
      </c>
      <c r="B1080" s="25" t="n">
        <f aca="false">LatticeLayout!B1116</f>
        <v>0</v>
      </c>
      <c r="C1080" s="25" t="n">
        <f aca="false">LatticeLayout!C1116</f>
        <v>0</v>
      </c>
      <c r="D1080" s="25" t="n">
        <f aca="false">LatticeLayout!D1116</f>
        <v>0</v>
      </c>
      <c r="E1080" s="25" t="n">
        <f aca="false">LatticeLayout!E1116</f>
        <v>0</v>
      </c>
      <c r="F1080" s="25" t="n">
        <f aca="false">LatticeLayout!F1116</f>
        <v>0</v>
      </c>
      <c r="G1080" s="25" t="str">
        <f aca="false">LatticeLayout!G1116</f>
        <v>solenoid-exit</v>
      </c>
      <c r="H1080" s="25" t="n">
        <f aca="false">LatticeLayout!H1116</f>
        <v>40</v>
      </c>
      <c r="I1080" s="25" t="n">
        <f aca="false">LatticeLayout!I1116</f>
        <v>0</v>
      </c>
      <c r="J1080" s="25" t="n">
        <f aca="false">LatticeLayout!J1116</f>
        <v>0</v>
      </c>
      <c r="K1080" s="25" t="n">
        <f aca="false">LatticeLayout!K1116</f>
        <v>0.076136</v>
      </c>
      <c r="L1080" s="25" t="n">
        <f aca="false">LatticeLayout!Q1116</f>
        <v>278.949030887628</v>
      </c>
      <c r="M1080" s="25" t="n">
        <f aca="false">LatticeLayout!P1116</f>
        <v>423.0996045</v>
      </c>
      <c r="N1080" s="25" t="n">
        <f aca="false">LatticeLayout!O1116</f>
        <v>41.094</v>
      </c>
    </row>
    <row r="1081" s="25" customFormat="true" ht="12.75" hidden="true" customHeight="false" outlineLevel="0" collapsed="false">
      <c r="A1081" s="25" t="n">
        <f aca="false">LatticeLayout!A1117</f>
        <v>0</v>
      </c>
      <c r="B1081" s="25" t="n">
        <f aca="false">LatticeLayout!B1117</f>
        <v>0</v>
      </c>
      <c r="C1081" s="25" t="n">
        <f aca="false">LatticeLayout!C1117</f>
        <v>0</v>
      </c>
      <c r="D1081" s="25" t="n">
        <f aca="false">LatticeLayout!D1117</f>
        <v>0</v>
      </c>
      <c r="E1081" s="25" t="n">
        <f aca="false">LatticeLayout!E1117</f>
        <v>0</v>
      </c>
      <c r="F1081" s="25" t="n">
        <f aca="false">LatticeLayout!F1117</f>
        <v>0</v>
      </c>
      <c r="G1081" s="25" t="str">
        <f aca="false">LatticeLayout!G1117</f>
        <v>bellow</v>
      </c>
      <c r="H1081" s="25" t="n">
        <f aca="false">LatticeLayout!H1117</f>
        <v>0</v>
      </c>
      <c r="I1081" s="25" t="n">
        <f aca="false">LatticeLayout!I1117</f>
        <v>0</v>
      </c>
      <c r="J1081" s="25" t="n">
        <f aca="false">LatticeLayout!J1117</f>
        <v>0</v>
      </c>
      <c r="K1081" s="25" t="n">
        <f aca="false">LatticeLayout!K1117</f>
        <v>0.099517</v>
      </c>
      <c r="L1081" s="25" t="n">
        <f aca="false">LatticeLayout!Q1117</f>
        <v>278.849513887628</v>
      </c>
      <c r="M1081" s="25" t="n">
        <f aca="false">LatticeLayout!P1117</f>
        <v>423.0996045</v>
      </c>
      <c r="N1081" s="25" t="n">
        <f aca="false">LatticeLayout!O1117</f>
        <v>41.094</v>
      </c>
    </row>
    <row r="1082" s="25" customFormat="true" ht="12.75" hidden="true" customHeight="false" outlineLevel="0" collapsed="false">
      <c r="A1082" s="25" t="str">
        <f aca="false">LatticeLayout!A1118</f>
        <v>LS1</v>
      </c>
      <c r="B1082" s="25" t="str">
        <f aca="false">LatticeLayout!B1118</f>
        <v>CB11</v>
      </c>
      <c r="C1082" s="25" t="str">
        <f aca="false">LatticeLayout!C1118</f>
        <v>CAV5</v>
      </c>
      <c r="D1082" s="25" t="n">
        <f aca="false">LatticeLayout!D1118</f>
        <v>1898</v>
      </c>
      <c r="E1082" s="25" t="str">
        <f aca="false">LatticeLayout!E1118</f>
        <v>LS1_CB11:CAV5_D1898</v>
      </c>
      <c r="F1082" s="25" t="n">
        <f aca="false">LatticeLayout!F1118</f>
        <v>0</v>
      </c>
      <c r="G1082" s="25" t="str">
        <f aca="false">LatticeLayout!G1118</f>
        <v>b08 resonator</v>
      </c>
      <c r="H1082" s="25" t="n">
        <f aca="false">LatticeLayout!H1118</f>
        <v>34</v>
      </c>
      <c r="I1082" s="25" t="n">
        <f aca="false">LatticeLayout!I1118</f>
        <v>0</v>
      </c>
      <c r="J1082" s="25" t="n">
        <f aca="false">LatticeLayout!J1118</f>
        <v>0</v>
      </c>
      <c r="K1082" s="25" t="n">
        <f aca="false">LatticeLayout!K1118</f>
        <v>0.298171</v>
      </c>
      <c r="L1082" s="25" t="n">
        <f aca="false">LatticeLayout!Q1118</f>
        <v>278.551342887628</v>
      </c>
      <c r="M1082" s="25" t="n">
        <f aca="false">LatticeLayout!P1118</f>
        <v>423.0996045</v>
      </c>
      <c r="N1082" s="25" t="n">
        <f aca="false">LatticeLayout!O1118</f>
        <v>41.094</v>
      </c>
    </row>
    <row r="1083" s="25" customFormat="true" ht="12.75" hidden="true" customHeight="false" outlineLevel="0" collapsed="false">
      <c r="A1083" s="25" t="n">
        <f aca="false">LatticeLayout!A1119</f>
        <v>0</v>
      </c>
      <c r="B1083" s="25" t="n">
        <f aca="false">LatticeLayout!B1119</f>
        <v>0</v>
      </c>
      <c r="C1083" s="25" t="n">
        <f aca="false">LatticeLayout!C1119</f>
        <v>0</v>
      </c>
      <c r="D1083" s="25" t="n">
        <f aca="false">LatticeLayout!D1119</f>
        <v>0</v>
      </c>
      <c r="E1083" s="25" t="n">
        <f aca="false">LatticeLayout!E1119</f>
        <v>0</v>
      </c>
      <c r="F1083" s="25" t="n">
        <f aca="false">LatticeLayout!F1119</f>
        <v>0</v>
      </c>
      <c r="G1083" s="25" t="n">
        <f aca="false">LatticeLayout!G1119</f>
        <v>0</v>
      </c>
      <c r="H1083" s="25" t="n">
        <f aca="false">LatticeLayout!H1119</f>
        <v>0</v>
      </c>
      <c r="I1083" s="25" t="n">
        <f aca="false">LatticeLayout!I1119</f>
        <v>0</v>
      </c>
      <c r="J1083" s="25" t="n">
        <f aca="false">LatticeLayout!J1119</f>
        <v>0</v>
      </c>
      <c r="K1083" s="25" t="n">
        <f aca="false">LatticeLayout!K1119</f>
        <v>0</v>
      </c>
      <c r="L1083" s="25" t="n">
        <f aca="false">LatticeLayout!Q1119</f>
        <v>278.551342887628</v>
      </c>
      <c r="M1083" s="25" t="n">
        <f aca="false">LatticeLayout!P1119</f>
        <v>423.0996045</v>
      </c>
      <c r="N1083" s="25" t="n">
        <f aca="false">LatticeLayout!O1119</f>
        <v>41.094</v>
      </c>
    </row>
    <row r="1084" s="25" customFormat="true" ht="12.75" hidden="true" customHeight="false" outlineLevel="0" collapsed="false">
      <c r="A1084" s="25" t="n">
        <f aca="false">LatticeLayout!A1120</f>
        <v>0</v>
      </c>
      <c r="B1084" s="25" t="n">
        <f aca="false">LatticeLayout!B1120</f>
        <v>0</v>
      </c>
      <c r="C1084" s="25" t="n">
        <f aca="false">LatticeLayout!C1120</f>
        <v>0</v>
      </c>
      <c r="D1084" s="25" t="n">
        <f aca="false">LatticeLayout!D1120</f>
        <v>0</v>
      </c>
      <c r="E1084" s="25" t="n">
        <f aca="false">LatticeLayout!E1120</f>
        <v>0</v>
      </c>
      <c r="F1084" s="25" t="n">
        <f aca="false">LatticeLayout!F1120</f>
        <v>0</v>
      </c>
      <c r="G1084" s="25" t="n">
        <f aca="false">LatticeLayout!G1120</f>
        <v>0</v>
      </c>
      <c r="H1084" s="25" t="n">
        <f aca="false">LatticeLayout!H1120</f>
        <v>0</v>
      </c>
      <c r="I1084" s="25" t="n">
        <f aca="false">LatticeLayout!I1120</f>
        <v>0</v>
      </c>
      <c r="J1084" s="25" t="n">
        <f aca="false">LatticeLayout!J1120</f>
        <v>0</v>
      </c>
      <c r="K1084" s="25" t="n">
        <f aca="false">LatticeLayout!K1120</f>
        <v>0</v>
      </c>
      <c r="L1084" s="25" t="n">
        <f aca="false">LatticeLayout!Q1120</f>
        <v>278.551342887628</v>
      </c>
      <c r="M1084" s="25" t="n">
        <f aca="false">LatticeLayout!P1120</f>
        <v>423.0996045</v>
      </c>
      <c r="N1084" s="25" t="n">
        <f aca="false">LatticeLayout!O1120</f>
        <v>41.094</v>
      </c>
    </row>
    <row r="1085" s="25" customFormat="true" ht="12.75" hidden="true" customHeight="false" outlineLevel="0" collapsed="false">
      <c r="A1085" s="25" t="n">
        <f aca="false">LatticeLayout!A1121</f>
        <v>0</v>
      </c>
      <c r="B1085" s="25" t="n">
        <f aca="false">LatticeLayout!B1121</f>
        <v>0</v>
      </c>
      <c r="C1085" s="25" t="n">
        <f aca="false">LatticeLayout!C1121</f>
        <v>0</v>
      </c>
      <c r="D1085" s="25" t="n">
        <f aca="false">LatticeLayout!D1121</f>
        <v>0</v>
      </c>
      <c r="E1085" s="25" t="n">
        <f aca="false">LatticeLayout!E1121</f>
        <v>0</v>
      </c>
      <c r="F1085" s="25" t="n">
        <f aca="false">LatticeLayout!F1121</f>
        <v>0</v>
      </c>
      <c r="G1085" s="25" t="str">
        <f aca="false">LatticeLayout!G1121</f>
        <v>bellow</v>
      </c>
      <c r="H1085" s="25" t="n">
        <f aca="false">LatticeLayout!H1121</f>
        <v>0</v>
      </c>
      <c r="I1085" s="25" t="n">
        <f aca="false">LatticeLayout!I1121</f>
        <v>0</v>
      </c>
      <c r="J1085" s="25" t="n">
        <f aca="false">LatticeLayout!J1121</f>
        <v>0</v>
      </c>
      <c r="K1085" s="25" t="n">
        <f aca="false">LatticeLayout!K1121</f>
        <v>0.099517</v>
      </c>
      <c r="L1085" s="25" t="n">
        <f aca="false">LatticeLayout!Q1121</f>
        <v>278.451825887628</v>
      </c>
      <c r="M1085" s="25" t="n">
        <f aca="false">LatticeLayout!P1121</f>
        <v>423.0996045</v>
      </c>
      <c r="N1085" s="25" t="n">
        <f aca="false">LatticeLayout!O1121</f>
        <v>41.094</v>
      </c>
    </row>
    <row r="1086" s="25" customFormat="true" ht="12.75" hidden="true" customHeight="false" outlineLevel="0" collapsed="false">
      <c r="A1086" s="25" t="str">
        <f aca="false">LatticeLayout!A1122</f>
        <v>LS1</v>
      </c>
      <c r="B1086" s="25" t="str">
        <f aca="false">LatticeLayout!B1122</f>
        <v>CB11</v>
      </c>
      <c r="C1086" s="25" t="str">
        <f aca="false">LatticeLayout!C1122</f>
        <v>CAV6</v>
      </c>
      <c r="D1086" s="25" t="n">
        <f aca="false">LatticeLayout!D1122</f>
        <v>1902</v>
      </c>
      <c r="E1086" s="25" t="str">
        <f aca="false">LatticeLayout!E1122</f>
        <v>LS1_CB11:CAV6_D1902</v>
      </c>
      <c r="F1086" s="25" t="n">
        <f aca="false">LatticeLayout!F1122</f>
        <v>0</v>
      </c>
      <c r="G1086" s="25" t="str">
        <f aca="false">LatticeLayout!G1122</f>
        <v>b08 resonator</v>
      </c>
      <c r="H1086" s="25" t="n">
        <f aca="false">LatticeLayout!H1122</f>
        <v>34</v>
      </c>
      <c r="I1086" s="25" t="n">
        <f aca="false">LatticeLayout!I1122</f>
        <v>0</v>
      </c>
      <c r="J1086" s="25" t="n">
        <f aca="false">LatticeLayout!J1122</f>
        <v>0</v>
      </c>
      <c r="K1086" s="25" t="n">
        <f aca="false">LatticeLayout!K1122</f>
        <v>0.298171</v>
      </c>
      <c r="L1086" s="25" t="n">
        <f aca="false">LatticeLayout!Q1122</f>
        <v>278.153654887628</v>
      </c>
      <c r="M1086" s="25" t="n">
        <f aca="false">LatticeLayout!P1122</f>
        <v>423.0996045</v>
      </c>
      <c r="N1086" s="25" t="n">
        <f aca="false">LatticeLayout!O1122</f>
        <v>41.094</v>
      </c>
    </row>
    <row r="1087" s="25" customFormat="true" ht="12.75" hidden="true" customHeight="false" outlineLevel="0" collapsed="false">
      <c r="A1087" s="25" t="n">
        <f aca="false">LatticeLayout!A1123</f>
        <v>0</v>
      </c>
      <c r="B1087" s="25" t="n">
        <f aca="false">LatticeLayout!B1123</f>
        <v>0</v>
      </c>
      <c r="C1087" s="25" t="n">
        <f aca="false">LatticeLayout!C1123</f>
        <v>0</v>
      </c>
      <c r="D1087" s="25" t="n">
        <f aca="false">LatticeLayout!D1123</f>
        <v>0</v>
      </c>
      <c r="E1087" s="25" t="n">
        <f aca="false">LatticeLayout!E1123</f>
        <v>0</v>
      </c>
      <c r="F1087" s="25" t="n">
        <f aca="false">LatticeLayout!F1123</f>
        <v>0</v>
      </c>
      <c r="G1087" s="25" t="n">
        <f aca="false">LatticeLayout!G1123</f>
        <v>0</v>
      </c>
      <c r="H1087" s="25" t="n">
        <f aca="false">LatticeLayout!H1123</f>
        <v>0</v>
      </c>
      <c r="I1087" s="25" t="n">
        <f aca="false">LatticeLayout!I1123</f>
        <v>0</v>
      </c>
      <c r="J1087" s="25" t="n">
        <f aca="false">LatticeLayout!J1123</f>
        <v>0</v>
      </c>
      <c r="K1087" s="25" t="n">
        <f aca="false">LatticeLayout!K1123</f>
        <v>0</v>
      </c>
      <c r="L1087" s="25" t="n">
        <f aca="false">LatticeLayout!Q1123</f>
        <v>278.153654887628</v>
      </c>
      <c r="M1087" s="25" t="n">
        <f aca="false">LatticeLayout!P1123</f>
        <v>423.0996045</v>
      </c>
      <c r="N1087" s="25" t="n">
        <f aca="false">LatticeLayout!O1123</f>
        <v>41.094</v>
      </c>
    </row>
    <row r="1088" s="25" customFormat="true" ht="12.75" hidden="true" customHeight="false" outlineLevel="0" collapsed="false">
      <c r="A1088" s="25" t="n">
        <f aca="false">LatticeLayout!A1124</f>
        <v>0</v>
      </c>
      <c r="B1088" s="25" t="n">
        <f aca="false">LatticeLayout!B1124</f>
        <v>0</v>
      </c>
      <c r="C1088" s="25" t="n">
        <f aca="false">LatticeLayout!C1124</f>
        <v>0</v>
      </c>
      <c r="D1088" s="25" t="n">
        <f aca="false">LatticeLayout!D1124</f>
        <v>0</v>
      </c>
      <c r="E1088" s="25" t="n">
        <f aca="false">LatticeLayout!E1124</f>
        <v>0</v>
      </c>
      <c r="F1088" s="25" t="n">
        <f aca="false">LatticeLayout!F1124</f>
        <v>0</v>
      </c>
      <c r="G1088" s="25" t="n">
        <f aca="false">LatticeLayout!G1124</f>
        <v>0</v>
      </c>
      <c r="H1088" s="25" t="n">
        <f aca="false">LatticeLayout!H1124</f>
        <v>0</v>
      </c>
      <c r="I1088" s="25" t="n">
        <f aca="false">LatticeLayout!I1124</f>
        <v>0</v>
      </c>
      <c r="J1088" s="25" t="n">
        <f aca="false">LatticeLayout!J1124</f>
        <v>0</v>
      </c>
      <c r="K1088" s="25" t="n">
        <f aca="false">LatticeLayout!K1124</f>
        <v>0</v>
      </c>
      <c r="L1088" s="25" t="n">
        <f aca="false">LatticeLayout!Q1124</f>
        <v>278.153654887628</v>
      </c>
      <c r="M1088" s="25" t="n">
        <f aca="false">LatticeLayout!P1124</f>
        <v>423.0996045</v>
      </c>
      <c r="N1088" s="25" t="n">
        <f aca="false">LatticeLayout!O1124</f>
        <v>41.094</v>
      </c>
    </row>
    <row r="1089" s="25" customFormat="true" ht="12.75" hidden="true" customHeight="false" outlineLevel="0" collapsed="false">
      <c r="A1089" s="25" t="n">
        <f aca="false">LatticeLayout!A1125</f>
        <v>0</v>
      </c>
      <c r="B1089" s="25" t="n">
        <f aca="false">LatticeLayout!B1125</f>
        <v>0</v>
      </c>
      <c r="C1089" s="25" t="n">
        <f aca="false">LatticeLayout!C1125</f>
        <v>0</v>
      </c>
      <c r="D1089" s="25" t="n">
        <f aca="false">LatticeLayout!D1125</f>
        <v>0</v>
      </c>
      <c r="E1089" s="25" t="n">
        <f aca="false">LatticeLayout!E1125</f>
        <v>0</v>
      </c>
      <c r="F1089" s="25" t="n">
        <f aca="false">LatticeLayout!F1125</f>
        <v>0</v>
      </c>
      <c r="G1089" s="25" t="str">
        <f aca="false">LatticeLayout!G1125</f>
        <v>bellow</v>
      </c>
      <c r="H1089" s="25" t="n">
        <f aca="false">LatticeLayout!H1125</f>
        <v>0</v>
      </c>
      <c r="I1089" s="25" t="n">
        <f aca="false">LatticeLayout!I1125</f>
        <v>0</v>
      </c>
      <c r="J1089" s="25" t="n">
        <f aca="false">LatticeLayout!J1125</f>
        <v>0</v>
      </c>
      <c r="K1089" s="25" t="n">
        <f aca="false">LatticeLayout!K1125</f>
        <v>0.099517</v>
      </c>
      <c r="L1089" s="25" t="n">
        <f aca="false">LatticeLayout!Q1125</f>
        <v>278.054137887628</v>
      </c>
      <c r="M1089" s="25" t="n">
        <f aca="false">LatticeLayout!P1125</f>
        <v>423.0996045</v>
      </c>
      <c r="N1089" s="25" t="n">
        <f aca="false">LatticeLayout!O1125</f>
        <v>41.094</v>
      </c>
    </row>
    <row r="1090" s="25" customFormat="true" ht="12.75" hidden="true" customHeight="false" outlineLevel="0" collapsed="false">
      <c r="A1090" s="25" t="str">
        <f aca="false">LatticeLayout!A1126</f>
        <v>LS1</v>
      </c>
      <c r="B1090" s="25" t="str">
        <f aca="false">LatticeLayout!B1126</f>
        <v>CB11</v>
      </c>
      <c r="C1090" s="25" t="str">
        <f aca="false">LatticeLayout!C1126</f>
        <v>CAV7</v>
      </c>
      <c r="D1090" s="25" t="n">
        <f aca="false">LatticeLayout!D1126</f>
        <v>1906</v>
      </c>
      <c r="E1090" s="25" t="str">
        <f aca="false">LatticeLayout!E1126</f>
        <v>LS1_CB11:CAV7_D1906</v>
      </c>
      <c r="F1090" s="25" t="n">
        <f aca="false">LatticeLayout!F1126</f>
        <v>0</v>
      </c>
      <c r="G1090" s="25" t="str">
        <f aca="false">LatticeLayout!G1126</f>
        <v>b08 resonator</v>
      </c>
      <c r="H1090" s="25" t="n">
        <f aca="false">LatticeLayout!H1126</f>
        <v>34</v>
      </c>
      <c r="I1090" s="25" t="n">
        <f aca="false">LatticeLayout!I1126</f>
        <v>0</v>
      </c>
      <c r="J1090" s="25" t="n">
        <f aca="false">LatticeLayout!J1126</f>
        <v>0</v>
      </c>
      <c r="K1090" s="25" t="n">
        <f aca="false">LatticeLayout!K1126</f>
        <v>0.298171</v>
      </c>
      <c r="L1090" s="25" t="n">
        <f aca="false">LatticeLayout!Q1126</f>
        <v>277.755966887628</v>
      </c>
      <c r="M1090" s="25" t="n">
        <f aca="false">LatticeLayout!P1126</f>
        <v>423.0996045</v>
      </c>
      <c r="N1090" s="25" t="n">
        <f aca="false">LatticeLayout!O1126</f>
        <v>41.094</v>
      </c>
    </row>
    <row r="1091" s="25" customFormat="true" ht="12.75" hidden="true" customHeight="false" outlineLevel="0" collapsed="false">
      <c r="A1091" s="25" t="n">
        <f aca="false">LatticeLayout!A1127</f>
        <v>0</v>
      </c>
      <c r="B1091" s="25" t="n">
        <f aca="false">LatticeLayout!B1127</f>
        <v>0</v>
      </c>
      <c r="C1091" s="25" t="n">
        <f aca="false">LatticeLayout!C1127</f>
        <v>0</v>
      </c>
      <c r="D1091" s="25" t="n">
        <f aca="false">LatticeLayout!D1127</f>
        <v>0</v>
      </c>
      <c r="E1091" s="25" t="n">
        <f aca="false">LatticeLayout!E1127</f>
        <v>0</v>
      </c>
      <c r="F1091" s="25" t="n">
        <f aca="false">LatticeLayout!F1127</f>
        <v>0</v>
      </c>
      <c r="G1091" s="25" t="n">
        <f aca="false">LatticeLayout!G1127</f>
        <v>0</v>
      </c>
      <c r="H1091" s="25" t="n">
        <f aca="false">LatticeLayout!H1127</f>
        <v>0</v>
      </c>
      <c r="I1091" s="25" t="n">
        <f aca="false">LatticeLayout!I1127</f>
        <v>0</v>
      </c>
      <c r="J1091" s="25" t="n">
        <f aca="false">LatticeLayout!J1127</f>
        <v>0</v>
      </c>
      <c r="K1091" s="25" t="n">
        <f aca="false">LatticeLayout!K1127</f>
        <v>0</v>
      </c>
      <c r="L1091" s="25" t="n">
        <f aca="false">LatticeLayout!Q1127</f>
        <v>277.755966887628</v>
      </c>
      <c r="M1091" s="25" t="n">
        <f aca="false">LatticeLayout!P1127</f>
        <v>423.0996045</v>
      </c>
      <c r="N1091" s="25" t="n">
        <f aca="false">LatticeLayout!O1127</f>
        <v>41.094</v>
      </c>
    </row>
    <row r="1092" s="25" customFormat="true" ht="12.75" hidden="true" customHeight="false" outlineLevel="0" collapsed="false">
      <c r="A1092" s="25" t="str">
        <f aca="false">LatticeLayout!A1128</f>
        <v>LS1</v>
      </c>
      <c r="B1092" s="25" t="str">
        <f aca="false">LatticeLayout!B1128</f>
        <v>CB11</v>
      </c>
      <c r="C1092" s="25" t="str">
        <f aca="false">LatticeLayout!C1128</f>
        <v>ND</v>
      </c>
      <c r="D1092" s="25" t="n">
        <f aca="false">LatticeLayout!D1128</f>
        <v>1908</v>
      </c>
      <c r="E1092" s="25" t="str">
        <f aca="false">LatticeLayout!E1128</f>
        <v>LS1_CB11:ND_D1908</v>
      </c>
      <c r="F1092" s="25" t="str">
        <f aca="false">LatticeLayout!F1128</f>
        <v>BLM_ND</v>
      </c>
      <c r="G1092" s="25" t="str">
        <f aca="false">LatticeLayout!G1128</f>
        <v>neutron detector</v>
      </c>
      <c r="H1092" s="25" t="n">
        <f aca="false">LatticeLayout!H1128</f>
        <v>0</v>
      </c>
      <c r="I1092" s="25" t="n">
        <f aca="false">LatticeLayout!I1128</f>
        <v>0</v>
      </c>
      <c r="J1092" s="25" t="n">
        <f aca="false">LatticeLayout!J1128</f>
        <v>0</v>
      </c>
      <c r="K1092" s="25" t="n">
        <f aca="false">LatticeLayout!K1128</f>
        <v>0</v>
      </c>
      <c r="L1092" s="25" t="n">
        <f aca="false">LatticeLayout!Q1128</f>
        <v>277.755966887628</v>
      </c>
      <c r="M1092" s="25" t="n">
        <f aca="false">LatticeLayout!P1128</f>
        <v>423.0996045</v>
      </c>
      <c r="N1092" s="25" t="n">
        <f aca="false">LatticeLayout!O1128</f>
        <v>41.094</v>
      </c>
    </row>
    <row r="1093" s="25" customFormat="true" ht="12.75" hidden="true" customHeight="false" outlineLevel="0" collapsed="false">
      <c r="A1093" s="25" t="n">
        <f aca="false">LatticeLayout!A1129</f>
        <v>0</v>
      </c>
      <c r="B1093" s="25" t="n">
        <f aca="false">LatticeLayout!B1129</f>
        <v>0</v>
      </c>
      <c r="C1093" s="25" t="n">
        <f aca="false">LatticeLayout!C1129</f>
        <v>0</v>
      </c>
      <c r="D1093" s="25" t="n">
        <f aca="false">LatticeLayout!D1129</f>
        <v>0</v>
      </c>
      <c r="E1093" s="25" t="n">
        <f aca="false">LatticeLayout!E1129</f>
        <v>0</v>
      </c>
      <c r="F1093" s="25" t="n">
        <f aca="false">LatticeLayout!F1129</f>
        <v>0</v>
      </c>
      <c r="G1093" s="25" t="str">
        <f aca="false">LatticeLayout!G1129</f>
        <v>bellow</v>
      </c>
      <c r="H1093" s="25" t="n">
        <f aca="false">LatticeLayout!H1129</f>
        <v>0</v>
      </c>
      <c r="I1093" s="25" t="n">
        <f aca="false">LatticeLayout!I1129</f>
        <v>0</v>
      </c>
      <c r="J1093" s="25" t="n">
        <f aca="false">LatticeLayout!J1129</f>
        <v>0</v>
      </c>
      <c r="K1093" s="25" t="n">
        <f aca="false">LatticeLayout!K1129</f>
        <v>0.09650984</v>
      </c>
      <c r="L1093" s="25" t="n">
        <f aca="false">LatticeLayout!Q1129</f>
        <v>277.659457047628</v>
      </c>
      <c r="M1093" s="25" t="n">
        <f aca="false">LatticeLayout!P1129</f>
        <v>423.0996045</v>
      </c>
      <c r="N1093" s="25" t="n">
        <f aca="false">LatticeLayout!O1129</f>
        <v>41.094</v>
      </c>
    </row>
    <row r="1094" s="25" customFormat="true" ht="12.75" hidden="true" customHeight="false" outlineLevel="0" collapsed="false">
      <c r="A1094" s="25" t="str">
        <f aca="false">LatticeLayout!A1130</f>
        <v>LS1</v>
      </c>
      <c r="B1094" s="25" t="str">
        <f aca="false">LatticeLayout!B1130</f>
        <v>CB11</v>
      </c>
      <c r="C1094" s="25" t="str">
        <f aca="false">LatticeLayout!C1130</f>
        <v>BPM</v>
      </c>
      <c r="D1094" s="25" t="n">
        <f aca="false">LatticeLayout!D1130</f>
        <v>1909</v>
      </c>
      <c r="E1094" s="25" t="str">
        <f aca="false">LatticeLayout!E1130</f>
        <v>LS1_CB11:BPM_D1909</v>
      </c>
      <c r="F1094" s="25" t="str">
        <f aca="false">LatticeLayout!F1130</f>
        <v>BPM6</v>
      </c>
      <c r="G1094" s="25" t="str">
        <f aca="false">LatticeLayout!G1130</f>
        <v>position monitor, BPMc</v>
      </c>
      <c r="H1094" s="25" t="n">
        <f aca="false">LatticeLayout!H1130</f>
        <v>40</v>
      </c>
      <c r="I1094" s="25" t="n">
        <f aca="false">LatticeLayout!I1130</f>
        <v>0</v>
      </c>
      <c r="J1094" s="25" t="n">
        <f aca="false">LatticeLayout!J1130</f>
        <v>0</v>
      </c>
      <c r="K1094" s="25" t="n">
        <f aca="false">LatticeLayout!K1130</f>
        <v>0</v>
      </c>
      <c r="L1094" s="25" t="n">
        <f aca="false">LatticeLayout!Q1130</f>
        <v>277.659457047628</v>
      </c>
      <c r="M1094" s="25" t="n">
        <f aca="false">LatticeLayout!P1130</f>
        <v>423.0996045</v>
      </c>
      <c r="N1094" s="25" t="n">
        <f aca="false">LatticeLayout!O1130</f>
        <v>41.094</v>
      </c>
    </row>
    <row r="1095" s="25" customFormat="true" ht="12.75" hidden="true" customHeight="false" outlineLevel="0" collapsed="false">
      <c r="A1095" s="25" t="n">
        <f aca="false">LatticeLayout!A1131</f>
        <v>0</v>
      </c>
      <c r="B1095" s="25" t="n">
        <f aca="false">LatticeLayout!B1131</f>
        <v>0</v>
      </c>
      <c r="C1095" s="25" t="n">
        <f aca="false">LatticeLayout!C1131</f>
        <v>0</v>
      </c>
      <c r="D1095" s="25" t="n">
        <f aca="false">LatticeLayout!D1131</f>
        <v>0</v>
      </c>
      <c r="E1095" s="25" t="n">
        <f aca="false">LatticeLayout!E1131</f>
        <v>0</v>
      </c>
      <c r="F1095" s="25" t="n">
        <f aca="false">LatticeLayout!F1131</f>
        <v>0</v>
      </c>
      <c r="G1095" s="25" t="str">
        <f aca="false">LatticeLayout!G1131</f>
        <v>BPM-box</v>
      </c>
      <c r="H1095" s="25" t="n">
        <f aca="false">LatticeLayout!H1131</f>
        <v>0</v>
      </c>
      <c r="I1095" s="25" t="n">
        <f aca="false">LatticeLayout!I1131</f>
        <v>0</v>
      </c>
      <c r="J1095" s="25" t="n">
        <f aca="false">LatticeLayout!J1131</f>
        <v>0</v>
      </c>
      <c r="K1095" s="25" t="n">
        <f aca="false">LatticeLayout!K1131</f>
        <v>0.05588</v>
      </c>
      <c r="L1095" s="25" t="n">
        <f aca="false">LatticeLayout!Q1131</f>
        <v>277.603577047628</v>
      </c>
      <c r="M1095" s="25" t="n">
        <f aca="false">LatticeLayout!P1131</f>
        <v>423.0996045</v>
      </c>
      <c r="N1095" s="25" t="n">
        <f aca="false">LatticeLayout!O1131</f>
        <v>41.094</v>
      </c>
    </row>
    <row r="1096" s="25" customFormat="true" ht="12.75" hidden="true" customHeight="false" outlineLevel="0" collapsed="false">
      <c r="A1096" s="25" t="n">
        <f aca="false">LatticeLayout!A1132</f>
        <v>0</v>
      </c>
      <c r="B1096" s="25" t="n">
        <f aca="false">LatticeLayout!B1132</f>
        <v>0</v>
      </c>
      <c r="C1096" s="25" t="n">
        <f aca="false">LatticeLayout!C1132</f>
        <v>0</v>
      </c>
      <c r="D1096" s="25" t="n">
        <f aca="false">LatticeLayout!D1132</f>
        <v>0</v>
      </c>
      <c r="E1096" s="25" t="n">
        <f aca="false">LatticeLayout!E1132</f>
        <v>0</v>
      </c>
      <c r="F1096" s="25" t="n">
        <f aca="false">LatticeLayout!F1132</f>
        <v>0</v>
      </c>
      <c r="G1096" s="25" t="str">
        <f aca="false">LatticeLayout!G1132</f>
        <v>solenoid-entry</v>
      </c>
      <c r="H1096" s="25" t="n">
        <f aca="false">LatticeLayout!H1132</f>
        <v>0</v>
      </c>
      <c r="I1096" s="25" t="n">
        <f aca="false">LatticeLayout!I1132</f>
        <v>0</v>
      </c>
      <c r="J1096" s="25" t="n">
        <f aca="false">LatticeLayout!J1132</f>
        <v>0</v>
      </c>
      <c r="K1096" s="25" t="n">
        <f aca="false">LatticeLayout!K1132</f>
        <v>0.076136</v>
      </c>
      <c r="L1096" s="25" t="n">
        <f aca="false">LatticeLayout!Q1132</f>
        <v>277.527441047628</v>
      </c>
      <c r="M1096" s="25" t="n">
        <f aca="false">LatticeLayout!P1132</f>
        <v>423.0996045</v>
      </c>
      <c r="N1096" s="25" t="n">
        <f aca="false">LatticeLayout!O1132</f>
        <v>41.094</v>
      </c>
    </row>
    <row r="1097" s="25" customFormat="true" ht="12.75" hidden="true" customHeight="false" outlineLevel="0" collapsed="false">
      <c r="A1097" s="25" t="str">
        <f aca="false">LatticeLayout!A1133</f>
        <v>LS1</v>
      </c>
      <c r="B1097" s="25" t="str">
        <f aca="false">LatticeLayout!B1133</f>
        <v>CB11</v>
      </c>
      <c r="C1097" s="25" t="str">
        <f aca="false">LatticeLayout!C1133</f>
        <v>SOL3</v>
      </c>
      <c r="D1097" s="25" t="n">
        <f aca="false">LatticeLayout!D1133</f>
        <v>1912</v>
      </c>
      <c r="E1097" s="25" t="str">
        <f aca="false">LatticeLayout!E1133</f>
        <v>LS1_CB11:SOL3_D1912</v>
      </c>
      <c r="F1097" s="25" t="str">
        <f aca="false">LatticeLayout!F1133</f>
        <v>S2</v>
      </c>
      <c r="G1097" s="25" t="str">
        <f aca="false">LatticeLayout!G1133</f>
        <v>solenoid+correctors</v>
      </c>
      <c r="H1097" s="25" t="n">
        <f aca="false">LatticeLayout!H1133</f>
        <v>40</v>
      </c>
      <c r="I1097" s="25" t="n">
        <f aca="false">LatticeLayout!I1133</f>
        <v>0</v>
      </c>
      <c r="J1097" s="25" t="n">
        <f aca="false">LatticeLayout!J1133</f>
        <v>0</v>
      </c>
      <c r="K1097" s="25" t="n">
        <f aca="false">LatticeLayout!K1133</f>
        <v>0.5</v>
      </c>
      <c r="L1097" s="25" t="n">
        <f aca="false">LatticeLayout!Q1133</f>
        <v>277.027441047628</v>
      </c>
      <c r="M1097" s="25" t="n">
        <f aca="false">LatticeLayout!P1133</f>
        <v>423.0996045</v>
      </c>
      <c r="N1097" s="25" t="n">
        <f aca="false">LatticeLayout!O1133</f>
        <v>41.094</v>
      </c>
    </row>
    <row r="1098" s="25" customFormat="true" ht="12.75" hidden="true" customHeight="false" outlineLevel="0" collapsed="false">
      <c r="A1098" s="25" t="n">
        <f aca="false">LatticeLayout!A1134</f>
        <v>0</v>
      </c>
      <c r="B1098" s="25" t="n">
        <f aca="false">LatticeLayout!B1134</f>
        <v>0</v>
      </c>
      <c r="C1098" s="25" t="n">
        <f aca="false">LatticeLayout!C1134</f>
        <v>0</v>
      </c>
      <c r="D1098" s="25" t="n">
        <f aca="false">LatticeLayout!D1134</f>
        <v>0</v>
      </c>
      <c r="E1098" s="25" t="n">
        <f aca="false">LatticeLayout!E1134</f>
        <v>0</v>
      </c>
      <c r="F1098" s="25" t="n">
        <f aca="false">LatticeLayout!F1134</f>
        <v>0</v>
      </c>
      <c r="G1098" s="25" t="str">
        <f aca="false">LatticeLayout!G1134</f>
        <v>solenoid-exit</v>
      </c>
      <c r="H1098" s="25" t="n">
        <f aca="false">LatticeLayout!H1134</f>
        <v>0</v>
      </c>
      <c r="I1098" s="25" t="n">
        <f aca="false">LatticeLayout!I1134</f>
        <v>0</v>
      </c>
      <c r="J1098" s="25" t="n">
        <f aca="false">LatticeLayout!J1134</f>
        <v>0</v>
      </c>
      <c r="K1098" s="25" t="n">
        <f aca="false">LatticeLayout!K1134</f>
        <v>0.076136</v>
      </c>
      <c r="L1098" s="25" t="n">
        <f aca="false">LatticeLayout!Q1134</f>
        <v>276.951305047628</v>
      </c>
      <c r="M1098" s="25" t="n">
        <f aca="false">LatticeLayout!P1134</f>
        <v>423.0996045</v>
      </c>
      <c r="N1098" s="25" t="n">
        <f aca="false">LatticeLayout!O1134</f>
        <v>41.094</v>
      </c>
    </row>
    <row r="1099" s="25" customFormat="true" ht="12.75" hidden="true" customHeight="false" outlineLevel="0" collapsed="false">
      <c r="A1099" s="25" t="n">
        <f aca="false">LatticeLayout!A1135</f>
        <v>0</v>
      </c>
      <c r="B1099" s="25" t="n">
        <f aca="false">LatticeLayout!B1135</f>
        <v>0</v>
      </c>
      <c r="C1099" s="25" t="n">
        <f aca="false">LatticeLayout!C1135</f>
        <v>0</v>
      </c>
      <c r="D1099" s="25" t="n">
        <f aca="false">LatticeLayout!D1135</f>
        <v>0</v>
      </c>
      <c r="E1099" s="25" t="n">
        <f aca="false">LatticeLayout!E1135</f>
        <v>0</v>
      </c>
      <c r="F1099" s="25" t="n">
        <f aca="false">LatticeLayout!F1135</f>
        <v>0</v>
      </c>
      <c r="G1099" s="25" t="str">
        <f aca="false">LatticeLayout!G1135</f>
        <v>bellow</v>
      </c>
      <c r="H1099" s="25" t="n">
        <f aca="false">LatticeLayout!H1135</f>
        <v>0</v>
      </c>
      <c r="I1099" s="25" t="n">
        <f aca="false">LatticeLayout!I1135</f>
        <v>0</v>
      </c>
      <c r="J1099" s="25" t="n">
        <f aca="false">LatticeLayout!J1135</f>
        <v>0</v>
      </c>
      <c r="K1099" s="25" t="n">
        <f aca="false">LatticeLayout!K1135</f>
        <v>0.099517</v>
      </c>
      <c r="L1099" s="25" t="n">
        <f aca="false">LatticeLayout!Q1135</f>
        <v>276.851788047628</v>
      </c>
      <c r="M1099" s="25" t="n">
        <f aca="false">LatticeLayout!P1135</f>
        <v>423.0996045</v>
      </c>
      <c r="N1099" s="25" t="n">
        <f aca="false">LatticeLayout!O1135</f>
        <v>41.094</v>
      </c>
    </row>
    <row r="1100" s="25" customFormat="true" ht="12.75" hidden="true" customHeight="false" outlineLevel="0" collapsed="false">
      <c r="A1100" s="25" t="str">
        <f aca="false">LatticeLayout!A1136</f>
        <v>LS1</v>
      </c>
      <c r="B1100" s="25" t="str">
        <f aca="false">LatticeLayout!B1136</f>
        <v>CB11</v>
      </c>
      <c r="C1100" s="25" t="str">
        <f aca="false">LatticeLayout!C1136</f>
        <v>CAV8</v>
      </c>
      <c r="D1100" s="25" t="n">
        <f aca="false">LatticeLayout!D1136</f>
        <v>1918</v>
      </c>
      <c r="E1100" s="25" t="str">
        <f aca="false">LatticeLayout!E1136</f>
        <v>LS1_CB11:CAV8_D1918</v>
      </c>
      <c r="F1100" s="25" t="n">
        <f aca="false">LatticeLayout!F1136</f>
        <v>0</v>
      </c>
      <c r="G1100" s="25" t="str">
        <f aca="false">LatticeLayout!G1136</f>
        <v>b08 resonator</v>
      </c>
      <c r="H1100" s="25" t="n">
        <f aca="false">LatticeLayout!H1136</f>
        <v>34</v>
      </c>
      <c r="I1100" s="25" t="n">
        <f aca="false">LatticeLayout!I1136</f>
        <v>0</v>
      </c>
      <c r="J1100" s="25" t="n">
        <f aca="false">LatticeLayout!J1136</f>
        <v>0</v>
      </c>
      <c r="K1100" s="25" t="n">
        <f aca="false">LatticeLayout!K1136</f>
        <v>0.298171</v>
      </c>
      <c r="L1100" s="25" t="n">
        <f aca="false">LatticeLayout!Q1136</f>
        <v>276.553617047628</v>
      </c>
      <c r="M1100" s="25" t="n">
        <f aca="false">LatticeLayout!P1136</f>
        <v>423.0996045</v>
      </c>
      <c r="N1100" s="25" t="n">
        <f aca="false">LatticeLayout!O1136</f>
        <v>41.094</v>
      </c>
    </row>
    <row r="1101" s="25" customFormat="true" ht="12.75" hidden="true" customHeight="false" outlineLevel="0" collapsed="false">
      <c r="A1101" s="25" t="n">
        <f aca="false">LatticeLayout!A1137</f>
        <v>0</v>
      </c>
      <c r="B1101" s="25" t="n">
        <f aca="false">LatticeLayout!B1137</f>
        <v>0</v>
      </c>
      <c r="C1101" s="25" t="n">
        <f aca="false">LatticeLayout!C1137</f>
        <v>0</v>
      </c>
      <c r="D1101" s="25" t="n">
        <f aca="false">LatticeLayout!D1137</f>
        <v>0</v>
      </c>
      <c r="E1101" s="25" t="n">
        <f aca="false">LatticeLayout!E1137</f>
        <v>0</v>
      </c>
      <c r="F1101" s="25" t="n">
        <f aca="false">LatticeLayout!F1137</f>
        <v>0</v>
      </c>
      <c r="G1101" s="25" t="n">
        <f aca="false">LatticeLayout!G1137</f>
        <v>0</v>
      </c>
      <c r="H1101" s="25" t="n">
        <f aca="false">LatticeLayout!H1137</f>
        <v>0</v>
      </c>
      <c r="I1101" s="25" t="n">
        <f aca="false">LatticeLayout!I1137</f>
        <v>0</v>
      </c>
      <c r="J1101" s="25" t="n">
        <f aca="false">LatticeLayout!J1137</f>
        <v>0</v>
      </c>
      <c r="K1101" s="25" t="n">
        <f aca="false">LatticeLayout!K1137</f>
        <v>0</v>
      </c>
      <c r="L1101" s="25" t="n">
        <f aca="false">LatticeLayout!Q1137</f>
        <v>276.553617047628</v>
      </c>
      <c r="M1101" s="25" t="n">
        <f aca="false">LatticeLayout!P1137</f>
        <v>423.0996045</v>
      </c>
      <c r="N1101" s="25" t="n">
        <f aca="false">LatticeLayout!O1137</f>
        <v>41.094</v>
      </c>
    </row>
    <row r="1102" s="25" customFormat="true" ht="12.75" hidden="true" customHeight="false" outlineLevel="0" collapsed="false">
      <c r="A1102" s="25" t="n">
        <f aca="false">LatticeLayout!A1138</f>
        <v>0</v>
      </c>
      <c r="B1102" s="25" t="n">
        <f aca="false">LatticeLayout!B1138</f>
        <v>0</v>
      </c>
      <c r="C1102" s="25" t="n">
        <f aca="false">LatticeLayout!C1138</f>
        <v>0</v>
      </c>
      <c r="D1102" s="25" t="n">
        <f aca="false">LatticeLayout!D1138</f>
        <v>0</v>
      </c>
      <c r="E1102" s="25" t="n">
        <f aca="false">LatticeLayout!E1138</f>
        <v>0</v>
      </c>
      <c r="F1102" s="25" t="n">
        <f aca="false">LatticeLayout!F1138</f>
        <v>0</v>
      </c>
      <c r="G1102" s="25" t="n">
        <f aca="false">LatticeLayout!G1138</f>
        <v>0</v>
      </c>
      <c r="H1102" s="25" t="n">
        <f aca="false">LatticeLayout!H1138</f>
        <v>0</v>
      </c>
      <c r="I1102" s="25" t="n">
        <f aca="false">LatticeLayout!I1138</f>
        <v>0</v>
      </c>
      <c r="J1102" s="25" t="n">
        <f aca="false">LatticeLayout!J1138</f>
        <v>0</v>
      </c>
      <c r="K1102" s="25" t="n">
        <f aca="false">LatticeLayout!K1138</f>
        <v>0</v>
      </c>
      <c r="L1102" s="25" t="n">
        <f aca="false">LatticeLayout!Q1138</f>
        <v>276.553617047628</v>
      </c>
      <c r="M1102" s="25" t="n">
        <f aca="false">LatticeLayout!P1138</f>
        <v>423.0996045</v>
      </c>
      <c r="N1102" s="25" t="n">
        <f aca="false">LatticeLayout!O1138</f>
        <v>41.094</v>
      </c>
    </row>
    <row r="1103" s="25" customFormat="true" ht="12.75" hidden="true" customHeight="false" outlineLevel="0" collapsed="false">
      <c r="A1103" s="25" t="n">
        <f aca="false">LatticeLayout!A1139</f>
        <v>0</v>
      </c>
      <c r="B1103" s="25" t="n">
        <f aca="false">LatticeLayout!B1139</f>
        <v>0</v>
      </c>
      <c r="C1103" s="25" t="n">
        <f aca="false">LatticeLayout!C1139</f>
        <v>0</v>
      </c>
      <c r="D1103" s="25" t="n">
        <f aca="false">LatticeLayout!D1139</f>
        <v>0</v>
      </c>
      <c r="E1103" s="25" t="n">
        <f aca="false">LatticeLayout!E1139</f>
        <v>0</v>
      </c>
      <c r="F1103" s="25" t="n">
        <f aca="false">LatticeLayout!F1139</f>
        <v>0</v>
      </c>
      <c r="G1103" s="25" t="str">
        <f aca="false">LatticeLayout!G1139</f>
        <v>bellows</v>
      </c>
      <c r="H1103" s="25" t="n">
        <f aca="false">LatticeLayout!H1139</f>
        <v>0</v>
      </c>
      <c r="I1103" s="25" t="n">
        <f aca="false">LatticeLayout!I1139</f>
        <v>0</v>
      </c>
      <c r="J1103" s="25" t="n">
        <f aca="false">LatticeLayout!J1139</f>
        <v>0</v>
      </c>
      <c r="K1103" s="25" t="n">
        <f aca="false">LatticeLayout!K1139</f>
        <v>0.190822</v>
      </c>
      <c r="L1103" s="25" t="n">
        <f aca="false">LatticeLayout!Q1139</f>
        <v>276.362795047628</v>
      </c>
      <c r="M1103" s="25" t="n">
        <f aca="false">LatticeLayout!P1139</f>
        <v>423.0996045</v>
      </c>
      <c r="N1103" s="25" t="n">
        <f aca="false">LatticeLayout!O1139</f>
        <v>41.094</v>
      </c>
    </row>
    <row r="1104" customFormat="false" ht="12.75" hidden="false" customHeight="false" outlineLevel="0" collapsed="false">
      <c r="A1104" s="300" t="str">
        <f aca="false">LatticeLayout!A1140</f>
        <v>LS1</v>
      </c>
      <c r="B1104" s="300" t="str">
        <f aca="false">LatticeLayout!B1140</f>
        <v>CB11</v>
      </c>
      <c r="C1104" s="25" t="str">
        <f aca="false">LatticeLayout!C1140</f>
        <v>GV</v>
      </c>
      <c r="D1104" s="25" t="n">
        <f aca="false">LatticeLayout!D1140</f>
        <v>1922</v>
      </c>
      <c r="E1104" s="25" t="str">
        <f aca="false">LatticeLayout!E1140</f>
        <v>LS1_CB11:GV_D1922</v>
      </c>
      <c r="F1104" s="25" t="n">
        <f aca="false">LatticeLayout!F1140</f>
        <v>0</v>
      </c>
      <c r="G1104" s="300" t="str">
        <f aca="false">G365</f>
        <v>downstream gate valve</v>
      </c>
      <c r="H1104" s="25" t="n">
        <f aca="false">LatticeLayout!H1140</f>
        <v>40</v>
      </c>
      <c r="I1104" s="25" t="n">
        <f aca="false">LatticeLayout!I1140</f>
        <v>0</v>
      </c>
      <c r="J1104" s="25" t="n">
        <f aca="false">LatticeLayout!J1140</f>
        <v>0</v>
      </c>
      <c r="K1104" s="300" t="n">
        <f aca="false">LatticeLayout!K1140</f>
        <v>0.057404</v>
      </c>
      <c r="L1104" s="554" t="n">
        <f aca="false">LatticeLayout!Q1140</f>
        <v>276.305391047628</v>
      </c>
      <c r="M1104" s="554" t="n">
        <f aca="false">LatticeLayout!P1140</f>
        <v>423.0996045</v>
      </c>
      <c r="N1104" s="554" t="n">
        <f aca="false">LatticeLayout!O1140</f>
        <v>41.094</v>
      </c>
      <c r="O1104" s="554"/>
      <c r="P1104" s="554"/>
      <c r="Q1104" s="554"/>
      <c r="R1104" s="515"/>
    </row>
    <row r="1105" s="25" customFormat="true" ht="12.75" hidden="true" customHeight="false" outlineLevel="0" collapsed="false">
      <c r="A1105" s="25" t="n">
        <f aca="false">LatticeLayout!A1141</f>
        <v>0</v>
      </c>
      <c r="B1105" s="25" t="n">
        <f aca="false">LatticeLayout!B1141</f>
        <v>0</v>
      </c>
      <c r="C1105" s="25" t="n">
        <f aca="false">LatticeLayout!C1141</f>
        <v>0</v>
      </c>
      <c r="D1105" s="25" t="n">
        <f aca="false">LatticeLayout!D1141</f>
        <v>0</v>
      </c>
      <c r="E1105" s="25" t="n">
        <f aca="false">LatticeLayout!E1141</f>
        <v>0</v>
      </c>
      <c r="F1105" s="25" t="n">
        <f aca="false">LatticeLayout!F1141</f>
        <v>0</v>
      </c>
      <c r="G1105" s="25" t="str">
        <f aca="false">LatticeLayout!G1141</f>
        <v>bellow</v>
      </c>
      <c r="H1105" s="25" t="n">
        <f aca="false">LatticeLayout!H1141</f>
        <v>40</v>
      </c>
      <c r="I1105" s="25" t="n">
        <f aca="false">LatticeLayout!I1141</f>
        <v>0</v>
      </c>
      <c r="J1105" s="25" t="n">
        <f aca="false">LatticeLayout!J1141</f>
        <v>0</v>
      </c>
      <c r="K1105" s="25" t="n">
        <f aca="false">LatticeLayout!K1141</f>
        <v>0.103502</v>
      </c>
      <c r="L1105" s="25" t="n">
        <f aca="false">LatticeLayout!Q1141</f>
        <v>276.201889047628</v>
      </c>
      <c r="M1105" s="25" t="n">
        <f aca="false">LatticeLayout!P1141</f>
        <v>423.0996045</v>
      </c>
      <c r="N1105" s="25" t="n">
        <f aca="false">LatticeLayout!O1141</f>
        <v>41.094</v>
      </c>
    </row>
    <row r="1106" s="25" customFormat="true" ht="12.75" hidden="true" customHeight="false" outlineLevel="0" collapsed="false">
      <c r="A1106" s="25" t="str">
        <f aca="false">LatticeLayout!A1142</f>
        <v>LS1</v>
      </c>
      <c r="B1106" s="25" t="str">
        <f aca="false">LatticeLayout!B1142</f>
        <v>WB11</v>
      </c>
      <c r="C1106" s="25" t="str">
        <f aca="false">LatticeLayout!C1142</f>
        <v>BPM</v>
      </c>
      <c r="D1106" s="25" t="n">
        <f aca="false">LatticeLayout!D1142</f>
        <v>1923</v>
      </c>
      <c r="E1106" s="25" t="str">
        <f aca="false">LatticeLayout!E1142</f>
        <v>LS1_WB11:BPM_D1923</v>
      </c>
      <c r="F1106" s="25" t="str">
        <f aca="false">LatticeLayout!F1142</f>
        <v>BPM2</v>
      </c>
      <c r="G1106" s="25" t="str">
        <f aca="false">LatticeLayout!G1142</f>
        <v>position monitor</v>
      </c>
      <c r="H1106" s="25" t="n">
        <f aca="false">LatticeLayout!H1142</f>
        <v>0</v>
      </c>
      <c r="I1106" s="25" t="n">
        <f aca="false">LatticeLayout!I1142</f>
        <v>0</v>
      </c>
      <c r="J1106" s="25" t="n">
        <f aca="false">LatticeLayout!J1142</f>
        <v>0</v>
      </c>
      <c r="K1106" s="25" t="n">
        <f aca="false">LatticeLayout!K1142</f>
        <v>0</v>
      </c>
      <c r="L1106" s="25" t="n">
        <f aca="false">LatticeLayout!Q1142</f>
        <v>276.201889047628</v>
      </c>
      <c r="M1106" s="25" t="n">
        <f aca="false">LatticeLayout!P1142</f>
        <v>423.0996045</v>
      </c>
      <c r="N1106" s="25" t="n">
        <f aca="false">LatticeLayout!O1142</f>
        <v>41.094</v>
      </c>
    </row>
    <row r="1107" s="25" customFormat="true" ht="12.75" hidden="true" customHeight="false" outlineLevel="0" collapsed="false">
      <c r="A1107" s="25" t="n">
        <f aca="false">LatticeLayout!A1143</f>
        <v>0</v>
      </c>
      <c r="B1107" s="25" t="n">
        <f aca="false">LatticeLayout!B1143</f>
        <v>0</v>
      </c>
      <c r="C1107" s="25" t="n">
        <f aca="false">LatticeLayout!C1143</f>
        <v>0</v>
      </c>
      <c r="D1107" s="25" t="n">
        <f aca="false">LatticeLayout!D1143</f>
        <v>0</v>
      </c>
      <c r="E1107" s="25" t="n">
        <f aca="false">LatticeLayout!E1143</f>
        <v>0</v>
      </c>
      <c r="F1107" s="25" t="n">
        <f aca="false">LatticeLayout!F1143</f>
        <v>0</v>
      </c>
      <c r="G1107" s="25" t="str">
        <f aca="false">LatticeLayout!G1143</f>
        <v>diagnostic box</v>
      </c>
      <c r="H1107" s="25" t="n">
        <f aca="false">LatticeLayout!H1143</f>
        <v>0</v>
      </c>
      <c r="I1107" s="25" t="n">
        <f aca="false">LatticeLayout!I1143</f>
        <v>0</v>
      </c>
      <c r="J1107" s="25" t="n">
        <f aca="false">LatticeLayout!J1143</f>
        <v>0</v>
      </c>
      <c r="K1107" s="25" t="n">
        <f aca="false">LatticeLayout!K1143</f>
        <v>0.145282</v>
      </c>
      <c r="L1107" s="25" t="n">
        <f aca="false">LatticeLayout!Q1143</f>
        <v>276.056607047628</v>
      </c>
      <c r="M1107" s="25" t="n">
        <f aca="false">LatticeLayout!P1143</f>
        <v>423.0996045</v>
      </c>
      <c r="N1107" s="25" t="n">
        <f aca="false">LatticeLayout!O1143</f>
        <v>41.094</v>
      </c>
    </row>
    <row r="1108" s="25" customFormat="true" ht="12.75" hidden="true" customHeight="false" outlineLevel="0" collapsed="false">
      <c r="A1108" s="25" t="str">
        <f aca="false">LatticeLayout!A1144</f>
        <v>LS1</v>
      </c>
      <c r="B1108" s="25" t="str">
        <f aca="false">LatticeLayout!B1144</f>
        <v>WB11</v>
      </c>
      <c r="C1108" s="25" t="str">
        <f aca="false">LatticeLayout!C1144</f>
        <v>HMR</v>
      </c>
      <c r="D1108" s="25" t="n">
        <f aca="false">LatticeLayout!D1144</f>
        <v>1925</v>
      </c>
      <c r="E1108" s="25" t="str">
        <f aca="false">LatticeLayout!E1144</f>
        <v>LS1_WB11:HMR_D1925</v>
      </c>
      <c r="F1108" s="25" t="str">
        <f aca="false">LatticeLayout!F1144</f>
        <v>HMR1</v>
      </c>
      <c r="G1108" s="25" t="str">
        <f aca="false">LatticeLayout!G1144</f>
        <v>Halo ring, d33mm, t5mm</v>
      </c>
      <c r="H1108" s="25" t="n">
        <f aca="false">LatticeLayout!H1144</f>
        <v>33</v>
      </c>
      <c r="I1108" s="25" t="n">
        <f aca="false">LatticeLayout!I1144</f>
        <v>0</v>
      </c>
      <c r="J1108" s="25" t="n">
        <f aca="false">LatticeLayout!J1144</f>
        <v>0</v>
      </c>
      <c r="K1108" s="25" t="n">
        <f aca="false">LatticeLayout!K1144</f>
        <v>0</v>
      </c>
      <c r="L1108" s="25" t="n">
        <f aca="false">LatticeLayout!Q1144</f>
        <v>276.056607047628</v>
      </c>
      <c r="M1108" s="25" t="n">
        <f aca="false">LatticeLayout!P1144</f>
        <v>423.0996045</v>
      </c>
      <c r="N1108" s="25" t="n">
        <f aca="false">LatticeLayout!O1144</f>
        <v>41.094</v>
      </c>
    </row>
    <row r="1109" s="25" customFormat="true" ht="12.75" hidden="true" customHeight="false" outlineLevel="0" collapsed="false">
      <c r="A1109" s="25" t="n">
        <f aca="false">LatticeLayout!A1145</f>
        <v>0</v>
      </c>
      <c r="B1109" s="25" t="n">
        <f aca="false">LatticeLayout!B1145</f>
        <v>0</v>
      </c>
      <c r="C1109" s="25" t="n">
        <f aca="false">LatticeLayout!C1145</f>
        <v>0</v>
      </c>
      <c r="D1109" s="25" t="n">
        <f aca="false">LatticeLayout!D1145</f>
        <v>0</v>
      </c>
      <c r="E1109" s="25" t="n">
        <f aca="false">LatticeLayout!E1145</f>
        <v>0</v>
      </c>
      <c r="F1109" s="25" t="n">
        <f aca="false">LatticeLayout!F1145</f>
        <v>0</v>
      </c>
      <c r="G1109" s="25" t="str">
        <f aca="false">LatticeLayout!G1145</f>
        <v>diagnostic box</v>
      </c>
      <c r="H1109" s="25" t="n">
        <f aca="false">LatticeLayout!H1145</f>
        <v>0</v>
      </c>
      <c r="I1109" s="25" t="n">
        <f aca="false">LatticeLayout!I1145</f>
        <v>0</v>
      </c>
      <c r="J1109" s="25" t="n">
        <f aca="false">LatticeLayout!J1145</f>
        <v>0</v>
      </c>
      <c r="K1109" s="25" t="n">
        <f aca="false">LatticeLayout!K1145</f>
        <v>0</v>
      </c>
      <c r="L1109" s="25" t="n">
        <f aca="false">LatticeLayout!Q1145</f>
        <v>276.056607047628</v>
      </c>
      <c r="M1109" s="25" t="n">
        <f aca="false">LatticeLayout!P1145</f>
        <v>423.0996045</v>
      </c>
      <c r="N1109" s="25" t="n">
        <f aca="false">LatticeLayout!O1145</f>
        <v>41.094</v>
      </c>
    </row>
    <row r="1110" s="25" customFormat="true" ht="12.75" hidden="true" customHeight="false" outlineLevel="0" collapsed="false">
      <c r="A1110" s="25" t="str">
        <f aca="false">LatticeLayout!A1146</f>
        <v>LS1</v>
      </c>
      <c r="B1110" s="25" t="str">
        <f aca="false">LatticeLayout!B1146</f>
        <v>WB11</v>
      </c>
      <c r="C1110" s="25" t="str">
        <f aca="false">LatticeLayout!C1146</f>
        <v>IP</v>
      </c>
      <c r="D1110" s="25" t="n">
        <f aca="false">LatticeLayout!D1146</f>
        <v>1925</v>
      </c>
      <c r="E1110" s="25" t="str">
        <f aca="false">LatticeLayout!E1146</f>
        <v>LS1_WB11:IP_D1925</v>
      </c>
      <c r="F1110" s="25" t="str">
        <f aca="false">LatticeLayout!F1146</f>
        <v>IP_S</v>
      </c>
      <c r="G1110" s="25" t="str">
        <f aca="false">LatticeLayout!G1146</f>
        <v>ion pump, 75 l/s</v>
      </c>
      <c r="H1110" s="25" t="n">
        <f aca="false">LatticeLayout!H1146</f>
        <v>0</v>
      </c>
      <c r="I1110" s="25" t="n">
        <f aca="false">LatticeLayout!I1146</f>
        <v>0</v>
      </c>
      <c r="J1110" s="25" t="n">
        <f aca="false">LatticeLayout!J1146</f>
        <v>0</v>
      </c>
      <c r="K1110" s="25" t="n">
        <f aca="false">LatticeLayout!K1146</f>
        <v>0</v>
      </c>
      <c r="L1110" s="25" t="n">
        <f aca="false">LatticeLayout!Q1146</f>
        <v>276.056607047628</v>
      </c>
      <c r="M1110" s="25" t="n">
        <f aca="false">LatticeLayout!P1146</f>
        <v>423.0996045</v>
      </c>
      <c r="N1110" s="25" t="n">
        <f aca="false">LatticeLayout!O1146</f>
        <v>41.094</v>
      </c>
    </row>
    <row r="1111" s="25" customFormat="true" ht="12.75" hidden="true" customHeight="false" outlineLevel="0" collapsed="false">
      <c r="A1111" s="25" t="n">
        <f aca="false">LatticeLayout!A1147</f>
        <v>0</v>
      </c>
      <c r="B1111" s="25" t="n">
        <f aca="false">LatticeLayout!B1147</f>
        <v>0</v>
      </c>
      <c r="C1111" s="25" t="n">
        <f aca="false">LatticeLayout!C1147</f>
        <v>0</v>
      </c>
      <c r="D1111" s="25" t="n">
        <f aca="false">LatticeLayout!D1147</f>
        <v>0</v>
      </c>
      <c r="E1111" s="25" t="n">
        <f aca="false">LatticeLayout!E1147</f>
        <v>0</v>
      </c>
      <c r="F1111" s="25" t="n">
        <f aca="false">LatticeLayout!F1147</f>
        <v>0</v>
      </c>
      <c r="G1111" s="25" t="str">
        <f aca="false">LatticeLayout!G1147</f>
        <v>bellow</v>
      </c>
      <c r="H1111" s="25" t="n">
        <f aca="false">LatticeLayout!H1147</f>
        <v>40</v>
      </c>
      <c r="I1111" s="25" t="n">
        <f aca="false">LatticeLayout!I1147</f>
        <v>0</v>
      </c>
      <c r="J1111" s="25" t="n">
        <f aca="false">LatticeLayout!J1147</f>
        <v>0</v>
      </c>
      <c r="K1111" s="25" t="n">
        <f aca="false">LatticeLayout!K1147</f>
        <v>0.131216</v>
      </c>
      <c r="L1111" s="25" t="n">
        <f aca="false">LatticeLayout!Q1147</f>
        <v>275.925391047628</v>
      </c>
      <c r="M1111" s="25" t="n">
        <f aca="false">LatticeLayout!P1147</f>
        <v>423.0996045</v>
      </c>
      <c r="N1111" s="25" t="n">
        <f aca="false">LatticeLayout!O1147</f>
        <v>41.094</v>
      </c>
    </row>
    <row r="1112" s="25" customFormat="true" ht="12.75" hidden="true" customHeight="false" outlineLevel="0" collapsed="false">
      <c r="A1112" s="25" t="str">
        <f aca="false">LatticeLayout!A1148</f>
        <v>SEGMENT 1  END</v>
      </c>
      <c r="B1112" s="25" t="n">
        <f aca="false">LatticeLayout!B1148</f>
        <v>0</v>
      </c>
      <c r="C1112" s="25" t="n">
        <f aca="false">LatticeLayout!C1148</f>
        <v>0</v>
      </c>
      <c r="D1112" s="25" t="n">
        <f aca="false">LatticeLayout!D1148</f>
        <v>0</v>
      </c>
      <c r="E1112" s="25" t="n">
        <f aca="false">LatticeLayout!E1148</f>
        <v>0</v>
      </c>
      <c r="F1112" s="25" t="n">
        <f aca="false">LatticeLayout!F1148</f>
        <v>0</v>
      </c>
      <c r="G1112" s="25" t="n">
        <f aca="false">LatticeLayout!G1148</f>
        <v>0</v>
      </c>
      <c r="H1112" s="25" t="n">
        <f aca="false">LatticeLayout!H1148</f>
        <v>0</v>
      </c>
      <c r="I1112" s="25" t="n">
        <f aca="false">LatticeLayout!I1148</f>
        <v>0</v>
      </c>
      <c r="J1112" s="25" t="n">
        <f aca="false">LatticeLayout!J1148</f>
        <v>0</v>
      </c>
      <c r="K1112" s="25" t="n">
        <f aca="false">LatticeLayout!K1148</f>
        <v>-9.6E-007</v>
      </c>
      <c r="L1112" s="25" t="n">
        <f aca="false">LatticeLayout!Q1148</f>
        <v>275.925392007628</v>
      </c>
      <c r="M1112" s="25" t="n">
        <f aca="false">LatticeLayout!P1148</f>
        <v>423.0996045</v>
      </c>
      <c r="N1112" s="25" t="n">
        <f aca="false">LatticeLayout!O1148</f>
        <v>41.094</v>
      </c>
    </row>
    <row r="1113" s="25" customFormat="true" ht="12.75" hidden="true" customHeight="false" outlineLevel="0" collapsed="false">
      <c r="A1113" s="25" t="n">
        <f aca="false">LatticeLayout!A1149</f>
        <v>0</v>
      </c>
      <c r="B1113" s="25" t="n">
        <f aca="false">LatticeLayout!B1149</f>
        <v>0</v>
      </c>
      <c r="C1113" s="25" t="n">
        <f aca="false">LatticeLayout!C1149</f>
        <v>0</v>
      </c>
      <c r="D1113" s="25" t="n">
        <f aca="false">LatticeLayout!D1149</f>
        <v>0</v>
      </c>
      <c r="E1113" s="25" t="n">
        <f aca="false">LatticeLayout!E1149</f>
        <v>0</v>
      </c>
      <c r="F1113" s="25" t="n">
        <f aca="false">LatticeLayout!F1149</f>
        <v>0</v>
      </c>
      <c r="G1113" s="25" t="n">
        <f aca="false">LatticeLayout!G1149</f>
        <v>0</v>
      </c>
      <c r="H1113" s="25" t="n">
        <f aca="false">LatticeLayout!H1149</f>
        <v>0</v>
      </c>
      <c r="I1113" s="25" t="n">
        <f aca="false">LatticeLayout!I1149</f>
        <v>0</v>
      </c>
      <c r="J1113" s="25" t="n">
        <f aca="false">LatticeLayout!J1149</f>
        <v>0</v>
      </c>
      <c r="K1113" s="25" t="n">
        <f aca="false">LatticeLayout!K1149</f>
        <v>1.05</v>
      </c>
      <c r="L1113" s="25" t="n">
        <f aca="false">LatticeLayout!Q1149</f>
        <v>274.875392007628</v>
      </c>
      <c r="M1113" s="25" t="n">
        <f aca="false">LatticeLayout!P1149</f>
        <v>423.0996045</v>
      </c>
      <c r="N1113" s="25" t="n">
        <f aca="false">LatticeLayout!O1149</f>
        <v>41.094</v>
      </c>
    </row>
    <row r="1114" s="25" customFormat="true" ht="12.75" hidden="true" customHeight="false" outlineLevel="0" collapsed="false">
      <c r="A1114" s="25" t="str">
        <f aca="false">LatticeLayout!A1150</f>
        <v>LS1</v>
      </c>
      <c r="B1114" s="25" t="str">
        <f aca="false">LatticeLayout!B1150</f>
        <v>BTS</v>
      </c>
      <c r="C1114" s="25" t="str">
        <f aca="false">LatticeLayout!C1150</f>
        <v>DCHV</v>
      </c>
      <c r="D1114" s="25" t="n">
        <f aca="false">LatticeLayout!D1150</f>
        <v>1937</v>
      </c>
      <c r="E1114" s="25" t="str">
        <f aca="false">LatticeLayout!E1150</f>
        <v>LS1_BTS:DCHV_D1937</v>
      </c>
      <c r="F1114" s="25" t="str">
        <f aca="false">LatticeLayout!F1150</f>
        <v>C2</v>
      </c>
      <c r="G1114" s="25" t="str">
        <f aca="false">LatticeLayout!G1150</f>
        <v>correctors-X,Y</v>
      </c>
      <c r="H1114" s="25" t="n">
        <f aca="false">LatticeLayout!H1150</f>
        <v>50</v>
      </c>
      <c r="I1114" s="25" t="n">
        <f aca="false">LatticeLayout!I1150</f>
        <v>0</v>
      </c>
      <c r="J1114" s="25" t="n">
        <f aca="false">LatticeLayout!J1150</f>
        <v>0</v>
      </c>
      <c r="K1114" s="25" t="n">
        <f aca="false">LatticeLayout!K1150</f>
        <v>0.2</v>
      </c>
      <c r="L1114" s="25" t="n">
        <f aca="false">LatticeLayout!Q1150</f>
        <v>274.675392007628</v>
      </c>
      <c r="M1114" s="25" t="n">
        <f aca="false">LatticeLayout!P1150</f>
        <v>423.0996045</v>
      </c>
      <c r="N1114" s="25" t="n">
        <f aca="false">LatticeLayout!O1150</f>
        <v>41.094</v>
      </c>
    </row>
    <row r="1115" s="25" customFormat="true" ht="12.75" hidden="true" customHeight="false" outlineLevel="0" collapsed="false">
      <c r="A1115" s="25" t="n">
        <f aca="false">LatticeLayout!A1151</f>
        <v>0</v>
      </c>
      <c r="B1115" s="25" t="n">
        <f aca="false">LatticeLayout!B1151</f>
        <v>0</v>
      </c>
      <c r="C1115" s="25" t="n">
        <f aca="false">LatticeLayout!C1151</f>
        <v>0</v>
      </c>
      <c r="D1115" s="25" t="n">
        <f aca="false">LatticeLayout!D1151</f>
        <v>0</v>
      </c>
      <c r="E1115" s="25" t="n">
        <f aca="false">LatticeLayout!E1151</f>
        <v>0</v>
      </c>
      <c r="F1115" s="25" t="n">
        <f aca="false">LatticeLayout!F1151</f>
        <v>0</v>
      </c>
      <c r="G1115" s="25" t="n">
        <f aca="false">LatticeLayout!G1151</f>
        <v>0</v>
      </c>
      <c r="H1115" s="25" t="n">
        <f aca="false">LatticeLayout!H1151</f>
        <v>0</v>
      </c>
      <c r="I1115" s="25" t="n">
        <f aca="false">LatticeLayout!I1151</f>
        <v>0</v>
      </c>
      <c r="J1115" s="25" t="n">
        <f aca="false">LatticeLayout!J1151</f>
        <v>0</v>
      </c>
      <c r="K1115" s="25" t="n">
        <f aca="false">LatticeLayout!K1151</f>
        <v>0.25</v>
      </c>
      <c r="L1115" s="25" t="n">
        <f aca="false">LatticeLayout!Q1151</f>
        <v>274.425392007628</v>
      </c>
      <c r="M1115" s="25" t="n">
        <f aca="false">LatticeLayout!P1151</f>
        <v>423.0996045</v>
      </c>
      <c r="N1115" s="25" t="n">
        <f aca="false">LatticeLayout!O1151</f>
        <v>41.094</v>
      </c>
    </row>
    <row r="1116" s="25" customFormat="true" ht="12.75" hidden="true" customHeight="false" outlineLevel="0" collapsed="false">
      <c r="A1116" s="25" t="str">
        <f aca="false">LatticeLayout!A1152</f>
        <v>LS1</v>
      </c>
      <c r="B1116" s="25" t="str">
        <f aca="false">LatticeLayout!B1152</f>
        <v>BTS</v>
      </c>
      <c r="C1116" s="25" t="str">
        <f aca="false">LatticeLayout!C1152</f>
        <v>QH</v>
      </c>
      <c r="D1116" s="25" t="n">
        <f aca="false">LatticeLayout!D1152</f>
        <v>1942</v>
      </c>
      <c r="E1116" s="25" t="str">
        <f aca="false">LatticeLayout!E1152</f>
        <v>LS1_BTS:QH_D1942</v>
      </c>
      <c r="F1116" s="25" t="str">
        <f aca="false">LatticeLayout!F1152</f>
        <v>Q1</v>
      </c>
      <c r="G1116" s="25" t="str">
        <f aca="false">LatticeLayout!G1152</f>
        <v>quadrupole-X</v>
      </c>
      <c r="H1116" s="25" t="n">
        <f aca="false">LatticeLayout!H1152</f>
        <v>50</v>
      </c>
      <c r="I1116" s="25" t="n">
        <f aca="false">LatticeLayout!I1152</f>
        <v>0</v>
      </c>
      <c r="J1116" s="25" t="n">
        <f aca="false">LatticeLayout!J1152</f>
        <v>0</v>
      </c>
      <c r="K1116" s="25" t="n">
        <f aca="false">LatticeLayout!K1152</f>
        <v>0.25</v>
      </c>
      <c r="L1116" s="25" t="n">
        <f aca="false">LatticeLayout!Q1152</f>
        <v>274.175392007628</v>
      </c>
      <c r="M1116" s="25" t="n">
        <f aca="false">LatticeLayout!P1152</f>
        <v>423.0996045</v>
      </c>
      <c r="N1116" s="25" t="n">
        <f aca="false">LatticeLayout!O1152</f>
        <v>41.094</v>
      </c>
    </row>
    <row r="1117" s="25" customFormat="true" ht="12.75" hidden="true" customHeight="false" outlineLevel="0" collapsed="false">
      <c r="A1117" s="25" t="n">
        <f aca="false">LatticeLayout!A1155</f>
        <v>0</v>
      </c>
      <c r="B1117" s="25" t="n">
        <f aca="false">LatticeLayout!B1155</f>
        <v>0</v>
      </c>
      <c r="C1117" s="25" t="n">
        <f aca="false">LatticeLayout!C1155</f>
        <v>0</v>
      </c>
      <c r="D1117" s="25" t="n">
        <f aca="false">LatticeLayout!D1155</f>
        <v>0</v>
      </c>
      <c r="E1117" s="25" t="n">
        <f aca="false">LatticeLayout!E1155</f>
        <v>0</v>
      </c>
      <c r="F1117" s="25" t="n">
        <f aca="false">LatticeLayout!F1155</f>
        <v>0</v>
      </c>
      <c r="G1117" s="25" t="n">
        <f aca="false">LatticeLayout!G1155</f>
        <v>0</v>
      </c>
      <c r="H1117" s="25" t="n">
        <f aca="false">LatticeLayout!H1155</f>
        <v>0</v>
      </c>
      <c r="I1117" s="25" t="n">
        <f aca="false">LatticeLayout!I1155</f>
        <v>0</v>
      </c>
      <c r="J1117" s="25" t="n">
        <f aca="false">LatticeLayout!J1154</f>
        <v>0</v>
      </c>
      <c r="K1117" s="25" t="n">
        <f aca="false">LatticeLayout!K1155</f>
        <v>0.137852</v>
      </c>
      <c r="L1117" s="25" t="n">
        <f aca="false">LatticeLayout!Q1155</f>
        <v>273.675392007628</v>
      </c>
      <c r="M1117" s="25" t="n">
        <f aca="false">LatticeLayout!P1155</f>
        <v>423.0996045</v>
      </c>
      <c r="N1117" s="25" t="n">
        <f aca="false">LatticeLayout!O1155</f>
        <v>41.094</v>
      </c>
    </row>
    <row r="1118" s="25" customFormat="true" ht="12.75" hidden="true" customHeight="false" outlineLevel="0" collapsed="false">
      <c r="A1118" s="25" t="str">
        <f aca="false">LatticeLayout!A1156</f>
        <v>LS1</v>
      </c>
      <c r="B1118" s="25" t="str">
        <f aca="false">LatticeLayout!B1156</f>
        <v>BTS</v>
      </c>
      <c r="C1118" s="25" t="str">
        <f aca="false">LatticeLayout!C1156</f>
        <v>QV</v>
      </c>
      <c r="D1118" s="25" t="n">
        <f aca="false">LatticeLayout!D1156</f>
        <v>1950</v>
      </c>
      <c r="E1118" s="25" t="str">
        <f aca="false">LatticeLayout!E1156</f>
        <v>LS1_BTS:QV_D1950</v>
      </c>
      <c r="F1118" s="25" t="str">
        <f aca="false">LatticeLayout!F1156</f>
        <v>Q1</v>
      </c>
      <c r="G1118" s="25" t="str">
        <f aca="false">LatticeLayout!G1156</f>
        <v>quadrupole-Y</v>
      </c>
      <c r="H1118" s="25" t="n">
        <f aca="false">LatticeLayout!H1156</f>
        <v>50</v>
      </c>
      <c r="I1118" s="25" t="n">
        <f aca="false">LatticeLayout!I1156</f>
        <v>0</v>
      </c>
      <c r="J1118" s="25" t="n">
        <f aca="false">LatticeLayout!J1156</f>
        <v>0</v>
      </c>
      <c r="K1118" s="25" t="n">
        <f aca="false">LatticeLayout!K1156</f>
        <v>0.25</v>
      </c>
      <c r="L1118" s="25" t="n">
        <f aca="false">LatticeLayout!Q1156</f>
        <v>273.425392007628</v>
      </c>
      <c r="M1118" s="25" t="n">
        <f aca="false">LatticeLayout!P1156</f>
        <v>423.0996045</v>
      </c>
      <c r="N1118" s="25" t="n">
        <f aca="false">LatticeLayout!O1156</f>
        <v>41.094</v>
      </c>
    </row>
    <row r="1119" s="25" customFormat="true" ht="12.75" hidden="true" customHeight="false" outlineLevel="0" collapsed="false">
      <c r="A1119" s="25" t="n">
        <f aca="false">LatticeLayout!A1157</f>
        <v>0</v>
      </c>
      <c r="B1119" s="25" t="n">
        <f aca="false">LatticeLayout!B1157</f>
        <v>0</v>
      </c>
      <c r="C1119" s="25" t="n">
        <f aca="false">LatticeLayout!C1157</f>
        <v>0</v>
      </c>
      <c r="D1119" s="25" t="n">
        <f aca="false">LatticeLayout!D1157</f>
        <v>0</v>
      </c>
      <c r="E1119" s="25" t="n">
        <f aca="false">LatticeLayout!E1157</f>
        <v>0</v>
      </c>
      <c r="F1119" s="25" t="n">
        <f aca="false">LatticeLayout!F1157</f>
        <v>0</v>
      </c>
      <c r="G1119" s="25" t="n">
        <f aca="false">LatticeLayout!G1157</f>
        <v>0</v>
      </c>
      <c r="H1119" s="25" t="n">
        <f aca="false">LatticeLayout!H1157</f>
        <v>0</v>
      </c>
      <c r="I1119" s="25" t="n">
        <f aca="false">LatticeLayout!I1157</f>
        <v>0</v>
      </c>
      <c r="J1119" s="25" t="n">
        <f aca="false">LatticeLayout!J1157</f>
        <v>0</v>
      </c>
      <c r="K1119" s="25" t="n">
        <f aca="false">LatticeLayout!K1157</f>
        <v>1.198</v>
      </c>
      <c r="L1119" s="25" t="n">
        <f aca="false">LatticeLayout!Q1157</f>
        <v>272.227392007628</v>
      </c>
      <c r="M1119" s="25" t="n">
        <f aca="false">LatticeLayout!P1157</f>
        <v>423.0996045</v>
      </c>
      <c r="N1119" s="25" t="n">
        <f aca="false">LatticeLayout!O1157</f>
        <v>41.094</v>
      </c>
    </row>
    <row r="1120" s="25" customFormat="true" ht="12.75" hidden="true" customHeight="false" outlineLevel="0" collapsed="false">
      <c r="A1120" s="25" t="str">
        <f aca="false">LatticeLayout!A1158</f>
        <v>LS1</v>
      </c>
      <c r="B1120" s="25" t="str">
        <f aca="false">LatticeLayout!B1158</f>
        <v>BTS</v>
      </c>
      <c r="C1120" s="25" t="str">
        <f aca="false">LatticeLayout!C1158</f>
        <v>DCHV</v>
      </c>
      <c r="D1120" s="25" t="n">
        <f aca="false">LatticeLayout!D1158</f>
        <v>1964</v>
      </c>
      <c r="E1120" s="25" t="str">
        <f aca="false">LatticeLayout!E1158</f>
        <v>LS1_BTS:DCHV_D1964</v>
      </c>
      <c r="F1120" s="25" t="str">
        <f aca="false">LatticeLayout!F1158</f>
        <v>C2</v>
      </c>
      <c r="G1120" s="25" t="str">
        <f aca="false">LatticeLayout!G1158</f>
        <v>correctors-X,Y</v>
      </c>
      <c r="H1120" s="25" t="n">
        <f aca="false">LatticeLayout!H1158</f>
        <v>50</v>
      </c>
      <c r="I1120" s="25" t="n">
        <f aca="false">LatticeLayout!I1158</f>
        <v>0</v>
      </c>
      <c r="J1120" s="25" t="n">
        <f aca="false">LatticeLayout!J1158</f>
        <v>0</v>
      </c>
      <c r="K1120" s="25" t="n">
        <f aca="false">LatticeLayout!K1158</f>
        <v>0.2</v>
      </c>
      <c r="L1120" s="25" t="n">
        <f aca="false">LatticeLayout!Q1158</f>
        <v>272.027392007628</v>
      </c>
      <c r="M1120" s="25" t="n">
        <f aca="false">LatticeLayout!P1158</f>
        <v>423.0996045</v>
      </c>
      <c r="N1120" s="25" t="n">
        <f aca="false">LatticeLayout!O1158</f>
        <v>41.094</v>
      </c>
    </row>
    <row r="1121" s="25" customFormat="true" ht="12.75" hidden="true" customHeight="false" outlineLevel="0" collapsed="false">
      <c r="A1121" s="25" t="n">
        <f aca="false">LatticeLayout!A1159</f>
        <v>0</v>
      </c>
      <c r="B1121" s="25" t="n">
        <f aca="false">LatticeLayout!B1159</f>
        <v>0</v>
      </c>
      <c r="C1121" s="25" t="n">
        <f aca="false">LatticeLayout!C1159</f>
        <v>0</v>
      </c>
      <c r="D1121" s="25" t="n">
        <f aca="false">LatticeLayout!D1159</f>
        <v>0</v>
      </c>
      <c r="E1121" s="25" t="n">
        <f aca="false">LatticeLayout!E1159</f>
        <v>0</v>
      </c>
      <c r="F1121" s="25" t="n">
        <f aca="false">LatticeLayout!F1159</f>
        <v>0</v>
      </c>
      <c r="G1121" s="25" t="n">
        <f aca="false">LatticeLayout!G1159</f>
        <v>0</v>
      </c>
      <c r="H1121" s="25" t="n">
        <f aca="false">LatticeLayout!H1159</f>
        <v>0</v>
      </c>
      <c r="I1121" s="25" t="n">
        <f aca="false">LatticeLayout!I1159</f>
        <v>0</v>
      </c>
      <c r="J1121" s="25" t="n">
        <f aca="false">LatticeLayout!J1159</f>
        <v>0</v>
      </c>
      <c r="K1121" s="25" t="n">
        <f aca="false">LatticeLayout!K1159</f>
        <v>0</v>
      </c>
      <c r="L1121" s="25" t="n">
        <f aca="false">LatticeLayout!Q1159</f>
        <v>272.027392007628</v>
      </c>
      <c r="M1121" s="25" t="n">
        <f aca="false">LatticeLayout!P1159</f>
        <v>423.0996045</v>
      </c>
      <c r="N1121" s="25" t="n">
        <f aca="false">LatticeLayout!O1159</f>
        <v>41.094</v>
      </c>
    </row>
    <row r="1122" s="25" customFormat="true" ht="12.75" hidden="true" customHeight="false" outlineLevel="0" collapsed="false">
      <c r="A1122" s="25" t="n">
        <f aca="false">LatticeLayout!A1160</f>
        <v>0</v>
      </c>
      <c r="B1122" s="25" t="n">
        <f aca="false">LatticeLayout!B1160</f>
        <v>0</v>
      </c>
      <c r="C1122" s="25" t="n">
        <f aca="false">LatticeLayout!C1160</f>
        <v>0</v>
      </c>
      <c r="D1122" s="25" t="n">
        <f aca="false">LatticeLayout!D1160</f>
        <v>0</v>
      </c>
      <c r="E1122" s="25" t="n">
        <f aca="false">LatticeLayout!E1160</f>
        <v>0</v>
      </c>
      <c r="F1122" s="25" t="n">
        <f aca="false">LatticeLayout!F1160</f>
        <v>0</v>
      </c>
      <c r="G1122" s="25" t="n">
        <f aca="false">LatticeLayout!G1160</f>
        <v>0</v>
      </c>
      <c r="H1122" s="25" t="n">
        <f aca="false">LatticeLayout!H1160</f>
        <v>0</v>
      </c>
      <c r="I1122" s="25" t="n">
        <f aca="false">LatticeLayout!I1160</f>
        <v>0</v>
      </c>
      <c r="J1122" s="25" t="n">
        <f aca="false">LatticeLayout!J1160</f>
        <v>0</v>
      </c>
      <c r="K1122" s="25" t="n">
        <f aca="false">LatticeLayout!K1160</f>
        <v>0.192144</v>
      </c>
      <c r="L1122" s="25" t="n">
        <f aca="false">LatticeLayout!Q1160</f>
        <v>271.835248007628</v>
      </c>
      <c r="M1122" s="25" t="n">
        <f aca="false">LatticeLayout!P1160</f>
        <v>423.0996045</v>
      </c>
      <c r="N1122" s="25" t="n">
        <f aca="false">LatticeLayout!O1160</f>
        <v>41.094</v>
      </c>
    </row>
    <row r="1123" s="25" customFormat="true" ht="12.75" hidden="true" customHeight="false" outlineLevel="0" collapsed="false">
      <c r="A1123" s="25" t="str">
        <f aca="false">LatticeLayout!A1161</f>
        <v>LS1</v>
      </c>
      <c r="B1123" s="25" t="str">
        <f aca="false">LatticeLayout!B1161</f>
        <v>BTS</v>
      </c>
      <c r="C1123" s="25" t="str">
        <f aca="false">LatticeLayout!C1161</f>
        <v>BPM</v>
      </c>
      <c r="D1123" s="25" t="n">
        <f aca="false">LatticeLayout!D1161</f>
        <v>1967</v>
      </c>
      <c r="E1123" s="25" t="str">
        <f aca="false">LatticeLayout!E1161</f>
        <v>LS1_BTS:BPM_D1967</v>
      </c>
      <c r="F1123" s="25" t="str">
        <f aca="false">LatticeLayout!F1161</f>
        <v>BPM3b</v>
      </c>
      <c r="G1123" s="25" t="str">
        <f aca="false">LatticeLayout!G1161</f>
        <v>position monitor</v>
      </c>
      <c r="H1123" s="25" t="n">
        <f aca="false">LatticeLayout!H1161</f>
        <v>47.5</v>
      </c>
      <c r="I1123" s="25" t="n">
        <f aca="false">LatticeLayout!I1161</f>
        <v>0</v>
      </c>
      <c r="J1123" s="25" t="n">
        <f aca="false">LatticeLayout!J1161</f>
        <v>0</v>
      </c>
      <c r="K1123" s="25" t="n">
        <f aca="false">LatticeLayout!K1161</f>
        <v>0</v>
      </c>
      <c r="L1123" s="25" t="n">
        <f aca="false">LatticeLayout!Q1161</f>
        <v>271.835248007628</v>
      </c>
      <c r="M1123" s="25" t="n">
        <f aca="false">LatticeLayout!P1161</f>
        <v>423.0996045</v>
      </c>
      <c r="N1123" s="25" t="n">
        <f aca="false">LatticeLayout!O1161</f>
        <v>41.094</v>
      </c>
    </row>
    <row r="1124" s="25" customFormat="true" ht="12.75" hidden="true" customHeight="false" outlineLevel="0" collapsed="false">
      <c r="A1124" s="25" t="n">
        <f aca="false">LatticeLayout!A1162</f>
        <v>0</v>
      </c>
      <c r="B1124" s="25" t="n">
        <f aca="false">LatticeLayout!B1162</f>
        <v>0</v>
      </c>
      <c r="C1124" s="25" t="n">
        <f aca="false">LatticeLayout!C1162</f>
        <v>0</v>
      </c>
      <c r="D1124" s="25" t="n">
        <f aca="false">LatticeLayout!D1162</f>
        <v>0</v>
      </c>
      <c r="E1124" s="25" t="n">
        <f aca="false">LatticeLayout!E1162</f>
        <v>0</v>
      </c>
      <c r="F1124" s="25" t="n">
        <f aca="false">LatticeLayout!F1162</f>
        <v>0</v>
      </c>
      <c r="G1124" s="25" t="n">
        <f aca="false">LatticeLayout!G1162</f>
        <v>0</v>
      </c>
      <c r="H1124" s="25" t="n">
        <f aca="false">LatticeLayout!H1162</f>
        <v>0</v>
      </c>
      <c r="I1124" s="25" t="n">
        <f aca="false">LatticeLayout!I1162</f>
        <v>0</v>
      </c>
      <c r="J1124" s="25" t="n">
        <f aca="false">LatticeLayout!J1162</f>
        <v>0</v>
      </c>
      <c r="K1124" s="25" t="n">
        <f aca="false">LatticeLayout!K1162</f>
        <v>0.057856</v>
      </c>
      <c r="L1124" s="25" t="n">
        <f aca="false">LatticeLayout!Q1162</f>
        <v>271.777392007628</v>
      </c>
      <c r="M1124" s="25" t="n">
        <f aca="false">LatticeLayout!P1162</f>
        <v>423.0996045</v>
      </c>
      <c r="N1124" s="25" t="n">
        <f aca="false">LatticeLayout!O1162</f>
        <v>41.094</v>
      </c>
    </row>
    <row r="1125" s="25" customFormat="true" ht="12.75" hidden="true" customHeight="false" outlineLevel="0" collapsed="false">
      <c r="A1125" s="25" t="str">
        <f aca="false">LatticeLayout!A1163</f>
        <v>LS1</v>
      </c>
      <c r="B1125" s="25" t="str">
        <f aca="false">LatticeLayout!B1163</f>
        <v>BTS</v>
      </c>
      <c r="C1125" s="25" t="str">
        <f aca="false">LatticeLayout!C1163</f>
        <v>QH</v>
      </c>
      <c r="D1125" s="25" t="n">
        <f aca="false">LatticeLayout!D1163</f>
        <v>1969</v>
      </c>
      <c r="E1125" s="25" t="str">
        <f aca="false">LatticeLayout!E1163</f>
        <v>LS1_BTS:QH_D1969</v>
      </c>
      <c r="F1125" s="25" t="str">
        <f aca="false">LatticeLayout!F1163</f>
        <v>Q1</v>
      </c>
      <c r="G1125" s="25" t="str">
        <f aca="false">LatticeLayout!G1163</f>
        <v>quadrupole-X</v>
      </c>
      <c r="H1125" s="25" t="n">
        <f aca="false">LatticeLayout!H1163</f>
        <v>50</v>
      </c>
      <c r="I1125" s="25" t="n">
        <f aca="false">LatticeLayout!I1163</f>
        <v>0</v>
      </c>
      <c r="J1125" s="25" t="n">
        <f aca="false">LatticeLayout!J1163</f>
        <v>0</v>
      </c>
      <c r="K1125" s="25" t="n">
        <f aca="false">LatticeLayout!K1163</f>
        <v>0.25</v>
      </c>
      <c r="L1125" s="25" t="n">
        <f aca="false">LatticeLayout!Q1163</f>
        <v>271.527392007628</v>
      </c>
      <c r="M1125" s="25" t="n">
        <f aca="false">LatticeLayout!P1163</f>
        <v>423.0996045</v>
      </c>
      <c r="N1125" s="25" t="n">
        <f aca="false">LatticeLayout!O1163</f>
        <v>41.094</v>
      </c>
    </row>
    <row r="1126" s="25" customFormat="true" ht="12.75" hidden="true" customHeight="false" outlineLevel="0" collapsed="false">
      <c r="A1126" s="25" t="n">
        <f aca="false">LatticeLayout!A1164</f>
        <v>0</v>
      </c>
      <c r="B1126" s="25" t="n">
        <f aca="false">LatticeLayout!B1164</f>
        <v>0</v>
      </c>
      <c r="C1126" s="25" t="n">
        <f aca="false">LatticeLayout!C1164</f>
        <v>0</v>
      </c>
      <c r="D1126" s="25" t="n">
        <f aca="false">LatticeLayout!D1164</f>
        <v>0</v>
      </c>
      <c r="E1126" s="25" t="n">
        <f aca="false">LatticeLayout!E1164</f>
        <v>0</v>
      </c>
      <c r="F1126" s="25" t="n">
        <f aca="false">LatticeLayout!F1164</f>
        <v>0</v>
      </c>
      <c r="G1126" s="25" t="n">
        <f aca="false">LatticeLayout!G1164</f>
        <v>0</v>
      </c>
      <c r="H1126" s="25" t="n">
        <f aca="false">LatticeLayout!H1164</f>
        <v>0</v>
      </c>
      <c r="I1126" s="25" t="n">
        <f aca="false">LatticeLayout!I1164</f>
        <v>0</v>
      </c>
      <c r="J1126" s="25" t="n">
        <f aca="false">LatticeLayout!J1164</f>
        <v>0</v>
      </c>
      <c r="K1126" s="25" t="n">
        <f aca="false">LatticeLayout!K1164</f>
        <v>0.5</v>
      </c>
      <c r="L1126" s="25" t="n">
        <f aca="false">LatticeLayout!Q1164</f>
        <v>271.027392007628</v>
      </c>
      <c r="M1126" s="25" t="n">
        <f aca="false">LatticeLayout!P1164</f>
        <v>423.0996045</v>
      </c>
      <c r="N1126" s="25" t="n">
        <f aca="false">LatticeLayout!O1164</f>
        <v>41.094</v>
      </c>
    </row>
    <row r="1127" s="25" customFormat="true" ht="12.75" hidden="true" customHeight="false" outlineLevel="0" collapsed="false">
      <c r="A1127" s="25" t="str">
        <f aca="false">LatticeLayout!A1165</f>
        <v>LS1</v>
      </c>
      <c r="B1127" s="25" t="str">
        <f aca="false">LatticeLayout!B1165</f>
        <v>BTS</v>
      </c>
      <c r="C1127" s="25" t="str">
        <f aca="false">LatticeLayout!C1165</f>
        <v>QV</v>
      </c>
      <c r="D1127" s="25" t="n">
        <f aca="false">LatticeLayout!D1165</f>
        <v>1976</v>
      </c>
      <c r="E1127" s="25" t="str">
        <f aca="false">LatticeLayout!E1165</f>
        <v>LS1_BTS:QV_D1976</v>
      </c>
      <c r="F1127" s="25" t="str">
        <f aca="false">LatticeLayout!F1165</f>
        <v>Q1</v>
      </c>
      <c r="G1127" s="25" t="str">
        <f aca="false">LatticeLayout!G1165</f>
        <v>quadrupole-Y</v>
      </c>
      <c r="H1127" s="25" t="n">
        <f aca="false">LatticeLayout!H1165</f>
        <v>50</v>
      </c>
      <c r="I1127" s="25" t="n">
        <f aca="false">LatticeLayout!I1165</f>
        <v>0</v>
      </c>
      <c r="J1127" s="25" t="n">
        <f aca="false">LatticeLayout!J1165</f>
        <v>0</v>
      </c>
      <c r="K1127" s="25" t="n">
        <f aca="false">LatticeLayout!K1165</f>
        <v>0.25</v>
      </c>
      <c r="L1127" s="25" t="n">
        <f aca="false">LatticeLayout!Q1165</f>
        <v>270.777392007628</v>
      </c>
      <c r="M1127" s="25" t="n">
        <f aca="false">LatticeLayout!P1165</f>
        <v>423.0996045</v>
      </c>
      <c r="N1127" s="25" t="n">
        <f aca="false">LatticeLayout!O1165</f>
        <v>41.094</v>
      </c>
    </row>
    <row r="1128" s="25" customFormat="true" ht="12.75" hidden="true" customHeight="false" outlineLevel="0" collapsed="false">
      <c r="A1128" s="25" t="n">
        <f aca="false">LatticeLayout!A1166</f>
        <v>0</v>
      </c>
      <c r="B1128" s="25" t="n">
        <f aca="false">LatticeLayout!B1166</f>
        <v>0</v>
      </c>
      <c r="C1128" s="25" t="n">
        <f aca="false">LatticeLayout!C1166</f>
        <v>0</v>
      </c>
      <c r="D1128" s="25" t="n">
        <f aca="false">LatticeLayout!D1166</f>
        <v>0</v>
      </c>
      <c r="E1128" s="25" t="n">
        <f aca="false">LatticeLayout!E1166</f>
        <v>0</v>
      </c>
      <c r="F1128" s="25" t="n">
        <f aca="false">LatticeLayout!F1166</f>
        <v>0</v>
      </c>
      <c r="G1128" s="25" t="n">
        <f aca="false">LatticeLayout!G1166</f>
        <v>0</v>
      </c>
      <c r="H1128" s="25" t="n">
        <f aca="false">LatticeLayout!H1166</f>
        <v>0</v>
      </c>
      <c r="I1128" s="25" t="n">
        <f aca="false">LatticeLayout!I1166</f>
        <v>0</v>
      </c>
      <c r="J1128" s="25" t="n">
        <f aca="false">LatticeLayout!J1166</f>
        <v>0</v>
      </c>
      <c r="K1128" s="25" t="n">
        <f aca="false">LatticeLayout!K1166</f>
        <v>0.13250333762772</v>
      </c>
      <c r="L1128" s="25" t="n">
        <f aca="false">LatticeLayout!Q1166</f>
        <v>270.64488867</v>
      </c>
      <c r="M1128" s="25" t="n">
        <f aca="false">LatticeLayout!P1166</f>
        <v>423.0996045</v>
      </c>
      <c r="N1128" s="25" t="n">
        <f aca="false">LatticeLayout!O1166</f>
        <v>41.094</v>
      </c>
    </row>
    <row r="1129" s="25" customFormat="true" ht="12.75" hidden="true" customHeight="false" outlineLevel="0" collapsed="false">
      <c r="A1129" s="25" t="n">
        <f aca="false">LatticeLayout!A1167</f>
        <v>0</v>
      </c>
      <c r="B1129" s="25" t="n">
        <f aca="false">LatticeLayout!B1167</f>
        <v>0</v>
      </c>
      <c r="C1129" s="25" t="n">
        <f aca="false">LatticeLayout!C1167</f>
        <v>0</v>
      </c>
      <c r="D1129" s="25" t="n">
        <f aca="false">LatticeLayout!D1167</f>
        <v>0</v>
      </c>
      <c r="E1129" s="25" t="n">
        <f aca="false">LatticeLayout!E1167</f>
        <v>0</v>
      </c>
      <c r="F1129" s="25" t="n">
        <f aca="false">LatticeLayout!F1167</f>
        <v>0</v>
      </c>
      <c r="G1129" s="25" t="str">
        <f aca="false">LatticeLayout!G1167</f>
        <v>bellow</v>
      </c>
      <c r="H1129" s="25" t="n">
        <f aca="false">LatticeLayout!H1167</f>
        <v>0</v>
      </c>
      <c r="I1129" s="25" t="n">
        <f aca="false">LatticeLayout!I1167</f>
        <v>0</v>
      </c>
      <c r="J1129" s="25" t="n">
        <f aca="false">LatticeLayout!J1167</f>
        <v>0</v>
      </c>
      <c r="K1129" s="25" t="n">
        <f aca="false">LatticeLayout!K1167</f>
        <v>0.103502</v>
      </c>
      <c r="L1129" s="25" t="n">
        <f aca="false">LatticeLayout!Q1167</f>
        <v>270.54138667</v>
      </c>
      <c r="M1129" s="25" t="n">
        <f aca="false">LatticeLayout!P1167</f>
        <v>423.0996045</v>
      </c>
      <c r="N1129" s="25" t="n">
        <f aca="false">LatticeLayout!O1167</f>
        <v>41.094</v>
      </c>
    </row>
    <row r="1130" s="25" customFormat="true" ht="12.75" hidden="true" customHeight="false" outlineLevel="0" collapsed="false">
      <c r="A1130" s="25" t="str">
        <f aca="false">LatticeLayout!A1168</f>
        <v>LS1</v>
      </c>
      <c r="B1130" s="25" t="str">
        <f aca="false">LatticeLayout!B1168</f>
        <v>BTS</v>
      </c>
      <c r="C1130" s="25" t="str">
        <f aca="false">LatticeLayout!C1168</f>
        <v>BPM</v>
      </c>
      <c r="D1130" s="25" t="n">
        <f aca="false">LatticeLayout!D1168</f>
        <v>1980</v>
      </c>
      <c r="E1130" s="25" t="str">
        <f aca="false">LatticeLayout!E1168</f>
        <v>LS1_BTS:BPM_D1980</v>
      </c>
      <c r="F1130" s="25" t="str">
        <f aca="false">LatticeLayout!F1168</f>
        <v>BPM3a</v>
      </c>
      <c r="G1130" s="25" t="str">
        <f aca="false">LatticeLayout!G1168</f>
        <v>position monitor, temporarily replace by a nipple</v>
      </c>
      <c r="H1130" s="25" t="n">
        <f aca="false">LatticeLayout!H1168</f>
        <v>47.5</v>
      </c>
      <c r="I1130" s="25" t="n">
        <f aca="false">LatticeLayout!I1168</f>
        <v>0</v>
      </c>
      <c r="J1130" s="25" t="n">
        <f aca="false">LatticeLayout!J1168</f>
        <v>0</v>
      </c>
      <c r="K1130" s="25" t="n">
        <f aca="false">LatticeLayout!K1168</f>
        <v>0</v>
      </c>
      <c r="L1130" s="25" t="n">
        <f aca="false">LatticeLayout!Q1168</f>
        <v>270.54138667</v>
      </c>
      <c r="M1130" s="25" t="n">
        <f aca="false">LatticeLayout!P1168</f>
        <v>423.0996045</v>
      </c>
      <c r="N1130" s="25" t="n">
        <f aca="false">LatticeLayout!O1168</f>
        <v>41.094</v>
      </c>
    </row>
    <row r="1131" s="25" customFormat="true" ht="12.75" hidden="true" customHeight="false" outlineLevel="0" collapsed="false">
      <c r="A1131" s="25" t="n">
        <f aca="false">LatticeLayout!A1169</f>
        <v>0</v>
      </c>
      <c r="B1131" s="25" t="n">
        <f aca="false">LatticeLayout!B1169</f>
        <v>0</v>
      </c>
      <c r="C1131" s="25" t="n">
        <f aca="false">LatticeLayout!C1169</f>
        <v>0</v>
      </c>
      <c r="D1131" s="25" t="n">
        <f aca="false">LatticeLayout!D1169</f>
        <v>0</v>
      </c>
      <c r="E1131" s="25" t="n">
        <f aca="false">LatticeLayout!E1169</f>
        <v>0</v>
      </c>
      <c r="F1131" s="25" t="n">
        <f aca="false">LatticeLayout!F1169</f>
        <v>0</v>
      </c>
      <c r="G1131" s="25" t="str">
        <f aca="false">LatticeLayout!G1169</f>
        <v>diagnostic box</v>
      </c>
      <c r="H1131" s="25" t="n">
        <f aca="false">LatticeLayout!H1169</f>
        <v>0</v>
      </c>
      <c r="I1131" s="25" t="n">
        <f aca="false">LatticeLayout!I1169</f>
        <v>0</v>
      </c>
      <c r="J1131" s="25" t="n">
        <f aca="false">LatticeLayout!J1169</f>
        <v>0</v>
      </c>
      <c r="K1131" s="25" t="n">
        <f aca="false">LatticeLayout!K1169</f>
        <v>0.145282</v>
      </c>
      <c r="L1131" s="25" t="n">
        <f aca="false">LatticeLayout!Q1169</f>
        <v>270.39610467</v>
      </c>
      <c r="M1131" s="25" t="n">
        <f aca="false">LatticeLayout!P1169</f>
        <v>423.0996045</v>
      </c>
      <c r="N1131" s="25" t="n">
        <f aca="false">LatticeLayout!O1169</f>
        <v>41.094</v>
      </c>
    </row>
    <row r="1132" s="25" customFormat="true" ht="12.75" hidden="true" customHeight="false" outlineLevel="0" collapsed="false">
      <c r="A1132" s="25" t="str">
        <f aca="false">LatticeLayout!A1170</f>
        <v>LS1</v>
      </c>
      <c r="B1132" s="25" t="str">
        <f aca="false">LatticeLayout!B1170</f>
        <v>BTS</v>
      </c>
      <c r="C1132" s="25" t="str">
        <f aca="false">LatticeLayout!C1170</f>
        <v>PORT</v>
      </c>
      <c r="D1132" s="25" t="n">
        <f aca="false">LatticeLayout!D1170</f>
        <v>1981</v>
      </c>
      <c r="E1132" s="25" t="str">
        <f aca="false">LatticeLayout!E1170</f>
        <v>LS1_BTS:PORT_D1981</v>
      </c>
      <c r="F1132" s="25" t="n">
        <f aca="false">LatticeLayout!F1170</f>
        <v>0</v>
      </c>
      <c r="G1132" s="25" t="str">
        <f aca="false">LatticeLayout!G1170</f>
        <v>port for future diagnostics</v>
      </c>
      <c r="H1132" s="25" t="n">
        <f aca="false">LatticeLayout!H1170</f>
        <v>0</v>
      </c>
      <c r="I1132" s="25" t="n">
        <f aca="false">LatticeLayout!I1170</f>
        <v>0</v>
      </c>
      <c r="J1132" s="25" t="n">
        <f aca="false">LatticeLayout!J1170</f>
        <v>0</v>
      </c>
      <c r="K1132" s="25" t="n">
        <f aca="false">LatticeLayout!K1170</f>
        <v>0</v>
      </c>
      <c r="L1132" s="25" t="n">
        <f aca="false">LatticeLayout!Q1170</f>
        <v>270.39610467</v>
      </c>
      <c r="M1132" s="25" t="n">
        <f aca="false">LatticeLayout!P1170</f>
        <v>423.0996045</v>
      </c>
      <c r="N1132" s="25" t="n">
        <f aca="false">LatticeLayout!O1170</f>
        <v>41.094</v>
      </c>
    </row>
    <row r="1133" s="25" customFormat="true" ht="12.75" hidden="true" customHeight="false" outlineLevel="0" collapsed="false">
      <c r="A1133" s="25" t="n">
        <f aca="false">LatticeLayout!A1171</f>
        <v>0</v>
      </c>
      <c r="B1133" s="25" t="n">
        <f aca="false">LatticeLayout!B1171</f>
        <v>0</v>
      </c>
      <c r="C1133" s="25" t="n">
        <f aca="false">LatticeLayout!C1171</f>
        <v>0</v>
      </c>
      <c r="D1133" s="25" t="n">
        <f aca="false">LatticeLayout!D1171</f>
        <v>0</v>
      </c>
      <c r="E1133" s="25" t="n">
        <f aca="false">LatticeLayout!E1171</f>
        <v>0</v>
      </c>
      <c r="F1133" s="25" t="n">
        <f aca="false">LatticeLayout!F1171</f>
        <v>0</v>
      </c>
      <c r="G1133" s="25" t="str">
        <f aca="false">LatticeLayout!G1171</f>
        <v>diagnostic box</v>
      </c>
      <c r="H1133" s="25" t="n">
        <f aca="false">LatticeLayout!H1171</f>
        <v>0</v>
      </c>
      <c r="I1133" s="25" t="n">
        <f aca="false">LatticeLayout!I1171</f>
        <v>0</v>
      </c>
      <c r="J1133" s="25" t="n">
        <f aca="false">LatticeLayout!J1171</f>
        <v>0</v>
      </c>
      <c r="K1133" s="25" t="n">
        <f aca="false">LatticeLayout!K1171</f>
        <v>0</v>
      </c>
      <c r="L1133" s="25" t="n">
        <f aca="false">LatticeLayout!Q1171</f>
        <v>270.39610467</v>
      </c>
      <c r="M1133" s="25" t="n">
        <f aca="false">LatticeLayout!P1171</f>
        <v>423.0996045</v>
      </c>
      <c r="N1133" s="25" t="n">
        <f aca="false">LatticeLayout!O1171</f>
        <v>41.094</v>
      </c>
    </row>
    <row r="1134" s="25" customFormat="true" ht="12.75" hidden="true" customHeight="false" outlineLevel="0" collapsed="false">
      <c r="A1134" s="25" t="str">
        <f aca="false">LatticeLayout!A1172</f>
        <v>LS1</v>
      </c>
      <c r="B1134" s="25" t="str">
        <f aca="false">LatticeLayout!B1172</f>
        <v>BTS</v>
      </c>
      <c r="C1134" s="25" t="str">
        <f aca="false">LatticeLayout!C1172</f>
        <v>IP</v>
      </c>
      <c r="D1134" s="25" t="n">
        <f aca="false">LatticeLayout!D1172</f>
        <v>1981</v>
      </c>
      <c r="E1134" s="25" t="str">
        <f aca="false">LatticeLayout!E1172</f>
        <v>LS1_BTS:IP_D1981</v>
      </c>
      <c r="F1134" s="25" t="str">
        <f aca="false">LatticeLayout!F1172</f>
        <v>IP_S</v>
      </c>
      <c r="G1134" s="25" t="str">
        <f aca="false">LatticeLayout!G1172</f>
        <v>ion pump, 75 l/s</v>
      </c>
      <c r="H1134" s="25" t="n">
        <f aca="false">LatticeLayout!H1172</f>
        <v>0</v>
      </c>
      <c r="I1134" s="25" t="n">
        <f aca="false">LatticeLayout!I1172</f>
        <v>0</v>
      </c>
      <c r="J1134" s="25" t="n">
        <f aca="false">LatticeLayout!J1172</f>
        <v>0</v>
      </c>
      <c r="K1134" s="25" t="n">
        <f aca="false">LatticeLayout!K1172</f>
        <v>0</v>
      </c>
      <c r="L1134" s="25" t="n">
        <f aca="false">LatticeLayout!Q1172</f>
        <v>270.39610467</v>
      </c>
      <c r="M1134" s="25" t="n">
        <f aca="false">LatticeLayout!P1172</f>
        <v>423.0996045</v>
      </c>
      <c r="N1134" s="25" t="n">
        <f aca="false">LatticeLayout!O1172</f>
        <v>41.094</v>
      </c>
    </row>
    <row r="1135" s="25" customFormat="true" ht="12.75" hidden="true" customHeight="false" outlineLevel="0" collapsed="false">
      <c r="A1135" s="25" t="n">
        <f aca="false">LatticeLayout!A1173</f>
        <v>0</v>
      </c>
      <c r="B1135" s="25" t="n">
        <f aca="false">LatticeLayout!B1173</f>
        <v>0</v>
      </c>
      <c r="C1135" s="25" t="n">
        <f aca="false">LatticeLayout!C1173</f>
        <v>0</v>
      </c>
      <c r="D1135" s="25" t="n">
        <f aca="false">LatticeLayout!D1173</f>
        <v>0</v>
      </c>
      <c r="E1135" s="25" t="n">
        <f aca="false">LatticeLayout!E1173</f>
        <v>0</v>
      </c>
      <c r="F1135" s="25" t="n">
        <f aca="false">LatticeLayout!F1173</f>
        <v>0</v>
      </c>
      <c r="G1135" s="25" t="str">
        <f aca="false">LatticeLayout!G1173</f>
        <v>bellow</v>
      </c>
      <c r="H1135" s="25" t="n">
        <f aca="false">LatticeLayout!H1173</f>
        <v>0</v>
      </c>
      <c r="I1135" s="25" t="n">
        <f aca="false">LatticeLayout!I1173</f>
        <v>0</v>
      </c>
      <c r="J1135" s="25" t="n">
        <f aca="false">LatticeLayout!J1173</f>
        <v>0</v>
      </c>
      <c r="K1135" s="25" t="n">
        <f aca="false">LatticeLayout!K1173</f>
        <v>0.131216</v>
      </c>
      <c r="L1135" s="25" t="n">
        <f aca="false">LatticeLayout!Q1173</f>
        <v>270.26488867</v>
      </c>
      <c r="M1135" s="25" t="n">
        <f aca="false">LatticeLayout!P1173</f>
        <v>423.0996045</v>
      </c>
      <c r="N1135" s="25" t="n">
        <f aca="false">LatticeLayout!O1173</f>
        <v>41.094</v>
      </c>
    </row>
    <row r="1136" s="25" customFormat="true" ht="12.75" hidden="true" customHeight="false" outlineLevel="0" collapsed="false">
      <c r="A1136" s="25" t="n">
        <f aca="false">LatticeLayout!A1174</f>
        <v>0</v>
      </c>
      <c r="B1136" s="25" t="n">
        <f aca="false">LatticeLayout!B1174</f>
        <v>0</v>
      </c>
      <c r="C1136" s="25" t="n">
        <f aca="false">LatticeLayout!C1174</f>
        <v>0</v>
      </c>
      <c r="D1136" s="25" t="n">
        <f aca="false">LatticeLayout!D1174</f>
        <v>0</v>
      </c>
      <c r="E1136" s="25" t="n">
        <f aca="false">LatticeLayout!E1174</f>
        <v>0</v>
      </c>
      <c r="F1136" s="25" t="n">
        <f aca="false">LatticeLayout!F1174</f>
        <v>0</v>
      </c>
      <c r="G1136" s="25" t="n">
        <f aca="false">LatticeLayout!G1174</f>
        <v>0</v>
      </c>
      <c r="H1136" s="25" t="n">
        <f aca="false">LatticeLayout!H1174</f>
        <v>0</v>
      </c>
      <c r="I1136" s="25" t="n">
        <f aca="false">LatticeLayout!I1174</f>
        <v>0</v>
      </c>
      <c r="J1136" s="25" t="n">
        <f aca="false">LatticeLayout!J1174</f>
        <v>0</v>
      </c>
      <c r="K1136" s="25" t="n">
        <f aca="false">LatticeLayout!K1174</f>
        <v>0</v>
      </c>
      <c r="L1136" s="25" t="n">
        <f aca="false">LatticeLayout!Q1174</f>
        <v>270.26488867</v>
      </c>
      <c r="M1136" s="25" t="n">
        <f aca="false">LatticeLayout!P1174</f>
        <v>423.0996045</v>
      </c>
      <c r="N1136" s="25" t="n">
        <f aca="false">LatticeLayout!O1174</f>
        <v>41.094</v>
      </c>
    </row>
    <row r="1137" s="25" customFormat="true" ht="12.75" hidden="true" customHeight="false" outlineLevel="0" collapsed="false">
      <c r="A1137" s="25" t="n">
        <f aca="false">LatticeLayout!A1175</f>
        <v>0</v>
      </c>
      <c r="B1137" s="25" t="n">
        <f aca="false">LatticeLayout!B1175</f>
        <v>0</v>
      </c>
      <c r="C1137" s="25" t="n">
        <f aca="false">LatticeLayout!C1175</f>
        <v>0</v>
      </c>
      <c r="D1137" s="25" t="n">
        <f aca="false">LatticeLayout!D1175</f>
        <v>0</v>
      </c>
      <c r="E1137" s="25" t="n">
        <f aca="false">LatticeLayout!E1175</f>
        <v>0</v>
      </c>
      <c r="F1137" s="25" t="n">
        <f aca="false">LatticeLayout!F1175</f>
        <v>0</v>
      </c>
      <c r="G1137" s="25" t="n">
        <f aca="false">LatticeLayout!G1175</f>
        <v>0</v>
      </c>
      <c r="H1137" s="25" t="n">
        <f aca="false">LatticeLayout!H1175</f>
        <v>0</v>
      </c>
      <c r="I1137" s="25" t="n">
        <f aca="false">LatticeLayout!I1175</f>
        <v>0</v>
      </c>
      <c r="J1137" s="25" t="n">
        <f aca="false">LatticeLayout!J1175</f>
        <v>0</v>
      </c>
      <c r="K1137" s="25" t="n">
        <f aca="false">LatticeLayout!K1175</f>
        <v>0.0594966623722798</v>
      </c>
      <c r="L1137" s="25" t="n">
        <f aca="false">LatticeLayout!Q1175</f>
        <v>270.205392007628</v>
      </c>
      <c r="M1137" s="25" t="n">
        <f aca="false">LatticeLayout!P1175</f>
        <v>423.0996045</v>
      </c>
      <c r="N1137" s="25" t="n">
        <f aca="false">LatticeLayout!O1175</f>
        <v>41.094</v>
      </c>
    </row>
    <row r="1138" s="25" customFormat="true" ht="12.75" hidden="true" customHeight="false" outlineLevel="0" collapsed="false">
      <c r="A1138" s="25" t="n">
        <f aca="false">LatticeLayout!A1176</f>
        <v>0</v>
      </c>
      <c r="B1138" s="25" t="n">
        <f aca="false">LatticeLayout!B1176</f>
        <v>0</v>
      </c>
      <c r="C1138" s="25" t="n">
        <f aca="false">LatticeLayout!C1176</f>
        <v>0</v>
      </c>
      <c r="D1138" s="25" t="n">
        <f aca="false">LatticeLayout!D1176</f>
        <v>0</v>
      </c>
      <c r="E1138" s="25" t="n">
        <f aca="false">LatticeLayout!E1176</f>
        <v>0</v>
      </c>
      <c r="F1138" s="25" t="n">
        <f aca="false">LatticeLayout!F1176</f>
        <v>0</v>
      </c>
      <c r="G1138" s="25" t="n">
        <f aca="false">LatticeLayout!G1176</f>
        <v>0</v>
      </c>
      <c r="H1138" s="25" t="n">
        <f aca="false">LatticeLayout!H1176</f>
        <v>0</v>
      </c>
      <c r="I1138" s="25" t="n">
        <f aca="false">LatticeLayout!I1176</f>
        <v>0</v>
      </c>
      <c r="J1138" s="25" t="n">
        <f aca="false">LatticeLayout!J1176</f>
        <v>0</v>
      </c>
      <c r="K1138" s="25" t="n">
        <f aca="false">LatticeLayout!K1176</f>
        <v>0.0520975</v>
      </c>
      <c r="L1138" s="25" t="n">
        <f aca="false">LatticeLayout!Q1176</f>
        <v>270.153294507628</v>
      </c>
      <c r="M1138" s="25" t="n">
        <f aca="false">LatticeLayout!P1176</f>
        <v>423.0996045</v>
      </c>
      <c r="N1138" s="25" t="n">
        <f aca="false">LatticeLayout!O1176</f>
        <v>41.094</v>
      </c>
    </row>
    <row r="1139" s="25" customFormat="true" ht="12.75" hidden="true" customHeight="false" outlineLevel="0" collapsed="false">
      <c r="A1139" s="25" t="n">
        <f aca="false">LatticeLayout!A1177</f>
        <v>0</v>
      </c>
      <c r="B1139" s="25" t="n">
        <f aca="false">LatticeLayout!B1177</f>
        <v>0</v>
      </c>
      <c r="C1139" s="25" t="n">
        <f aca="false">LatticeLayout!C1177</f>
        <v>0</v>
      </c>
      <c r="D1139" s="25" t="n">
        <f aca="false">LatticeLayout!D1177</f>
        <v>0</v>
      </c>
      <c r="E1139" s="25" t="n">
        <f aca="false">LatticeLayout!E1177</f>
        <v>0</v>
      </c>
      <c r="F1139" s="25" t="n">
        <f aca="false">LatticeLayout!F1177</f>
        <v>0</v>
      </c>
      <c r="G1139" s="25" t="n">
        <f aca="false">LatticeLayout!G1177</f>
        <v>0</v>
      </c>
      <c r="H1139" s="25" t="n">
        <f aca="false">LatticeLayout!H1177</f>
        <v>0</v>
      </c>
      <c r="I1139" s="25" t="n">
        <f aca="false">LatticeLayout!I1177</f>
        <v>0</v>
      </c>
      <c r="J1139" s="25" t="n">
        <f aca="false">LatticeLayout!J1177</f>
        <v>0</v>
      </c>
      <c r="K1139" s="25" t="n">
        <f aca="false">LatticeLayout!K1177</f>
        <v>0.323644</v>
      </c>
      <c r="L1139" s="25" t="n">
        <f aca="false">LatticeLayout!Q1177</f>
        <v>269.829650507628</v>
      </c>
      <c r="M1139" s="25" t="n">
        <f aca="false">LatticeLayout!P1177</f>
        <v>423.0996045</v>
      </c>
      <c r="N1139" s="25" t="n">
        <f aca="false">LatticeLayout!O1177</f>
        <v>41.094</v>
      </c>
    </row>
    <row r="1140" s="25" customFormat="true" ht="12.75" hidden="true" customHeight="false" outlineLevel="0" collapsed="false">
      <c r="A1140" s="25" t="n">
        <f aca="false">LatticeLayout!A1178</f>
        <v>0</v>
      </c>
      <c r="B1140" s="25" t="n">
        <f aca="false">LatticeLayout!B1178</f>
        <v>0</v>
      </c>
      <c r="C1140" s="25" t="n">
        <f aca="false">LatticeLayout!C1178</f>
        <v>0</v>
      </c>
      <c r="D1140" s="25" t="n">
        <f aca="false">LatticeLayout!D1178</f>
        <v>0</v>
      </c>
      <c r="E1140" s="25" t="n">
        <f aca="false">LatticeLayout!E1178</f>
        <v>0</v>
      </c>
      <c r="F1140" s="25" t="n">
        <f aca="false">LatticeLayout!F1178</f>
        <v>0</v>
      </c>
      <c r="G1140" s="25" t="n">
        <f aca="false">LatticeLayout!G1178</f>
        <v>0</v>
      </c>
      <c r="H1140" s="25" t="n">
        <f aca="false">LatticeLayout!H1178</f>
        <v>0</v>
      </c>
      <c r="I1140" s="25" t="n">
        <f aca="false">LatticeLayout!I1178</f>
        <v>0</v>
      </c>
      <c r="J1140" s="25" t="n">
        <f aca="false">LatticeLayout!J1178</f>
        <v>0</v>
      </c>
      <c r="K1140" s="25" t="n">
        <f aca="false">LatticeLayout!K1178</f>
        <v>0</v>
      </c>
      <c r="L1140" s="25" t="n">
        <f aca="false">LatticeLayout!Q1178</f>
        <v>269.829650507628</v>
      </c>
      <c r="M1140" s="25" t="n">
        <f aca="false">LatticeLayout!P1178</f>
        <v>423.0996045</v>
      </c>
      <c r="N1140" s="25" t="n">
        <f aca="false">LatticeLayout!O1178</f>
        <v>41.094</v>
      </c>
    </row>
    <row r="1141" s="25" customFormat="true" ht="12.75" hidden="true" customHeight="false" outlineLevel="0" collapsed="false">
      <c r="A1141" s="25" t="n">
        <f aca="false">LatticeLayout!A1179</f>
        <v>0</v>
      </c>
      <c r="B1141" s="25" t="n">
        <f aca="false">LatticeLayout!B1179</f>
        <v>0</v>
      </c>
      <c r="C1141" s="25" t="n">
        <f aca="false">LatticeLayout!C1179</f>
        <v>0</v>
      </c>
      <c r="D1141" s="25" t="n">
        <f aca="false">LatticeLayout!D1179</f>
        <v>0</v>
      </c>
      <c r="E1141" s="25" t="n">
        <f aca="false">LatticeLayout!E1179</f>
        <v>0</v>
      </c>
      <c r="F1141" s="25" t="n">
        <f aca="false">LatticeLayout!F1179</f>
        <v>0</v>
      </c>
      <c r="G1141" s="25" t="n">
        <f aca="false">LatticeLayout!G1179</f>
        <v>0</v>
      </c>
      <c r="H1141" s="25" t="n">
        <f aca="false">LatticeLayout!H1179</f>
        <v>0</v>
      </c>
      <c r="I1141" s="25" t="n">
        <f aca="false">LatticeLayout!I1179</f>
        <v>0</v>
      </c>
      <c r="J1141" s="25" t="n">
        <f aca="false">LatticeLayout!J1179</f>
        <v>0</v>
      </c>
      <c r="K1141" s="25" t="n">
        <f aca="false">LatticeLayout!K1179</f>
        <v>0</v>
      </c>
      <c r="L1141" s="25" t="n">
        <f aca="false">LatticeLayout!Q1179</f>
        <v>269.829650507628</v>
      </c>
      <c r="M1141" s="25" t="n">
        <f aca="false">LatticeLayout!P1179</f>
        <v>423.0996045</v>
      </c>
      <c r="N1141" s="25" t="n">
        <f aca="false">LatticeLayout!O1179</f>
        <v>41.094</v>
      </c>
    </row>
    <row r="1142" s="25" customFormat="true" ht="12.75" hidden="true" customHeight="false" outlineLevel="0" collapsed="false">
      <c r="A1142" s="25" t="n">
        <f aca="false">LatticeLayout!A1180</f>
        <v>0</v>
      </c>
      <c r="B1142" s="25" t="n">
        <f aca="false">LatticeLayout!B1180</f>
        <v>0</v>
      </c>
      <c r="C1142" s="25" t="n">
        <f aca="false">LatticeLayout!C1180</f>
        <v>0</v>
      </c>
      <c r="D1142" s="25" t="n">
        <f aca="false">LatticeLayout!D1180</f>
        <v>0</v>
      </c>
      <c r="E1142" s="25" t="n">
        <f aca="false">LatticeLayout!E1180</f>
        <v>0</v>
      </c>
      <c r="F1142" s="25" t="n">
        <f aca="false">LatticeLayout!F1180</f>
        <v>0</v>
      </c>
      <c r="G1142" s="25" t="n">
        <f aca="false">LatticeLayout!G1180</f>
        <v>0</v>
      </c>
      <c r="H1142" s="25" t="n">
        <f aca="false">LatticeLayout!H1180</f>
        <v>0</v>
      </c>
      <c r="I1142" s="25" t="n">
        <f aca="false">LatticeLayout!I1180</f>
        <v>0</v>
      </c>
      <c r="J1142" s="25" t="n">
        <f aca="false">LatticeLayout!J1180</f>
        <v>0</v>
      </c>
      <c r="K1142" s="25" t="n">
        <f aca="false">LatticeLayout!K1180</f>
        <v>0.099517</v>
      </c>
      <c r="L1142" s="25" t="n">
        <f aca="false">LatticeLayout!Q1180</f>
        <v>269.730133507628</v>
      </c>
      <c r="M1142" s="25" t="n">
        <f aca="false">LatticeLayout!P1180</f>
        <v>423.0996045</v>
      </c>
      <c r="N1142" s="25" t="n">
        <f aca="false">LatticeLayout!O1180</f>
        <v>41.094</v>
      </c>
    </row>
    <row r="1143" s="25" customFormat="true" ht="12.75" hidden="true" customHeight="false" outlineLevel="0" collapsed="false">
      <c r="A1143" s="25" t="n">
        <f aca="false">LatticeLayout!A1181</f>
        <v>0</v>
      </c>
      <c r="B1143" s="25" t="n">
        <f aca="false">LatticeLayout!B1181</f>
        <v>0</v>
      </c>
      <c r="C1143" s="25" t="n">
        <f aca="false">LatticeLayout!C1181</f>
        <v>0</v>
      </c>
      <c r="D1143" s="25" t="n">
        <f aca="false">LatticeLayout!D1181</f>
        <v>0</v>
      </c>
      <c r="E1143" s="25" t="n">
        <f aca="false">LatticeLayout!E1181</f>
        <v>0</v>
      </c>
      <c r="F1143" s="25" t="n">
        <f aca="false">LatticeLayout!F1181</f>
        <v>0</v>
      </c>
      <c r="G1143" s="25" t="n">
        <f aca="false">LatticeLayout!G1181</f>
        <v>0</v>
      </c>
      <c r="H1143" s="25" t="n">
        <f aca="false">LatticeLayout!H1181</f>
        <v>0</v>
      </c>
      <c r="I1143" s="25" t="n">
        <f aca="false">LatticeLayout!I1181</f>
        <v>0</v>
      </c>
      <c r="J1143" s="25" t="n">
        <f aca="false">LatticeLayout!J1181</f>
        <v>0</v>
      </c>
      <c r="K1143" s="25" t="n">
        <f aca="false">LatticeLayout!K1181</f>
        <v>0.323644</v>
      </c>
      <c r="L1143" s="25" t="n">
        <f aca="false">LatticeLayout!Q1181</f>
        <v>269.406489507628</v>
      </c>
      <c r="M1143" s="25" t="n">
        <f aca="false">LatticeLayout!P1181</f>
        <v>423.0996045</v>
      </c>
      <c r="N1143" s="25" t="n">
        <f aca="false">LatticeLayout!O1181</f>
        <v>41.094</v>
      </c>
    </row>
    <row r="1144" s="25" customFormat="true" ht="12.75" hidden="true" customHeight="false" outlineLevel="0" collapsed="false">
      <c r="A1144" s="25" t="n">
        <f aca="false">LatticeLayout!A1182</f>
        <v>0</v>
      </c>
      <c r="B1144" s="25" t="n">
        <f aca="false">LatticeLayout!B1182</f>
        <v>0</v>
      </c>
      <c r="C1144" s="25" t="n">
        <f aca="false">LatticeLayout!C1182</f>
        <v>0</v>
      </c>
      <c r="D1144" s="25" t="n">
        <f aca="false">LatticeLayout!D1182</f>
        <v>0</v>
      </c>
      <c r="E1144" s="25" t="n">
        <f aca="false">LatticeLayout!E1182</f>
        <v>0</v>
      </c>
      <c r="F1144" s="25" t="n">
        <f aca="false">LatticeLayout!F1182</f>
        <v>0</v>
      </c>
      <c r="G1144" s="25" t="n">
        <f aca="false">LatticeLayout!G1182</f>
        <v>0</v>
      </c>
      <c r="H1144" s="25" t="n">
        <f aca="false">LatticeLayout!H1182</f>
        <v>0</v>
      </c>
      <c r="I1144" s="25" t="n">
        <f aca="false">LatticeLayout!I1182</f>
        <v>0</v>
      </c>
      <c r="J1144" s="25" t="n">
        <f aca="false">LatticeLayout!J1182</f>
        <v>0</v>
      </c>
      <c r="K1144" s="25" t="n">
        <f aca="false">LatticeLayout!K1182</f>
        <v>0</v>
      </c>
      <c r="L1144" s="25" t="n">
        <f aca="false">LatticeLayout!Q1182</f>
        <v>269.406489507628</v>
      </c>
      <c r="M1144" s="25" t="n">
        <f aca="false">LatticeLayout!P1182</f>
        <v>423.0996045</v>
      </c>
      <c r="N1144" s="25" t="n">
        <f aca="false">LatticeLayout!O1182</f>
        <v>41.094</v>
      </c>
    </row>
    <row r="1145" s="25" customFormat="true" ht="12.75" hidden="true" customHeight="false" outlineLevel="0" collapsed="false">
      <c r="A1145" s="25" t="n">
        <f aca="false">LatticeLayout!A1183</f>
        <v>0</v>
      </c>
      <c r="B1145" s="25" t="n">
        <f aca="false">LatticeLayout!B1183</f>
        <v>0</v>
      </c>
      <c r="C1145" s="25" t="n">
        <f aca="false">LatticeLayout!C1183</f>
        <v>0</v>
      </c>
      <c r="D1145" s="25" t="n">
        <f aca="false">LatticeLayout!D1183</f>
        <v>0</v>
      </c>
      <c r="E1145" s="25" t="n">
        <f aca="false">LatticeLayout!E1183</f>
        <v>0</v>
      </c>
      <c r="F1145" s="25" t="n">
        <f aca="false">LatticeLayout!F1183</f>
        <v>0</v>
      </c>
      <c r="G1145" s="25" t="n">
        <f aca="false">LatticeLayout!G1183</f>
        <v>0</v>
      </c>
      <c r="H1145" s="25" t="n">
        <f aca="false">LatticeLayout!H1183</f>
        <v>0</v>
      </c>
      <c r="I1145" s="25" t="n">
        <f aca="false">LatticeLayout!I1183</f>
        <v>0</v>
      </c>
      <c r="J1145" s="25" t="n">
        <f aca="false">LatticeLayout!J1183</f>
        <v>0</v>
      </c>
      <c r="K1145" s="25" t="n">
        <f aca="false">LatticeLayout!K1183</f>
        <v>0</v>
      </c>
      <c r="L1145" s="25" t="n">
        <f aca="false">LatticeLayout!Q1183</f>
        <v>269.406489507628</v>
      </c>
      <c r="M1145" s="25" t="n">
        <f aca="false">LatticeLayout!P1183</f>
        <v>423.0996045</v>
      </c>
      <c r="N1145" s="25" t="n">
        <f aca="false">LatticeLayout!O1183</f>
        <v>41.094</v>
      </c>
    </row>
    <row r="1146" s="25" customFormat="true" ht="12.75" hidden="true" customHeight="false" outlineLevel="0" collapsed="false">
      <c r="A1146" s="25" t="n">
        <f aca="false">LatticeLayout!A1184</f>
        <v>0</v>
      </c>
      <c r="B1146" s="25" t="n">
        <f aca="false">LatticeLayout!B1184</f>
        <v>0</v>
      </c>
      <c r="C1146" s="25" t="n">
        <f aca="false">LatticeLayout!C1184</f>
        <v>0</v>
      </c>
      <c r="D1146" s="25" t="n">
        <f aca="false">LatticeLayout!D1184</f>
        <v>0</v>
      </c>
      <c r="E1146" s="25" t="n">
        <f aca="false">LatticeLayout!E1184</f>
        <v>0</v>
      </c>
      <c r="F1146" s="25" t="n">
        <f aca="false">LatticeLayout!F1184</f>
        <v>0</v>
      </c>
      <c r="G1146" s="25" t="n">
        <f aca="false">LatticeLayout!G1184</f>
        <v>0</v>
      </c>
      <c r="H1146" s="25" t="n">
        <f aca="false">LatticeLayout!H1184</f>
        <v>0</v>
      </c>
      <c r="I1146" s="25" t="n">
        <f aca="false">LatticeLayout!I1184</f>
        <v>0</v>
      </c>
      <c r="J1146" s="25" t="n">
        <f aca="false">LatticeLayout!J1184</f>
        <v>0</v>
      </c>
      <c r="K1146" s="25" t="n">
        <f aca="false">LatticeLayout!K1184</f>
        <v>0.0520975</v>
      </c>
      <c r="L1146" s="25" t="n">
        <f aca="false">LatticeLayout!Q1184</f>
        <v>269.354392007628</v>
      </c>
      <c r="M1146" s="25" t="n">
        <f aca="false">LatticeLayout!P1184</f>
        <v>423.0996045</v>
      </c>
      <c r="N1146" s="25" t="n">
        <f aca="false">LatticeLayout!O1184</f>
        <v>41.094</v>
      </c>
    </row>
    <row r="1147" s="25" customFormat="true" ht="12.75" hidden="true" customHeight="false" outlineLevel="0" collapsed="false">
      <c r="A1147" s="25" t="n">
        <f aca="false">LatticeLayout!A1185</f>
        <v>0</v>
      </c>
      <c r="B1147" s="25" t="n">
        <f aca="false">LatticeLayout!B1185</f>
        <v>0</v>
      </c>
      <c r="C1147" s="25" t="n">
        <f aca="false">LatticeLayout!C1185</f>
        <v>0</v>
      </c>
      <c r="D1147" s="25" t="n">
        <f aca="false">LatticeLayout!D1185</f>
        <v>0</v>
      </c>
      <c r="E1147" s="25" t="n">
        <f aca="false">LatticeLayout!E1185</f>
        <v>0</v>
      </c>
      <c r="F1147" s="25" t="n">
        <f aca="false">LatticeLayout!F1185</f>
        <v>0</v>
      </c>
      <c r="G1147" s="25" t="n">
        <f aca="false">LatticeLayout!G1185</f>
        <v>0</v>
      </c>
      <c r="H1147" s="25" t="n">
        <f aca="false">LatticeLayout!H1185</f>
        <v>0</v>
      </c>
      <c r="I1147" s="25" t="n">
        <f aca="false">LatticeLayout!I1185</f>
        <v>0</v>
      </c>
      <c r="J1147" s="25" t="n">
        <f aca="false">LatticeLayout!J1185</f>
        <v>0</v>
      </c>
      <c r="K1147" s="25" t="n">
        <f aca="false">LatticeLayout!K1185</f>
        <v>0.072</v>
      </c>
      <c r="L1147" s="25" t="n">
        <f aca="false">LatticeLayout!Q1185</f>
        <v>269.282392007628</v>
      </c>
      <c r="M1147" s="25" t="n">
        <f aca="false">LatticeLayout!P1185</f>
        <v>423.0996045</v>
      </c>
      <c r="N1147" s="25" t="n">
        <f aca="false">LatticeLayout!O1185</f>
        <v>41.094</v>
      </c>
    </row>
    <row r="1148" s="25" customFormat="true" ht="12.75" hidden="true" customHeight="false" outlineLevel="0" collapsed="false">
      <c r="A1148" s="25" t="n">
        <f aca="false">LatticeLayout!A1186</f>
        <v>0</v>
      </c>
      <c r="B1148" s="25" t="n">
        <f aca="false">LatticeLayout!B1186</f>
        <v>0</v>
      </c>
      <c r="C1148" s="25" t="n">
        <f aca="false">LatticeLayout!C1186</f>
        <v>0</v>
      </c>
      <c r="D1148" s="25" t="n">
        <f aca="false">LatticeLayout!D1186</f>
        <v>0</v>
      </c>
      <c r="E1148" s="25" t="n">
        <f aca="false">LatticeLayout!E1186</f>
        <v>0</v>
      </c>
      <c r="F1148" s="25" t="n">
        <f aca="false">LatticeLayout!F1186</f>
        <v>0</v>
      </c>
      <c r="G1148" s="25" t="n">
        <f aca="false">LatticeLayout!G1186</f>
        <v>0</v>
      </c>
      <c r="H1148" s="25" t="n">
        <f aca="false">LatticeLayout!H1186</f>
        <v>0</v>
      </c>
      <c r="I1148" s="25" t="n">
        <f aca="false">LatticeLayout!I1186</f>
        <v>0</v>
      </c>
      <c r="J1148" s="25" t="n">
        <f aca="false">LatticeLayout!J1186</f>
        <v>0</v>
      </c>
      <c r="K1148" s="25" t="n">
        <f aca="false">LatticeLayout!K1186</f>
        <v>0</v>
      </c>
      <c r="L1148" s="25" t="n">
        <f aca="false">LatticeLayout!Q1186</f>
        <v>269.282392007628</v>
      </c>
      <c r="M1148" s="25" t="n">
        <f aca="false">LatticeLayout!P1186</f>
        <v>423.0996045</v>
      </c>
      <c r="N1148" s="25" t="n">
        <f aca="false">LatticeLayout!O1186</f>
        <v>41.094</v>
      </c>
    </row>
    <row r="1149" s="25" customFormat="true" ht="12.75" hidden="true" customHeight="false" outlineLevel="0" collapsed="false">
      <c r="A1149" s="25" t="n">
        <f aca="false">LatticeLayout!A1187</f>
        <v>0</v>
      </c>
      <c r="B1149" s="25" t="n">
        <f aca="false">LatticeLayout!B1187</f>
        <v>0</v>
      </c>
      <c r="C1149" s="25" t="n">
        <f aca="false">LatticeLayout!C1187</f>
        <v>0</v>
      </c>
      <c r="D1149" s="25" t="n">
        <f aca="false">LatticeLayout!D1187</f>
        <v>0</v>
      </c>
      <c r="E1149" s="25" t="n">
        <f aca="false">LatticeLayout!E1187</f>
        <v>0</v>
      </c>
      <c r="F1149" s="25" t="n">
        <f aca="false">LatticeLayout!F1187</f>
        <v>0</v>
      </c>
      <c r="G1149" s="25" t="str">
        <f aca="false">LatticeLayout!G1187</f>
        <v>bellow</v>
      </c>
      <c r="H1149" s="25" t="n">
        <f aca="false">LatticeLayout!H1187</f>
        <v>0</v>
      </c>
      <c r="I1149" s="25" t="n">
        <f aca="false">LatticeLayout!I1187</f>
        <v>0</v>
      </c>
      <c r="J1149" s="25" t="n">
        <f aca="false">LatticeLayout!J1187</f>
        <v>0</v>
      </c>
      <c r="K1149" s="25" t="n">
        <f aca="false">LatticeLayout!K1187</f>
        <v>0.094006</v>
      </c>
      <c r="L1149" s="25" t="n">
        <f aca="false">LatticeLayout!Q1187</f>
        <v>269.188386007628</v>
      </c>
      <c r="M1149" s="25" t="n">
        <f aca="false">LatticeLayout!P1187</f>
        <v>423.0996045</v>
      </c>
      <c r="N1149" s="25" t="n">
        <f aca="false">LatticeLayout!O1187</f>
        <v>41.094</v>
      </c>
    </row>
    <row r="1150" s="25" customFormat="true" ht="12.75" hidden="true" customHeight="false" outlineLevel="0" collapsed="false">
      <c r="A1150" s="25" t="n">
        <f aca="false">LatticeLayout!A1188</f>
        <v>0</v>
      </c>
      <c r="B1150" s="25" t="n">
        <f aca="false">LatticeLayout!B1188</f>
        <v>0</v>
      </c>
      <c r="C1150" s="25" t="n">
        <f aca="false">LatticeLayout!C1188</f>
        <v>0</v>
      </c>
      <c r="D1150" s="25" t="n">
        <f aca="false">LatticeLayout!D1188</f>
        <v>0</v>
      </c>
      <c r="E1150" s="25" t="n">
        <f aca="false">LatticeLayout!E1188</f>
        <v>0</v>
      </c>
      <c r="F1150" s="25" t="n">
        <f aca="false">LatticeLayout!F1188</f>
        <v>0</v>
      </c>
      <c r="G1150" s="25" t="str">
        <f aca="false">LatticeLayout!G1188</f>
        <v>vacuum box</v>
      </c>
      <c r="H1150" s="25" t="n">
        <f aca="false">LatticeLayout!H1188</f>
        <v>0</v>
      </c>
      <c r="I1150" s="25" t="n">
        <f aca="false">LatticeLayout!I1188</f>
        <v>0</v>
      </c>
      <c r="J1150" s="25" t="n">
        <f aca="false">LatticeLayout!J1188</f>
        <v>0</v>
      </c>
      <c r="K1150" s="25" t="n">
        <f aca="false">LatticeLayout!K1188</f>
        <v>0</v>
      </c>
      <c r="L1150" s="25" t="n">
        <f aca="false">LatticeLayout!Q1188</f>
        <v>269.188386007628</v>
      </c>
      <c r="M1150" s="25" t="n">
        <f aca="false">LatticeLayout!P1188</f>
        <v>423.0996045</v>
      </c>
      <c r="N1150" s="25" t="n">
        <f aca="false">LatticeLayout!O1188</f>
        <v>41.094</v>
      </c>
    </row>
    <row r="1151" s="25" customFormat="true" ht="12.75" hidden="true" customHeight="false" outlineLevel="0" collapsed="false">
      <c r="A1151" s="25" t="str">
        <f aca="false">LatticeLayout!A1189</f>
        <v>LS1</v>
      </c>
      <c r="B1151" s="25" t="str">
        <f aca="false">LatticeLayout!B1189</f>
        <v>BTS</v>
      </c>
      <c r="C1151" s="25" t="str">
        <f aca="false">LatticeLayout!C1189</f>
        <v>PORT</v>
      </c>
      <c r="D1151" s="25" t="n">
        <f aca="false">LatticeLayout!D1189</f>
        <v>1993</v>
      </c>
      <c r="E1151" s="25" t="str">
        <f aca="false">LatticeLayout!E1189</f>
        <v>LS1_BTS:PORT_D1993</v>
      </c>
      <c r="F1151" s="25" t="n">
        <f aca="false">LatticeLayout!F1189</f>
        <v>0</v>
      </c>
      <c r="G1151" s="25" t="str">
        <f aca="false">LatticeLayout!G1189</f>
        <v>future diagnostic port</v>
      </c>
      <c r="H1151" s="25" t="n">
        <f aca="false">LatticeLayout!H1189</f>
        <v>0</v>
      </c>
      <c r="I1151" s="25" t="n">
        <f aca="false">LatticeLayout!I1189</f>
        <v>0</v>
      </c>
      <c r="J1151" s="25" t="n">
        <f aca="false">LatticeLayout!J1189</f>
        <v>0</v>
      </c>
      <c r="K1151" s="25" t="n">
        <f aca="false">LatticeLayout!K1189</f>
        <v>0</v>
      </c>
      <c r="L1151" s="25" t="n">
        <f aca="false">LatticeLayout!Q1189</f>
        <v>269.188386007628</v>
      </c>
      <c r="M1151" s="25" t="n">
        <f aca="false">LatticeLayout!P1189</f>
        <v>423.0996045</v>
      </c>
      <c r="N1151" s="25" t="n">
        <f aca="false">LatticeLayout!O1189</f>
        <v>41.094</v>
      </c>
    </row>
    <row r="1152" s="25" customFormat="true" ht="12.75" hidden="true" customHeight="false" outlineLevel="0" collapsed="false">
      <c r="A1152" s="25" t="n">
        <f aca="false">LatticeLayout!A1190</f>
        <v>0</v>
      </c>
      <c r="B1152" s="25" t="n">
        <f aca="false">LatticeLayout!B1190</f>
        <v>0</v>
      </c>
      <c r="C1152" s="25" t="n">
        <f aca="false">LatticeLayout!C1190</f>
        <v>0</v>
      </c>
      <c r="D1152" s="25" t="n">
        <f aca="false">LatticeLayout!D1190</f>
        <v>0</v>
      </c>
      <c r="E1152" s="25" t="n">
        <f aca="false">LatticeLayout!E1190</f>
        <v>0</v>
      </c>
      <c r="F1152" s="25" t="n">
        <f aca="false">LatticeLayout!F1190</f>
        <v>0</v>
      </c>
      <c r="G1152" s="25" t="str">
        <f aca="false">LatticeLayout!G1190</f>
        <v>vacuum box</v>
      </c>
      <c r="H1152" s="25" t="n">
        <f aca="false">LatticeLayout!H1190</f>
        <v>0</v>
      </c>
      <c r="I1152" s="25" t="n">
        <f aca="false">LatticeLayout!I1190</f>
        <v>0</v>
      </c>
      <c r="J1152" s="25" t="n">
        <f aca="false">LatticeLayout!J1190</f>
        <v>0</v>
      </c>
      <c r="K1152" s="25" t="n">
        <f aca="false">LatticeLayout!K1190</f>
        <v>0</v>
      </c>
      <c r="L1152" s="25" t="n">
        <f aca="false">LatticeLayout!Q1190</f>
        <v>269.188386007628</v>
      </c>
      <c r="M1152" s="25" t="n">
        <f aca="false">LatticeLayout!P1190</f>
        <v>423.0996045</v>
      </c>
      <c r="N1152" s="25" t="n">
        <f aca="false">LatticeLayout!O1190</f>
        <v>41.094</v>
      </c>
    </row>
    <row r="1153" s="25" customFormat="true" ht="12.75" hidden="true" customHeight="false" outlineLevel="0" collapsed="false">
      <c r="A1153" s="25" t="str">
        <f aca="false">LatticeLayout!A1191</f>
        <v>LS1</v>
      </c>
      <c r="B1153" s="25" t="str">
        <f aca="false">LatticeLayout!B1191</f>
        <v>BTS</v>
      </c>
      <c r="C1153" s="25" t="str">
        <f aca="false">LatticeLayout!C1191</f>
        <v>IP</v>
      </c>
      <c r="D1153" s="25" t="n">
        <f aca="false">LatticeLayout!D1191</f>
        <v>1993</v>
      </c>
      <c r="E1153" s="25" t="str">
        <f aca="false">LatticeLayout!E1191</f>
        <v>LS1_BTS:IP_D1993</v>
      </c>
      <c r="F1153" s="25" t="str">
        <f aca="false">LatticeLayout!F1191</f>
        <v>IP_S</v>
      </c>
      <c r="G1153" s="25" t="str">
        <f aca="false">LatticeLayout!G1191</f>
        <v>ion pump, 75 l/s</v>
      </c>
      <c r="H1153" s="25" t="n">
        <f aca="false">LatticeLayout!H1191</f>
        <v>0</v>
      </c>
      <c r="I1153" s="25" t="n">
        <f aca="false">LatticeLayout!I1191</f>
        <v>0</v>
      </c>
      <c r="J1153" s="25" t="n">
        <f aca="false">LatticeLayout!J1191</f>
        <v>0</v>
      </c>
      <c r="K1153" s="25" t="n">
        <f aca="false">LatticeLayout!K1191</f>
        <v>0</v>
      </c>
      <c r="L1153" s="25" t="n">
        <f aca="false">LatticeLayout!Q1191</f>
        <v>269.188386007628</v>
      </c>
      <c r="M1153" s="25" t="n">
        <f aca="false">LatticeLayout!P1191</f>
        <v>423.0996045</v>
      </c>
      <c r="N1153" s="25" t="n">
        <f aca="false">LatticeLayout!O1191</f>
        <v>41.094</v>
      </c>
    </row>
    <row r="1154" s="25" customFormat="true" ht="12.75" hidden="true" customHeight="false" outlineLevel="0" collapsed="false">
      <c r="A1154" s="25" t="n">
        <f aca="false">LatticeLayout!A1192</f>
        <v>0</v>
      </c>
      <c r="B1154" s="25" t="n">
        <f aca="false">LatticeLayout!B1192</f>
        <v>0</v>
      </c>
      <c r="C1154" s="25" t="n">
        <f aca="false">LatticeLayout!C1192</f>
        <v>0</v>
      </c>
      <c r="D1154" s="25" t="n">
        <f aca="false">LatticeLayout!D1192</f>
        <v>0</v>
      </c>
      <c r="E1154" s="25" t="n">
        <f aca="false">LatticeLayout!E1192</f>
        <v>0</v>
      </c>
      <c r="F1154" s="25" t="n">
        <f aca="false">LatticeLayout!F1192</f>
        <v>0</v>
      </c>
      <c r="G1154" s="25" t="str">
        <f aca="false">LatticeLayout!G1192</f>
        <v>bellow</v>
      </c>
      <c r="H1154" s="25" t="n">
        <f aca="false">LatticeLayout!H1192</f>
        <v>0</v>
      </c>
      <c r="I1154" s="25" t="n">
        <f aca="false">LatticeLayout!I1192</f>
        <v>0</v>
      </c>
      <c r="J1154" s="25" t="n">
        <f aca="false">LatticeLayout!J1192</f>
        <v>0</v>
      </c>
      <c r="K1154" s="25" t="n">
        <f aca="false">LatticeLayout!K1192</f>
        <v>0.189994</v>
      </c>
      <c r="L1154" s="25" t="n">
        <f aca="false">LatticeLayout!Q1192</f>
        <v>268.998392007628</v>
      </c>
      <c r="M1154" s="25" t="n">
        <f aca="false">LatticeLayout!P1192</f>
        <v>423.0996045</v>
      </c>
      <c r="N1154" s="25" t="n">
        <f aca="false">LatticeLayout!O1192</f>
        <v>41.094</v>
      </c>
    </row>
    <row r="1155" s="25" customFormat="true" ht="12.75" hidden="true" customHeight="false" outlineLevel="0" collapsed="false">
      <c r="A1155" s="25" t="n">
        <f aca="false">LatticeLayout!A1193</f>
        <v>0</v>
      </c>
      <c r="B1155" s="25" t="n">
        <f aca="false">LatticeLayout!B1193</f>
        <v>0</v>
      </c>
      <c r="C1155" s="25" t="n">
        <f aca="false">LatticeLayout!C1193</f>
        <v>0</v>
      </c>
      <c r="D1155" s="25" t="n">
        <f aca="false">LatticeLayout!D1193</f>
        <v>0</v>
      </c>
      <c r="E1155" s="25" t="n">
        <f aca="false">LatticeLayout!E1193</f>
        <v>0</v>
      </c>
      <c r="F1155" s="25" t="n">
        <f aca="false">LatticeLayout!F1193</f>
        <v>0</v>
      </c>
      <c r="G1155" s="25" t="n">
        <f aca="false">LatticeLayout!G1193</f>
        <v>0</v>
      </c>
      <c r="H1155" s="25" t="n">
        <f aca="false">LatticeLayout!H1193</f>
        <v>0</v>
      </c>
      <c r="I1155" s="25" t="n">
        <f aca="false">LatticeLayout!I1193</f>
        <v>0</v>
      </c>
      <c r="J1155" s="25" t="n">
        <f aca="false">LatticeLayout!J1193</f>
        <v>0</v>
      </c>
      <c r="K1155" s="25" t="n">
        <f aca="false">LatticeLayout!K1193</f>
        <v>0.106</v>
      </c>
      <c r="L1155" s="25" t="n">
        <f aca="false">LatticeLayout!Q1193</f>
        <v>268.892392007628</v>
      </c>
      <c r="M1155" s="25" t="n">
        <f aca="false">LatticeLayout!P1193</f>
        <v>423.0996045</v>
      </c>
      <c r="N1155" s="25" t="n">
        <f aca="false">LatticeLayout!O1193</f>
        <v>41.094</v>
      </c>
    </row>
    <row r="1156" s="25" customFormat="true" ht="12.75" hidden="true" customHeight="false" outlineLevel="0" collapsed="false">
      <c r="A1156" s="25" t="str">
        <f aca="false">LatticeLayout!A1194</f>
        <v>LS1</v>
      </c>
      <c r="B1156" s="25" t="str">
        <f aca="false">LatticeLayout!B1194</f>
        <v>BTS</v>
      </c>
      <c r="C1156" s="25" t="str">
        <f aca="false">LatticeLayout!C1194</f>
        <v>DCHV</v>
      </c>
      <c r="D1156" s="25" t="n">
        <f aca="false">LatticeLayout!D1194</f>
        <v>1997</v>
      </c>
      <c r="E1156" s="25" t="str">
        <f aca="false">LatticeLayout!E1194</f>
        <v>LS1_BTS:DCHV_D1997</v>
      </c>
      <c r="F1156" s="25" t="str">
        <f aca="false">LatticeLayout!F1194</f>
        <v>C2</v>
      </c>
      <c r="G1156" s="25" t="str">
        <f aca="false">LatticeLayout!G1194</f>
        <v>correctors-X,Y</v>
      </c>
      <c r="H1156" s="25" t="n">
        <f aca="false">LatticeLayout!H1194</f>
        <v>50</v>
      </c>
      <c r="I1156" s="25" t="n">
        <f aca="false">LatticeLayout!I1194</f>
        <v>0</v>
      </c>
      <c r="J1156" s="25" t="n">
        <f aca="false">LatticeLayout!J1194</f>
        <v>0</v>
      </c>
      <c r="K1156" s="25" t="n">
        <f aca="false">LatticeLayout!K1194</f>
        <v>0.2</v>
      </c>
      <c r="L1156" s="25" t="n">
        <f aca="false">LatticeLayout!Q1194</f>
        <v>268.692392007628</v>
      </c>
      <c r="M1156" s="25" t="n">
        <f aca="false">LatticeLayout!P1194</f>
        <v>423.0996045</v>
      </c>
      <c r="N1156" s="25" t="n">
        <f aca="false">LatticeLayout!O1194</f>
        <v>41.094</v>
      </c>
    </row>
    <row r="1157" s="25" customFormat="true" ht="12.75" hidden="true" customHeight="false" outlineLevel="0" collapsed="false">
      <c r="A1157" s="25" t="n">
        <f aca="false">LatticeLayout!A1195</f>
        <v>0</v>
      </c>
      <c r="B1157" s="25" t="n">
        <f aca="false">LatticeLayout!B1195</f>
        <v>0</v>
      </c>
      <c r="C1157" s="25" t="n">
        <f aca="false">LatticeLayout!C1195</f>
        <v>0</v>
      </c>
      <c r="D1157" s="25" t="n">
        <f aca="false">LatticeLayout!D1195</f>
        <v>0</v>
      </c>
      <c r="E1157" s="25" t="n">
        <f aca="false">LatticeLayout!E1195</f>
        <v>0</v>
      </c>
      <c r="F1157" s="25" t="n">
        <f aca="false">LatticeLayout!F1195</f>
        <v>0</v>
      </c>
      <c r="G1157" s="25" t="n">
        <f aca="false">LatticeLayout!G1195</f>
        <v>0</v>
      </c>
      <c r="H1157" s="25" t="n">
        <f aca="false">LatticeLayout!H1195</f>
        <v>0</v>
      </c>
      <c r="I1157" s="25" t="n">
        <f aca="false">LatticeLayout!I1195</f>
        <v>0</v>
      </c>
      <c r="J1157" s="25" t="n">
        <f aca="false">LatticeLayout!J1195</f>
        <v>0</v>
      </c>
      <c r="K1157" s="25" t="n">
        <f aca="false">LatticeLayout!K1195</f>
        <v>0.25</v>
      </c>
      <c r="L1157" s="25" t="n">
        <f aca="false">LatticeLayout!Q1195</f>
        <v>268.442392007628</v>
      </c>
      <c r="M1157" s="25" t="n">
        <f aca="false">LatticeLayout!P1195</f>
        <v>423.0996045</v>
      </c>
      <c r="N1157" s="25" t="n">
        <f aca="false">LatticeLayout!O1195</f>
        <v>41.094</v>
      </c>
    </row>
    <row r="1158" s="25" customFormat="true" ht="12.75" hidden="true" customHeight="false" outlineLevel="0" collapsed="false">
      <c r="A1158" s="25" t="str">
        <f aca="false">LatticeLayout!A1196</f>
        <v>LS1</v>
      </c>
      <c r="B1158" s="25" t="str">
        <f aca="false">LatticeLayout!B1196</f>
        <v>BTS</v>
      </c>
      <c r="C1158" s="25" t="str">
        <f aca="false">LatticeLayout!C1196</f>
        <v>QH</v>
      </c>
      <c r="D1158" s="25" t="n">
        <f aca="false">LatticeLayout!D1196</f>
        <v>2002</v>
      </c>
      <c r="E1158" s="25" t="str">
        <f aca="false">LatticeLayout!E1196</f>
        <v>LS1_BTS:QH_D2002</v>
      </c>
      <c r="F1158" s="25" t="str">
        <f aca="false">LatticeLayout!F1196</f>
        <v>Q1</v>
      </c>
      <c r="G1158" s="25" t="str">
        <f aca="false">LatticeLayout!G1196</f>
        <v>quadrupole-X</v>
      </c>
      <c r="H1158" s="25" t="n">
        <f aca="false">LatticeLayout!H1196</f>
        <v>50</v>
      </c>
      <c r="I1158" s="25" t="n">
        <f aca="false">LatticeLayout!I1196</f>
        <v>0</v>
      </c>
      <c r="J1158" s="25" t="n">
        <f aca="false">LatticeLayout!J1196</f>
        <v>0</v>
      </c>
      <c r="K1158" s="25" t="n">
        <f aca="false">LatticeLayout!K1196</f>
        <v>0.25</v>
      </c>
      <c r="L1158" s="25" t="n">
        <f aca="false">LatticeLayout!Q1196</f>
        <v>268.192392007628</v>
      </c>
      <c r="M1158" s="25" t="n">
        <f aca="false">LatticeLayout!P1196</f>
        <v>423.0996045</v>
      </c>
      <c r="N1158" s="25" t="n">
        <f aca="false">LatticeLayout!O1196</f>
        <v>41.094</v>
      </c>
    </row>
    <row r="1159" s="25" customFormat="true" ht="12.75" hidden="true" customHeight="false" outlineLevel="0" collapsed="false">
      <c r="A1159" s="25" t="n">
        <f aca="false">LatticeLayout!A1197</f>
        <v>0</v>
      </c>
      <c r="B1159" s="25" t="n">
        <f aca="false">LatticeLayout!B1197</f>
        <v>0</v>
      </c>
      <c r="C1159" s="25" t="n">
        <f aca="false">LatticeLayout!C1197</f>
        <v>0</v>
      </c>
      <c r="D1159" s="25" t="n">
        <f aca="false">LatticeLayout!D1197</f>
        <v>0</v>
      </c>
      <c r="E1159" s="25" t="n">
        <f aca="false">LatticeLayout!E1197</f>
        <v>0</v>
      </c>
      <c r="F1159" s="25" t="n">
        <f aca="false">LatticeLayout!F1197</f>
        <v>0</v>
      </c>
      <c r="G1159" s="25" t="n">
        <f aca="false">LatticeLayout!G1197</f>
        <v>0</v>
      </c>
      <c r="H1159" s="25" t="n">
        <f aca="false">LatticeLayout!H1197</f>
        <v>0</v>
      </c>
      <c r="I1159" s="25" t="n">
        <f aca="false">LatticeLayout!I1197</f>
        <v>0</v>
      </c>
      <c r="J1159" s="25" t="n">
        <f aca="false">LatticeLayout!J1197</f>
        <v>0</v>
      </c>
      <c r="K1159" s="25" t="n">
        <f aca="false">LatticeLayout!K1197</f>
        <v>0.886212</v>
      </c>
      <c r="L1159" s="25" t="n">
        <f aca="false">LatticeLayout!Q1197</f>
        <v>267.306180007628</v>
      </c>
      <c r="M1159" s="25" t="n">
        <f aca="false">LatticeLayout!P1197</f>
        <v>423.0996045</v>
      </c>
      <c r="N1159" s="25" t="n">
        <f aca="false">LatticeLayout!O1197</f>
        <v>41.094</v>
      </c>
    </row>
    <row r="1160" s="25" customFormat="true" ht="12.75" hidden="true" customHeight="false" outlineLevel="0" collapsed="false">
      <c r="A1160" s="25" t="str">
        <f aca="false">LatticeLayout!A1198</f>
        <v>LS1</v>
      </c>
      <c r="B1160" s="25" t="str">
        <f aca="false">LatticeLayout!B1198</f>
        <v>BTS</v>
      </c>
      <c r="C1160" s="25" t="str">
        <f aca="false">LatticeLayout!C1198</f>
        <v>QV</v>
      </c>
      <c r="D1160" s="25" t="n">
        <f aca="false">LatticeLayout!D1198</f>
        <v>2013</v>
      </c>
      <c r="E1160" s="25" t="str">
        <f aca="false">LatticeLayout!E1198</f>
        <v>LS1_BTS:QV_D2013</v>
      </c>
      <c r="F1160" s="25" t="str">
        <f aca="false">LatticeLayout!F1198</f>
        <v>Q1</v>
      </c>
      <c r="G1160" s="25" t="str">
        <f aca="false">LatticeLayout!G1198</f>
        <v>quadrupole-Y</v>
      </c>
      <c r="H1160" s="25" t="n">
        <f aca="false">LatticeLayout!H1198</f>
        <v>50</v>
      </c>
      <c r="I1160" s="25" t="n">
        <f aca="false">LatticeLayout!I1198</f>
        <v>0</v>
      </c>
      <c r="J1160" s="25" t="n">
        <f aca="false">LatticeLayout!J1198</f>
        <v>0</v>
      </c>
      <c r="K1160" s="25" t="n">
        <f aca="false">LatticeLayout!K1198</f>
        <v>0.25</v>
      </c>
      <c r="L1160" s="25" t="n">
        <f aca="false">LatticeLayout!Q1198</f>
        <v>267.056180007628</v>
      </c>
      <c r="M1160" s="25" t="n">
        <f aca="false">LatticeLayout!P1198</f>
        <v>423.0996045</v>
      </c>
      <c r="N1160" s="25" t="n">
        <f aca="false">LatticeLayout!O1198</f>
        <v>41.094</v>
      </c>
    </row>
    <row r="1161" s="25" customFormat="true" ht="12.75" hidden="true" customHeight="false" outlineLevel="0" collapsed="false">
      <c r="A1161" s="25" t="n">
        <f aca="false">LatticeLayout!A1199</f>
        <v>0</v>
      </c>
      <c r="B1161" s="25" t="n">
        <f aca="false">LatticeLayout!B1199</f>
        <v>0</v>
      </c>
      <c r="C1161" s="25" t="n">
        <f aca="false">LatticeLayout!C1199</f>
        <v>0</v>
      </c>
      <c r="D1161" s="25" t="n">
        <f aca="false">LatticeLayout!D1199</f>
        <v>0</v>
      </c>
      <c r="E1161" s="25" t="n">
        <f aca="false">LatticeLayout!E1199</f>
        <v>0</v>
      </c>
      <c r="F1161" s="25" t="n">
        <f aca="false">LatticeLayout!F1199</f>
        <v>0</v>
      </c>
      <c r="G1161" s="25" t="n">
        <f aca="false">LatticeLayout!G1199</f>
        <v>0</v>
      </c>
      <c r="H1161" s="25" t="n">
        <f aca="false">LatticeLayout!H1199</f>
        <v>0</v>
      </c>
      <c r="I1161" s="25" t="n">
        <f aca="false">LatticeLayout!I1199</f>
        <v>0</v>
      </c>
      <c r="J1161" s="25" t="n">
        <f aca="false">LatticeLayout!J1199</f>
        <v>0</v>
      </c>
      <c r="K1161" s="25" t="n">
        <f aca="false">LatticeLayout!K1199</f>
        <v>0.87</v>
      </c>
      <c r="L1161" s="25" t="n">
        <f aca="false">LatticeLayout!Q1199</f>
        <v>266.186180007628</v>
      </c>
      <c r="M1161" s="25" t="n">
        <f aca="false">LatticeLayout!P1199</f>
        <v>423.0996045</v>
      </c>
      <c r="N1161" s="25" t="n">
        <f aca="false">LatticeLayout!O1199</f>
        <v>41.094</v>
      </c>
    </row>
    <row r="1162" s="25" customFormat="true" ht="12.75" hidden="true" customHeight="false" outlineLevel="0" collapsed="false">
      <c r="A1162" s="25" t="str">
        <f aca="false">LatticeLayout!A1200</f>
        <v>LS1</v>
      </c>
      <c r="B1162" s="25" t="str">
        <f aca="false">LatticeLayout!B1200</f>
        <v>BTS</v>
      </c>
      <c r="C1162" s="25" t="str">
        <f aca="false">LatticeLayout!C1200</f>
        <v>DCHV</v>
      </c>
      <c r="D1162" s="25" t="n">
        <f aca="false">LatticeLayout!D1200</f>
        <v>2024</v>
      </c>
      <c r="E1162" s="25" t="str">
        <f aca="false">LatticeLayout!E1200</f>
        <v>LS1_BTS:DCHV_D2024</v>
      </c>
      <c r="F1162" s="25" t="str">
        <f aca="false">LatticeLayout!F1200</f>
        <v>C2</v>
      </c>
      <c r="G1162" s="25" t="str">
        <f aca="false">LatticeLayout!G1200</f>
        <v>correctors-X,Y</v>
      </c>
      <c r="H1162" s="25" t="n">
        <f aca="false">LatticeLayout!H1200</f>
        <v>50</v>
      </c>
      <c r="I1162" s="25" t="n">
        <f aca="false">LatticeLayout!I1200</f>
        <v>0</v>
      </c>
      <c r="J1162" s="25" t="n">
        <f aca="false">LatticeLayout!J1200</f>
        <v>0</v>
      </c>
      <c r="K1162" s="25" t="n">
        <f aca="false">LatticeLayout!K1200</f>
        <v>0.2</v>
      </c>
      <c r="L1162" s="25" t="n">
        <f aca="false">LatticeLayout!Q1200</f>
        <v>265.986180007628</v>
      </c>
      <c r="M1162" s="25" t="n">
        <f aca="false">LatticeLayout!P1200</f>
        <v>423.0996045</v>
      </c>
      <c r="N1162" s="25" t="n">
        <f aca="false">LatticeLayout!O1200</f>
        <v>41.094</v>
      </c>
    </row>
    <row r="1163" s="25" customFormat="true" ht="12.75" hidden="true" customHeight="false" outlineLevel="0" collapsed="false">
      <c r="A1163" s="25" t="n">
        <f aca="false">LatticeLayout!A1201</f>
        <v>0</v>
      </c>
      <c r="B1163" s="25" t="n">
        <f aca="false">LatticeLayout!B1201</f>
        <v>0</v>
      </c>
      <c r="C1163" s="25" t="n">
        <f aca="false">LatticeLayout!C1201</f>
        <v>0</v>
      </c>
      <c r="D1163" s="25" t="n">
        <f aca="false">LatticeLayout!D1201</f>
        <v>0</v>
      </c>
      <c r="E1163" s="25" t="n">
        <f aca="false">LatticeLayout!E1201</f>
        <v>0</v>
      </c>
      <c r="F1163" s="25" t="n">
        <f aca="false">LatticeLayout!F1201</f>
        <v>0</v>
      </c>
      <c r="G1163" s="25" t="n">
        <f aca="false">LatticeLayout!G1201</f>
        <v>0</v>
      </c>
      <c r="H1163" s="25" t="n">
        <f aca="false">LatticeLayout!H1201</f>
        <v>0</v>
      </c>
      <c r="I1163" s="25" t="n">
        <f aca="false">LatticeLayout!I1201</f>
        <v>0</v>
      </c>
      <c r="J1163" s="25" t="n">
        <f aca="false">LatticeLayout!J1201</f>
        <v>0</v>
      </c>
      <c r="K1163" s="25" t="n">
        <f aca="false">LatticeLayout!K1201</f>
        <v>0.190905</v>
      </c>
      <c r="L1163" s="25" t="n">
        <f aca="false">LatticeLayout!Q1201</f>
        <v>265.795275007628</v>
      </c>
      <c r="M1163" s="25" t="n">
        <f aca="false">LatticeLayout!P1201</f>
        <v>423.0996045</v>
      </c>
      <c r="N1163" s="25" t="n">
        <f aca="false">LatticeLayout!O1201</f>
        <v>41.094</v>
      </c>
    </row>
    <row r="1164" s="25" customFormat="true" ht="12.75" hidden="true" customHeight="false" outlineLevel="0" collapsed="false">
      <c r="A1164" s="25" t="str">
        <f aca="false">LatticeLayout!A1202</f>
        <v>LS1</v>
      </c>
      <c r="B1164" s="25" t="str">
        <f aca="false">LatticeLayout!B1202</f>
        <v>BTS</v>
      </c>
      <c r="C1164" s="25" t="str">
        <f aca="false">LatticeLayout!C1202</f>
        <v>BPM</v>
      </c>
      <c r="D1164" s="25" t="n">
        <f aca="false">LatticeLayout!D1202</f>
        <v>2027</v>
      </c>
      <c r="E1164" s="25" t="str">
        <f aca="false">LatticeLayout!E1202</f>
        <v>LS1_BTS:BPM_D2027</v>
      </c>
      <c r="F1164" s="25" t="str">
        <f aca="false">LatticeLayout!F1202</f>
        <v>BPM3b</v>
      </c>
      <c r="G1164" s="25" t="str">
        <f aca="false">LatticeLayout!G1202</f>
        <v>position monitor</v>
      </c>
      <c r="H1164" s="25" t="n">
        <f aca="false">LatticeLayout!H1202</f>
        <v>47.5</v>
      </c>
      <c r="I1164" s="25" t="n">
        <f aca="false">LatticeLayout!I1202</f>
        <v>0</v>
      </c>
      <c r="J1164" s="25" t="n">
        <f aca="false">LatticeLayout!J1202</f>
        <v>0</v>
      </c>
      <c r="K1164" s="25" t="n">
        <f aca="false">LatticeLayout!K1202</f>
        <v>0</v>
      </c>
      <c r="L1164" s="25" t="n">
        <f aca="false">LatticeLayout!Q1202</f>
        <v>265.795275007628</v>
      </c>
      <c r="M1164" s="25" t="n">
        <f aca="false">LatticeLayout!P1202</f>
        <v>423.0996045</v>
      </c>
      <c r="N1164" s="25" t="n">
        <f aca="false">LatticeLayout!O1202</f>
        <v>41.094</v>
      </c>
    </row>
    <row r="1165" s="25" customFormat="true" ht="12.75" hidden="true" customHeight="false" outlineLevel="0" collapsed="false">
      <c r="A1165" s="25" t="n">
        <f aca="false">LatticeLayout!A1203</f>
        <v>0</v>
      </c>
      <c r="B1165" s="25" t="n">
        <f aca="false">LatticeLayout!B1203</f>
        <v>0</v>
      </c>
      <c r="C1165" s="25" t="n">
        <f aca="false">LatticeLayout!C1203</f>
        <v>0</v>
      </c>
      <c r="D1165" s="25" t="n">
        <f aca="false">LatticeLayout!D1203</f>
        <v>0</v>
      </c>
      <c r="E1165" s="25" t="n">
        <f aca="false">LatticeLayout!E1203</f>
        <v>0</v>
      </c>
      <c r="F1165" s="25" t="n">
        <f aca="false">LatticeLayout!F1203</f>
        <v>0</v>
      </c>
      <c r="G1165" s="25" t="n">
        <f aca="false">LatticeLayout!G1203</f>
        <v>0</v>
      </c>
      <c r="H1165" s="25" t="n">
        <f aca="false">LatticeLayout!H1203</f>
        <v>0</v>
      </c>
      <c r="I1165" s="25" t="n">
        <f aca="false">LatticeLayout!I1203</f>
        <v>0</v>
      </c>
      <c r="J1165" s="25" t="n">
        <f aca="false">LatticeLayout!J1203</f>
        <v>0</v>
      </c>
      <c r="K1165" s="25" t="n">
        <f aca="false">LatticeLayout!K1203</f>
        <v>0</v>
      </c>
      <c r="L1165" s="25" t="n">
        <f aca="false">LatticeLayout!Q1203</f>
        <v>265.795275007628</v>
      </c>
      <c r="M1165" s="25" t="n">
        <f aca="false">LatticeLayout!P1203</f>
        <v>423.0996045</v>
      </c>
      <c r="N1165" s="25" t="n">
        <f aca="false">LatticeLayout!O1203</f>
        <v>41.094</v>
      </c>
    </row>
    <row r="1166" s="25" customFormat="true" ht="12.75" hidden="true" customHeight="false" outlineLevel="0" collapsed="false">
      <c r="A1166" s="25" t="n">
        <f aca="false">LatticeLayout!A1204</f>
        <v>0</v>
      </c>
      <c r="B1166" s="25" t="n">
        <f aca="false">LatticeLayout!B1204</f>
        <v>0</v>
      </c>
      <c r="C1166" s="25" t="n">
        <f aca="false">LatticeLayout!C1204</f>
        <v>0</v>
      </c>
      <c r="D1166" s="25" t="n">
        <f aca="false">LatticeLayout!D1204</f>
        <v>0</v>
      </c>
      <c r="E1166" s="25" t="n">
        <f aca="false">LatticeLayout!E1204</f>
        <v>0</v>
      </c>
      <c r="F1166" s="25" t="n">
        <f aca="false">LatticeLayout!F1204</f>
        <v>0</v>
      </c>
      <c r="G1166" s="25" t="n">
        <f aca="false">LatticeLayout!G1204</f>
        <v>0</v>
      </c>
      <c r="H1166" s="25" t="n">
        <f aca="false">LatticeLayout!H1204</f>
        <v>0</v>
      </c>
      <c r="I1166" s="25" t="n">
        <f aca="false">LatticeLayout!I1204</f>
        <v>0</v>
      </c>
      <c r="J1166" s="25" t="n">
        <f aca="false">LatticeLayout!J1204</f>
        <v>0</v>
      </c>
      <c r="K1166" s="25" t="n">
        <f aca="false">LatticeLayout!K1204</f>
        <v>0.059095</v>
      </c>
      <c r="L1166" s="25" t="n">
        <f aca="false">LatticeLayout!Q1204</f>
        <v>265.736180007628</v>
      </c>
      <c r="M1166" s="25" t="n">
        <f aca="false">LatticeLayout!P1204</f>
        <v>423.0996045</v>
      </c>
      <c r="N1166" s="25" t="n">
        <f aca="false">LatticeLayout!O1204</f>
        <v>41.094</v>
      </c>
    </row>
    <row r="1167" s="25" customFormat="true" ht="12.75" hidden="true" customHeight="false" outlineLevel="0" collapsed="false">
      <c r="A1167" s="25" t="str">
        <f aca="false">LatticeLayout!A1205</f>
        <v>LS1</v>
      </c>
      <c r="B1167" s="25" t="str">
        <f aca="false">LatticeLayout!B1205</f>
        <v>BTS</v>
      </c>
      <c r="C1167" s="25" t="str">
        <f aca="false">LatticeLayout!C1205</f>
        <v>QH</v>
      </c>
      <c r="D1167" s="25" t="n">
        <f aca="false">LatticeLayout!D1205</f>
        <v>2029</v>
      </c>
      <c r="E1167" s="25" t="str">
        <f aca="false">LatticeLayout!E1205</f>
        <v>LS1_BTS:QH_D2029</v>
      </c>
      <c r="F1167" s="25" t="str">
        <f aca="false">LatticeLayout!F1205</f>
        <v>Q1</v>
      </c>
      <c r="G1167" s="25" t="str">
        <f aca="false">LatticeLayout!G1205</f>
        <v>quadrupole-X</v>
      </c>
      <c r="H1167" s="25" t="n">
        <f aca="false">LatticeLayout!H1205</f>
        <v>50</v>
      </c>
      <c r="I1167" s="25" t="n">
        <f aca="false">LatticeLayout!I1205</f>
        <v>0</v>
      </c>
      <c r="J1167" s="25" t="n">
        <f aca="false">LatticeLayout!J1205</f>
        <v>0</v>
      </c>
      <c r="K1167" s="25" t="n">
        <f aca="false">LatticeLayout!K1205</f>
        <v>0.25</v>
      </c>
      <c r="L1167" s="25" t="n">
        <f aca="false">LatticeLayout!Q1205</f>
        <v>265.486180007628</v>
      </c>
      <c r="M1167" s="25" t="n">
        <f aca="false">LatticeLayout!P1205</f>
        <v>423.0996045</v>
      </c>
      <c r="N1167" s="25" t="n">
        <f aca="false">LatticeLayout!O1205</f>
        <v>41.094</v>
      </c>
    </row>
    <row r="1168" s="25" customFormat="true" ht="12.75" hidden="true" customHeight="false" outlineLevel="0" collapsed="false">
      <c r="A1168" s="25" t="n">
        <f aca="false">LatticeLayout!A1206</f>
        <v>0</v>
      </c>
      <c r="B1168" s="25" t="n">
        <f aca="false">LatticeLayout!B1206</f>
        <v>0</v>
      </c>
      <c r="C1168" s="25" t="n">
        <f aca="false">LatticeLayout!C1206</f>
        <v>0</v>
      </c>
      <c r="D1168" s="25" t="n">
        <f aca="false">LatticeLayout!D1206</f>
        <v>0</v>
      </c>
      <c r="E1168" s="25" t="n">
        <f aca="false">LatticeLayout!E1206</f>
        <v>0</v>
      </c>
      <c r="F1168" s="25" t="n">
        <f aca="false">LatticeLayout!F1206</f>
        <v>0</v>
      </c>
      <c r="G1168" s="25" t="n">
        <f aca="false">LatticeLayout!G1206</f>
        <v>0</v>
      </c>
      <c r="H1168" s="25" t="n">
        <f aca="false">LatticeLayout!H1206</f>
        <v>0</v>
      </c>
      <c r="I1168" s="25" t="n">
        <f aca="false">LatticeLayout!I1206</f>
        <v>0</v>
      </c>
      <c r="J1168" s="25" t="n">
        <f aca="false">LatticeLayout!J1206</f>
        <v>0</v>
      </c>
      <c r="K1168" s="25" t="n">
        <f aca="false">LatticeLayout!K1206</f>
        <v>1.086212</v>
      </c>
      <c r="L1168" s="25" t="n">
        <f aca="false">LatticeLayout!Q1206</f>
        <v>264.399968007628</v>
      </c>
      <c r="M1168" s="25" t="n">
        <f aca="false">LatticeLayout!P1206</f>
        <v>423.0996045</v>
      </c>
      <c r="N1168" s="25" t="n">
        <f aca="false">LatticeLayout!O1206</f>
        <v>41.094</v>
      </c>
    </row>
    <row r="1169" s="25" customFormat="true" ht="12.75" hidden="true" customHeight="false" outlineLevel="0" collapsed="false">
      <c r="A1169" s="25" t="str">
        <f aca="false">LatticeLayout!A1207</f>
        <v>LS1</v>
      </c>
      <c r="B1169" s="25" t="str">
        <f aca="false">LatticeLayout!B1207</f>
        <v>BTS</v>
      </c>
      <c r="C1169" s="25" t="str">
        <f aca="false">LatticeLayout!C1207</f>
        <v>QV</v>
      </c>
      <c r="D1169" s="25" t="n">
        <f aca="false">LatticeLayout!D1207</f>
        <v>2042</v>
      </c>
      <c r="E1169" s="25" t="str">
        <f aca="false">LatticeLayout!E1207</f>
        <v>LS1_BTS:QV_D2042</v>
      </c>
      <c r="F1169" s="25" t="str">
        <f aca="false">LatticeLayout!F1207</f>
        <v>Q1</v>
      </c>
      <c r="G1169" s="25" t="str">
        <f aca="false">LatticeLayout!G1207</f>
        <v>quadrupole-Y</v>
      </c>
      <c r="H1169" s="25" t="n">
        <f aca="false">LatticeLayout!H1207</f>
        <v>50</v>
      </c>
      <c r="I1169" s="25" t="n">
        <f aca="false">LatticeLayout!I1207</f>
        <v>0</v>
      </c>
      <c r="J1169" s="25" t="n">
        <f aca="false">LatticeLayout!J1207</f>
        <v>0</v>
      </c>
      <c r="K1169" s="25" t="n">
        <f aca="false">LatticeLayout!K1207</f>
        <v>0.25</v>
      </c>
      <c r="L1169" s="25" t="n">
        <f aca="false">LatticeLayout!Q1207</f>
        <v>264.149968007628</v>
      </c>
      <c r="M1169" s="25" t="n">
        <f aca="false">LatticeLayout!P1207</f>
        <v>423.0996045</v>
      </c>
      <c r="N1169" s="25" t="n">
        <f aca="false">LatticeLayout!O1207</f>
        <v>41.094</v>
      </c>
    </row>
    <row r="1170" s="25" customFormat="true" ht="12.75" hidden="true" customHeight="false" outlineLevel="0" collapsed="false">
      <c r="A1170" s="25" t="n">
        <f aca="false">LatticeLayout!A1208</f>
        <v>0</v>
      </c>
      <c r="B1170" s="25" t="n">
        <f aca="false">LatticeLayout!B1208</f>
        <v>0</v>
      </c>
      <c r="C1170" s="25" t="n">
        <f aca="false">LatticeLayout!C1208</f>
        <v>0</v>
      </c>
      <c r="D1170" s="25" t="n">
        <f aca="false">LatticeLayout!D1208</f>
        <v>0</v>
      </c>
      <c r="E1170" s="25" t="n">
        <f aca="false">LatticeLayout!E1208</f>
        <v>0</v>
      </c>
      <c r="F1170" s="25" t="n">
        <f aca="false">LatticeLayout!F1208</f>
        <v>0</v>
      </c>
      <c r="G1170" s="25" t="n">
        <f aca="false">LatticeLayout!G1208</f>
        <v>0</v>
      </c>
      <c r="H1170" s="25" t="n">
        <f aca="false">LatticeLayout!H1208</f>
        <v>0</v>
      </c>
      <c r="I1170" s="25" t="n">
        <f aca="false">LatticeLayout!I1208</f>
        <v>0</v>
      </c>
      <c r="J1170" s="25" t="n">
        <f aca="false">LatticeLayout!J1208</f>
        <v>0</v>
      </c>
      <c r="K1170" s="25" t="n">
        <f aca="false">LatticeLayout!K1208</f>
        <v>0.970332</v>
      </c>
      <c r="L1170" s="25" t="n">
        <f aca="false">LatticeLayout!Q1208</f>
        <v>263.179636007628</v>
      </c>
      <c r="M1170" s="25" t="n">
        <f aca="false">LatticeLayout!P1208</f>
        <v>423.0996045</v>
      </c>
      <c r="N1170" s="25" t="n">
        <f aca="false">LatticeLayout!O1208</f>
        <v>41.094</v>
      </c>
    </row>
    <row r="1171" s="25" customFormat="true" ht="12.75" hidden="true" customHeight="false" outlineLevel="0" collapsed="false">
      <c r="A1171" s="25" t="n">
        <f aca="false">LatticeLayout!A1209</f>
        <v>0</v>
      </c>
      <c r="B1171" s="25" t="n">
        <f aca="false">LatticeLayout!B1209</f>
        <v>0</v>
      </c>
      <c r="C1171" s="25" t="n">
        <f aca="false">LatticeLayout!C1209</f>
        <v>0</v>
      </c>
      <c r="D1171" s="25" t="n">
        <f aca="false">LatticeLayout!D1209</f>
        <v>0</v>
      </c>
      <c r="E1171" s="25" t="n">
        <f aca="false">LatticeLayout!E1209</f>
        <v>0</v>
      </c>
      <c r="F1171" s="25" t="n">
        <f aca="false">LatticeLayout!F1209</f>
        <v>0</v>
      </c>
      <c r="G1171" s="25" t="str">
        <f aca="false">LatticeLayout!G1209</f>
        <v>bellow</v>
      </c>
      <c r="H1171" s="25" t="n">
        <f aca="false">LatticeLayout!H1209</f>
        <v>0</v>
      </c>
      <c r="I1171" s="25" t="n">
        <f aca="false">LatticeLayout!I1209</f>
        <v>0</v>
      </c>
      <c r="J1171" s="25" t="n">
        <f aca="false">LatticeLayout!J1209</f>
        <v>0</v>
      </c>
      <c r="K1171" s="25" t="n">
        <f aca="false">LatticeLayout!K1209</f>
        <v>0.103502</v>
      </c>
      <c r="L1171" s="25" t="n">
        <f aca="false">LatticeLayout!Q1209</f>
        <v>263.076134007628</v>
      </c>
      <c r="M1171" s="25" t="n">
        <f aca="false">LatticeLayout!P1209</f>
        <v>423.0996045</v>
      </c>
      <c r="N1171" s="25" t="n">
        <f aca="false">LatticeLayout!O1209</f>
        <v>41.094</v>
      </c>
    </row>
    <row r="1172" s="25" customFormat="true" ht="12.75" hidden="true" customHeight="false" outlineLevel="0" collapsed="false">
      <c r="A1172" s="25" t="str">
        <f aca="false">LatticeLayout!A1210</f>
        <v>LS1</v>
      </c>
      <c r="B1172" s="25" t="str">
        <f aca="false">LatticeLayout!B1210</f>
        <v>BTS</v>
      </c>
      <c r="C1172" s="25" t="str">
        <f aca="false">LatticeLayout!C1210</f>
        <v>BPM</v>
      </c>
      <c r="D1172" s="25" t="n">
        <f aca="false">LatticeLayout!D1210</f>
        <v>2054</v>
      </c>
      <c r="E1172" s="25" t="str">
        <f aca="false">LatticeLayout!E1210</f>
        <v>LS1_BTS:BPM_D2054</v>
      </c>
      <c r="F1172" s="25" t="str">
        <f aca="false">LatticeLayout!F1210</f>
        <v>BPM3a</v>
      </c>
      <c r="G1172" s="25" t="str">
        <f aca="false">LatticeLayout!G1210</f>
        <v>position monitor</v>
      </c>
      <c r="H1172" s="25" t="n">
        <f aca="false">LatticeLayout!H1210</f>
        <v>47.5</v>
      </c>
      <c r="I1172" s="25" t="n">
        <f aca="false">LatticeLayout!I1210</f>
        <v>0</v>
      </c>
      <c r="J1172" s="25" t="n">
        <f aca="false">LatticeLayout!J1210</f>
        <v>0</v>
      </c>
      <c r="K1172" s="25" t="n">
        <f aca="false">LatticeLayout!K1210</f>
        <v>0</v>
      </c>
      <c r="L1172" s="25" t="n">
        <f aca="false">LatticeLayout!Q1210</f>
        <v>263.076134007628</v>
      </c>
      <c r="M1172" s="25" t="n">
        <f aca="false">LatticeLayout!P1210</f>
        <v>423.0996045</v>
      </c>
      <c r="N1172" s="25" t="n">
        <f aca="false">LatticeLayout!O1210</f>
        <v>41.094</v>
      </c>
    </row>
    <row r="1173" s="25" customFormat="true" ht="12.75" hidden="true" customHeight="false" outlineLevel="0" collapsed="false">
      <c r="A1173" s="25" t="n">
        <f aca="false">LatticeLayout!A1211</f>
        <v>0</v>
      </c>
      <c r="B1173" s="25" t="n">
        <f aca="false">LatticeLayout!B1211</f>
        <v>0</v>
      </c>
      <c r="C1173" s="25" t="n">
        <f aca="false">LatticeLayout!C1211</f>
        <v>0</v>
      </c>
      <c r="D1173" s="25" t="n">
        <f aca="false">LatticeLayout!D1211</f>
        <v>0</v>
      </c>
      <c r="E1173" s="25" t="n">
        <f aca="false">LatticeLayout!E1211</f>
        <v>0</v>
      </c>
      <c r="F1173" s="25" t="n">
        <f aca="false">LatticeLayout!F1211</f>
        <v>0</v>
      </c>
      <c r="G1173" s="25" t="str">
        <f aca="false">LatticeLayout!G1211</f>
        <v>diagnostic box</v>
      </c>
      <c r="H1173" s="25" t="n">
        <f aca="false">LatticeLayout!H1211</f>
        <v>0</v>
      </c>
      <c r="I1173" s="25" t="n">
        <f aca="false">LatticeLayout!I1211</f>
        <v>0</v>
      </c>
      <c r="J1173" s="25" t="n">
        <f aca="false">LatticeLayout!J1211</f>
        <v>0</v>
      </c>
      <c r="K1173" s="25" t="n">
        <f aca="false">LatticeLayout!K1211</f>
        <v>0.145282</v>
      </c>
      <c r="L1173" s="25" t="n">
        <f aca="false">LatticeLayout!Q1211</f>
        <v>262.930852007628</v>
      </c>
      <c r="M1173" s="25" t="n">
        <f aca="false">LatticeLayout!P1211</f>
        <v>423.0996045</v>
      </c>
      <c r="N1173" s="25" t="n">
        <f aca="false">LatticeLayout!O1211</f>
        <v>41.094</v>
      </c>
    </row>
    <row r="1174" s="25" customFormat="true" ht="12.75" hidden="true" customHeight="false" outlineLevel="0" collapsed="false">
      <c r="A1174" s="25" t="str">
        <f aca="false">LatticeLayout!A1212</f>
        <v>LS1</v>
      </c>
      <c r="B1174" s="25" t="str">
        <f aca="false">LatticeLayout!B1212</f>
        <v>BTS</v>
      </c>
      <c r="C1174" s="25" t="str">
        <f aca="false">LatticeLayout!C1212</f>
        <v>PM</v>
      </c>
      <c r="D1174" s="25" t="n">
        <f aca="false">LatticeLayout!D1212</f>
        <v>2056</v>
      </c>
      <c r="E1174" s="25" t="str">
        <f aca="false">LatticeLayout!E1212</f>
        <v>LS1_BTS:PM_D2056</v>
      </c>
      <c r="F1174" s="25" t="str">
        <f aca="false">LatticeLayout!F1212</f>
        <v>PM_S</v>
      </c>
      <c r="G1174" s="25" t="str">
        <f aca="false">LatticeLayout!G1212</f>
        <v>profile monitor (small fork)</v>
      </c>
      <c r="H1174" s="25" t="n">
        <f aca="false">LatticeLayout!H1212</f>
        <v>0</v>
      </c>
      <c r="I1174" s="25" t="n">
        <f aca="false">LatticeLayout!I1212</f>
        <v>0</v>
      </c>
      <c r="J1174" s="25" t="n">
        <f aca="false">LatticeLayout!J1212</f>
        <v>0</v>
      </c>
      <c r="K1174" s="25" t="n">
        <f aca="false">LatticeLayout!K1212</f>
        <v>0</v>
      </c>
      <c r="L1174" s="25" t="n">
        <f aca="false">LatticeLayout!Q1212</f>
        <v>262.930852007628</v>
      </c>
      <c r="M1174" s="25" t="n">
        <f aca="false">LatticeLayout!P1212</f>
        <v>423.0996045</v>
      </c>
      <c r="N1174" s="25" t="n">
        <f aca="false">LatticeLayout!O1212</f>
        <v>41.094</v>
      </c>
    </row>
    <row r="1175" s="25" customFormat="true" ht="12.75" hidden="true" customHeight="false" outlineLevel="0" collapsed="false">
      <c r="A1175" s="25" t="n">
        <f aca="false">LatticeLayout!A1213</f>
        <v>0</v>
      </c>
      <c r="B1175" s="25" t="n">
        <f aca="false">LatticeLayout!B1213</f>
        <v>0</v>
      </c>
      <c r="C1175" s="25" t="n">
        <f aca="false">LatticeLayout!C1213</f>
        <v>0</v>
      </c>
      <c r="D1175" s="25" t="n">
        <f aca="false">LatticeLayout!D1213</f>
        <v>0</v>
      </c>
      <c r="E1175" s="25" t="n">
        <f aca="false">LatticeLayout!E1213</f>
        <v>0</v>
      </c>
      <c r="F1175" s="25" t="n">
        <f aca="false">LatticeLayout!F1213</f>
        <v>0</v>
      </c>
      <c r="G1175" s="25" t="str">
        <f aca="false">LatticeLayout!G1213</f>
        <v>diagnostic box</v>
      </c>
      <c r="H1175" s="25" t="n">
        <f aca="false">LatticeLayout!H1213</f>
        <v>0</v>
      </c>
      <c r="I1175" s="25" t="n">
        <f aca="false">LatticeLayout!I1213</f>
        <v>0</v>
      </c>
      <c r="J1175" s="25" t="n">
        <f aca="false">LatticeLayout!J1213</f>
        <v>0</v>
      </c>
      <c r="K1175" s="25" t="n">
        <f aca="false">LatticeLayout!K1213</f>
        <v>0</v>
      </c>
      <c r="L1175" s="25" t="n">
        <f aca="false">LatticeLayout!Q1213</f>
        <v>262.930852007628</v>
      </c>
      <c r="M1175" s="25" t="n">
        <f aca="false">LatticeLayout!P1213</f>
        <v>423.0996045</v>
      </c>
      <c r="N1175" s="25" t="n">
        <f aca="false">LatticeLayout!O1213</f>
        <v>41.094</v>
      </c>
    </row>
    <row r="1176" s="25" customFormat="true" ht="12.75" hidden="true" customHeight="false" outlineLevel="0" collapsed="false">
      <c r="A1176" s="25" t="str">
        <f aca="false">LatticeLayout!A1214</f>
        <v>LS1</v>
      </c>
      <c r="B1176" s="25" t="str">
        <f aca="false">LatticeLayout!B1214</f>
        <v>BTS</v>
      </c>
      <c r="C1176" s="25" t="str">
        <f aca="false">LatticeLayout!C1214</f>
        <v>IP</v>
      </c>
      <c r="D1176" s="25" t="n">
        <f aca="false">LatticeLayout!D1214</f>
        <v>2056</v>
      </c>
      <c r="E1176" s="25" t="str">
        <f aca="false">LatticeLayout!E1214</f>
        <v>LS1_BTS:IP_D2056</v>
      </c>
      <c r="F1176" s="25" t="str">
        <f aca="false">LatticeLayout!F1214</f>
        <v>IP_S</v>
      </c>
      <c r="G1176" s="25" t="str">
        <f aca="false">LatticeLayout!G1214</f>
        <v>ion pump, 75 l/s</v>
      </c>
      <c r="H1176" s="25" t="n">
        <f aca="false">LatticeLayout!H1214</f>
        <v>0</v>
      </c>
      <c r="I1176" s="25" t="n">
        <f aca="false">LatticeLayout!I1214</f>
        <v>0</v>
      </c>
      <c r="J1176" s="25" t="n">
        <f aca="false">LatticeLayout!J1214</f>
        <v>0</v>
      </c>
      <c r="K1176" s="25" t="n">
        <f aca="false">LatticeLayout!K1214</f>
        <v>0</v>
      </c>
      <c r="L1176" s="25" t="n">
        <f aca="false">LatticeLayout!Q1214</f>
        <v>262.930852007628</v>
      </c>
      <c r="M1176" s="25" t="n">
        <f aca="false">LatticeLayout!P1214</f>
        <v>423.0996045</v>
      </c>
      <c r="N1176" s="25" t="n">
        <f aca="false">LatticeLayout!O1214</f>
        <v>41.094</v>
      </c>
    </row>
    <row r="1177" s="25" customFormat="true" ht="12.75" hidden="true" customHeight="false" outlineLevel="0" collapsed="false">
      <c r="A1177" s="25" t="n">
        <f aca="false">LatticeLayout!A1215</f>
        <v>0</v>
      </c>
      <c r="B1177" s="25" t="n">
        <f aca="false">LatticeLayout!B1215</f>
        <v>0</v>
      </c>
      <c r="C1177" s="25" t="n">
        <f aca="false">LatticeLayout!C1215</f>
        <v>0</v>
      </c>
      <c r="D1177" s="25" t="n">
        <f aca="false">LatticeLayout!D1215</f>
        <v>0</v>
      </c>
      <c r="E1177" s="25" t="n">
        <f aca="false">LatticeLayout!E1215</f>
        <v>0</v>
      </c>
      <c r="F1177" s="25" t="n">
        <f aca="false">LatticeLayout!F1215</f>
        <v>0</v>
      </c>
      <c r="G1177" s="25" t="str">
        <f aca="false">LatticeLayout!G1215</f>
        <v>bellow</v>
      </c>
      <c r="H1177" s="25" t="n">
        <f aca="false">LatticeLayout!H1215</f>
        <v>0</v>
      </c>
      <c r="I1177" s="25" t="n">
        <f aca="false">LatticeLayout!I1215</f>
        <v>0</v>
      </c>
      <c r="J1177" s="25" t="n">
        <f aca="false">LatticeLayout!J1215</f>
        <v>0</v>
      </c>
      <c r="K1177" s="25" t="n">
        <f aca="false">LatticeLayout!K1215</f>
        <v>0.131216</v>
      </c>
      <c r="L1177" s="25" t="n">
        <f aca="false">LatticeLayout!Q1215</f>
        <v>262.799636007628</v>
      </c>
      <c r="M1177" s="25" t="n">
        <f aca="false">LatticeLayout!P1215</f>
        <v>423.0996045</v>
      </c>
      <c r="N1177" s="25" t="n">
        <f aca="false">LatticeLayout!O1215</f>
        <v>41.094</v>
      </c>
    </row>
    <row r="1178" s="25" customFormat="true" ht="12.75" hidden="true" customHeight="false" outlineLevel="0" collapsed="false">
      <c r="A1178" s="25" t="n">
        <f aca="false">LatticeLayout!A1216</f>
        <v>0</v>
      </c>
      <c r="B1178" s="25" t="n">
        <f aca="false">LatticeLayout!B1216</f>
        <v>0</v>
      </c>
      <c r="C1178" s="25" t="n">
        <f aca="false">LatticeLayout!C1216</f>
        <v>0</v>
      </c>
      <c r="D1178" s="25" t="n">
        <f aca="false">LatticeLayout!D1216</f>
        <v>0</v>
      </c>
      <c r="E1178" s="25" t="n">
        <f aca="false">LatticeLayout!E1216</f>
        <v>0</v>
      </c>
      <c r="F1178" s="25" t="n">
        <f aca="false">LatticeLayout!F1216</f>
        <v>0</v>
      </c>
      <c r="G1178" s="25" t="n">
        <f aca="false">LatticeLayout!G1216</f>
        <v>0</v>
      </c>
      <c r="H1178" s="25" t="n">
        <f aca="false">LatticeLayout!H1216</f>
        <v>0</v>
      </c>
      <c r="I1178" s="25" t="n">
        <f aca="false">LatticeLayout!I1216</f>
        <v>0</v>
      </c>
      <c r="J1178" s="25" t="n">
        <f aca="false">LatticeLayout!J1216</f>
        <v>0</v>
      </c>
      <c r="K1178" s="25" t="n">
        <f aca="false">LatticeLayout!K1216</f>
        <v>0</v>
      </c>
      <c r="L1178" s="25" t="n">
        <f aca="false">LatticeLayout!Q1216</f>
        <v>262.799636007628</v>
      </c>
      <c r="M1178" s="25" t="n">
        <f aca="false">LatticeLayout!P1216</f>
        <v>423.0996045</v>
      </c>
      <c r="N1178" s="25" t="n">
        <f aca="false">LatticeLayout!O1216</f>
        <v>41.094</v>
      </c>
    </row>
    <row r="1179" s="25" customFormat="true" ht="12.75" hidden="true" customHeight="false" outlineLevel="0" collapsed="false">
      <c r="A1179" s="25" t="n">
        <f aca="false">LatticeLayout!A1217</f>
        <v>0</v>
      </c>
      <c r="B1179" s="25" t="n">
        <f aca="false">LatticeLayout!B1217</f>
        <v>0</v>
      </c>
      <c r="C1179" s="25" t="n">
        <f aca="false">LatticeLayout!C1217</f>
        <v>0</v>
      </c>
      <c r="D1179" s="25" t="n">
        <f aca="false">LatticeLayout!D1217</f>
        <v>0</v>
      </c>
      <c r="E1179" s="25" t="n">
        <f aca="false">LatticeLayout!E1217</f>
        <v>0</v>
      </c>
      <c r="F1179" s="25" t="n">
        <f aca="false">LatticeLayout!F1217</f>
        <v>0</v>
      </c>
      <c r="G1179" s="25" t="n">
        <f aca="false">LatticeLayout!G1217</f>
        <v>0</v>
      </c>
      <c r="H1179" s="25" t="n">
        <f aca="false">LatticeLayout!H1217</f>
        <v>0</v>
      </c>
      <c r="I1179" s="25" t="n">
        <f aca="false">LatticeLayout!I1217</f>
        <v>0</v>
      </c>
      <c r="J1179" s="25" t="n">
        <f aca="false">LatticeLayout!J1217</f>
        <v>0</v>
      </c>
      <c r="K1179" s="25" t="n">
        <f aca="false">LatticeLayout!K1217</f>
        <v>0.268777</v>
      </c>
      <c r="L1179" s="25" t="n">
        <f aca="false">LatticeLayout!Q1217</f>
        <v>262.530859007628</v>
      </c>
      <c r="M1179" s="25" t="n">
        <f aca="false">LatticeLayout!P1217</f>
        <v>423.0996045</v>
      </c>
      <c r="N1179" s="25" t="n">
        <f aca="false">LatticeLayout!O1217</f>
        <v>41.094</v>
      </c>
    </row>
    <row r="1180" s="25" customFormat="true" ht="12.75" hidden="true" customHeight="false" outlineLevel="0" collapsed="false">
      <c r="A1180" s="25" t="str">
        <f aca="false">LatticeLayout!A1218</f>
        <v>LS1</v>
      </c>
      <c r="B1180" s="25" t="str">
        <f aca="false">LatticeLayout!B1218</f>
        <v>BTS</v>
      </c>
      <c r="C1180" s="25" t="str">
        <f aca="false">LatticeLayout!C1218</f>
        <v>DCHV</v>
      </c>
      <c r="D1180" s="25" t="n">
        <f aca="false">LatticeLayout!D1218</f>
        <v>2061</v>
      </c>
      <c r="E1180" s="25" t="str">
        <f aca="false">LatticeLayout!E1218</f>
        <v>LS1_BTS:DCHV_D2061</v>
      </c>
      <c r="F1180" s="25" t="str">
        <f aca="false">LatticeLayout!F1218</f>
        <v>C2</v>
      </c>
      <c r="G1180" s="25" t="str">
        <f aca="false">LatticeLayout!G1218</f>
        <v>correctors-X,Y</v>
      </c>
      <c r="H1180" s="25" t="n">
        <f aca="false">LatticeLayout!H1218</f>
        <v>50</v>
      </c>
      <c r="I1180" s="25" t="n">
        <f aca="false">LatticeLayout!I1218</f>
        <v>0</v>
      </c>
      <c r="J1180" s="25" t="n">
        <f aca="false">LatticeLayout!J1218</f>
        <v>0</v>
      </c>
      <c r="K1180" s="25" t="n">
        <f aca="false">LatticeLayout!K1218</f>
        <v>0.2</v>
      </c>
      <c r="L1180" s="25" t="n">
        <f aca="false">LatticeLayout!Q1218</f>
        <v>262.330859007628</v>
      </c>
      <c r="M1180" s="25" t="n">
        <f aca="false">LatticeLayout!P1218</f>
        <v>423.0996045</v>
      </c>
      <c r="N1180" s="25" t="n">
        <f aca="false">LatticeLayout!O1218</f>
        <v>41.094</v>
      </c>
    </row>
    <row r="1181" s="25" customFormat="true" ht="12.75" hidden="true" customHeight="false" outlineLevel="0" collapsed="false">
      <c r="A1181" s="25" t="n">
        <f aca="false">LatticeLayout!A1219</f>
        <v>0</v>
      </c>
      <c r="B1181" s="25" t="n">
        <f aca="false">LatticeLayout!B1219</f>
        <v>0</v>
      </c>
      <c r="C1181" s="25" t="n">
        <f aca="false">LatticeLayout!C1219</f>
        <v>0</v>
      </c>
      <c r="D1181" s="25" t="n">
        <f aca="false">LatticeLayout!D1219</f>
        <v>0</v>
      </c>
      <c r="E1181" s="25" t="n">
        <f aca="false">LatticeLayout!E1219</f>
        <v>0</v>
      </c>
      <c r="F1181" s="25" t="n">
        <f aca="false">LatticeLayout!F1219</f>
        <v>0</v>
      </c>
      <c r="G1181" s="25" t="n">
        <f aca="false">LatticeLayout!G1219</f>
        <v>0</v>
      </c>
      <c r="H1181" s="25" t="n">
        <f aca="false">LatticeLayout!H1219</f>
        <v>0</v>
      </c>
      <c r="I1181" s="25" t="n">
        <f aca="false">LatticeLayout!I1219</f>
        <v>0</v>
      </c>
      <c r="J1181" s="25" t="n">
        <f aca="false">LatticeLayout!J1219</f>
        <v>0</v>
      </c>
      <c r="K1181" s="25" t="n">
        <f aca="false">LatticeLayout!K1219</f>
        <v>0.25</v>
      </c>
      <c r="L1181" s="25" t="n">
        <f aca="false">LatticeLayout!Q1219</f>
        <v>262.080859007628</v>
      </c>
      <c r="M1181" s="25" t="n">
        <f aca="false">LatticeLayout!P1219</f>
        <v>423.0996045</v>
      </c>
      <c r="N1181" s="25" t="n">
        <f aca="false">LatticeLayout!O1219</f>
        <v>41.094</v>
      </c>
    </row>
    <row r="1182" s="25" customFormat="true" ht="12.75" hidden="true" customHeight="false" outlineLevel="0" collapsed="false">
      <c r="A1182" s="25" t="str">
        <f aca="false">LatticeLayout!A1220</f>
        <v>LS1</v>
      </c>
      <c r="B1182" s="25" t="str">
        <f aca="false">LatticeLayout!B1220</f>
        <v>BTS</v>
      </c>
      <c r="C1182" s="25" t="str">
        <f aca="false">LatticeLayout!C1220</f>
        <v>QV</v>
      </c>
      <c r="D1182" s="25" t="n">
        <f aca="false">LatticeLayout!D1220</f>
        <v>2066</v>
      </c>
      <c r="E1182" s="25" t="str">
        <f aca="false">LatticeLayout!E1220</f>
        <v>LS1_BTS:QV_D2066</v>
      </c>
      <c r="F1182" s="25" t="str">
        <f aca="false">LatticeLayout!F1220</f>
        <v>Q1</v>
      </c>
      <c r="G1182" s="25" t="str">
        <f aca="false">LatticeLayout!G1220</f>
        <v>quadrupole-Y</v>
      </c>
      <c r="H1182" s="25" t="n">
        <f aca="false">LatticeLayout!H1220</f>
        <v>50</v>
      </c>
      <c r="I1182" s="25" t="n">
        <f aca="false">LatticeLayout!I1220</f>
        <v>0</v>
      </c>
      <c r="J1182" s="25" t="n">
        <f aca="false">LatticeLayout!J1220</f>
        <v>0</v>
      </c>
      <c r="K1182" s="25" t="n">
        <f aca="false">LatticeLayout!K1220</f>
        <v>0.25</v>
      </c>
      <c r="L1182" s="25" t="n">
        <f aca="false">LatticeLayout!Q1220</f>
        <v>261.830859007628</v>
      </c>
      <c r="M1182" s="25" t="n">
        <f aca="false">LatticeLayout!P1220</f>
        <v>423.0996045</v>
      </c>
      <c r="N1182" s="25" t="n">
        <f aca="false">LatticeLayout!O1220</f>
        <v>41.094</v>
      </c>
    </row>
    <row r="1183" s="25" customFormat="true" ht="12.75" hidden="true" customHeight="false" outlineLevel="0" collapsed="false">
      <c r="A1183" s="25" t="n">
        <f aca="false">LatticeLayout!A1221</f>
        <v>0</v>
      </c>
      <c r="B1183" s="25" t="n">
        <f aca="false">LatticeLayout!B1221</f>
        <v>0</v>
      </c>
      <c r="C1183" s="25" t="n">
        <f aca="false">LatticeLayout!C1221</f>
        <v>0</v>
      </c>
      <c r="D1183" s="25" t="n">
        <f aca="false">LatticeLayout!D1221</f>
        <v>0</v>
      </c>
      <c r="E1183" s="25" t="n">
        <f aca="false">LatticeLayout!E1221</f>
        <v>0</v>
      </c>
      <c r="F1183" s="25" t="n">
        <f aca="false">LatticeLayout!F1221</f>
        <v>0</v>
      </c>
      <c r="G1183" s="25" t="n">
        <f aca="false">LatticeLayout!G1221</f>
        <v>0</v>
      </c>
      <c r="H1183" s="25" t="n">
        <f aca="false">LatticeLayout!H1221</f>
        <v>0</v>
      </c>
      <c r="I1183" s="25" t="n">
        <f aca="false">LatticeLayout!I1221</f>
        <v>0</v>
      </c>
      <c r="J1183" s="25" t="n">
        <f aca="false">LatticeLayout!J1221</f>
        <v>0</v>
      </c>
      <c r="K1183" s="25" t="n">
        <f aca="false">LatticeLayout!K1221</f>
        <v>0.5</v>
      </c>
      <c r="L1183" s="25" t="n">
        <f aca="false">LatticeLayout!Q1221</f>
        <v>261.330859007628</v>
      </c>
      <c r="M1183" s="25" t="n">
        <f aca="false">LatticeLayout!P1221</f>
        <v>423.0996045</v>
      </c>
      <c r="N1183" s="25" t="n">
        <f aca="false">LatticeLayout!O1221</f>
        <v>41.094</v>
      </c>
    </row>
    <row r="1184" s="25" customFormat="true" ht="12.75" hidden="true" customHeight="false" outlineLevel="0" collapsed="false">
      <c r="A1184" s="25" t="str">
        <f aca="false">LatticeLayout!A1222</f>
        <v>LS1</v>
      </c>
      <c r="B1184" s="25" t="str">
        <f aca="false">LatticeLayout!B1222</f>
        <v>BTS</v>
      </c>
      <c r="C1184" s="25" t="str">
        <f aca="false">LatticeLayout!C1222</f>
        <v>QH</v>
      </c>
      <c r="D1184" s="25" t="n">
        <f aca="false">LatticeLayout!D1222</f>
        <v>2073</v>
      </c>
      <c r="E1184" s="25" t="str">
        <f aca="false">LatticeLayout!E1222</f>
        <v>LS1_BTS:QH_D2073</v>
      </c>
      <c r="F1184" s="25" t="str">
        <f aca="false">LatticeLayout!F1222</f>
        <v>Q1</v>
      </c>
      <c r="G1184" s="25" t="str">
        <f aca="false">LatticeLayout!G1222</f>
        <v>quadrupole-X</v>
      </c>
      <c r="H1184" s="25" t="n">
        <f aca="false">LatticeLayout!H1222</f>
        <v>50</v>
      </c>
      <c r="I1184" s="25" t="n">
        <f aca="false">LatticeLayout!I1222</f>
        <v>0</v>
      </c>
      <c r="J1184" s="25" t="n">
        <f aca="false">LatticeLayout!J1222</f>
        <v>0</v>
      </c>
      <c r="K1184" s="25" t="n">
        <f aca="false">LatticeLayout!K1222</f>
        <v>0.25</v>
      </c>
      <c r="L1184" s="25" t="n">
        <f aca="false">LatticeLayout!Q1222</f>
        <v>261.080859007628</v>
      </c>
      <c r="M1184" s="25" t="n">
        <f aca="false">LatticeLayout!P1222</f>
        <v>423.0996045</v>
      </c>
      <c r="N1184" s="25" t="n">
        <f aca="false">LatticeLayout!O1222</f>
        <v>41.094</v>
      </c>
    </row>
    <row r="1185" s="25" customFormat="true" ht="12.75" hidden="true" customHeight="false" outlineLevel="0" collapsed="false">
      <c r="A1185" s="25" t="n">
        <f aca="false">LatticeLayout!A1223</f>
        <v>0</v>
      </c>
      <c r="B1185" s="25" t="n">
        <f aca="false">LatticeLayout!B1223</f>
        <v>0</v>
      </c>
      <c r="C1185" s="25" t="n">
        <f aca="false">LatticeLayout!C1223</f>
        <v>0</v>
      </c>
      <c r="D1185" s="25" t="n">
        <f aca="false">LatticeLayout!D1223</f>
        <v>0</v>
      </c>
      <c r="E1185" s="25" t="n">
        <f aca="false">LatticeLayout!E1223</f>
        <v>0</v>
      </c>
      <c r="F1185" s="25" t="n">
        <f aca="false">LatticeLayout!F1223</f>
        <v>0</v>
      </c>
      <c r="G1185" s="25" t="n">
        <f aca="false">LatticeLayout!G1223</f>
        <v>0</v>
      </c>
      <c r="H1185" s="25" t="n">
        <f aca="false">LatticeLayout!H1223</f>
        <v>0</v>
      </c>
      <c r="I1185" s="25" t="n">
        <f aca="false">LatticeLayout!I1223</f>
        <v>0</v>
      </c>
      <c r="J1185" s="25" t="n">
        <f aca="false">LatticeLayout!J1223</f>
        <v>0</v>
      </c>
      <c r="K1185" s="25" t="n">
        <f aca="false">LatticeLayout!K1223</f>
        <v>0.2</v>
      </c>
      <c r="L1185" s="25" t="n">
        <f aca="false">LatticeLayout!Q1223</f>
        <v>260.880859007628</v>
      </c>
      <c r="M1185" s="25" t="n">
        <f aca="false">LatticeLayout!P1223</f>
        <v>423.0996045</v>
      </c>
      <c r="N1185" s="25" t="n">
        <f aca="false">LatticeLayout!O1223</f>
        <v>41.094</v>
      </c>
    </row>
    <row r="1186" s="25" customFormat="true" ht="12.75" hidden="true" customHeight="false" outlineLevel="0" collapsed="false">
      <c r="A1186" s="25" t="n">
        <f aca="false">LatticeLayout!A1225</f>
        <v>0</v>
      </c>
      <c r="B1186" s="25" t="n">
        <f aca="false">LatticeLayout!B1225</f>
        <v>0</v>
      </c>
      <c r="C1186" s="25" t="n">
        <f aca="false">LatticeLayout!C1225</f>
        <v>0</v>
      </c>
      <c r="D1186" s="25" t="n">
        <f aca="false">LatticeLayout!D1225</f>
        <v>0</v>
      </c>
      <c r="E1186" s="25" t="n">
        <f aca="false">LatticeLayout!E1225</f>
        <v>0</v>
      </c>
      <c r="F1186" s="25" t="n">
        <f aca="false">LatticeLayout!F1225</f>
        <v>0</v>
      </c>
      <c r="G1186" s="25" t="n">
        <f aca="false">LatticeLayout!G1225</f>
        <v>0</v>
      </c>
      <c r="H1186" s="25" t="n">
        <f aca="false">LatticeLayout!H1225</f>
        <v>0</v>
      </c>
      <c r="I1186" s="25" t="n">
        <f aca="false">LatticeLayout!I1225</f>
        <v>0</v>
      </c>
      <c r="J1186" s="25" t="n">
        <f aca="false">LatticeLayout!J1225</f>
        <v>0</v>
      </c>
      <c r="K1186" s="25" t="n">
        <f aca="false">LatticeLayout!K1225</f>
        <v>0.5</v>
      </c>
      <c r="L1186" s="25" t="n">
        <f aca="false">LatticeLayout!Q1225</f>
        <v>260.380859007628</v>
      </c>
      <c r="M1186" s="25" t="n">
        <f aca="false">LatticeLayout!P1225</f>
        <v>423.0996045</v>
      </c>
      <c r="N1186" s="25" t="n">
        <f aca="false">LatticeLayout!O1225</f>
        <v>41.094</v>
      </c>
    </row>
    <row r="1187" customFormat="false" ht="12.75" hidden="false" customHeight="false" outlineLevel="0" collapsed="false">
      <c r="A1187" s="515" t="n">
        <f aca="false">LatticeLayout!A1226</f>
        <v>0</v>
      </c>
      <c r="B1187" s="515" t="n">
        <f aca="false">LatticeLayout!B1226</f>
        <v>0</v>
      </c>
      <c r="C1187" s="25" t="n">
        <f aca="false">LatticeLayout!C1226</f>
        <v>0</v>
      </c>
      <c r="D1187" s="25" t="n">
        <f aca="false">LatticeLayout!D1226</f>
        <v>0</v>
      </c>
      <c r="E1187" s="25" t="n">
        <f aca="false">LatticeLayout!E1226</f>
        <v>0</v>
      </c>
      <c r="F1187" s="25" t="n">
        <f aca="false">LatticeLayout!F1226</f>
        <v>0</v>
      </c>
      <c r="G1187" s="515" t="str">
        <f aca="false">G334</f>
        <v>upstream gate valve</v>
      </c>
      <c r="H1187" s="25" t="n">
        <f aca="false">LatticeLayout!H1226</f>
        <v>0</v>
      </c>
      <c r="I1187" s="25" t="n">
        <f aca="false">LatticeLayout!I1226</f>
        <v>0</v>
      </c>
      <c r="J1187" s="25" t="n">
        <f aca="false">LatticeLayout!J1226</f>
        <v>0</v>
      </c>
      <c r="K1187" s="515" t="n">
        <f aca="false">LatticeLayout!K1226</f>
        <v>0.057404</v>
      </c>
      <c r="L1187" s="589" t="n">
        <f aca="false">LatticeLayout!Q1226</f>
        <v>260.323455007628</v>
      </c>
      <c r="M1187" s="589" t="n">
        <f aca="false">LatticeLayout!P1226</f>
        <v>423.0996045</v>
      </c>
      <c r="N1187" s="589" t="n">
        <f aca="false">LatticeLayout!O1226</f>
        <v>41.094</v>
      </c>
      <c r="O1187" s="647" t="n">
        <f aca="false">L1187-CM!$U$7</f>
        <v>260.323455007628</v>
      </c>
      <c r="P1187" s="647" t="n">
        <f aca="false">M1187-CM!$X$7</f>
        <v>423.0996045</v>
      </c>
      <c r="Q1187" s="647" t="n">
        <f aca="false">N1187+CM!$W$7</f>
        <v>41.094</v>
      </c>
      <c r="R1187" s="648" t="n">
        <f aca="false">M1187-CM!$V$7</f>
        <v>423.0996045</v>
      </c>
      <c r="S1187" s="641" t="s">
        <v>1645</v>
      </c>
    </row>
    <row r="1188" s="25" customFormat="true" ht="12.75" hidden="true" customHeight="false" outlineLevel="0" collapsed="false">
      <c r="A1188" s="25" t="n">
        <f aca="false">LatticeLayout!A1227</f>
        <v>0</v>
      </c>
      <c r="B1188" s="25" t="n">
        <f aca="false">LatticeLayout!B1227</f>
        <v>0</v>
      </c>
      <c r="C1188" s="25" t="n">
        <f aca="false">LatticeLayout!C1227</f>
        <v>0</v>
      </c>
      <c r="D1188" s="25" t="n">
        <f aca="false">LatticeLayout!D1227</f>
        <v>0</v>
      </c>
      <c r="E1188" s="25" t="n">
        <f aca="false">LatticeLayout!E1227</f>
        <v>0</v>
      </c>
      <c r="F1188" s="25" t="n">
        <f aca="false">LatticeLayout!F1227</f>
        <v>0</v>
      </c>
      <c r="G1188" s="25" t="n">
        <f aca="false">LatticeLayout!G1227</f>
        <v>0</v>
      </c>
      <c r="H1188" s="25" t="n">
        <f aca="false">LatticeLayout!H1227</f>
        <v>0</v>
      </c>
      <c r="I1188" s="25" t="n">
        <f aca="false">LatticeLayout!I1227</f>
        <v>0</v>
      </c>
      <c r="J1188" s="25" t="n">
        <f aca="false">LatticeLayout!J1227</f>
        <v>0</v>
      </c>
      <c r="K1188" s="25" t="n">
        <f aca="false">LatticeLayout!K1227</f>
        <v>0.190491</v>
      </c>
      <c r="L1188" s="25" t="n">
        <f aca="false">LatticeLayout!Q1227</f>
        <v>260.132964007628</v>
      </c>
      <c r="M1188" s="25" t="n">
        <f aca="false">LatticeLayout!P1227</f>
        <v>423.0996045</v>
      </c>
      <c r="N1188" s="25" t="n">
        <f aca="false">LatticeLayout!O1227</f>
        <v>41.094</v>
      </c>
    </row>
    <row r="1189" s="25" customFormat="true" ht="12.75" hidden="true" customHeight="false" outlineLevel="0" collapsed="false">
      <c r="A1189" s="25" t="n">
        <f aca="false">LatticeLayout!A1228</f>
        <v>0</v>
      </c>
      <c r="B1189" s="25" t="n">
        <f aca="false">LatticeLayout!B1228</f>
        <v>0</v>
      </c>
      <c r="C1189" s="25" t="n">
        <f aca="false">LatticeLayout!C1228</f>
        <v>0</v>
      </c>
      <c r="D1189" s="25" t="n">
        <f aca="false">LatticeLayout!D1228</f>
        <v>0</v>
      </c>
      <c r="E1189" s="25" t="n">
        <f aca="false">LatticeLayout!E1228</f>
        <v>0</v>
      </c>
      <c r="F1189" s="25" t="n">
        <f aca="false">LatticeLayout!F1228</f>
        <v>0</v>
      </c>
      <c r="G1189" s="25" t="n">
        <f aca="false">LatticeLayout!G1228</f>
        <v>0</v>
      </c>
      <c r="H1189" s="25" t="n">
        <f aca="false">LatticeLayout!H1228</f>
        <v>0</v>
      </c>
      <c r="I1189" s="25" t="n">
        <f aca="false">LatticeLayout!I1228</f>
        <v>0</v>
      </c>
      <c r="J1189" s="25" t="n">
        <f aca="false">LatticeLayout!J1228</f>
        <v>0</v>
      </c>
      <c r="K1189" s="25" t="n">
        <f aca="false">LatticeLayout!K1228</f>
        <v>0.298171</v>
      </c>
      <c r="L1189" s="25" t="n">
        <f aca="false">LatticeLayout!Q1228</f>
        <v>259.834793007628</v>
      </c>
      <c r="M1189" s="25" t="n">
        <f aca="false">LatticeLayout!P1228</f>
        <v>423.0996045</v>
      </c>
      <c r="N1189" s="25" t="n">
        <f aca="false">LatticeLayout!O1228</f>
        <v>41.094</v>
      </c>
    </row>
    <row r="1190" s="25" customFormat="true" ht="12.75" hidden="true" customHeight="false" outlineLevel="0" collapsed="false">
      <c r="A1190" s="25" t="n">
        <f aca="false">LatticeLayout!A1229</f>
        <v>0</v>
      </c>
      <c r="B1190" s="25" t="n">
        <f aca="false">LatticeLayout!B1229</f>
        <v>0</v>
      </c>
      <c r="C1190" s="25" t="n">
        <f aca="false">LatticeLayout!C1229</f>
        <v>0</v>
      </c>
      <c r="D1190" s="25" t="n">
        <f aca="false">LatticeLayout!D1229</f>
        <v>0</v>
      </c>
      <c r="E1190" s="25" t="n">
        <f aca="false">LatticeLayout!E1229</f>
        <v>0</v>
      </c>
      <c r="F1190" s="25" t="n">
        <f aca="false">LatticeLayout!F1229</f>
        <v>0</v>
      </c>
      <c r="G1190" s="25" t="n">
        <f aca="false">LatticeLayout!G1229</f>
        <v>0</v>
      </c>
      <c r="H1190" s="25" t="n">
        <f aca="false">LatticeLayout!H1229</f>
        <v>0</v>
      </c>
      <c r="I1190" s="25" t="n">
        <f aca="false">LatticeLayout!I1229</f>
        <v>0</v>
      </c>
      <c r="J1190" s="25" t="n">
        <f aca="false">LatticeLayout!J1229</f>
        <v>0</v>
      </c>
      <c r="K1190" s="25" t="n">
        <f aca="false">LatticeLayout!K1229</f>
        <v>0.099517</v>
      </c>
      <c r="L1190" s="25" t="n">
        <f aca="false">LatticeLayout!Q1229</f>
        <v>259.735276007628</v>
      </c>
      <c r="M1190" s="25" t="n">
        <f aca="false">LatticeLayout!P1229</f>
        <v>423.0996045</v>
      </c>
      <c r="N1190" s="25" t="n">
        <f aca="false">LatticeLayout!O1229</f>
        <v>41.094</v>
      </c>
    </row>
    <row r="1191" s="25" customFormat="true" ht="12.75" hidden="true" customHeight="false" outlineLevel="0" collapsed="false">
      <c r="A1191" s="25" t="n">
        <f aca="false">LatticeLayout!A1230</f>
        <v>0</v>
      </c>
      <c r="B1191" s="25" t="n">
        <f aca="false">LatticeLayout!B1230</f>
        <v>0</v>
      </c>
      <c r="C1191" s="25" t="n">
        <f aca="false">LatticeLayout!C1230</f>
        <v>0</v>
      </c>
      <c r="D1191" s="25" t="n">
        <f aca="false">LatticeLayout!D1230</f>
        <v>0</v>
      </c>
      <c r="E1191" s="25" t="n">
        <f aca="false">LatticeLayout!E1230</f>
        <v>0</v>
      </c>
      <c r="F1191" s="25" t="n">
        <f aca="false">LatticeLayout!F1230</f>
        <v>0</v>
      </c>
      <c r="G1191" s="25" t="n">
        <f aca="false">LatticeLayout!G1230</f>
        <v>0</v>
      </c>
      <c r="H1191" s="25" t="n">
        <f aca="false">LatticeLayout!H1230</f>
        <v>0</v>
      </c>
      <c r="I1191" s="25" t="n">
        <f aca="false">LatticeLayout!I1230</f>
        <v>0</v>
      </c>
      <c r="J1191" s="25" t="n">
        <f aca="false">LatticeLayout!J1230</f>
        <v>0</v>
      </c>
      <c r="K1191" s="25" t="n">
        <f aca="false">LatticeLayout!K1230</f>
        <v>0.298171</v>
      </c>
      <c r="L1191" s="25" t="n">
        <f aca="false">LatticeLayout!Q1230</f>
        <v>259.437105007628</v>
      </c>
      <c r="M1191" s="25" t="n">
        <f aca="false">LatticeLayout!P1230</f>
        <v>423.0996045</v>
      </c>
      <c r="N1191" s="25" t="n">
        <f aca="false">LatticeLayout!O1230</f>
        <v>41.094</v>
      </c>
    </row>
    <row r="1192" s="25" customFormat="true" ht="12.75" hidden="true" customHeight="false" outlineLevel="0" collapsed="false">
      <c r="A1192" s="25" t="n">
        <f aca="false">LatticeLayout!A1231</f>
        <v>0</v>
      </c>
      <c r="B1192" s="25" t="n">
        <f aca="false">LatticeLayout!B1231</f>
        <v>0</v>
      </c>
      <c r="C1192" s="25" t="n">
        <f aca="false">LatticeLayout!C1231</f>
        <v>0</v>
      </c>
      <c r="D1192" s="25" t="n">
        <f aca="false">LatticeLayout!D1231</f>
        <v>0</v>
      </c>
      <c r="E1192" s="25" t="n">
        <f aca="false">LatticeLayout!E1231</f>
        <v>0</v>
      </c>
      <c r="F1192" s="25" t="n">
        <f aca="false">LatticeLayout!F1231</f>
        <v>0</v>
      </c>
      <c r="G1192" s="25" t="n">
        <f aca="false">LatticeLayout!G1231</f>
        <v>0</v>
      </c>
      <c r="H1192" s="25" t="n">
        <f aca="false">LatticeLayout!H1231</f>
        <v>0</v>
      </c>
      <c r="I1192" s="25" t="n">
        <f aca="false">LatticeLayout!I1231</f>
        <v>0</v>
      </c>
      <c r="J1192" s="25" t="n">
        <f aca="false">LatticeLayout!J1231</f>
        <v>0</v>
      </c>
      <c r="K1192" s="25" t="n">
        <f aca="false">LatticeLayout!K1231</f>
        <v>0.099517</v>
      </c>
      <c r="L1192" s="25" t="n">
        <f aca="false">LatticeLayout!Q1231</f>
        <v>259.337588007628</v>
      </c>
      <c r="M1192" s="25" t="n">
        <f aca="false">LatticeLayout!P1231</f>
        <v>423.0996045</v>
      </c>
      <c r="N1192" s="25" t="n">
        <f aca="false">LatticeLayout!O1231</f>
        <v>41.094</v>
      </c>
    </row>
    <row r="1193" s="25" customFormat="true" ht="12.75" hidden="true" customHeight="false" outlineLevel="0" collapsed="false">
      <c r="A1193" s="25" t="n">
        <f aca="false">LatticeLayout!A1232</f>
        <v>0</v>
      </c>
      <c r="B1193" s="25" t="n">
        <f aca="false">LatticeLayout!B1232</f>
        <v>0</v>
      </c>
      <c r="C1193" s="25" t="n">
        <f aca="false">LatticeLayout!C1232</f>
        <v>0</v>
      </c>
      <c r="D1193" s="25" t="n">
        <f aca="false">LatticeLayout!D1232</f>
        <v>0</v>
      </c>
      <c r="E1193" s="25" t="n">
        <f aca="false">LatticeLayout!E1232</f>
        <v>0</v>
      </c>
      <c r="F1193" s="25" t="n">
        <f aca="false">LatticeLayout!F1232</f>
        <v>0</v>
      </c>
      <c r="G1193" s="25" t="n">
        <f aca="false">LatticeLayout!G1232</f>
        <v>0</v>
      </c>
      <c r="H1193" s="25" t="n">
        <f aca="false">LatticeLayout!H1232</f>
        <v>0</v>
      </c>
      <c r="I1193" s="25" t="n">
        <f aca="false">LatticeLayout!I1232</f>
        <v>0</v>
      </c>
      <c r="J1193" s="25" t="n">
        <f aca="false">LatticeLayout!J1232</f>
        <v>0</v>
      </c>
      <c r="K1193" s="25" t="n">
        <f aca="false">LatticeLayout!K1232</f>
        <v>0.197985</v>
      </c>
      <c r="L1193" s="25" t="n">
        <f aca="false">LatticeLayout!Q1232</f>
        <v>259.139603007628</v>
      </c>
      <c r="M1193" s="25" t="n">
        <f aca="false">LatticeLayout!P1232</f>
        <v>423.0996045</v>
      </c>
      <c r="N1193" s="25" t="n">
        <f aca="false">LatticeLayout!O1232</f>
        <v>41.094</v>
      </c>
    </row>
    <row r="1194" s="25" customFormat="true" ht="12.75" hidden="true" customHeight="false" outlineLevel="0" collapsed="false">
      <c r="A1194" s="25" t="n">
        <f aca="false">LatticeLayout!A1233</f>
        <v>0</v>
      </c>
      <c r="B1194" s="25" t="n">
        <f aca="false">LatticeLayout!B1233</f>
        <v>0</v>
      </c>
      <c r="C1194" s="25" t="n">
        <f aca="false">LatticeLayout!C1233</f>
        <v>0</v>
      </c>
      <c r="D1194" s="25" t="n">
        <f aca="false">LatticeLayout!D1233</f>
        <v>0</v>
      </c>
      <c r="E1194" s="25" t="n">
        <f aca="false">LatticeLayout!E1233</f>
        <v>0</v>
      </c>
      <c r="F1194" s="25" t="n">
        <f aca="false">LatticeLayout!F1233</f>
        <v>0</v>
      </c>
      <c r="G1194" s="25" t="n">
        <f aca="false">LatticeLayout!G1233</f>
        <v>0</v>
      </c>
      <c r="H1194" s="25" t="n">
        <f aca="false">LatticeLayout!H1233</f>
        <v>0</v>
      </c>
      <c r="I1194" s="25" t="n">
        <f aca="false">LatticeLayout!I1233</f>
        <v>0</v>
      </c>
      <c r="J1194" s="25" t="n">
        <f aca="false">LatticeLayout!J1233</f>
        <v>0</v>
      </c>
      <c r="K1194" s="25" t="n">
        <f aca="false">LatticeLayout!K1233</f>
        <v>0.099517</v>
      </c>
      <c r="L1194" s="25" t="n">
        <f aca="false">LatticeLayout!Q1233</f>
        <v>259.040086007628</v>
      </c>
      <c r="M1194" s="25" t="n">
        <f aca="false">LatticeLayout!P1233</f>
        <v>423.0996045</v>
      </c>
      <c r="N1194" s="25" t="n">
        <f aca="false">LatticeLayout!O1233</f>
        <v>41.094</v>
      </c>
    </row>
    <row r="1195" s="25" customFormat="true" ht="12.75" hidden="true" customHeight="false" outlineLevel="0" collapsed="false">
      <c r="A1195" s="25" t="n">
        <f aca="false">LatticeLayout!A1234</f>
        <v>0</v>
      </c>
      <c r="B1195" s="25" t="n">
        <f aca="false">LatticeLayout!B1234</f>
        <v>0</v>
      </c>
      <c r="C1195" s="25" t="n">
        <f aca="false">LatticeLayout!C1234</f>
        <v>0</v>
      </c>
      <c r="D1195" s="25" t="n">
        <f aca="false">LatticeLayout!D1234</f>
        <v>0</v>
      </c>
      <c r="E1195" s="25" t="n">
        <f aca="false">LatticeLayout!E1234</f>
        <v>0</v>
      </c>
      <c r="F1195" s="25" t="n">
        <f aca="false">LatticeLayout!F1234</f>
        <v>0</v>
      </c>
      <c r="G1195" s="25" t="n">
        <f aca="false">LatticeLayout!G1234</f>
        <v>0</v>
      </c>
      <c r="H1195" s="25" t="n">
        <f aca="false">LatticeLayout!H1234</f>
        <v>0</v>
      </c>
      <c r="I1195" s="25" t="n">
        <f aca="false">LatticeLayout!I1234</f>
        <v>0</v>
      </c>
      <c r="J1195" s="25" t="n">
        <f aca="false">LatticeLayout!J1234</f>
        <v>0</v>
      </c>
      <c r="K1195" s="25" t="n">
        <f aca="false">LatticeLayout!K1234</f>
        <v>0.298171</v>
      </c>
      <c r="L1195" s="25" t="n">
        <f aca="false">LatticeLayout!Q1234</f>
        <v>258.741915007628</v>
      </c>
      <c r="M1195" s="25" t="n">
        <f aca="false">LatticeLayout!P1234</f>
        <v>423.0996045</v>
      </c>
      <c r="N1195" s="25" t="n">
        <f aca="false">LatticeLayout!O1234</f>
        <v>41.094</v>
      </c>
    </row>
    <row r="1196" s="25" customFormat="true" ht="12.75" hidden="true" customHeight="false" outlineLevel="0" collapsed="false">
      <c r="A1196" s="25" t="n">
        <f aca="false">LatticeLayout!A1235</f>
        <v>0</v>
      </c>
      <c r="B1196" s="25" t="n">
        <f aca="false">LatticeLayout!B1235</f>
        <v>0</v>
      </c>
      <c r="C1196" s="25" t="n">
        <f aca="false">LatticeLayout!C1235</f>
        <v>0</v>
      </c>
      <c r="D1196" s="25" t="n">
        <f aca="false">LatticeLayout!D1235</f>
        <v>0</v>
      </c>
      <c r="E1196" s="25" t="n">
        <f aca="false">LatticeLayout!E1235</f>
        <v>0</v>
      </c>
      <c r="F1196" s="25" t="n">
        <f aca="false">LatticeLayout!F1235</f>
        <v>0</v>
      </c>
      <c r="G1196" s="25" t="n">
        <f aca="false">LatticeLayout!G1235</f>
        <v>0</v>
      </c>
      <c r="H1196" s="25" t="n">
        <f aca="false">LatticeLayout!H1235</f>
        <v>0</v>
      </c>
      <c r="I1196" s="25" t="n">
        <f aca="false">LatticeLayout!I1235</f>
        <v>0</v>
      </c>
      <c r="J1196" s="25" t="n">
        <f aca="false">LatticeLayout!J1235</f>
        <v>0</v>
      </c>
      <c r="K1196" s="25" t="n">
        <f aca="false">LatticeLayout!K1235</f>
        <v>0.099517</v>
      </c>
      <c r="L1196" s="25" t="n">
        <f aca="false">LatticeLayout!Q1235</f>
        <v>258.642398007628</v>
      </c>
      <c r="M1196" s="25" t="n">
        <f aca="false">LatticeLayout!P1235</f>
        <v>423.0996045</v>
      </c>
      <c r="N1196" s="25" t="n">
        <f aca="false">LatticeLayout!O1235</f>
        <v>41.094</v>
      </c>
    </row>
    <row r="1197" s="25" customFormat="true" ht="12.75" hidden="true" customHeight="false" outlineLevel="0" collapsed="false">
      <c r="A1197" s="25" t="n">
        <f aca="false">LatticeLayout!A1236</f>
        <v>0</v>
      </c>
      <c r="B1197" s="25" t="n">
        <f aca="false">LatticeLayout!B1236</f>
        <v>0</v>
      </c>
      <c r="C1197" s="25" t="n">
        <f aca="false">LatticeLayout!C1236</f>
        <v>0</v>
      </c>
      <c r="D1197" s="25" t="n">
        <f aca="false">LatticeLayout!D1236</f>
        <v>0</v>
      </c>
      <c r="E1197" s="25" t="n">
        <f aca="false">LatticeLayout!E1236</f>
        <v>0</v>
      </c>
      <c r="F1197" s="25" t="n">
        <f aca="false">LatticeLayout!F1236</f>
        <v>0</v>
      </c>
      <c r="G1197" s="25" t="n">
        <f aca="false">LatticeLayout!G1236</f>
        <v>0</v>
      </c>
      <c r="H1197" s="25" t="n">
        <f aca="false">LatticeLayout!H1236</f>
        <v>0</v>
      </c>
      <c r="I1197" s="25" t="n">
        <f aca="false">LatticeLayout!I1236</f>
        <v>0</v>
      </c>
      <c r="J1197" s="25" t="n">
        <f aca="false">LatticeLayout!J1236</f>
        <v>0</v>
      </c>
      <c r="K1197" s="25" t="n">
        <f aca="false">LatticeLayout!K1236</f>
        <v>0.298171</v>
      </c>
      <c r="L1197" s="25" t="n">
        <f aca="false">LatticeLayout!Q1236</f>
        <v>258.344227007628</v>
      </c>
      <c r="M1197" s="25" t="n">
        <f aca="false">LatticeLayout!P1236</f>
        <v>423.0996045</v>
      </c>
      <c r="N1197" s="25" t="n">
        <f aca="false">LatticeLayout!O1236</f>
        <v>41.094</v>
      </c>
    </row>
    <row r="1198" s="25" customFormat="true" ht="12.75" hidden="true" customHeight="false" outlineLevel="0" collapsed="false">
      <c r="A1198" s="25" t="n">
        <f aca="false">LatticeLayout!A1237</f>
        <v>0</v>
      </c>
      <c r="B1198" s="25" t="n">
        <f aca="false">LatticeLayout!B1237</f>
        <v>0</v>
      </c>
      <c r="C1198" s="25" t="n">
        <f aca="false">LatticeLayout!C1237</f>
        <v>0</v>
      </c>
      <c r="D1198" s="25" t="n">
        <f aca="false">LatticeLayout!D1237</f>
        <v>0</v>
      </c>
      <c r="E1198" s="25" t="n">
        <f aca="false">LatticeLayout!E1237</f>
        <v>0</v>
      </c>
      <c r="F1198" s="25" t="n">
        <f aca="false">LatticeLayout!F1237</f>
        <v>0</v>
      </c>
      <c r="G1198" s="25" t="n">
        <f aca="false">LatticeLayout!G1237</f>
        <v>0</v>
      </c>
      <c r="H1198" s="25" t="n">
        <f aca="false">LatticeLayout!H1237</f>
        <v>0</v>
      </c>
      <c r="I1198" s="25" t="n">
        <f aca="false">LatticeLayout!I1237</f>
        <v>0</v>
      </c>
      <c r="J1198" s="25" t="n">
        <f aca="false">LatticeLayout!J1237</f>
        <v>0</v>
      </c>
      <c r="K1198" s="25" t="n">
        <f aca="false">LatticeLayout!K1237</f>
        <v>0.190491</v>
      </c>
      <c r="L1198" s="25" t="n">
        <f aca="false">LatticeLayout!Q1237</f>
        <v>258.153736007628</v>
      </c>
      <c r="M1198" s="25" t="n">
        <f aca="false">LatticeLayout!P1237</f>
        <v>423.0996045</v>
      </c>
      <c r="N1198" s="25" t="n">
        <f aca="false">LatticeLayout!O1237</f>
        <v>41.094</v>
      </c>
    </row>
    <row r="1199" customFormat="false" ht="12.75" hidden="false" customHeight="false" outlineLevel="0" collapsed="false">
      <c r="A1199" s="515" t="n">
        <f aca="false">LatticeLayout!A1238</f>
        <v>0</v>
      </c>
      <c r="B1199" s="515" t="n">
        <f aca="false">LatticeLayout!B1238</f>
        <v>0</v>
      </c>
      <c r="C1199" s="25" t="n">
        <f aca="false">LatticeLayout!C1238</f>
        <v>0</v>
      </c>
      <c r="D1199" s="25" t="n">
        <f aca="false">LatticeLayout!D1238</f>
        <v>0</v>
      </c>
      <c r="E1199" s="25" t="n">
        <f aca="false">LatticeLayout!E1238</f>
        <v>0</v>
      </c>
      <c r="F1199" s="25" t="n">
        <f aca="false">LatticeLayout!F1238</f>
        <v>0</v>
      </c>
      <c r="G1199" s="515" t="str">
        <f aca="false">G365</f>
        <v>downstream gate valve</v>
      </c>
      <c r="H1199" s="25" t="n">
        <f aca="false">LatticeLayout!H1238</f>
        <v>0</v>
      </c>
      <c r="I1199" s="25" t="n">
        <f aca="false">LatticeLayout!I1238</f>
        <v>0</v>
      </c>
      <c r="J1199" s="25" t="n">
        <f aca="false">LatticeLayout!J1238</f>
        <v>0</v>
      </c>
      <c r="K1199" s="515" t="n">
        <f aca="false">LatticeLayout!K1238</f>
        <v>0.057404</v>
      </c>
      <c r="L1199" s="589" t="n">
        <f aca="false">LatticeLayout!Q1238</f>
        <v>258.096332007628</v>
      </c>
      <c r="M1199" s="589" t="n">
        <f aca="false">LatticeLayout!P1238</f>
        <v>423.0996045</v>
      </c>
      <c r="N1199" s="589" t="n">
        <f aca="false">LatticeLayout!O1238</f>
        <v>41.094</v>
      </c>
      <c r="O1199" s="647"/>
      <c r="P1199" s="647"/>
      <c r="Q1199" s="647"/>
      <c r="R1199" s="518"/>
    </row>
    <row r="1200" s="25" customFormat="true" ht="12.75" hidden="true" customHeight="false" outlineLevel="0" collapsed="false">
      <c r="A1200" s="25" t="n">
        <f aca="false">LatticeLayout!A1239</f>
        <v>0</v>
      </c>
      <c r="B1200" s="25" t="n">
        <f aca="false">LatticeLayout!B1239</f>
        <v>0</v>
      </c>
      <c r="C1200" s="25" t="n">
        <f aca="false">LatticeLayout!C1239</f>
        <v>0</v>
      </c>
      <c r="D1200" s="25" t="n">
        <f aca="false">LatticeLayout!D1239</f>
        <v>0</v>
      </c>
      <c r="E1200" s="25" t="n">
        <f aca="false">LatticeLayout!E1239</f>
        <v>0</v>
      </c>
      <c r="F1200" s="25" t="n">
        <f aca="false">LatticeLayout!F1239</f>
        <v>0</v>
      </c>
      <c r="G1200" s="25" t="n">
        <f aca="false">LatticeLayout!G1239</f>
        <v>0</v>
      </c>
      <c r="H1200" s="25" t="n">
        <f aca="false">LatticeLayout!J1240</f>
        <v>0</v>
      </c>
      <c r="I1200" s="25" t="n">
        <f aca="false">LatticeLayout!I1239</f>
        <v>0</v>
      </c>
      <c r="J1200" s="25" t="n">
        <f aca="false">LatticeLayout!J1239</f>
        <v>0</v>
      </c>
      <c r="K1200" s="25" t="n">
        <f aca="false">LatticeLayout!K1239</f>
        <v>0.067506</v>
      </c>
      <c r="L1200" s="25" t="n">
        <f aca="false">LatticeLayout!Q1239</f>
        <v>258.028826007628</v>
      </c>
      <c r="M1200" s="25" t="n">
        <f aca="false">LatticeLayout!P1239</f>
        <v>423.0996045</v>
      </c>
      <c r="N1200" s="25" t="n">
        <f aca="false">LatticeLayout!O1239</f>
        <v>41.094</v>
      </c>
    </row>
    <row r="1201" s="25" customFormat="true" ht="12.75" hidden="true" customHeight="false" outlineLevel="0" collapsed="false">
      <c r="A1201" s="25" t="str">
        <f aca="false">LatticeLayout!A1242</f>
        <v>LS1</v>
      </c>
      <c r="B1201" s="25" t="str">
        <f aca="false">LatticeLayout!B1242</f>
        <v>BTS</v>
      </c>
      <c r="C1201" s="25" t="str">
        <f aca="false">LatticeLayout!C1242</f>
        <v>IP</v>
      </c>
      <c r="D1201" s="25" t="n">
        <f aca="false">LatticeLayout!D1242</f>
        <v>2106</v>
      </c>
      <c r="E1201" s="25" t="str">
        <f aca="false">LatticeLayout!E1242</f>
        <v>LS1_BTS:IP_D2106</v>
      </c>
      <c r="F1201" s="25" t="str">
        <f aca="false">LatticeLayout!F1242</f>
        <v>IP_S</v>
      </c>
      <c r="G1201" s="25" t="str">
        <f aca="false">LatticeLayout!G1242</f>
        <v>ion pump, 75 l/s</v>
      </c>
      <c r="H1201" s="25" t="n">
        <f aca="false">LatticeLayout!H1242</f>
        <v>0</v>
      </c>
      <c r="I1201" s="25" t="n">
        <f aca="false">LatticeLayout!I1242</f>
        <v>0</v>
      </c>
      <c r="J1201" s="25" t="n">
        <f aca="false">LatticeLayout!J1242</f>
        <v>0</v>
      </c>
      <c r="K1201" s="25" t="n">
        <f aca="false">LatticeLayout!K1242</f>
        <v>0</v>
      </c>
      <c r="L1201" s="25" t="n">
        <f aca="false">LatticeLayout!Q1242</f>
        <v>257.875028007628</v>
      </c>
      <c r="M1201" s="25" t="n">
        <f aca="false">LatticeLayout!P1242</f>
        <v>423.0996045</v>
      </c>
      <c r="N1201" s="25" t="n">
        <f aca="false">LatticeLayout!O1242</f>
        <v>41.094</v>
      </c>
    </row>
    <row r="1202" s="25" customFormat="true" ht="12.75" hidden="true" customHeight="false" outlineLevel="0" collapsed="false">
      <c r="A1202" s="25" t="n">
        <f aca="false">LatticeLayout!A1243</f>
        <v>0</v>
      </c>
      <c r="B1202" s="25" t="n">
        <f aca="false">LatticeLayout!B1243</f>
        <v>0</v>
      </c>
      <c r="C1202" s="25" t="n">
        <f aca="false">LatticeLayout!C1243</f>
        <v>0</v>
      </c>
      <c r="D1202" s="25" t="n">
        <f aca="false">LatticeLayout!D1243</f>
        <v>0</v>
      </c>
      <c r="E1202" s="25" t="n">
        <f aca="false">LatticeLayout!E1243</f>
        <v>0</v>
      </c>
      <c r="F1202" s="25" t="n">
        <f aca="false">LatticeLayout!F1243</f>
        <v>0</v>
      </c>
      <c r="G1202" s="25" t="str">
        <f aca="false">LatticeLayout!G1243</f>
        <v>vacuum box</v>
      </c>
      <c r="H1202" s="25" t="n">
        <f aca="false">LatticeLayout!H1243</f>
        <v>0</v>
      </c>
      <c r="I1202" s="25" t="n">
        <f aca="false">LatticeLayout!I1243</f>
        <v>0</v>
      </c>
      <c r="J1202" s="25" t="n">
        <f aca="false">LatticeLayout!J1243</f>
        <v>0</v>
      </c>
      <c r="K1202" s="25" t="n">
        <f aca="false">LatticeLayout!K1243</f>
        <v>0.519238</v>
      </c>
      <c r="L1202" s="25" t="n">
        <f aca="false">LatticeLayout!Q1243</f>
        <v>257.355790007628</v>
      </c>
      <c r="M1202" s="25" t="n">
        <f aca="false">LatticeLayout!P1243</f>
        <v>423.0996045</v>
      </c>
      <c r="N1202" s="25" t="n">
        <f aca="false">LatticeLayout!O1243</f>
        <v>41.094</v>
      </c>
    </row>
    <row r="1203" s="25" customFormat="true" ht="12.75" hidden="true" customHeight="false" outlineLevel="0" collapsed="false">
      <c r="A1203" s="25" t="n">
        <f aca="false">LatticeLayout!A1244</f>
        <v>0</v>
      </c>
      <c r="B1203" s="25" t="n">
        <f aca="false">LatticeLayout!B1244</f>
        <v>0</v>
      </c>
      <c r="C1203" s="25" t="n">
        <f aca="false">LatticeLayout!C1244</f>
        <v>0</v>
      </c>
      <c r="D1203" s="25" t="n">
        <f aca="false">LatticeLayout!D1244</f>
        <v>0</v>
      </c>
      <c r="E1203" s="25" t="n">
        <f aca="false">LatticeLayout!E1244</f>
        <v>0</v>
      </c>
      <c r="F1203" s="25" t="n">
        <f aca="false">LatticeLayout!F1244</f>
        <v>0</v>
      </c>
      <c r="G1203" s="25" t="n">
        <f aca="false">LatticeLayout!G1244</f>
        <v>0</v>
      </c>
      <c r="H1203" s="25" t="n">
        <f aca="false">LatticeLayout!H1244</f>
        <v>0</v>
      </c>
      <c r="I1203" s="25" t="n">
        <f aca="false">LatticeLayout!I1244</f>
        <v>0</v>
      </c>
      <c r="J1203" s="25" t="n">
        <f aca="false">LatticeLayout!J1244</f>
        <v>0</v>
      </c>
      <c r="K1203" s="25" t="n">
        <f aca="false">LatticeLayout!K1244</f>
        <v>0</v>
      </c>
      <c r="L1203" s="25" t="n">
        <f aca="false">LatticeLayout!Q1244</f>
        <v>257.355790007628</v>
      </c>
      <c r="M1203" s="25" t="n">
        <f aca="false">LatticeLayout!P1244</f>
        <v>423.0996045</v>
      </c>
      <c r="N1203" s="25" t="n">
        <f aca="false">LatticeLayout!O1244</f>
        <v>41.094</v>
      </c>
    </row>
    <row r="1204" s="25" customFormat="true" ht="12.75" hidden="true" customHeight="false" outlineLevel="0" collapsed="false">
      <c r="A1204" s="25" t="n">
        <f aca="false">LatticeLayout!A1245</f>
        <v>0</v>
      </c>
      <c r="B1204" s="25" t="n">
        <f aca="false">LatticeLayout!B1245</f>
        <v>0</v>
      </c>
      <c r="C1204" s="25" t="n">
        <f aca="false">LatticeLayout!C1245</f>
        <v>0</v>
      </c>
      <c r="D1204" s="25" t="n">
        <f aca="false">LatticeLayout!D1245</f>
        <v>0</v>
      </c>
      <c r="E1204" s="25" t="n">
        <f aca="false">LatticeLayout!E1245</f>
        <v>0</v>
      </c>
      <c r="F1204" s="25" t="n">
        <f aca="false">LatticeLayout!F1245</f>
        <v>0</v>
      </c>
      <c r="G1204" s="25" t="n">
        <f aca="false">LatticeLayout!G1245</f>
        <v>0</v>
      </c>
      <c r="H1204" s="25" t="n">
        <f aca="false">LatticeLayout!H1245</f>
        <v>0</v>
      </c>
      <c r="I1204" s="25" t="n">
        <f aca="false">LatticeLayout!I1245</f>
        <v>0</v>
      </c>
      <c r="J1204" s="25" t="n">
        <f aca="false">LatticeLayout!J1245</f>
        <v>0</v>
      </c>
      <c r="K1204" s="25" t="n">
        <f aca="false">LatticeLayout!K1245</f>
        <v>0.1</v>
      </c>
      <c r="L1204" s="25" t="n">
        <f aca="false">LatticeLayout!Q1245</f>
        <v>257.255790007628</v>
      </c>
      <c r="M1204" s="25" t="n">
        <f aca="false">LatticeLayout!P1245</f>
        <v>423.0996045</v>
      </c>
      <c r="N1204" s="25" t="n">
        <f aca="false">LatticeLayout!O1245</f>
        <v>41.094</v>
      </c>
    </row>
    <row r="1205" s="25" customFormat="true" ht="12.75" hidden="true" customHeight="false" outlineLevel="0" collapsed="false">
      <c r="A1205" s="25" t="str">
        <f aca="false">LatticeLayout!A1246</f>
        <v>LS1</v>
      </c>
      <c r="B1205" s="25" t="str">
        <f aca="false">LatticeLayout!B1246</f>
        <v>BTS</v>
      </c>
      <c r="C1205" s="25" t="str">
        <f aca="false">LatticeLayout!C1246</f>
        <v>DCHV</v>
      </c>
      <c r="D1205" s="25" t="n">
        <f aca="false">LatticeLayout!D1246</f>
        <v>2114</v>
      </c>
      <c r="E1205" s="25" t="str">
        <f aca="false">LatticeLayout!E1246</f>
        <v>LS1_BTS:DCHV_D2114</v>
      </c>
      <c r="F1205" s="25" t="str">
        <f aca="false">LatticeLayout!F1246</f>
        <v>C2</v>
      </c>
      <c r="G1205" s="25" t="str">
        <f aca="false">LatticeLayout!G1246</f>
        <v>correctors-X,Y</v>
      </c>
      <c r="H1205" s="25" t="n">
        <f aca="false">LatticeLayout!H1246</f>
        <v>50</v>
      </c>
      <c r="I1205" s="25" t="n">
        <f aca="false">LatticeLayout!I1246</f>
        <v>0</v>
      </c>
      <c r="J1205" s="25" t="n">
        <f aca="false">LatticeLayout!J1246</f>
        <v>0</v>
      </c>
      <c r="K1205" s="25" t="n">
        <f aca="false">LatticeLayout!K1246</f>
        <v>0.2</v>
      </c>
      <c r="L1205" s="25" t="n">
        <f aca="false">LatticeLayout!Q1246</f>
        <v>257.055790007628</v>
      </c>
      <c r="M1205" s="25" t="n">
        <f aca="false">LatticeLayout!P1246</f>
        <v>423.0996045</v>
      </c>
      <c r="N1205" s="25" t="n">
        <f aca="false">LatticeLayout!O1246</f>
        <v>41.094</v>
      </c>
    </row>
    <row r="1206" s="25" customFormat="true" ht="12.75" hidden="true" customHeight="false" outlineLevel="0" collapsed="false">
      <c r="A1206" s="25" t="n">
        <f aca="false">LatticeLayout!A1247</f>
        <v>0</v>
      </c>
      <c r="B1206" s="25" t="n">
        <f aca="false">LatticeLayout!B1247</f>
        <v>0</v>
      </c>
      <c r="C1206" s="25" t="n">
        <f aca="false">LatticeLayout!C1247</f>
        <v>0</v>
      </c>
      <c r="D1206" s="25" t="n">
        <f aca="false">LatticeLayout!D1247</f>
        <v>0</v>
      </c>
      <c r="E1206" s="25" t="n">
        <f aca="false">LatticeLayout!E1247</f>
        <v>0</v>
      </c>
      <c r="F1206" s="25" t="n">
        <f aca="false">LatticeLayout!F1247</f>
        <v>0</v>
      </c>
      <c r="G1206" s="25" t="n">
        <f aca="false">LatticeLayout!G1247</f>
        <v>0</v>
      </c>
      <c r="H1206" s="25" t="n">
        <f aca="false">LatticeLayout!H1247</f>
        <v>0</v>
      </c>
      <c r="I1206" s="25" t="n">
        <f aca="false">LatticeLayout!I1247</f>
        <v>0</v>
      </c>
      <c r="J1206" s="25" t="n">
        <f aca="false">LatticeLayout!J1247</f>
        <v>0</v>
      </c>
      <c r="K1206" s="25" t="n">
        <f aca="false">LatticeLayout!K1247</f>
        <v>0</v>
      </c>
      <c r="L1206" s="25" t="n">
        <f aca="false">LatticeLayout!Q1247</f>
        <v>257.055790007628</v>
      </c>
      <c r="M1206" s="25" t="n">
        <f aca="false">LatticeLayout!P1247</f>
        <v>423.0996045</v>
      </c>
      <c r="N1206" s="25" t="n">
        <f aca="false">LatticeLayout!O1247</f>
        <v>41.094</v>
      </c>
    </row>
    <row r="1207" s="25" customFormat="true" ht="12.75" hidden="true" customHeight="false" outlineLevel="0" collapsed="false">
      <c r="A1207" s="25" t="n">
        <f aca="false">LatticeLayout!A1248</f>
        <v>0</v>
      </c>
      <c r="B1207" s="25" t="n">
        <f aca="false">LatticeLayout!B1248</f>
        <v>0</v>
      </c>
      <c r="C1207" s="25" t="n">
        <f aca="false">LatticeLayout!C1248</f>
        <v>0</v>
      </c>
      <c r="D1207" s="25" t="n">
        <f aca="false">LatticeLayout!D1248</f>
        <v>0</v>
      </c>
      <c r="E1207" s="25" t="n">
        <f aca="false">LatticeLayout!E1248</f>
        <v>0</v>
      </c>
      <c r="F1207" s="25" t="n">
        <f aca="false">LatticeLayout!F1248</f>
        <v>0</v>
      </c>
      <c r="G1207" s="25" t="n">
        <f aca="false">LatticeLayout!G1248</f>
        <v>0</v>
      </c>
      <c r="H1207" s="25" t="n">
        <f aca="false">LatticeLayout!H1248</f>
        <v>0</v>
      </c>
      <c r="I1207" s="25" t="n">
        <f aca="false">LatticeLayout!I1248</f>
        <v>0</v>
      </c>
      <c r="J1207" s="25" t="n">
        <f aca="false">LatticeLayout!J1248</f>
        <v>0</v>
      </c>
      <c r="K1207" s="25" t="n">
        <f aca="false">LatticeLayout!K1248</f>
        <v>0.192176</v>
      </c>
      <c r="L1207" s="25" t="n">
        <f aca="false">LatticeLayout!Q1248</f>
        <v>256.863614007628</v>
      </c>
      <c r="M1207" s="25" t="n">
        <f aca="false">LatticeLayout!P1248</f>
        <v>423.0996045</v>
      </c>
      <c r="N1207" s="25" t="n">
        <f aca="false">LatticeLayout!O1248</f>
        <v>41.094</v>
      </c>
    </row>
    <row r="1208" s="25" customFormat="true" ht="12.75" hidden="true" customHeight="false" outlineLevel="0" collapsed="false">
      <c r="A1208" s="25" t="str">
        <f aca="false">LatticeLayout!A1249</f>
        <v>LS1</v>
      </c>
      <c r="B1208" s="25" t="str">
        <f aca="false">LatticeLayout!B1249</f>
        <v>BTS</v>
      </c>
      <c r="C1208" s="25" t="str">
        <f aca="false">LatticeLayout!C1249</f>
        <v>BPM</v>
      </c>
      <c r="D1208" s="25" t="n">
        <f aca="false">LatticeLayout!D1249</f>
        <v>2116</v>
      </c>
      <c r="E1208" s="25" t="str">
        <f aca="false">LatticeLayout!E1249</f>
        <v>LS1_BTS:BPM_D2116</v>
      </c>
      <c r="F1208" s="25" t="str">
        <f aca="false">LatticeLayout!F1249</f>
        <v>BPM3b</v>
      </c>
      <c r="G1208" s="25" t="str">
        <f aca="false">LatticeLayout!G1249</f>
        <v>position monitor</v>
      </c>
      <c r="H1208" s="25" t="n">
        <f aca="false">LatticeLayout!H1249</f>
        <v>47.5</v>
      </c>
      <c r="I1208" s="25" t="n">
        <f aca="false">LatticeLayout!I1249</f>
        <v>0</v>
      </c>
      <c r="J1208" s="25" t="n">
        <f aca="false">LatticeLayout!J1249</f>
        <v>0</v>
      </c>
      <c r="K1208" s="25" t="n">
        <f aca="false">LatticeLayout!K1249</f>
        <v>0</v>
      </c>
      <c r="L1208" s="25" t="n">
        <f aca="false">LatticeLayout!Q1249</f>
        <v>256.863614007628</v>
      </c>
      <c r="M1208" s="25" t="n">
        <f aca="false">LatticeLayout!P1249</f>
        <v>423.0996045</v>
      </c>
      <c r="N1208" s="25" t="n">
        <f aca="false">LatticeLayout!O1249</f>
        <v>41.094</v>
      </c>
    </row>
    <row r="1209" s="25" customFormat="true" ht="12.75" hidden="true" customHeight="false" outlineLevel="0" collapsed="false">
      <c r="A1209" s="25" t="n">
        <f aca="false">LatticeLayout!A1250</f>
        <v>0</v>
      </c>
      <c r="B1209" s="25" t="n">
        <f aca="false">LatticeLayout!B1250</f>
        <v>0</v>
      </c>
      <c r="C1209" s="25" t="n">
        <f aca="false">LatticeLayout!C1250</f>
        <v>0</v>
      </c>
      <c r="D1209" s="25" t="n">
        <f aca="false">LatticeLayout!D1250</f>
        <v>0</v>
      </c>
      <c r="E1209" s="25" t="n">
        <f aca="false">LatticeLayout!E1250</f>
        <v>0</v>
      </c>
      <c r="F1209" s="25" t="n">
        <f aca="false">LatticeLayout!F1250</f>
        <v>0</v>
      </c>
      <c r="G1209" s="25" t="n">
        <f aca="false">LatticeLayout!G1250</f>
        <v>0</v>
      </c>
      <c r="H1209" s="25" t="n">
        <f aca="false">LatticeLayout!H1250</f>
        <v>0</v>
      </c>
      <c r="I1209" s="25" t="n">
        <f aca="false">LatticeLayout!I1250</f>
        <v>0</v>
      </c>
      <c r="J1209" s="25" t="n">
        <f aca="false">LatticeLayout!J1250</f>
        <v>0</v>
      </c>
      <c r="K1209" s="25" t="n">
        <f aca="false">LatticeLayout!K1250</f>
        <v>0.057824</v>
      </c>
      <c r="L1209" s="25" t="n">
        <f aca="false">LatticeLayout!Q1250</f>
        <v>256.805790007628</v>
      </c>
      <c r="M1209" s="25" t="n">
        <f aca="false">LatticeLayout!P1250</f>
        <v>423.0996045</v>
      </c>
      <c r="N1209" s="25" t="n">
        <f aca="false">LatticeLayout!O1250</f>
        <v>41.094</v>
      </c>
    </row>
    <row r="1210" s="25" customFormat="true" ht="12.75" hidden="true" customHeight="false" outlineLevel="0" collapsed="false">
      <c r="A1210" s="25" t="str">
        <f aca="false">LatticeLayout!A1251</f>
        <v>LS1</v>
      </c>
      <c r="B1210" s="25" t="str">
        <f aca="false">LatticeLayout!B1251</f>
        <v>BTS</v>
      </c>
      <c r="C1210" s="25" t="str">
        <f aca="false">LatticeLayout!C1251</f>
        <v>QV</v>
      </c>
      <c r="D1210" s="25" t="n">
        <f aca="false">LatticeLayout!D1251</f>
        <v>2118</v>
      </c>
      <c r="E1210" s="25" t="str">
        <f aca="false">LatticeLayout!E1251</f>
        <v>LS1_BTS:QV_D2118</v>
      </c>
      <c r="F1210" s="25" t="str">
        <f aca="false">LatticeLayout!F1251</f>
        <v>Q1</v>
      </c>
      <c r="G1210" s="25" t="str">
        <f aca="false">LatticeLayout!G1251</f>
        <v>quadrupole-Y</v>
      </c>
      <c r="H1210" s="25" t="n">
        <f aca="false">LatticeLayout!H1251</f>
        <v>50</v>
      </c>
      <c r="I1210" s="25" t="n">
        <f aca="false">LatticeLayout!I1251</f>
        <v>0</v>
      </c>
      <c r="J1210" s="25" t="n">
        <f aca="false">LatticeLayout!J1251</f>
        <v>0</v>
      </c>
      <c r="K1210" s="25" t="n">
        <f aca="false">LatticeLayout!K1251</f>
        <v>0.25</v>
      </c>
      <c r="L1210" s="25" t="n">
        <f aca="false">LatticeLayout!Q1251</f>
        <v>256.555790007628</v>
      </c>
      <c r="M1210" s="25" t="n">
        <f aca="false">LatticeLayout!P1251</f>
        <v>423.0996045</v>
      </c>
      <c r="N1210" s="25" t="n">
        <f aca="false">LatticeLayout!O1251</f>
        <v>41.094</v>
      </c>
    </row>
    <row r="1211" s="25" customFormat="true" ht="12.75" hidden="true" customHeight="false" outlineLevel="0" collapsed="false">
      <c r="A1211" s="25" t="n">
        <f aca="false">LatticeLayout!A1252</f>
        <v>0</v>
      </c>
      <c r="B1211" s="25" t="n">
        <f aca="false">LatticeLayout!B1252</f>
        <v>0</v>
      </c>
      <c r="C1211" s="25" t="n">
        <f aca="false">LatticeLayout!C1252</f>
        <v>0</v>
      </c>
      <c r="D1211" s="25" t="n">
        <f aca="false">LatticeLayout!D1252</f>
        <v>0</v>
      </c>
      <c r="E1211" s="25" t="n">
        <f aca="false">LatticeLayout!E1252</f>
        <v>0</v>
      </c>
      <c r="F1211" s="25" t="n">
        <f aca="false">LatticeLayout!F1252</f>
        <v>0</v>
      </c>
      <c r="G1211" s="25" t="n">
        <f aca="false">LatticeLayout!G1252</f>
        <v>0</v>
      </c>
      <c r="H1211" s="25" t="n">
        <f aca="false">LatticeLayout!H1252</f>
        <v>0</v>
      </c>
      <c r="I1211" s="25" t="n">
        <f aca="false">LatticeLayout!I1252</f>
        <v>0</v>
      </c>
      <c r="J1211" s="25" t="n">
        <f aca="false">LatticeLayout!J1252</f>
        <v>0</v>
      </c>
      <c r="K1211" s="25" t="n">
        <f aca="false">LatticeLayout!K1252</f>
        <v>0.5</v>
      </c>
      <c r="L1211" s="25" t="n">
        <f aca="false">LatticeLayout!Q1252</f>
        <v>256.055790007628</v>
      </c>
      <c r="M1211" s="25" t="n">
        <f aca="false">LatticeLayout!P1252</f>
        <v>423.0996045</v>
      </c>
      <c r="N1211" s="25" t="n">
        <f aca="false">LatticeLayout!O1252</f>
        <v>41.094</v>
      </c>
    </row>
    <row r="1212" s="25" customFormat="true" ht="12.75" hidden="true" customHeight="false" outlineLevel="0" collapsed="false">
      <c r="A1212" s="25" t="str">
        <f aca="false">LatticeLayout!A1253</f>
        <v>LS1</v>
      </c>
      <c r="B1212" s="25" t="str">
        <f aca="false">LatticeLayout!B1253</f>
        <v>BTS</v>
      </c>
      <c r="C1212" s="25" t="str">
        <f aca="false">LatticeLayout!C1253</f>
        <v>QH</v>
      </c>
      <c r="D1212" s="25" t="n">
        <f aca="false">LatticeLayout!D1253</f>
        <v>2126</v>
      </c>
      <c r="E1212" s="25" t="str">
        <f aca="false">LatticeLayout!E1253</f>
        <v>LS1_BTS:QH_D2126</v>
      </c>
      <c r="F1212" s="25" t="str">
        <f aca="false">LatticeLayout!F1253</f>
        <v>Q1</v>
      </c>
      <c r="G1212" s="25" t="str">
        <f aca="false">LatticeLayout!G1253</f>
        <v>quadrupole-X</v>
      </c>
      <c r="H1212" s="25" t="n">
        <f aca="false">LatticeLayout!H1253</f>
        <v>50</v>
      </c>
      <c r="I1212" s="25" t="n">
        <f aca="false">LatticeLayout!I1253</f>
        <v>0</v>
      </c>
      <c r="J1212" s="25" t="n">
        <f aca="false">LatticeLayout!J1253</f>
        <v>0</v>
      </c>
      <c r="K1212" s="25" t="n">
        <f aca="false">LatticeLayout!K1253</f>
        <v>0.25</v>
      </c>
      <c r="L1212" s="25" t="n">
        <f aca="false">LatticeLayout!Q1253</f>
        <v>255.805790007628</v>
      </c>
      <c r="M1212" s="25" t="n">
        <f aca="false">LatticeLayout!P1253</f>
        <v>423.0996045</v>
      </c>
      <c r="N1212" s="25" t="n">
        <f aca="false">LatticeLayout!O1253</f>
        <v>41.094</v>
      </c>
    </row>
    <row r="1213" s="25" customFormat="true" ht="12.75" hidden="true" customHeight="false" outlineLevel="0" collapsed="false">
      <c r="A1213" s="25" t="n">
        <f aca="false">LatticeLayout!A1254</f>
        <v>0</v>
      </c>
      <c r="B1213" s="25" t="n">
        <f aca="false">LatticeLayout!B1254</f>
        <v>0</v>
      </c>
      <c r="C1213" s="25" t="n">
        <f aca="false">LatticeLayout!C1254</f>
        <v>0</v>
      </c>
      <c r="D1213" s="25" t="n">
        <f aca="false">LatticeLayout!D1254</f>
        <v>0</v>
      </c>
      <c r="E1213" s="25" t="n">
        <f aca="false">LatticeLayout!E1254</f>
        <v>0</v>
      </c>
      <c r="F1213" s="25" t="n">
        <f aca="false">LatticeLayout!F1254</f>
        <v>0</v>
      </c>
      <c r="G1213" s="25" t="n">
        <f aca="false">LatticeLayout!G1254</f>
        <v>0</v>
      </c>
      <c r="H1213" s="25" t="n">
        <f aca="false">LatticeLayout!H1254</f>
        <v>0</v>
      </c>
      <c r="I1213" s="25" t="n">
        <f aca="false">LatticeLayout!I1254</f>
        <v>0</v>
      </c>
      <c r="J1213" s="25" t="n">
        <f aca="false">LatticeLayout!J1254</f>
        <v>0</v>
      </c>
      <c r="K1213" s="25" t="n">
        <f aca="false">LatticeLayout!K1254</f>
        <v>0.16165</v>
      </c>
      <c r="L1213" s="25" t="n">
        <f aca="false">LatticeLayout!Q1254</f>
        <v>255.644140007628</v>
      </c>
      <c r="M1213" s="25" t="n">
        <f aca="false">LatticeLayout!P1254</f>
        <v>423.0996045</v>
      </c>
      <c r="N1213" s="25" t="n">
        <f aca="false">LatticeLayout!O1254</f>
        <v>41.094</v>
      </c>
    </row>
    <row r="1214" s="25" customFormat="true" ht="12.75" hidden="true" customHeight="false" outlineLevel="0" collapsed="false">
      <c r="A1214" s="25" t="n">
        <f aca="false">LatticeLayout!A1255</f>
        <v>0</v>
      </c>
      <c r="B1214" s="25" t="n">
        <f aca="false">LatticeLayout!B1255</f>
        <v>0</v>
      </c>
      <c r="C1214" s="25" t="n">
        <f aca="false">LatticeLayout!C1255</f>
        <v>0</v>
      </c>
      <c r="D1214" s="25" t="n">
        <f aca="false">LatticeLayout!D1255</f>
        <v>0</v>
      </c>
      <c r="E1214" s="25" t="n">
        <f aca="false">LatticeLayout!E1255</f>
        <v>0</v>
      </c>
      <c r="F1214" s="25" t="n">
        <f aca="false">LatticeLayout!F1255</f>
        <v>0</v>
      </c>
      <c r="G1214" s="25" t="str">
        <f aca="false">LatticeLayout!G1255</f>
        <v>bellow</v>
      </c>
      <c r="H1214" s="25" t="n">
        <f aca="false">LatticeLayout!H1255</f>
        <v>0</v>
      </c>
      <c r="I1214" s="25" t="n">
        <f aca="false">LatticeLayout!I1255</f>
        <v>0</v>
      </c>
      <c r="J1214" s="25" t="n">
        <f aca="false">LatticeLayout!J1255</f>
        <v>0</v>
      </c>
      <c r="K1214" s="25" t="n">
        <f aca="false">LatticeLayout!K1255</f>
        <v>0.103502</v>
      </c>
      <c r="L1214" s="25" t="n">
        <f aca="false">LatticeLayout!Q1255</f>
        <v>255.540638007628</v>
      </c>
      <c r="M1214" s="25" t="n">
        <f aca="false">LatticeLayout!P1255</f>
        <v>423.0996045</v>
      </c>
      <c r="N1214" s="25" t="n">
        <f aca="false">LatticeLayout!O1255</f>
        <v>41.094</v>
      </c>
    </row>
    <row r="1215" s="25" customFormat="true" ht="12.75" hidden="true" customHeight="false" outlineLevel="0" collapsed="false">
      <c r="A1215" s="25" t="str">
        <f aca="false">LatticeLayout!A1256</f>
        <v>LS1</v>
      </c>
      <c r="B1215" s="25" t="str">
        <f aca="false">LatticeLayout!B1256</f>
        <v>BTS</v>
      </c>
      <c r="C1215" s="25" t="str">
        <f aca="false">LatticeLayout!C1256</f>
        <v>BPM</v>
      </c>
      <c r="D1215" s="25" t="n">
        <f aca="false">LatticeLayout!D1256</f>
        <v>2130</v>
      </c>
      <c r="E1215" s="25" t="str">
        <f aca="false">LatticeLayout!E1256</f>
        <v>LS1_BTS:BPM_D2130</v>
      </c>
      <c r="F1215" s="25" t="str">
        <f aca="false">LatticeLayout!F1256</f>
        <v>BPM2</v>
      </c>
      <c r="G1215" s="25" t="str">
        <f aca="false">LatticeLayout!G1256</f>
        <v>position monitor</v>
      </c>
      <c r="H1215" s="25" t="n">
        <f aca="false">LatticeLayout!H1256</f>
        <v>40</v>
      </c>
      <c r="I1215" s="25" t="n">
        <f aca="false">LatticeLayout!I1256</f>
        <v>0</v>
      </c>
      <c r="J1215" s="25" t="n">
        <f aca="false">LatticeLayout!J1256</f>
        <v>0</v>
      </c>
      <c r="K1215" s="25" t="n">
        <f aca="false">LatticeLayout!K1256</f>
        <v>0</v>
      </c>
      <c r="L1215" s="25" t="n">
        <f aca="false">LatticeLayout!Q1256</f>
        <v>255.540638007628</v>
      </c>
      <c r="M1215" s="25" t="n">
        <f aca="false">LatticeLayout!P1256</f>
        <v>423.0996045</v>
      </c>
      <c r="N1215" s="25" t="n">
        <f aca="false">LatticeLayout!O1256</f>
        <v>41.094</v>
      </c>
    </row>
    <row r="1216" s="25" customFormat="true" ht="12.75" hidden="true" customHeight="false" outlineLevel="0" collapsed="false">
      <c r="A1216" s="25" t="n">
        <f aca="false">LatticeLayout!A1257</f>
        <v>0</v>
      </c>
      <c r="B1216" s="25" t="n">
        <f aca="false">LatticeLayout!B1257</f>
        <v>0</v>
      </c>
      <c r="C1216" s="25" t="n">
        <f aca="false">LatticeLayout!C1257</f>
        <v>0</v>
      </c>
      <c r="D1216" s="25" t="n">
        <f aca="false">LatticeLayout!D1257</f>
        <v>0</v>
      </c>
      <c r="E1216" s="25" t="n">
        <f aca="false">LatticeLayout!E1257</f>
        <v>0</v>
      </c>
      <c r="F1216" s="25" t="n">
        <f aca="false">LatticeLayout!F1257</f>
        <v>0</v>
      </c>
      <c r="G1216" s="25" t="str">
        <f aca="false">LatticeLayout!G1257</f>
        <v>diagnostic box</v>
      </c>
      <c r="H1216" s="25" t="n">
        <f aca="false">LatticeLayout!H1257</f>
        <v>0</v>
      </c>
      <c r="I1216" s="25" t="n">
        <f aca="false">LatticeLayout!I1257</f>
        <v>0</v>
      </c>
      <c r="J1216" s="25" t="n">
        <f aca="false">LatticeLayout!J1257</f>
        <v>0</v>
      </c>
      <c r="K1216" s="25" t="n">
        <f aca="false">LatticeLayout!K1257</f>
        <v>0.145282</v>
      </c>
      <c r="L1216" s="25" t="n">
        <f aca="false">LatticeLayout!Q1257</f>
        <v>255.395356007628</v>
      </c>
      <c r="M1216" s="25" t="n">
        <f aca="false">LatticeLayout!P1257</f>
        <v>423.0996045</v>
      </c>
      <c r="N1216" s="25" t="n">
        <f aca="false">LatticeLayout!O1257</f>
        <v>41.094</v>
      </c>
    </row>
    <row r="1217" s="25" customFormat="true" ht="12.75" hidden="true" customHeight="false" outlineLevel="0" collapsed="false">
      <c r="A1217" s="25" t="str">
        <f aca="false">LatticeLayout!A1258</f>
        <v>LS1</v>
      </c>
      <c r="B1217" s="25" t="str">
        <f aca="false">LatticeLayout!B1258</f>
        <v>BTS</v>
      </c>
      <c r="C1217" s="25" t="str">
        <f aca="false">LatticeLayout!C1258</f>
        <v>PM</v>
      </c>
      <c r="D1217" s="25" t="n">
        <f aca="false">LatticeLayout!D1258</f>
        <v>2131</v>
      </c>
      <c r="E1217" s="25" t="str">
        <f aca="false">LatticeLayout!E1258</f>
        <v>LS1_BTS:PM_D2131</v>
      </c>
      <c r="F1217" s="25" t="str">
        <f aca="false">LatticeLayout!F1258</f>
        <v>PM_S</v>
      </c>
      <c r="G1217" s="25" t="str">
        <f aca="false">LatticeLayout!G1258</f>
        <v>profile monitor (small fork), defer installation</v>
      </c>
      <c r="H1217" s="25" t="n">
        <f aca="false">LatticeLayout!H1258</f>
        <v>0</v>
      </c>
      <c r="I1217" s="25" t="n">
        <f aca="false">LatticeLayout!I1258</f>
        <v>0</v>
      </c>
      <c r="J1217" s="25" t="n">
        <f aca="false">LatticeLayout!J1258</f>
        <v>0</v>
      </c>
      <c r="K1217" s="25" t="n">
        <f aca="false">LatticeLayout!K1258</f>
        <v>0</v>
      </c>
      <c r="L1217" s="25" t="n">
        <f aca="false">LatticeLayout!Q1258</f>
        <v>255.395356007628</v>
      </c>
      <c r="M1217" s="25" t="n">
        <f aca="false">LatticeLayout!P1258</f>
        <v>423.0996045</v>
      </c>
      <c r="N1217" s="25" t="n">
        <f aca="false">LatticeLayout!O1258</f>
        <v>41.094</v>
      </c>
    </row>
    <row r="1218" s="25" customFormat="true" ht="12.75" hidden="true" customHeight="false" outlineLevel="0" collapsed="false">
      <c r="A1218" s="25" t="n">
        <f aca="false">LatticeLayout!A1259</f>
        <v>0</v>
      </c>
      <c r="B1218" s="25" t="n">
        <f aca="false">LatticeLayout!B1259</f>
        <v>0</v>
      </c>
      <c r="C1218" s="25" t="n">
        <f aca="false">LatticeLayout!C1259</f>
        <v>0</v>
      </c>
      <c r="D1218" s="25" t="n">
        <f aca="false">LatticeLayout!D1259</f>
        <v>0</v>
      </c>
      <c r="E1218" s="25" t="n">
        <f aca="false">LatticeLayout!E1259</f>
        <v>0</v>
      </c>
      <c r="F1218" s="25" t="n">
        <f aca="false">LatticeLayout!F1259</f>
        <v>0</v>
      </c>
      <c r="G1218" s="25" t="str">
        <f aca="false">LatticeLayout!G1259</f>
        <v>diagnostic box</v>
      </c>
      <c r="H1218" s="25" t="n">
        <f aca="false">LatticeLayout!H1259</f>
        <v>0</v>
      </c>
      <c r="I1218" s="25" t="n">
        <f aca="false">LatticeLayout!I1259</f>
        <v>0</v>
      </c>
      <c r="J1218" s="25" t="n">
        <f aca="false">LatticeLayout!J1259</f>
        <v>0</v>
      </c>
      <c r="K1218" s="25" t="n">
        <f aca="false">LatticeLayout!K1259</f>
        <v>0</v>
      </c>
      <c r="L1218" s="25" t="n">
        <f aca="false">LatticeLayout!Q1259</f>
        <v>255.395356007628</v>
      </c>
      <c r="M1218" s="25" t="n">
        <f aca="false">LatticeLayout!P1259</f>
        <v>423.0996045</v>
      </c>
      <c r="N1218" s="25" t="n">
        <f aca="false">LatticeLayout!O1259</f>
        <v>41.094</v>
      </c>
    </row>
    <row r="1219" s="25" customFormat="true" ht="12.75" hidden="true" customHeight="false" outlineLevel="0" collapsed="false">
      <c r="A1219" s="25" t="str">
        <f aca="false">LatticeLayout!A1260</f>
        <v>LS1</v>
      </c>
      <c r="B1219" s="25" t="str">
        <f aca="false">LatticeLayout!B1260</f>
        <v>BTS</v>
      </c>
      <c r="C1219" s="25" t="str">
        <f aca="false">LatticeLayout!C1260</f>
        <v>IP</v>
      </c>
      <c r="D1219" s="25" t="n">
        <f aca="false">LatticeLayout!D1260</f>
        <v>2131</v>
      </c>
      <c r="E1219" s="25" t="str">
        <f aca="false">LatticeLayout!E1260</f>
        <v>LS1_BTS:IP_D2131</v>
      </c>
      <c r="F1219" s="25" t="str">
        <f aca="false">LatticeLayout!F1260</f>
        <v>IP_S</v>
      </c>
      <c r="G1219" s="25" t="str">
        <f aca="false">LatticeLayout!G1260</f>
        <v>ion pump, 75 l/s</v>
      </c>
      <c r="H1219" s="25" t="n">
        <f aca="false">LatticeLayout!H1260</f>
        <v>0</v>
      </c>
      <c r="I1219" s="25" t="n">
        <f aca="false">LatticeLayout!I1260</f>
        <v>0</v>
      </c>
      <c r="J1219" s="25" t="n">
        <f aca="false">LatticeLayout!J1260</f>
        <v>0</v>
      </c>
      <c r="K1219" s="25" t="n">
        <f aca="false">LatticeLayout!K1260</f>
        <v>0</v>
      </c>
      <c r="L1219" s="25" t="n">
        <f aca="false">LatticeLayout!Q1260</f>
        <v>255.395356007628</v>
      </c>
      <c r="M1219" s="25" t="n">
        <f aca="false">LatticeLayout!P1260</f>
        <v>423.0996045</v>
      </c>
      <c r="N1219" s="25" t="n">
        <f aca="false">LatticeLayout!O1260</f>
        <v>41.094</v>
      </c>
    </row>
    <row r="1220" s="25" customFormat="true" ht="12.75" hidden="true" customHeight="false" outlineLevel="0" collapsed="false">
      <c r="A1220" s="25" t="n">
        <f aca="false">LatticeLayout!A1261</f>
        <v>0</v>
      </c>
      <c r="B1220" s="25" t="n">
        <f aca="false">LatticeLayout!B1261</f>
        <v>0</v>
      </c>
      <c r="C1220" s="25" t="n">
        <f aca="false">LatticeLayout!C1261</f>
        <v>0</v>
      </c>
      <c r="D1220" s="25" t="n">
        <f aca="false">LatticeLayout!D1261</f>
        <v>0</v>
      </c>
      <c r="E1220" s="25" t="n">
        <f aca="false">LatticeLayout!E1261</f>
        <v>0</v>
      </c>
      <c r="F1220" s="25" t="n">
        <f aca="false">LatticeLayout!F1261</f>
        <v>0</v>
      </c>
      <c r="G1220" s="25" t="str">
        <f aca="false">LatticeLayout!G1261</f>
        <v>bellow</v>
      </c>
      <c r="H1220" s="25" t="n">
        <f aca="false">LatticeLayout!H1261</f>
        <v>0</v>
      </c>
      <c r="I1220" s="25" t="n">
        <f aca="false">LatticeLayout!I1261</f>
        <v>0</v>
      </c>
      <c r="J1220" s="25" t="n">
        <f aca="false">LatticeLayout!J1261</f>
        <v>0</v>
      </c>
      <c r="K1220" s="25" t="n">
        <f aca="false">LatticeLayout!K1261</f>
        <v>0.131216</v>
      </c>
      <c r="L1220" s="25" t="n">
        <f aca="false">LatticeLayout!Q1261</f>
        <v>255.264140007628</v>
      </c>
      <c r="M1220" s="25" t="n">
        <f aca="false">LatticeLayout!P1261</f>
        <v>423.0996045</v>
      </c>
      <c r="N1220" s="25" t="n">
        <f aca="false">LatticeLayout!O1261</f>
        <v>41.094</v>
      </c>
    </row>
    <row r="1221" s="25" customFormat="true" ht="12.75" hidden="true" customHeight="false" outlineLevel="0" collapsed="false">
      <c r="A1221" s="25" t="n">
        <f aca="false">LatticeLayout!A1262</f>
        <v>0</v>
      </c>
      <c r="B1221" s="25" t="n">
        <f aca="false">LatticeLayout!B1262</f>
        <v>0</v>
      </c>
      <c r="C1221" s="25" t="n">
        <f aca="false">LatticeLayout!C1262</f>
        <v>0</v>
      </c>
      <c r="D1221" s="25" t="n">
        <f aca="false">LatticeLayout!D1262</f>
        <v>0</v>
      </c>
      <c r="E1221" s="25" t="n">
        <f aca="false">LatticeLayout!E1262</f>
        <v>0</v>
      </c>
      <c r="F1221" s="25" t="n">
        <f aca="false">LatticeLayout!F1262</f>
        <v>0</v>
      </c>
      <c r="G1221" s="25" t="n">
        <f aca="false">LatticeLayout!G1262</f>
        <v>0</v>
      </c>
      <c r="H1221" s="25" t="n">
        <f aca="false">LatticeLayout!H1262</f>
        <v>0</v>
      </c>
      <c r="I1221" s="25" t="n">
        <f aca="false">LatticeLayout!I1262</f>
        <v>0</v>
      </c>
      <c r="J1221" s="25" t="n">
        <f aca="false">LatticeLayout!J1262</f>
        <v>0</v>
      </c>
      <c r="K1221" s="25" t="n">
        <f aca="false">LatticeLayout!K1262</f>
        <v>0.088633</v>
      </c>
      <c r="L1221" s="25" t="n">
        <f aca="false">LatticeLayout!Q1262</f>
        <v>255.175507007628</v>
      </c>
      <c r="M1221" s="25" t="n">
        <f aca="false">LatticeLayout!P1262</f>
        <v>423.0996045</v>
      </c>
      <c r="N1221" s="25" t="n">
        <f aca="false">LatticeLayout!O1262</f>
        <v>41.094</v>
      </c>
    </row>
    <row r="1222" customFormat="false" ht="12.75" hidden="false" customHeight="false" outlineLevel="0" collapsed="false">
      <c r="A1222" s="515" t="str">
        <f aca="false">LatticeLayout!A1263</f>
        <v>FS1</v>
      </c>
      <c r="B1222" s="515" t="str">
        <f aca="false">LatticeLayout!B1263</f>
        <v>CH01</v>
      </c>
      <c r="C1222" s="25" t="str">
        <f aca="false">LatticeLayout!C1263</f>
        <v>GV</v>
      </c>
      <c r="D1222" s="25" t="n">
        <f aca="false">LatticeLayout!D1263</f>
        <v>2134</v>
      </c>
      <c r="E1222" s="25" t="str">
        <f aca="false">LatticeLayout!E1263</f>
        <v>FS1_CH01:GV_D2134</v>
      </c>
      <c r="F1222" s="25" t="n">
        <f aca="false">LatticeLayout!F1263</f>
        <v>0</v>
      </c>
      <c r="G1222" s="515" t="str">
        <f aca="false">G334</f>
        <v>upstream gate valve</v>
      </c>
      <c r="H1222" s="25" t="n">
        <f aca="false">LatticeLayout!H1263</f>
        <v>40</v>
      </c>
      <c r="I1222" s="25" t="n">
        <f aca="false">LatticeLayout!I1263</f>
        <v>0.057404</v>
      </c>
      <c r="J1222" s="25" t="n">
        <f aca="false">LatticeLayout!J1263</f>
        <v>0</v>
      </c>
      <c r="K1222" s="515" t="n">
        <f aca="false">LatticeLayout!K1263</f>
        <v>0.057404</v>
      </c>
      <c r="L1222" s="589" t="n">
        <f aca="false">LatticeLayout!Q1263</f>
        <v>255.118103007628</v>
      </c>
      <c r="M1222" s="589" t="n">
        <f aca="false">LatticeLayout!P1263</f>
        <v>423.0996045</v>
      </c>
      <c r="N1222" s="589" t="n">
        <f aca="false">LatticeLayout!O1263</f>
        <v>41.094</v>
      </c>
      <c r="O1222" s="647" t="n">
        <f aca="false">L1222-CM!$U$7</f>
        <v>255.118103007628</v>
      </c>
      <c r="P1222" s="647" t="n">
        <f aca="false">M1222-CM!$X$7</f>
        <v>423.0996045</v>
      </c>
      <c r="Q1222" s="647" t="n">
        <f aca="false">N1222+CM!$W$7</f>
        <v>41.094</v>
      </c>
      <c r="R1222" s="648" t="n">
        <f aca="false">M1222-CM!$V$7</f>
        <v>423.0996045</v>
      </c>
      <c r="S1222" s="641" t="s">
        <v>1646</v>
      </c>
    </row>
    <row r="1223" s="25" customFormat="true" ht="12.75" hidden="true" customHeight="false" outlineLevel="0" collapsed="false">
      <c r="A1223" s="25" t="n">
        <f aca="false">LatticeLayout!A1264</f>
        <v>0</v>
      </c>
      <c r="B1223" s="25" t="n">
        <f aca="false">LatticeLayout!B1264</f>
        <v>0</v>
      </c>
      <c r="C1223" s="25" t="n">
        <f aca="false">LatticeLayout!C1264</f>
        <v>0</v>
      </c>
      <c r="D1223" s="25" t="n">
        <f aca="false">LatticeLayout!D1264</f>
        <v>0</v>
      </c>
      <c r="E1223" s="25" t="n">
        <f aca="false">LatticeLayout!E1264</f>
        <v>0</v>
      </c>
      <c r="F1223" s="25" t="n">
        <f aca="false">LatticeLayout!F1264</f>
        <v>0</v>
      </c>
      <c r="G1223" s="25" t="str">
        <f aca="false">LatticeLayout!G1264</f>
        <v>bellows</v>
      </c>
      <c r="H1223" s="25" t="n">
        <f aca="false">LatticeLayout!H1264</f>
        <v>0</v>
      </c>
      <c r="I1223" s="25" t="n">
        <f aca="false">LatticeLayout!I1264</f>
        <v>0</v>
      </c>
      <c r="J1223" s="25" t="n">
        <f aca="false">LatticeLayout!J1264</f>
        <v>0</v>
      </c>
      <c r="K1223" s="25" t="n">
        <f aca="false">LatticeLayout!K1264</f>
        <v>0.190491</v>
      </c>
      <c r="L1223" s="25" t="n">
        <f aca="false">LatticeLayout!Q1264</f>
        <v>254.927612007628</v>
      </c>
      <c r="M1223" s="25" t="n">
        <f aca="false">LatticeLayout!P1264</f>
        <v>423.0996045</v>
      </c>
      <c r="N1223" s="25" t="n">
        <f aca="false">LatticeLayout!O1264</f>
        <v>41.094</v>
      </c>
    </row>
    <row r="1224" s="25" customFormat="true" ht="12.75" hidden="true" customHeight="false" outlineLevel="0" collapsed="false">
      <c r="A1224" s="25" t="str">
        <f aca="false">LatticeLayout!A1265</f>
        <v>FS1</v>
      </c>
      <c r="B1224" s="25" t="str">
        <f aca="false">LatticeLayout!B1265</f>
        <v>CH01</v>
      </c>
      <c r="C1224" s="25" t="str">
        <f aca="false">LatticeLayout!C1265</f>
        <v>CAV1</v>
      </c>
      <c r="D1224" s="25" t="n">
        <f aca="false">LatticeLayout!D1265</f>
        <v>2137</v>
      </c>
      <c r="E1224" s="25" t="str">
        <f aca="false">LatticeLayout!E1265</f>
        <v>FS1_CH01:CAV1_D2137</v>
      </c>
      <c r="F1224" s="25" t="n">
        <f aca="false">LatticeLayout!F1265</f>
        <v>0</v>
      </c>
      <c r="G1224" s="25" t="str">
        <f aca="false">LatticeLayout!G1265</f>
        <v>b08 resonator</v>
      </c>
      <c r="H1224" s="25" t="n">
        <f aca="false">LatticeLayout!H1265</f>
        <v>34</v>
      </c>
      <c r="I1224" s="25" t="n">
        <f aca="false">LatticeLayout!I1265</f>
        <v>0.298171</v>
      </c>
      <c r="J1224" s="25" t="n">
        <f aca="false">LatticeLayout!J1265</f>
        <v>0</v>
      </c>
      <c r="K1224" s="25" t="n">
        <f aca="false">LatticeLayout!K1265</f>
        <v>0.298171</v>
      </c>
      <c r="L1224" s="25" t="n">
        <f aca="false">LatticeLayout!Q1265</f>
        <v>254.629441007628</v>
      </c>
      <c r="M1224" s="25" t="n">
        <f aca="false">LatticeLayout!P1265</f>
        <v>423.0996045</v>
      </c>
      <c r="N1224" s="25" t="n">
        <f aca="false">LatticeLayout!O1265</f>
        <v>41.094</v>
      </c>
    </row>
    <row r="1225" s="25" customFormat="true" ht="12.75" hidden="true" customHeight="false" outlineLevel="0" collapsed="false">
      <c r="A1225" s="25" t="n">
        <f aca="false">LatticeLayout!A1266</f>
        <v>0</v>
      </c>
      <c r="B1225" s="25" t="n">
        <f aca="false">LatticeLayout!B1266</f>
        <v>0</v>
      </c>
      <c r="C1225" s="25" t="n">
        <f aca="false">LatticeLayout!C1266</f>
        <v>0</v>
      </c>
      <c r="D1225" s="25" t="n">
        <f aca="false">LatticeLayout!D1266</f>
        <v>0</v>
      </c>
      <c r="E1225" s="25" t="n">
        <f aca="false">LatticeLayout!E1266</f>
        <v>0</v>
      </c>
      <c r="F1225" s="25" t="n">
        <f aca="false">LatticeLayout!F1266</f>
        <v>0</v>
      </c>
      <c r="G1225" s="25" t="str">
        <f aca="false">LatticeLayout!G1266</f>
        <v>bellows</v>
      </c>
      <c r="H1225" s="25" t="n">
        <f aca="false">LatticeLayout!H1266</f>
        <v>0</v>
      </c>
      <c r="I1225" s="25" t="n">
        <f aca="false">LatticeLayout!I1266</f>
        <v>0.099517</v>
      </c>
      <c r="J1225" s="25" t="n">
        <f aca="false">LatticeLayout!J1266</f>
        <v>0</v>
      </c>
      <c r="K1225" s="25" t="n">
        <f aca="false">LatticeLayout!K1266</f>
        <v>0.099517</v>
      </c>
      <c r="L1225" s="25" t="n">
        <f aca="false">LatticeLayout!Q1266</f>
        <v>254.529924007628</v>
      </c>
      <c r="M1225" s="25" t="n">
        <f aca="false">LatticeLayout!P1266</f>
        <v>423.0996045</v>
      </c>
      <c r="N1225" s="25" t="n">
        <f aca="false">LatticeLayout!O1266</f>
        <v>41.094</v>
      </c>
    </row>
    <row r="1226" s="25" customFormat="true" ht="12.75" hidden="true" customHeight="false" outlineLevel="0" collapsed="false">
      <c r="A1226" s="25" t="str">
        <f aca="false">LatticeLayout!A1267</f>
        <v>FS1</v>
      </c>
      <c r="B1226" s="25" t="str">
        <f aca="false">LatticeLayout!B1267</f>
        <v>CH01</v>
      </c>
      <c r="C1226" s="25" t="str">
        <f aca="false">LatticeLayout!C1267</f>
        <v>CAV2</v>
      </c>
      <c r="D1226" s="25" t="n">
        <f aca="false">LatticeLayout!D1267</f>
        <v>2141</v>
      </c>
      <c r="E1226" s="25" t="str">
        <f aca="false">LatticeLayout!E1267</f>
        <v>FS1_CH01:CAV2_D2141</v>
      </c>
      <c r="F1226" s="25" t="n">
        <f aca="false">LatticeLayout!F1267</f>
        <v>0</v>
      </c>
      <c r="G1226" s="25" t="str">
        <f aca="false">LatticeLayout!G1267</f>
        <v>b08 resonator</v>
      </c>
      <c r="H1226" s="25" t="n">
        <f aca="false">LatticeLayout!H1267</f>
        <v>34</v>
      </c>
      <c r="I1226" s="25" t="n">
        <f aca="false">LatticeLayout!I1267</f>
        <v>0.298171</v>
      </c>
      <c r="J1226" s="25" t="n">
        <f aca="false">LatticeLayout!J1267</f>
        <v>0</v>
      </c>
      <c r="K1226" s="25" t="n">
        <f aca="false">LatticeLayout!K1267</f>
        <v>0.298171</v>
      </c>
      <c r="L1226" s="25" t="n">
        <f aca="false">LatticeLayout!Q1267</f>
        <v>254.231753007628</v>
      </c>
      <c r="M1226" s="25" t="n">
        <f aca="false">LatticeLayout!P1267</f>
        <v>423.0996045</v>
      </c>
      <c r="N1226" s="25" t="n">
        <f aca="false">LatticeLayout!O1267</f>
        <v>41.094</v>
      </c>
    </row>
    <row r="1227" s="25" customFormat="true" ht="12.75" hidden="true" customHeight="false" outlineLevel="0" collapsed="false">
      <c r="A1227" s="25" t="n">
        <f aca="false">LatticeLayout!A1268</f>
        <v>0</v>
      </c>
      <c r="B1227" s="25" t="n">
        <f aca="false">LatticeLayout!B1268</f>
        <v>0</v>
      </c>
      <c r="C1227" s="25" t="n">
        <f aca="false">LatticeLayout!C1268</f>
        <v>0</v>
      </c>
      <c r="D1227" s="25" t="n">
        <f aca="false">LatticeLayout!D1268</f>
        <v>0</v>
      </c>
      <c r="E1227" s="25" t="n">
        <f aca="false">LatticeLayout!E1268</f>
        <v>0</v>
      </c>
      <c r="F1227" s="25" t="n">
        <f aca="false">LatticeLayout!F1268</f>
        <v>0</v>
      </c>
      <c r="G1227" s="25" t="str">
        <f aca="false">LatticeLayout!G1268</f>
        <v>bellows</v>
      </c>
      <c r="H1227" s="25" t="n">
        <f aca="false">LatticeLayout!H1268</f>
        <v>0</v>
      </c>
      <c r="I1227" s="25" t="n">
        <f aca="false">LatticeLayout!I1268</f>
        <v>0</v>
      </c>
      <c r="J1227" s="25" t="n">
        <f aca="false">LatticeLayout!J1268</f>
        <v>0</v>
      </c>
      <c r="K1227" s="25" t="n">
        <f aca="false">LatticeLayout!K1268</f>
        <v>0.099517</v>
      </c>
      <c r="L1227" s="25" t="n">
        <f aca="false">LatticeLayout!Q1268</f>
        <v>254.132236007628</v>
      </c>
      <c r="M1227" s="25" t="n">
        <f aca="false">LatticeLayout!P1268</f>
        <v>423.0996045</v>
      </c>
      <c r="N1227" s="25" t="n">
        <f aca="false">LatticeLayout!O1268</f>
        <v>41.094</v>
      </c>
    </row>
    <row r="1228" s="25" customFormat="true" ht="12.75" hidden="true" customHeight="false" outlineLevel="0" collapsed="false">
      <c r="A1228" s="25" t="n">
        <f aca="false">LatticeLayout!A1269</f>
        <v>0</v>
      </c>
      <c r="B1228" s="25" t="n">
        <f aca="false">LatticeLayout!B1269</f>
        <v>0</v>
      </c>
      <c r="C1228" s="25" t="n">
        <f aca="false">LatticeLayout!C1269</f>
        <v>0</v>
      </c>
      <c r="D1228" s="25" t="n">
        <f aca="false">LatticeLayout!D1269</f>
        <v>0</v>
      </c>
      <c r="E1228" s="25" t="n">
        <f aca="false">LatticeLayout!E1269</f>
        <v>0</v>
      </c>
      <c r="F1228" s="25" t="n">
        <f aca="false">LatticeLayout!F1269</f>
        <v>0</v>
      </c>
      <c r="G1228" s="25" t="n">
        <f aca="false">LatticeLayout!G1269</f>
        <v>0</v>
      </c>
      <c r="H1228" s="25" t="n">
        <f aca="false">LatticeLayout!H1269</f>
        <v>0</v>
      </c>
      <c r="I1228" s="25" t="n">
        <f aca="false">LatticeLayout!I1269</f>
        <v>0</v>
      </c>
      <c r="J1228" s="25" t="n">
        <f aca="false">LatticeLayout!J1269</f>
        <v>0</v>
      </c>
      <c r="K1228" s="25" t="n">
        <f aca="false">LatticeLayout!K1269</f>
        <v>0.197985</v>
      </c>
      <c r="L1228" s="25" t="n">
        <f aca="false">LatticeLayout!Q1269</f>
        <v>253.934251007628</v>
      </c>
      <c r="M1228" s="25" t="n">
        <f aca="false">LatticeLayout!P1269</f>
        <v>423.0996045</v>
      </c>
      <c r="N1228" s="25" t="n">
        <f aca="false">LatticeLayout!O1269</f>
        <v>41.094</v>
      </c>
    </row>
    <row r="1229" s="25" customFormat="true" ht="12.75" hidden="true" customHeight="false" outlineLevel="0" collapsed="false">
      <c r="A1229" s="25" t="n">
        <f aca="false">LatticeLayout!A1270</f>
        <v>0</v>
      </c>
      <c r="B1229" s="25" t="n">
        <f aca="false">LatticeLayout!B1270</f>
        <v>0</v>
      </c>
      <c r="C1229" s="25" t="n">
        <f aca="false">LatticeLayout!C1270</f>
        <v>0</v>
      </c>
      <c r="D1229" s="25" t="n">
        <f aca="false">LatticeLayout!D1270</f>
        <v>0</v>
      </c>
      <c r="E1229" s="25" t="n">
        <f aca="false">LatticeLayout!E1270</f>
        <v>0</v>
      </c>
      <c r="F1229" s="25" t="n">
        <f aca="false">LatticeLayout!F1270</f>
        <v>0</v>
      </c>
      <c r="G1229" s="25" t="str">
        <f aca="false">LatticeLayout!G1270</f>
        <v>bellows</v>
      </c>
      <c r="H1229" s="25" t="n">
        <f aca="false">LatticeLayout!H1270</f>
        <v>0</v>
      </c>
      <c r="I1229" s="25" t="n">
        <f aca="false">LatticeLayout!I1270</f>
        <v>0</v>
      </c>
      <c r="J1229" s="25" t="n">
        <f aca="false">LatticeLayout!J1270</f>
        <v>0</v>
      </c>
      <c r="K1229" s="25" t="n">
        <f aca="false">LatticeLayout!K1270</f>
        <v>0.099517</v>
      </c>
      <c r="L1229" s="25" t="n">
        <f aca="false">LatticeLayout!Q1270</f>
        <v>253.834734007628</v>
      </c>
      <c r="M1229" s="25" t="n">
        <f aca="false">LatticeLayout!P1270</f>
        <v>423.0996045</v>
      </c>
      <c r="N1229" s="25" t="n">
        <f aca="false">LatticeLayout!O1270</f>
        <v>41.094</v>
      </c>
    </row>
    <row r="1230" s="25" customFormat="true" ht="12.75" hidden="true" customHeight="false" outlineLevel="0" collapsed="false">
      <c r="A1230" s="25" t="str">
        <f aca="false">LatticeLayout!A1271</f>
        <v>FS1</v>
      </c>
      <c r="B1230" s="25" t="str">
        <f aca="false">LatticeLayout!B1271</f>
        <v>CH01</v>
      </c>
      <c r="C1230" s="25" t="str">
        <f aca="false">LatticeLayout!C1271</f>
        <v>CAV3</v>
      </c>
      <c r="D1230" s="25" t="n">
        <f aca="false">LatticeLayout!D1271</f>
        <v>2148</v>
      </c>
      <c r="E1230" s="25" t="str">
        <f aca="false">LatticeLayout!E1271</f>
        <v>FS1_CH01:CAV3_D2148</v>
      </c>
      <c r="F1230" s="25" t="n">
        <f aca="false">LatticeLayout!F1271</f>
        <v>0</v>
      </c>
      <c r="G1230" s="25" t="str">
        <f aca="false">LatticeLayout!G1271</f>
        <v>b08 resonator</v>
      </c>
      <c r="H1230" s="25" t="n">
        <f aca="false">LatticeLayout!H1271</f>
        <v>34</v>
      </c>
      <c r="I1230" s="25" t="n">
        <f aca="false">LatticeLayout!I1271</f>
        <v>0.298171</v>
      </c>
      <c r="J1230" s="25" t="n">
        <f aca="false">LatticeLayout!J1271</f>
        <v>0</v>
      </c>
      <c r="K1230" s="25" t="n">
        <f aca="false">LatticeLayout!K1271</f>
        <v>0.298171</v>
      </c>
      <c r="L1230" s="25" t="n">
        <f aca="false">LatticeLayout!Q1271</f>
        <v>253.536563007628</v>
      </c>
      <c r="M1230" s="25" t="n">
        <f aca="false">LatticeLayout!P1271</f>
        <v>423.0996045</v>
      </c>
      <c r="N1230" s="25" t="n">
        <f aca="false">LatticeLayout!O1271</f>
        <v>41.094</v>
      </c>
    </row>
    <row r="1231" s="25" customFormat="true" ht="12.75" hidden="true" customHeight="false" outlineLevel="0" collapsed="false">
      <c r="A1231" s="25" t="n">
        <f aca="false">LatticeLayout!A1272</f>
        <v>0</v>
      </c>
      <c r="B1231" s="25" t="n">
        <f aca="false">LatticeLayout!B1272</f>
        <v>0</v>
      </c>
      <c r="C1231" s="25" t="n">
        <f aca="false">LatticeLayout!C1272</f>
        <v>0</v>
      </c>
      <c r="D1231" s="25" t="n">
        <f aca="false">LatticeLayout!D1272</f>
        <v>0</v>
      </c>
      <c r="E1231" s="25" t="n">
        <f aca="false">LatticeLayout!E1272</f>
        <v>0</v>
      </c>
      <c r="F1231" s="25" t="n">
        <f aca="false">LatticeLayout!F1272</f>
        <v>0</v>
      </c>
      <c r="G1231" s="25" t="str">
        <f aca="false">LatticeLayout!G1272</f>
        <v>bellows</v>
      </c>
      <c r="H1231" s="25" t="n">
        <f aca="false">LatticeLayout!H1272</f>
        <v>0</v>
      </c>
      <c r="I1231" s="25" t="n">
        <f aca="false">LatticeLayout!I1272</f>
        <v>0.099517</v>
      </c>
      <c r="J1231" s="25" t="n">
        <f aca="false">LatticeLayout!J1272</f>
        <v>0</v>
      </c>
      <c r="K1231" s="25" t="n">
        <f aca="false">LatticeLayout!K1272</f>
        <v>0.099517</v>
      </c>
      <c r="L1231" s="25" t="n">
        <f aca="false">LatticeLayout!Q1272</f>
        <v>253.437046007628</v>
      </c>
      <c r="M1231" s="25" t="n">
        <f aca="false">LatticeLayout!P1272</f>
        <v>423.0996045</v>
      </c>
      <c r="N1231" s="25" t="n">
        <f aca="false">LatticeLayout!O1272</f>
        <v>41.094</v>
      </c>
    </row>
    <row r="1232" s="25" customFormat="true" ht="12.75" hidden="true" customHeight="false" outlineLevel="0" collapsed="false">
      <c r="A1232" s="25" t="str">
        <f aca="false">LatticeLayout!A1273</f>
        <v>FS1</v>
      </c>
      <c r="B1232" s="25" t="str">
        <f aca="false">LatticeLayout!B1273</f>
        <v>CH01</v>
      </c>
      <c r="C1232" s="25" t="str">
        <f aca="false">LatticeLayout!C1273</f>
        <v>CAV4</v>
      </c>
      <c r="D1232" s="25" t="n">
        <f aca="false">LatticeLayout!D1273</f>
        <v>2152</v>
      </c>
      <c r="E1232" s="25" t="str">
        <f aca="false">LatticeLayout!E1273</f>
        <v>FS1_CH01:CAV4_D2152</v>
      </c>
      <c r="F1232" s="25" t="n">
        <f aca="false">LatticeLayout!F1273</f>
        <v>0</v>
      </c>
      <c r="G1232" s="25" t="str">
        <f aca="false">LatticeLayout!G1273</f>
        <v>b08 resonator</v>
      </c>
      <c r="H1232" s="25" t="n">
        <f aca="false">LatticeLayout!H1273</f>
        <v>34</v>
      </c>
      <c r="I1232" s="25" t="n">
        <f aca="false">LatticeLayout!I1273</f>
        <v>0.298171</v>
      </c>
      <c r="J1232" s="25" t="n">
        <f aca="false">LatticeLayout!J1273</f>
        <v>0</v>
      </c>
      <c r="K1232" s="25" t="n">
        <f aca="false">LatticeLayout!K1273</f>
        <v>0.298171</v>
      </c>
      <c r="L1232" s="25" t="n">
        <f aca="false">LatticeLayout!Q1273</f>
        <v>253.138875007628</v>
      </c>
      <c r="M1232" s="25" t="n">
        <f aca="false">LatticeLayout!P1273</f>
        <v>423.0996045</v>
      </c>
      <c r="N1232" s="25" t="n">
        <f aca="false">LatticeLayout!O1273</f>
        <v>41.094</v>
      </c>
    </row>
    <row r="1233" s="25" customFormat="true" ht="12.75" hidden="true" customHeight="false" outlineLevel="0" collapsed="false">
      <c r="A1233" s="25" t="n">
        <f aca="false">LatticeLayout!A1274</f>
        <v>0</v>
      </c>
      <c r="B1233" s="25" t="n">
        <f aca="false">LatticeLayout!B1274</f>
        <v>0</v>
      </c>
      <c r="C1233" s="25" t="n">
        <f aca="false">LatticeLayout!C1274</f>
        <v>0</v>
      </c>
      <c r="D1233" s="25" t="n">
        <f aca="false">LatticeLayout!D1274</f>
        <v>0</v>
      </c>
      <c r="E1233" s="25" t="n">
        <f aca="false">LatticeLayout!E1274</f>
        <v>0</v>
      </c>
      <c r="F1233" s="25" t="n">
        <f aca="false">LatticeLayout!F1274</f>
        <v>0</v>
      </c>
      <c r="G1233" s="25" t="str">
        <f aca="false">LatticeLayout!G1274</f>
        <v>bellows</v>
      </c>
      <c r="H1233" s="25" t="n">
        <f aca="false">LatticeLayout!H1274</f>
        <v>0</v>
      </c>
      <c r="I1233" s="25" t="n">
        <f aca="false">LatticeLayout!I1274</f>
        <v>0</v>
      </c>
      <c r="J1233" s="25" t="n">
        <f aca="false">LatticeLayout!J1274</f>
        <v>0</v>
      </c>
      <c r="K1233" s="25" t="n">
        <f aca="false">LatticeLayout!K1274</f>
        <v>0.190491</v>
      </c>
      <c r="L1233" s="25" t="n">
        <f aca="false">LatticeLayout!Q1274</f>
        <v>252.948384007628</v>
      </c>
      <c r="M1233" s="25" t="n">
        <f aca="false">LatticeLayout!P1274</f>
        <v>423.0996045</v>
      </c>
      <c r="N1233" s="25" t="n">
        <f aca="false">LatticeLayout!O1274</f>
        <v>41.094</v>
      </c>
    </row>
    <row r="1234" customFormat="false" ht="12.75" hidden="false" customHeight="false" outlineLevel="0" collapsed="false">
      <c r="A1234" s="515" t="str">
        <f aca="false">LatticeLayout!A1275</f>
        <v>FS1</v>
      </c>
      <c r="B1234" s="515" t="str">
        <f aca="false">LatticeLayout!B1275</f>
        <v>CH01</v>
      </c>
      <c r="C1234" s="25" t="str">
        <f aca="false">LatticeLayout!C1275</f>
        <v>GV</v>
      </c>
      <c r="D1234" s="25" t="n">
        <f aca="false">LatticeLayout!D1275</f>
        <v>2156</v>
      </c>
      <c r="E1234" s="25" t="str">
        <f aca="false">LatticeLayout!E1275</f>
        <v>FS1_CH01:GV_D2156</v>
      </c>
      <c r="F1234" s="25" t="n">
        <f aca="false">LatticeLayout!F1275</f>
        <v>0</v>
      </c>
      <c r="G1234" s="515" t="str">
        <f aca="false">G365</f>
        <v>downstream gate valve</v>
      </c>
      <c r="H1234" s="25" t="n">
        <f aca="false">LatticeLayout!H1275</f>
        <v>40</v>
      </c>
      <c r="I1234" s="25" t="n">
        <f aca="false">LatticeLayout!I1275</f>
        <v>0.057404</v>
      </c>
      <c r="J1234" s="25" t="n">
        <f aca="false">LatticeLayout!J1275</f>
        <v>0</v>
      </c>
      <c r="K1234" s="515" t="n">
        <f aca="false">LatticeLayout!K1275</f>
        <v>0.057404</v>
      </c>
      <c r="L1234" s="589" t="n">
        <f aca="false">LatticeLayout!Q1275</f>
        <v>252.890980007628</v>
      </c>
      <c r="M1234" s="589" t="n">
        <f aca="false">LatticeLayout!P1275</f>
        <v>423.0996045</v>
      </c>
      <c r="N1234" s="589" t="n">
        <f aca="false">LatticeLayout!O1275</f>
        <v>41.094</v>
      </c>
      <c r="O1234" s="647"/>
      <c r="P1234" s="647"/>
      <c r="Q1234" s="647"/>
      <c r="R1234" s="518"/>
    </row>
    <row r="1235" s="25" customFormat="true" ht="12.75" hidden="true" customHeight="false" outlineLevel="0" collapsed="false">
      <c r="A1235" s="25" t="n">
        <f aca="false">LatticeLayout!A1276</f>
        <v>0</v>
      </c>
      <c r="B1235" s="25" t="n">
        <f aca="false">LatticeLayout!B1276</f>
        <v>0</v>
      </c>
      <c r="C1235" s="25" t="n">
        <f aca="false">LatticeLayout!C1276</f>
        <v>0</v>
      </c>
      <c r="D1235" s="25" t="n">
        <f aca="false">LatticeLayout!D1276</f>
        <v>0</v>
      </c>
      <c r="E1235" s="25" t="n">
        <f aca="false">LatticeLayout!E1276</f>
        <v>0</v>
      </c>
      <c r="F1235" s="25" t="n">
        <f aca="false">LatticeLayout!F1276</f>
        <v>0</v>
      </c>
      <c r="G1235" s="25" t="n">
        <f aca="false">LatticeLayout!G1276</f>
        <v>0</v>
      </c>
      <c r="H1235" s="25" t="n">
        <f aca="false">LatticeLayout!H1276</f>
        <v>0</v>
      </c>
      <c r="I1235" s="25" t="n">
        <f aca="false">LatticeLayout!I1276</f>
        <v>0</v>
      </c>
      <c r="J1235" s="25" t="n">
        <f aca="false">LatticeLayout!J1276</f>
        <v>0</v>
      </c>
      <c r="K1235" s="25" t="n">
        <f aca="false">LatticeLayout!K1276</f>
        <v>0.165143</v>
      </c>
      <c r="L1235" s="25" t="n">
        <f aca="false">LatticeLayout!Q1276</f>
        <v>252.725837007628</v>
      </c>
      <c r="M1235" s="25" t="n">
        <f aca="false">LatticeLayout!P1276</f>
        <v>423.0996045</v>
      </c>
      <c r="N1235" s="25" t="n">
        <f aca="false">LatticeLayout!O1276</f>
        <v>41.094</v>
      </c>
    </row>
    <row r="1236" s="25" customFormat="true" ht="12.75" hidden="true" customHeight="false" outlineLevel="0" collapsed="false">
      <c r="A1236" s="25" t="n">
        <f aca="false">LatticeLayout!A1277</f>
        <v>0</v>
      </c>
      <c r="B1236" s="25" t="n">
        <f aca="false">LatticeLayout!B1277</f>
        <v>0</v>
      </c>
      <c r="C1236" s="25" t="n">
        <f aca="false">LatticeLayout!C1277</f>
        <v>0</v>
      </c>
      <c r="D1236" s="25" t="n">
        <f aca="false">LatticeLayout!D1277</f>
        <v>0</v>
      </c>
      <c r="E1236" s="25" t="n">
        <f aca="false">LatticeLayout!E1277</f>
        <v>0</v>
      </c>
      <c r="F1236" s="25" t="n">
        <f aca="false">LatticeLayout!F1277</f>
        <v>0</v>
      </c>
      <c r="G1236" s="25" t="str">
        <f aca="false">LatticeLayout!G1277</f>
        <v>bellow</v>
      </c>
      <c r="H1236" s="25" t="n">
        <f aca="false">LatticeLayout!H1277</f>
        <v>0</v>
      </c>
      <c r="I1236" s="25" t="n">
        <f aca="false">LatticeLayout!I1277</f>
        <v>0</v>
      </c>
      <c r="J1236" s="25" t="n">
        <f aca="false">LatticeLayout!J1277</f>
        <v>0</v>
      </c>
      <c r="K1236" s="25" t="n">
        <f aca="false">LatticeLayout!K1277</f>
        <v>0.011054</v>
      </c>
      <c r="L1236" s="25" t="n">
        <f aca="false">LatticeLayout!Q1277</f>
        <v>252.714783007628</v>
      </c>
      <c r="M1236" s="25" t="n">
        <f aca="false">LatticeLayout!P1277</f>
        <v>423.0996045</v>
      </c>
      <c r="N1236" s="25" t="n">
        <f aca="false">LatticeLayout!O1277</f>
        <v>41.094</v>
      </c>
    </row>
    <row r="1237" s="25" customFormat="true" ht="12.75" hidden="true" customHeight="false" outlineLevel="0" collapsed="false">
      <c r="A1237" s="25" t="n">
        <f aca="false">LatticeLayout!A1278</f>
        <v>0</v>
      </c>
      <c r="B1237" s="25" t="n">
        <f aca="false">LatticeLayout!B1278</f>
        <v>0</v>
      </c>
      <c r="C1237" s="25" t="n">
        <f aca="false">LatticeLayout!C1278</f>
        <v>0</v>
      </c>
      <c r="D1237" s="25" t="n">
        <f aca="false">LatticeLayout!D1278</f>
        <v>0</v>
      </c>
      <c r="E1237" s="25" t="n">
        <f aca="false">LatticeLayout!E1278</f>
        <v>0</v>
      </c>
      <c r="F1237" s="25" t="n">
        <f aca="false">LatticeLayout!F1278</f>
        <v>0</v>
      </c>
      <c r="G1237" s="25" t="str">
        <f aca="false">LatticeLayout!G1278</f>
        <v>vacuum box</v>
      </c>
      <c r="H1237" s="25" t="n">
        <f aca="false">LatticeLayout!H1278</f>
        <v>0</v>
      </c>
      <c r="I1237" s="25" t="n">
        <f aca="false">LatticeLayout!I1278</f>
        <v>0</v>
      </c>
      <c r="J1237" s="25" t="n">
        <f aca="false">LatticeLayout!J1278</f>
        <v>0</v>
      </c>
      <c r="K1237" s="25" t="n">
        <f aca="false">LatticeLayout!K1278</f>
        <v>0</v>
      </c>
      <c r="L1237" s="25" t="n">
        <f aca="false">LatticeLayout!Q1278</f>
        <v>252.714783007628</v>
      </c>
      <c r="M1237" s="25" t="n">
        <f aca="false">LatticeLayout!P1278</f>
        <v>423.0996045</v>
      </c>
      <c r="N1237" s="25" t="n">
        <f aca="false">LatticeLayout!O1278</f>
        <v>41.094</v>
      </c>
    </row>
    <row r="1238" s="25" customFormat="true" ht="12.75" hidden="true" customHeight="false" outlineLevel="0" collapsed="false">
      <c r="A1238" s="25" t="str">
        <f aca="false">LatticeLayout!A1279</f>
        <v>FS1</v>
      </c>
      <c r="B1238" s="25" t="str">
        <f aca="false">LatticeLayout!B1279</f>
        <v>CSS</v>
      </c>
      <c r="C1238" s="25" t="str">
        <f aca="false">LatticeLayout!C1279</f>
        <v>FAVS</v>
      </c>
      <c r="D1238" s="25" t="n">
        <f aca="false">LatticeLayout!D1279</f>
        <v>2158</v>
      </c>
      <c r="E1238" s="25" t="str">
        <f aca="false">LatticeLayout!E1279</f>
        <v>FS1_CSS:FAVS_D2158</v>
      </c>
      <c r="F1238" s="25" t="str">
        <f aca="false">LatticeLayout!F1279</f>
        <v>FVS</v>
      </c>
      <c r="G1238" s="25" t="str">
        <f aca="false">LatticeLayout!G1279</f>
        <v>fast valve sensor</v>
      </c>
      <c r="H1238" s="25" t="n">
        <f aca="false">LatticeLayout!H1279</f>
        <v>0</v>
      </c>
      <c r="I1238" s="25" t="n">
        <f aca="false">LatticeLayout!I1279</f>
        <v>0</v>
      </c>
      <c r="J1238" s="25" t="n">
        <f aca="false">LatticeLayout!J1279</f>
        <v>0</v>
      </c>
      <c r="K1238" s="25" t="n">
        <f aca="false">LatticeLayout!K1279</f>
        <v>0</v>
      </c>
      <c r="L1238" s="25" t="n">
        <f aca="false">LatticeLayout!Q1279</f>
        <v>252.714783007628</v>
      </c>
      <c r="M1238" s="25" t="n">
        <f aca="false">LatticeLayout!P1279</f>
        <v>423.0996045</v>
      </c>
      <c r="N1238" s="25" t="n">
        <f aca="false">LatticeLayout!O1279</f>
        <v>41.094</v>
      </c>
    </row>
    <row r="1239" s="25" customFormat="true" ht="12.75" hidden="true" customHeight="false" outlineLevel="0" collapsed="false">
      <c r="A1239" s="25" t="n">
        <f aca="false">LatticeLayout!A1280</f>
        <v>0</v>
      </c>
      <c r="B1239" s="25" t="n">
        <f aca="false">LatticeLayout!B1280</f>
        <v>0</v>
      </c>
      <c r="C1239" s="25" t="n">
        <f aca="false">LatticeLayout!C1280</f>
        <v>0</v>
      </c>
      <c r="D1239" s="25" t="n">
        <f aca="false">LatticeLayout!D1280</f>
        <v>0</v>
      </c>
      <c r="E1239" s="25" t="n">
        <f aca="false">LatticeLayout!E1280</f>
        <v>0</v>
      </c>
      <c r="F1239" s="25" t="n">
        <f aca="false">LatticeLayout!F1280</f>
        <v>0</v>
      </c>
      <c r="G1239" s="25" t="str">
        <f aca="false">LatticeLayout!G1280</f>
        <v>vacuum box</v>
      </c>
      <c r="H1239" s="25" t="n">
        <f aca="false">LatticeLayout!H1280</f>
        <v>0</v>
      </c>
      <c r="I1239" s="25" t="n">
        <f aca="false">LatticeLayout!I1280</f>
        <v>0</v>
      </c>
      <c r="J1239" s="25" t="n">
        <f aca="false">LatticeLayout!J1280</f>
        <v>0</v>
      </c>
      <c r="K1239" s="25" t="n">
        <f aca="false">LatticeLayout!K1280</f>
        <v>0</v>
      </c>
      <c r="L1239" s="25" t="n">
        <f aca="false">LatticeLayout!Q1280</f>
        <v>252.714783007628</v>
      </c>
      <c r="M1239" s="25" t="n">
        <f aca="false">LatticeLayout!P1280</f>
        <v>423.0996045</v>
      </c>
      <c r="N1239" s="25" t="n">
        <f aca="false">LatticeLayout!O1280</f>
        <v>41.094</v>
      </c>
    </row>
    <row r="1240" s="25" customFormat="true" ht="12.75" hidden="true" customHeight="false" outlineLevel="0" collapsed="false">
      <c r="A1240" s="25" t="str">
        <f aca="false">LatticeLayout!A1281</f>
        <v>FS1</v>
      </c>
      <c r="B1240" s="25" t="str">
        <f aca="false">LatticeLayout!B1281</f>
        <v>CSS</v>
      </c>
      <c r="C1240" s="25" t="str">
        <f aca="false">LatticeLayout!C1281</f>
        <v>IP</v>
      </c>
      <c r="D1240" s="25" t="n">
        <f aca="false">LatticeLayout!D1281</f>
        <v>2158</v>
      </c>
      <c r="E1240" s="25" t="str">
        <f aca="false">LatticeLayout!E1281</f>
        <v>FS1_CSS:IP_D2158</v>
      </c>
      <c r="F1240" s="25" t="str">
        <f aca="false">LatticeLayout!F1281</f>
        <v>IP_S</v>
      </c>
      <c r="G1240" s="25" t="str">
        <f aca="false">LatticeLayout!G1281</f>
        <v>ion pump, 75 l/s</v>
      </c>
      <c r="H1240" s="25" t="n">
        <f aca="false">LatticeLayout!H1281</f>
        <v>0</v>
      </c>
      <c r="I1240" s="25" t="n">
        <f aca="false">LatticeLayout!I1281</f>
        <v>0</v>
      </c>
      <c r="J1240" s="25" t="n">
        <f aca="false">LatticeLayout!J1281</f>
        <v>0</v>
      </c>
      <c r="K1240" s="25" t="n">
        <f aca="false">LatticeLayout!K1281</f>
        <v>0</v>
      </c>
      <c r="L1240" s="25" t="n">
        <f aca="false">LatticeLayout!Q1281</f>
        <v>252.714783007628</v>
      </c>
      <c r="M1240" s="25" t="n">
        <f aca="false">LatticeLayout!P1281</f>
        <v>423.0996045</v>
      </c>
      <c r="N1240" s="25" t="n">
        <f aca="false">LatticeLayout!O1281</f>
        <v>41.094</v>
      </c>
    </row>
    <row r="1241" s="25" customFormat="true" ht="12.75" hidden="true" customHeight="false" outlineLevel="0" collapsed="false">
      <c r="A1241" s="25" t="n">
        <f aca="false">LatticeLayout!A1282</f>
        <v>0</v>
      </c>
      <c r="B1241" s="25" t="n">
        <f aca="false">LatticeLayout!B1282</f>
        <v>0</v>
      </c>
      <c r="C1241" s="25" t="n">
        <f aca="false">LatticeLayout!C1282</f>
        <v>0</v>
      </c>
      <c r="D1241" s="25" t="n">
        <f aca="false">LatticeLayout!D1282</f>
        <v>0</v>
      </c>
      <c r="E1241" s="25" t="n">
        <f aca="false">LatticeLayout!E1282</f>
        <v>0</v>
      </c>
      <c r="F1241" s="25" t="n">
        <f aca="false">LatticeLayout!F1282</f>
        <v>0</v>
      </c>
      <c r="G1241" s="25" t="str">
        <f aca="false">LatticeLayout!G1282</f>
        <v>bellow</v>
      </c>
      <c r="H1241" s="25" t="n">
        <f aca="false">LatticeLayout!H1282</f>
        <v>0</v>
      </c>
      <c r="I1241" s="25" t="n">
        <f aca="false">LatticeLayout!I1282</f>
        <v>0</v>
      </c>
      <c r="J1241" s="25" t="n">
        <f aca="false">LatticeLayout!J1282</f>
        <v>0</v>
      </c>
      <c r="K1241" s="25" t="n">
        <f aca="false">LatticeLayout!K1282</f>
        <v>0.16868</v>
      </c>
      <c r="L1241" s="25" t="n">
        <f aca="false">LatticeLayout!Q1282</f>
        <v>252.546103007628</v>
      </c>
      <c r="M1241" s="25" t="n">
        <f aca="false">LatticeLayout!P1282</f>
        <v>423.0996045</v>
      </c>
      <c r="N1241" s="25" t="n">
        <f aca="false">LatticeLayout!O1282</f>
        <v>41.094</v>
      </c>
    </row>
    <row r="1242" s="25" customFormat="true" ht="12.75" hidden="true" customHeight="false" outlineLevel="0" collapsed="false">
      <c r="A1242" s="25" t="str">
        <f aca="false">LatticeLayout!A1283</f>
        <v>FS1</v>
      </c>
      <c r="B1242" s="25" t="str">
        <f aca="false">LatticeLayout!B1283</f>
        <v>CSS</v>
      </c>
      <c r="C1242" s="25" t="str">
        <f aca="false">LatticeLayout!C1283</f>
        <v>FAV</v>
      </c>
      <c r="D1242" s="25" t="n">
        <f aca="false">LatticeLayout!D1283</f>
        <v>2160</v>
      </c>
      <c r="E1242" s="25" t="str">
        <f aca="false">LatticeLayout!E1283</f>
        <v>FS1_CSS:FAV_D2160</v>
      </c>
      <c r="F1242" s="25" t="str">
        <f aca="false">LatticeLayout!F1283</f>
        <v>FV</v>
      </c>
      <c r="G1242" s="25" t="str">
        <f aca="false">LatticeLayout!G1283</f>
        <v>fast valve</v>
      </c>
      <c r="H1242" s="25" t="n">
        <f aca="false">LatticeLayout!H1283</f>
        <v>40</v>
      </c>
      <c r="I1242" s="25" t="n">
        <f aca="false">LatticeLayout!I1283</f>
        <v>0</v>
      </c>
      <c r="J1242" s="25" t="n">
        <f aca="false">LatticeLayout!J1283</f>
        <v>0</v>
      </c>
      <c r="K1242" s="25" t="n">
        <f aca="false">LatticeLayout!K1283</f>
        <v>0</v>
      </c>
      <c r="L1242" s="25" t="n">
        <f aca="false">LatticeLayout!Q1283</f>
        <v>252.546103007628</v>
      </c>
      <c r="M1242" s="25" t="n">
        <f aca="false">LatticeLayout!P1283</f>
        <v>423.0996045</v>
      </c>
      <c r="N1242" s="25" t="n">
        <f aca="false">LatticeLayout!O1283</f>
        <v>41.094</v>
      </c>
    </row>
    <row r="1243" s="25" customFormat="true" ht="12.75" hidden="true" customHeight="false" outlineLevel="0" collapsed="false">
      <c r="A1243" s="25" t="n">
        <f aca="false">LatticeLayout!A1284</f>
        <v>0</v>
      </c>
      <c r="B1243" s="25" t="n">
        <f aca="false">LatticeLayout!B1284</f>
        <v>0</v>
      </c>
      <c r="C1243" s="25" t="n">
        <f aca="false">LatticeLayout!C1284</f>
        <v>0</v>
      </c>
      <c r="D1243" s="25" t="n">
        <f aca="false">LatticeLayout!D1284</f>
        <v>0</v>
      </c>
      <c r="E1243" s="25" t="n">
        <f aca="false">LatticeLayout!E1284</f>
        <v>0</v>
      </c>
      <c r="F1243" s="25" t="n">
        <f aca="false">LatticeLayout!F1284</f>
        <v>0</v>
      </c>
      <c r="G1243" s="25" t="n">
        <f aca="false">LatticeLayout!G1284</f>
        <v>0</v>
      </c>
      <c r="H1243" s="25" t="n">
        <f aca="false">LatticeLayout!H1284</f>
        <v>0</v>
      </c>
      <c r="I1243" s="25" t="n">
        <f aca="false">LatticeLayout!I1284</f>
        <v>0</v>
      </c>
      <c r="J1243" s="25" t="n">
        <f aca="false">LatticeLayout!J1284</f>
        <v>0</v>
      </c>
      <c r="K1243" s="25" t="n">
        <f aca="false">LatticeLayout!K1284</f>
        <v>0.203066</v>
      </c>
      <c r="L1243" s="25" t="n">
        <f aca="false">LatticeLayout!Q1284</f>
        <v>252.343037007628</v>
      </c>
      <c r="M1243" s="25" t="n">
        <f aca="false">LatticeLayout!P1284</f>
        <v>423.0996045</v>
      </c>
      <c r="N1243" s="25" t="n">
        <f aca="false">LatticeLayout!O1284</f>
        <v>41.094</v>
      </c>
    </row>
    <row r="1244" s="25" customFormat="true" ht="12.75" hidden="true" customHeight="false" outlineLevel="0" collapsed="false">
      <c r="A1244" s="25" t="str">
        <f aca="false">LatticeLayout!A1285</f>
        <v>FS1</v>
      </c>
      <c r="B1244" s="25" t="str">
        <f aca="false">LatticeLayout!B1285</f>
        <v>CSS</v>
      </c>
      <c r="C1244" s="25" t="str">
        <f aca="false">LatticeLayout!C1285</f>
        <v>DH</v>
      </c>
      <c r="D1244" s="25" t="n">
        <f aca="false">LatticeLayout!D1285</f>
        <v>2163</v>
      </c>
      <c r="E1244" s="25" t="str">
        <f aca="false">LatticeLayout!E1285</f>
        <v>FS1_CSS:DH_D2163</v>
      </c>
      <c r="F1244" s="25" t="str">
        <f aca="false">LatticeLayout!F1285</f>
        <v>D1</v>
      </c>
      <c r="G1244" s="25" t="str">
        <f aca="false">LatticeLayout!G1285</f>
        <v>dipole-5deg, D1-1, C1</v>
      </c>
      <c r="H1244" s="25" t="str">
        <f aca="false">LatticeLayout!H1285</f>
        <v>40 x 40</v>
      </c>
      <c r="I1244" s="25" t="n">
        <f aca="false">LatticeLayout!I1285</f>
        <v>0</v>
      </c>
      <c r="J1244" s="25" t="n">
        <f aca="false">LatticeLayout!J1285</f>
        <v>0</v>
      </c>
      <c r="K1244" s="25" t="n">
        <f aca="false">LatticeLayout!K1285</f>
        <v>0.3</v>
      </c>
      <c r="L1244" s="25" t="n">
        <f aca="false">LatticeLayout!Q1285</f>
        <v>252.043417634442</v>
      </c>
      <c r="M1244" s="25" t="n">
        <f aca="false">LatticeLayout!P1285</f>
        <v>423.086522835653</v>
      </c>
      <c r="N1244" s="25" t="n">
        <f aca="false">LatticeLayout!O1285</f>
        <v>41.094</v>
      </c>
    </row>
    <row r="1245" s="25" customFormat="true" ht="12.75" hidden="true" customHeight="false" outlineLevel="0" collapsed="false">
      <c r="A1245" s="25" t="n">
        <f aca="false">LatticeLayout!A1286</f>
        <v>0</v>
      </c>
      <c r="B1245" s="25" t="n">
        <f aca="false">LatticeLayout!B1286</f>
        <v>0</v>
      </c>
      <c r="C1245" s="25" t="n">
        <f aca="false">LatticeLayout!C1286</f>
        <v>0</v>
      </c>
      <c r="D1245" s="25" t="n">
        <f aca="false">LatticeLayout!D1286</f>
        <v>0</v>
      </c>
      <c r="E1245" s="25" t="n">
        <f aca="false">LatticeLayout!E1286</f>
        <v>0</v>
      </c>
      <c r="F1245" s="25" t="n">
        <f aca="false">LatticeLayout!F1286</f>
        <v>0</v>
      </c>
      <c r="G1245" s="25" t="n">
        <f aca="false">LatticeLayout!G1286</f>
        <v>0</v>
      </c>
      <c r="H1245" s="25" t="n">
        <f aca="false">LatticeLayout!H1286</f>
        <v>0</v>
      </c>
      <c r="I1245" s="25" t="n">
        <f aca="false">LatticeLayout!I1286</f>
        <v>0</v>
      </c>
      <c r="J1245" s="25" t="n">
        <f aca="false">LatticeLayout!J1286</f>
        <v>0</v>
      </c>
      <c r="K1245" s="25" t="n">
        <f aca="false">LatticeLayout!K1286</f>
        <v>0.25</v>
      </c>
      <c r="L1245" s="25" t="n">
        <f aca="false">LatticeLayout!Q1286</f>
        <v>251.794368959919</v>
      </c>
      <c r="M1245" s="25" t="n">
        <f aca="false">LatticeLayout!P1286</f>
        <v>423.064733899966</v>
      </c>
      <c r="N1245" s="25" t="n">
        <f aca="false">LatticeLayout!O1286</f>
        <v>41.094</v>
      </c>
    </row>
    <row r="1246" s="25" customFormat="true" ht="12.75" hidden="true" customHeight="false" outlineLevel="0" collapsed="false">
      <c r="A1246" s="25" t="str">
        <f aca="false">LatticeLayout!A1287</f>
        <v>FS1</v>
      </c>
      <c r="B1246" s="25" t="str">
        <f aca="false">LatticeLayout!B1287</f>
        <v>CSS</v>
      </c>
      <c r="C1246" s="25" t="str">
        <f aca="false">LatticeLayout!C1287</f>
        <v>DH</v>
      </c>
      <c r="D1246" s="25" t="n">
        <f aca="false">LatticeLayout!D1287</f>
        <v>2169</v>
      </c>
      <c r="E1246" s="25" t="str">
        <f aca="false">LatticeLayout!E1287</f>
        <v>FS1_CSS:DH_D2169</v>
      </c>
      <c r="F1246" s="25" t="str">
        <f aca="false">LatticeLayout!F1287</f>
        <v>D1</v>
      </c>
      <c r="G1246" s="25" t="str">
        <f aca="false">LatticeLayout!G1287</f>
        <v>dipole-5deg, D1-2, C1</v>
      </c>
      <c r="H1246" s="25" t="str">
        <f aca="false">LatticeLayout!H1287</f>
        <v>40 x 40</v>
      </c>
      <c r="I1246" s="25" t="n">
        <f aca="false">LatticeLayout!I1287</f>
        <v>0</v>
      </c>
      <c r="J1246" s="25" t="n">
        <f aca="false">LatticeLayout!J1287</f>
        <v>0</v>
      </c>
      <c r="K1246" s="25" t="n">
        <f aca="false">LatticeLayout!K1287</f>
        <v>0.3</v>
      </c>
      <c r="L1246" s="25" t="n">
        <f aca="false">LatticeLayout!Q1287</f>
        <v>251.494749586733</v>
      </c>
      <c r="M1246" s="25" t="n">
        <f aca="false">LatticeLayout!P1287</f>
        <v>423.051652235619</v>
      </c>
      <c r="N1246" s="25" t="n">
        <f aca="false">LatticeLayout!O1287</f>
        <v>41.094</v>
      </c>
    </row>
    <row r="1247" s="25" customFormat="true" ht="12.75" hidden="true" customHeight="false" outlineLevel="0" collapsed="false">
      <c r="A1247" s="25" t="n">
        <f aca="false">LatticeLayout!A1288</f>
        <v>0</v>
      </c>
      <c r="B1247" s="25" t="n">
        <f aca="false">LatticeLayout!B1288</f>
        <v>0</v>
      </c>
      <c r="C1247" s="25" t="n">
        <f aca="false">LatticeLayout!C1288</f>
        <v>0</v>
      </c>
      <c r="D1247" s="25" t="n">
        <f aca="false">LatticeLayout!D1288</f>
        <v>0</v>
      </c>
      <c r="E1247" s="25" t="n">
        <f aca="false">LatticeLayout!E1288</f>
        <v>0</v>
      </c>
      <c r="F1247" s="25" t="n">
        <f aca="false">LatticeLayout!F1288</f>
        <v>0</v>
      </c>
      <c r="G1247" s="25" t="n">
        <f aca="false">LatticeLayout!G1288</f>
        <v>0</v>
      </c>
      <c r="H1247" s="25" t="n">
        <f aca="false">LatticeLayout!H1288</f>
        <v>0</v>
      </c>
      <c r="I1247" s="25" t="n">
        <f aca="false">LatticeLayout!I1288</f>
        <v>0</v>
      </c>
      <c r="J1247" s="25" t="n">
        <f aca="false">LatticeLayout!J1288</f>
        <v>0</v>
      </c>
      <c r="K1247" s="25" t="n">
        <f aca="false">LatticeLayout!K1288</f>
        <v>0.091402</v>
      </c>
      <c r="L1247" s="25" t="n">
        <f aca="false">LatticeLayout!Q1288</f>
        <v>251.403347586733</v>
      </c>
      <c r="M1247" s="25" t="n">
        <f aca="false">LatticeLayout!P1288</f>
        <v>423.051652235619</v>
      </c>
      <c r="N1247" s="25" t="n">
        <f aca="false">LatticeLayout!O1288</f>
        <v>41.094</v>
      </c>
    </row>
    <row r="1248" s="25" customFormat="true" ht="12.75" hidden="true" customHeight="false" outlineLevel="0" collapsed="false">
      <c r="A1248" s="25" t="n">
        <f aca="false">LatticeLayout!A1289</f>
        <v>0</v>
      </c>
      <c r="B1248" s="25" t="n">
        <f aca="false">LatticeLayout!B1289</f>
        <v>0</v>
      </c>
      <c r="C1248" s="25" t="n">
        <f aca="false">LatticeLayout!C1289</f>
        <v>0</v>
      </c>
      <c r="D1248" s="25" t="n">
        <f aca="false">LatticeLayout!D1289</f>
        <v>0</v>
      </c>
      <c r="E1248" s="25" t="n">
        <f aca="false">LatticeLayout!E1289</f>
        <v>0</v>
      </c>
      <c r="F1248" s="25" t="n">
        <f aca="false">LatticeLayout!F1289</f>
        <v>0</v>
      </c>
      <c r="G1248" s="25" t="n">
        <f aca="false">LatticeLayout!G1289</f>
        <v>0</v>
      </c>
      <c r="H1248" s="25" t="n">
        <f aca="false">LatticeLayout!H1289</f>
        <v>0</v>
      </c>
      <c r="I1248" s="25" t="n">
        <f aca="false">LatticeLayout!I1289</f>
        <v>0</v>
      </c>
      <c r="J1248" s="25" t="n">
        <f aca="false">LatticeLayout!J1289</f>
        <v>0</v>
      </c>
      <c r="K1248" s="25" t="n">
        <f aca="false">LatticeLayout!K1289</f>
        <v>0.067196</v>
      </c>
      <c r="L1248" s="25" t="n">
        <f aca="false">LatticeLayout!Q1289</f>
        <v>251.336151586733</v>
      </c>
      <c r="M1248" s="25" t="n">
        <f aca="false">LatticeLayout!P1289</f>
        <v>423.051652235619</v>
      </c>
      <c r="N1248" s="25" t="n">
        <f aca="false">LatticeLayout!O1289</f>
        <v>41.094</v>
      </c>
    </row>
    <row r="1249" s="25" customFormat="true" ht="12.75" hidden="true" customHeight="false" outlineLevel="0" collapsed="false">
      <c r="A1249" s="25" t="n">
        <f aca="false">LatticeLayout!A1290</f>
        <v>0</v>
      </c>
      <c r="B1249" s="25" t="n">
        <f aca="false">LatticeLayout!B1290</f>
        <v>0</v>
      </c>
      <c r="C1249" s="25" t="n">
        <f aca="false">LatticeLayout!C1290</f>
        <v>0</v>
      </c>
      <c r="D1249" s="25" t="n">
        <f aca="false">LatticeLayout!D1290</f>
        <v>0</v>
      </c>
      <c r="E1249" s="25" t="n">
        <f aca="false">LatticeLayout!E1290</f>
        <v>0</v>
      </c>
      <c r="F1249" s="25" t="n">
        <f aca="false">LatticeLayout!F1290</f>
        <v>0</v>
      </c>
      <c r="G1249" s="25" t="n">
        <f aca="false">LatticeLayout!G1290</f>
        <v>0</v>
      </c>
      <c r="H1249" s="25" t="n">
        <f aca="false">LatticeLayout!H1290</f>
        <v>0</v>
      </c>
      <c r="I1249" s="25" t="n">
        <f aca="false">LatticeLayout!I1290</f>
        <v>0</v>
      </c>
      <c r="J1249" s="25" t="n">
        <f aca="false">LatticeLayout!J1290</f>
        <v>0</v>
      </c>
      <c r="K1249" s="25" t="n">
        <f aca="false">LatticeLayout!K1290</f>
        <v>0.091402</v>
      </c>
      <c r="L1249" s="25" t="n">
        <f aca="false">LatticeLayout!Q1290</f>
        <v>251.244749586733</v>
      </c>
      <c r="M1249" s="25" t="n">
        <f aca="false">LatticeLayout!P1290</f>
        <v>423.051652235619</v>
      </c>
      <c r="N1249" s="25" t="n">
        <f aca="false">LatticeLayout!O1290</f>
        <v>41.094</v>
      </c>
    </row>
    <row r="1250" s="25" customFormat="true" ht="12.75" hidden="true" customHeight="false" outlineLevel="0" collapsed="false">
      <c r="A1250" s="25" t="str">
        <f aca="false">LatticeLayout!A1291</f>
        <v>FS1</v>
      </c>
      <c r="B1250" s="25" t="str">
        <f aca="false">LatticeLayout!B1291</f>
        <v>CSS</v>
      </c>
      <c r="C1250" s="25" t="str">
        <f aca="false">LatticeLayout!C1291</f>
        <v>DH</v>
      </c>
      <c r="D1250" s="25" t="n">
        <f aca="false">LatticeLayout!D1291</f>
        <v>2174</v>
      </c>
      <c r="E1250" s="25" t="str">
        <f aca="false">LatticeLayout!E1291</f>
        <v>FS1_CSS:DH_D2174</v>
      </c>
      <c r="F1250" s="25" t="str">
        <f aca="false">LatticeLayout!F1291</f>
        <v>D1</v>
      </c>
      <c r="G1250" s="25" t="str">
        <f aca="false">LatticeLayout!G1291</f>
        <v>dipole-5deg, D1-3, C1</v>
      </c>
      <c r="H1250" s="25" t="str">
        <f aca="false">LatticeLayout!H1291</f>
        <v>40 x 40</v>
      </c>
      <c r="I1250" s="25" t="n">
        <f aca="false">LatticeLayout!I1291</f>
        <v>0</v>
      </c>
      <c r="J1250" s="25" t="n">
        <f aca="false">LatticeLayout!J1291</f>
        <v>0</v>
      </c>
      <c r="K1250" s="25" t="n">
        <f aca="false">LatticeLayout!K1291</f>
        <v>0.3</v>
      </c>
      <c r="L1250" s="25" t="n">
        <f aca="false">LatticeLayout!Q1291</f>
        <v>250.945130213546</v>
      </c>
      <c r="M1250" s="25" t="n">
        <f aca="false">LatticeLayout!P1291</f>
        <v>423.064733899966</v>
      </c>
      <c r="N1250" s="25" t="n">
        <f aca="false">LatticeLayout!O1291</f>
        <v>41.094</v>
      </c>
    </row>
    <row r="1251" s="25" customFormat="true" ht="12.75" hidden="true" customHeight="false" outlineLevel="0" collapsed="false">
      <c r="A1251" s="25" t="n">
        <f aca="false">LatticeLayout!A1292</f>
        <v>0</v>
      </c>
      <c r="B1251" s="25" t="n">
        <f aca="false">LatticeLayout!B1292</f>
        <v>0</v>
      </c>
      <c r="C1251" s="25" t="n">
        <f aca="false">LatticeLayout!C1292</f>
        <v>0</v>
      </c>
      <c r="D1251" s="25" t="n">
        <f aca="false">LatticeLayout!D1292</f>
        <v>0</v>
      </c>
      <c r="E1251" s="25" t="n">
        <f aca="false">LatticeLayout!E1292</f>
        <v>0</v>
      </c>
      <c r="F1251" s="25" t="n">
        <f aca="false">LatticeLayout!F1292</f>
        <v>0</v>
      </c>
      <c r="G1251" s="25" t="n">
        <f aca="false">LatticeLayout!G1292</f>
        <v>0</v>
      </c>
      <c r="H1251" s="25" t="n">
        <f aca="false">LatticeLayout!H1292</f>
        <v>0</v>
      </c>
      <c r="I1251" s="25" t="n">
        <f aca="false">LatticeLayout!I1292</f>
        <v>0</v>
      </c>
      <c r="J1251" s="25" t="n">
        <f aca="false">LatticeLayout!J1292</f>
        <v>0</v>
      </c>
      <c r="K1251" s="25" t="n">
        <f aca="false">LatticeLayout!K1292</f>
        <v>0.25</v>
      </c>
      <c r="L1251" s="25" t="n">
        <f aca="false">LatticeLayout!Q1292</f>
        <v>250.696081539024</v>
      </c>
      <c r="M1251" s="25" t="n">
        <f aca="false">LatticeLayout!P1292</f>
        <v>423.086522835653</v>
      </c>
      <c r="N1251" s="25" t="n">
        <f aca="false">LatticeLayout!O1292</f>
        <v>41.094</v>
      </c>
    </row>
    <row r="1252" s="25" customFormat="true" ht="12.75" hidden="true" customHeight="false" outlineLevel="0" collapsed="false">
      <c r="A1252" s="25" t="str">
        <f aca="false">LatticeLayout!A1293</f>
        <v>FS1</v>
      </c>
      <c r="B1252" s="25" t="str">
        <f aca="false">LatticeLayout!B1293</f>
        <v>CSS</v>
      </c>
      <c r="C1252" s="25" t="str">
        <f aca="false">LatticeLayout!C1293</f>
        <v>DH</v>
      </c>
      <c r="D1252" s="25" t="n">
        <f aca="false">LatticeLayout!D1293</f>
        <v>2180</v>
      </c>
      <c r="E1252" s="25" t="str">
        <f aca="false">LatticeLayout!E1293</f>
        <v>FS1_CSS:DH_D2180</v>
      </c>
      <c r="F1252" s="25" t="str">
        <f aca="false">LatticeLayout!F1293</f>
        <v>D1</v>
      </c>
      <c r="G1252" s="25" t="str">
        <f aca="false">LatticeLayout!G1293</f>
        <v>dipole-5deg, D1-4, C1</v>
      </c>
      <c r="H1252" s="25" t="str">
        <f aca="false">LatticeLayout!H1293</f>
        <v>40 x 40</v>
      </c>
      <c r="I1252" s="25" t="n">
        <f aca="false">LatticeLayout!I1293</f>
        <v>0</v>
      </c>
      <c r="J1252" s="25" t="n">
        <f aca="false">LatticeLayout!J1293</f>
        <v>0</v>
      </c>
      <c r="K1252" s="25" t="n">
        <f aca="false">LatticeLayout!K1293</f>
        <v>0.3</v>
      </c>
      <c r="L1252" s="25" t="n">
        <f aca="false">LatticeLayout!Q1293</f>
        <v>250.396462165837</v>
      </c>
      <c r="M1252" s="25" t="n">
        <f aca="false">LatticeLayout!P1293</f>
        <v>423.0996045</v>
      </c>
      <c r="N1252" s="25" t="n">
        <f aca="false">LatticeLayout!O1293</f>
        <v>41.094</v>
      </c>
    </row>
    <row r="1253" s="25" customFormat="true" ht="12.75" hidden="true" customHeight="false" outlineLevel="0" collapsed="false">
      <c r="A1253" s="25" t="n">
        <f aca="false">LatticeLayout!A1294</f>
        <v>0</v>
      </c>
      <c r="B1253" s="25" t="n">
        <f aca="false">LatticeLayout!B1294</f>
        <v>0</v>
      </c>
      <c r="C1253" s="25" t="n">
        <f aca="false">LatticeLayout!C1294</f>
        <v>0</v>
      </c>
      <c r="D1253" s="25" t="n">
        <f aca="false">LatticeLayout!D1294</f>
        <v>0</v>
      </c>
      <c r="E1253" s="25" t="n">
        <f aca="false">LatticeLayout!E1294</f>
        <v>0</v>
      </c>
      <c r="F1253" s="25" t="n">
        <f aca="false">LatticeLayout!F1294</f>
        <v>0</v>
      </c>
      <c r="G1253" s="25" t="str">
        <f aca="false">LatticeLayout!G1294</f>
        <v>coil-out (assumed)</v>
      </c>
      <c r="H1253" s="25" t="n">
        <f aca="false">LatticeLayout!H1294</f>
        <v>0</v>
      </c>
      <c r="I1253" s="25" t="n">
        <f aca="false">LatticeLayout!I1294</f>
        <v>0</v>
      </c>
      <c r="J1253" s="25" t="n">
        <f aca="false">LatticeLayout!J1294</f>
        <v>0</v>
      </c>
      <c r="K1253" s="25" t="n">
        <f aca="false">LatticeLayout!K1294</f>
        <v>0.06</v>
      </c>
      <c r="L1253" s="25" t="n">
        <f aca="false">LatticeLayout!Q1294</f>
        <v>250.336462165837</v>
      </c>
      <c r="M1253" s="25" t="n">
        <f aca="false">LatticeLayout!P1294</f>
        <v>423.0996045</v>
      </c>
      <c r="N1253" s="25" t="n">
        <f aca="false">LatticeLayout!O1294</f>
        <v>41.094</v>
      </c>
    </row>
    <row r="1254" s="25" customFormat="true" ht="12.75" hidden="true" customHeight="false" outlineLevel="0" collapsed="false">
      <c r="A1254" s="25" t="n">
        <f aca="false">LatticeLayout!A1295</f>
        <v>0</v>
      </c>
      <c r="B1254" s="25" t="n">
        <f aca="false">LatticeLayout!B1295</f>
        <v>0</v>
      </c>
      <c r="C1254" s="25" t="n">
        <f aca="false">LatticeLayout!C1295</f>
        <v>0</v>
      </c>
      <c r="D1254" s="25" t="n">
        <f aca="false">LatticeLayout!D1295</f>
        <v>0</v>
      </c>
      <c r="E1254" s="25" t="n">
        <f aca="false">LatticeLayout!E1295</f>
        <v>0</v>
      </c>
      <c r="F1254" s="25" t="n">
        <f aca="false">LatticeLayout!F1295</f>
        <v>0</v>
      </c>
      <c r="G1254" s="25" t="n">
        <f aca="false">LatticeLayout!G1295</f>
        <v>0</v>
      </c>
      <c r="H1254" s="25" t="n">
        <f aca="false">LatticeLayout!H1295</f>
        <v>0</v>
      </c>
      <c r="I1254" s="25" t="n">
        <f aca="false">LatticeLayout!I1295</f>
        <v>0</v>
      </c>
      <c r="J1254" s="25" t="n">
        <f aca="false">LatticeLayout!J1295</f>
        <v>0</v>
      </c>
      <c r="K1254" s="25" t="n">
        <f aca="false">LatticeLayout!K1295</f>
        <v>0.117235</v>
      </c>
      <c r="L1254" s="25" t="n">
        <f aca="false">LatticeLayout!Q1295</f>
        <v>250.219227165837</v>
      </c>
      <c r="M1254" s="25" t="n">
        <f aca="false">LatticeLayout!P1295</f>
        <v>423.0996045</v>
      </c>
      <c r="N1254" s="25" t="n">
        <f aca="false">LatticeLayout!O1295</f>
        <v>41.094</v>
      </c>
    </row>
    <row r="1255" s="25" customFormat="true" ht="12.75" hidden="true" customHeight="false" outlineLevel="0" collapsed="false">
      <c r="A1255" s="25" t="str">
        <f aca="false">LatticeLayout!A1296</f>
        <v>FS1</v>
      </c>
      <c r="B1255" s="25" t="str">
        <f aca="false">LatticeLayout!B1296</f>
        <v>CSS</v>
      </c>
      <c r="C1255" s="25" t="str">
        <f aca="false">LatticeLayout!C1296</f>
        <v>BCM</v>
      </c>
      <c r="D1255" s="25" t="n">
        <f aca="false">LatticeLayout!D1296</f>
        <v>2183</v>
      </c>
      <c r="E1255" s="25" t="str">
        <f aca="false">LatticeLayout!E1296</f>
        <v>FS1_CSS:BCM_D2183</v>
      </c>
      <c r="F1255" s="25" t="str">
        <f aca="false">LatticeLayout!F1296</f>
        <v>BCM2</v>
      </c>
      <c r="G1255" s="25" t="str">
        <f aca="false">LatticeLayout!G1296</f>
        <v>AC current transformer</v>
      </c>
      <c r="H1255" s="25" t="n">
        <f aca="false">LatticeLayout!H1296</f>
        <v>0</v>
      </c>
      <c r="I1255" s="25" t="n">
        <f aca="false">LatticeLayout!I1296</f>
        <v>0</v>
      </c>
      <c r="J1255" s="25" t="n">
        <f aca="false">LatticeLayout!J1296</f>
        <v>0</v>
      </c>
      <c r="K1255" s="25" t="n">
        <f aca="false">LatticeLayout!K1296</f>
        <v>0.1</v>
      </c>
      <c r="L1255" s="25" t="n">
        <f aca="false">LatticeLayout!Q1296</f>
        <v>250.119227165837</v>
      </c>
      <c r="M1255" s="25" t="n">
        <f aca="false">LatticeLayout!P1296</f>
        <v>423.0996045</v>
      </c>
      <c r="N1255" s="25" t="n">
        <f aca="false">LatticeLayout!O1296</f>
        <v>41.094</v>
      </c>
    </row>
    <row r="1256" s="25" customFormat="true" ht="12.75" hidden="true" customHeight="false" outlineLevel="0" collapsed="false">
      <c r="A1256" s="25" t="str">
        <f aca="false">LatticeLayout!A1298</f>
        <v>FS1</v>
      </c>
      <c r="B1256" s="25" t="str">
        <f aca="false">LatticeLayout!B1298</f>
        <v>CSS</v>
      </c>
      <c r="C1256" s="25" t="str">
        <f aca="false">LatticeLayout!C1298</f>
        <v>TMP</v>
      </c>
      <c r="D1256" s="25" t="n">
        <f aca="false">LatticeLayout!D1298</f>
        <v>2186</v>
      </c>
      <c r="E1256" s="25" t="str">
        <f aca="false">LatticeLayout!E1298</f>
        <v>FS1_CSS:TMP_D2186</v>
      </c>
      <c r="F1256" s="25" t="str">
        <f aca="false">LatticeLayout!F1298</f>
        <v>TMP_L</v>
      </c>
      <c r="G1256" s="25" t="str">
        <f aca="false">LatticeLayout!G1298</f>
        <v>turbo pump 2050 l/s</v>
      </c>
      <c r="H1256" s="25" t="n">
        <f aca="false">LatticeLayout!H1298</f>
        <v>0</v>
      </c>
      <c r="I1256" s="25" t="n">
        <f aca="false">LatticeLayout!I1298</f>
        <v>0</v>
      </c>
      <c r="J1256" s="25" t="n">
        <f aca="false">LatticeLayout!J1298</f>
        <v>0</v>
      </c>
      <c r="K1256" s="25" t="n">
        <f aca="false">LatticeLayout!K1298</f>
        <v>0</v>
      </c>
      <c r="L1256" s="25" t="n">
        <f aca="false">LatticeLayout!Q1298</f>
        <v>249.94678967</v>
      </c>
      <c r="M1256" s="25" t="n">
        <f aca="false">LatticeLayout!P1298</f>
        <v>423.0996045</v>
      </c>
      <c r="N1256" s="25" t="n">
        <f aca="false">LatticeLayout!O1298</f>
        <v>41.094</v>
      </c>
    </row>
    <row r="1257" s="25" customFormat="true" ht="12.75" hidden="true" customHeight="false" outlineLevel="0" collapsed="false">
      <c r="A1257" s="25" t="n">
        <f aca="false">LatticeLayout!A1300</f>
        <v>0</v>
      </c>
      <c r="B1257" s="25" t="n">
        <f aca="false">LatticeLayout!B1300</f>
        <v>0</v>
      </c>
      <c r="C1257" s="25" t="n">
        <f aca="false">LatticeLayout!C1300</f>
        <v>0</v>
      </c>
      <c r="D1257" s="25" t="n">
        <f aca="false">LatticeLayout!D1300</f>
        <v>0</v>
      </c>
      <c r="E1257" s="25" t="n">
        <f aca="false">LatticeLayout!E1300</f>
        <v>0</v>
      </c>
      <c r="F1257" s="25" t="n">
        <f aca="false">LatticeLayout!F1300</f>
        <v>0</v>
      </c>
      <c r="G1257" s="25" t="str">
        <f aca="false">LatticeLayout!G1300</f>
        <v>bellow</v>
      </c>
      <c r="H1257" s="25" t="n">
        <f aca="false">LatticeLayout!H1300</f>
        <v>0</v>
      </c>
      <c r="I1257" s="25" t="n">
        <f aca="false">LatticeLayout!I1300</f>
        <v>0</v>
      </c>
      <c r="J1257" s="25" t="n">
        <f aca="false">LatticeLayout!J1300</f>
        <v>0</v>
      </c>
      <c r="K1257" s="25" t="n">
        <f aca="false">LatticeLayout!K1300</f>
        <v>0.1</v>
      </c>
      <c r="L1257" s="25" t="n">
        <f aca="false">LatticeLayout!Q1300</f>
        <v>249.707462165837</v>
      </c>
      <c r="M1257" s="25" t="n">
        <f aca="false">LatticeLayout!P1300</f>
        <v>423.0996045</v>
      </c>
      <c r="N1257" s="25" t="n">
        <f aca="false">LatticeLayout!O1300</f>
        <v>41.094</v>
      </c>
    </row>
    <row r="1258" s="25" customFormat="true" ht="12.75" hidden="true" customHeight="false" outlineLevel="0" collapsed="false">
      <c r="A1258" s="25" t="n">
        <f aca="false">LatticeLayout!A1301</f>
        <v>0</v>
      </c>
      <c r="B1258" s="25" t="n">
        <f aca="false">LatticeLayout!B1301</f>
        <v>0</v>
      </c>
      <c r="C1258" s="25" t="n">
        <f aca="false">LatticeLayout!C1301</f>
        <v>0</v>
      </c>
      <c r="D1258" s="25" t="n">
        <f aca="false">LatticeLayout!D1301</f>
        <v>0</v>
      </c>
      <c r="E1258" s="25" t="n">
        <f aca="false">LatticeLayout!E1301</f>
        <v>0</v>
      </c>
      <c r="F1258" s="25" t="n">
        <f aca="false">LatticeLayout!F1301</f>
        <v>0</v>
      </c>
      <c r="G1258" s="25" t="str">
        <f aca="false">LatticeLayout!G1301</f>
        <v>coil-out</v>
      </c>
      <c r="H1258" s="25" t="n">
        <f aca="false">LatticeLayout!H1301</f>
        <v>0</v>
      </c>
      <c r="I1258" s="25" t="n">
        <f aca="false">LatticeLayout!I1301</f>
        <v>0</v>
      </c>
      <c r="J1258" s="25" t="n">
        <f aca="false">LatticeLayout!J1301</f>
        <v>0</v>
      </c>
      <c r="K1258" s="25" t="n">
        <f aca="false">LatticeLayout!K1301</f>
        <v>0.036</v>
      </c>
      <c r="L1258" s="25" t="n">
        <f aca="false">LatticeLayout!Q1301</f>
        <v>249.671462165837</v>
      </c>
      <c r="M1258" s="25" t="n">
        <f aca="false">LatticeLayout!P1301</f>
        <v>423.0996045</v>
      </c>
      <c r="N1258" s="25" t="n">
        <f aca="false">LatticeLayout!O1301</f>
        <v>41.094</v>
      </c>
    </row>
    <row r="1259" s="25" customFormat="true" ht="12.75" hidden="true" customHeight="false" outlineLevel="0" collapsed="false">
      <c r="A1259" s="25" t="str">
        <f aca="false">LatticeLayout!A1302</f>
        <v>FS1</v>
      </c>
      <c r="B1259" s="25" t="str">
        <f aca="false">LatticeLayout!B1302</f>
        <v>CSS</v>
      </c>
      <c r="C1259" s="25" t="str">
        <f aca="false">LatticeLayout!C1302</f>
        <v>DCHV</v>
      </c>
      <c r="D1259" s="25" t="n">
        <f aca="false">LatticeLayout!D1302</f>
        <v>2189</v>
      </c>
      <c r="E1259" s="25" t="str">
        <f aca="false">LatticeLayout!E1302</f>
        <v>FS1_CSS:DCHV_D2189</v>
      </c>
      <c r="F1259" s="25" t="str">
        <f aca="false">LatticeLayout!F1302</f>
        <v>C2</v>
      </c>
      <c r="G1259" s="25" t="str">
        <f aca="false">LatticeLayout!G1302</f>
        <v>correctors-X,Y</v>
      </c>
      <c r="H1259" s="25" t="n">
        <f aca="false">LatticeLayout!H1302</f>
        <v>50</v>
      </c>
      <c r="I1259" s="25" t="n">
        <f aca="false">LatticeLayout!I1302</f>
        <v>0</v>
      </c>
      <c r="J1259" s="25" t="n">
        <f aca="false">LatticeLayout!J1302</f>
        <v>0</v>
      </c>
      <c r="K1259" s="25" t="n">
        <f aca="false">LatticeLayout!K1302</f>
        <v>0.2</v>
      </c>
      <c r="L1259" s="25" t="n">
        <f aca="false">LatticeLayout!Q1302</f>
        <v>249.471462165837</v>
      </c>
      <c r="M1259" s="25" t="n">
        <f aca="false">LatticeLayout!P1302</f>
        <v>423.0996045</v>
      </c>
      <c r="N1259" s="25" t="n">
        <f aca="false">LatticeLayout!O1302</f>
        <v>41.094</v>
      </c>
    </row>
    <row r="1260" s="25" customFormat="true" ht="12.75" hidden="true" customHeight="false" outlineLevel="0" collapsed="false">
      <c r="A1260" s="25" t="n">
        <f aca="false">LatticeLayout!A1303</f>
        <v>0</v>
      </c>
      <c r="B1260" s="25" t="n">
        <f aca="false">LatticeLayout!B1303</f>
        <v>0</v>
      </c>
      <c r="C1260" s="25" t="n">
        <f aca="false">LatticeLayout!C1303</f>
        <v>0</v>
      </c>
      <c r="D1260" s="25" t="n">
        <f aca="false">LatticeLayout!D1303</f>
        <v>0</v>
      </c>
      <c r="E1260" s="25" t="n">
        <f aca="false">LatticeLayout!E1303</f>
        <v>0</v>
      </c>
      <c r="F1260" s="25" t="n">
        <f aca="false">LatticeLayout!F1303</f>
        <v>0</v>
      </c>
      <c r="G1260" s="25" t="n">
        <f aca="false">LatticeLayout!G1303</f>
        <v>0</v>
      </c>
      <c r="H1260" s="25" t="n">
        <f aca="false">LatticeLayout!H1303</f>
        <v>0</v>
      </c>
      <c r="I1260" s="25" t="n">
        <f aca="false">LatticeLayout!I1303</f>
        <v>0</v>
      </c>
      <c r="J1260" s="25" t="n">
        <f aca="false">LatticeLayout!J1303</f>
        <v>0</v>
      </c>
      <c r="K1260" s="25" t="n">
        <f aca="false">LatticeLayout!K1303</f>
        <v>0.25</v>
      </c>
      <c r="L1260" s="25" t="n">
        <f aca="false">LatticeLayout!Q1303</f>
        <v>249.221462165837</v>
      </c>
      <c r="M1260" s="25" t="n">
        <f aca="false">LatticeLayout!P1303</f>
        <v>423.0996045</v>
      </c>
      <c r="N1260" s="25" t="n">
        <f aca="false">LatticeLayout!O1303</f>
        <v>41.094</v>
      </c>
    </row>
    <row r="1261" s="25" customFormat="true" ht="12.75" hidden="true" customHeight="false" outlineLevel="0" collapsed="false">
      <c r="A1261" s="25" t="str">
        <f aca="false">LatticeLayout!A1304</f>
        <v>FS1</v>
      </c>
      <c r="B1261" s="25" t="str">
        <f aca="false">LatticeLayout!B1304</f>
        <v>CSS</v>
      </c>
      <c r="C1261" s="25" t="str">
        <f aca="false">LatticeLayout!C1304</f>
        <v>QH</v>
      </c>
      <c r="D1261" s="25" t="n">
        <f aca="false">LatticeLayout!D1304</f>
        <v>2194</v>
      </c>
      <c r="E1261" s="25" t="str">
        <f aca="false">LatticeLayout!E1304</f>
        <v>FS1_CSS:QH_D2194</v>
      </c>
      <c r="F1261" s="25" t="str">
        <f aca="false">LatticeLayout!F1304</f>
        <v>Q1</v>
      </c>
      <c r="G1261" s="25" t="str">
        <f aca="false">LatticeLayout!G1304</f>
        <v>quadrupole-X</v>
      </c>
      <c r="H1261" s="25" t="n">
        <f aca="false">LatticeLayout!H1304</f>
        <v>50</v>
      </c>
      <c r="I1261" s="25" t="n">
        <f aca="false">LatticeLayout!I1304</f>
        <v>0</v>
      </c>
      <c r="J1261" s="25" t="n">
        <f aca="false">LatticeLayout!J1304</f>
        <v>0</v>
      </c>
      <c r="K1261" s="25" t="n">
        <f aca="false">LatticeLayout!K1304</f>
        <v>0.25</v>
      </c>
      <c r="L1261" s="25" t="n">
        <f aca="false">LatticeLayout!Q1304</f>
        <v>248.971462165837</v>
      </c>
      <c r="M1261" s="25" t="n">
        <f aca="false">LatticeLayout!P1304</f>
        <v>423.0996045</v>
      </c>
      <c r="N1261" s="25" t="n">
        <f aca="false">LatticeLayout!O1304</f>
        <v>41.094</v>
      </c>
    </row>
    <row r="1262" s="25" customFormat="true" ht="12.75" hidden="true" customHeight="false" outlineLevel="0" collapsed="false">
      <c r="A1262" s="25" t="n">
        <f aca="false">LatticeLayout!A1305</f>
        <v>0</v>
      </c>
      <c r="B1262" s="25" t="n">
        <f aca="false">LatticeLayout!B1305</f>
        <v>0</v>
      </c>
      <c r="C1262" s="25" t="n">
        <f aca="false">LatticeLayout!C1305</f>
        <v>0</v>
      </c>
      <c r="D1262" s="25" t="n">
        <f aca="false">LatticeLayout!D1305</f>
        <v>0</v>
      </c>
      <c r="E1262" s="25" t="n">
        <f aca="false">LatticeLayout!E1305</f>
        <v>0</v>
      </c>
      <c r="F1262" s="25" t="n">
        <f aca="false">LatticeLayout!F1305</f>
        <v>0</v>
      </c>
      <c r="G1262" s="25" t="n">
        <f aca="false">LatticeLayout!G1305</f>
        <v>0</v>
      </c>
      <c r="H1262" s="25" t="n">
        <f aca="false">LatticeLayout!H1305</f>
        <v>0</v>
      </c>
      <c r="I1262" s="25" t="n">
        <f aca="false">LatticeLayout!I1305</f>
        <v>0</v>
      </c>
      <c r="J1262" s="25" t="n">
        <f aca="false">LatticeLayout!J1305</f>
        <v>0</v>
      </c>
      <c r="K1262" s="25" t="n">
        <f aca="false">LatticeLayout!K1305</f>
        <v>0.0475</v>
      </c>
      <c r="L1262" s="25" t="n">
        <f aca="false">LatticeLayout!Q1305</f>
        <v>248.923962165837</v>
      </c>
      <c r="M1262" s="25" t="n">
        <f aca="false">LatticeLayout!P1305</f>
        <v>423.0996045</v>
      </c>
      <c r="N1262" s="25" t="n">
        <f aca="false">LatticeLayout!O1305</f>
        <v>41.094</v>
      </c>
    </row>
    <row r="1263" s="25" customFormat="true" ht="12.75" hidden="true" customHeight="false" outlineLevel="0" collapsed="false">
      <c r="A1263" s="25" t="n">
        <f aca="false">LatticeLayout!A1306</f>
        <v>0</v>
      </c>
      <c r="B1263" s="25" t="n">
        <f aca="false">LatticeLayout!B1306</f>
        <v>0</v>
      </c>
      <c r="C1263" s="25" t="n">
        <f aca="false">LatticeLayout!C1306</f>
        <v>0</v>
      </c>
      <c r="D1263" s="25" t="n">
        <f aca="false">LatticeLayout!D1306</f>
        <v>0</v>
      </c>
      <c r="E1263" s="25" t="n">
        <f aca="false">LatticeLayout!E1306</f>
        <v>0</v>
      </c>
      <c r="F1263" s="25" t="n">
        <f aca="false">LatticeLayout!F1306</f>
        <v>0</v>
      </c>
      <c r="G1263" s="25" t="n">
        <f aca="false">LatticeLayout!G1306</f>
        <v>0</v>
      </c>
      <c r="H1263" s="25" t="n">
        <f aca="false">LatticeLayout!H1306</f>
        <v>0</v>
      </c>
      <c r="I1263" s="25" t="n">
        <f aca="false">LatticeLayout!I1306</f>
        <v>0</v>
      </c>
      <c r="J1263" s="25" t="n">
        <f aca="false">LatticeLayout!J1306</f>
        <v>0</v>
      </c>
      <c r="K1263" s="25" t="n">
        <f aca="false">LatticeLayout!K1306</f>
        <v>0</v>
      </c>
      <c r="L1263" s="25" t="n">
        <f aca="false">LatticeLayout!Q1306</f>
        <v>248.923962165837</v>
      </c>
      <c r="M1263" s="25" t="n">
        <f aca="false">LatticeLayout!P1306</f>
        <v>423.0996045</v>
      </c>
      <c r="N1263" s="25" t="n">
        <f aca="false">LatticeLayout!O1306</f>
        <v>41.094</v>
      </c>
    </row>
    <row r="1264" s="25" customFormat="true" ht="12.75" hidden="true" customHeight="false" outlineLevel="0" collapsed="false">
      <c r="A1264" s="25" t="n">
        <f aca="false">LatticeLayout!A1307</f>
        <v>0</v>
      </c>
      <c r="B1264" s="25" t="n">
        <f aca="false">LatticeLayout!B1307</f>
        <v>0</v>
      </c>
      <c r="C1264" s="25" t="n">
        <f aca="false">LatticeLayout!C1307</f>
        <v>0</v>
      </c>
      <c r="D1264" s="25" t="n">
        <f aca="false">LatticeLayout!D1307</f>
        <v>0</v>
      </c>
      <c r="E1264" s="25" t="n">
        <f aca="false">LatticeLayout!E1307</f>
        <v>0</v>
      </c>
      <c r="F1264" s="25" t="n">
        <f aca="false">LatticeLayout!F1307</f>
        <v>0</v>
      </c>
      <c r="G1264" s="25" t="str">
        <f aca="false">LatticeLayout!G1307</f>
        <v>diagnostic box</v>
      </c>
      <c r="H1264" s="25" t="n">
        <f aca="false">LatticeLayout!H1307</f>
        <v>0</v>
      </c>
      <c r="I1264" s="25" t="n">
        <f aca="false">LatticeLayout!I1307</f>
        <v>0</v>
      </c>
      <c r="J1264" s="25" t="n">
        <f aca="false">LatticeLayout!J1307</f>
        <v>0</v>
      </c>
      <c r="K1264" s="25" t="n">
        <f aca="false">LatticeLayout!K1307</f>
        <v>0.195149</v>
      </c>
      <c r="L1264" s="25" t="n">
        <f aca="false">LatticeLayout!Q1307</f>
        <v>248.728813165837</v>
      </c>
      <c r="M1264" s="25" t="n">
        <f aca="false">LatticeLayout!P1307</f>
        <v>423.0996045</v>
      </c>
      <c r="N1264" s="25" t="n">
        <f aca="false">LatticeLayout!O1307</f>
        <v>41.094</v>
      </c>
    </row>
    <row r="1265" s="25" customFormat="true" ht="12.75" hidden="true" customHeight="false" outlineLevel="0" collapsed="false">
      <c r="A1265" s="25" t="str">
        <f aca="false">LatticeLayout!A1308</f>
        <v>FS1</v>
      </c>
      <c r="B1265" s="25" t="str">
        <f aca="false">LatticeLayout!B1308</f>
        <v>CSS</v>
      </c>
      <c r="C1265" s="25" t="str">
        <f aca="false">LatticeLayout!C1308</f>
        <v>LPM</v>
      </c>
      <c r="D1265" s="25" t="n">
        <f aca="false">LatticeLayout!D1308</f>
        <v>2198</v>
      </c>
      <c r="E1265" s="25" t="str">
        <f aca="false">LatticeLayout!E1308</f>
        <v>FS1_CSS:LPM_D2198</v>
      </c>
      <c r="F1265" s="25" t="str">
        <f aca="false">LatticeLayout!F1308</f>
        <v>LPMx</v>
      </c>
      <c r="G1265" s="25" t="str">
        <f aca="false">LatticeLayout!G1308</f>
        <v>bunch length monitor (no costed)</v>
      </c>
      <c r="H1265" s="25" t="str">
        <f aca="false">LatticeLayout!H1308</f>
        <v>future LPM3</v>
      </c>
      <c r="I1265" s="25" t="n">
        <f aca="false">LatticeLayout!I1308</f>
        <v>0</v>
      </c>
      <c r="J1265" s="25" t="n">
        <f aca="false">LatticeLayout!J1308</f>
        <v>0</v>
      </c>
      <c r="K1265" s="25" t="n">
        <f aca="false">LatticeLayout!K1308</f>
        <v>0</v>
      </c>
      <c r="L1265" s="25" t="n">
        <f aca="false">LatticeLayout!Q1308</f>
        <v>248.728813165837</v>
      </c>
      <c r="M1265" s="25" t="n">
        <f aca="false">LatticeLayout!P1308</f>
        <v>423.0996045</v>
      </c>
      <c r="N1265" s="25" t="n">
        <f aca="false">LatticeLayout!O1308</f>
        <v>41.094</v>
      </c>
    </row>
    <row r="1266" s="25" customFormat="true" ht="12.75" hidden="true" customHeight="false" outlineLevel="0" collapsed="false">
      <c r="A1266" s="25" t="str">
        <f aca="false">LatticeLayout!A1309</f>
        <v>FS1</v>
      </c>
      <c r="B1266" s="25" t="str">
        <f aca="false">LatticeLayout!B1309</f>
        <v>CSS</v>
      </c>
      <c r="C1266" s="25" t="str">
        <f aca="false">LatticeLayout!C1309</f>
        <v>PM</v>
      </c>
      <c r="D1266" s="25" t="n">
        <f aca="false">LatticeLayout!D1309</f>
        <v>2198</v>
      </c>
      <c r="E1266" s="25" t="str">
        <f aca="false">LatticeLayout!E1309</f>
        <v>FS1_CSS:PM_D2198</v>
      </c>
      <c r="F1266" s="25" t="str">
        <f aca="false">LatticeLayout!F1309</f>
        <v>PM_S</v>
      </c>
      <c r="G1266" s="25" t="str">
        <f aca="false">LatticeLayout!G1309</f>
        <v>profile monitor (small fork), defer installation</v>
      </c>
      <c r="H1266" s="25" t="n">
        <f aca="false">LatticeLayout!H1309</f>
        <v>0</v>
      </c>
      <c r="I1266" s="25" t="n">
        <f aca="false">LatticeLayout!I1309</f>
        <v>0</v>
      </c>
      <c r="J1266" s="25" t="n">
        <f aca="false">LatticeLayout!J1309</f>
        <v>0</v>
      </c>
      <c r="K1266" s="25" t="n">
        <f aca="false">LatticeLayout!K1309</f>
        <v>0</v>
      </c>
      <c r="L1266" s="25" t="n">
        <f aca="false">LatticeLayout!Q1309</f>
        <v>248.728813165837</v>
      </c>
      <c r="M1266" s="25" t="n">
        <f aca="false">LatticeLayout!P1309</f>
        <v>423.0996045</v>
      </c>
      <c r="N1266" s="25" t="n">
        <f aca="false">LatticeLayout!O1309</f>
        <v>41.094</v>
      </c>
    </row>
    <row r="1267" s="25" customFormat="true" ht="12.75" hidden="true" customHeight="false" outlineLevel="0" collapsed="false">
      <c r="A1267" s="25" t="n">
        <f aca="false">LatticeLayout!A1313</f>
        <v>0</v>
      </c>
      <c r="B1267" s="25" t="n">
        <f aca="false">LatticeLayout!B1313</f>
        <v>0</v>
      </c>
      <c r="C1267" s="25" t="n">
        <f aca="false">LatticeLayout!C1313</f>
        <v>0</v>
      </c>
      <c r="D1267" s="25" t="n">
        <f aca="false">LatticeLayout!D1313</f>
        <v>0</v>
      </c>
      <c r="E1267" s="25" t="n">
        <f aca="false">LatticeLayout!E1313</f>
        <v>0</v>
      </c>
      <c r="F1267" s="25" t="n">
        <f aca="false">LatticeLayout!F1313</f>
        <v>0</v>
      </c>
      <c r="G1267" s="25" t="n">
        <f aca="false">LatticeLayout!G1313</f>
        <v>0</v>
      </c>
      <c r="H1267" s="25" t="n">
        <f aca="false">LatticeLayout!H1313</f>
        <v>0</v>
      </c>
      <c r="I1267" s="25" t="n">
        <f aca="false">LatticeLayout!I1313</f>
        <v>0</v>
      </c>
      <c r="J1267" s="25" t="n">
        <f aca="false">LatticeLayout!J1312</f>
        <v>0</v>
      </c>
      <c r="K1267" s="25" t="n">
        <f aca="false">LatticeLayout!K1313</f>
        <v>0.106614</v>
      </c>
      <c r="L1267" s="25" t="n">
        <f aca="false">LatticeLayout!Q1313</f>
        <v>248.433612165837</v>
      </c>
      <c r="M1267" s="25" t="n">
        <f aca="false">LatticeLayout!P1313</f>
        <v>423.0996045</v>
      </c>
      <c r="N1267" s="25" t="n">
        <f aca="false">LatticeLayout!O1313</f>
        <v>41.094</v>
      </c>
    </row>
    <row r="1268" s="25" customFormat="true" ht="12.75" hidden="true" customHeight="false" outlineLevel="0" collapsed="false">
      <c r="A1268" s="25" t="str">
        <f aca="false">LatticeLayout!A1314</f>
        <v>FS1</v>
      </c>
      <c r="B1268" s="25" t="str">
        <f aca="false">LatticeLayout!B1314</f>
        <v>CSS</v>
      </c>
      <c r="C1268" s="25" t="str">
        <f aca="false">LatticeLayout!C1314</f>
        <v>QV</v>
      </c>
      <c r="D1268" s="25" t="n">
        <f aca="false">LatticeLayout!D1314</f>
        <v>2202</v>
      </c>
      <c r="E1268" s="25" t="str">
        <f aca="false">LatticeLayout!E1314</f>
        <v>FS1_CSS:QV_D2202</v>
      </c>
      <c r="F1268" s="25" t="str">
        <f aca="false">LatticeLayout!F1314</f>
        <v>Q1</v>
      </c>
      <c r="G1268" s="25" t="str">
        <f aca="false">LatticeLayout!G1314</f>
        <v>quadrupole-Y</v>
      </c>
      <c r="H1268" s="25" t="n">
        <f aca="false">LatticeLayout!H1314</f>
        <v>50</v>
      </c>
      <c r="I1268" s="25" t="n">
        <f aca="false">LatticeLayout!I1314</f>
        <v>0</v>
      </c>
      <c r="J1268" s="25" t="n">
        <f aca="false">LatticeLayout!J1314</f>
        <v>0</v>
      </c>
      <c r="K1268" s="25" t="n">
        <f aca="false">LatticeLayout!K1314</f>
        <v>0.25</v>
      </c>
      <c r="L1268" s="25" t="n">
        <f aca="false">LatticeLayout!Q1314</f>
        <v>248.183612165837</v>
      </c>
      <c r="M1268" s="25" t="n">
        <f aca="false">LatticeLayout!P1314</f>
        <v>423.0996045</v>
      </c>
      <c r="N1268" s="25" t="n">
        <f aca="false">LatticeLayout!O1314</f>
        <v>41.094</v>
      </c>
    </row>
    <row r="1269" s="25" customFormat="true" ht="12.75" hidden="true" customHeight="false" outlineLevel="0" collapsed="false">
      <c r="A1269" s="25" t="n">
        <f aca="false">LatticeLayout!A1315</f>
        <v>0</v>
      </c>
      <c r="B1269" s="25" t="n">
        <f aca="false">LatticeLayout!B1315</f>
        <v>0</v>
      </c>
      <c r="C1269" s="25" t="n">
        <f aca="false">LatticeLayout!C1315</f>
        <v>0</v>
      </c>
      <c r="D1269" s="25" t="n">
        <f aca="false">LatticeLayout!D1315</f>
        <v>0</v>
      </c>
      <c r="E1269" s="25" t="n">
        <f aca="false">LatticeLayout!E1315</f>
        <v>0</v>
      </c>
      <c r="F1269" s="25" t="n">
        <f aca="false">LatticeLayout!F1315</f>
        <v>0</v>
      </c>
      <c r="G1269" s="25" t="n">
        <f aca="false">LatticeLayout!G1315</f>
        <v>0</v>
      </c>
      <c r="H1269" s="25" t="n">
        <f aca="false">LatticeLayout!H1315</f>
        <v>0</v>
      </c>
      <c r="I1269" s="25" t="n">
        <f aca="false">LatticeLayout!I1315</f>
        <v>0</v>
      </c>
      <c r="J1269" s="25" t="n">
        <f aca="false">LatticeLayout!J1315</f>
        <v>0</v>
      </c>
      <c r="K1269" s="25" t="n">
        <f aca="false">LatticeLayout!K1315</f>
        <v>0.135518</v>
      </c>
      <c r="L1269" s="25" t="n">
        <f aca="false">LatticeLayout!Q1315</f>
        <v>248.048094165837</v>
      </c>
      <c r="M1269" s="25" t="n">
        <f aca="false">LatticeLayout!P1315</f>
        <v>423.0996045</v>
      </c>
      <c r="N1269" s="25" t="n">
        <f aca="false">LatticeLayout!O1315</f>
        <v>41.094</v>
      </c>
    </row>
    <row r="1270" s="25" customFormat="true" ht="12.75" hidden="true" customHeight="false" outlineLevel="0" collapsed="false">
      <c r="A1270" s="25" t="str">
        <f aca="false">LatticeLayout!A1317</f>
        <v>FS1</v>
      </c>
      <c r="B1270" s="25" t="str">
        <f aca="false">LatticeLayout!B1317</f>
        <v>CSS</v>
      </c>
      <c r="C1270" s="25" t="str">
        <f aca="false">LatticeLayout!C1317</f>
        <v>TMP</v>
      </c>
      <c r="D1270" s="25" t="n">
        <f aca="false">LatticeLayout!D1317</f>
        <v>2206</v>
      </c>
      <c r="E1270" s="25" t="str">
        <f aca="false">LatticeLayout!E1317</f>
        <v>FS1_CSS:TMP_D2206</v>
      </c>
      <c r="F1270" s="25" t="str">
        <f aca="false">LatticeLayout!F1317</f>
        <v>TMP_L</v>
      </c>
      <c r="G1270" s="25" t="str">
        <f aca="false">LatticeLayout!G1317</f>
        <v>turbo pump 2050 l/s</v>
      </c>
      <c r="H1270" s="25" t="n">
        <f aca="false">LatticeLayout!H1317</f>
        <v>0</v>
      </c>
      <c r="I1270" s="25" t="n">
        <f aca="false">LatticeLayout!I1317</f>
        <v>0</v>
      </c>
      <c r="J1270" s="25" t="n">
        <f aca="false">LatticeLayout!J1317</f>
        <v>0</v>
      </c>
      <c r="K1270" s="25" t="n">
        <f aca="false">LatticeLayout!K1317</f>
        <v>0</v>
      </c>
      <c r="L1270" s="25" t="n">
        <f aca="false">LatticeLayout!Q1317</f>
        <v>247.897070665837</v>
      </c>
      <c r="M1270" s="25" t="n">
        <f aca="false">LatticeLayout!P1317</f>
        <v>423.0996045</v>
      </c>
      <c r="N1270" s="25" t="n">
        <f aca="false">LatticeLayout!O1317</f>
        <v>41.094</v>
      </c>
    </row>
    <row r="1271" s="25" customFormat="true" ht="12.75" hidden="true" customHeight="false" outlineLevel="0" collapsed="false">
      <c r="A1271" s="25" t="str">
        <f aca="false">LatticeLayout!A1318</f>
        <v>FS1</v>
      </c>
      <c r="B1271" s="25" t="str">
        <f aca="false">LatticeLayout!B1318</f>
        <v>CSS</v>
      </c>
      <c r="C1271" s="25" t="str">
        <f aca="false">LatticeLayout!C1318</f>
        <v>FAVS</v>
      </c>
      <c r="D1271" s="25" t="n">
        <f aca="false">LatticeLayout!D1318</f>
        <v>2206</v>
      </c>
      <c r="E1271" s="25" t="str">
        <f aca="false">LatticeLayout!E1318</f>
        <v>FS1_CSS:FAVS_D2206</v>
      </c>
      <c r="F1271" s="25" t="str">
        <f aca="false">LatticeLayout!F1318</f>
        <v>FVS</v>
      </c>
      <c r="G1271" s="25" t="str">
        <f aca="false">LatticeLayout!G1318</f>
        <v>fast valve sensor</v>
      </c>
      <c r="H1271" s="25" t="n">
        <f aca="false">LatticeLayout!H1318</f>
        <v>0</v>
      </c>
      <c r="I1271" s="25" t="n">
        <f aca="false">LatticeLayout!I1318</f>
        <v>0</v>
      </c>
      <c r="J1271" s="25" t="n">
        <f aca="false">LatticeLayout!J1318</f>
        <v>0</v>
      </c>
      <c r="K1271" s="25" t="n">
        <f aca="false">LatticeLayout!K1318</f>
        <v>0</v>
      </c>
      <c r="L1271" s="25" t="n">
        <f aca="false">LatticeLayout!Q1318</f>
        <v>247.897070665837</v>
      </c>
      <c r="M1271" s="25" t="n">
        <f aca="false">LatticeLayout!P1318</f>
        <v>423.0996045</v>
      </c>
      <c r="N1271" s="25" t="n">
        <f aca="false">LatticeLayout!O1318</f>
        <v>41.094</v>
      </c>
    </row>
    <row r="1272" s="25" customFormat="true" ht="12.75" hidden="true" customHeight="false" outlineLevel="0" collapsed="false">
      <c r="A1272" s="25" t="n">
        <f aca="false">LatticeLayout!A1319</f>
        <v>0</v>
      </c>
      <c r="B1272" s="25" t="n">
        <f aca="false">LatticeLayout!B1319</f>
        <v>0</v>
      </c>
      <c r="C1272" s="25" t="n">
        <f aca="false">LatticeLayout!C1319</f>
        <v>0</v>
      </c>
      <c r="D1272" s="25" t="n">
        <f aca="false">LatticeLayout!D1319</f>
        <v>0</v>
      </c>
      <c r="E1272" s="25" t="n">
        <f aca="false">LatticeLayout!E1319</f>
        <v>0</v>
      </c>
      <c r="F1272" s="25" t="n">
        <f aca="false">LatticeLayout!F1319</f>
        <v>0</v>
      </c>
      <c r="G1272" s="25" t="n">
        <f aca="false">LatticeLayout!G1319</f>
        <v>0</v>
      </c>
      <c r="H1272" s="25" t="n">
        <f aca="false">LatticeLayout!H1319</f>
        <v>0</v>
      </c>
      <c r="I1272" s="25" t="n">
        <f aca="false">LatticeLayout!I1319</f>
        <v>0</v>
      </c>
      <c r="J1272" s="25" t="n">
        <f aca="false">LatticeLayout!J1319</f>
        <v>0</v>
      </c>
      <c r="K1272" s="25" t="n">
        <f aca="false">LatticeLayout!K1319</f>
        <v>0.2634585</v>
      </c>
      <c r="L1272" s="25" t="n">
        <f aca="false">LatticeLayout!Q1319</f>
        <v>247.633612165837</v>
      </c>
      <c r="M1272" s="25" t="n">
        <f aca="false">LatticeLayout!P1319</f>
        <v>423.0996045</v>
      </c>
      <c r="N1272" s="25" t="n">
        <f aca="false">LatticeLayout!O1319</f>
        <v>41.094</v>
      </c>
    </row>
    <row r="1273" s="25" customFormat="true" ht="12.75" hidden="true" customHeight="false" outlineLevel="0" collapsed="false">
      <c r="A1273" s="25" t="str">
        <f aca="false">LatticeLayout!A1320</f>
        <v>FS1</v>
      </c>
      <c r="B1273" s="25" t="str">
        <f aca="false">LatticeLayout!B1320</f>
        <v>CSS</v>
      </c>
      <c r="C1273" s="25" t="str">
        <f aca="false">LatticeLayout!C1320</f>
        <v>DCHV</v>
      </c>
      <c r="D1273" s="25" t="n">
        <f aca="false">LatticeLayout!D1320</f>
        <v>2210</v>
      </c>
      <c r="E1273" s="25" t="str">
        <f aca="false">LatticeLayout!E1320</f>
        <v>FS1_CSS:DCHV_D2210</v>
      </c>
      <c r="F1273" s="25" t="str">
        <f aca="false">LatticeLayout!F1320</f>
        <v>C2</v>
      </c>
      <c r="G1273" s="25" t="str">
        <f aca="false">LatticeLayout!G1320</f>
        <v>correctors-X,Y</v>
      </c>
      <c r="H1273" s="25" t="n">
        <f aca="false">LatticeLayout!H1320</f>
        <v>50</v>
      </c>
      <c r="I1273" s="25" t="n">
        <f aca="false">LatticeLayout!I1320</f>
        <v>0</v>
      </c>
      <c r="J1273" s="25" t="n">
        <f aca="false">LatticeLayout!J1320</f>
        <v>0</v>
      </c>
      <c r="K1273" s="25" t="n">
        <f aca="false">LatticeLayout!K1320</f>
        <v>0.2</v>
      </c>
      <c r="L1273" s="25" t="n">
        <f aca="false">LatticeLayout!Q1320</f>
        <v>247.433612165837</v>
      </c>
      <c r="M1273" s="25" t="n">
        <f aca="false">LatticeLayout!P1320</f>
        <v>423.0996045</v>
      </c>
      <c r="N1273" s="25" t="n">
        <f aca="false">LatticeLayout!O1320</f>
        <v>41.094</v>
      </c>
    </row>
    <row r="1274" s="25" customFormat="true" ht="12.75" hidden="true" customHeight="false" outlineLevel="0" collapsed="false">
      <c r="A1274" s="25" t="n">
        <f aca="false">LatticeLayout!A1321</f>
        <v>0</v>
      </c>
      <c r="B1274" s="25" t="n">
        <f aca="false">LatticeLayout!B1321</f>
        <v>0</v>
      </c>
      <c r="C1274" s="25" t="n">
        <f aca="false">LatticeLayout!C1321</f>
        <v>0</v>
      </c>
      <c r="D1274" s="25" t="n">
        <f aca="false">LatticeLayout!D1321</f>
        <v>0</v>
      </c>
      <c r="E1274" s="25" t="n">
        <f aca="false">LatticeLayout!E1321</f>
        <v>0</v>
      </c>
      <c r="F1274" s="25" t="n">
        <f aca="false">LatticeLayout!F1321</f>
        <v>0</v>
      </c>
      <c r="G1274" s="25" t="n">
        <f aca="false">LatticeLayout!G1321</f>
        <v>0</v>
      </c>
      <c r="H1274" s="25" t="n">
        <f aca="false">LatticeLayout!H1321</f>
        <v>0</v>
      </c>
      <c r="I1274" s="25" t="n">
        <f aca="false">LatticeLayout!I1321</f>
        <v>0</v>
      </c>
      <c r="J1274" s="25" t="n">
        <f aca="false">LatticeLayout!J1321</f>
        <v>0</v>
      </c>
      <c r="K1274" s="25" t="n">
        <f aca="false">LatticeLayout!K1321</f>
        <v>0.027106</v>
      </c>
      <c r="L1274" s="25" t="n">
        <f aca="false">LatticeLayout!Q1321</f>
        <v>247.406506165837</v>
      </c>
      <c r="M1274" s="25" t="n">
        <f aca="false">LatticeLayout!P1321</f>
        <v>423.0996045</v>
      </c>
      <c r="N1274" s="25" t="n">
        <f aca="false">LatticeLayout!O1321</f>
        <v>41.094</v>
      </c>
    </row>
    <row r="1275" s="25" customFormat="true" ht="12.75" hidden="true" customHeight="false" outlineLevel="0" collapsed="false">
      <c r="A1275" s="25" t="str">
        <f aca="false">LatticeLayout!A1322</f>
        <v>FS1</v>
      </c>
      <c r="B1275" s="25" t="str">
        <f aca="false">LatticeLayout!B1322</f>
        <v>CSS</v>
      </c>
      <c r="C1275" s="25" t="str">
        <f aca="false">LatticeLayout!C1322</f>
        <v>BPM</v>
      </c>
      <c r="D1275" s="25" t="n">
        <f aca="false">LatticeLayout!D1322</f>
        <v>2212</v>
      </c>
      <c r="E1275" s="25" t="str">
        <f aca="false">LatticeLayout!E1322</f>
        <v>FS1_CSS:BPM_D2212</v>
      </c>
      <c r="F1275" s="25" t="str">
        <f aca="false">LatticeLayout!F1322</f>
        <v>BPM3a</v>
      </c>
      <c r="G1275" s="25" t="str">
        <f aca="false">LatticeLayout!G1322</f>
        <v>position monitor</v>
      </c>
      <c r="H1275" s="25" t="n">
        <f aca="false">LatticeLayout!H1322</f>
        <v>47.5</v>
      </c>
      <c r="I1275" s="25" t="n">
        <f aca="false">LatticeLayout!I1322</f>
        <v>0</v>
      </c>
      <c r="J1275" s="25" t="n">
        <f aca="false">LatticeLayout!J1322</f>
        <v>0</v>
      </c>
      <c r="K1275" s="25" t="n">
        <f aca="false">LatticeLayout!K1322</f>
        <v>0.137</v>
      </c>
      <c r="L1275" s="25" t="n">
        <f aca="false">LatticeLayout!Q1322</f>
        <v>247.269506165837</v>
      </c>
      <c r="M1275" s="25" t="n">
        <f aca="false">LatticeLayout!P1322</f>
        <v>423.0996045</v>
      </c>
      <c r="N1275" s="25" t="n">
        <f aca="false">LatticeLayout!O1322</f>
        <v>41.094</v>
      </c>
    </row>
    <row r="1276" s="25" customFormat="true" ht="12.75" hidden="true" customHeight="false" outlineLevel="0" collapsed="false">
      <c r="A1276" s="25" t="n">
        <f aca="false">LatticeLayout!A1323</f>
        <v>0</v>
      </c>
      <c r="B1276" s="25" t="n">
        <f aca="false">LatticeLayout!B1323</f>
        <v>0</v>
      </c>
      <c r="C1276" s="25" t="n">
        <f aca="false">LatticeLayout!C1323</f>
        <v>0</v>
      </c>
      <c r="D1276" s="25" t="n">
        <f aca="false">LatticeLayout!D1323</f>
        <v>0</v>
      </c>
      <c r="E1276" s="25" t="n">
        <f aca="false">LatticeLayout!E1323</f>
        <v>0</v>
      </c>
      <c r="F1276" s="25" t="n">
        <f aca="false">LatticeLayout!F1323</f>
        <v>0</v>
      </c>
      <c r="G1276" s="25" t="n">
        <f aca="false">LatticeLayout!G1323</f>
        <v>0</v>
      </c>
      <c r="H1276" s="25" t="n">
        <f aca="false">LatticeLayout!H1323</f>
        <v>0</v>
      </c>
      <c r="I1276" s="25" t="n">
        <f aca="false">LatticeLayout!I1323</f>
        <v>0</v>
      </c>
      <c r="J1276" s="25" t="n">
        <f aca="false">LatticeLayout!J1323</f>
        <v>0</v>
      </c>
      <c r="K1276" s="25" t="n">
        <f aca="false">LatticeLayout!K1323</f>
        <v>0.085894</v>
      </c>
      <c r="L1276" s="25" t="n">
        <f aca="false">LatticeLayout!Q1323</f>
        <v>247.183612165837</v>
      </c>
      <c r="M1276" s="25" t="n">
        <f aca="false">LatticeLayout!P1323</f>
        <v>423.0996045</v>
      </c>
      <c r="N1276" s="25" t="n">
        <f aca="false">LatticeLayout!O1323</f>
        <v>41.094</v>
      </c>
    </row>
    <row r="1277" s="25" customFormat="true" ht="12.75" hidden="true" customHeight="false" outlineLevel="0" collapsed="false">
      <c r="A1277" s="25" t="str">
        <f aca="false">LatticeLayout!A1324</f>
        <v>FS1</v>
      </c>
      <c r="B1277" s="25" t="str">
        <f aca="false">LatticeLayout!B1324</f>
        <v>CSS</v>
      </c>
      <c r="C1277" s="25" t="str">
        <f aca="false">LatticeLayout!C1324</f>
        <v>QH</v>
      </c>
      <c r="D1277" s="25" t="n">
        <f aca="false">LatticeLayout!D1324</f>
        <v>2215</v>
      </c>
      <c r="E1277" s="25" t="str">
        <f aca="false">LatticeLayout!E1324</f>
        <v>FS1_CSS:QH_D2215</v>
      </c>
      <c r="F1277" s="25" t="str">
        <f aca="false">LatticeLayout!F1324</f>
        <v>Q1</v>
      </c>
      <c r="G1277" s="25" t="str">
        <f aca="false">LatticeLayout!G1324</f>
        <v>quadrupole-X</v>
      </c>
      <c r="H1277" s="25" t="n">
        <f aca="false">LatticeLayout!H1324</f>
        <v>50</v>
      </c>
      <c r="I1277" s="25" t="n">
        <f aca="false">LatticeLayout!I1324</f>
        <v>0</v>
      </c>
      <c r="J1277" s="25" t="n">
        <f aca="false">LatticeLayout!J1324</f>
        <v>0</v>
      </c>
      <c r="K1277" s="25" t="n">
        <f aca="false">LatticeLayout!K1324</f>
        <v>0.25</v>
      </c>
      <c r="L1277" s="25" t="n">
        <f aca="false">LatticeLayout!Q1324</f>
        <v>246.933612165837</v>
      </c>
      <c r="M1277" s="25" t="n">
        <f aca="false">LatticeLayout!P1324</f>
        <v>423.0996045</v>
      </c>
      <c r="N1277" s="25" t="n">
        <f aca="false">LatticeLayout!O1324</f>
        <v>41.094</v>
      </c>
    </row>
    <row r="1278" s="25" customFormat="true" ht="12.75" hidden="true" customHeight="false" outlineLevel="0" collapsed="false">
      <c r="A1278" s="25" t="n">
        <f aca="false">LatticeLayout!A1325</f>
        <v>0</v>
      </c>
      <c r="B1278" s="25" t="n">
        <f aca="false">LatticeLayout!B1325</f>
        <v>0</v>
      </c>
      <c r="C1278" s="25" t="n">
        <f aca="false">LatticeLayout!C1325</f>
        <v>0</v>
      </c>
      <c r="D1278" s="25" t="n">
        <f aca="false">LatticeLayout!D1325</f>
        <v>0</v>
      </c>
      <c r="E1278" s="25" t="n">
        <f aca="false">LatticeLayout!E1325</f>
        <v>0</v>
      </c>
      <c r="F1278" s="25" t="n">
        <f aca="false">LatticeLayout!F1325</f>
        <v>0</v>
      </c>
      <c r="G1278" s="25" t="n">
        <f aca="false">LatticeLayout!G1325</f>
        <v>0</v>
      </c>
      <c r="H1278" s="25" t="n">
        <f aca="false">LatticeLayout!H1325</f>
        <v>0</v>
      </c>
      <c r="I1278" s="25" t="n">
        <f aca="false">LatticeLayout!I1325</f>
        <v>0</v>
      </c>
      <c r="J1278" s="25" t="n">
        <f aca="false">LatticeLayout!J1325</f>
        <v>0</v>
      </c>
      <c r="K1278" s="25" t="n">
        <f aca="false">LatticeLayout!K1325</f>
        <v>0.25</v>
      </c>
      <c r="L1278" s="25" t="n">
        <f aca="false">LatticeLayout!Q1325</f>
        <v>246.683612165837</v>
      </c>
      <c r="M1278" s="25" t="n">
        <f aca="false">LatticeLayout!P1325</f>
        <v>423.0996045</v>
      </c>
      <c r="N1278" s="25" t="n">
        <f aca="false">LatticeLayout!O1325</f>
        <v>41.094</v>
      </c>
    </row>
    <row r="1279" s="25" customFormat="true" ht="12.75" hidden="true" customHeight="false" outlineLevel="0" collapsed="false">
      <c r="A1279" s="25" t="str">
        <f aca="false">LatticeLayout!A1326</f>
        <v>FS1</v>
      </c>
      <c r="B1279" s="25" t="str">
        <f aca="false">LatticeLayout!B1326</f>
        <v>CSS</v>
      </c>
      <c r="C1279" s="25" t="str">
        <f aca="false">LatticeLayout!C1326</f>
        <v>QV</v>
      </c>
      <c r="D1279" s="25" t="n">
        <f aca="false">LatticeLayout!D1326</f>
        <v>2220</v>
      </c>
      <c r="E1279" s="25" t="str">
        <f aca="false">LatticeLayout!E1326</f>
        <v>FS1_CSS:QV_D2220</v>
      </c>
      <c r="F1279" s="25" t="str">
        <f aca="false">LatticeLayout!F1326</f>
        <v>Q1</v>
      </c>
      <c r="G1279" s="25" t="str">
        <f aca="false">LatticeLayout!G1326</f>
        <v>quadrupole-Y</v>
      </c>
      <c r="H1279" s="25" t="n">
        <f aca="false">LatticeLayout!H1326</f>
        <v>50</v>
      </c>
      <c r="I1279" s="25" t="n">
        <f aca="false">LatticeLayout!I1326</f>
        <v>0</v>
      </c>
      <c r="J1279" s="25" t="n">
        <f aca="false">LatticeLayout!J1326</f>
        <v>0</v>
      </c>
      <c r="K1279" s="25" t="n">
        <f aca="false">LatticeLayout!K1326</f>
        <v>0.25</v>
      </c>
      <c r="L1279" s="25" t="n">
        <f aca="false">LatticeLayout!Q1326</f>
        <v>246.433612165837</v>
      </c>
      <c r="M1279" s="25" t="n">
        <f aca="false">LatticeLayout!P1326</f>
        <v>423.0996045</v>
      </c>
      <c r="N1279" s="25" t="n">
        <f aca="false">LatticeLayout!O1326</f>
        <v>41.094</v>
      </c>
    </row>
    <row r="1280" s="25" customFormat="true" ht="12.75" hidden="true" customHeight="false" outlineLevel="0" collapsed="false">
      <c r="A1280" s="25" t="n">
        <f aca="false">LatticeLayout!A1327</f>
        <v>0</v>
      </c>
      <c r="B1280" s="25" t="n">
        <f aca="false">LatticeLayout!B1327</f>
        <v>0</v>
      </c>
      <c r="C1280" s="25" t="n">
        <f aca="false">LatticeLayout!C1327</f>
        <v>0</v>
      </c>
      <c r="D1280" s="25" t="n">
        <f aca="false">LatticeLayout!D1327</f>
        <v>0</v>
      </c>
      <c r="E1280" s="25" t="n">
        <f aca="false">LatticeLayout!E1327</f>
        <v>0</v>
      </c>
      <c r="F1280" s="25" t="n">
        <f aca="false">LatticeLayout!F1327</f>
        <v>0</v>
      </c>
      <c r="G1280" s="25" t="n">
        <f aca="false">LatticeLayout!G1327</f>
        <v>0</v>
      </c>
      <c r="H1280" s="25" t="n">
        <f aca="false">LatticeLayout!H1327</f>
        <v>0</v>
      </c>
      <c r="I1280" s="25" t="n">
        <f aca="false">LatticeLayout!I1327</f>
        <v>0</v>
      </c>
      <c r="J1280" s="25" t="n">
        <f aca="false">LatticeLayout!J1327</f>
        <v>0</v>
      </c>
      <c r="K1280" s="25" t="n">
        <f aca="false">LatticeLayout!K1327</f>
        <v>0</v>
      </c>
      <c r="L1280" s="25" t="n">
        <f aca="false">LatticeLayout!Q1327</f>
        <v>246.433612165837</v>
      </c>
      <c r="M1280" s="25" t="n">
        <f aca="false">LatticeLayout!P1327</f>
        <v>423.0996045</v>
      </c>
      <c r="N1280" s="25" t="n">
        <f aca="false">LatticeLayout!O1327</f>
        <v>41.094</v>
      </c>
    </row>
    <row r="1281" s="25" customFormat="true" ht="12.75" hidden="true" customHeight="false" outlineLevel="0" collapsed="false">
      <c r="A1281" s="25" t="n">
        <f aca="false">LatticeLayout!A1328</f>
        <v>0</v>
      </c>
      <c r="B1281" s="25" t="n">
        <f aca="false">LatticeLayout!B1328</f>
        <v>0</v>
      </c>
      <c r="C1281" s="25" t="n">
        <f aca="false">LatticeLayout!C1328</f>
        <v>0</v>
      </c>
      <c r="D1281" s="25" t="n">
        <f aca="false">LatticeLayout!D1328</f>
        <v>0</v>
      </c>
      <c r="E1281" s="25" t="n">
        <f aca="false">LatticeLayout!E1328</f>
        <v>0</v>
      </c>
      <c r="F1281" s="25" t="n">
        <f aca="false">LatticeLayout!F1328</f>
        <v>0</v>
      </c>
      <c r="G1281" s="25" t="n">
        <f aca="false">LatticeLayout!G1328</f>
        <v>0</v>
      </c>
      <c r="H1281" s="25" t="n">
        <f aca="false">LatticeLayout!H1328</f>
        <v>0</v>
      </c>
      <c r="I1281" s="25" t="n">
        <f aca="false">LatticeLayout!I1328</f>
        <v>0</v>
      </c>
      <c r="J1281" s="25" t="n">
        <f aca="false">LatticeLayout!J1328</f>
        <v>0</v>
      </c>
      <c r="K1281" s="25" t="n">
        <f aca="false">LatticeLayout!K1328</f>
        <v>0.082809</v>
      </c>
      <c r="L1281" s="25" t="n">
        <f aca="false">LatticeLayout!Q1328</f>
        <v>246.350803165837</v>
      </c>
      <c r="M1281" s="25" t="n">
        <f aca="false">LatticeLayout!P1328</f>
        <v>423.0996045</v>
      </c>
      <c r="N1281" s="25" t="n">
        <f aca="false">LatticeLayout!O1328</f>
        <v>41.094</v>
      </c>
    </row>
    <row r="1282" s="25" customFormat="true" ht="12.75" hidden="true" customHeight="false" outlineLevel="0" collapsed="false">
      <c r="A1282" s="25" t="str">
        <f aca="false">LatticeLayout!A1329</f>
        <v>FS1</v>
      </c>
      <c r="B1282" s="25" t="str">
        <f aca="false">LatticeLayout!B1329</f>
        <v>CSS</v>
      </c>
      <c r="C1282" s="25" t="str">
        <f aca="false">LatticeLayout!C1329</f>
        <v>GV</v>
      </c>
      <c r="D1282" s="25" t="n">
        <f aca="false">LatticeLayout!D1329</f>
        <v>2222</v>
      </c>
      <c r="E1282" s="25" t="str">
        <f aca="false">LatticeLayout!E1329</f>
        <v>FS1_CSS:GV_D2222</v>
      </c>
      <c r="F1282" s="25" t="str">
        <f aca="false">LatticeLayout!F1329</f>
        <v>GV_M</v>
      </c>
      <c r="G1282" s="25" t="str">
        <f aca="false">LatticeLayout!G1329</f>
        <v>gate valve</v>
      </c>
      <c r="H1282" s="25" t="n">
        <f aca="false">LatticeLayout!H1329</f>
        <v>50</v>
      </c>
      <c r="I1282" s="25" t="n">
        <f aca="false">LatticeLayout!I1329</f>
        <v>0</v>
      </c>
      <c r="J1282" s="25" t="n">
        <f aca="false">LatticeLayout!J1329</f>
        <v>0</v>
      </c>
      <c r="K1282" s="25" t="n">
        <f aca="false">LatticeLayout!K1329</f>
        <v>0.057404</v>
      </c>
      <c r="L1282" s="25" t="n">
        <f aca="false">LatticeLayout!Q1329</f>
        <v>246.293399165837</v>
      </c>
      <c r="M1282" s="25" t="n">
        <f aca="false">LatticeLayout!P1329</f>
        <v>423.0996045</v>
      </c>
      <c r="N1282" s="25" t="n">
        <f aca="false">LatticeLayout!O1329</f>
        <v>41.094</v>
      </c>
    </row>
    <row r="1283" s="25" customFormat="true" ht="12.75" hidden="true" customHeight="false" outlineLevel="0" collapsed="false">
      <c r="A1283" s="25" t="n">
        <f aca="false">LatticeLayout!A1330</f>
        <v>0</v>
      </c>
      <c r="B1283" s="25" t="n">
        <f aca="false">LatticeLayout!B1330</f>
        <v>0</v>
      </c>
      <c r="C1283" s="25" t="n">
        <f aca="false">LatticeLayout!C1330</f>
        <v>0</v>
      </c>
      <c r="D1283" s="25" t="n">
        <f aca="false">LatticeLayout!D1330</f>
        <v>0</v>
      </c>
      <c r="E1283" s="25" t="n">
        <f aca="false">LatticeLayout!E1330</f>
        <v>0</v>
      </c>
      <c r="F1283" s="25" t="n">
        <f aca="false">LatticeLayout!F1330</f>
        <v>0</v>
      </c>
      <c r="G1283" s="25" t="n">
        <f aca="false">LatticeLayout!G1330</f>
        <v>0</v>
      </c>
      <c r="H1283" s="25" t="n">
        <f aca="false">LatticeLayout!H1330</f>
        <v>0</v>
      </c>
      <c r="I1283" s="25" t="n">
        <f aca="false">LatticeLayout!I1330</f>
        <v>0</v>
      </c>
      <c r="J1283" s="25" t="n">
        <f aca="false">LatticeLayout!J1330</f>
        <v>0</v>
      </c>
      <c r="K1283" s="25" t="n">
        <f aca="false">LatticeLayout!K1330</f>
        <v>0.008798</v>
      </c>
      <c r="L1283" s="25" t="n">
        <f aca="false">LatticeLayout!Q1330</f>
        <v>246.284601165837</v>
      </c>
      <c r="M1283" s="25" t="n">
        <f aca="false">LatticeLayout!P1330</f>
        <v>423.0996045</v>
      </c>
      <c r="N1283" s="25" t="n">
        <f aca="false">LatticeLayout!O1330</f>
        <v>41.094</v>
      </c>
    </row>
    <row r="1284" s="25" customFormat="true" ht="12.75" hidden="true" customHeight="false" outlineLevel="0" collapsed="false">
      <c r="A1284" s="25" t="n">
        <f aca="false">LatticeLayout!A1331</f>
        <v>0</v>
      </c>
      <c r="B1284" s="25" t="n">
        <f aca="false">LatticeLayout!B1331</f>
        <v>0</v>
      </c>
      <c r="C1284" s="25" t="n">
        <f aca="false">LatticeLayout!C1331</f>
        <v>0</v>
      </c>
      <c r="D1284" s="25" t="n">
        <f aca="false">LatticeLayout!D1331</f>
        <v>0</v>
      </c>
      <c r="E1284" s="25" t="n">
        <f aca="false">LatticeLayout!E1331</f>
        <v>0</v>
      </c>
      <c r="F1284" s="25" t="n">
        <f aca="false">LatticeLayout!F1331</f>
        <v>0</v>
      </c>
      <c r="G1284" s="25" t="str">
        <f aca="false">LatticeLayout!G1331</f>
        <v>bellow</v>
      </c>
      <c r="H1284" s="25" t="n">
        <f aca="false">LatticeLayout!H1331</f>
        <v>0</v>
      </c>
      <c r="I1284" s="25" t="n">
        <f aca="false">LatticeLayout!I1331</f>
        <v>0</v>
      </c>
      <c r="J1284" s="25" t="n">
        <f aca="false">LatticeLayout!J1331</f>
        <v>0</v>
      </c>
      <c r="K1284" s="25" t="n">
        <f aca="false">LatticeLayout!K1331</f>
        <v>0.094699</v>
      </c>
      <c r="L1284" s="25" t="n">
        <f aca="false">LatticeLayout!Q1331</f>
        <v>246.189902165837</v>
      </c>
      <c r="M1284" s="25" t="n">
        <f aca="false">LatticeLayout!P1331</f>
        <v>423.0996045</v>
      </c>
      <c r="N1284" s="25" t="n">
        <f aca="false">LatticeLayout!O1331</f>
        <v>41.094</v>
      </c>
    </row>
    <row r="1285" s="25" customFormat="true" ht="12.75" hidden="true" customHeight="false" outlineLevel="0" collapsed="false">
      <c r="A1285" s="25" t="str">
        <f aca="false">LatticeLayout!A1332</f>
        <v>FS1</v>
      </c>
      <c r="B1285" s="25" t="str">
        <f aca="false">LatticeLayout!B1332</f>
        <v>CSS</v>
      </c>
      <c r="C1285" s="25" t="str">
        <f aca="false">LatticeLayout!C1332</f>
        <v>BPM</v>
      </c>
      <c r="D1285" s="25" t="n">
        <f aca="false">LatticeLayout!D1332</f>
        <v>2223</v>
      </c>
      <c r="E1285" s="25" t="str">
        <f aca="false">LatticeLayout!E1332</f>
        <v>FS1_CSS:BPM_D2223</v>
      </c>
      <c r="F1285" s="25" t="str">
        <f aca="false">LatticeLayout!F1332</f>
        <v>BPM3a</v>
      </c>
      <c r="G1285" s="25" t="str">
        <f aca="false">LatticeLayout!G1332</f>
        <v>position monitor</v>
      </c>
      <c r="H1285" s="25" t="n">
        <f aca="false">LatticeLayout!H1332</f>
        <v>47.5</v>
      </c>
      <c r="I1285" s="25" t="n">
        <f aca="false">LatticeLayout!I1332</f>
        <v>0</v>
      </c>
      <c r="J1285" s="25" t="n">
        <f aca="false">LatticeLayout!J1332</f>
        <v>0</v>
      </c>
      <c r="K1285" s="25" t="n">
        <f aca="false">LatticeLayout!K1332</f>
        <v>0</v>
      </c>
      <c r="L1285" s="25" t="n">
        <f aca="false">LatticeLayout!Q1332</f>
        <v>246.189902165837</v>
      </c>
      <c r="M1285" s="25" t="n">
        <f aca="false">LatticeLayout!P1332</f>
        <v>423.0996045</v>
      </c>
      <c r="N1285" s="25" t="n">
        <f aca="false">LatticeLayout!O1332</f>
        <v>41.094</v>
      </c>
    </row>
    <row r="1286" s="25" customFormat="true" ht="12.75" hidden="true" customHeight="false" outlineLevel="0" collapsed="false">
      <c r="A1286" s="25" t="n">
        <f aca="false">LatticeLayout!A1333</f>
        <v>0</v>
      </c>
      <c r="B1286" s="25" t="n">
        <f aca="false">LatticeLayout!B1333</f>
        <v>0</v>
      </c>
      <c r="C1286" s="25" t="n">
        <f aca="false">LatticeLayout!C1333</f>
        <v>0</v>
      </c>
      <c r="D1286" s="25" t="n">
        <f aca="false">LatticeLayout!D1333</f>
        <v>0</v>
      </c>
      <c r="E1286" s="25" t="n">
        <f aca="false">LatticeLayout!E1333</f>
        <v>0</v>
      </c>
      <c r="F1286" s="25" t="n">
        <f aca="false">LatticeLayout!F1333</f>
        <v>0</v>
      </c>
      <c r="G1286" s="25" t="str">
        <f aca="false">LatticeLayout!G1333</f>
        <v>diagnostic box</v>
      </c>
      <c r="H1286" s="25" t="n">
        <f aca="false">LatticeLayout!H1333</f>
        <v>0</v>
      </c>
      <c r="I1286" s="25" t="n">
        <f aca="false">LatticeLayout!I1333</f>
        <v>0</v>
      </c>
      <c r="J1286" s="25" t="n">
        <f aca="false">LatticeLayout!J1333</f>
        <v>0</v>
      </c>
      <c r="K1286" s="25" t="n">
        <f aca="false">LatticeLayout!K1333</f>
        <v>0.145282</v>
      </c>
      <c r="L1286" s="25" t="n">
        <f aca="false">LatticeLayout!Q1333</f>
        <v>246.044620165837</v>
      </c>
      <c r="M1286" s="25" t="n">
        <f aca="false">LatticeLayout!P1333</f>
        <v>423.0996045</v>
      </c>
      <c r="N1286" s="25" t="n">
        <f aca="false">LatticeLayout!O1333</f>
        <v>41.094</v>
      </c>
    </row>
    <row r="1287" s="25" customFormat="true" ht="12.75" hidden="true" customHeight="false" outlineLevel="0" collapsed="false">
      <c r="A1287" s="25" t="str">
        <f aca="false">LatticeLayout!A1334</f>
        <v>FS1</v>
      </c>
      <c r="B1287" s="25" t="str">
        <f aca="false">LatticeLayout!B1334</f>
        <v>CSS</v>
      </c>
      <c r="C1287" s="25" t="str">
        <f aca="false">LatticeLayout!C1334</f>
        <v>PM</v>
      </c>
      <c r="D1287" s="25" t="n">
        <f aca="false">LatticeLayout!D1334</f>
        <v>2225</v>
      </c>
      <c r="E1287" s="25" t="str">
        <f aca="false">LatticeLayout!E1334</f>
        <v>FS1_CSS:PM_D2225</v>
      </c>
      <c r="F1287" s="25" t="str">
        <f aca="false">LatticeLayout!F1334</f>
        <v>PM_S</v>
      </c>
      <c r="G1287" s="25" t="str">
        <f aca="false">LatticeLayout!G1334</f>
        <v>profile monitor (small fork)</v>
      </c>
      <c r="H1287" s="25" t="n">
        <f aca="false">LatticeLayout!H1334</f>
        <v>0</v>
      </c>
      <c r="I1287" s="25" t="n">
        <f aca="false">LatticeLayout!I1334</f>
        <v>0</v>
      </c>
      <c r="J1287" s="25" t="n">
        <f aca="false">LatticeLayout!J1334</f>
        <v>1.356008</v>
      </c>
      <c r="K1287" s="25" t="n">
        <f aca="false">LatticeLayout!K1334</f>
        <v>0</v>
      </c>
      <c r="L1287" s="25" t="n">
        <f aca="false">LatticeLayout!Q1334</f>
        <v>246.044620165837</v>
      </c>
      <c r="M1287" s="25" t="n">
        <f aca="false">LatticeLayout!P1334</f>
        <v>423.0996045</v>
      </c>
      <c r="N1287" s="25" t="n">
        <f aca="false">LatticeLayout!O1334</f>
        <v>41.094</v>
      </c>
    </row>
    <row r="1288" s="25" customFormat="true" ht="12.75" hidden="true" customHeight="false" outlineLevel="0" collapsed="false">
      <c r="A1288" s="25" t="n">
        <f aca="false">LatticeLayout!A1335</f>
        <v>0</v>
      </c>
      <c r="B1288" s="25" t="n">
        <f aca="false">LatticeLayout!B1335</f>
        <v>0</v>
      </c>
      <c r="C1288" s="25" t="n">
        <f aca="false">LatticeLayout!C1335</f>
        <v>0</v>
      </c>
      <c r="D1288" s="25" t="n">
        <f aca="false">LatticeLayout!D1335</f>
        <v>0</v>
      </c>
      <c r="E1288" s="25" t="n">
        <f aca="false">LatticeLayout!E1335</f>
        <v>0</v>
      </c>
      <c r="F1288" s="25" t="n">
        <f aca="false">LatticeLayout!F1335</f>
        <v>0</v>
      </c>
      <c r="G1288" s="25" t="str">
        <f aca="false">LatticeLayout!G1335</f>
        <v>diagnostic box</v>
      </c>
      <c r="H1288" s="25" t="n">
        <f aca="false">LatticeLayout!H1335</f>
        <v>0</v>
      </c>
      <c r="I1288" s="25" t="n">
        <f aca="false">LatticeLayout!I1335</f>
        <v>0</v>
      </c>
      <c r="J1288" s="25" t="n">
        <f aca="false">LatticeLayout!J1335</f>
        <v>1.356008</v>
      </c>
      <c r="K1288" s="25" t="n">
        <f aca="false">LatticeLayout!K1335</f>
        <v>0</v>
      </c>
      <c r="L1288" s="25" t="n">
        <f aca="false">LatticeLayout!Q1335</f>
        <v>246.044620165837</v>
      </c>
      <c r="M1288" s="25" t="n">
        <f aca="false">LatticeLayout!P1335</f>
        <v>423.0996045</v>
      </c>
      <c r="N1288" s="25" t="n">
        <f aca="false">LatticeLayout!O1335</f>
        <v>41.094</v>
      </c>
    </row>
    <row r="1289" s="25" customFormat="true" ht="12.75" hidden="true" customHeight="false" outlineLevel="0" collapsed="false">
      <c r="A1289" s="25" t="str">
        <f aca="false">LatticeLayout!A1336</f>
        <v>FS1</v>
      </c>
      <c r="B1289" s="25" t="str">
        <f aca="false">LatticeLayout!B1336</f>
        <v>CSS</v>
      </c>
      <c r="C1289" s="25" t="str">
        <f aca="false">LatticeLayout!C1336</f>
        <v>IP</v>
      </c>
      <c r="D1289" s="25" t="n">
        <f aca="false">LatticeLayout!D1336</f>
        <v>2225</v>
      </c>
      <c r="E1289" s="25" t="str">
        <f aca="false">LatticeLayout!E1336</f>
        <v>FS1_CSS:IP_D2225</v>
      </c>
      <c r="F1289" s="25" t="str">
        <f aca="false">LatticeLayout!F1336</f>
        <v>IP_S</v>
      </c>
      <c r="G1289" s="25" t="str">
        <f aca="false">LatticeLayout!G1336</f>
        <v>ion pump, 75 l/s</v>
      </c>
      <c r="H1289" s="25" t="n">
        <f aca="false">LatticeLayout!H1336</f>
        <v>0</v>
      </c>
      <c r="I1289" s="25" t="n">
        <f aca="false">LatticeLayout!I1336</f>
        <v>0</v>
      </c>
      <c r="J1289" s="25" t="n">
        <f aca="false">LatticeLayout!J1336</f>
        <v>0</v>
      </c>
      <c r="K1289" s="25" t="n">
        <f aca="false">LatticeLayout!K1336</f>
        <v>0</v>
      </c>
      <c r="L1289" s="25" t="n">
        <f aca="false">LatticeLayout!Q1336</f>
        <v>246.044620165837</v>
      </c>
      <c r="M1289" s="25" t="n">
        <f aca="false">LatticeLayout!P1336</f>
        <v>423.0996045</v>
      </c>
      <c r="N1289" s="25" t="n">
        <f aca="false">LatticeLayout!O1336</f>
        <v>41.094</v>
      </c>
    </row>
    <row r="1290" s="25" customFormat="true" ht="12.75" hidden="true" customHeight="false" outlineLevel="0" collapsed="false">
      <c r="A1290" s="25" t="str">
        <f aca="false">LatticeLayout!A1337</f>
        <v>location of temporary carbon foil without Li module: PM2225 to foil is 1.356008 m</v>
      </c>
      <c r="B1290" s="25" t="n">
        <f aca="false">LatticeLayout!B1337</f>
        <v>0</v>
      </c>
      <c r="C1290" s="25" t="n">
        <f aca="false">LatticeLayout!C1337</f>
        <v>0</v>
      </c>
      <c r="D1290" s="25" t="n">
        <f aca="false">LatticeLayout!D1337</f>
        <v>0</v>
      </c>
      <c r="E1290" s="25" t="n">
        <f aca="false">LatticeLayout!E1337</f>
        <v>0</v>
      </c>
      <c r="F1290" s="25" t="n">
        <f aca="false">LatticeLayout!F1337</f>
        <v>0</v>
      </c>
      <c r="G1290" s="25" t="n">
        <f aca="false">LatticeLayout!G1337</f>
        <v>0</v>
      </c>
      <c r="H1290" s="25" t="n">
        <f aca="false">LatticeLayout!H1337</f>
        <v>0</v>
      </c>
      <c r="I1290" s="25" t="n">
        <f aca="false">LatticeLayout!I1337</f>
        <v>0</v>
      </c>
      <c r="J1290" s="25" t="n">
        <f aca="false">LatticeLayout!J1337</f>
        <v>0</v>
      </c>
      <c r="K1290" s="25" t="n">
        <f aca="false">LatticeLayout!K1337</f>
        <v>0</v>
      </c>
      <c r="L1290" s="25" t="n">
        <f aca="false">LatticeLayout!Q1337</f>
        <v>246.044620165837</v>
      </c>
      <c r="M1290" s="25" t="n">
        <f aca="false">LatticeLayout!P1337</f>
        <v>423.0996045</v>
      </c>
      <c r="N1290" s="25" t="n">
        <f aca="false">LatticeLayout!O1337</f>
        <v>41.094</v>
      </c>
    </row>
    <row r="1291" s="25" customFormat="true" ht="12.75" hidden="true" customHeight="false" outlineLevel="0" collapsed="false">
      <c r="A1291" s="25" t="n">
        <f aca="false">LatticeLayout!A1338</f>
        <v>0</v>
      </c>
      <c r="B1291" s="25" t="n">
        <f aca="false">LatticeLayout!B1338</f>
        <v>0</v>
      </c>
      <c r="C1291" s="25" t="n">
        <f aca="false">LatticeLayout!C1338</f>
        <v>0</v>
      </c>
      <c r="D1291" s="25" t="n">
        <f aca="false">LatticeLayout!D1338</f>
        <v>0</v>
      </c>
      <c r="E1291" s="25" t="n">
        <f aca="false">LatticeLayout!E1338</f>
        <v>0</v>
      </c>
      <c r="F1291" s="25" t="n">
        <f aca="false">LatticeLayout!F1338</f>
        <v>0</v>
      </c>
      <c r="G1291" s="25" t="str">
        <f aca="false">LatticeLayout!G1338</f>
        <v>bellow</v>
      </c>
      <c r="H1291" s="25" t="n">
        <f aca="false">LatticeLayout!H1338</f>
        <v>0</v>
      </c>
      <c r="I1291" s="25" t="n">
        <f aca="false">LatticeLayout!I1338</f>
        <v>0</v>
      </c>
      <c r="J1291" s="25" t="n">
        <f aca="false">LatticeLayout!J1338</f>
        <v>0</v>
      </c>
      <c r="K1291" s="25" t="n">
        <f aca="false">LatticeLayout!K1338</f>
        <v>0.131216</v>
      </c>
      <c r="L1291" s="25" t="n">
        <f aca="false">LatticeLayout!Q1338</f>
        <v>245.913404165837</v>
      </c>
      <c r="M1291" s="25" t="n">
        <f aca="false">LatticeLayout!P1338</f>
        <v>423.0996045</v>
      </c>
      <c r="N1291" s="25" t="n">
        <f aca="false">LatticeLayout!O1338</f>
        <v>41.094</v>
      </c>
    </row>
    <row r="1292" s="25" customFormat="true" ht="12.75" hidden="true" customHeight="false" outlineLevel="0" collapsed="false">
      <c r="A1292" s="25" t="str">
        <f aca="false">LatticeLayout!A1339</f>
        <v>FS1</v>
      </c>
      <c r="B1292" s="25" t="str">
        <f aca="false">LatticeLayout!B1339</f>
        <v>STRL</v>
      </c>
      <c r="C1292" s="25" t="str">
        <f aca="false">LatticeLayout!C1339</f>
        <v>GV</v>
      </c>
      <c r="D1292" s="25" t="n">
        <f aca="false">LatticeLayout!D1339</f>
        <v>2226</v>
      </c>
      <c r="E1292" s="25" t="str">
        <f aca="false">LatticeLayout!E1339</f>
        <v>FS1_STRL:GV_D2227</v>
      </c>
      <c r="F1292" s="25" t="str">
        <f aca="false">LatticeLayout!F1339</f>
        <v>GV</v>
      </c>
      <c r="G1292" s="25" t="str">
        <f aca="false">LatticeLayout!G1339</f>
        <v>gate valve</v>
      </c>
      <c r="H1292" s="25" t="str">
        <f aca="false">LatticeLayout!H1339</f>
        <v>GV to be moved inside</v>
      </c>
      <c r="I1292" s="25" t="n">
        <f aca="false">LatticeLayout!I1339</f>
        <v>0</v>
      </c>
      <c r="J1292" s="25" t="n">
        <f aca="false">LatticeLayout!J1339</f>
        <v>0</v>
      </c>
      <c r="K1292" s="25" t="n">
        <f aca="false">LatticeLayout!K1339</f>
        <v>0</v>
      </c>
      <c r="L1292" s="25" t="n">
        <f aca="false">LatticeLayout!Q1339</f>
        <v>245.913404165837</v>
      </c>
      <c r="M1292" s="25" t="n">
        <f aca="false">LatticeLayout!P1339</f>
        <v>423.0996045</v>
      </c>
      <c r="N1292" s="25" t="n">
        <f aca="false">LatticeLayout!O1339</f>
        <v>41.094</v>
      </c>
    </row>
    <row r="1293" s="25" customFormat="true" ht="12.75" hidden="true" customHeight="false" outlineLevel="0" collapsed="false">
      <c r="A1293" s="25" t="str">
        <f aca="false">LatticeLayout!A1342</f>
        <v>FS1</v>
      </c>
      <c r="B1293" s="25" t="str">
        <f aca="false">LatticeLayout!B1342</f>
        <v>STRL</v>
      </c>
      <c r="C1293" s="25" t="str">
        <f aca="false">LatticeLayout!C1342</f>
        <v>IC</v>
      </c>
      <c r="D1293" s="25" t="n">
        <f aca="false">LatticeLayout!D1342</f>
        <v>2227</v>
      </c>
      <c r="E1293" s="25" t="str">
        <f aca="false">LatticeLayout!E1342</f>
        <v>FS1_STRL:IC_D2228</v>
      </c>
      <c r="F1293" s="25" t="str">
        <f aca="false">LatticeLayout!F1342</f>
        <v>BLM_IC</v>
      </c>
      <c r="G1293" s="25" t="str">
        <f aca="false">LatticeLayout!G1342</f>
        <v>ionization chamber, y=422</v>
      </c>
      <c r="H1293" s="25" t="n">
        <f aca="false">LatticeLayout!H1342</f>
        <v>0</v>
      </c>
      <c r="I1293" s="25" t="n">
        <f aca="false">LatticeLayout!I1342</f>
        <v>0</v>
      </c>
      <c r="J1293" s="25" t="n">
        <f aca="false">LatticeLayout!J1342</f>
        <v>0</v>
      </c>
      <c r="K1293" s="25" t="n">
        <f aca="false">LatticeLayout!K1342</f>
        <v>0.072</v>
      </c>
      <c r="L1293" s="25" t="n">
        <f aca="false">LatticeLayout!Q1342</f>
        <v>245.830621165837</v>
      </c>
      <c r="M1293" s="25" t="n">
        <f aca="false">LatticeLayout!P1342</f>
        <v>423.0996045</v>
      </c>
      <c r="N1293" s="25" t="n">
        <f aca="false">LatticeLayout!O1342</f>
        <v>41.094</v>
      </c>
    </row>
    <row r="1294" s="25" customFormat="true" ht="12.75" hidden="true" customHeight="false" outlineLevel="0" collapsed="false">
      <c r="A1294" s="25" t="n">
        <f aca="false">LatticeLayout!A1343</f>
        <v>0</v>
      </c>
      <c r="B1294" s="25" t="n">
        <f aca="false">LatticeLayout!B1343</f>
        <v>0</v>
      </c>
      <c r="C1294" s="25" t="n">
        <f aca="false">LatticeLayout!C1343</f>
        <v>0</v>
      </c>
      <c r="D1294" s="25" t="n">
        <f aca="false">LatticeLayout!D1343</f>
        <v>0</v>
      </c>
      <c r="E1294" s="25" t="n">
        <f aca="false">LatticeLayout!E1343</f>
        <v>0</v>
      </c>
      <c r="F1294" s="25" t="n">
        <f aca="false">LatticeLayout!F1343</f>
        <v>0</v>
      </c>
      <c r="G1294" s="25" t="str">
        <f aca="false">LatticeLayout!G1343</f>
        <v>stripper module</v>
      </c>
      <c r="H1294" s="25" t="n">
        <f aca="false">LatticeLayout!H1343</f>
        <v>44.704</v>
      </c>
      <c r="I1294" s="25" t="n">
        <f aca="false">LatticeLayout!I1343</f>
        <v>0</v>
      </c>
      <c r="J1294" s="25" t="n">
        <f aca="false">LatticeLayout!J1343</f>
        <v>0</v>
      </c>
      <c r="K1294" s="25" t="n">
        <f aca="false">LatticeLayout!K1343</f>
        <v>0.528</v>
      </c>
      <c r="L1294" s="25" t="n">
        <f aca="false">LatticeLayout!Q1343</f>
        <v>245.302621165837</v>
      </c>
      <c r="M1294" s="25" t="n">
        <f aca="false">LatticeLayout!P1343</f>
        <v>423.0996045</v>
      </c>
      <c r="N1294" s="25" t="n">
        <f aca="false">LatticeLayout!O1343</f>
        <v>41.094</v>
      </c>
    </row>
    <row r="1295" s="25" customFormat="true" ht="12.75" hidden="true" customHeight="false" outlineLevel="0" collapsed="false">
      <c r="A1295" s="25" t="str">
        <f aca="false">LatticeLayout!A1344</f>
        <v>FS1</v>
      </c>
      <c r="B1295" s="25" t="str">
        <f aca="false">LatticeLayout!B1344</f>
        <v>STRL</v>
      </c>
      <c r="C1295" s="25" t="str">
        <f aca="false">LatticeLayout!C1344</f>
        <v>CP</v>
      </c>
      <c r="D1295" s="25" t="n">
        <f aca="false">LatticeLayout!D1344</f>
        <v>2232</v>
      </c>
      <c r="E1295" s="25" t="str">
        <f aca="false">LatticeLayout!E1344</f>
        <v>FS1_STRL:CP_D2233</v>
      </c>
      <c r="F1295" s="25" t="str">
        <f aca="false">LatticeLayout!F1344</f>
        <v>CP_L</v>
      </c>
      <c r="G1295" s="25" t="str">
        <f aca="false">LatticeLayout!G1344</f>
        <v>cryo pump, 1500 l/s</v>
      </c>
      <c r="H1295" s="25" t="n">
        <f aca="false">LatticeLayout!H1344</f>
        <v>0</v>
      </c>
      <c r="I1295" s="25" t="n">
        <f aca="false">LatticeLayout!I1344</f>
        <v>0</v>
      </c>
      <c r="J1295" s="25" t="n">
        <f aca="false">LatticeLayout!J1344</f>
        <v>0</v>
      </c>
      <c r="K1295" s="25" t="n">
        <f aca="false">LatticeLayout!K1344</f>
        <v>0</v>
      </c>
      <c r="L1295" s="25" t="n">
        <f aca="false">LatticeLayout!Q1344</f>
        <v>245.302621165837</v>
      </c>
      <c r="M1295" s="25" t="n">
        <f aca="false">LatticeLayout!P1344</f>
        <v>423.0996045</v>
      </c>
      <c r="N1295" s="25" t="n">
        <f aca="false">LatticeLayout!O1344</f>
        <v>41.094</v>
      </c>
    </row>
    <row r="1296" s="25" customFormat="true" ht="12.75" hidden="true" customHeight="false" outlineLevel="0" collapsed="false">
      <c r="A1296" s="25" t="n">
        <f aca="false">LatticeLayout!A1345</f>
        <v>0</v>
      </c>
      <c r="B1296" s="25" t="n">
        <f aca="false">LatticeLayout!B1345</f>
        <v>0</v>
      </c>
      <c r="C1296" s="25" t="n">
        <f aca="false">LatticeLayout!C1345</f>
        <v>0</v>
      </c>
      <c r="D1296" s="25" t="n">
        <f aca="false">LatticeLayout!D1345</f>
        <v>0</v>
      </c>
      <c r="E1296" s="25" t="n">
        <f aca="false">LatticeLayout!E1345</f>
        <v>0</v>
      </c>
      <c r="F1296" s="25" t="n">
        <f aca="false">LatticeLayout!F1345</f>
        <v>0</v>
      </c>
      <c r="G1296" s="25" t="str">
        <f aca="false">LatticeLayout!G1345</f>
        <v>#stripper</v>
      </c>
      <c r="H1296" s="25" t="n">
        <f aca="false">LatticeLayout!H1345</f>
        <v>38.354</v>
      </c>
      <c r="I1296" s="25" t="n">
        <f aca="false">LatticeLayout!I1345</f>
        <v>0</v>
      </c>
      <c r="J1296" s="25" t="n">
        <f aca="false">LatticeLayout!J1345</f>
        <v>0</v>
      </c>
      <c r="K1296" s="25" t="n">
        <f aca="false">LatticeLayout!K1345</f>
        <v>0.529423</v>
      </c>
      <c r="L1296" s="25" t="n">
        <f aca="false">LatticeLayout!Q1345</f>
        <v>244.773198165837</v>
      </c>
      <c r="M1296" s="25" t="n">
        <f aca="false">LatticeLayout!P1345</f>
        <v>423.0996045</v>
      </c>
      <c r="N1296" s="25" t="n">
        <f aca="false">LatticeLayout!O1345</f>
        <v>41.094</v>
      </c>
    </row>
    <row r="1297" s="25" customFormat="true" ht="12.75" hidden="true" customHeight="false" outlineLevel="0" collapsed="false">
      <c r="A1297" s="25" t="str">
        <f aca="false">LatticeLayout!A1346</f>
        <v>FS1</v>
      </c>
      <c r="B1297" s="25" t="str">
        <f aca="false">LatticeLayout!B1346</f>
        <v>STRL</v>
      </c>
      <c r="C1297" s="25" t="str">
        <f aca="false">LatticeLayout!C1346</f>
        <v>STRIP</v>
      </c>
      <c r="D1297" s="25" t="n">
        <f aca="false">LatticeLayout!D1346</f>
        <v>2237</v>
      </c>
      <c r="E1297" s="25" t="str">
        <f aca="false">LatticeLayout!E1346</f>
        <v>FS1_STRL:STRIP_D2237</v>
      </c>
      <c r="F1297" s="25" t="n">
        <f aca="false">LatticeLayout!F1346</f>
        <v>0</v>
      </c>
      <c r="G1297" s="25" t="str">
        <f aca="false">LatticeLayout!G1346</f>
        <v>lithium film stripper</v>
      </c>
      <c r="H1297" s="25" t="n">
        <f aca="false">LatticeLayout!H1346</f>
        <v>0</v>
      </c>
      <c r="I1297" s="25" t="n">
        <f aca="false">LatticeLayout!I1346</f>
        <v>0</v>
      </c>
      <c r="J1297" s="25" t="n">
        <f aca="false">LatticeLayout!J1346</f>
        <v>0</v>
      </c>
      <c r="K1297" s="25" t="n">
        <f aca="false">LatticeLayout!K1346</f>
        <v>0</v>
      </c>
      <c r="L1297" s="25" t="n">
        <f aca="false">LatticeLayout!Q1346</f>
        <v>244.773198165837</v>
      </c>
      <c r="M1297" s="25" t="n">
        <f aca="false">LatticeLayout!P1346</f>
        <v>423.0996045</v>
      </c>
      <c r="N1297" s="25" t="n">
        <f aca="false">LatticeLayout!O1346</f>
        <v>41.094</v>
      </c>
    </row>
    <row r="1298" s="25" customFormat="true" ht="12.75" hidden="true" customHeight="false" outlineLevel="0" collapsed="false">
      <c r="A1298" s="25" t="n">
        <f aca="false">LatticeLayout!A1347</f>
        <v>0</v>
      </c>
      <c r="B1298" s="25" t="n">
        <f aca="false">LatticeLayout!B1347</f>
        <v>0</v>
      </c>
      <c r="C1298" s="25" t="n">
        <f aca="false">LatticeLayout!C1347</f>
        <v>0</v>
      </c>
      <c r="D1298" s="25" t="n">
        <f aca="false">LatticeLayout!D1347</f>
        <v>0</v>
      </c>
      <c r="E1298" s="25" t="n">
        <f aca="false">LatticeLayout!E1347</f>
        <v>0</v>
      </c>
      <c r="F1298" s="25" t="n">
        <f aca="false">LatticeLayout!F1347</f>
        <v>0</v>
      </c>
      <c r="G1298" s="25" t="str">
        <f aca="false">LatticeLayout!G1347</f>
        <v>#stripper</v>
      </c>
      <c r="H1298" s="25" t="n">
        <f aca="false">LatticeLayout!H1347</f>
        <v>38.354</v>
      </c>
      <c r="I1298" s="25" t="n">
        <f aca="false">LatticeLayout!I1347</f>
        <v>0</v>
      </c>
      <c r="J1298" s="25" t="n">
        <f aca="false">LatticeLayout!J1347</f>
        <v>0</v>
      </c>
      <c r="K1298" s="25" t="n">
        <f aca="false">LatticeLayout!K1347</f>
        <v>0.270579</v>
      </c>
      <c r="L1298" s="25" t="n">
        <f aca="false">LatticeLayout!Q1347</f>
        <v>244.502619165837</v>
      </c>
      <c r="M1298" s="25" t="n">
        <f aca="false">LatticeLayout!P1347</f>
        <v>423.0996045</v>
      </c>
      <c r="N1298" s="25" t="n">
        <f aca="false">LatticeLayout!O1347</f>
        <v>41.094</v>
      </c>
    </row>
    <row r="1299" s="25" customFormat="true" ht="12.75" hidden="true" customHeight="false" outlineLevel="0" collapsed="false">
      <c r="A1299" s="25" t="str">
        <f aca="false">LatticeLayout!A1348</f>
        <v>FS1</v>
      </c>
      <c r="B1299" s="25" t="str">
        <f aca="false">LatticeLayout!B1348</f>
        <v>STRL</v>
      </c>
      <c r="C1299" s="25" t="str">
        <f aca="false">LatticeLayout!C1348</f>
        <v>CP</v>
      </c>
      <c r="D1299" s="25" t="n">
        <f aca="false">LatticeLayout!D1348</f>
        <v>2240</v>
      </c>
      <c r="E1299" s="25" t="str">
        <f aca="false">LatticeLayout!E1348</f>
        <v>FS1_STRL:CP_D2241</v>
      </c>
      <c r="F1299" s="25" t="str">
        <f aca="false">LatticeLayout!F1348</f>
        <v>CP_L</v>
      </c>
      <c r="G1299" s="25" t="str">
        <f aca="false">LatticeLayout!G1348</f>
        <v>cryo pump, 1500 l/s</v>
      </c>
      <c r="H1299" s="25" t="n">
        <f aca="false">LatticeLayout!H1348</f>
        <v>0</v>
      </c>
      <c r="I1299" s="25" t="n">
        <f aca="false">LatticeLayout!I1348</f>
        <v>0</v>
      </c>
      <c r="J1299" s="25" t="n">
        <f aca="false">LatticeLayout!J1348</f>
        <v>0</v>
      </c>
      <c r="K1299" s="25" t="n">
        <f aca="false">LatticeLayout!K1348</f>
        <v>0</v>
      </c>
      <c r="L1299" s="25" t="n">
        <f aca="false">LatticeLayout!Q1348</f>
        <v>244.502619165837</v>
      </c>
      <c r="M1299" s="25" t="n">
        <f aca="false">LatticeLayout!P1348</f>
        <v>423.0996045</v>
      </c>
      <c r="N1299" s="25" t="n">
        <f aca="false">LatticeLayout!O1348</f>
        <v>41.094</v>
      </c>
    </row>
    <row r="1300" s="25" customFormat="true" ht="12.75" hidden="true" customHeight="false" outlineLevel="0" collapsed="false">
      <c r="A1300" s="25" t="n">
        <f aca="false">LatticeLayout!A1349</f>
        <v>0</v>
      </c>
      <c r="B1300" s="25" t="n">
        <f aca="false">LatticeLayout!B1349</f>
        <v>0</v>
      </c>
      <c r="C1300" s="25" t="n">
        <f aca="false">LatticeLayout!C1349</f>
        <v>0</v>
      </c>
      <c r="D1300" s="25" t="n">
        <f aca="false">LatticeLayout!D1349</f>
        <v>0</v>
      </c>
      <c r="E1300" s="25" t="n">
        <f aca="false">LatticeLayout!E1349</f>
        <v>0</v>
      </c>
      <c r="F1300" s="25" t="n">
        <f aca="false">LatticeLayout!F1349</f>
        <v>0</v>
      </c>
      <c r="G1300" s="25" t="str">
        <f aca="false">LatticeLayout!G1349</f>
        <v>stripper module</v>
      </c>
      <c r="H1300" s="25" t="n">
        <f aca="false">LatticeLayout!H1349</f>
        <v>44.704</v>
      </c>
      <c r="I1300" s="25" t="n">
        <f aca="false">LatticeLayout!I1349</f>
        <v>0</v>
      </c>
      <c r="J1300" s="25" t="n">
        <f aca="false">LatticeLayout!J1349</f>
        <v>0</v>
      </c>
      <c r="K1300" s="25" t="n">
        <f aca="false">LatticeLayout!K1349</f>
        <v>0.520814</v>
      </c>
      <c r="L1300" s="25" t="n">
        <f aca="false">LatticeLayout!Q1349</f>
        <v>243.981805165837</v>
      </c>
      <c r="M1300" s="25" t="n">
        <f aca="false">LatticeLayout!P1349</f>
        <v>423.0996045</v>
      </c>
      <c r="N1300" s="25" t="n">
        <f aca="false">LatticeLayout!O1349</f>
        <v>41.094</v>
      </c>
    </row>
    <row r="1301" s="25" customFormat="true" ht="12.75" hidden="true" customHeight="false" outlineLevel="0" collapsed="false">
      <c r="A1301" s="25" t="str">
        <f aca="false">LatticeLayout!A1350</f>
        <v>FS1</v>
      </c>
      <c r="B1301" s="25" t="str">
        <f aca="false">LatticeLayout!B1350</f>
        <v>STRL</v>
      </c>
      <c r="C1301" s="25" t="str">
        <f aca="false">LatticeLayout!C1350</f>
        <v>GV</v>
      </c>
      <c r="D1301" s="25" t="n">
        <f aca="false">LatticeLayout!D1350</f>
        <v>2246</v>
      </c>
      <c r="E1301" s="25" t="str">
        <f aca="false">LatticeLayout!E1350</f>
        <v>FS1_STRL:GV_D2246</v>
      </c>
      <c r="F1301" s="25" t="str">
        <f aca="false">LatticeLayout!F1350</f>
        <v>GV_</v>
      </c>
      <c r="G1301" s="25" t="str">
        <f aca="false">LatticeLayout!G1350</f>
        <v>gate valve</v>
      </c>
      <c r="H1301" s="25" t="n">
        <f aca="false">LatticeLayout!H1350</f>
        <v>0</v>
      </c>
      <c r="I1301" s="25" t="n">
        <f aca="false">LatticeLayout!I1350</f>
        <v>0</v>
      </c>
      <c r="J1301" s="25" t="n">
        <f aca="false">LatticeLayout!J1350</f>
        <v>0</v>
      </c>
      <c r="K1301" s="25" t="n">
        <f aca="false">LatticeLayout!K1350</f>
        <v>0.044008</v>
      </c>
      <c r="L1301" s="25" t="n">
        <f aca="false">LatticeLayout!Q1350</f>
        <v>243.937797165837</v>
      </c>
      <c r="M1301" s="25" t="n">
        <f aca="false">LatticeLayout!P1350</f>
        <v>423.0996045</v>
      </c>
      <c r="N1301" s="25" t="n">
        <f aca="false">LatticeLayout!O1350</f>
        <v>41.094</v>
      </c>
    </row>
    <row r="1302" s="25" customFormat="true" ht="12.75" hidden="true" customHeight="false" outlineLevel="0" collapsed="false">
      <c r="A1302" s="25" t="n">
        <f aca="false">LatticeLayout!A1353</f>
        <v>0</v>
      </c>
      <c r="B1302" s="25" t="n">
        <f aca="false">LatticeLayout!B1353</f>
        <v>0</v>
      </c>
      <c r="C1302" s="25" t="n">
        <f aca="false">LatticeLayout!C1353</f>
        <v>0</v>
      </c>
      <c r="D1302" s="25" t="n">
        <f aca="false">LatticeLayout!D1353</f>
        <v>0</v>
      </c>
      <c r="E1302" s="25" t="n">
        <f aca="false">LatticeLayout!E1353</f>
        <v>0</v>
      </c>
      <c r="F1302" s="25" t="n">
        <f aca="false">LatticeLayout!F1353</f>
        <v>0</v>
      </c>
      <c r="G1302" s="25" t="str">
        <f aca="false">LatticeLayout!G1353</f>
        <v>Li module end flange</v>
      </c>
      <c r="H1302" s="25" t="n">
        <f aca="false">LatticeLayout!H1353</f>
        <v>0</v>
      </c>
      <c r="I1302" s="25" t="n">
        <f aca="false">LatticeLayout!I1353</f>
        <v>0</v>
      </c>
      <c r="J1302" s="25" t="n">
        <f aca="false">LatticeLayout!J1353</f>
        <v>0</v>
      </c>
      <c r="K1302" s="25" t="n">
        <f aca="false">LatticeLayout!K1353</f>
        <v>0</v>
      </c>
      <c r="L1302" s="25" t="n">
        <f aca="false">LatticeLayout!Q1353</f>
        <v>243.937797165837</v>
      </c>
      <c r="M1302" s="25" t="n">
        <f aca="false">LatticeLayout!P1353</f>
        <v>423.0996045</v>
      </c>
      <c r="N1302" s="25" t="n">
        <f aca="false">LatticeLayout!O1353</f>
        <v>41.094</v>
      </c>
    </row>
    <row r="1303" s="25" customFormat="true" ht="12.75" hidden="true" customHeight="false" outlineLevel="0" collapsed="false">
      <c r="A1303" s="25" t="n">
        <f aca="false">LatticeLayout!A1354</f>
        <v>0</v>
      </c>
      <c r="B1303" s="25" t="n">
        <f aca="false">LatticeLayout!B1354</f>
        <v>0</v>
      </c>
      <c r="C1303" s="25" t="n">
        <f aca="false">LatticeLayout!C1354</f>
        <v>0</v>
      </c>
      <c r="D1303" s="25" t="n">
        <f aca="false">LatticeLayout!D1354</f>
        <v>0</v>
      </c>
      <c r="E1303" s="25" t="n">
        <f aca="false">LatticeLayout!E1354</f>
        <v>0</v>
      </c>
      <c r="F1303" s="25" t="n">
        <f aca="false">LatticeLayout!F1354</f>
        <v>0</v>
      </c>
      <c r="G1303" s="25" t="str">
        <f aca="false">LatticeLayout!G1355</f>
        <v>bellow+spool</v>
      </c>
      <c r="H1303" s="25" t="n">
        <f aca="false">LatticeLayout!H1354</f>
        <v>0</v>
      </c>
      <c r="I1303" s="25" t="n">
        <f aca="false">LatticeLayout!I1354</f>
        <v>0</v>
      </c>
      <c r="J1303" s="25" t="n">
        <f aca="false">LatticeLayout!J1354</f>
        <v>0</v>
      </c>
      <c r="K1303" s="25" t="n">
        <f aca="false">LatticeLayout!K1354</f>
        <v>0</v>
      </c>
      <c r="L1303" s="25" t="n">
        <f aca="false">LatticeLayout!Q1354</f>
        <v>243.937797165837</v>
      </c>
      <c r="M1303" s="25" t="n">
        <f aca="false">LatticeLayout!P1354</f>
        <v>423.0996045</v>
      </c>
      <c r="N1303" s="25" t="n">
        <f aca="false">LatticeLayout!O1354</f>
        <v>41.094</v>
      </c>
    </row>
    <row r="1304" s="25" customFormat="true" ht="12.75" hidden="true" customHeight="false" outlineLevel="0" collapsed="false">
      <c r="A1304" s="25" t="n">
        <f aca="false">LatticeLayout!A1355</f>
        <v>0</v>
      </c>
      <c r="B1304" s="25" t="str">
        <f aca="false">LatticeLayout!B1357</f>
        <v>CSS</v>
      </c>
      <c r="C1304" s="25" t="n">
        <f aca="false">LatticeLayout!C1355</f>
        <v>0</v>
      </c>
      <c r="D1304" s="25" t="n">
        <f aca="false">LatticeLayout!D1355</f>
        <v>0</v>
      </c>
      <c r="E1304" s="25" t="n">
        <f aca="false">LatticeLayout!E1355</f>
        <v>0</v>
      </c>
      <c r="F1304" s="25" t="n">
        <f aca="false">LatticeLayout!F1355</f>
        <v>0</v>
      </c>
      <c r="G1304" s="25" t="e">
        <f aca="false">latticelayout!#ref!</f>
        <v>#NAME?</v>
      </c>
      <c r="H1304" s="25" t="n">
        <f aca="false">LatticeLayout!H1355</f>
        <v>50</v>
      </c>
      <c r="I1304" s="25" t="n">
        <f aca="false">LatticeLayout!I1355</f>
        <v>0</v>
      </c>
      <c r="J1304" s="25" t="n">
        <f aca="false">LatticeLayout!J1355</f>
        <v>0</v>
      </c>
      <c r="K1304" s="25" t="n">
        <f aca="false">LatticeLayout!K1355</f>
        <v>0.142863</v>
      </c>
      <c r="L1304" s="25" t="n">
        <f aca="false">LatticeLayout!Q1355</f>
        <v>243.794934165837</v>
      </c>
      <c r="M1304" s="25" t="n">
        <f aca="false">LatticeLayout!P1355</f>
        <v>423.0996045</v>
      </c>
      <c r="N1304" s="25" t="n">
        <f aca="false">LatticeLayout!O1355</f>
        <v>41.094</v>
      </c>
    </row>
    <row r="1305" s="25" customFormat="true" ht="12.75" hidden="true" customHeight="false" outlineLevel="0" collapsed="false">
      <c r="A1305" s="25" t="n">
        <f aca="false">LatticeLayout!A1359</f>
        <v>0</v>
      </c>
      <c r="B1305" s="25" t="n">
        <f aca="false">LatticeLayout!B1359</f>
        <v>0</v>
      </c>
      <c r="C1305" s="25" t="n">
        <f aca="false">LatticeLayout!C1359</f>
        <v>0</v>
      </c>
      <c r="D1305" s="25" t="n">
        <f aca="false">LatticeLayout!D1359</f>
        <v>0</v>
      </c>
      <c r="E1305" s="25" t="n">
        <f aca="false">LatticeLayout!E1359</f>
        <v>0</v>
      </c>
      <c r="F1305" s="25" t="n">
        <f aca="false">LatticeLayout!F1359</f>
        <v>0</v>
      </c>
      <c r="G1305" s="25" t="str">
        <f aca="false">LatticeLayout!G1359</f>
        <v>carbon stripper chamber</v>
      </c>
      <c r="H1305" s="25" t="n">
        <f aca="false">LatticeLayout!H1359</f>
        <v>0</v>
      </c>
      <c r="I1305" s="25" t="n">
        <f aca="false">LatticeLayout!I1359</f>
        <v>0</v>
      </c>
      <c r="J1305" s="25" t="n">
        <f aca="false">LatticeLayout!J1359</f>
        <v>0</v>
      </c>
      <c r="K1305" s="25" t="n">
        <f aca="false">LatticeLayout!K1359</f>
        <v>0.1244483</v>
      </c>
      <c r="L1305" s="25" t="n">
        <f aca="false">LatticeLayout!Q1359</f>
        <v>243.613081865837</v>
      </c>
      <c r="M1305" s="25" t="n">
        <f aca="false">LatticeLayout!P1359</f>
        <v>423.0996045</v>
      </c>
      <c r="N1305" s="25" t="n">
        <f aca="false">LatticeLayout!O1359</f>
        <v>41.094</v>
      </c>
    </row>
    <row r="1306" s="25" customFormat="true" ht="12.75" hidden="true" customHeight="false" outlineLevel="0" collapsed="false">
      <c r="A1306" s="25" t="n">
        <f aca="false">LatticeLayout!A1360</f>
        <v>0</v>
      </c>
      <c r="B1306" s="25" t="n">
        <f aca="false">LatticeLayout!B1360</f>
        <v>0</v>
      </c>
      <c r="C1306" s="25" t="n">
        <f aca="false">LatticeLayout!C1360</f>
        <v>0</v>
      </c>
      <c r="D1306" s="25" t="n">
        <f aca="false">LatticeLayout!D1360</f>
        <v>0</v>
      </c>
      <c r="E1306" s="25" t="n">
        <f aca="false">LatticeLayout!E1360</f>
        <v>0</v>
      </c>
      <c r="F1306" s="25" t="n">
        <f aca="false">LatticeLayout!F1360</f>
        <v>0</v>
      </c>
      <c r="G1306" s="25" t="str">
        <f aca="false">LatticeLayout!G1360</f>
        <v>#stripper</v>
      </c>
      <c r="H1306" s="25" t="n">
        <f aca="false">LatticeLayout!H1360</f>
        <v>0</v>
      </c>
      <c r="I1306" s="25" t="n">
        <f aca="false">LatticeLayout!I1360</f>
        <v>0</v>
      </c>
      <c r="J1306" s="25" t="n">
        <f aca="false">LatticeLayout!J1360</f>
        <v>0</v>
      </c>
      <c r="K1306" s="25" t="n">
        <f aca="false">LatticeLayout!K1360</f>
        <v>0</v>
      </c>
      <c r="L1306" s="25" t="n">
        <f aca="false">LatticeLayout!Q1360</f>
        <v>243.613081865837</v>
      </c>
      <c r="M1306" s="25" t="n">
        <f aca="false">LatticeLayout!P1360</f>
        <v>423.0996045</v>
      </c>
      <c r="N1306" s="25" t="n">
        <f aca="false">LatticeLayout!O1360</f>
        <v>41.094</v>
      </c>
    </row>
    <row r="1307" s="25" customFormat="true" ht="12.75" hidden="true" customHeight="false" outlineLevel="0" collapsed="false">
      <c r="A1307" s="25" t="str">
        <f aca="false">LatticeLayout!A1361</f>
        <v>FS1</v>
      </c>
      <c r="B1307" s="25" t="str">
        <f aca="false">LatticeLayout!B1361</f>
        <v>CSS</v>
      </c>
      <c r="C1307" s="25" t="str">
        <f aca="false">LatticeLayout!C1361</f>
        <v>STRIP</v>
      </c>
      <c r="D1307" s="25" t="n">
        <f aca="false">LatticeLayout!D1361</f>
        <v>2249</v>
      </c>
      <c r="E1307" s="25" t="str">
        <f aca="false">LatticeLayout!E1361</f>
        <v>FS1_CSS:STRIP_D2249</v>
      </c>
      <c r="F1307" s="25" t="n">
        <f aca="false">LatticeLayout!F1361</f>
        <v>0</v>
      </c>
      <c r="G1307" s="25" t="str">
        <f aca="false">LatticeLayout!G1361</f>
        <v>carbon foil stripper</v>
      </c>
      <c r="H1307" s="25" t="n">
        <f aca="false">LatticeLayout!H1361</f>
        <v>0</v>
      </c>
      <c r="I1307" s="25" t="n">
        <f aca="false">LatticeLayout!I1361</f>
        <v>0</v>
      </c>
      <c r="J1307" s="25" t="n">
        <f aca="false">LatticeLayout!J1361</f>
        <v>0</v>
      </c>
      <c r="K1307" s="25" t="n">
        <f aca="false">LatticeLayout!K1361</f>
        <v>0</v>
      </c>
      <c r="L1307" s="25" t="n">
        <f aca="false">LatticeLayout!Q1361</f>
        <v>243.613081865837</v>
      </c>
      <c r="M1307" s="25" t="n">
        <f aca="false">LatticeLayout!P1361</f>
        <v>423.0996045</v>
      </c>
      <c r="N1307" s="25" t="n">
        <f aca="false">LatticeLayout!O1361</f>
        <v>41.094</v>
      </c>
    </row>
    <row r="1308" s="25" customFormat="true" ht="12.75" hidden="true" customHeight="false" outlineLevel="0" collapsed="false">
      <c r="A1308" s="25" t="str">
        <f aca="false">LatticeLayout!A1362</f>
        <v>FS1</v>
      </c>
      <c r="B1308" s="25" t="str">
        <f aca="false">LatticeLayout!B1362</f>
        <v>CSS</v>
      </c>
      <c r="C1308" s="25" t="str">
        <f aca="false">LatticeLayout!C1362</f>
        <v>TMP</v>
      </c>
      <c r="D1308" s="25" t="n">
        <f aca="false">LatticeLayout!D1362</f>
        <v>2249</v>
      </c>
      <c r="E1308" s="25" t="str">
        <f aca="false">LatticeLayout!E1362</f>
        <v>FS1_CSS:TMP_D2249</v>
      </c>
      <c r="F1308" s="25" t="str">
        <f aca="false">LatticeLayout!F1362</f>
        <v>TMP_M</v>
      </c>
      <c r="G1308" s="25" t="str">
        <f aca="false">LatticeLayout!G1362</f>
        <v>turbo pump 400 l/s</v>
      </c>
      <c r="H1308" s="25" t="n">
        <f aca="false">LatticeLayout!H1362</f>
        <v>0</v>
      </c>
      <c r="I1308" s="25" t="n">
        <f aca="false">LatticeLayout!I1362</f>
        <v>0</v>
      </c>
      <c r="J1308" s="25" t="n">
        <f aca="false">LatticeLayout!J1362</f>
        <v>0</v>
      </c>
      <c r="K1308" s="25" t="n">
        <f aca="false">LatticeLayout!K1362</f>
        <v>0</v>
      </c>
      <c r="L1308" s="25" t="n">
        <f aca="false">LatticeLayout!Q1362</f>
        <v>243.613081865837</v>
      </c>
      <c r="M1308" s="25" t="n">
        <f aca="false">LatticeLayout!P1362</f>
        <v>423.0996045</v>
      </c>
      <c r="N1308" s="25" t="n">
        <f aca="false">LatticeLayout!O1362</f>
        <v>41.094</v>
      </c>
    </row>
    <row r="1309" s="25" customFormat="true" ht="12.75" hidden="true" customHeight="false" outlineLevel="0" collapsed="false">
      <c r="A1309" s="25" t="n">
        <f aca="false">LatticeLayout!A1363</f>
        <v>0</v>
      </c>
      <c r="B1309" s="25" t="n">
        <f aca="false">LatticeLayout!B1363</f>
        <v>0</v>
      </c>
      <c r="C1309" s="25" t="n">
        <f aca="false">LatticeLayout!C1363</f>
        <v>0</v>
      </c>
      <c r="D1309" s="25" t="n">
        <f aca="false">LatticeLayout!D1363</f>
        <v>0</v>
      </c>
      <c r="E1309" s="25" t="n">
        <f aca="false">LatticeLayout!E1363</f>
        <v>0</v>
      </c>
      <c r="F1309" s="25" t="n">
        <f aca="false">LatticeLayout!F1363</f>
        <v>0</v>
      </c>
      <c r="G1309" s="25" t="str">
        <f aca="false">LatticeLayout!G1363</f>
        <v>#stripper</v>
      </c>
      <c r="H1309" s="25" t="n">
        <f aca="false">LatticeLayout!H1363</f>
        <v>0</v>
      </c>
      <c r="I1309" s="25" t="n">
        <f aca="false">LatticeLayout!I1363</f>
        <v>0</v>
      </c>
      <c r="J1309" s="25" t="n">
        <f aca="false">LatticeLayout!J1363</f>
        <v>0</v>
      </c>
      <c r="K1309" s="25" t="n">
        <f aca="false">LatticeLayout!K1363</f>
        <v>0</v>
      </c>
      <c r="L1309" s="25" t="n">
        <f aca="false">LatticeLayout!Q1363</f>
        <v>243.613081865837</v>
      </c>
      <c r="M1309" s="25" t="n">
        <f aca="false">LatticeLayout!P1363</f>
        <v>423.0996045</v>
      </c>
      <c r="N1309" s="25" t="n">
        <f aca="false">LatticeLayout!O1363</f>
        <v>41.094</v>
      </c>
    </row>
    <row r="1310" s="25" customFormat="true" ht="12.75" hidden="true" customHeight="false" outlineLevel="0" collapsed="false">
      <c r="A1310" s="25" t="n">
        <f aca="false">LatticeLayout!A1364</f>
        <v>0</v>
      </c>
      <c r="B1310" s="25" t="n">
        <f aca="false">LatticeLayout!B1364</f>
        <v>0</v>
      </c>
      <c r="C1310" s="25" t="n">
        <f aca="false">LatticeLayout!C1364</f>
        <v>0</v>
      </c>
      <c r="D1310" s="25" t="n">
        <f aca="false">LatticeLayout!D1364</f>
        <v>0</v>
      </c>
      <c r="E1310" s="25" t="n">
        <f aca="false">LatticeLayout!E1364</f>
        <v>0</v>
      </c>
      <c r="F1310" s="25" t="n">
        <f aca="false">LatticeLayout!F1364</f>
        <v>0</v>
      </c>
      <c r="G1310" s="25" t="str">
        <f aca="false">LatticeLayout!G1364</f>
        <v>carbon stripper chamber</v>
      </c>
      <c r="H1310" s="25" t="n">
        <f aca="false">LatticeLayout!H1364</f>
        <v>0</v>
      </c>
      <c r="I1310" s="25" t="n">
        <f aca="false">LatticeLayout!I1364</f>
        <v>0</v>
      </c>
      <c r="J1310" s="25" t="n">
        <f aca="false">LatticeLayout!J1364</f>
        <v>0</v>
      </c>
      <c r="K1310" s="25" t="n">
        <f aca="false">LatticeLayout!K1364</f>
        <v>0.1582854</v>
      </c>
      <c r="L1310" s="25" t="n">
        <f aca="false">LatticeLayout!Q1364</f>
        <v>243.454796465837</v>
      </c>
      <c r="M1310" s="25" t="n">
        <f aca="false">LatticeLayout!P1364</f>
        <v>423.0996045</v>
      </c>
      <c r="N1310" s="25" t="n">
        <f aca="false">LatticeLayout!O1364</f>
        <v>41.094</v>
      </c>
    </row>
    <row r="1311" s="25" customFormat="true" ht="12.75" hidden="true" customHeight="false" outlineLevel="0" collapsed="false">
      <c r="A1311" s="25" t="str">
        <f aca="false">LatticeLayout!A1366</f>
        <v>FS1</v>
      </c>
      <c r="B1311" s="25" t="str">
        <f aca="false">LatticeLayout!B1366</f>
        <v>CSS</v>
      </c>
      <c r="C1311" s="25" t="str">
        <f aca="false">LatticeLayout!C1366</f>
        <v>GV</v>
      </c>
      <c r="D1311" s="25" t="n">
        <f aca="false">LatticeLayout!D1366</f>
        <v>2251</v>
      </c>
      <c r="E1311" s="25" t="str">
        <f aca="false">LatticeLayout!E1366</f>
        <v>FS1_CSS:GV_D2251</v>
      </c>
      <c r="F1311" s="25" t="str">
        <f aca="false">LatticeLayout!F1366</f>
        <v>GV_M</v>
      </c>
      <c r="G1311" s="25" t="str">
        <f aca="false">LatticeLayout!G1366</f>
        <v>gate valve</v>
      </c>
      <c r="H1311" s="25" t="n">
        <f aca="false">LatticeLayout!H1366</f>
        <v>50</v>
      </c>
      <c r="I1311" s="25" t="n">
        <f aca="false">LatticeLayout!I1366</f>
        <v>0</v>
      </c>
      <c r="J1311" s="25" t="n">
        <f aca="false">LatticeLayout!J1366</f>
        <v>0</v>
      </c>
      <c r="K1311" s="25" t="n">
        <f aca="false">LatticeLayout!K1366</f>
        <v>0.057404</v>
      </c>
      <c r="L1311" s="25" t="n">
        <f aca="false">LatticeLayout!Q1366</f>
        <v>243.397392465837</v>
      </c>
      <c r="M1311" s="25" t="n">
        <f aca="false">LatticeLayout!P1366</f>
        <v>423.0996045</v>
      </c>
      <c r="N1311" s="25" t="n">
        <f aca="false">LatticeLayout!O1366</f>
        <v>41.094</v>
      </c>
    </row>
    <row r="1312" s="25" customFormat="true" ht="12.75" hidden="true" customHeight="false" outlineLevel="0" collapsed="false">
      <c r="A1312" s="25" t="n">
        <f aca="false">LatticeLayout!A1369</f>
        <v>0</v>
      </c>
      <c r="B1312" s="25" t="n">
        <f aca="false">LatticeLayout!B1369</f>
        <v>0</v>
      </c>
      <c r="C1312" s="25" t="n">
        <f aca="false">LatticeLayout!C1369</f>
        <v>0</v>
      </c>
      <c r="D1312" s="25" t="n">
        <f aca="false">LatticeLayout!D1369</f>
        <v>0</v>
      </c>
      <c r="E1312" s="25" t="n">
        <f aca="false">LatticeLayout!E1369</f>
        <v>0</v>
      </c>
      <c r="F1312" s="25" t="n">
        <f aca="false">LatticeLayout!F1369</f>
        <v>0</v>
      </c>
      <c r="G1312" s="25" t="n">
        <f aca="false">LatticeLayout!G1369</f>
        <v>0</v>
      </c>
      <c r="H1312" s="25" t="n">
        <f aca="false">LatticeLayout!H1369</f>
        <v>0</v>
      </c>
      <c r="I1312" s="25" t="n">
        <f aca="false">LatticeLayout!I1369</f>
        <v>0</v>
      </c>
      <c r="J1312" s="25" t="n">
        <f aca="false">LatticeLayout!J1369</f>
        <v>0</v>
      </c>
      <c r="K1312" s="25" t="n">
        <f aca="false">LatticeLayout!K1369</f>
        <v>0.0648912959299999</v>
      </c>
      <c r="L1312" s="25" t="n">
        <f aca="false">LatticeLayout!Q1369</f>
        <v>243.283612469907</v>
      </c>
      <c r="M1312" s="25" t="n">
        <f aca="false">LatticeLayout!P1369</f>
        <v>423.0996045</v>
      </c>
      <c r="N1312" s="25" t="n">
        <f aca="false">LatticeLayout!O1369</f>
        <v>41.094</v>
      </c>
    </row>
    <row r="1313" s="25" customFormat="true" ht="12.75" hidden="true" customHeight="false" outlineLevel="0" collapsed="false">
      <c r="A1313" s="25" t="str">
        <f aca="false">LatticeLayout!A1370</f>
        <v>FS1</v>
      </c>
      <c r="B1313" s="25" t="str">
        <f aca="false">LatticeLayout!B1370</f>
        <v>CSS</v>
      </c>
      <c r="C1313" s="25" t="str">
        <f aca="false">LatticeLayout!C1370</f>
        <v>QV</v>
      </c>
      <c r="D1313" s="25" t="n">
        <f aca="false">LatticeLayout!D1370</f>
        <v>2254</v>
      </c>
      <c r="E1313" s="25" t="str">
        <f aca="false">LatticeLayout!E1370</f>
        <v>FS1_CSS:QV_D2254</v>
      </c>
      <c r="F1313" s="25" t="str">
        <f aca="false">LatticeLayout!F1370</f>
        <v>Q1</v>
      </c>
      <c r="G1313" s="25" t="str">
        <f aca="false">LatticeLayout!G1370</f>
        <v>quadrupole-Y</v>
      </c>
      <c r="H1313" s="25" t="n">
        <f aca="false">LatticeLayout!H1370</f>
        <v>50</v>
      </c>
      <c r="I1313" s="25" t="n">
        <f aca="false">LatticeLayout!I1370</f>
        <v>0</v>
      </c>
      <c r="J1313" s="25" t="n">
        <f aca="false">LatticeLayout!J1370</f>
        <v>0</v>
      </c>
      <c r="K1313" s="25" t="n">
        <f aca="false">LatticeLayout!K1370</f>
        <v>0.25</v>
      </c>
      <c r="L1313" s="25" t="n">
        <f aca="false">LatticeLayout!Q1370</f>
        <v>243.033612469907</v>
      </c>
      <c r="M1313" s="25" t="n">
        <f aca="false">LatticeLayout!P1370</f>
        <v>423.0996045</v>
      </c>
      <c r="N1313" s="25" t="n">
        <f aca="false">LatticeLayout!O1370</f>
        <v>41.094</v>
      </c>
    </row>
    <row r="1314" s="25" customFormat="true" ht="12.75" hidden="true" customHeight="false" outlineLevel="0" collapsed="false">
      <c r="A1314" s="25" t="n">
        <f aca="false">LatticeLayout!A1371</f>
        <v>0</v>
      </c>
      <c r="B1314" s="25" t="n">
        <f aca="false">LatticeLayout!B1371</f>
        <v>0</v>
      </c>
      <c r="C1314" s="25" t="n">
        <f aca="false">LatticeLayout!C1371</f>
        <v>0</v>
      </c>
      <c r="D1314" s="25" t="n">
        <f aca="false">LatticeLayout!D1371</f>
        <v>0</v>
      </c>
      <c r="E1314" s="25" t="n">
        <f aca="false">LatticeLayout!E1371</f>
        <v>0</v>
      </c>
      <c r="F1314" s="25" t="n">
        <f aca="false">LatticeLayout!F1371</f>
        <v>0</v>
      </c>
      <c r="G1314" s="25" t="n">
        <f aca="false">LatticeLayout!G1371</f>
        <v>0</v>
      </c>
      <c r="H1314" s="25" t="n">
        <f aca="false">LatticeLayout!H1371</f>
        <v>0</v>
      </c>
      <c r="I1314" s="25" t="n">
        <f aca="false">LatticeLayout!I1371</f>
        <v>0</v>
      </c>
      <c r="J1314" s="25" t="n">
        <f aca="false">LatticeLayout!J1371</f>
        <v>0</v>
      </c>
      <c r="K1314" s="25" t="n">
        <f aca="false">LatticeLayout!K1371</f>
        <v>0.092506</v>
      </c>
      <c r="L1314" s="25" t="n">
        <f aca="false">LatticeLayout!Q1371</f>
        <v>242.941106469907</v>
      </c>
      <c r="M1314" s="25" t="n">
        <f aca="false">LatticeLayout!P1371</f>
        <v>423.0996045</v>
      </c>
      <c r="N1314" s="25" t="n">
        <f aca="false">LatticeLayout!O1371</f>
        <v>41.094</v>
      </c>
    </row>
    <row r="1315" s="25" customFormat="true" ht="12.75" hidden="true" customHeight="false" outlineLevel="0" collapsed="false">
      <c r="A1315" s="25" t="str">
        <f aca="false">LatticeLayout!A1372</f>
        <v>FS1</v>
      </c>
      <c r="B1315" s="25" t="str">
        <f aca="false">LatticeLayout!B1372</f>
        <v>CSS</v>
      </c>
      <c r="C1315" s="25" t="str">
        <f aca="false">LatticeLayout!C1372</f>
        <v>DCHV</v>
      </c>
      <c r="D1315" s="25" t="n">
        <f aca="false">LatticeLayout!D1372</f>
        <v>2257</v>
      </c>
      <c r="E1315" s="25" t="str">
        <f aca="false">LatticeLayout!E1372</f>
        <v>FS1_CSS:DCHV_D2257</v>
      </c>
      <c r="F1315" s="25" t="str">
        <f aca="false">LatticeLayout!F1372</f>
        <v>C2</v>
      </c>
      <c r="G1315" s="25" t="str">
        <f aca="false">LatticeLayout!G1372</f>
        <v>correctors-X,Y</v>
      </c>
      <c r="H1315" s="25" t="n">
        <f aca="false">LatticeLayout!H1372</f>
        <v>50</v>
      </c>
      <c r="I1315" s="25" t="n">
        <f aca="false">LatticeLayout!I1372</f>
        <v>0</v>
      </c>
      <c r="J1315" s="25" t="n">
        <f aca="false">LatticeLayout!J1372</f>
        <v>0</v>
      </c>
      <c r="K1315" s="25" t="n">
        <f aca="false">LatticeLayout!K1372</f>
        <v>0.2</v>
      </c>
      <c r="L1315" s="25" t="n">
        <f aca="false">LatticeLayout!Q1372</f>
        <v>242.741106469907</v>
      </c>
      <c r="M1315" s="25" t="n">
        <f aca="false">LatticeLayout!P1372</f>
        <v>423.0996045</v>
      </c>
      <c r="N1315" s="25" t="n">
        <f aca="false">LatticeLayout!O1372</f>
        <v>41.094</v>
      </c>
    </row>
    <row r="1316" s="25" customFormat="true" ht="12.75" hidden="true" customHeight="false" outlineLevel="0" collapsed="false">
      <c r="A1316" s="25" t="n">
        <f aca="false">LatticeLayout!A1373</f>
        <v>0</v>
      </c>
      <c r="B1316" s="25" t="n">
        <f aca="false">LatticeLayout!B1373</f>
        <v>0</v>
      </c>
      <c r="C1316" s="25" t="n">
        <f aca="false">LatticeLayout!C1373</f>
        <v>0</v>
      </c>
      <c r="D1316" s="25" t="n">
        <f aca="false">LatticeLayout!D1373</f>
        <v>0</v>
      </c>
      <c r="E1316" s="25" t="n">
        <f aca="false">LatticeLayout!E1373</f>
        <v>0</v>
      </c>
      <c r="F1316" s="25" t="n">
        <f aca="false">LatticeLayout!F1373</f>
        <v>0</v>
      </c>
      <c r="G1316" s="25" t="n">
        <f aca="false">LatticeLayout!G1373</f>
        <v>0</v>
      </c>
      <c r="H1316" s="25" t="n">
        <f aca="false">LatticeLayout!H1373</f>
        <v>0</v>
      </c>
      <c r="I1316" s="25" t="n">
        <f aca="false">LatticeLayout!I1373</f>
        <v>0</v>
      </c>
      <c r="J1316" s="25" t="n">
        <f aca="false">LatticeLayout!J1373</f>
        <v>0</v>
      </c>
      <c r="K1316" s="25" t="n">
        <f aca="false">LatticeLayout!K1373</f>
        <v>0</v>
      </c>
      <c r="L1316" s="25" t="n">
        <f aca="false">LatticeLayout!Q1373</f>
        <v>242.741106469907</v>
      </c>
      <c r="M1316" s="25" t="n">
        <f aca="false">LatticeLayout!P1373</f>
        <v>423.0996045</v>
      </c>
      <c r="N1316" s="25" t="n">
        <f aca="false">LatticeLayout!O1373</f>
        <v>41.094</v>
      </c>
    </row>
    <row r="1317" s="25" customFormat="true" ht="12.75" hidden="true" customHeight="false" outlineLevel="0" collapsed="false">
      <c r="A1317" s="25" t="n">
        <f aca="false">LatticeLayout!A1374</f>
        <v>0</v>
      </c>
      <c r="B1317" s="25" t="n">
        <f aca="false">LatticeLayout!B1374</f>
        <v>0</v>
      </c>
      <c r="C1317" s="25" t="n">
        <f aca="false">LatticeLayout!C1374</f>
        <v>0</v>
      </c>
      <c r="D1317" s="25" t="n">
        <f aca="false">LatticeLayout!D1374</f>
        <v>0</v>
      </c>
      <c r="E1317" s="25" t="n">
        <f aca="false">LatticeLayout!E1374</f>
        <v>0</v>
      </c>
      <c r="F1317" s="25" t="n">
        <f aca="false">LatticeLayout!F1374</f>
        <v>0</v>
      </c>
      <c r="G1317" s="25" t="n">
        <f aca="false">LatticeLayout!G1374</f>
        <v>0</v>
      </c>
      <c r="H1317" s="25" t="n">
        <f aca="false">LatticeLayout!H1374</f>
        <v>0</v>
      </c>
      <c r="I1317" s="25" t="n">
        <f aca="false">LatticeLayout!I1374</f>
        <v>0</v>
      </c>
      <c r="J1317" s="25" t="n">
        <f aca="false">LatticeLayout!J1374</f>
        <v>0</v>
      </c>
      <c r="K1317" s="25" t="n">
        <f aca="false">LatticeLayout!K1374</f>
        <v>0.107494</v>
      </c>
      <c r="L1317" s="25" t="n">
        <f aca="false">LatticeLayout!Q1374</f>
        <v>242.633612469907</v>
      </c>
      <c r="M1317" s="25" t="n">
        <f aca="false">LatticeLayout!P1374</f>
        <v>423.0996045</v>
      </c>
      <c r="N1317" s="25" t="n">
        <f aca="false">LatticeLayout!O1374</f>
        <v>41.094</v>
      </c>
    </row>
    <row r="1318" s="25" customFormat="true" ht="12.75" hidden="true" customHeight="false" outlineLevel="0" collapsed="false">
      <c r="A1318" s="25" t="n">
        <f aca="false">LatticeLayout!A1375</f>
        <v>0</v>
      </c>
      <c r="B1318" s="25" t="n">
        <f aca="false">LatticeLayout!B1375</f>
        <v>0</v>
      </c>
      <c r="C1318" s="25" t="n">
        <f aca="false">LatticeLayout!C1375</f>
        <v>0</v>
      </c>
      <c r="D1318" s="25" t="n">
        <f aca="false">LatticeLayout!D1375</f>
        <v>0</v>
      </c>
      <c r="E1318" s="25" t="n">
        <f aca="false">LatticeLayout!E1375</f>
        <v>0</v>
      </c>
      <c r="F1318" s="25" t="n">
        <f aca="false">LatticeLayout!F1375</f>
        <v>0</v>
      </c>
      <c r="G1318" s="25" t="n">
        <f aca="false">LatticeLayout!G1375</f>
        <v>0</v>
      </c>
      <c r="H1318" s="25" t="n">
        <f aca="false">LatticeLayout!H1375</f>
        <v>0</v>
      </c>
      <c r="I1318" s="25" t="n">
        <f aca="false">LatticeLayout!I1375</f>
        <v>0</v>
      </c>
      <c r="J1318" s="25" t="n">
        <f aca="false">LatticeLayout!J1375</f>
        <v>0</v>
      </c>
      <c r="K1318" s="25" t="n">
        <f aca="false">LatticeLayout!K1375</f>
        <v>0</v>
      </c>
      <c r="L1318" s="25" t="n">
        <f aca="false">LatticeLayout!Q1375</f>
        <v>242.633612469907</v>
      </c>
      <c r="M1318" s="25" t="n">
        <f aca="false">LatticeLayout!P1375</f>
        <v>423.0996045</v>
      </c>
      <c r="N1318" s="25" t="n">
        <f aca="false">LatticeLayout!O1375</f>
        <v>41.094</v>
      </c>
    </row>
    <row r="1319" s="25" customFormat="true" ht="12.75" hidden="true" customHeight="false" outlineLevel="0" collapsed="false">
      <c r="A1319" s="25" t="str">
        <f aca="false">LatticeLayout!A1376</f>
        <v>FS1</v>
      </c>
      <c r="B1319" s="25" t="str">
        <f aca="false">LatticeLayout!B1376</f>
        <v>CSS</v>
      </c>
      <c r="C1319" s="25" t="str">
        <f aca="false">LatticeLayout!C1376</f>
        <v>QH</v>
      </c>
      <c r="D1319" s="25" t="n">
        <f aca="false">LatticeLayout!D1376</f>
        <v>2260</v>
      </c>
      <c r="E1319" s="25" t="str">
        <f aca="false">LatticeLayout!E1376</f>
        <v>FS1_CSS:QH_D2260</v>
      </c>
      <c r="F1319" s="25" t="str">
        <f aca="false">LatticeLayout!F1376</f>
        <v>Q1</v>
      </c>
      <c r="G1319" s="25" t="str">
        <f aca="false">LatticeLayout!G1376</f>
        <v>quadrupole-X</v>
      </c>
      <c r="H1319" s="25" t="n">
        <f aca="false">LatticeLayout!H1376</f>
        <v>50</v>
      </c>
      <c r="I1319" s="25" t="n">
        <f aca="false">LatticeLayout!I1376</f>
        <v>0</v>
      </c>
      <c r="J1319" s="25" t="n">
        <f aca="false">LatticeLayout!J1376</f>
        <v>0</v>
      </c>
      <c r="K1319" s="25" t="n">
        <f aca="false">LatticeLayout!K1376</f>
        <v>0.25</v>
      </c>
      <c r="L1319" s="25" t="n">
        <f aca="false">LatticeLayout!Q1376</f>
        <v>242.383612469907</v>
      </c>
      <c r="M1319" s="25" t="n">
        <f aca="false">LatticeLayout!P1376</f>
        <v>423.0996045</v>
      </c>
      <c r="N1319" s="25" t="n">
        <f aca="false">LatticeLayout!O1376</f>
        <v>41.094</v>
      </c>
    </row>
    <row r="1320" s="25" customFormat="true" ht="12.75" hidden="true" customHeight="false" outlineLevel="0" collapsed="false">
      <c r="A1320" s="25" t="n">
        <f aca="false">LatticeLayout!A1377</f>
        <v>0</v>
      </c>
      <c r="B1320" s="25" t="n">
        <f aca="false">LatticeLayout!B1377</f>
        <v>0</v>
      </c>
      <c r="C1320" s="25" t="n">
        <f aca="false">LatticeLayout!C1377</f>
        <v>0</v>
      </c>
      <c r="D1320" s="25" t="n">
        <f aca="false">LatticeLayout!D1377</f>
        <v>0</v>
      </c>
      <c r="E1320" s="25" t="n">
        <f aca="false">LatticeLayout!E1377</f>
        <v>0</v>
      </c>
      <c r="F1320" s="25" t="n">
        <f aca="false">LatticeLayout!F1377</f>
        <v>0</v>
      </c>
      <c r="G1320" s="25" t="str">
        <f aca="false">LatticeLayout!G1377</f>
        <v>coil out + leads</v>
      </c>
      <c r="H1320" s="25" t="n">
        <f aca="false">LatticeLayout!H1377</f>
        <v>0</v>
      </c>
      <c r="I1320" s="25" t="n">
        <f aca="false">LatticeLayout!I1377</f>
        <v>0</v>
      </c>
      <c r="J1320" s="25" t="n">
        <f aca="false">LatticeLayout!J1377</f>
        <v>0</v>
      </c>
      <c r="K1320" s="25" t="n">
        <f aca="false">LatticeLayout!K1377</f>
        <v>0.098</v>
      </c>
      <c r="L1320" s="25" t="n">
        <f aca="false">LatticeLayout!Q1377</f>
        <v>242.285612469907</v>
      </c>
      <c r="M1320" s="25" t="n">
        <f aca="false">LatticeLayout!P1377</f>
        <v>423.0996045</v>
      </c>
      <c r="N1320" s="25" t="n">
        <f aca="false">LatticeLayout!O1377</f>
        <v>41.094</v>
      </c>
    </row>
    <row r="1321" s="25" customFormat="true" ht="12.75" hidden="true" customHeight="false" outlineLevel="0" collapsed="false">
      <c r="A1321" s="25" t="str">
        <f aca="false">LatticeLayout!A1379</f>
        <v>FS1</v>
      </c>
      <c r="B1321" s="25" t="str">
        <f aca="false">LatticeLayout!B1379</f>
        <v>CSS</v>
      </c>
      <c r="C1321" s="25" t="str">
        <f aca="false">LatticeLayout!C1379</f>
        <v>LPM</v>
      </c>
      <c r="D1321" s="25" t="n">
        <f aca="false">LatticeLayout!D1379</f>
        <v>2263</v>
      </c>
      <c r="E1321" s="25" t="str">
        <f aca="false">LatticeLayout!E1379</f>
        <v>FS1_CSS:LPM_D2263</v>
      </c>
      <c r="F1321" s="25" t="str">
        <f aca="false">LatticeLayout!F1379</f>
        <v>LPM3</v>
      </c>
      <c r="G1321" s="25" t="str">
        <f aca="false">LatticeLayout!G1379</f>
        <v>bunch length monitor</v>
      </c>
      <c r="H1321" s="25" t="n">
        <f aca="false">LatticeLayout!H1379</f>
        <v>0</v>
      </c>
      <c r="I1321" s="25" t="e">
        <f aca="false">latticelayout!#ref!</f>
        <v>#NAME?</v>
      </c>
      <c r="J1321" s="25" t="e">
        <f aca="false">latticelayout!#ref!</f>
        <v>#NAME?</v>
      </c>
      <c r="K1321" s="25" t="n">
        <f aca="false">LatticeLayout!K1379</f>
        <v>0</v>
      </c>
      <c r="L1321" s="25" t="n">
        <f aca="false">LatticeLayout!Q1379</f>
        <v>242.201361469907</v>
      </c>
      <c r="M1321" s="25" t="n">
        <f aca="false">LatticeLayout!P1379</f>
        <v>423.0996045</v>
      </c>
      <c r="N1321" s="25" t="n">
        <f aca="false">LatticeLayout!O1379</f>
        <v>41.094</v>
      </c>
    </row>
    <row r="1322" s="25" customFormat="true" ht="12.75" hidden="true" customHeight="false" outlineLevel="0" collapsed="false">
      <c r="A1322" s="25" t="str">
        <f aca="false">LatticeLayout!A1381</f>
        <v>FS1</v>
      </c>
      <c r="B1322" s="25" t="str">
        <f aca="false">LatticeLayout!B1381</f>
        <v>CSS</v>
      </c>
      <c r="C1322" s="25" t="str">
        <f aca="false">LatticeLayout!C1381</f>
        <v>BCM</v>
      </c>
      <c r="D1322" s="25" t="n">
        <f aca="false">LatticeLayout!D1381</f>
        <v>2264</v>
      </c>
      <c r="E1322" s="25" t="str">
        <f aca="false">LatticeLayout!E1381</f>
        <v>FS1_CSS:BCM_D2264</v>
      </c>
      <c r="F1322" s="25" t="str">
        <f aca="false">LatticeLayout!F1381</f>
        <v>BCM2</v>
      </c>
      <c r="G1322" s="25" t="str">
        <f aca="false">LatticeLayout!G1381</f>
        <v>AC current transformer</v>
      </c>
      <c r="H1322" s="25" t="n">
        <f aca="false">LatticeLayout!H1381</f>
        <v>0</v>
      </c>
      <c r="I1322" s="25" t="e">
        <f aca="false">latticelayout!#ref!</f>
        <v>#NAME?</v>
      </c>
      <c r="J1322" s="25" t="e">
        <f aca="false">latticelayout!#ref!</f>
        <v>#NAME?</v>
      </c>
      <c r="K1322" s="25" t="n">
        <f aca="false">LatticeLayout!K1381</f>
        <v>0.1</v>
      </c>
      <c r="L1322" s="25" t="n">
        <f aca="false">LatticeLayout!Q1381</f>
        <v>242.017611469907</v>
      </c>
      <c r="M1322" s="25" t="n">
        <f aca="false">LatticeLayout!P1381</f>
        <v>423.0996045</v>
      </c>
      <c r="N1322" s="25" t="n">
        <f aca="false">LatticeLayout!O1381</f>
        <v>41.094</v>
      </c>
    </row>
    <row r="1323" s="25" customFormat="true" ht="12.75" hidden="true" customHeight="false" outlineLevel="0" collapsed="false">
      <c r="A1323" s="25" t="n">
        <f aca="false">LatticeLayout!A1382</f>
        <v>0</v>
      </c>
      <c r="B1323" s="25" t="n">
        <f aca="false">LatticeLayout!B1382</f>
        <v>0</v>
      </c>
      <c r="C1323" s="25" t="n">
        <f aca="false">LatticeLayout!C1382</f>
        <v>0</v>
      </c>
      <c r="D1323" s="25" t="n">
        <f aca="false">LatticeLayout!D1382</f>
        <v>0</v>
      </c>
      <c r="E1323" s="25" t="n">
        <f aca="false">LatticeLayout!E1382</f>
        <v>0</v>
      </c>
      <c r="F1323" s="25" t="n">
        <f aca="false">LatticeLayout!F1382</f>
        <v>0</v>
      </c>
      <c r="G1323" s="25" t="n">
        <f aca="false">LatticeLayout!G1382</f>
        <v>0</v>
      </c>
      <c r="H1323" s="25" t="n">
        <f aca="false">LatticeLayout!H1382</f>
        <v>0</v>
      </c>
      <c r="I1323" s="25" t="n">
        <f aca="false">LatticeLayout!I1382</f>
        <v>0</v>
      </c>
      <c r="J1323" s="25" t="n">
        <f aca="false">LatticeLayout!J1382</f>
        <v>0</v>
      </c>
      <c r="K1323" s="25" t="n">
        <f aca="false">LatticeLayout!K1382</f>
        <v>0.203552</v>
      </c>
      <c r="L1323" s="25" t="n">
        <f aca="false">LatticeLayout!Q1382</f>
        <v>241.814059469907</v>
      </c>
      <c r="M1323" s="25" t="n">
        <f aca="false">LatticeLayout!P1382</f>
        <v>423.0996045</v>
      </c>
      <c r="N1323" s="25" t="n">
        <f aca="false">LatticeLayout!O1382</f>
        <v>41.094</v>
      </c>
    </row>
    <row r="1324" s="25" customFormat="true" ht="12.75" hidden="true" customHeight="false" outlineLevel="0" collapsed="false">
      <c r="A1324" s="25" t="str">
        <f aca="false">LatticeLayout!A1383</f>
        <v>FS1</v>
      </c>
      <c r="B1324" s="25" t="str">
        <f aca="false">LatticeLayout!B1383</f>
        <v>CSS</v>
      </c>
      <c r="C1324" s="25" t="str">
        <f aca="false">LatticeLayout!C1383</f>
        <v>TMP</v>
      </c>
      <c r="D1324" s="25" t="n">
        <f aca="false">LatticeLayout!D1383</f>
        <v>2267</v>
      </c>
      <c r="E1324" s="25" t="str">
        <f aca="false">LatticeLayout!E1383</f>
        <v>FS1_CSS:TMP_D2267</v>
      </c>
      <c r="F1324" s="25" t="str">
        <f aca="false">LatticeLayout!F1383</f>
        <v>TMP_L</v>
      </c>
      <c r="G1324" s="25" t="str">
        <f aca="false">LatticeLayout!G1383</f>
        <v>turbo pump 2050 l/s</v>
      </c>
      <c r="H1324" s="25" t="n">
        <f aca="false">LatticeLayout!H1383</f>
        <v>0</v>
      </c>
      <c r="I1324" s="25" t="n">
        <f aca="false">LatticeLayout!I1383</f>
        <v>0</v>
      </c>
      <c r="J1324" s="25" t="n">
        <f aca="false">LatticeLayout!J1383</f>
        <v>0</v>
      </c>
      <c r="K1324" s="25" t="n">
        <f aca="false">LatticeLayout!K1383</f>
        <v>0</v>
      </c>
      <c r="L1324" s="25" t="n">
        <f aca="false">LatticeLayout!Q1383</f>
        <v>241.814059469907</v>
      </c>
      <c r="M1324" s="25" t="n">
        <f aca="false">LatticeLayout!P1383</f>
        <v>423.0996045</v>
      </c>
      <c r="N1324" s="25" t="n">
        <f aca="false">LatticeLayout!O1383</f>
        <v>41.094</v>
      </c>
    </row>
    <row r="1325" s="25" customFormat="true" ht="12.75" hidden="true" customHeight="false" outlineLevel="0" collapsed="false">
      <c r="A1325" s="25" t="str">
        <f aca="false">LatticeLayout!A1384</f>
        <v>FS1</v>
      </c>
      <c r="B1325" s="25" t="str">
        <f aca="false">LatticeLayout!B1384</f>
        <v>CSS</v>
      </c>
      <c r="C1325" s="25" t="str">
        <f aca="false">LatticeLayout!C1384</f>
        <v>FAVS</v>
      </c>
      <c r="D1325" s="25" t="n">
        <f aca="false">LatticeLayout!D1384</f>
        <v>2267</v>
      </c>
      <c r="E1325" s="25" t="str">
        <f aca="false">LatticeLayout!E1384</f>
        <v>FS1_CSS:FAVS_D2267</v>
      </c>
      <c r="F1325" s="25" t="str">
        <f aca="false">LatticeLayout!F1384</f>
        <v>FVS</v>
      </c>
      <c r="G1325" s="25" t="str">
        <f aca="false">LatticeLayout!G1384</f>
        <v>fast valve sensor</v>
      </c>
      <c r="H1325" s="25" t="n">
        <f aca="false">LatticeLayout!H1384</f>
        <v>0</v>
      </c>
      <c r="I1325" s="25" t="n">
        <f aca="false">LatticeLayout!I1384</f>
        <v>0</v>
      </c>
      <c r="J1325" s="25" t="n">
        <f aca="false">LatticeLayout!J1384</f>
        <v>0</v>
      </c>
      <c r="K1325" s="25" t="n">
        <f aca="false">LatticeLayout!K1384</f>
        <v>0</v>
      </c>
      <c r="L1325" s="25" t="n">
        <f aca="false">LatticeLayout!Q1384</f>
        <v>241.814059469907</v>
      </c>
      <c r="M1325" s="25" t="n">
        <f aca="false">LatticeLayout!P1384</f>
        <v>423.0996045</v>
      </c>
      <c r="N1325" s="25" t="n">
        <f aca="false">LatticeLayout!O1384</f>
        <v>41.094</v>
      </c>
    </row>
    <row r="1326" s="25" customFormat="true" ht="12.75" hidden="true" customHeight="false" outlineLevel="0" collapsed="false">
      <c r="A1326" s="25" t="n">
        <f aca="false">LatticeLayout!A1385</f>
        <v>0</v>
      </c>
      <c r="B1326" s="25" t="n">
        <f aca="false">LatticeLayout!B1385</f>
        <v>0</v>
      </c>
      <c r="C1326" s="25" t="n">
        <f aca="false">LatticeLayout!C1385</f>
        <v>0</v>
      </c>
      <c r="D1326" s="25" t="n">
        <f aca="false">LatticeLayout!D1385</f>
        <v>0</v>
      </c>
      <c r="E1326" s="25" t="n">
        <f aca="false">LatticeLayout!E1385</f>
        <v>0</v>
      </c>
      <c r="F1326" s="25" t="n">
        <f aca="false">LatticeLayout!F1385</f>
        <v>0</v>
      </c>
      <c r="G1326" s="25" t="n">
        <f aca="false">LatticeLayout!G1385</f>
        <v>0</v>
      </c>
      <c r="H1326" s="25" t="n">
        <f aca="false">LatticeLayout!H1385</f>
        <v>0.694553</v>
      </c>
      <c r="I1326" s="25" t="n">
        <f aca="false">LatticeLayout!I1378</f>
        <v>0</v>
      </c>
      <c r="J1326" s="25" t="n">
        <f aca="false">LatticeLayout!J1378</f>
        <v>0</v>
      </c>
      <c r="K1326" s="25" t="n">
        <f aca="false">LatticeLayout!K1385</f>
        <v>0</v>
      </c>
      <c r="L1326" s="25" t="n">
        <f aca="false">LatticeLayout!Q1385</f>
        <v>241.814059469907</v>
      </c>
      <c r="M1326" s="25" t="n">
        <f aca="false">LatticeLayout!P1385</f>
        <v>423.0996045</v>
      </c>
      <c r="N1326" s="25" t="n">
        <f aca="false">LatticeLayout!O1385</f>
        <v>41.094</v>
      </c>
    </row>
    <row r="1327" s="25" customFormat="true" ht="12.75" hidden="true" customHeight="false" outlineLevel="0" collapsed="false">
      <c r="A1327" s="25" t="n">
        <f aca="false">LatticeLayout!A1386</f>
        <v>0</v>
      </c>
      <c r="B1327" s="25" t="n">
        <f aca="false">LatticeLayout!B1386</f>
        <v>0</v>
      </c>
      <c r="C1327" s="25" t="n">
        <f aca="false">LatticeLayout!C1386</f>
        <v>0</v>
      </c>
      <c r="D1327" s="25" t="n">
        <f aca="false">LatticeLayout!D1386</f>
        <v>0</v>
      </c>
      <c r="E1327" s="25" t="n">
        <f aca="false">LatticeLayout!E1386</f>
        <v>0</v>
      </c>
      <c r="F1327" s="25" t="n">
        <f aca="false">LatticeLayout!F1386</f>
        <v>0</v>
      </c>
      <c r="G1327" s="25" t="str">
        <f aca="false">LatticeLayout!G1386</f>
        <v>collimation flange removed</v>
      </c>
      <c r="H1327" s="25" t="n">
        <f aca="false">LatticeLayout!H1386</f>
        <v>0</v>
      </c>
      <c r="I1327" s="25" t="n">
        <f aca="false">LatticeLayout!I1379</f>
        <v>0</v>
      </c>
      <c r="J1327" s="25" t="n">
        <f aca="false">LatticeLayout!J1379</f>
        <v>0</v>
      </c>
      <c r="K1327" s="25" t="n">
        <f aca="false">LatticeLayout!K1386</f>
        <v>0.282447</v>
      </c>
      <c r="L1327" s="25" t="n">
        <f aca="false">LatticeLayout!Q1386</f>
        <v>241.531612469907</v>
      </c>
      <c r="M1327" s="25" t="n">
        <f aca="false">LatticeLayout!P1386</f>
        <v>423.0996045</v>
      </c>
      <c r="N1327" s="25" t="n">
        <f aca="false">LatticeLayout!O1386</f>
        <v>41.094</v>
      </c>
    </row>
    <row r="1328" s="25" customFormat="true" ht="12.75" hidden="true" customHeight="false" outlineLevel="0" collapsed="false">
      <c r="A1328" s="25" t="n">
        <f aca="false">LatticeLayout!A1387</f>
        <v>0</v>
      </c>
      <c r="B1328" s="25" t="n">
        <f aca="false">LatticeLayout!B1387</f>
        <v>0</v>
      </c>
      <c r="C1328" s="25" t="n">
        <f aca="false">LatticeLayout!C1387</f>
        <v>0</v>
      </c>
      <c r="D1328" s="25" t="n">
        <f aca="false">LatticeLayout!D1387</f>
        <v>0</v>
      </c>
      <c r="E1328" s="25" t="n">
        <f aca="false">LatticeLayout!E1387</f>
        <v>0</v>
      </c>
      <c r="F1328" s="25" t="n">
        <f aca="false">LatticeLayout!F1387</f>
        <v>0</v>
      </c>
      <c r="G1328" s="25" t="str">
        <f aca="false">LatticeLayout!G1387</f>
        <v>coil out + leads</v>
      </c>
      <c r="H1328" s="25" t="n">
        <f aca="false">LatticeLayout!H1387</f>
        <v>0</v>
      </c>
      <c r="I1328" s="25" t="n">
        <f aca="false">LatticeLayout!I1387</f>
        <v>0</v>
      </c>
      <c r="J1328" s="25" t="n">
        <f aca="false">LatticeLayout!J1387</f>
        <v>0</v>
      </c>
      <c r="K1328" s="25" t="n">
        <f aca="false">LatticeLayout!K1387</f>
        <v>0.098</v>
      </c>
      <c r="L1328" s="25" t="n">
        <f aca="false">LatticeLayout!Q1387</f>
        <v>241.433612469907</v>
      </c>
      <c r="M1328" s="25" t="n">
        <f aca="false">LatticeLayout!P1387</f>
        <v>423.0996045</v>
      </c>
      <c r="N1328" s="25" t="n">
        <f aca="false">LatticeLayout!O1387</f>
        <v>41.094</v>
      </c>
    </row>
    <row r="1329" s="25" customFormat="true" ht="12.75" hidden="true" customHeight="false" outlineLevel="0" collapsed="false">
      <c r="A1329" s="25" t="str">
        <f aca="false">LatticeLayout!A1388</f>
        <v>FS1</v>
      </c>
      <c r="B1329" s="25" t="str">
        <f aca="false">LatticeLayout!B1388</f>
        <v>CSS</v>
      </c>
      <c r="C1329" s="25" t="str">
        <f aca="false">LatticeLayout!C1388</f>
        <v>QV</v>
      </c>
      <c r="D1329" s="25" t="n">
        <f aca="false">LatticeLayout!D1388</f>
        <v>2272</v>
      </c>
      <c r="E1329" s="25" t="str">
        <f aca="false">LatticeLayout!E1388</f>
        <v>FS1_CSS:QV_D2272</v>
      </c>
      <c r="F1329" s="25" t="str">
        <f aca="false">LatticeLayout!F1388</f>
        <v>Q1</v>
      </c>
      <c r="G1329" s="25" t="str">
        <f aca="false">LatticeLayout!G1388</f>
        <v>quadrupole-Y</v>
      </c>
      <c r="H1329" s="25" t="n">
        <f aca="false">LatticeLayout!H1388</f>
        <v>50</v>
      </c>
      <c r="I1329" s="25" t="n">
        <f aca="false">LatticeLayout!I1388</f>
        <v>0</v>
      </c>
      <c r="J1329" s="25" t="n">
        <f aca="false">LatticeLayout!J1388</f>
        <v>0</v>
      </c>
      <c r="K1329" s="25" t="n">
        <f aca="false">LatticeLayout!K1388</f>
        <v>0.25</v>
      </c>
      <c r="L1329" s="25" t="n">
        <f aca="false">LatticeLayout!Q1388</f>
        <v>241.183612469907</v>
      </c>
      <c r="M1329" s="25" t="n">
        <f aca="false">LatticeLayout!P1388</f>
        <v>423.0996045</v>
      </c>
      <c r="N1329" s="25" t="n">
        <f aca="false">LatticeLayout!O1388</f>
        <v>41.094</v>
      </c>
    </row>
    <row r="1330" s="25" customFormat="true" ht="12.75" hidden="true" customHeight="false" outlineLevel="0" collapsed="false">
      <c r="A1330" s="25" t="n">
        <f aca="false">LatticeLayout!A1389</f>
        <v>0</v>
      </c>
      <c r="B1330" s="25" t="n">
        <f aca="false">LatticeLayout!B1389</f>
        <v>0</v>
      </c>
      <c r="C1330" s="25" t="n">
        <f aca="false">LatticeLayout!C1389</f>
        <v>0</v>
      </c>
      <c r="D1330" s="25" t="n">
        <f aca="false">LatticeLayout!D1389</f>
        <v>0</v>
      </c>
      <c r="E1330" s="25" t="n">
        <f aca="false">LatticeLayout!E1389</f>
        <v>0</v>
      </c>
      <c r="F1330" s="25" t="n">
        <f aca="false">LatticeLayout!F1389</f>
        <v>0</v>
      </c>
      <c r="G1330" s="25" t="n">
        <f aca="false">LatticeLayout!G1389</f>
        <v>0</v>
      </c>
      <c r="H1330" s="25" t="n">
        <f aca="false">LatticeLayout!H1389</f>
        <v>0</v>
      </c>
      <c r="I1330" s="25" t="n">
        <f aca="false">LatticeLayout!I1389</f>
        <v>0</v>
      </c>
      <c r="J1330" s="25" t="n">
        <f aca="false">LatticeLayout!J1389</f>
        <v>0</v>
      </c>
      <c r="K1330" s="25" t="n">
        <f aca="false">LatticeLayout!K1389</f>
        <v>0.138656</v>
      </c>
      <c r="L1330" s="25" t="n">
        <f aca="false">LatticeLayout!Q1389</f>
        <v>241.044956469907</v>
      </c>
      <c r="M1330" s="25" t="n">
        <f aca="false">LatticeLayout!P1389</f>
        <v>423.0996045</v>
      </c>
      <c r="N1330" s="25" t="n">
        <f aca="false">LatticeLayout!O1389</f>
        <v>41.094</v>
      </c>
    </row>
    <row r="1331" s="25" customFormat="true" ht="12.75" hidden="true" customHeight="false" outlineLevel="0" collapsed="false">
      <c r="A1331" s="25" t="str">
        <f aca="false">LatticeLayout!A1390</f>
        <v>FS1</v>
      </c>
      <c r="B1331" s="25" t="str">
        <f aca="false">LatticeLayout!B1390</f>
        <v>CSS</v>
      </c>
      <c r="C1331" s="25" t="str">
        <f aca="false">LatticeLayout!C1390</f>
        <v>DCHV</v>
      </c>
      <c r="D1331" s="25" t="n">
        <f aca="false">LatticeLayout!D1390</f>
        <v>2276</v>
      </c>
      <c r="E1331" s="25" t="str">
        <f aca="false">LatticeLayout!E1390</f>
        <v>FS1_CSS:DCHV_D2276</v>
      </c>
      <c r="F1331" s="25" t="str">
        <f aca="false">LatticeLayout!F1390</f>
        <v>C2</v>
      </c>
      <c r="G1331" s="25" t="str">
        <f aca="false">LatticeLayout!G1390</f>
        <v>correctors-X,Y</v>
      </c>
      <c r="H1331" s="25" t="n">
        <f aca="false">LatticeLayout!H1390</f>
        <v>50</v>
      </c>
      <c r="I1331" s="25" t="n">
        <f aca="false">LatticeLayout!I1390</f>
        <v>0</v>
      </c>
      <c r="J1331" s="25" t="n">
        <f aca="false">LatticeLayout!J1390</f>
        <v>0</v>
      </c>
      <c r="K1331" s="25" t="n">
        <f aca="false">LatticeLayout!K1390</f>
        <v>0.2</v>
      </c>
      <c r="L1331" s="25" t="n">
        <f aca="false">LatticeLayout!Q1390</f>
        <v>240.844956469907</v>
      </c>
      <c r="M1331" s="25" t="n">
        <f aca="false">LatticeLayout!P1390</f>
        <v>423.0996045</v>
      </c>
      <c r="N1331" s="25" t="n">
        <f aca="false">LatticeLayout!O1390</f>
        <v>41.094</v>
      </c>
    </row>
    <row r="1332" s="25" customFormat="true" ht="12.75" hidden="true" customHeight="false" outlineLevel="0" collapsed="false">
      <c r="A1332" s="25" t="n">
        <f aca="false">LatticeLayout!A1391</f>
        <v>0</v>
      </c>
      <c r="B1332" s="25" t="n">
        <f aca="false">LatticeLayout!B1391</f>
        <v>0</v>
      </c>
      <c r="C1332" s="25" t="n">
        <f aca="false">LatticeLayout!C1391</f>
        <v>0</v>
      </c>
      <c r="D1332" s="25" t="n">
        <f aca="false">LatticeLayout!D1391</f>
        <v>0</v>
      </c>
      <c r="E1332" s="25" t="n">
        <f aca="false">LatticeLayout!E1391</f>
        <v>0</v>
      </c>
      <c r="F1332" s="25" t="n">
        <f aca="false">LatticeLayout!F1391</f>
        <v>0</v>
      </c>
      <c r="G1332" s="25" t="n">
        <f aca="false">LatticeLayout!G1391</f>
        <v>0</v>
      </c>
      <c r="H1332" s="25" t="n">
        <f aca="false">LatticeLayout!H1391</f>
        <v>0</v>
      </c>
      <c r="I1332" s="25" t="n">
        <f aca="false">LatticeLayout!I1391</f>
        <v>0</v>
      </c>
      <c r="J1332" s="25" t="n">
        <f aca="false">LatticeLayout!J1391</f>
        <v>0</v>
      </c>
      <c r="K1332" s="25" t="n">
        <f aca="false">LatticeLayout!K1391</f>
        <v>0.139394</v>
      </c>
      <c r="L1332" s="25" t="n">
        <f aca="false">LatticeLayout!Q1391</f>
        <v>240.705562469907</v>
      </c>
      <c r="M1332" s="25" t="n">
        <f aca="false">LatticeLayout!P1391</f>
        <v>423.0996045</v>
      </c>
      <c r="N1332" s="25" t="n">
        <f aca="false">LatticeLayout!O1391</f>
        <v>41.094</v>
      </c>
    </row>
    <row r="1333" s="25" customFormat="true" ht="12.75" hidden="true" customHeight="false" outlineLevel="0" collapsed="false">
      <c r="A1333" s="25" t="str">
        <f aca="false">LatticeLayout!A1392</f>
        <v>FS1</v>
      </c>
      <c r="B1333" s="25" t="str">
        <f aca="false">LatticeLayout!B1392</f>
        <v>CSS</v>
      </c>
      <c r="C1333" s="25" t="str">
        <f aca="false">LatticeLayout!C1392</f>
        <v>BPM</v>
      </c>
      <c r="D1333" s="25" t="n">
        <f aca="false">LatticeLayout!D1392</f>
        <v>2278</v>
      </c>
      <c r="E1333" s="25" t="str">
        <f aca="false">LatticeLayout!E1392</f>
        <v>FS1_CSS:BPM_D2278</v>
      </c>
      <c r="F1333" s="25" t="str">
        <f aca="false">LatticeLayout!F1392</f>
        <v>BPM3b</v>
      </c>
      <c r="G1333" s="25" t="str">
        <f aca="false">LatticeLayout!G1392</f>
        <v>position monitor</v>
      </c>
      <c r="H1333" s="25" t="n">
        <f aca="false">LatticeLayout!H1392</f>
        <v>47.5</v>
      </c>
      <c r="I1333" s="25" t="n">
        <f aca="false">LatticeLayout!I1392</f>
        <v>0</v>
      </c>
      <c r="J1333" s="25" t="n">
        <f aca="false">LatticeLayout!J1392</f>
        <v>0</v>
      </c>
      <c r="K1333" s="25" t="n">
        <f aca="false">LatticeLayout!K1392</f>
        <v>0</v>
      </c>
      <c r="L1333" s="25" t="n">
        <f aca="false">LatticeLayout!Q1392</f>
        <v>240.705562469907</v>
      </c>
      <c r="M1333" s="25" t="n">
        <f aca="false">LatticeLayout!P1392</f>
        <v>423.0996045</v>
      </c>
      <c r="N1333" s="25" t="n">
        <f aca="false">LatticeLayout!O1392</f>
        <v>41.094</v>
      </c>
    </row>
    <row r="1334" s="25" customFormat="true" ht="12.75" hidden="true" customHeight="false" outlineLevel="0" collapsed="false">
      <c r="A1334" s="25" t="n">
        <f aca="false">LatticeLayout!A1393</f>
        <v>0</v>
      </c>
      <c r="B1334" s="25" t="n">
        <f aca="false">LatticeLayout!B1393</f>
        <v>0</v>
      </c>
      <c r="C1334" s="25" t="n">
        <f aca="false">LatticeLayout!C1393</f>
        <v>0</v>
      </c>
      <c r="D1334" s="25" t="n">
        <f aca="false">LatticeLayout!D1393</f>
        <v>0</v>
      </c>
      <c r="E1334" s="25" t="n">
        <f aca="false">LatticeLayout!E1393</f>
        <v>0</v>
      </c>
      <c r="F1334" s="25" t="n">
        <f aca="false">LatticeLayout!F1393</f>
        <v>0</v>
      </c>
      <c r="G1334" s="25" t="n">
        <f aca="false">LatticeLayout!G1393</f>
        <v>0</v>
      </c>
      <c r="H1334" s="25" t="n">
        <f aca="false">LatticeLayout!H1393</f>
        <v>0</v>
      </c>
      <c r="I1334" s="25" t="n">
        <f aca="false">LatticeLayout!I1393</f>
        <v>0</v>
      </c>
      <c r="J1334" s="25" t="n">
        <f aca="false">LatticeLayout!J1393</f>
        <v>0</v>
      </c>
      <c r="K1334" s="25" t="n">
        <f aca="false">LatticeLayout!K1393</f>
        <v>0.0598</v>
      </c>
      <c r="L1334" s="25" t="n">
        <f aca="false">LatticeLayout!Q1393</f>
        <v>240.645762469907</v>
      </c>
      <c r="M1334" s="25" t="n">
        <f aca="false">LatticeLayout!P1393</f>
        <v>423.0996045</v>
      </c>
      <c r="N1334" s="25" t="n">
        <f aca="false">LatticeLayout!O1393</f>
        <v>41.094</v>
      </c>
    </row>
    <row r="1335" s="25" customFormat="true" ht="12.75" hidden="true" customHeight="false" outlineLevel="0" collapsed="false">
      <c r="A1335" s="25" t="str">
        <f aca="false">LatticeLayout!A1394</f>
        <v>FS1</v>
      </c>
      <c r="B1335" s="25" t="str">
        <f aca="false">LatticeLayout!B1394</f>
        <v>CSS</v>
      </c>
      <c r="C1335" s="25" t="str">
        <f aca="false">LatticeLayout!C1394</f>
        <v>QH</v>
      </c>
      <c r="D1335" s="25" t="n">
        <f aca="false">LatticeLayout!D1394</f>
        <v>2280</v>
      </c>
      <c r="E1335" s="25" t="str">
        <f aca="false">LatticeLayout!E1394</f>
        <v>FS1_CSS:QH_D2280</v>
      </c>
      <c r="F1335" s="25" t="str">
        <f aca="false">LatticeLayout!F1394</f>
        <v>Q1</v>
      </c>
      <c r="G1335" s="25" t="str">
        <f aca="false">LatticeLayout!G1394</f>
        <v>quadrupole-X</v>
      </c>
      <c r="H1335" s="25" t="n">
        <f aca="false">LatticeLayout!H1394</f>
        <v>50</v>
      </c>
      <c r="I1335" s="25" t="n">
        <f aca="false">LatticeLayout!I1394</f>
        <v>0</v>
      </c>
      <c r="J1335" s="25" t="n">
        <f aca="false">LatticeLayout!J1394</f>
        <v>0</v>
      </c>
      <c r="K1335" s="25" t="n">
        <f aca="false">LatticeLayout!K1394</f>
        <v>0.25</v>
      </c>
      <c r="L1335" s="25" t="n">
        <f aca="false">LatticeLayout!Q1394</f>
        <v>240.395762469907</v>
      </c>
      <c r="M1335" s="25" t="n">
        <f aca="false">LatticeLayout!P1394</f>
        <v>423.0996045</v>
      </c>
      <c r="N1335" s="25" t="n">
        <f aca="false">LatticeLayout!O1394</f>
        <v>41.094</v>
      </c>
    </row>
    <row r="1336" s="25" customFormat="true" ht="12.75" hidden="true" customHeight="false" outlineLevel="0" collapsed="false">
      <c r="A1336" s="25" t="n">
        <f aca="false">LatticeLayout!A1395</f>
        <v>0</v>
      </c>
      <c r="B1336" s="25" t="n">
        <f aca="false">LatticeLayout!B1395</f>
        <v>0</v>
      </c>
      <c r="C1336" s="25" t="n">
        <f aca="false">LatticeLayout!C1395</f>
        <v>0</v>
      </c>
      <c r="D1336" s="25" t="n">
        <f aca="false">LatticeLayout!D1395</f>
        <v>0</v>
      </c>
      <c r="E1336" s="25" t="n">
        <f aca="false">LatticeLayout!E1395</f>
        <v>0</v>
      </c>
      <c r="F1336" s="25" t="n">
        <f aca="false">LatticeLayout!F1395</f>
        <v>0</v>
      </c>
      <c r="G1336" s="25" t="n">
        <f aca="false">LatticeLayout!G1395</f>
        <v>0</v>
      </c>
      <c r="H1336" s="25" t="n">
        <f aca="false">LatticeLayout!H1395</f>
        <v>0</v>
      </c>
      <c r="I1336" s="25" t="n">
        <f aca="false">LatticeLayout!I1396</f>
        <v>0</v>
      </c>
      <c r="J1336" s="25" t="n">
        <f aca="false">LatticeLayout!J1395</f>
        <v>0</v>
      </c>
      <c r="K1336" s="25" t="n">
        <f aca="false">LatticeLayout!K1395</f>
        <v>0.28</v>
      </c>
      <c r="L1336" s="25" t="n">
        <f aca="false">LatticeLayout!Q1395</f>
        <v>240.115762469907</v>
      </c>
      <c r="M1336" s="25" t="n">
        <f aca="false">LatticeLayout!P1395</f>
        <v>423.0996045</v>
      </c>
      <c r="N1336" s="25" t="n">
        <f aca="false">LatticeLayout!O1395</f>
        <v>41.094</v>
      </c>
    </row>
    <row r="1337" s="25" customFormat="true" ht="12.75" hidden="true" customHeight="false" outlineLevel="0" collapsed="false">
      <c r="A1337" s="25" t="str">
        <f aca="false">LatticeLayout!A1397</f>
        <v>FS1</v>
      </c>
      <c r="B1337" s="25" t="str">
        <f aca="false">LatticeLayout!B1397</f>
        <v>CSS</v>
      </c>
      <c r="C1337" s="25" t="str">
        <f aca="false">LatticeLayout!C1397</f>
        <v>TMP</v>
      </c>
      <c r="D1337" s="25" t="n">
        <f aca="false">LatticeLayout!D1397</f>
        <v>2285</v>
      </c>
      <c r="E1337" s="25" t="str">
        <f aca="false">LatticeLayout!E1397</f>
        <v>FS1_CSS:TMP_D2285</v>
      </c>
      <c r="F1337" s="25" t="str">
        <f aca="false">LatticeLayout!F1397</f>
        <v>TMP_L</v>
      </c>
      <c r="G1337" s="25" t="str">
        <f aca="false">LatticeLayout!G1397</f>
        <v>turbo pump 2050 l/s</v>
      </c>
      <c r="H1337" s="25" t="n">
        <f aca="false">LatticeLayout!H1397</f>
        <v>0</v>
      </c>
      <c r="I1337" s="25" t="n">
        <f aca="false">LatticeLayout!I1397</f>
        <v>0</v>
      </c>
      <c r="J1337" s="25" t="n">
        <f aca="false">LatticeLayout!J1397</f>
        <v>0</v>
      </c>
      <c r="K1337" s="25" t="n">
        <f aca="false">LatticeLayout!K1397</f>
        <v>0</v>
      </c>
      <c r="L1337" s="25" t="n">
        <f aca="false">LatticeLayout!Q1397</f>
        <v>240.033090469907</v>
      </c>
      <c r="M1337" s="25" t="n">
        <f aca="false">LatticeLayout!P1397</f>
        <v>423.0996045</v>
      </c>
      <c r="N1337" s="25" t="n">
        <f aca="false">LatticeLayout!O1397</f>
        <v>41.094</v>
      </c>
    </row>
    <row r="1338" s="25" customFormat="true" ht="12.75" hidden="true" customHeight="false" outlineLevel="0" collapsed="false">
      <c r="A1338" s="25" t="str">
        <f aca="false">LatticeLayout!A1401</f>
        <v>FS1</v>
      </c>
      <c r="B1338" s="25" t="str">
        <f aca="false">LatticeLayout!B1401</f>
        <v>CSS</v>
      </c>
      <c r="C1338" s="25" t="str">
        <f aca="false">LatticeLayout!C1401</f>
        <v>CLLM</v>
      </c>
      <c r="D1338" s="25" t="n">
        <f aca="false">LatticeLayout!D1401</f>
        <v>2287</v>
      </c>
      <c r="E1338" s="25" t="str">
        <f aca="false">LatticeLayout!E1401</f>
        <v>FS1_CSS:CLLM_D2287</v>
      </c>
      <c r="F1338" s="25" t="str">
        <f aca="false">LatticeLayout!F1401</f>
        <v>CF1</v>
      </c>
      <c r="G1338" s="25" t="str">
        <f aca="false">LatticeLayout!G1401</f>
        <v>collimation flange, R=15 mm</v>
      </c>
      <c r="H1338" s="25" t="n">
        <f aca="false">LatticeLayout!J1401</f>
        <v>0</v>
      </c>
      <c r="I1338" s="25" t="n">
        <f aca="false">LatticeLayout!I1401</f>
        <v>0</v>
      </c>
      <c r="J1338" s="25" t="e">
        <f aca="false">latticelayout!#ref!</f>
        <v>#NAME?</v>
      </c>
      <c r="K1338" s="25" t="n">
        <f aca="false">LatticeLayout!K1401</f>
        <v>0</v>
      </c>
      <c r="L1338" s="25" t="n">
        <f aca="false">LatticeLayout!Q1401</f>
        <v>239.813191469907</v>
      </c>
      <c r="M1338" s="25" t="n">
        <f aca="false">LatticeLayout!P1401</f>
        <v>423.0996045</v>
      </c>
      <c r="N1338" s="25" t="n">
        <f aca="false">LatticeLayout!O1401</f>
        <v>41.094</v>
      </c>
    </row>
    <row r="1339" s="25" customFormat="true" ht="12.75" hidden="true" customHeight="false" outlineLevel="0" collapsed="false">
      <c r="A1339" s="25" t="n">
        <f aca="false">LatticeLayout!A1403</f>
        <v>0</v>
      </c>
      <c r="B1339" s="25" t="n">
        <f aca="false">LatticeLayout!B1403</f>
        <v>0</v>
      </c>
      <c r="C1339" s="25" t="n">
        <f aca="false">LatticeLayout!C1403</f>
        <v>0</v>
      </c>
      <c r="D1339" s="25" t="n">
        <f aca="false">LatticeLayout!D1403</f>
        <v>0</v>
      </c>
      <c r="E1339" s="25" t="n">
        <f aca="false">LatticeLayout!E1403</f>
        <v>0</v>
      </c>
      <c r="F1339" s="25" t="n">
        <f aca="false">LatticeLayout!F1403</f>
        <v>0</v>
      </c>
      <c r="G1339" s="25" t="n">
        <f aca="false">LatticeLayout!G1403</f>
        <v>0</v>
      </c>
      <c r="H1339" s="25" t="e">
        <f aca="false">latticelayout!#ref!</f>
        <v>#NAME?</v>
      </c>
      <c r="I1339" s="25" t="n">
        <f aca="false">LatticeLayout!I1403</f>
        <v>0</v>
      </c>
      <c r="J1339" s="25" t="n">
        <f aca="false">LatticeLayout!J1403</f>
        <v>0</v>
      </c>
      <c r="K1339" s="25" t="n">
        <f aca="false">LatticeLayout!K1403</f>
        <v>0</v>
      </c>
      <c r="L1339" s="25" t="n">
        <f aca="false">LatticeLayout!Q1403</f>
        <v>239.630168469907</v>
      </c>
      <c r="M1339" s="25" t="n">
        <f aca="false">LatticeLayout!P1403</f>
        <v>423.0996045</v>
      </c>
      <c r="N1339" s="25" t="n">
        <f aca="false">LatticeLayout!O1403</f>
        <v>41.094</v>
      </c>
    </row>
    <row r="1340" s="25" customFormat="true" ht="12.75" hidden="true" customHeight="false" outlineLevel="0" collapsed="false">
      <c r="A1340" s="25" t="str">
        <f aca="false">LatticeLayout!A1404</f>
        <v>FS1</v>
      </c>
      <c r="B1340" s="25" t="str">
        <f aca="false">LatticeLayout!B1404</f>
        <v>CSS</v>
      </c>
      <c r="C1340" s="25" t="str">
        <f aca="false">LatticeLayout!C1404</f>
        <v>DH</v>
      </c>
      <c r="D1340" s="25" t="n">
        <f aca="false">LatticeLayout!D1404</f>
        <v>2290</v>
      </c>
      <c r="E1340" s="25" t="str">
        <f aca="false">LatticeLayout!E1404</f>
        <v>FS1_CSS:DH_D2290</v>
      </c>
      <c r="F1340" s="25" t="str">
        <f aca="false">LatticeLayout!F1404</f>
        <v>D1</v>
      </c>
      <c r="G1340" s="25" t="str">
        <f aca="false">LatticeLayout!G1404</f>
        <v>dipole-5deg, D1-1, C2</v>
      </c>
      <c r="H1340" s="25" t="str">
        <f aca="false">LatticeLayout!H1404</f>
        <v>40 x 40</v>
      </c>
      <c r="I1340" s="25" t="n">
        <f aca="false">LatticeLayout!H1403</f>
        <v>0</v>
      </c>
      <c r="J1340" s="25" t="n">
        <f aca="false">LatticeLayout!J1404</f>
        <v>0</v>
      </c>
      <c r="K1340" s="25" t="n">
        <f aca="false">LatticeLayout!K1404</f>
        <v>0.3</v>
      </c>
      <c r="L1340" s="25" t="n">
        <f aca="false">LatticeLayout!Q1404</f>
        <v>239.330549096721</v>
      </c>
      <c r="M1340" s="25" t="n">
        <f aca="false">LatticeLayout!P1404</f>
        <v>423.086522835653</v>
      </c>
      <c r="N1340" s="25" t="n">
        <f aca="false">LatticeLayout!O1404</f>
        <v>41.094</v>
      </c>
    </row>
    <row r="1341" s="25" customFormat="true" ht="12.75" hidden="true" customHeight="false" outlineLevel="0" collapsed="false">
      <c r="A1341" s="25" t="n">
        <f aca="false">LatticeLayout!A1405</f>
        <v>0</v>
      </c>
      <c r="B1341" s="25" t="n">
        <f aca="false">LatticeLayout!B1405</f>
        <v>0</v>
      </c>
      <c r="C1341" s="25" t="n">
        <f aca="false">LatticeLayout!C1405</f>
        <v>0</v>
      </c>
      <c r="D1341" s="25" t="n">
        <f aca="false">LatticeLayout!D1405</f>
        <v>0</v>
      </c>
      <c r="E1341" s="25" t="n">
        <f aca="false">LatticeLayout!E1405</f>
        <v>0</v>
      </c>
      <c r="F1341" s="25" t="n">
        <f aca="false">LatticeLayout!F1405</f>
        <v>0</v>
      </c>
      <c r="G1341" s="25" t="n">
        <f aca="false">LatticeLayout!G1405</f>
        <v>0</v>
      </c>
      <c r="H1341" s="25" t="n">
        <f aca="false">LatticeLayout!H1405</f>
        <v>0</v>
      </c>
      <c r="I1341" s="25" t="n">
        <f aca="false">LatticeLayout!I1405</f>
        <v>0</v>
      </c>
      <c r="J1341" s="25" t="n">
        <f aca="false">LatticeLayout!J1405</f>
        <v>0</v>
      </c>
      <c r="K1341" s="25" t="n">
        <f aca="false">LatticeLayout!K1405</f>
        <v>0.25</v>
      </c>
      <c r="L1341" s="25" t="n">
        <f aca="false">LatticeLayout!Q1405</f>
        <v>239.081500422198</v>
      </c>
      <c r="M1341" s="25" t="n">
        <f aca="false">LatticeLayout!P1405</f>
        <v>423.064733899966</v>
      </c>
      <c r="N1341" s="25" t="n">
        <f aca="false">LatticeLayout!O1405</f>
        <v>41.094</v>
      </c>
    </row>
    <row r="1342" s="25" customFormat="true" ht="12.75" hidden="true" customHeight="false" outlineLevel="0" collapsed="false">
      <c r="A1342" s="25" t="str">
        <f aca="false">LatticeLayout!A1406</f>
        <v>FS1</v>
      </c>
      <c r="B1342" s="25" t="str">
        <f aca="false">LatticeLayout!B1406</f>
        <v>CSS</v>
      </c>
      <c r="C1342" s="25" t="str">
        <f aca="false">LatticeLayout!C1406</f>
        <v>DH</v>
      </c>
      <c r="D1342" s="25" t="n">
        <f aca="false">LatticeLayout!D1406</f>
        <v>2296</v>
      </c>
      <c r="E1342" s="25" t="str">
        <f aca="false">LatticeLayout!E1406</f>
        <v>FS1_CSS:DH_D2296</v>
      </c>
      <c r="F1342" s="25" t="str">
        <f aca="false">LatticeLayout!F1406</f>
        <v>D1</v>
      </c>
      <c r="G1342" s="25" t="str">
        <f aca="false">LatticeLayout!G1406</f>
        <v>dipole-5deg, D1-1, C2</v>
      </c>
      <c r="H1342" s="25" t="str">
        <f aca="false">LatticeLayout!H1406</f>
        <v>40 x 40</v>
      </c>
      <c r="I1342" s="25" t="n">
        <f aca="false">LatticeLayout!I1406</f>
        <v>0</v>
      </c>
      <c r="J1342" s="25" t="n">
        <f aca="false">LatticeLayout!J1406</f>
        <v>0</v>
      </c>
      <c r="K1342" s="25" t="n">
        <f aca="false">LatticeLayout!K1406</f>
        <v>0.3</v>
      </c>
      <c r="L1342" s="25" t="n">
        <f aca="false">LatticeLayout!Q1406</f>
        <v>238.781881049012</v>
      </c>
      <c r="M1342" s="25" t="n">
        <f aca="false">LatticeLayout!P1406</f>
        <v>423.051652235619</v>
      </c>
      <c r="N1342" s="25" t="n">
        <f aca="false">LatticeLayout!O1406</f>
        <v>41.094</v>
      </c>
    </row>
    <row r="1343" s="25" customFormat="true" ht="12.75" hidden="true" customHeight="false" outlineLevel="0" collapsed="false">
      <c r="A1343" s="25" t="n">
        <f aca="false">LatticeLayout!A1407</f>
        <v>0</v>
      </c>
      <c r="B1343" s="25" t="n">
        <f aca="false">LatticeLayout!B1407</f>
        <v>0</v>
      </c>
      <c r="C1343" s="25" t="n">
        <f aca="false">LatticeLayout!C1407</f>
        <v>0</v>
      </c>
      <c r="D1343" s="25" t="n">
        <f aca="false">LatticeLayout!D1407</f>
        <v>0</v>
      </c>
      <c r="E1343" s="25" t="n">
        <f aca="false">LatticeLayout!E1407</f>
        <v>0</v>
      </c>
      <c r="F1343" s="25" t="n">
        <f aca="false">LatticeLayout!F1407</f>
        <v>0</v>
      </c>
      <c r="G1343" s="25" t="n">
        <f aca="false">LatticeLayout!G1407</f>
        <v>0</v>
      </c>
      <c r="H1343" s="25" t="n">
        <f aca="false">LatticeLayout!H1407</f>
        <v>0</v>
      </c>
      <c r="I1343" s="25" t="n">
        <f aca="false">LatticeLayout!I1407</f>
        <v>0</v>
      </c>
      <c r="J1343" s="25" t="n">
        <f aca="false">LatticeLayout!J1407</f>
        <v>0</v>
      </c>
      <c r="K1343" s="25" t="n">
        <f aca="false">LatticeLayout!K1407</f>
        <v>0.082804</v>
      </c>
      <c r="L1343" s="25" t="n">
        <f aca="false">LatticeLayout!Q1407</f>
        <v>238.699077049012</v>
      </c>
      <c r="M1343" s="25" t="n">
        <f aca="false">LatticeLayout!P1407</f>
        <v>423.051652235619</v>
      </c>
      <c r="N1343" s="25" t="n">
        <f aca="false">LatticeLayout!O1407</f>
        <v>41.094</v>
      </c>
    </row>
    <row r="1344" s="25" customFormat="true" ht="12.75" hidden="true" customHeight="false" outlineLevel="0" collapsed="false">
      <c r="A1344" s="25" t="n">
        <f aca="false">LatticeLayout!A1408</f>
        <v>0</v>
      </c>
      <c r="B1344" s="25" t="n">
        <f aca="false">LatticeLayout!B1408</f>
        <v>0</v>
      </c>
      <c r="C1344" s="25" t="n">
        <f aca="false">LatticeLayout!C1408</f>
        <v>0</v>
      </c>
      <c r="D1344" s="25" t="n">
        <f aca="false">LatticeLayout!D1408</f>
        <v>0</v>
      </c>
      <c r="E1344" s="25" t="n">
        <f aca="false">LatticeLayout!E1408</f>
        <v>0</v>
      </c>
      <c r="F1344" s="25" t="n">
        <f aca="false">LatticeLayout!F1408</f>
        <v>0</v>
      </c>
      <c r="G1344" s="25" t="e">
        <f aca="false">latticelayout!#ref!</f>
        <v>#NAME?</v>
      </c>
      <c r="H1344" s="25" t="str">
        <f aca="false">LatticeLayout!G1408</f>
        <v>2nd chicane not installed initially, replaced by a pipe</v>
      </c>
      <c r="I1344" s="25" t="n">
        <f aca="false">LatticeLayout!I1408</f>
        <v>0</v>
      </c>
      <c r="J1344" s="25" t="n">
        <f aca="false">LatticeLayout!J1408</f>
        <v>0</v>
      </c>
      <c r="K1344" s="25" t="n">
        <f aca="false">LatticeLayout!K1408</f>
        <v>0.1</v>
      </c>
      <c r="L1344" s="25" t="n">
        <f aca="false">LatticeLayout!Q1408</f>
        <v>238.599077049012</v>
      </c>
      <c r="M1344" s="25" t="n">
        <f aca="false">LatticeLayout!P1408</f>
        <v>423.051652235619</v>
      </c>
      <c r="N1344" s="25" t="n">
        <f aca="false">LatticeLayout!O1408</f>
        <v>41.094</v>
      </c>
    </row>
    <row r="1345" s="25" customFormat="true" ht="12.75" hidden="true" customHeight="false" outlineLevel="0" collapsed="false">
      <c r="A1345" s="25" t="n">
        <f aca="false">LatticeLayout!A1409</f>
        <v>0</v>
      </c>
      <c r="B1345" s="25" t="n">
        <f aca="false">LatticeLayout!B1409</f>
        <v>0</v>
      </c>
      <c r="C1345" s="25" t="n">
        <f aca="false">LatticeLayout!C1409</f>
        <v>0</v>
      </c>
      <c r="D1345" s="25" t="n">
        <f aca="false">LatticeLayout!D1409</f>
        <v>0</v>
      </c>
      <c r="E1345" s="25" t="n">
        <f aca="false">LatticeLayout!E1409</f>
        <v>0</v>
      </c>
      <c r="F1345" s="25" t="n">
        <f aca="false">LatticeLayout!F1409</f>
        <v>0</v>
      </c>
      <c r="G1345" s="25" t="n">
        <f aca="false">LatticeLayout!G1409</f>
        <v>0</v>
      </c>
      <c r="H1345" s="25" t="n">
        <f aca="false">LatticeLayout!H1409</f>
        <v>0</v>
      </c>
      <c r="I1345" s="25" t="n">
        <f aca="false">LatticeLayout!I1409</f>
        <v>0</v>
      </c>
      <c r="J1345" s="25" t="n">
        <f aca="false">LatticeLayout!J1409</f>
        <v>0</v>
      </c>
      <c r="K1345" s="25" t="n">
        <f aca="false">LatticeLayout!K1409</f>
        <v>0.067196</v>
      </c>
      <c r="L1345" s="25" t="n">
        <f aca="false">LatticeLayout!Q1409</f>
        <v>238.531881049012</v>
      </c>
      <c r="M1345" s="25" t="n">
        <f aca="false">LatticeLayout!P1409</f>
        <v>423.051652235619</v>
      </c>
      <c r="N1345" s="25" t="n">
        <f aca="false">LatticeLayout!O1409</f>
        <v>41.094</v>
      </c>
    </row>
    <row r="1346" s="25" customFormat="true" ht="12.75" hidden="true" customHeight="false" outlineLevel="0" collapsed="false">
      <c r="A1346" s="25" t="n">
        <f aca="false">LatticeLayout!A1410</f>
        <v>0</v>
      </c>
      <c r="B1346" s="25" t="n">
        <f aca="false">LatticeLayout!B1410</f>
        <v>0</v>
      </c>
      <c r="C1346" s="25" t="n">
        <f aca="false">LatticeLayout!C1410</f>
        <v>0</v>
      </c>
      <c r="D1346" s="25" t="n">
        <f aca="false">LatticeLayout!D1410</f>
        <v>0</v>
      </c>
      <c r="E1346" s="25" t="n">
        <f aca="false">LatticeLayout!E1410</f>
        <v>0</v>
      </c>
      <c r="F1346" s="25" t="n">
        <f aca="false">LatticeLayout!F1410</f>
        <v>0</v>
      </c>
      <c r="G1346" s="25" t="n">
        <f aca="false">LatticeLayout!G1410</f>
        <v>0</v>
      </c>
      <c r="H1346" s="25" t="n">
        <f aca="false">LatticeLayout!H1410</f>
        <v>0</v>
      </c>
      <c r="I1346" s="25" t="n">
        <f aca="false">LatticeLayout!I1410</f>
        <v>0</v>
      </c>
      <c r="J1346" s="25" t="n">
        <f aca="false">LatticeLayout!J1410</f>
        <v>0</v>
      </c>
      <c r="K1346" s="25" t="n">
        <f aca="false">LatticeLayout!K1410</f>
        <v>0.1</v>
      </c>
      <c r="L1346" s="25" t="n">
        <f aca="false">LatticeLayout!Q1410</f>
        <v>238.431881049012</v>
      </c>
      <c r="M1346" s="25" t="n">
        <f aca="false">LatticeLayout!P1410</f>
        <v>423.051652235619</v>
      </c>
      <c r="N1346" s="25" t="n">
        <f aca="false">LatticeLayout!O1410</f>
        <v>41.094</v>
      </c>
    </row>
    <row r="1347" s="25" customFormat="true" ht="12.75" hidden="true" customHeight="false" outlineLevel="0" collapsed="false">
      <c r="A1347" s="25" t="str">
        <f aca="false">LatticeLayout!A1411</f>
        <v>FS1</v>
      </c>
      <c r="B1347" s="25" t="str">
        <f aca="false">LatticeLayout!B1411</f>
        <v>CSS</v>
      </c>
      <c r="C1347" s="25" t="str">
        <f aca="false">LatticeLayout!C1411</f>
        <v>DH</v>
      </c>
      <c r="D1347" s="25" t="n">
        <f aca="false">LatticeLayout!D1411</f>
        <v>2302</v>
      </c>
      <c r="E1347" s="25" t="str">
        <f aca="false">LatticeLayout!E1411</f>
        <v>FS1_CSS:DH_D2302</v>
      </c>
      <c r="F1347" s="25" t="str">
        <f aca="false">LatticeLayout!F1411</f>
        <v>D1</v>
      </c>
      <c r="G1347" s="25" t="str">
        <f aca="false">LatticeLayout!G1411</f>
        <v>dipole-5deg, D1-1, C2</v>
      </c>
      <c r="H1347" s="25" t="str">
        <f aca="false">LatticeLayout!H1411</f>
        <v>40 x 40</v>
      </c>
      <c r="I1347" s="25" t="n">
        <f aca="false">LatticeLayout!I1411</f>
        <v>0</v>
      </c>
      <c r="J1347" s="25" t="n">
        <f aca="false">LatticeLayout!J1411</f>
        <v>0</v>
      </c>
      <c r="K1347" s="25" t="n">
        <f aca="false">LatticeLayout!K1411</f>
        <v>0.3</v>
      </c>
      <c r="L1347" s="25" t="n">
        <f aca="false">LatticeLayout!Q1411</f>
        <v>238.132261675826</v>
      </c>
      <c r="M1347" s="25" t="n">
        <f aca="false">LatticeLayout!P1411</f>
        <v>423.064733899966</v>
      </c>
      <c r="N1347" s="25" t="n">
        <f aca="false">LatticeLayout!O1411</f>
        <v>41.094</v>
      </c>
    </row>
    <row r="1348" s="25" customFormat="true" ht="12.75" hidden="true" customHeight="false" outlineLevel="0" collapsed="false">
      <c r="A1348" s="25" t="n">
        <f aca="false">LatticeLayout!A1412</f>
        <v>0</v>
      </c>
      <c r="B1348" s="25" t="n">
        <f aca="false">LatticeLayout!B1412</f>
        <v>0</v>
      </c>
      <c r="C1348" s="25" t="n">
        <f aca="false">LatticeLayout!C1412</f>
        <v>0</v>
      </c>
      <c r="D1348" s="25" t="n">
        <f aca="false">LatticeLayout!D1412</f>
        <v>0</v>
      </c>
      <c r="E1348" s="25" t="n">
        <f aca="false">LatticeLayout!E1412</f>
        <v>0</v>
      </c>
      <c r="F1348" s="25" t="n">
        <f aca="false">LatticeLayout!F1412</f>
        <v>0</v>
      </c>
      <c r="G1348" s="25" t="n">
        <f aca="false">LatticeLayout!G1412</f>
        <v>0</v>
      </c>
      <c r="H1348" s="25" t="n">
        <f aca="false">LatticeLayout!H1412</f>
        <v>0</v>
      </c>
      <c r="I1348" s="25" t="n">
        <f aca="false">LatticeLayout!I1412</f>
        <v>0</v>
      </c>
      <c r="J1348" s="25" t="n">
        <f aca="false">LatticeLayout!J1412</f>
        <v>0</v>
      </c>
      <c r="K1348" s="25" t="n">
        <f aca="false">LatticeLayout!K1412</f>
        <v>0.25</v>
      </c>
      <c r="L1348" s="25" t="n">
        <f aca="false">LatticeLayout!Q1412</f>
        <v>237.883213001303</v>
      </c>
      <c r="M1348" s="25" t="n">
        <f aca="false">LatticeLayout!P1412</f>
        <v>423.086522835653</v>
      </c>
      <c r="N1348" s="25" t="n">
        <f aca="false">LatticeLayout!O1412</f>
        <v>41.094</v>
      </c>
    </row>
    <row r="1349" s="25" customFormat="true" ht="12.75" hidden="true" customHeight="false" outlineLevel="0" collapsed="false">
      <c r="A1349" s="25" t="str">
        <f aca="false">LatticeLayout!A1413</f>
        <v>FS1</v>
      </c>
      <c r="B1349" s="25" t="str">
        <f aca="false">LatticeLayout!B1413</f>
        <v>CSS</v>
      </c>
      <c r="C1349" s="25" t="str">
        <f aca="false">LatticeLayout!C1413</f>
        <v>DH</v>
      </c>
      <c r="D1349" s="25" t="n">
        <f aca="false">LatticeLayout!D1413</f>
        <v>2308</v>
      </c>
      <c r="E1349" s="25" t="str">
        <f aca="false">LatticeLayout!E1413</f>
        <v>FS1_CSS:DH_D2308</v>
      </c>
      <c r="F1349" s="25" t="str">
        <f aca="false">LatticeLayout!F1413</f>
        <v>D1</v>
      </c>
      <c r="G1349" s="25" t="str">
        <f aca="false">LatticeLayout!G1413</f>
        <v>dipole-5deg, D1-1, C2</v>
      </c>
      <c r="H1349" s="25" t="str">
        <f aca="false">LatticeLayout!H1413</f>
        <v>40 x 40</v>
      </c>
      <c r="I1349" s="25" t="n">
        <f aca="false">LatticeLayout!I1413</f>
        <v>0</v>
      </c>
      <c r="J1349" s="25" t="n">
        <f aca="false">LatticeLayout!J1413</f>
        <v>0</v>
      </c>
      <c r="K1349" s="25" t="n">
        <f aca="false">LatticeLayout!K1413</f>
        <v>0.3</v>
      </c>
      <c r="L1349" s="25" t="n">
        <f aca="false">LatticeLayout!Q1413</f>
        <v>237.583593628117</v>
      </c>
      <c r="M1349" s="25" t="n">
        <f aca="false">LatticeLayout!P1413</f>
        <v>423.0996045</v>
      </c>
      <c r="N1349" s="25" t="n">
        <f aca="false">LatticeLayout!O1413</f>
        <v>41.094</v>
      </c>
    </row>
    <row r="1350" s="25" customFormat="true" ht="12.75" hidden="true" customHeight="false" outlineLevel="0" collapsed="false">
      <c r="A1350" s="25" t="n">
        <f aca="false">LatticeLayout!A1414</f>
        <v>0</v>
      </c>
      <c r="B1350" s="25" t="n">
        <f aca="false">LatticeLayout!B1414</f>
        <v>0</v>
      </c>
      <c r="C1350" s="25" t="n">
        <f aca="false">LatticeLayout!C1414</f>
        <v>0</v>
      </c>
      <c r="D1350" s="25" t="n">
        <f aca="false">LatticeLayout!D1414</f>
        <v>0</v>
      </c>
      <c r="E1350" s="25" t="n">
        <f aca="false">LatticeLayout!E1414</f>
        <v>0</v>
      </c>
      <c r="F1350" s="25" t="n">
        <f aca="false">LatticeLayout!F1414</f>
        <v>0</v>
      </c>
      <c r="G1350" s="25" t="n">
        <f aca="false">LatticeLayout!G1414</f>
        <v>0</v>
      </c>
      <c r="H1350" s="25" t="n">
        <f aca="false">LatticeLayout!H1414</f>
        <v>0</v>
      </c>
      <c r="I1350" s="25" t="n">
        <f aca="false">LatticeLayout!I1414</f>
        <v>0</v>
      </c>
      <c r="J1350" s="25" t="n">
        <f aca="false">LatticeLayout!J1414</f>
        <v>0</v>
      </c>
      <c r="K1350" s="25" t="n">
        <f aca="false">LatticeLayout!K1414</f>
        <v>0.196446</v>
      </c>
      <c r="L1350" s="25" t="n">
        <f aca="false">LatticeLayout!Q1414</f>
        <v>237.387147628117</v>
      </c>
      <c r="M1350" s="25" t="n">
        <f aca="false">LatticeLayout!P1414</f>
        <v>423.0996045</v>
      </c>
      <c r="N1350" s="25" t="n">
        <f aca="false">LatticeLayout!O1414</f>
        <v>41.094</v>
      </c>
    </row>
    <row r="1351" s="25" customFormat="true" ht="12.75" hidden="true" customHeight="false" outlineLevel="0" collapsed="false">
      <c r="A1351" s="25" t="n">
        <f aca="false">LatticeLayout!A1417</f>
        <v>0</v>
      </c>
      <c r="B1351" s="25" t="n">
        <f aca="false">LatticeLayout!B1417</f>
        <v>0</v>
      </c>
      <c r="C1351" s="25" t="n">
        <f aca="false">LatticeLayout!C1417</f>
        <v>0</v>
      </c>
      <c r="D1351" s="25" t="n">
        <f aca="false">LatticeLayout!D1417</f>
        <v>0</v>
      </c>
      <c r="E1351" s="25" t="n">
        <f aca="false">LatticeLayout!E1417</f>
        <v>0</v>
      </c>
      <c r="F1351" s="25" t="n">
        <f aca="false">LatticeLayout!F1417</f>
        <v>0</v>
      </c>
      <c r="G1351" s="25" t="str">
        <f aca="false">LatticeLayout!G1417</f>
        <v>bellow</v>
      </c>
      <c r="H1351" s="25" t="n">
        <f aca="false">LatticeLayout!H1417</f>
        <v>40</v>
      </c>
      <c r="I1351" s="25" t="n">
        <f aca="false">LatticeLayout!I1417</f>
        <v>0</v>
      </c>
      <c r="J1351" s="25" t="n">
        <f aca="false">LatticeLayout!J1417</f>
        <v>0</v>
      </c>
      <c r="K1351" s="25" t="n">
        <f aca="false">LatticeLayout!K1417</f>
        <v>0.103502</v>
      </c>
      <c r="L1351" s="25" t="n">
        <f aca="false">LatticeLayout!Q1417</f>
        <v>237.212551628117</v>
      </c>
      <c r="M1351" s="25" t="n">
        <f aca="false">LatticeLayout!P1417</f>
        <v>423.0996045</v>
      </c>
      <c r="N1351" s="25" t="n">
        <f aca="false">LatticeLayout!O1417</f>
        <v>41.094</v>
      </c>
    </row>
    <row r="1352" s="25" customFormat="true" ht="12.75" hidden="true" customHeight="false" outlineLevel="0" collapsed="false">
      <c r="A1352" s="25" t="str">
        <f aca="false">LatticeLayout!A1418</f>
        <v>FS1</v>
      </c>
      <c r="B1352" s="25" t="str">
        <f aca="false">LatticeLayout!B1418</f>
        <v>CSS</v>
      </c>
      <c r="C1352" s="25" t="str">
        <f aca="false">LatticeLayout!C1418</f>
        <v>BPM</v>
      </c>
      <c r="D1352" s="25" t="n">
        <f aca="false">LatticeLayout!D1418</f>
        <v>2313</v>
      </c>
      <c r="E1352" s="25" t="str">
        <f aca="false">LatticeLayout!E1418</f>
        <v>FS1_CSS:BPM_D2313</v>
      </c>
      <c r="F1352" s="25" t="str">
        <f aca="false">LatticeLayout!F1418</f>
        <v>BPM2</v>
      </c>
      <c r="G1352" s="25" t="str">
        <f aca="false">LatticeLayout!G1418</f>
        <v>position monitor</v>
      </c>
      <c r="H1352" s="25" t="n">
        <f aca="false">LatticeLayout!H1418</f>
        <v>40</v>
      </c>
      <c r="I1352" s="25" t="n">
        <f aca="false">LatticeLayout!I1418</f>
        <v>0</v>
      </c>
      <c r="J1352" s="25" t="n">
        <f aca="false">LatticeLayout!J1418</f>
        <v>0</v>
      </c>
      <c r="K1352" s="25" t="n">
        <f aca="false">LatticeLayout!K1418</f>
        <v>0</v>
      </c>
      <c r="L1352" s="25" t="n">
        <f aca="false">LatticeLayout!Q1418</f>
        <v>237.212551628117</v>
      </c>
      <c r="M1352" s="25" t="n">
        <f aca="false">LatticeLayout!P1418</f>
        <v>423.0996045</v>
      </c>
      <c r="N1352" s="25" t="n">
        <f aca="false">LatticeLayout!O1418</f>
        <v>41.094</v>
      </c>
    </row>
    <row r="1353" s="25" customFormat="true" ht="12.75" hidden="true" customHeight="false" outlineLevel="0" collapsed="false">
      <c r="A1353" s="25" t="n">
        <f aca="false">LatticeLayout!A1419</f>
        <v>0</v>
      </c>
      <c r="B1353" s="25" t="n">
        <f aca="false">LatticeLayout!B1419</f>
        <v>0</v>
      </c>
      <c r="C1353" s="25" t="n">
        <f aca="false">LatticeLayout!C1419</f>
        <v>0</v>
      </c>
      <c r="D1353" s="25" t="n">
        <f aca="false">LatticeLayout!D1419</f>
        <v>0</v>
      </c>
      <c r="E1353" s="25" t="n">
        <f aca="false">LatticeLayout!E1419</f>
        <v>0</v>
      </c>
      <c r="F1353" s="25" t="n">
        <f aca="false">LatticeLayout!F1419</f>
        <v>0</v>
      </c>
      <c r="G1353" s="25" t="str">
        <f aca="false">LatticeLayout!G1419</f>
        <v>diagnostic box</v>
      </c>
      <c r="H1353" s="25" t="n">
        <f aca="false">LatticeLayout!H1419</f>
        <v>0</v>
      </c>
      <c r="I1353" s="25" t="n">
        <f aca="false">LatticeLayout!I1419</f>
        <v>0</v>
      </c>
      <c r="J1353" s="25" t="n">
        <f aca="false">LatticeLayout!J1419</f>
        <v>0</v>
      </c>
      <c r="K1353" s="25" t="n">
        <f aca="false">LatticeLayout!K1419</f>
        <v>0.145282</v>
      </c>
      <c r="L1353" s="25" t="n">
        <f aca="false">LatticeLayout!Q1419</f>
        <v>237.067269628117</v>
      </c>
      <c r="M1353" s="25" t="n">
        <f aca="false">LatticeLayout!P1419</f>
        <v>423.0996045</v>
      </c>
      <c r="N1353" s="25" t="n">
        <f aca="false">LatticeLayout!O1419</f>
        <v>41.094</v>
      </c>
    </row>
    <row r="1354" s="25" customFormat="true" ht="12.75" hidden="true" customHeight="false" outlineLevel="0" collapsed="false">
      <c r="A1354" s="25" t="str">
        <f aca="false">LatticeLayout!A1420</f>
        <v>FS1</v>
      </c>
      <c r="B1354" s="25" t="str">
        <f aca="false">LatticeLayout!B1420</f>
        <v>CSS</v>
      </c>
      <c r="C1354" s="25" t="str">
        <f aca="false">LatticeLayout!C1420</f>
        <v>PM</v>
      </c>
      <c r="D1354" s="25" t="n">
        <f aca="false">LatticeLayout!D1420</f>
        <v>2315</v>
      </c>
      <c r="E1354" s="25" t="str">
        <f aca="false">LatticeLayout!E1420</f>
        <v>FS1_CSS:PM_D2315</v>
      </c>
      <c r="F1354" s="25" t="str">
        <f aca="false">LatticeLayout!F1420</f>
        <v>PM_S</v>
      </c>
      <c r="G1354" s="25" t="str">
        <f aca="false">LatticeLayout!G1420</f>
        <v>profile monitor (small fork), defer installation</v>
      </c>
      <c r="H1354" s="25" t="n">
        <f aca="false">LatticeLayout!H1420</f>
        <v>0</v>
      </c>
      <c r="I1354" s="25" t="n">
        <f aca="false">LatticeLayout!I1420</f>
        <v>0</v>
      </c>
      <c r="J1354" s="25" t="n">
        <f aca="false">LatticeLayout!J1420</f>
        <v>0</v>
      </c>
      <c r="K1354" s="25" t="n">
        <f aca="false">LatticeLayout!K1420</f>
        <v>0</v>
      </c>
      <c r="L1354" s="25" t="n">
        <f aca="false">LatticeLayout!Q1420</f>
        <v>237.067269628117</v>
      </c>
      <c r="M1354" s="25" t="n">
        <f aca="false">LatticeLayout!P1420</f>
        <v>423.0996045</v>
      </c>
      <c r="N1354" s="25" t="n">
        <f aca="false">LatticeLayout!O1420</f>
        <v>41.094</v>
      </c>
    </row>
    <row r="1355" s="25" customFormat="true" ht="12.75" hidden="true" customHeight="false" outlineLevel="0" collapsed="false">
      <c r="A1355" s="25" t="n">
        <f aca="false">LatticeLayout!A1421</f>
        <v>0</v>
      </c>
      <c r="B1355" s="25" t="n">
        <f aca="false">LatticeLayout!B1421</f>
        <v>0</v>
      </c>
      <c r="C1355" s="25" t="n">
        <f aca="false">LatticeLayout!C1421</f>
        <v>0</v>
      </c>
      <c r="D1355" s="25" t="n">
        <f aca="false">LatticeLayout!D1421</f>
        <v>0</v>
      </c>
      <c r="E1355" s="25" t="n">
        <f aca="false">LatticeLayout!E1421</f>
        <v>0</v>
      </c>
      <c r="F1355" s="25" t="n">
        <f aca="false">LatticeLayout!F1421</f>
        <v>0</v>
      </c>
      <c r="G1355" s="25" t="str">
        <f aca="false">LatticeLayout!G1421</f>
        <v>diagnostic box</v>
      </c>
      <c r="H1355" s="25" t="n">
        <f aca="false">LatticeLayout!H1421</f>
        <v>0</v>
      </c>
      <c r="I1355" s="25" t="n">
        <f aca="false">LatticeLayout!I1421</f>
        <v>0</v>
      </c>
      <c r="J1355" s="25" t="n">
        <f aca="false">LatticeLayout!J1421</f>
        <v>0</v>
      </c>
      <c r="K1355" s="25" t="n">
        <f aca="false">LatticeLayout!K1421</f>
        <v>0</v>
      </c>
      <c r="L1355" s="25" t="n">
        <f aca="false">LatticeLayout!Q1421</f>
        <v>237.067269628117</v>
      </c>
      <c r="M1355" s="25" t="n">
        <f aca="false">LatticeLayout!P1421</f>
        <v>423.0996045</v>
      </c>
      <c r="N1355" s="25" t="n">
        <f aca="false">LatticeLayout!O1421</f>
        <v>41.094</v>
      </c>
    </row>
    <row r="1356" s="25" customFormat="true" ht="12.75" hidden="true" customHeight="false" outlineLevel="0" collapsed="false">
      <c r="A1356" s="25" t="str">
        <f aca="false">LatticeLayout!A1422</f>
        <v>FS1</v>
      </c>
      <c r="B1356" s="25" t="str">
        <f aca="false">LatticeLayout!B1422</f>
        <v>CSS</v>
      </c>
      <c r="C1356" s="25" t="str">
        <f aca="false">LatticeLayout!C1422</f>
        <v>IP</v>
      </c>
      <c r="D1356" s="25" t="n">
        <f aca="false">LatticeLayout!D1422</f>
        <v>2315</v>
      </c>
      <c r="E1356" s="25" t="str">
        <f aca="false">LatticeLayout!E1422</f>
        <v>FS1_CSS:IP_D2315</v>
      </c>
      <c r="F1356" s="25" t="str">
        <f aca="false">LatticeLayout!F1422</f>
        <v>IP_S</v>
      </c>
      <c r="G1356" s="25" t="str">
        <f aca="false">LatticeLayout!G1422</f>
        <v>pump, 75 l/s</v>
      </c>
      <c r="H1356" s="25" t="n">
        <f aca="false">LatticeLayout!H1422</f>
        <v>0</v>
      </c>
      <c r="I1356" s="25" t="n">
        <f aca="false">LatticeLayout!I1422</f>
        <v>0</v>
      </c>
      <c r="J1356" s="25" t="n">
        <f aca="false">LatticeLayout!J1422</f>
        <v>0</v>
      </c>
      <c r="K1356" s="25" t="n">
        <f aca="false">LatticeLayout!K1422</f>
        <v>0</v>
      </c>
      <c r="L1356" s="25" t="n">
        <f aca="false">LatticeLayout!Q1422</f>
        <v>237.067269628117</v>
      </c>
      <c r="M1356" s="25" t="n">
        <f aca="false">LatticeLayout!P1422</f>
        <v>423.0996045</v>
      </c>
      <c r="N1356" s="25" t="n">
        <f aca="false">LatticeLayout!O1422</f>
        <v>41.094</v>
      </c>
    </row>
    <row r="1357" s="25" customFormat="true" ht="12.75" hidden="true" customHeight="false" outlineLevel="0" collapsed="false">
      <c r="A1357" s="25" t="str">
        <f aca="false">LatticeLayout!A1423</f>
        <v>FS1</v>
      </c>
      <c r="B1357" s="25" t="str">
        <f aca="false">LatticeLayout!B1423</f>
        <v>CSS</v>
      </c>
      <c r="C1357" s="25" t="str">
        <f aca="false">LatticeLayout!C1423</f>
        <v>FAVS</v>
      </c>
      <c r="D1357" s="25" t="n">
        <f aca="false">LatticeLayout!D1423</f>
        <v>2315</v>
      </c>
      <c r="E1357" s="25" t="str">
        <f aca="false">LatticeLayout!E1423</f>
        <v>FS1_CSS:FAVS_D2315</v>
      </c>
      <c r="F1357" s="25" t="str">
        <f aca="false">LatticeLayout!F1423</f>
        <v>FVS</v>
      </c>
      <c r="G1357" s="25" t="str">
        <f aca="false">LatticeLayout!G1423</f>
        <v>fast valve sensor</v>
      </c>
      <c r="H1357" s="25" t="n">
        <f aca="false">LatticeLayout!H1423</f>
        <v>0</v>
      </c>
      <c r="I1357" s="25" t="n">
        <f aca="false">LatticeLayout!I1423</f>
        <v>0</v>
      </c>
      <c r="J1357" s="25" t="n">
        <f aca="false">LatticeLayout!J1423</f>
        <v>0</v>
      </c>
      <c r="K1357" s="25" t="n">
        <f aca="false">LatticeLayout!K1423</f>
        <v>0</v>
      </c>
      <c r="L1357" s="25" t="n">
        <f aca="false">LatticeLayout!Q1423</f>
        <v>237.067269628117</v>
      </c>
      <c r="M1357" s="25" t="n">
        <f aca="false">LatticeLayout!P1423</f>
        <v>423.0996045</v>
      </c>
      <c r="N1357" s="25" t="n">
        <f aca="false">LatticeLayout!O1423</f>
        <v>41.094</v>
      </c>
    </row>
    <row r="1358" s="25" customFormat="true" ht="12.75" hidden="true" customHeight="false" outlineLevel="0" collapsed="false">
      <c r="A1358" s="25" t="n">
        <f aca="false">LatticeLayout!A1424</f>
        <v>0</v>
      </c>
      <c r="B1358" s="25" t="n">
        <f aca="false">LatticeLayout!B1424</f>
        <v>0</v>
      </c>
      <c r="C1358" s="25" t="n">
        <f aca="false">LatticeLayout!C1424</f>
        <v>0</v>
      </c>
      <c r="D1358" s="25" t="n">
        <f aca="false">LatticeLayout!D1424</f>
        <v>0</v>
      </c>
      <c r="E1358" s="25" t="n">
        <f aca="false">LatticeLayout!E1424</f>
        <v>0</v>
      </c>
      <c r="F1358" s="25" t="n">
        <f aca="false">LatticeLayout!F1424</f>
        <v>0</v>
      </c>
      <c r="G1358" s="25" t="str">
        <f aca="false">LatticeLayout!G1424</f>
        <v>bellow</v>
      </c>
      <c r="H1358" s="25" t="n">
        <f aca="false">LatticeLayout!H1424</f>
        <v>40</v>
      </c>
      <c r="I1358" s="25" t="n">
        <f aca="false">LatticeLayout!I1424</f>
        <v>0</v>
      </c>
      <c r="J1358" s="25" t="n">
        <f aca="false">LatticeLayout!J1424</f>
        <v>0</v>
      </c>
      <c r="K1358" s="25" t="n">
        <f aca="false">LatticeLayout!K1424</f>
        <v>0.131216</v>
      </c>
      <c r="L1358" s="25" t="n">
        <f aca="false">LatticeLayout!Q1424</f>
        <v>236.936053628117</v>
      </c>
      <c r="M1358" s="25" t="n">
        <f aca="false">LatticeLayout!P1424</f>
        <v>423.0996045</v>
      </c>
      <c r="N1358" s="25" t="n">
        <f aca="false">LatticeLayout!O1424</f>
        <v>41.094</v>
      </c>
    </row>
    <row r="1359" s="25" customFormat="true" ht="12.75" hidden="true" customHeight="false" outlineLevel="0" collapsed="false">
      <c r="A1359" s="25" t="n">
        <f aca="false">LatticeLayout!A1425</f>
        <v>0</v>
      </c>
      <c r="B1359" s="25" t="n">
        <f aca="false">LatticeLayout!B1425</f>
        <v>0</v>
      </c>
      <c r="C1359" s="25" t="n">
        <f aca="false">LatticeLayout!C1425</f>
        <v>0</v>
      </c>
      <c r="D1359" s="25" t="n">
        <f aca="false">LatticeLayout!D1425</f>
        <v>0</v>
      </c>
      <c r="E1359" s="25" t="n">
        <f aca="false">LatticeLayout!E1425</f>
        <v>0</v>
      </c>
      <c r="F1359" s="25" t="n">
        <f aca="false">LatticeLayout!F1425</f>
        <v>0</v>
      </c>
      <c r="G1359" s="25" t="n">
        <f aca="false">LatticeLayout!G1425</f>
        <v>0</v>
      </c>
      <c r="H1359" s="25" t="n">
        <f aca="false">LatticeLayout!H1425</f>
        <v>0</v>
      </c>
      <c r="I1359" s="25" t="n">
        <f aca="false">LatticeLayout!I1426</f>
        <v>0</v>
      </c>
      <c r="J1359" s="25" t="n">
        <f aca="false">LatticeLayout!J1426</f>
        <v>0</v>
      </c>
      <c r="K1359" s="25" t="n">
        <f aca="false">LatticeLayout!K1425</f>
        <v>0.017429</v>
      </c>
      <c r="L1359" s="25" t="n">
        <f aca="false">LatticeLayout!Q1425</f>
        <v>236.918624628117</v>
      </c>
      <c r="M1359" s="25" t="n">
        <f aca="false">LatticeLayout!P1425</f>
        <v>423.0996045</v>
      </c>
      <c r="N1359" s="25" t="n">
        <f aca="false">LatticeLayout!O1425</f>
        <v>41.094</v>
      </c>
    </row>
    <row r="1360" s="25" customFormat="true" ht="12.75" hidden="true" customHeight="false" outlineLevel="0" collapsed="false">
      <c r="A1360" s="25" t="n">
        <f aca="false">LatticeLayout!A1427</f>
        <v>0</v>
      </c>
      <c r="B1360" s="25" t="n">
        <f aca="false">LatticeLayout!B1427</f>
        <v>0</v>
      </c>
      <c r="C1360" s="25" t="n">
        <f aca="false">LatticeLayout!C1427</f>
        <v>0</v>
      </c>
      <c r="D1360" s="25" t="n">
        <f aca="false">LatticeLayout!D1427</f>
        <v>0</v>
      </c>
      <c r="E1360" s="25" t="n">
        <f aca="false">LatticeLayout!E1427</f>
        <v>0</v>
      </c>
      <c r="F1360" s="25" t="n">
        <f aca="false">LatticeLayout!F1427</f>
        <v>0</v>
      </c>
      <c r="G1360" s="25" t="n">
        <f aca="false">LatticeLayout!G1427</f>
        <v>0</v>
      </c>
      <c r="H1360" s="25" t="n">
        <f aca="false">LatticeLayout!H1427</f>
        <v>0</v>
      </c>
      <c r="I1360" s="25" t="n">
        <f aca="false">LatticeLayout!I1427</f>
        <v>0</v>
      </c>
      <c r="J1360" s="25" t="n">
        <f aca="false">LatticeLayout!J1427</f>
        <v>0</v>
      </c>
      <c r="K1360" s="25" t="n">
        <f aca="false">LatticeLayout!K1427</f>
        <v>0.096757</v>
      </c>
      <c r="L1360" s="25" t="n">
        <f aca="false">LatticeLayout!Q1427</f>
        <v>236.821867628117</v>
      </c>
      <c r="M1360" s="25" t="n">
        <f aca="false">LatticeLayout!P1427</f>
        <v>423.0996045</v>
      </c>
      <c r="N1360" s="25" t="n">
        <f aca="false">LatticeLayout!O1427</f>
        <v>41.094</v>
      </c>
    </row>
    <row r="1361" customFormat="false" ht="12.75" hidden="false" customHeight="false" outlineLevel="0" collapsed="false">
      <c r="A1361" s="515" t="n">
        <f aca="false">LatticeLayout!A1428</f>
        <v>0</v>
      </c>
      <c r="B1361" s="515" t="n">
        <f aca="false">LatticeLayout!B1428</f>
        <v>0</v>
      </c>
      <c r="C1361" s="25" t="n">
        <f aca="false">LatticeLayout!C1428</f>
        <v>0</v>
      </c>
      <c r="D1361" s="25" t="n">
        <f aca="false">LatticeLayout!D1428</f>
        <v>0</v>
      </c>
      <c r="E1361" s="25" t="n">
        <f aca="false">LatticeLayout!E1428</f>
        <v>0</v>
      </c>
      <c r="F1361" s="25" t="n">
        <f aca="false">LatticeLayout!F1428</f>
        <v>0</v>
      </c>
      <c r="G1361" s="515" t="str">
        <f aca="false">G334</f>
        <v>upstream gate valve</v>
      </c>
      <c r="H1361" s="25" t="n">
        <f aca="false">LatticeLayout!H1428</f>
        <v>0</v>
      </c>
      <c r="I1361" s="25" t="n">
        <f aca="false">LatticeLayout!I1428</f>
        <v>0</v>
      </c>
      <c r="J1361" s="25" t="n">
        <f aca="false">LatticeLayout!J1429</f>
        <v>0</v>
      </c>
      <c r="K1361" s="515" t="n">
        <f aca="false">LatticeLayout!K1428</f>
        <v>0.1</v>
      </c>
      <c r="L1361" s="589" t="n">
        <f aca="false">LatticeLayout!Q1428</f>
        <v>236.721867628117</v>
      </c>
      <c r="M1361" s="589" t="n">
        <f aca="false">LatticeLayout!P1428</f>
        <v>423.0996045</v>
      </c>
      <c r="N1361" s="589" t="n">
        <f aca="false">LatticeLayout!O1428</f>
        <v>41.094</v>
      </c>
      <c r="O1361" s="647" t="n">
        <f aca="false">L1361-CM!$U$7</f>
        <v>236.721867628117</v>
      </c>
      <c r="P1361" s="647" t="n">
        <f aca="false">M1361-CM!$X$7</f>
        <v>423.0996045</v>
      </c>
      <c r="Q1361" s="647" t="n">
        <f aca="false">N1361+CM!$W$7</f>
        <v>41.094</v>
      </c>
      <c r="R1361" s="648" t="n">
        <f aca="false">M1361-CM!$V$7</f>
        <v>423.0996045</v>
      </c>
      <c r="S1361" s="641" t="s">
        <v>1647</v>
      </c>
    </row>
    <row r="1362" s="25" customFormat="true" ht="12.75" hidden="true" customHeight="false" outlineLevel="0" collapsed="false">
      <c r="A1362" s="25" t="str">
        <f aca="false">LatticeLayout!A1429</f>
        <v>FS1</v>
      </c>
      <c r="B1362" s="25" t="str">
        <f aca="false">LatticeLayout!B1429</f>
        <v>MGB01</v>
      </c>
      <c r="C1362" s="25" t="str">
        <f aca="false">LatticeLayout!C1429</f>
        <v>GV</v>
      </c>
      <c r="D1362" s="25" t="n">
        <f aca="false">LatticeLayout!D1429</f>
        <v>2318</v>
      </c>
      <c r="E1362" s="25" t="str">
        <f aca="false">LatticeLayout!E1429</f>
        <v>FS1_MGB01:GV_D2318</v>
      </c>
      <c r="F1362" s="25" t="n">
        <f aca="false">LatticeLayout!F1429</f>
        <v>0</v>
      </c>
      <c r="G1362" s="25" t="str">
        <f aca="false">LatticeLayout!G1429</f>
        <v>gate valve</v>
      </c>
      <c r="H1362" s="25" t="n">
        <f aca="false">LatticeLayout!H1429</f>
        <v>40</v>
      </c>
      <c r="I1362" s="25" t="n">
        <f aca="false">LatticeLayout!I1429</f>
        <v>0</v>
      </c>
      <c r="J1362" s="25" t="e">
        <f aca="false">latticelayout!#ref!</f>
        <v>#NAME?</v>
      </c>
      <c r="K1362" s="25" t="n">
        <f aca="false">LatticeLayout!K1429</f>
        <v>0.057404</v>
      </c>
      <c r="L1362" s="25" t="n">
        <f aca="false">LatticeLayout!Q1429</f>
        <v>236.664463628117</v>
      </c>
      <c r="M1362" s="25" t="n">
        <f aca="false">LatticeLayout!P1429</f>
        <v>423.0996045</v>
      </c>
      <c r="N1362" s="25" t="n">
        <f aca="false">LatticeLayout!O1429</f>
        <v>41.094</v>
      </c>
    </row>
    <row r="1363" s="25" customFormat="true" ht="12.75" hidden="true" customHeight="false" outlineLevel="0" collapsed="false">
      <c r="A1363" s="25" t="n">
        <f aca="false">LatticeLayout!A1430</f>
        <v>0</v>
      </c>
      <c r="B1363" s="25" t="n">
        <f aca="false">LatticeLayout!B1430</f>
        <v>0</v>
      </c>
      <c r="C1363" s="25" t="n">
        <f aca="false">LatticeLayout!C1430</f>
        <v>0</v>
      </c>
      <c r="D1363" s="25" t="n">
        <f aca="false">LatticeLayout!D1430</f>
        <v>0</v>
      </c>
      <c r="E1363" s="25" t="n">
        <f aca="false">LatticeLayout!E1430</f>
        <v>0</v>
      </c>
      <c r="F1363" s="25" t="n">
        <f aca="false">LatticeLayout!F1430</f>
        <v>0</v>
      </c>
      <c r="G1363" s="25" t="n">
        <f aca="false">LatticeLayout!G1430</f>
        <v>0</v>
      </c>
      <c r="H1363" s="25" t="n">
        <f aca="false">LatticeLayout!H1430</f>
        <v>0</v>
      </c>
      <c r="I1363" s="25" t="n">
        <f aca="false">LatticeLayout!I1430</f>
        <v>0</v>
      </c>
      <c r="J1363" s="25" t="n">
        <f aca="false">LatticeLayout!J1430</f>
        <v>0</v>
      </c>
      <c r="K1363" s="25" t="n">
        <f aca="false">LatticeLayout!K1430</f>
        <v>0</v>
      </c>
      <c r="L1363" s="25" t="n">
        <f aca="false">LatticeLayout!Q1430</f>
        <v>236.664463628117</v>
      </c>
      <c r="M1363" s="25" t="n">
        <f aca="false">LatticeLayout!P1430</f>
        <v>423.0996045</v>
      </c>
      <c r="N1363" s="25" t="n">
        <f aca="false">LatticeLayout!O1430</f>
        <v>41.094</v>
      </c>
    </row>
    <row r="1364" s="25" customFormat="true" ht="12.75" hidden="true" customHeight="false" outlineLevel="0" collapsed="false">
      <c r="A1364" s="25" t="str">
        <f aca="false">LatticeLayout!A1431</f>
        <v>FS1</v>
      </c>
      <c r="B1364" s="25" t="str">
        <f aca="false">LatticeLayout!B1431</f>
        <v>MGB01</v>
      </c>
      <c r="C1364" s="25" t="str">
        <f aca="false">LatticeLayout!C1431</f>
        <v>CAV</v>
      </c>
      <c r="D1364" s="25" t="n">
        <f aca="false">LatticeLayout!D1431</f>
        <v>2320</v>
      </c>
      <c r="E1364" s="25" t="str">
        <f aca="false">LatticeLayout!E1431</f>
        <v>FS1_MGB01:CAV_D2320</v>
      </c>
      <c r="F1364" s="25" t="n">
        <f aca="false">LatticeLayout!F1431</f>
        <v>0</v>
      </c>
      <c r="G1364" s="25" t="str">
        <f aca="false">LatticeLayout!G1431</f>
        <v>b19 resonator 1 1/4</v>
      </c>
      <c r="H1364" s="25" t="n">
        <f aca="false">LatticeLayout!H1431</f>
        <v>36</v>
      </c>
      <c r="I1364" s="25" t="n">
        <f aca="false">LatticeLayout!I1431</f>
        <v>0</v>
      </c>
      <c r="J1364" s="25" t="n">
        <f aca="false">LatticeLayout!J1431</f>
        <v>0</v>
      </c>
      <c r="K1364" s="25" t="n">
        <f aca="false">LatticeLayout!K1431</f>
        <v>0.3183255</v>
      </c>
      <c r="L1364" s="25" t="n">
        <f aca="false">LatticeLayout!Q1431</f>
        <v>236.346138128117</v>
      </c>
      <c r="M1364" s="25" t="n">
        <f aca="false">LatticeLayout!P1431</f>
        <v>423.0996045</v>
      </c>
      <c r="N1364" s="25" t="n">
        <f aca="false">LatticeLayout!O1431</f>
        <v>41.094</v>
      </c>
    </row>
    <row r="1365" s="25" customFormat="true" ht="12.75" hidden="true" customHeight="false" outlineLevel="0" collapsed="false">
      <c r="A1365" s="25" t="str">
        <f aca="false">LatticeLayout!A1432</f>
        <v>FS1</v>
      </c>
      <c r="B1365" s="25" t="str">
        <f aca="false">LatticeLayout!B1432</f>
        <v>MGB01</v>
      </c>
      <c r="C1365" s="25" t="str">
        <f aca="false">LatticeLayout!C1432</f>
        <v>IP</v>
      </c>
      <c r="D1365" s="25" t="n">
        <f aca="false">LatticeLayout!D1432</f>
        <v>2322</v>
      </c>
      <c r="E1365" s="25" t="str">
        <f aca="false">LatticeLayout!E1432</f>
        <v>FS1_MGB01:IP_D2322</v>
      </c>
      <c r="F1365" s="25" t="str">
        <f aca="false">LatticeLayout!F1432</f>
        <v>IP_L</v>
      </c>
      <c r="G1365" s="25" t="str">
        <f aca="false">LatticeLayout!G1432</f>
        <v>ion pump, ? l/s</v>
      </c>
      <c r="H1365" s="25" t="n">
        <f aca="false">LatticeLayout!H1432</f>
        <v>0</v>
      </c>
      <c r="I1365" s="25" t="n">
        <f aca="false">LatticeLayout!I1432</f>
        <v>0</v>
      </c>
      <c r="J1365" s="25" t="n">
        <f aca="false">LatticeLayout!J1432</f>
        <v>0</v>
      </c>
      <c r="K1365" s="25" t="n">
        <f aca="false">LatticeLayout!K1432</f>
        <v>0</v>
      </c>
      <c r="L1365" s="25" t="n">
        <f aca="false">LatticeLayout!Q1432</f>
        <v>236.346138128117</v>
      </c>
      <c r="M1365" s="25" t="n">
        <f aca="false">LatticeLayout!P1432</f>
        <v>423.0996045</v>
      </c>
      <c r="N1365" s="25" t="n">
        <f aca="false">LatticeLayout!O1432</f>
        <v>41.094</v>
      </c>
    </row>
    <row r="1366" s="25" customFormat="true" ht="12.75" hidden="true" customHeight="false" outlineLevel="0" collapsed="false">
      <c r="A1366" s="25" t="str">
        <f aca="false">LatticeLayout!A1433</f>
        <v>FS1</v>
      </c>
      <c r="B1366" s="25" t="str">
        <f aca="false">LatticeLayout!B1433</f>
        <v>MGB01</v>
      </c>
      <c r="C1366" s="25" t="str">
        <f aca="false">LatticeLayout!C1433</f>
        <v>CAV</v>
      </c>
      <c r="D1366" s="25" t="n">
        <f aca="false">LatticeLayout!D1433</f>
        <v>2323</v>
      </c>
      <c r="E1366" s="25" t="str">
        <f aca="false">LatticeLayout!E1433</f>
        <v>FS1_MGB01:CAV_D2323</v>
      </c>
      <c r="F1366" s="25" t="n">
        <f aca="false">LatticeLayout!F1433</f>
        <v>0</v>
      </c>
      <c r="G1366" s="25" t="str">
        <f aca="false">LatticeLayout!G1433</f>
        <v>b19 resonator 1 2/4</v>
      </c>
      <c r="H1366" s="25" t="n">
        <f aca="false">LatticeLayout!H1433</f>
        <v>36</v>
      </c>
      <c r="I1366" s="25" t="n">
        <f aca="false">LatticeLayout!I1433</f>
        <v>0</v>
      </c>
      <c r="J1366" s="25" t="n">
        <f aca="false">LatticeLayout!J1433</f>
        <v>0</v>
      </c>
      <c r="K1366" s="25" t="n">
        <f aca="false">LatticeLayout!K1433</f>
        <v>0.3183255</v>
      </c>
      <c r="L1366" s="25" t="n">
        <f aca="false">LatticeLayout!Q1433</f>
        <v>236.027812628117</v>
      </c>
      <c r="M1366" s="25" t="n">
        <f aca="false">LatticeLayout!P1433</f>
        <v>423.0996045</v>
      </c>
      <c r="N1366" s="25" t="n">
        <f aca="false">LatticeLayout!O1433</f>
        <v>41.094</v>
      </c>
    </row>
    <row r="1367" s="25" customFormat="true" ht="12.75" hidden="true" customHeight="false" outlineLevel="0" collapsed="false">
      <c r="A1367" s="25" t="str">
        <f aca="false">LatticeLayout!A1434</f>
        <v>FS1</v>
      </c>
      <c r="B1367" s="25" t="str">
        <f aca="false">LatticeLayout!B1434</f>
        <v>MGB01</v>
      </c>
      <c r="C1367" s="25" t="str">
        <f aca="false">LatticeLayout!C1434</f>
        <v>CAV</v>
      </c>
      <c r="D1367" s="25" t="n">
        <f aca="false">LatticeLayout!D1434</f>
        <v>2325</v>
      </c>
      <c r="E1367" s="25" t="str">
        <f aca="false">LatticeLayout!E1434</f>
        <v>FS1_MGB01:CAV_D2325</v>
      </c>
      <c r="F1367" s="25" t="n">
        <f aca="false">LatticeLayout!F1434</f>
        <v>0</v>
      </c>
      <c r="G1367" s="25" t="str">
        <f aca="false">LatticeLayout!G1434</f>
        <v>rf coupler</v>
      </c>
      <c r="H1367" s="25" t="n">
        <f aca="false">LatticeLayout!H1434</f>
        <v>0</v>
      </c>
      <c r="I1367" s="25" t="n">
        <f aca="false">LatticeLayout!I1434</f>
        <v>0</v>
      </c>
      <c r="J1367" s="25" t="n">
        <f aca="false">LatticeLayout!J1434</f>
        <v>0</v>
      </c>
      <c r="K1367" s="25" t="n">
        <f aca="false">LatticeLayout!K1434</f>
        <v>0</v>
      </c>
      <c r="L1367" s="25" t="n">
        <f aca="false">LatticeLayout!Q1434</f>
        <v>236.027812628117</v>
      </c>
      <c r="M1367" s="25" t="n">
        <f aca="false">LatticeLayout!P1434</f>
        <v>423.0996045</v>
      </c>
      <c r="N1367" s="25" t="n">
        <f aca="false">LatticeLayout!O1434</f>
        <v>41.094</v>
      </c>
    </row>
    <row r="1368" s="25" customFormat="true" ht="12.75" hidden="true" customHeight="false" outlineLevel="0" collapsed="false">
      <c r="A1368" s="25" t="n">
        <f aca="false">LatticeLayout!A1435</f>
        <v>0</v>
      </c>
      <c r="B1368" s="25" t="n">
        <f aca="false">LatticeLayout!B1435</f>
        <v>0</v>
      </c>
      <c r="C1368" s="25" t="n">
        <f aca="false">LatticeLayout!C1435</f>
        <v>0</v>
      </c>
      <c r="D1368" s="25" t="n">
        <f aca="false">LatticeLayout!D1435</f>
        <v>0</v>
      </c>
      <c r="E1368" s="25" t="n">
        <f aca="false">LatticeLayout!E1435</f>
        <v>0</v>
      </c>
      <c r="F1368" s="25" t="n">
        <f aca="false">LatticeLayout!F1435</f>
        <v>0</v>
      </c>
      <c r="G1368" s="25" t="e">
        <f aca="false">latticelayout!#ref!</f>
        <v>#NAME?</v>
      </c>
      <c r="H1368" s="25" t="n">
        <f aca="false">LatticeLayout!G1435</f>
        <v>0</v>
      </c>
      <c r="I1368" s="25" t="n">
        <f aca="false">LatticeLayout!I1435</f>
        <v>0</v>
      </c>
      <c r="J1368" s="25" t="n">
        <f aca="false">LatticeLayout!J1435</f>
        <v>0</v>
      </c>
      <c r="K1368" s="25" t="n">
        <f aca="false">LatticeLayout!K1435</f>
        <v>0</v>
      </c>
      <c r="L1368" s="25" t="n">
        <f aca="false">LatticeLayout!Q1435</f>
        <v>236.027812628117</v>
      </c>
      <c r="M1368" s="25" t="n">
        <f aca="false">LatticeLayout!P1435</f>
        <v>423.0996045</v>
      </c>
      <c r="N1368" s="25" t="n">
        <f aca="false">LatticeLayout!O1435</f>
        <v>41.094</v>
      </c>
    </row>
    <row r="1369" s="25" customFormat="true" ht="12.75" hidden="true" customHeight="false" outlineLevel="0" collapsed="false">
      <c r="A1369" s="25" t="str">
        <f aca="false">LatticeLayout!A1436</f>
        <v>FS1</v>
      </c>
      <c r="B1369" s="25" t="str">
        <f aca="false">LatticeLayout!B1436</f>
        <v>MGB01</v>
      </c>
      <c r="C1369" s="25" t="str">
        <f aca="false">LatticeLayout!C1436</f>
        <v>CAV</v>
      </c>
      <c r="D1369" s="25" t="n">
        <f aca="false">LatticeLayout!D1436</f>
        <v>2327</v>
      </c>
      <c r="E1369" s="25" t="str">
        <f aca="false">LatticeLayout!E1436</f>
        <v>FS1_MGB01:CAV_D2327</v>
      </c>
      <c r="F1369" s="25" t="n">
        <f aca="false">LatticeLayout!F1436</f>
        <v>0</v>
      </c>
      <c r="G1369" s="25" t="str">
        <f aca="false">LatticeLayout!G1436</f>
        <v>b19 resonator 1 3/4</v>
      </c>
      <c r="H1369" s="25" t="n">
        <f aca="false">LatticeLayout!H1436</f>
        <v>36</v>
      </c>
      <c r="I1369" s="25" t="n">
        <f aca="false">LatticeLayout!I1436</f>
        <v>0</v>
      </c>
      <c r="J1369" s="25" t="n">
        <f aca="false">LatticeLayout!J1436</f>
        <v>0</v>
      </c>
      <c r="K1369" s="25" t="n">
        <f aca="false">LatticeLayout!K1436</f>
        <v>0.3183255</v>
      </c>
      <c r="L1369" s="25" t="n">
        <f aca="false">LatticeLayout!Q1436</f>
        <v>235.709487128117</v>
      </c>
      <c r="M1369" s="25" t="n">
        <f aca="false">LatticeLayout!P1436</f>
        <v>423.0996045</v>
      </c>
      <c r="N1369" s="25" t="n">
        <f aca="false">LatticeLayout!O1436</f>
        <v>41.094</v>
      </c>
    </row>
    <row r="1370" s="25" customFormat="true" ht="12.75" hidden="true" customHeight="false" outlineLevel="0" collapsed="false">
      <c r="A1370" s="25" t="str">
        <f aca="false">LatticeLayout!A1437</f>
        <v>FS1</v>
      </c>
      <c r="B1370" s="25" t="str">
        <f aca="false">LatticeLayout!B1437</f>
        <v>MGB01</v>
      </c>
      <c r="C1370" s="25" t="str">
        <f aca="false">LatticeLayout!C1437</f>
        <v>TMP</v>
      </c>
      <c r="D1370" s="25" t="n">
        <f aca="false">LatticeLayout!D1437</f>
        <v>2328</v>
      </c>
      <c r="E1370" s="25" t="str">
        <f aca="false">LatticeLayout!E1437</f>
        <v>FS1_MGB01:TMP_D2330</v>
      </c>
      <c r="F1370" s="25" t="str">
        <f aca="false">LatticeLayout!F1437</f>
        <v>TMP_L</v>
      </c>
      <c r="G1370" s="25" t="str">
        <f aca="false">LatticeLayout!G1437</f>
        <v>turbo pump, ? l/s</v>
      </c>
      <c r="H1370" s="25" t="n">
        <f aca="false">LatticeLayout!H1437</f>
        <v>0</v>
      </c>
      <c r="I1370" s="25" t="n">
        <f aca="false">LatticeLayout!I1437</f>
        <v>0</v>
      </c>
      <c r="J1370" s="25" t="n">
        <f aca="false">LatticeLayout!J1437</f>
        <v>0</v>
      </c>
      <c r="K1370" s="25" t="n">
        <f aca="false">LatticeLayout!K1437</f>
        <v>0</v>
      </c>
      <c r="L1370" s="25" t="n">
        <f aca="false">LatticeLayout!Q1437</f>
        <v>235.709487128117</v>
      </c>
      <c r="M1370" s="25" t="n">
        <f aca="false">LatticeLayout!P1437</f>
        <v>423.0996045</v>
      </c>
      <c r="N1370" s="25" t="n">
        <f aca="false">LatticeLayout!O1437</f>
        <v>41.094</v>
      </c>
    </row>
    <row r="1371" s="25" customFormat="true" ht="12.75" hidden="true" customHeight="false" outlineLevel="0" collapsed="false">
      <c r="A1371" s="25" t="str">
        <f aca="false">LatticeLayout!A1438</f>
        <v>FS1</v>
      </c>
      <c r="B1371" s="25" t="str">
        <f aca="false">LatticeLayout!B1438</f>
        <v>MGB01</v>
      </c>
      <c r="C1371" s="25" t="str">
        <f aca="false">LatticeLayout!C1438</f>
        <v>CAV</v>
      </c>
      <c r="D1371" s="25" t="n">
        <f aca="false">LatticeLayout!D1438</f>
        <v>2330</v>
      </c>
      <c r="E1371" s="25" t="str">
        <f aca="false">LatticeLayout!E1438</f>
        <v>FS1_MGB01:CAV_D2330</v>
      </c>
      <c r="F1371" s="25" t="n">
        <f aca="false">LatticeLayout!F1438</f>
        <v>0</v>
      </c>
      <c r="G1371" s="25" t="str">
        <f aca="false">LatticeLayout!G1438</f>
        <v>b19 resonator 1 4/4</v>
      </c>
      <c r="H1371" s="25" t="n">
        <f aca="false">LatticeLayout!H1438</f>
        <v>36</v>
      </c>
      <c r="I1371" s="25" t="n">
        <f aca="false">LatticeLayout!I1438</f>
        <v>0</v>
      </c>
      <c r="J1371" s="25" t="n">
        <f aca="false">LatticeLayout!J1438</f>
        <v>0</v>
      </c>
      <c r="K1371" s="25" t="n">
        <f aca="false">LatticeLayout!K1438</f>
        <v>0.3183255</v>
      </c>
      <c r="L1371" s="25" t="n">
        <f aca="false">LatticeLayout!Q1438</f>
        <v>235.391161628117</v>
      </c>
      <c r="M1371" s="25" t="n">
        <f aca="false">LatticeLayout!P1438</f>
        <v>423.0996045</v>
      </c>
      <c r="N1371" s="25" t="n">
        <f aca="false">LatticeLayout!O1438</f>
        <v>41.094</v>
      </c>
    </row>
    <row r="1372" s="25" customFormat="true" ht="12.75" hidden="true" customHeight="false" outlineLevel="0" collapsed="false">
      <c r="A1372" s="25" t="n">
        <f aca="false">LatticeLayout!A1439</f>
        <v>0</v>
      </c>
      <c r="B1372" s="25" t="n">
        <f aca="false">LatticeLayout!B1439</f>
        <v>0</v>
      </c>
      <c r="C1372" s="25" t="n">
        <f aca="false">LatticeLayout!C1439</f>
        <v>0</v>
      </c>
      <c r="D1372" s="25" t="n">
        <f aca="false">LatticeLayout!D1439</f>
        <v>0</v>
      </c>
      <c r="E1372" s="25" t="n">
        <f aca="false">LatticeLayout!E1439</f>
        <v>0</v>
      </c>
      <c r="F1372" s="25" t="n">
        <f aca="false">LatticeLayout!F1439</f>
        <v>0</v>
      </c>
      <c r="G1372" s="25" t="n">
        <f aca="false">LatticeLayout!G1439</f>
        <v>0</v>
      </c>
      <c r="H1372" s="25" t="n">
        <f aca="false">LatticeLayout!H1439</f>
        <v>0</v>
      </c>
      <c r="I1372" s="25" t="n">
        <f aca="false">LatticeLayout!I1439</f>
        <v>0</v>
      </c>
      <c r="J1372" s="25" t="n">
        <f aca="false">LatticeLayout!J1439</f>
        <v>0</v>
      </c>
      <c r="K1372" s="25" t="n">
        <f aca="false">LatticeLayout!K1439</f>
        <v>0</v>
      </c>
      <c r="L1372" s="25" t="n">
        <f aca="false">LatticeLayout!Q1439</f>
        <v>235.391161628117</v>
      </c>
      <c r="M1372" s="25" t="n">
        <f aca="false">LatticeLayout!P1439</f>
        <v>423.0996045</v>
      </c>
      <c r="N1372" s="25" t="n">
        <f aca="false">LatticeLayout!O1439</f>
        <v>41.094</v>
      </c>
    </row>
    <row r="1373" customFormat="false" ht="12.75" hidden="false" customHeight="false" outlineLevel="0" collapsed="false">
      <c r="A1373" s="515" t="str">
        <f aca="false">LatticeLayout!A1440</f>
        <v>FS1</v>
      </c>
      <c r="B1373" s="515" t="str">
        <f aca="false">LatticeLayout!B1440</f>
        <v>MGB01</v>
      </c>
      <c r="C1373" s="25" t="str">
        <f aca="false">LatticeLayout!C1440</f>
        <v>GV</v>
      </c>
      <c r="D1373" s="25" t="n">
        <f aca="false">LatticeLayout!D1440</f>
        <v>2332</v>
      </c>
      <c r="E1373" s="25" t="str">
        <f aca="false">LatticeLayout!E1440</f>
        <v>FS1_MGB01:GV_D2332</v>
      </c>
      <c r="F1373" s="25" t="n">
        <f aca="false">LatticeLayout!F1440</f>
        <v>0</v>
      </c>
      <c r="G1373" s="515" t="str">
        <f aca="false">G365</f>
        <v>downstream gate valve</v>
      </c>
      <c r="H1373" s="25" t="n">
        <f aca="false">LatticeLayout!H1440</f>
        <v>40</v>
      </c>
      <c r="I1373" s="25" t="n">
        <f aca="false">LatticeLayout!I1440</f>
        <v>0</v>
      </c>
      <c r="J1373" s="25" t="n">
        <f aca="false">LatticeLayout!J1440</f>
        <v>0</v>
      </c>
      <c r="K1373" s="515" t="n">
        <f aca="false">LatticeLayout!K1440</f>
        <v>0.057404</v>
      </c>
      <c r="L1373" s="589" t="n">
        <f aca="false">LatticeLayout!Q1440</f>
        <v>235.333757628117</v>
      </c>
      <c r="M1373" s="589" t="n">
        <f aca="false">LatticeLayout!P1440</f>
        <v>423.0996045</v>
      </c>
      <c r="N1373" s="589" t="n">
        <f aca="false">LatticeLayout!O1440</f>
        <v>41.094</v>
      </c>
      <c r="O1373" s="589"/>
      <c r="P1373" s="589"/>
      <c r="Q1373" s="589"/>
    </row>
    <row r="1374" s="25" customFormat="true" ht="12.75" hidden="true" customHeight="false" outlineLevel="0" collapsed="false">
      <c r="A1374" s="25" t="n">
        <f aca="false">LatticeLayout!A1443</f>
        <v>0</v>
      </c>
      <c r="B1374" s="25" t="n">
        <f aca="false">LatticeLayout!B1443</f>
        <v>0</v>
      </c>
      <c r="C1374" s="25" t="n">
        <f aca="false">LatticeLayout!C1443</f>
        <v>0</v>
      </c>
      <c r="D1374" s="25" t="n">
        <f aca="false">LatticeLayout!D1443</f>
        <v>0</v>
      </c>
      <c r="E1374" s="25" t="n">
        <f aca="false">LatticeLayout!E1443</f>
        <v>0</v>
      </c>
      <c r="F1374" s="25" t="n">
        <f aca="false">LatticeLayout!F1443</f>
        <v>0</v>
      </c>
      <c r="G1374" s="25" t="str">
        <f aca="false">LatticeLayout!G1443</f>
        <v>bellow</v>
      </c>
      <c r="H1374" s="25" t="n">
        <f aca="false">LatticeLayout!H1443</f>
        <v>40</v>
      </c>
      <c r="I1374" s="25" t="n">
        <f aca="false">LatticeLayout!I1443</f>
        <v>0</v>
      </c>
      <c r="J1374" s="25" t="n">
        <f aca="false">LatticeLayout!J1443</f>
        <v>0</v>
      </c>
      <c r="K1374" s="25" t="n">
        <f aca="false">LatticeLayout!K1443</f>
        <v>0.152</v>
      </c>
      <c r="L1374" s="25" t="n">
        <f aca="false">LatticeLayout!Q1443</f>
        <v>234.264150628117</v>
      </c>
      <c r="M1374" s="25" t="n">
        <f aca="false">LatticeLayout!P1443</f>
        <v>423.0996045</v>
      </c>
      <c r="N1374" s="25" t="n">
        <f aca="false">LatticeLayout!O1443</f>
        <v>41.094</v>
      </c>
    </row>
    <row r="1375" s="25" customFormat="true" ht="12.75" hidden="true" customHeight="false" outlineLevel="0" collapsed="false">
      <c r="A1375" s="25" t="n">
        <f aca="false">LatticeLayout!A1444</f>
        <v>0</v>
      </c>
      <c r="B1375" s="25" t="n">
        <f aca="false">LatticeLayout!B1444</f>
        <v>0</v>
      </c>
      <c r="C1375" s="25" t="n">
        <f aca="false">LatticeLayout!C1444</f>
        <v>0</v>
      </c>
      <c r="D1375" s="25" t="n">
        <f aca="false">LatticeLayout!D1444</f>
        <v>0</v>
      </c>
      <c r="E1375" s="25" t="n">
        <f aca="false">LatticeLayout!E1444</f>
        <v>0</v>
      </c>
      <c r="F1375" s="25" t="n">
        <f aca="false">LatticeLayout!F1444</f>
        <v>0</v>
      </c>
      <c r="G1375" s="25" t="str">
        <f aca="false">LatticeLayout!G1444</f>
        <v>vacuum box</v>
      </c>
      <c r="H1375" s="25" t="n">
        <f aca="false">LatticeLayout!H1444</f>
        <v>0</v>
      </c>
      <c r="I1375" s="25" t="n">
        <f aca="false">LatticeLayout!I1444</f>
        <v>0</v>
      </c>
      <c r="J1375" s="25" t="n">
        <f aca="false">LatticeLayout!J1444</f>
        <v>0</v>
      </c>
      <c r="K1375" s="25" t="n">
        <f aca="false">LatticeLayout!K1444</f>
        <v>0</v>
      </c>
      <c r="L1375" s="25" t="n">
        <f aca="false">LatticeLayout!Q1444</f>
        <v>234.264150628117</v>
      </c>
      <c r="M1375" s="25" t="n">
        <f aca="false">LatticeLayout!P1444</f>
        <v>423.0996045</v>
      </c>
      <c r="N1375" s="25" t="n">
        <f aca="false">LatticeLayout!O1444</f>
        <v>41.094</v>
      </c>
    </row>
    <row r="1376" s="25" customFormat="true" ht="12.75" hidden="true" customHeight="false" outlineLevel="0" collapsed="false">
      <c r="A1376" s="25" t="str">
        <f aca="false">LatticeLayout!A1445</f>
        <v>FS1</v>
      </c>
      <c r="B1376" s="25" t="str">
        <f aca="false">LatticeLayout!B1445</f>
        <v>CSS</v>
      </c>
      <c r="C1376" s="25" t="str">
        <f aca="false">LatticeLayout!C1445</f>
        <v>FAVS</v>
      </c>
      <c r="D1376" s="25" t="n">
        <f aca="false">LatticeLayout!D1445</f>
        <v>2343</v>
      </c>
      <c r="E1376" s="25" t="str">
        <f aca="false">LatticeLayout!E1445</f>
        <v>FS1_CSS:FAVS_D2343</v>
      </c>
      <c r="F1376" s="25" t="str">
        <f aca="false">LatticeLayout!F1445</f>
        <v>FVS</v>
      </c>
      <c r="G1376" s="25" t="str">
        <f aca="false">LatticeLayout!G1445</f>
        <v>fast valve sensor</v>
      </c>
      <c r="H1376" s="25" t="n">
        <f aca="false">LatticeLayout!H1445</f>
        <v>0</v>
      </c>
      <c r="I1376" s="25" t="n">
        <f aca="false">LatticeLayout!I1445</f>
        <v>0</v>
      </c>
      <c r="J1376" s="25" t="n">
        <f aca="false">LatticeLayout!J1445</f>
        <v>0</v>
      </c>
      <c r="K1376" s="25" t="n">
        <f aca="false">LatticeLayout!K1445</f>
        <v>0</v>
      </c>
      <c r="L1376" s="25" t="n">
        <f aca="false">LatticeLayout!Q1445</f>
        <v>234.264150628117</v>
      </c>
      <c r="M1376" s="25" t="n">
        <f aca="false">LatticeLayout!P1445</f>
        <v>423.0996045</v>
      </c>
      <c r="N1376" s="25" t="n">
        <f aca="false">LatticeLayout!O1445</f>
        <v>41.094</v>
      </c>
    </row>
    <row r="1377" s="25" customFormat="true" ht="12.75" hidden="true" customHeight="false" outlineLevel="0" collapsed="false">
      <c r="A1377" s="25" t="n">
        <f aca="false">LatticeLayout!A1446</f>
        <v>0</v>
      </c>
      <c r="B1377" s="25" t="n">
        <f aca="false">LatticeLayout!B1446</f>
        <v>0</v>
      </c>
      <c r="C1377" s="25" t="n">
        <f aca="false">LatticeLayout!C1446</f>
        <v>0</v>
      </c>
      <c r="D1377" s="25" t="n">
        <f aca="false">LatticeLayout!D1446</f>
        <v>0</v>
      </c>
      <c r="E1377" s="25" t="n">
        <f aca="false">LatticeLayout!E1446</f>
        <v>0</v>
      </c>
      <c r="F1377" s="25" t="n">
        <f aca="false">LatticeLayout!F1446</f>
        <v>0</v>
      </c>
      <c r="G1377" s="25" t="str">
        <f aca="false">LatticeLayout!G1446</f>
        <v>vacuum box</v>
      </c>
      <c r="H1377" s="25" t="n">
        <f aca="false">LatticeLayout!H1446</f>
        <v>0</v>
      </c>
      <c r="I1377" s="25" t="n">
        <f aca="false">LatticeLayout!I1446</f>
        <v>0</v>
      </c>
      <c r="J1377" s="25" t="n">
        <f aca="false">LatticeLayout!J1446</f>
        <v>0</v>
      </c>
      <c r="K1377" s="25" t="n">
        <f aca="false">LatticeLayout!K1446</f>
        <v>0</v>
      </c>
      <c r="L1377" s="25" t="n">
        <f aca="false">LatticeLayout!Q1446</f>
        <v>234.264150628117</v>
      </c>
      <c r="M1377" s="25" t="n">
        <f aca="false">LatticeLayout!P1446</f>
        <v>423.0996045</v>
      </c>
      <c r="N1377" s="25" t="n">
        <f aca="false">LatticeLayout!O1446</f>
        <v>41.094</v>
      </c>
    </row>
    <row r="1378" s="25" customFormat="true" ht="12.75" hidden="true" customHeight="false" outlineLevel="0" collapsed="false">
      <c r="A1378" s="25" t="str">
        <f aca="false">LatticeLayout!A1447</f>
        <v>FS1</v>
      </c>
      <c r="B1378" s="25" t="str">
        <f aca="false">LatticeLayout!B1447</f>
        <v>CSS</v>
      </c>
      <c r="C1378" s="25" t="str">
        <f aca="false">LatticeLayout!C1447</f>
        <v>IP</v>
      </c>
      <c r="D1378" s="25" t="n">
        <f aca="false">LatticeLayout!D1447</f>
        <v>2343</v>
      </c>
      <c r="E1378" s="25" t="str">
        <f aca="false">LatticeLayout!E1447</f>
        <v>FS1_CSS:IP_D2343</v>
      </c>
      <c r="F1378" s="25" t="str">
        <f aca="false">LatticeLayout!F1447</f>
        <v>IP_S</v>
      </c>
      <c r="G1378" s="25" t="str">
        <f aca="false">LatticeLayout!G1447</f>
        <v>ion pump, 75 l/s</v>
      </c>
      <c r="H1378" s="25" t="n">
        <f aca="false">LatticeLayout!H1447</f>
        <v>0</v>
      </c>
      <c r="I1378" s="25" t="n">
        <f aca="false">LatticeLayout!I1447</f>
        <v>0</v>
      </c>
      <c r="J1378" s="25" t="n">
        <f aca="false">LatticeLayout!J1447</f>
        <v>0</v>
      </c>
      <c r="K1378" s="25" t="n">
        <f aca="false">LatticeLayout!K1447</f>
        <v>0</v>
      </c>
      <c r="L1378" s="25" t="n">
        <f aca="false">LatticeLayout!Q1447</f>
        <v>234.264150628117</v>
      </c>
      <c r="M1378" s="25" t="n">
        <f aca="false">LatticeLayout!P1447</f>
        <v>423.0996045</v>
      </c>
      <c r="N1378" s="25" t="n">
        <f aca="false">LatticeLayout!O1447</f>
        <v>41.094</v>
      </c>
    </row>
    <row r="1379" s="25" customFormat="true" ht="12.75" hidden="true" customHeight="false" outlineLevel="0" collapsed="false">
      <c r="A1379" s="25" t="n">
        <f aca="false">LatticeLayout!A1448</f>
        <v>0</v>
      </c>
      <c r="B1379" s="25" t="n">
        <f aca="false">LatticeLayout!B1448</f>
        <v>0</v>
      </c>
      <c r="C1379" s="25" t="n">
        <f aca="false">LatticeLayout!C1448</f>
        <v>0</v>
      </c>
      <c r="D1379" s="25" t="n">
        <f aca="false">LatticeLayout!D1448</f>
        <v>0</v>
      </c>
      <c r="E1379" s="25" t="n">
        <f aca="false">LatticeLayout!E1448</f>
        <v>0</v>
      </c>
      <c r="F1379" s="25" t="n">
        <f aca="false">LatticeLayout!F1448</f>
        <v>0</v>
      </c>
      <c r="G1379" s="25" t="str">
        <f aca="false">LatticeLayout!G1448</f>
        <v>bellow</v>
      </c>
      <c r="H1379" s="25" t="n">
        <f aca="false">LatticeLayout!H1448</f>
        <v>40</v>
      </c>
      <c r="I1379" s="25" t="n">
        <f aca="false">LatticeLayout!I1448</f>
        <v>0</v>
      </c>
      <c r="J1379" s="25" t="n">
        <f aca="false">LatticeLayout!J1448</f>
        <v>0</v>
      </c>
      <c r="K1379" s="25" t="n">
        <f aca="false">LatticeLayout!K1448</f>
        <v>0.132</v>
      </c>
      <c r="L1379" s="25" t="n">
        <f aca="false">LatticeLayout!Q1448</f>
        <v>234.132150628117</v>
      </c>
      <c r="M1379" s="25" t="n">
        <f aca="false">LatticeLayout!P1448</f>
        <v>423.0996045</v>
      </c>
      <c r="N1379" s="25" t="n">
        <f aca="false">LatticeLayout!O1448</f>
        <v>41.094</v>
      </c>
    </row>
    <row r="1380" s="25" customFormat="true" ht="12.75" hidden="true" customHeight="false" outlineLevel="0" collapsed="false">
      <c r="A1380" s="25" t="n">
        <f aca="false">LatticeLayout!A1449</f>
        <v>0</v>
      </c>
      <c r="B1380" s="25" t="n">
        <f aca="false">LatticeLayout!B1449</f>
        <v>0</v>
      </c>
      <c r="C1380" s="25" t="n">
        <f aca="false">LatticeLayout!C1449</f>
        <v>0</v>
      </c>
      <c r="D1380" s="25" t="n">
        <f aca="false">LatticeLayout!D1449</f>
        <v>0</v>
      </c>
      <c r="E1380" s="25" t="n">
        <f aca="false">LatticeLayout!E1449</f>
        <v>0</v>
      </c>
      <c r="F1380" s="25" t="n">
        <f aca="false">LatticeLayout!F1449</f>
        <v>0</v>
      </c>
      <c r="G1380" s="25" t="n">
        <f aca="false">LatticeLayout!G1449</f>
        <v>0</v>
      </c>
      <c r="H1380" s="25" t="n">
        <f aca="false">LatticeLayout!H1449</f>
        <v>0</v>
      </c>
      <c r="I1380" s="25" t="n">
        <f aca="false">LatticeLayout!I1449</f>
        <v>0</v>
      </c>
      <c r="J1380" s="25" t="n">
        <f aca="false">LatticeLayout!J1449</f>
        <v>0</v>
      </c>
      <c r="K1380" s="25" t="n">
        <f aca="false">LatticeLayout!K1449</f>
        <v>0.001052</v>
      </c>
      <c r="L1380" s="25" t="n">
        <f aca="false">LatticeLayout!Q1449</f>
        <v>234.131098628117</v>
      </c>
      <c r="M1380" s="25" t="n">
        <f aca="false">LatticeLayout!P1449</f>
        <v>423.0996045</v>
      </c>
      <c r="N1380" s="25" t="n">
        <f aca="false">LatticeLayout!O1449</f>
        <v>41.094</v>
      </c>
    </row>
    <row r="1381" s="25" customFormat="true" ht="12.75" hidden="true" customHeight="false" outlineLevel="0" collapsed="false">
      <c r="A1381" s="25" t="n">
        <f aca="false">LatticeLayout!A1450</f>
        <v>0</v>
      </c>
      <c r="B1381" s="25" t="n">
        <f aca="false">LatticeLayout!B1450</f>
        <v>0</v>
      </c>
      <c r="C1381" s="25" t="n">
        <f aca="false">LatticeLayout!C1450</f>
        <v>0</v>
      </c>
      <c r="D1381" s="25" t="n">
        <f aca="false">LatticeLayout!D1450</f>
        <v>0</v>
      </c>
      <c r="E1381" s="25" t="n">
        <f aca="false">LatticeLayout!E1450</f>
        <v>0</v>
      </c>
      <c r="F1381" s="25" t="n">
        <f aca="false">LatticeLayout!F1450</f>
        <v>0</v>
      </c>
      <c r="G1381" s="25" t="n">
        <f aca="false">LatticeLayout!G1450</f>
        <v>0</v>
      </c>
      <c r="H1381" s="25" t="n">
        <f aca="false">LatticeLayout!H1450</f>
        <v>0</v>
      </c>
      <c r="I1381" s="25" t="n">
        <f aca="false">LatticeLayout!I1450</f>
        <v>0</v>
      </c>
      <c r="J1381" s="25" t="n">
        <f aca="false">LatticeLayout!J1451</f>
        <v>0</v>
      </c>
      <c r="K1381" s="25" t="n">
        <f aca="false">LatticeLayout!K1450</f>
        <v>0.015594</v>
      </c>
      <c r="L1381" s="25" t="n">
        <f aca="false">LatticeLayout!Q1450</f>
        <v>234.115504628117</v>
      </c>
      <c r="M1381" s="25" t="n">
        <f aca="false">LatticeLayout!P1450</f>
        <v>423.0996045</v>
      </c>
      <c r="N1381" s="25" t="n">
        <f aca="false">LatticeLayout!O1450</f>
        <v>41.094</v>
      </c>
    </row>
    <row r="1382" s="25" customFormat="true" ht="12.75" hidden="true" customHeight="false" outlineLevel="0" collapsed="false">
      <c r="A1382" s="25" t="str">
        <f aca="false">LatticeLayout!A1451</f>
        <v>FS1</v>
      </c>
      <c r="B1382" s="25" t="str">
        <f aca="false">LatticeLayout!B1451</f>
        <v>CSS</v>
      </c>
      <c r="C1382" s="25" t="str">
        <f aca="false">LatticeLayout!C1451</f>
        <v>CLLM</v>
      </c>
      <c r="D1382" s="25" t="n">
        <f aca="false">LatticeLayout!D1451</f>
        <v>2344</v>
      </c>
      <c r="E1382" s="25" t="str">
        <f aca="false">LatticeLayout!E1451</f>
        <v>FS1_CSS:CLLM_D2344</v>
      </c>
      <c r="F1382" s="25" t="str">
        <f aca="false">LatticeLayout!F1451</f>
        <v>CF1</v>
      </c>
      <c r="G1382" s="25" t="str">
        <f aca="false">LatticeLayout!G1451</f>
        <v>collimation flange, R=15 mm</v>
      </c>
      <c r="H1382" s="25" t="n">
        <f aca="false">LatticeLayout!H1451</f>
        <v>0</v>
      </c>
      <c r="I1382" s="25" t="n">
        <f aca="false">LatticeLayout!I1451</f>
        <v>0</v>
      </c>
      <c r="J1382" s="25" t="e">
        <f aca="false">latticelayout!#ref!</f>
        <v>#NAME?</v>
      </c>
      <c r="K1382" s="25" t="n">
        <f aca="false">LatticeLayout!K1451</f>
        <v>0</v>
      </c>
      <c r="L1382" s="25" t="n">
        <f aca="false">LatticeLayout!Q1451</f>
        <v>234.115504628117</v>
      </c>
      <c r="M1382" s="25" t="n">
        <f aca="false">LatticeLayout!P1451</f>
        <v>423.0996045</v>
      </c>
      <c r="N1382" s="25" t="n">
        <f aca="false">LatticeLayout!O1451</f>
        <v>41.094</v>
      </c>
    </row>
    <row r="1383" s="25" customFormat="true" ht="12.75" hidden="true" customHeight="false" outlineLevel="0" collapsed="false">
      <c r="A1383" s="25" t="n">
        <f aca="false">LatticeLayout!A1452</f>
        <v>0</v>
      </c>
      <c r="B1383" s="25" t="n">
        <f aca="false">LatticeLayout!B1452</f>
        <v>0</v>
      </c>
      <c r="C1383" s="25" t="n">
        <f aca="false">LatticeLayout!C1452</f>
        <v>0</v>
      </c>
      <c r="D1383" s="25" t="n">
        <f aca="false">LatticeLayout!D1452</f>
        <v>0</v>
      </c>
      <c r="E1383" s="25" t="n">
        <f aca="false">LatticeLayout!E1452</f>
        <v>0</v>
      </c>
      <c r="F1383" s="25" t="n">
        <f aca="false">LatticeLayout!F1452</f>
        <v>0</v>
      </c>
      <c r="G1383" s="25" t="n">
        <f aca="false">LatticeLayout!G1452</f>
        <v>0</v>
      </c>
      <c r="H1383" s="25" t="n">
        <f aca="false">LatticeLayout!H1452</f>
        <v>0</v>
      </c>
      <c r="I1383" s="25" t="n">
        <f aca="false">LatticeLayout!I1452</f>
        <v>0</v>
      </c>
      <c r="J1383" s="25" t="n">
        <f aca="false">LatticeLayout!J1452</f>
        <v>0</v>
      </c>
      <c r="K1383" s="25" t="n">
        <f aca="false">LatticeLayout!K1452</f>
        <v>0.309582</v>
      </c>
      <c r="L1383" s="25" t="n">
        <f aca="false">LatticeLayout!Q1452</f>
        <v>233.805922628117</v>
      </c>
      <c r="M1383" s="25" t="n">
        <f aca="false">LatticeLayout!P1452</f>
        <v>423.0996045</v>
      </c>
      <c r="N1383" s="25" t="n">
        <f aca="false">LatticeLayout!O1452</f>
        <v>41.094</v>
      </c>
    </row>
    <row r="1384" s="25" customFormat="true" ht="12.75" hidden="true" customHeight="false" outlineLevel="0" collapsed="false">
      <c r="A1384" s="25" t="n">
        <f aca="false">LatticeLayout!A1453</f>
        <v>0</v>
      </c>
      <c r="B1384" s="25" t="n">
        <f aca="false">LatticeLayout!B1453</f>
        <v>0</v>
      </c>
      <c r="C1384" s="25" t="n">
        <f aca="false">LatticeLayout!C1453</f>
        <v>0</v>
      </c>
      <c r="D1384" s="25" t="n">
        <f aca="false">LatticeLayout!D1453</f>
        <v>0</v>
      </c>
      <c r="E1384" s="25" t="n">
        <f aca="false">LatticeLayout!E1453</f>
        <v>0</v>
      </c>
      <c r="F1384" s="25" t="n">
        <f aca="false">LatticeLayout!F1453</f>
        <v>0</v>
      </c>
      <c r="G1384" s="25" t="n">
        <f aca="false">LatticeLayout!G1453</f>
        <v>0</v>
      </c>
      <c r="H1384" s="25" t="n">
        <f aca="false">LatticeLayout!H1453</f>
        <v>0</v>
      </c>
      <c r="I1384" s="25" t="n">
        <f aca="false">LatticeLayout!I1453</f>
        <v>0</v>
      </c>
      <c r="J1384" s="25" t="n">
        <f aca="false">LatticeLayout!J1453</f>
        <v>0</v>
      </c>
      <c r="K1384" s="25" t="n">
        <f aca="false">LatticeLayout!K1453</f>
        <v>0</v>
      </c>
      <c r="L1384" s="25" t="n">
        <f aca="false">LatticeLayout!Q1453</f>
        <v>233.805922628117</v>
      </c>
      <c r="M1384" s="25" t="n">
        <f aca="false">LatticeLayout!P1453</f>
        <v>423.0996045</v>
      </c>
      <c r="N1384" s="25" t="n">
        <f aca="false">LatticeLayout!O1453</f>
        <v>41.094</v>
      </c>
    </row>
    <row r="1385" s="25" customFormat="true" ht="12.75" hidden="true" customHeight="false" outlineLevel="0" collapsed="false">
      <c r="A1385" s="25" t="n">
        <f aca="false">LatticeLayout!A1454</f>
        <v>0</v>
      </c>
      <c r="B1385" s="25" t="n">
        <f aca="false">LatticeLayout!B1454</f>
        <v>0</v>
      </c>
      <c r="C1385" s="25" t="n">
        <f aca="false">LatticeLayout!C1454</f>
        <v>0</v>
      </c>
      <c r="D1385" s="25" t="n">
        <f aca="false">LatticeLayout!D1454</f>
        <v>0</v>
      </c>
      <c r="E1385" s="25" t="n">
        <f aca="false">LatticeLayout!E1454</f>
        <v>0</v>
      </c>
      <c r="F1385" s="25" t="n">
        <f aca="false">LatticeLayout!F1454</f>
        <v>0</v>
      </c>
      <c r="G1385" s="25" t="n">
        <f aca="false">LatticeLayout!G1454</f>
        <v>0</v>
      </c>
      <c r="H1385" s="25" t="n">
        <f aca="false">LatticeLayout!H1454</f>
        <v>0</v>
      </c>
      <c r="I1385" s="25" t="n">
        <f aca="false">LatticeLayout!I1454</f>
        <v>0</v>
      </c>
      <c r="J1385" s="25" t="n">
        <f aca="false">LatticeLayout!J1454</f>
        <v>0</v>
      </c>
      <c r="K1385" s="25" t="n">
        <f aca="false">LatticeLayout!K1454</f>
        <v>0</v>
      </c>
      <c r="L1385" s="25" t="n">
        <f aca="false">LatticeLayout!Q1454</f>
        <v>233.805922628117</v>
      </c>
      <c r="M1385" s="25" t="n">
        <f aca="false">LatticeLayout!P1454</f>
        <v>423.0996045</v>
      </c>
      <c r="N1385" s="25" t="n">
        <f aca="false">LatticeLayout!O1454</f>
        <v>41.094</v>
      </c>
    </row>
    <row r="1386" s="25" customFormat="true" ht="12.75" hidden="true" customHeight="false" outlineLevel="0" collapsed="false">
      <c r="A1386" s="25" t="n">
        <f aca="false">LatticeLayout!A1455</f>
        <v>0</v>
      </c>
      <c r="B1386" s="25" t="n">
        <f aca="false">LatticeLayout!B1455</f>
        <v>0</v>
      </c>
      <c r="C1386" s="25" t="n">
        <f aca="false">LatticeLayout!C1455</f>
        <v>0</v>
      </c>
      <c r="D1386" s="25" t="n">
        <f aca="false">LatticeLayout!D1455</f>
        <v>0</v>
      </c>
      <c r="E1386" s="25" t="n">
        <f aca="false">LatticeLayout!E1455</f>
        <v>0</v>
      </c>
      <c r="F1386" s="25" t="n">
        <f aca="false">LatticeLayout!F1455</f>
        <v>0</v>
      </c>
      <c r="G1386" s="25" t="n">
        <f aca="false">LatticeLayout!G1455</f>
        <v>0</v>
      </c>
      <c r="H1386" s="25" t="n">
        <f aca="false">LatticeLayout!H1455</f>
        <v>0</v>
      </c>
      <c r="I1386" s="25" t="n">
        <f aca="false">LatticeLayout!I1455</f>
        <v>0</v>
      </c>
      <c r="J1386" s="25" t="n">
        <f aca="false">LatticeLayout!J1455</f>
        <v>0</v>
      </c>
      <c r="K1386" s="25" t="n">
        <f aca="false">LatticeLayout!K1455</f>
        <v>0.069596</v>
      </c>
      <c r="L1386" s="25" t="n">
        <f aca="false">LatticeLayout!Q1455</f>
        <v>233.736326628117</v>
      </c>
      <c r="M1386" s="25" t="n">
        <f aca="false">LatticeLayout!P1455</f>
        <v>423.0996045</v>
      </c>
      <c r="N1386" s="25" t="n">
        <f aca="false">LatticeLayout!O1455</f>
        <v>41.094</v>
      </c>
    </row>
    <row r="1387" s="25" customFormat="true" ht="12.75" hidden="true" customHeight="false" outlineLevel="0" collapsed="false">
      <c r="A1387" s="25" t="str">
        <f aca="false">LatticeLayout!A1456</f>
        <v>FS1</v>
      </c>
      <c r="B1387" s="25" t="str">
        <f aca="false">LatticeLayout!B1456</f>
        <v>CSS</v>
      </c>
      <c r="C1387" s="25" t="str">
        <f aca="false">LatticeLayout!C1456</f>
        <v>FAV</v>
      </c>
      <c r="D1387" s="25" t="n">
        <f aca="false">LatticeLayout!D1456</f>
        <v>2348</v>
      </c>
      <c r="E1387" s="25" t="str">
        <f aca="false">LatticeLayout!E1456</f>
        <v>FS1_CSS:FAV_D2348</v>
      </c>
      <c r="F1387" s="25" t="str">
        <f aca="false">LatticeLayout!F1456</f>
        <v>FV</v>
      </c>
      <c r="G1387" s="25" t="str">
        <f aca="false">LatticeLayout!G1456</f>
        <v>fast valve</v>
      </c>
      <c r="H1387" s="25" t="n">
        <f aca="false">LatticeLayout!H1456</f>
        <v>40</v>
      </c>
      <c r="I1387" s="25" t="n">
        <f aca="false">LatticeLayout!I1456</f>
        <v>0</v>
      </c>
      <c r="J1387" s="25" t="n">
        <f aca="false">LatticeLayout!J1456</f>
        <v>0</v>
      </c>
      <c r="K1387" s="25" t="n">
        <f aca="false">LatticeLayout!K1456</f>
        <v>0.067196</v>
      </c>
      <c r="L1387" s="25" t="n">
        <f aca="false">LatticeLayout!Q1456</f>
        <v>233.669130628117</v>
      </c>
      <c r="M1387" s="25" t="n">
        <f aca="false">LatticeLayout!P1456</f>
        <v>423.0996045</v>
      </c>
      <c r="N1387" s="25" t="n">
        <f aca="false">LatticeLayout!O1456</f>
        <v>41.094</v>
      </c>
    </row>
    <row r="1388" s="25" customFormat="true" ht="12.75" hidden="true" customHeight="false" outlineLevel="0" collapsed="false">
      <c r="A1388" s="25" t="n">
        <f aca="false">LatticeLayout!A1457</f>
        <v>0</v>
      </c>
      <c r="B1388" s="25" t="n">
        <f aca="false">LatticeLayout!B1457</f>
        <v>0</v>
      </c>
      <c r="C1388" s="25" t="n">
        <f aca="false">LatticeLayout!C1457</f>
        <v>0</v>
      </c>
      <c r="D1388" s="25" t="n">
        <f aca="false">LatticeLayout!D1457</f>
        <v>0</v>
      </c>
      <c r="E1388" s="25" t="n">
        <f aca="false">LatticeLayout!E1457</f>
        <v>0</v>
      </c>
      <c r="F1388" s="25" t="n">
        <f aca="false">LatticeLayout!F1457</f>
        <v>0</v>
      </c>
      <c r="G1388" s="25" t="n">
        <f aca="false">LatticeLayout!G1457</f>
        <v>0</v>
      </c>
      <c r="H1388" s="25" t="n">
        <f aca="false">LatticeLayout!H1457</f>
        <v>0</v>
      </c>
      <c r="I1388" s="25" t="n">
        <f aca="false">LatticeLayout!I1457</f>
        <v>0</v>
      </c>
      <c r="J1388" s="25" t="n">
        <f aca="false">LatticeLayout!J1457</f>
        <v>0</v>
      </c>
      <c r="K1388" s="25" t="n">
        <f aca="false">LatticeLayout!K1457</f>
        <v>0.14724</v>
      </c>
      <c r="L1388" s="25" t="n">
        <f aca="false">LatticeLayout!Q1457</f>
        <v>233.521890628117</v>
      </c>
      <c r="M1388" s="25" t="n">
        <f aca="false">LatticeLayout!P1457</f>
        <v>423.0996045</v>
      </c>
      <c r="N1388" s="25" t="n">
        <f aca="false">LatticeLayout!O1457</f>
        <v>41.094</v>
      </c>
    </row>
    <row r="1389" s="25" customFormat="true" ht="12.75" hidden="true" customHeight="false" outlineLevel="0" collapsed="false">
      <c r="A1389" s="25" t="str">
        <f aca="false">LatticeLayout!A1458</f>
        <v>FS1</v>
      </c>
      <c r="B1389" s="25" t="str">
        <f aca="false">LatticeLayout!B1458</f>
        <v>CSS</v>
      </c>
      <c r="C1389" s="25" t="str">
        <f aca="false">LatticeLayout!C1458</f>
        <v>DCHV</v>
      </c>
      <c r="D1389" s="25" t="n">
        <f aca="false">LatticeLayout!D1458</f>
        <v>2351</v>
      </c>
      <c r="E1389" s="25" t="str">
        <f aca="false">LatticeLayout!E1458</f>
        <v>FS1_CSS:DCHV_D2351</v>
      </c>
      <c r="F1389" s="25" t="str">
        <f aca="false">LatticeLayout!F1458</f>
        <v>C2</v>
      </c>
      <c r="G1389" s="25" t="str">
        <f aca="false">LatticeLayout!G1458</f>
        <v>correctors-X,Y</v>
      </c>
      <c r="H1389" s="25" t="n">
        <f aca="false">LatticeLayout!H1458</f>
        <v>50</v>
      </c>
      <c r="I1389" s="25" t="n">
        <f aca="false">LatticeLayout!I1458</f>
        <v>0</v>
      </c>
      <c r="J1389" s="25" t="n">
        <f aca="false">LatticeLayout!J1458</f>
        <v>0</v>
      </c>
      <c r="K1389" s="25" t="n">
        <f aca="false">LatticeLayout!K1458</f>
        <v>0.2</v>
      </c>
      <c r="L1389" s="25" t="n">
        <f aca="false">LatticeLayout!Q1458</f>
        <v>233.321890628117</v>
      </c>
      <c r="M1389" s="25" t="n">
        <f aca="false">LatticeLayout!P1458</f>
        <v>423.0996045</v>
      </c>
      <c r="N1389" s="25" t="n">
        <f aca="false">LatticeLayout!O1458</f>
        <v>41.094</v>
      </c>
    </row>
    <row r="1390" s="25" customFormat="true" ht="12.75" hidden="true" customHeight="false" outlineLevel="0" collapsed="false">
      <c r="A1390" s="25" t="str">
        <f aca="false">LatticeLayout!A1460</f>
        <v>FS1</v>
      </c>
      <c r="B1390" s="25" t="str">
        <f aca="false">LatticeLayout!B1460</f>
        <v>CSS</v>
      </c>
      <c r="C1390" s="25" t="str">
        <f aca="false">LatticeLayout!C1460</f>
        <v>BCM</v>
      </c>
      <c r="D1390" s="25" t="n">
        <f aca="false">LatticeLayout!D1460</f>
        <v>2353</v>
      </c>
      <c r="E1390" s="25" t="str">
        <f aca="false">LatticeLayout!E1460</f>
        <v>FS1_CSS:BCM_D2353</v>
      </c>
      <c r="F1390" s="25" t="str">
        <f aca="false">LatticeLayout!F1460</f>
        <v>BCM2</v>
      </c>
      <c r="G1390" s="25" t="str">
        <f aca="false">LatticeLayout!G1460</f>
        <v>AC current transformer</v>
      </c>
      <c r="H1390" s="25" t="n">
        <f aca="false">LatticeLayout!H1460</f>
        <v>0</v>
      </c>
      <c r="I1390" s="25" t="n">
        <f aca="false">LatticeLayout!I1460</f>
        <v>0</v>
      </c>
      <c r="J1390" s="25" t="n">
        <f aca="false">LatticeLayout!J1460</f>
        <v>0</v>
      </c>
      <c r="K1390" s="25" t="n">
        <f aca="false">LatticeLayout!K1460</f>
        <v>0</v>
      </c>
      <c r="L1390" s="25" t="n">
        <f aca="false">LatticeLayout!Q1460</f>
        <v>233.215189628117</v>
      </c>
      <c r="M1390" s="25" t="n">
        <f aca="false">LatticeLayout!P1460</f>
        <v>423.0996045</v>
      </c>
      <c r="N1390" s="25" t="n">
        <f aca="false">LatticeLayout!O1460</f>
        <v>41.094</v>
      </c>
    </row>
    <row r="1391" s="25" customFormat="true" ht="12.75" hidden="true" customHeight="false" outlineLevel="0" collapsed="false">
      <c r="A1391" s="25" t="str">
        <f aca="false">LatticeLayout!A1462</f>
        <v>FS1</v>
      </c>
      <c r="B1391" s="25" t="str">
        <f aca="false">LatticeLayout!B1462</f>
        <v>CSS</v>
      </c>
      <c r="C1391" s="25" t="str">
        <f aca="false">LatticeLayout!C1462</f>
        <v>QH</v>
      </c>
      <c r="D1391" s="25" t="n">
        <f aca="false">LatticeLayout!D1462</f>
        <v>2356</v>
      </c>
      <c r="E1391" s="25" t="str">
        <f aca="false">LatticeLayout!E1462</f>
        <v>FS1_CSS:QH_D2356</v>
      </c>
      <c r="F1391" s="25" t="str">
        <f aca="false">LatticeLayout!F1462</f>
        <v>Q1</v>
      </c>
      <c r="G1391" s="25" t="str">
        <f aca="false">LatticeLayout!G1462</f>
        <v>quadrupole-X</v>
      </c>
      <c r="H1391" s="25" t="n">
        <f aca="false">LatticeLayout!H1462</f>
        <v>50</v>
      </c>
      <c r="I1391" s="25" t="n">
        <f aca="false">LatticeLayout!I1462</f>
        <v>0</v>
      </c>
      <c r="J1391" s="25" t="n">
        <f aca="false">LatticeLayout!J1462</f>
        <v>0</v>
      </c>
      <c r="K1391" s="25" t="n">
        <f aca="false">LatticeLayout!K1462</f>
        <v>0.25</v>
      </c>
      <c r="L1391" s="25" t="n">
        <f aca="false">LatticeLayout!Q1462</f>
        <v>232.821890628117</v>
      </c>
      <c r="M1391" s="25" t="n">
        <f aca="false">LatticeLayout!P1462</f>
        <v>423.0996045</v>
      </c>
      <c r="N1391" s="25" t="n">
        <f aca="false">LatticeLayout!O1462</f>
        <v>41.094</v>
      </c>
    </row>
    <row r="1392" s="25" customFormat="true" ht="12.75" hidden="true" customHeight="false" outlineLevel="0" collapsed="false">
      <c r="A1392" s="25" t="n">
        <f aca="false">LatticeLayout!A1463</f>
        <v>0</v>
      </c>
      <c r="B1392" s="25" t="n">
        <f aca="false">LatticeLayout!B1463</f>
        <v>0</v>
      </c>
      <c r="C1392" s="25" t="n">
        <f aca="false">LatticeLayout!C1463</f>
        <v>0</v>
      </c>
      <c r="D1392" s="25" t="n">
        <f aca="false">LatticeLayout!D1463</f>
        <v>0</v>
      </c>
      <c r="E1392" s="25" t="n">
        <f aca="false">LatticeLayout!E1463</f>
        <v>0</v>
      </c>
      <c r="F1392" s="25" t="n">
        <f aca="false">LatticeLayout!F1463</f>
        <v>0</v>
      </c>
      <c r="G1392" s="25" t="str">
        <f aca="false">LatticeLayout!G1463</f>
        <v>coil out</v>
      </c>
      <c r="H1392" s="25" t="n">
        <f aca="false">LatticeLayout!H1463</f>
        <v>0</v>
      </c>
      <c r="I1392" s="25" t="n">
        <f aca="false">LatticeLayout!I1463</f>
        <v>0</v>
      </c>
      <c r="J1392" s="25" t="n">
        <f aca="false">LatticeLayout!J1463</f>
        <v>0</v>
      </c>
      <c r="K1392" s="25" t="n">
        <f aca="false">LatticeLayout!K1463</f>
        <v>0.047</v>
      </c>
      <c r="L1392" s="25" t="n">
        <f aca="false">LatticeLayout!Q1463</f>
        <v>232.774890628117</v>
      </c>
      <c r="M1392" s="25" t="n">
        <f aca="false">LatticeLayout!P1463</f>
        <v>423.0996045</v>
      </c>
      <c r="N1392" s="25" t="n">
        <f aca="false">LatticeLayout!O1463</f>
        <v>41.094</v>
      </c>
    </row>
    <row r="1393" s="25" customFormat="true" ht="12.75" hidden="true" customHeight="false" outlineLevel="0" collapsed="false">
      <c r="A1393" s="25" t="n">
        <f aca="false">LatticeLayout!A1464</f>
        <v>0</v>
      </c>
      <c r="B1393" s="25" t="n">
        <f aca="false">LatticeLayout!B1464</f>
        <v>0</v>
      </c>
      <c r="C1393" s="25" t="n">
        <f aca="false">LatticeLayout!C1464</f>
        <v>0</v>
      </c>
      <c r="D1393" s="25" t="n">
        <f aca="false">LatticeLayout!D1464</f>
        <v>0</v>
      </c>
      <c r="E1393" s="25" t="n">
        <f aca="false">LatticeLayout!E1464</f>
        <v>0</v>
      </c>
      <c r="F1393" s="25" t="n">
        <f aca="false">LatticeLayout!F1464</f>
        <v>0</v>
      </c>
      <c r="G1393" s="25" t="n">
        <f aca="false">LatticeLayout!G1464</f>
        <v>0</v>
      </c>
      <c r="H1393" s="25" t="n">
        <f aca="false">LatticeLayout!H1464</f>
        <v>0</v>
      </c>
      <c r="I1393" s="25" t="n">
        <f aca="false">LatticeLayout!I1464</f>
        <v>0</v>
      </c>
      <c r="J1393" s="25" t="n">
        <f aca="false">LatticeLayout!J1464</f>
        <v>0</v>
      </c>
      <c r="K1393" s="25" t="n">
        <f aca="false">LatticeLayout!K1464</f>
        <v>0.191168</v>
      </c>
      <c r="L1393" s="25" t="n">
        <f aca="false">LatticeLayout!Q1464</f>
        <v>232.583722628117</v>
      </c>
      <c r="M1393" s="25" t="n">
        <f aca="false">LatticeLayout!P1464</f>
        <v>423.0996045</v>
      </c>
      <c r="N1393" s="25" t="n">
        <f aca="false">LatticeLayout!O1464</f>
        <v>41.094</v>
      </c>
    </row>
    <row r="1394" s="25" customFormat="true" ht="12.75" hidden="true" customHeight="false" outlineLevel="0" collapsed="false">
      <c r="A1394" s="25" t="str">
        <f aca="false">LatticeLayout!A1465</f>
        <v>FS1</v>
      </c>
      <c r="B1394" s="25" t="str">
        <f aca="false">LatticeLayout!B1465</f>
        <v>CSS</v>
      </c>
      <c r="C1394" s="25" t="str">
        <f aca="false">LatticeLayout!C1465</f>
        <v>CLLM</v>
      </c>
      <c r="D1394" s="25" t="n">
        <f aca="false">LatticeLayout!D1465</f>
        <v>2359</v>
      </c>
      <c r="E1394" s="25" t="str">
        <f aca="false">LatticeLayout!E1465</f>
        <v>FS1_CSS:CLLM_D2359</v>
      </c>
      <c r="F1394" s="25" t="str">
        <f aca="false">LatticeLayout!F1465</f>
        <v>CF1</v>
      </c>
      <c r="G1394" s="25" t="str">
        <f aca="false">LatticeLayout!G1465</f>
        <v>collimation flange, R=15 mm</v>
      </c>
      <c r="H1394" s="25" t="n">
        <f aca="false">LatticeLayout!H1465</f>
        <v>0</v>
      </c>
      <c r="I1394" s="25" t="n">
        <f aca="false">LatticeLayout!I1470</f>
        <v>0</v>
      </c>
      <c r="J1394" s="25" t="n">
        <f aca="false">LatticeLayout!J1466</f>
        <v>0</v>
      </c>
      <c r="K1394" s="25" t="n">
        <f aca="false">LatticeLayout!K1465</f>
        <v>0</v>
      </c>
      <c r="L1394" s="25" t="n">
        <f aca="false">LatticeLayout!Q1465</f>
        <v>232.583722628117</v>
      </c>
      <c r="M1394" s="25" t="n">
        <f aca="false">LatticeLayout!P1465</f>
        <v>423.0996045</v>
      </c>
      <c r="N1394" s="25" t="n">
        <f aca="false">LatticeLayout!O1465</f>
        <v>41.094</v>
      </c>
    </row>
    <row r="1395" s="25" customFormat="true" ht="12.75" hidden="true" customHeight="false" outlineLevel="0" collapsed="false">
      <c r="A1395" s="25" t="n">
        <f aca="false">LatticeLayout!A1466</f>
        <v>0</v>
      </c>
      <c r="B1395" s="25" t="n">
        <f aca="false">LatticeLayout!B1466</f>
        <v>0</v>
      </c>
      <c r="C1395" s="25" t="n">
        <f aca="false">LatticeLayout!C1466</f>
        <v>0</v>
      </c>
      <c r="D1395" s="25" t="n">
        <f aca="false">LatticeLayout!D1466</f>
        <v>0</v>
      </c>
      <c r="E1395" s="25" t="n">
        <f aca="false">LatticeLayout!E1466</f>
        <v>0</v>
      </c>
      <c r="F1395" s="25" t="n">
        <f aca="false">LatticeLayout!F1466</f>
        <v>0</v>
      </c>
      <c r="G1395" s="25" t="n">
        <f aca="false">LatticeLayout!G1466</f>
        <v>0</v>
      </c>
      <c r="H1395" s="25" t="n">
        <f aca="false">LatticeLayout!H1466</f>
        <v>0</v>
      </c>
      <c r="I1395" s="25" t="n">
        <f aca="false">LatticeLayout!I1466</f>
        <v>0</v>
      </c>
      <c r="J1395" s="25" t="e">
        <f aca="false">latticelayout!#ref!</f>
        <v>#NAME?</v>
      </c>
      <c r="K1395" s="25" t="n">
        <f aca="false">LatticeLayout!K1466</f>
        <v>0.038832</v>
      </c>
      <c r="L1395" s="25" t="n">
        <f aca="false">LatticeLayout!Q1466</f>
        <v>232.544890628117</v>
      </c>
      <c r="M1395" s="25" t="n">
        <f aca="false">LatticeLayout!P1466</f>
        <v>423.0996045</v>
      </c>
      <c r="N1395" s="25" t="n">
        <f aca="false">LatticeLayout!O1466</f>
        <v>41.094</v>
      </c>
    </row>
    <row r="1396" s="25" customFormat="true" ht="12.75" hidden="true" customHeight="false" outlineLevel="0" collapsed="false">
      <c r="A1396" s="25" t="n">
        <f aca="false">LatticeLayout!A1467</f>
        <v>0</v>
      </c>
      <c r="B1396" s="25" t="n">
        <f aca="false">LatticeLayout!B1467</f>
        <v>0</v>
      </c>
      <c r="C1396" s="25" t="n">
        <f aca="false">LatticeLayout!C1467</f>
        <v>0</v>
      </c>
      <c r="D1396" s="25" t="n">
        <f aca="false">LatticeLayout!D1467</f>
        <v>0</v>
      </c>
      <c r="E1396" s="25" t="n">
        <f aca="false">LatticeLayout!E1467</f>
        <v>0</v>
      </c>
      <c r="F1396" s="25" t="n">
        <f aca="false">LatticeLayout!F1467</f>
        <v>0</v>
      </c>
      <c r="G1396" s="25" t="str">
        <f aca="false">LatticeLayout!G1467</f>
        <v>coil out + leads</v>
      </c>
      <c r="H1396" s="25" t="n">
        <f aca="false">LatticeLayout!H1467</f>
        <v>0</v>
      </c>
      <c r="I1396" s="25" t="n">
        <f aca="false">LatticeLayout!I1467</f>
        <v>0</v>
      </c>
      <c r="J1396" s="25" t="n">
        <f aca="false">LatticeLayout!J1467</f>
        <v>0</v>
      </c>
      <c r="K1396" s="25" t="n">
        <f aca="false">LatticeLayout!K1467</f>
        <v>0.098</v>
      </c>
      <c r="L1396" s="25" t="n">
        <f aca="false">LatticeLayout!Q1467</f>
        <v>232.446890628117</v>
      </c>
      <c r="M1396" s="25" t="n">
        <f aca="false">LatticeLayout!P1467</f>
        <v>423.0996045</v>
      </c>
      <c r="N1396" s="25" t="n">
        <f aca="false">LatticeLayout!O1467</f>
        <v>41.094</v>
      </c>
    </row>
    <row r="1397" s="25" customFormat="true" ht="12.75" hidden="true" customHeight="false" outlineLevel="0" collapsed="false">
      <c r="A1397" s="25" t="str">
        <f aca="false">LatticeLayout!A1468</f>
        <v>FS1</v>
      </c>
      <c r="B1397" s="25" t="str">
        <f aca="false">LatticeLayout!B1468</f>
        <v>CSS</v>
      </c>
      <c r="C1397" s="25" t="str">
        <f aca="false">LatticeLayout!C1468</f>
        <v>QH</v>
      </c>
      <c r="D1397" s="25" t="n">
        <f aca="false">LatticeLayout!D1468</f>
        <v>2362</v>
      </c>
      <c r="E1397" s="25" t="str">
        <f aca="false">LatticeLayout!E1468</f>
        <v>FS1_CSS:QH_D2362</v>
      </c>
      <c r="F1397" s="25" t="str">
        <f aca="false">LatticeLayout!F1468</f>
        <v>Q1</v>
      </c>
      <c r="G1397" s="25" t="str">
        <f aca="false">LatticeLayout!G1468</f>
        <v>quadrupole-X</v>
      </c>
      <c r="H1397" s="25" t="n">
        <f aca="false">LatticeLayout!H1468</f>
        <v>50</v>
      </c>
      <c r="I1397" s="25" t="n">
        <f aca="false">LatticeLayout!I1468</f>
        <v>0</v>
      </c>
      <c r="J1397" s="25" t="n">
        <f aca="false">LatticeLayout!J1468</f>
        <v>0</v>
      </c>
      <c r="K1397" s="25" t="n">
        <f aca="false">LatticeLayout!K1468</f>
        <v>0.25</v>
      </c>
      <c r="L1397" s="25" t="n">
        <f aca="false">LatticeLayout!Q1468</f>
        <v>232.196890628117</v>
      </c>
      <c r="M1397" s="25" t="n">
        <f aca="false">LatticeLayout!P1468</f>
        <v>423.0996045</v>
      </c>
      <c r="N1397" s="25" t="n">
        <f aca="false">LatticeLayout!O1468</f>
        <v>41.094</v>
      </c>
    </row>
    <row r="1398" s="25" customFormat="true" ht="12.75" hidden="true" customHeight="false" outlineLevel="0" collapsed="false">
      <c r="A1398" s="25" t="n">
        <f aca="false">LatticeLayout!A1470</f>
        <v>0</v>
      </c>
      <c r="B1398" s="25" t="n">
        <f aca="false">LatticeLayout!B1470</f>
        <v>0</v>
      </c>
      <c r="C1398" s="25" t="n">
        <f aca="false">LatticeLayout!C1470</f>
        <v>0</v>
      </c>
      <c r="D1398" s="25" t="n">
        <f aca="false">LatticeLayout!D1470</f>
        <v>0</v>
      </c>
      <c r="E1398" s="25" t="n">
        <f aca="false">LatticeLayout!E1470</f>
        <v>0</v>
      </c>
      <c r="F1398" s="25" t="n">
        <f aca="false">LatticeLayout!F1470</f>
        <v>0</v>
      </c>
      <c r="G1398" s="25" t="n">
        <f aca="false">LatticeLayout!G1470</f>
        <v>0</v>
      </c>
      <c r="H1398" s="25" t="n">
        <f aca="false">LatticeLayout!H1470</f>
        <v>0</v>
      </c>
      <c r="I1398" s="25" t="e">
        <f aca="false">latticelayout!#ref!</f>
        <v>#NAME?</v>
      </c>
      <c r="J1398" s="25" t="e">
        <f aca="false">latticelayout!#ref!</f>
        <v>#NAME?</v>
      </c>
      <c r="K1398" s="25" t="n">
        <f aca="false">LatticeLayout!K1470</f>
        <v>0</v>
      </c>
      <c r="L1398" s="25" t="n">
        <f aca="false">LatticeLayout!Q1470</f>
        <v>232.196890628117</v>
      </c>
      <c r="M1398" s="25" t="n">
        <f aca="false">LatticeLayout!P1470</f>
        <v>423.0996045</v>
      </c>
      <c r="N1398" s="25" t="n">
        <f aca="false">LatticeLayout!O1470</f>
        <v>41.094</v>
      </c>
    </row>
    <row r="1399" s="25" customFormat="true" ht="12.75" hidden="true" customHeight="false" outlineLevel="0" collapsed="false">
      <c r="A1399" s="25" t="str">
        <f aca="false">LatticeLayout!A1472</f>
        <v>FS1</v>
      </c>
      <c r="B1399" s="25" t="str">
        <f aca="false">LatticeLayout!B1472</f>
        <v>CSS</v>
      </c>
      <c r="C1399" s="25" t="str">
        <f aca="false">LatticeLayout!C1472</f>
        <v>DCHV</v>
      </c>
      <c r="D1399" s="25" t="n">
        <f aca="false">LatticeLayout!D1472</f>
        <v>2367</v>
      </c>
      <c r="E1399" s="25" t="str">
        <f aca="false">LatticeLayout!E1472</f>
        <v>FS1_CSS:DCHV_D2367</v>
      </c>
      <c r="F1399" s="25" t="str">
        <f aca="false">LatticeLayout!F1472</f>
        <v>C2</v>
      </c>
      <c r="G1399" s="25" t="str">
        <f aca="false">LatticeLayout!G1472</f>
        <v>correctors-X,Y</v>
      </c>
      <c r="H1399" s="25" t="n">
        <f aca="false">LatticeLayout!H1472</f>
        <v>50</v>
      </c>
      <c r="I1399" s="25" t="n">
        <f aca="false">LatticeLayout!I1472</f>
        <v>0</v>
      </c>
      <c r="J1399" s="25" t="n">
        <f aca="false">LatticeLayout!J1472</f>
        <v>0</v>
      </c>
      <c r="K1399" s="25" t="n">
        <f aca="false">LatticeLayout!K1472</f>
        <v>0.2</v>
      </c>
      <c r="L1399" s="25" t="n">
        <f aca="false">LatticeLayout!Q1472</f>
        <v>231.696890628117</v>
      </c>
      <c r="M1399" s="25" t="n">
        <f aca="false">LatticeLayout!P1472</f>
        <v>423.0996045</v>
      </c>
      <c r="N1399" s="25" t="n">
        <f aca="false">LatticeLayout!O1472</f>
        <v>41.094</v>
      </c>
    </row>
    <row r="1400" s="25" customFormat="true" ht="12.75" hidden="true" customHeight="false" outlineLevel="0" collapsed="false">
      <c r="A1400" s="25" t="n">
        <f aca="false">LatticeLayout!A1473</f>
        <v>0</v>
      </c>
      <c r="B1400" s="25" t="n">
        <f aca="false">LatticeLayout!B1473</f>
        <v>0</v>
      </c>
      <c r="C1400" s="25" t="n">
        <f aca="false">LatticeLayout!C1473</f>
        <v>0</v>
      </c>
      <c r="D1400" s="25" t="n">
        <f aca="false">LatticeLayout!D1473</f>
        <v>0</v>
      </c>
      <c r="E1400" s="25" t="n">
        <f aca="false">LatticeLayout!E1473</f>
        <v>0</v>
      </c>
      <c r="F1400" s="25" t="n">
        <f aca="false">LatticeLayout!F1473</f>
        <v>0</v>
      </c>
      <c r="G1400" s="25" t="n">
        <f aca="false">LatticeLayout!G1473</f>
        <v>0</v>
      </c>
      <c r="H1400" s="25" t="n">
        <f aca="false">LatticeLayout!H1473</f>
        <v>0</v>
      </c>
      <c r="I1400" s="25" t="n">
        <f aca="false">LatticeLayout!I1473</f>
        <v>0</v>
      </c>
      <c r="J1400" s="25" t="n">
        <f aca="false">LatticeLayout!J1473</f>
        <v>0</v>
      </c>
      <c r="K1400" s="25" t="n">
        <f aca="false">LatticeLayout!K1473</f>
        <v>-0.01215</v>
      </c>
      <c r="L1400" s="25" t="n">
        <f aca="false">LatticeLayout!Q1473</f>
        <v>231.709040628117</v>
      </c>
      <c r="M1400" s="25" t="n">
        <f aca="false">LatticeLayout!P1473</f>
        <v>423.0996045</v>
      </c>
      <c r="N1400" s="25" t="n">
        <f aca="false">LatticeLayout!O1473</f>
        <v>41.094</v>
      </c>
    </row>
    <row r="1401" s="25" customFormat="true" ht="12.75" hidden="true" customHeight="false" outlineLevel="0" collapsed="false">
      <c r="A1401" s="25" t="str">
        <f aca="false">LatticeLayout!A1474</f>
        <v>FS1</v>
      </c>
      <c r="B1401" s="25" t="str">
        <f aca="false">LatticeLayout!B1474</f>
        <v>CSS</v>
      </c>
      <c r="C1401" s="25" t="str">
        <f aca="false">LatticeLayout!C1474</f>
        <v>BPM</v>
      </c>
      <c r="D1401" s="25" t="n">
        <f aca="false">LatticeLayout!D1474</f>
        <v>2369</v>
      </c>
      <c r="E1401" s="25" t="str">
        <f aca="false">LatticeLayout!E1474</f>
        <v>FS1_CSS:BPM_D2369</v>
      </c>
      <c r="F1401" s="25" t="str">
        <f aca="false">LatticeLayout!F1474</f>
        <v>BPM3b</v>
      </c>
      <c r="G1401" s="25" t="str">
        <f aca="false">LatticeLayout!G1474</f>
        <v>position monitor</v>
      </c>
      <c r="H1401" s="25" t="n">
        <f aca="false">LatticeLayout!H1474</f>
        <v>47.5</v>
      </c>
      <c r="I1401" s="25" t="n">
        <f aca="false">LatticeLayout!I1474</f>
        <v>0</v>
      </c>
      <c r="J1401" s="25" t="n">
        <f aca="false">LatticeLayout!J1474</f>
        <v>0</v>
      </c>
      <c r="K1401" s="25" t="n">
        <f aca="false">LatticeLayout!K1474</f>
        <v>0.137</v>
      </c>
      <c r="L1401" s="25" t="n">
        <f aca="false">LatticeLayout!Q1474</f>
        <v>231.572040628117</v>
      </c>
      <c r="M1401" s="25" t="n">
        <f aca="false">LatticeLayout!P1474</f>
        <v>423.0996045</v>
      </c>
      <c r="N1401" s="25" t="n">
        <f aca="false">LatticeLayout!O1474</f>
        <v>41.094</v>
      </c>
    </row>
    <row r="1402" s="25" customFormat="true" ht="12.75" hidden="true" customHeight="false" outlineLevel="0" collapsed="false">
      <c r="A1402" s="25" t="n">
        <f aca="false">LatticeLayout!A1475</f>
        <v>0</v>
      </c>
      <c r="B1402" s="25" t="n">
        <f aca="false">LatticeLayout!B1475</f>
        <v>0</v>
      </c>
      <c r="C1402" s="25" t="n">
        <f aca="false">LatticeLayout!C1475</f>
        <v>0</v>
      </c>
      <c r="D1402" s="25" t="n">
        <f aca="false">LatticeLayout!D1475</f>
        <v>0</v>
      </c>
      <c r="E1402" s="25" t="n">
        <f aca="false">LatticeLayout!E1475</f>
        <v>0</v>
      </c>
      <c r="F1402" s="25" t="n">
        <f aca="false">LatticeLayout!F1475</f>
        <v>0</v>
      </c>
      <c r="G1402" s="25" t="n">
        <f aca="false">LatticeLayout!G1475</f>
        <v>0</v>
      </c>
      <c r="H1402" s="25" t="n">
        <f aca="false">LatticeLayout!H1475</f>
        <v>0</v>
      </c>
      <c r="I1402" s="25" t="n">
        <f aca="false">LatticeLayout!I1475</f>
        <v>0</v>
      </c>
      <c r="J1402" s="25" t="n">
        <f aca="false">LatticeLayout!J1475</f>
        <v>0</v>
      </c>
      <c r="K1402" s="25" t="n">
        <f aca="false">LatticeLayout!K1475</f>
        <v>0.12515</v>
      </c>
      <c r="L1402" s="25" t="n">
        <f aca="false">LatticeLayout!Q1475</f>
        <v>231.446890628117</v>
      </c>
      <c r="M1402" s="25" t="n">
        <f aca="false">LatticeLayout!P1475</f>
        <v>423.0996045</v>
      </c>
      <c r="N1402" s="25" t="n">
        <f aca="false">LatticeLayout!O1475</f>
        <v>41.094</v>
      </c>
    </row>
    <row r="1403" s="25" customFormat="true" ht="12.75" hidden="true" customHeight="false" outlineLevel="0" collapsed="false">
      <c r="A1403" s="25" t="str">
        <f aca="false">LatticeLayout!A1476</f>
        <v>FS1</v>
      </c>
      <c r="B1403" s="25" t="str">
        <f aca="false">LatticeLayout!B1476</f>
        <v>CSS</v>
      </c>
      <c r="C1403" s="25" t="str">
        <f aca="false">LatticeLayout!C1476</f>
        <v>QV</v>
      </c>
      <c r="D1403" s="25" t="n">
        <f aca="false">LatticeLayout!D1476</f>
        <v>2372</v>
      </c>
      <c r="E1403" s="25" t="str">
        <f aca="false">LatticeLayout!E1476</f>
        <v>FS1_CSS:QV_D2372</v>
      </c>
      <c r="F1403" s="25" t="str">
        <f aca="false">LatticeLayout!F1476</f>
        <v>Q1</v>
      </c>
      <c r="G1403" s="25" t="str">
        <f aca="false">LatticeLayout!G1476</f>
        <v>quadrupole-Y</v>
      </c>
      <c r="H1403" s="25" t="n">
        <f aca="false">LatticeLayout!H1476</f>
        <v>50</v>
      </c>
      <c r="I1403" s="25" t="n">
        <f aca="false">LatticeLayout!I1476</f>
        <v>0</v>
      </c>
      <c r="J1403" s="25" t="n">
        <f aca="false">LatticeLayout!J1476</f>
        <v>0</v>
      </c>
      <c r="K1403" s="25" t="n">
        <f aca="false">LatticeLayout!K1476</f>
        <v>0.25</v>
      </c>
      <c r="L1403" s="25" t="n">
        <f aca="false">LatticeLayout!Q1476</f>
        <v>231.196890628117</v>
      </c>
      <c r="M1403" s="25" t="n">
        <f aca="false">LatticeLayout!P1476</f>
        <v>423.0996045</v>
      </c>
      <c r="N1403" s="25" t="n">
        <f aca="false">LatticeLayout!O1476</f>
        <v>41.094</v>
      </c>
    </row>
    <row r="1404" s="25" customFormat="true" ht="12.75" hidden="true" customHeight="false" outlineLevel="0" collapsed="false">
      <c r="A1404" s="25" t="n">
        <f aca="false">LatticeLayout!A1477</f>
        <v>0</v>
      </c>
      <c r="B1404" s="25" t="n">
        <f aca="false">LatticeLayout!B1477</f>
        <v>0</v>
      </c>
      <c r="C1404" s="25" t="n">
        <f aca="false">LatticeLayout!C1477</f>
        <v>0</v>
      </c>
      <c r="D1404" s="25" t="n">
        <f aca="false">LatticeLayout!D1477</f>
        <v>0</v>
      </c>
      <c r="E1404" s="25" t="n">
        <f aca="false">LatticeLayout!E1477</f>
        <v>0</v>
      </c>
      <c r="F1404" s="25" t="n">
        <f aca="false">LatticeLayout!F1477</f>
        <v>0</v>
      </c>
      <c r="G1404" s="25" t="n">
        <f aca="false">LatticeLayout!G1477</f>
        <v>0</v>
      </c>
      <c r="H1404" s="25" t="n">
        <f aca="false">LatticeLayout!H1477</f>
        <v>0</v>
      </c>
      <c r="I1404" s="25" t="n">
        <f aca="false">LatticeLayout!I1477</f>
        <v>0</v>
      </c>
      <c r="J1404" s="25" t="n">
        <f aca="false">LatticeLayout!J1477</f>
        <v>0</v>
      </c>
      <c r="K1404" s="25" t="n">
        <f aca="false">LatticeLayout!K1477</f>
        <v>0.25</v>
      </c>
      <c r="L1404" s="25" t="n">
        <f aca="false">LatticeLayout!Q1477</f>
        <v>230.946890628117</v>
      </c>
      <c r="M1404" s="25" t="n">
        <f aca="false">LatticeLayout!P1477</f>
        <v>423.0996045</v>
      </c>
      <c r="N1404" s="25" t="n">
        <f aca="false">LatticeLayout!O1477</f>
        <v>41.094</v>
      </c>
    </row>
    <row r="1405" s="25" customFormat="true" ht="12.75" hidden="true" customHeight="false" outlineLevel="0" collapsed="false">
      <c r="A1405" s="25" t="str">
        <f aca="false">LatticeLayout!A1478</f>
        <v>FS1</v>
      </c>
      <c r="B1405" s="25" t="str">
        <f aca="false">LatticeLayout!B1478</f>
        <v>CSS</v>
      </c>
      <c r="C1405" s="25" t="str">
        <f aca="false">LatticeLayout!C1478</f>
        <v>QH</v>
      </c>
      <c r="D1405" s="25" t="n">
        <f aca="false">LatticeLayout!D1478</f>
        <v>2377</v>
      </c>
      <c r="E1405" s="25" t="str">
        <f aca="false">LatticeLayout!E1478</f>
        <v>FS1_CSS:QH_D2377</v>
      </c>
      <c r="F1405" s="25" t="str">
        <f aca="false">LatticeLayout!F1478</f>
        <v>Q1</v>
      </c>
      <c r="G1405" s="25" t="str">
        <f aca="false">LatticeLayout!G1478</f>
        <v>quadrupole-X</v>
      </c>
      <c r="H1405" s="25" t="n">
        <f aca="false">LatticeLayout!H1478</f>
        <v>50</v>
      </c>
      <c r="I1405" s="25" t="n">
        <f aca="false">LatticeLayout!I1478</f>
        <v>0</v>
      </c>
      <c r="J1405" s="25" t="n">
        <f aca="false">LatticeLayout!J1478</f>
        <v>0</v>
      </c>
      <c r="K1405" s="25" t="n">
        <f aca="false">LatticeLayout!K1478</f>
        <v>0.25</v>
      </c>
      <c r="L1405" s="25" t="n">
        <f aca="false">LatticeLayout!Q1478</f>
        <v>230.696890628117</v>
      </c>
      <c r="M1405" s="25" t="n">
        <f aca="false">LatticeLayout!P1478</f>
        <v>423.0996045</v>
      </c>
      <c r="N1405" s="25" t="n">
        <f aca="false">LatticeLayout!O1478</f>
        <v>41.094</v>
      </c>
    </row>
    <row r="1406" s="25" customFormat="true" ht="12.75" hidden="true" customHeight="false" outlineLevel="0" collapsed="false">
      <c r="A1406" s="25" t="n">
        <f aca="false">LatticeLayout!A1479</f>
        <v>0</v>
      </c>
      <c r="B1406" s="25" t="n">
        <f aca="false">LatticeLayout!B1479</f>
        <v>0</v>
      </c>
      <c r="C1406" s="25" t="n">
        <f aca="false">LatticeLayout!C1479</f>
        <v>0</v>
      </c>
      <c r="D1406" s="25" t="n">
        <f aca="false">LatticeLayout!D1479</f>
        <v>0</v>
      </c>
      <c r="E1406" s="25" t="n">
        <f aca="false">LatticeLayout!E1479</f>
        <v>0</v>
      </c>
      <c r="F1406" s="25" t="n">
        <f aca="false">LatticeLayout!F1479</f>
        <v>0</v>
      </c>
      <c r="G1406" s="25" t="n">
        <f aca="false">LatticeLayout!G1479</f>
        <v>0</v>
      </c>
      <c r="H1406" s="25" t="n">
        <f aca="false">LatticeLayout!H1479</f>
        <v>0</v>
      </c>
      <c r="I1406" s="25" t="n">
        <f aca="false">LatticeLayout!I1479</f>
        <v>0</v>
      </c>
      <c r="J1406" s="25" t="n">
        <f aca="false">LatticeLayout!J1479</f>
        <v>0</v>
      </c>
      <c r="K1406" s="25" t="n">
        <f aca="false">LatticeLayout!K1479</f>
        <v>0.145</v>
      </c>
      <c r="L1406" s="25" t="n">
        <f aca="false">LatticeLayout!Q1479</f>
        <v>230.551890628117</v>
      </c>
      <c r="M1406" s="25" t="n">
        <f aca="false">LatticeLayout!P1479</f>
        <v>423.0996045</v>
      </c>
      <c r="N1406" s="25" t="n">
        <f aca="false">LatticeLayout!O1479</f>
        <v>41.094</v>
      </c>
    </row>
    <row r="1407" s="25" customFormat="true" ht="12.75" hidden="true" customHeight="false" outlineLevel="0" collapsed="false">
      <c r="A1407" s="25" t="str">
        <f aca="false">LatticeLayout!A1480</f>
        <v>FS1</v>
      </c>
      <c r="B1407" s="25" t="str">
        <f aca="false">LatticeLayout!B1480</f>
        <v>CSS</v>
      </c>
      <c r="C1407" s="25" t="str">
        <f aca="false">LatticeLayout!C1480</f>
        <v>DCHV</v>
      </c>
      <c r="D1407" s="25" t="n">
        <f aca="false">LatticeLayout!D1480</f>
        <v>2381</v>
      </c>
      <c r="E1407" s="25" t="str">
        <f aca="false">LatticeLayout!E1480</f>
        <v>FS1_CSS:DCHV_D2381</v>
      </c>
      <c r="F1407" s="25" t="str">
        <f aca="false">LatticeLayout!F1480</f>
        <v>C2</v>
      </c>
      <c r="G1407" s="25" t="str">
        <f aca="false">LatticeLayout!G1480</f>
        <v>correctors-X,Y</v>
      </c>
      <c r="H1407" s="25" t="n">
        <f aca="false">LatticeLayout!H1480</f>
        <v>50</v>
      </c>
      <c r="I1407" s="25" t="n">
        <f aca="false">LatticeLayout!I1480</f>
        <v>0</v>
      </c>
      <c r="J1407" s="25" t="n">
        <f aca="false">LatticeLayout!J1480</f>
        <v>0</v>
      </c>
      <c r="K1407" s="25" t="n">
        <f aca="false">LatticeLayout!K1480</f>
        <v>0.2</v>
      </c>
      <c r="L1407" s="25" t="n">
        <f aca="false">LatticeLayout!Q1480</f>
        <v>230.351890628117</v>
      </c>
      <c r="M1407" s="25" t="n">
        <f aca="false">LatticeLayout!P1480</f>
        <v>423.0996045</v>
      </c>
      <c r="N1407" s="25" t="n">
        <f aca="false">LatticeLayout!O1480</f>
        <v>41.094</v>
      </c>
    </row>
    <row r="1408" s="25" customFormat="true" ht="12.75" hidden="true" customHeight="false" outlineLevel="0" collapsed="false">
      <c r="A1408" s="25" t="n">
        <f aca="false">LatticeLayout!A1481</f>
        <v>0</v>
      </c>
      <c r="B1408" s="25" t="n">
        <f aca="false">LatticeLayout!B1481</f>
        <v>0</v>
      </c>
      <c r="C1408" s="25" t="n">
        <f aca="false">LatticeLayout!C1481</f>
        <v>0</v>
      </c>
      <c r="D1408" s="25" t="n">
        <f aca="false">LatticeLayout!D1481</f>
        <v>0</v>
      </c>
      <c r="E1408" s="25" t="n">
        <f aca="false">LatticeLayout!E1481</f>
        <v>0</v>
      </c>
      <c r="F1408" s="25" t="n">
        <f aca="false">LatticeLayout!F1481</f>
        <v>0</v>
      </c>
      <c r="G1408" s="25" t="n">
        <f aca="false">LatticeLayout!G1481</f>
        <v>0</v>
      </c>
      <c r="H1408" s="25" t="n">
        <f aca="false">LatticeLayout!H1481</f>
        <v>0</v>
      </c>
      <c r="I1408" s="25" t="n">
        <f aca="false">LatticeLayout!I1481</f>
        <v>0</v>
      </c>
      <c r="J1408" s="25" t="n">
        <f aca="false">LatticeLayout!J1481</f>
        <v>0</v>
      </c>
      <c r="K1408" s="25" t="n">
        <f aca="false">LatticeLayout!K1481</f>
        <v>0.059488</v>
      </c>
      <c r="L1408" s="25" t="n">
        <f aca="false">LatticeLayout!Q1481</f>
        <v>230.292402628117</v>
      </c>
      <c r="M1408" s="25" t="n">
        <f aca="false">LatticeLayout!P1481</f>
        <v>423.0996045</v>
      </c>
      <c r="N1408" s="25" t="n">
        <f aca="false">LatticeLayout!O1481</f>
        <v>41.094</v>
      </c>
    </row>
    <row r="1409" s="25" customFormat="true" ht="12.75" hidden="true" customHeight="false" outlineLevel="0" collapsed="false">
      <c r="A1409" s="25" t="n">
        <f aca="false">LatticeLayout!A1482</f>
        <v>0</v>
      </c>
      <c r="B1409" s="25" t="n">
        <f aca="false">LatticeLayout!B1482</f>
        <v>0</v>
      </c>
      <c r="C1409" s="25" t="n">
        <f aca="false">LatticeLayout!C1482</f>
        <v>0</v>
      </c>
      <c r="D1409" s="25" t="n">
        <f aca="false">LatticeLayout!D1482</f>
        <v>0</v>
      </c>
      <c r="E1409" s="25" t="n">
        <f aca="false">LatticeLayout!E1482</f>
        <v>0</v>
      </c>
      <c r="F1409" s="25" t="n">
        <f aca="false">LatticeLayout!F1482</f>
        <v>0</v>
      </c>
      <c r="G1409" s="25" t="str">
        <f aca="false">LatticeLayout!G1482</f>
        <v>bellow</v>
      </c>
      <c r="H1409" s="25" t="n">
        <f aca="false">LatticeLayout!H1482</f>
        <v>0</v>
      </c>
      <c r="I1409" s="25" t="n">
        <f aca="false">LatticeLayout!I1482</f>
        <v>0</v>
      </c>
      <c r="J1409" s="25" t="n">
        <f aca="false">LatticeLayout!J1482</f>
        <v>0</v>
      </c>
      <c r="K1409" s="25" t="n">
        <f aca="false">LatticeLayout!K1482</f>
        <v>0.103502</v>
      </c>
      <c r="L1409" s="25" t="n">
        <f aca="false">LatticeLayout!Q1482</f>
        <v>230.188900628117</v>
      </c>
      <c r="M1409" s="25" t="n">
        <f aca="false">LatticeLayout!P1482</f>
        <v>423.0996045</v>
      </c>
      <c r="N1409" s="25" t="n">
        <f aca="false">LatticeLayout!O1482</f>
        <v>41.094</v>
      </c>
    </row>
    <row r="1410" s="25" customFormat="true" ht="12.75" hidden="true" customHeight="false" outlineLevel="0" collapsed="false">
      <c r="A1410" s="25" t="str">
        <f aca="false">LatticeLayout!A1483</f>
        <v>FS1</v>
      </c>
      <c r="B1410" s="25" t="str">
        <f aca="false">LatticeLayout!B1483</f>
        <v>CSS</v>
      </c>
      <c r="C1410" s="25" t="str">
        <f aca="false">LatticeLayout!C1483</f>
        <v>BPM</v>
      </c>
      <c r="D1410" s="25" t="n">
        <f aca="false">LatticeLayout!D1483</f>
        <v>2383</v>
      </c>
      <c r="E1410" s="25" t="str">
        <f aca="false">LatticeLayout!E1483</f>
        <v>FS1_CSS:BPM_D2383</v>
      </c>
      <c r="F1410" s="25" t="str">
        <f aca="false">LatticeLayout!F1483</f>
        <v>BPM3a</v>
      </c>
      <c r="G1410" s="25" t="str">
        <f aca="false">LatticeLayout!G1483</f>
        <v>position monitor</v>
      </c>
      <c r="H1410" s="25" t="n">
        <f aca="false">LatticeLayout!H1483</f>
        <v>47.5</v>
      </c>
      <c r="I1410" s="25" t="n">
        <f aca="false">LatticeLayout!I1483</f>
        <v>0</v>
      </c>
      <c r="J1410" s="25" t="n">
        <f aca="false">LatticeLayout!J1483</f>
        <v>0</v>
      </c>
      <c r="K1410" s="25" t="n">
        <f aca="false">LatticeLayout!K1483</f>
        <v>0</v>
      </c>
      <c r="L1410" s="25" t="n">
        <f aca="false">LatticeLayout!Q1483</f>
        <v>230.188900628117</v>
      </c>
      <c r="M1410" s="25" t="n">
        <f aca="false">LatticeLayout!P1483</f>
        <v>423.0996045</v>
      </c>
      <c r="N1410" s="25" t="n">
        <f aca="false">LatticeLayout!O1483</f>
        <v>41.094</v>
      </c>
    </row>
    <row r="1411" s="25" customFormat="true" ht="12.75" hidden="true" customHeight="false" outlineLevel="0" collapsed="false">
      <c r="A1411" s="25" t="n">
        <f aca="false">LatticeLayout!A1484</f>
        <v>0</v>
      </c>
      <c r="B1411" s="25" t="n">
        <f aca="false">LatticeLayout!B1484</f>
        <v>0</v>
      </c>
      <c r="C1411" s="25" t="n">
        <f aca="false">LatticeLayout!C1484</f>
        <v>0</v>
      </c>
      <c r="D1411" s="25" t="n">
        <f aca="false">LatticeLayout!D1484</f>
        <v>0</v>
      </c>
      <c r="E1411" s="25" t="n">
        <f aca="false">LatticeLayout!E1484</f>
        <v>0</v>
      </c>
      <c r="F1411" s="25" t="n">
        <f aca="false">LatticeLayout!F1484</f>
        <v>0</v>
      </c>
      <c r="G1411" s="25" t="str">
        <f aca="false">LatticeLayout!G1484</f>
        <v>diagnostic box</v>
      </c>
      <c r="H1411" s="25" t="n">
        <f aca="false">LatticeLayout!H1484</f>
        <v>0</v>
      </c>
      <c r="I1411" s="25" t="n">
        <f aca="false">LatticeLayout!I1484</f>
        <v>0</v>
      </c>
      <c r="J1411" s="25" t="n">
        <f aca="false">LatticeLayout!J1484</f>
        <v>0</v>
      </c>
      <c r="K1411" s="25" t="n">
        <f aca="false">LatticeLayout!K1484</f>
        <v>0.145282</v>
      </c>
      <c r="L1411" s="25" t="n">
        <f aca="false">LatticeLayout!Q1484</f>
        <v>230.043618628117</v>
      </c>
      <c r="M1411" s="25" t="n">
        <f aca="false">LatticeLayout!P1484</f>
        <v>423.0996045</v>
      </c>
      <c r="N1411" s="25" t="n">
        <f aca="false">LatticeLayout!O1484</f>
        <v>41.094</v>
      </c>
    </row>
    <row r="1412" s="25" customFormat="true" ht="12.75" hidden="true" customHeight="false" outlineLevel="0" collapsed="false">
      <c r="A1412" s="25" t="str">
        <f aca="false">LatticeLayout!A1485</f>
        <v>FS1</v>
      </c>
      <c r="B1412" s="25" t="str">
        <f aca="false">LatticeLayout!B1485</f>
        <v>CSS</v>
      </c>
      <c r="C1412" s="25" t="str">
        <f aca="false">LatticeLayout!C1485</f>
        <v>PM</v>
      </c>
      <c r="D1412" s="25" t="n">
        <f aca="false">LatticeLayout!D1485</f>
        <v>2385</v>
      </c>
      <c r="E1412" s="25" t="str">
        <f aca="false">LatticeLayout!E1485</f>
        <v>FS1_CSS:PM_D2385</v>
      </c>
      <c r="F1412" s="25" t="str">
        <f aca="false">LatticeLayout!F1485</f>
        <v>PM_S</v>
      </c>
      <c r="G1412" s="25" t="str">
        <f aca="false">LatticeLayout!G1485</f>
        <v>profile monitor (small fork)</v>
      </c>
      <c r="H1412" s="25" t="n">
        <f aca="false">LatticeLayout!H1485</f>
        <v>0</v>
      </c>
      <c r="I1412" s="25" t="n">
        <f aca="false">LatticeLayout!I1485</f>
        <v>0</v>
      </c>
      <c r="J1412" s="25" t="n">
        <f aca="false">LatticeLayout!J1485</f>
        <v>0</v>
      </c>
      <c r="K1412" s="25" t="n">
        <f aca="false">LatticeLayout!K1485</f>
        <v>0</v>
      </c>
      <c r="L1412" s="25" t="n">
        <f aca="false">LatticeLayout!Q1485</f>
        <v>230.043618628117</v>
      </c>
      <c r="M1412" s="25" t="n">
        <f aca="false">LatticeLayout!P1485</f>
        <v>423.0996045</v>
      </c>
      <c r="N1412" s="25" t="n">
        <f aca="false">LatticeLayout!O1485</f>
        <v>41.094</v>
      </c>
    </row>
    <row r="1413" s="25" customFormat="true" ht="12.75" hidden="true" customHeight="false" outlineLevel="0" collapsed="false">
      <c r="A1413" s="25" t="n">
        <f aca="false">LatticeLayout!A1486</f>
        <v>0</v>
      </c>
      <c r="B1413" s="25" t="n">
        <f aca="false">LatticeLayout!B1486</f>
        <v>0</v>
      </c>
      <c r="C1413" s="25" t="n">
        <f aca="false">LatticeLayout!C1486</f>
        <v>0</v>
      </c>
      <c r="D1413" s="25" t="n">
        <f aca="false">LatticeLayout!D1486</f>
        <v>0</v>
      </c>
      <c r="E1413" s="25" t="n">
        <f aca="false">LatticeLayout!E1486</f>
        <v>0</v>
      </c>
      <c r="F1413" s="25" t="n">
        <f aca="false">LatticeLayout!F1486</f>
        <v>0</v>
      </c>
      <c r="G1413" s="25" t="str">
        <f aca="false">LatticeLayout!G1486</f>
        <v>diagnostic box</v>
      </c>
      <c r="H1413" s="25" t="n">
        <f aca="false">LatticeLayout!H1486</f>
        <v>0</v>
      </c>
      <c r="I1413" s="25" t="n">
        <f aca="false">LatticeLayout!I1486</f>
        <v>0</v>
      </c>
      <c r="J1413" s="25" t="n">
        <f aca="false">LatticeLayout!J1486</f>
        <v>0</v>
      </c>
      <c r="K1413" s="25" t="n">
        <f aca="false">LatticeLayout!K1486</f>
        <v>0</v>
      </c>
      <c r="L1413" s="25" t="n">
        <f aca="false">LatticeLayout!Q1486</f>
        <v>230.043618628117</v>
      </c>
      <c r="M1413" s="25" t="n">
        <f aca="false">LatticeLayout!P1486</f>
        <v>423.0996045</v>
      </c>
      <c r="N1413" s="25" t="n">
        <f aca="false">LatticeLayout!O1486</f>
        <v>41.094</v>
      </c>
    </row>
    <row r="1414" s="25" customFormat="true" ht="12.75" hidden="true" customHeight="false" outlineLevel="0" collapsed="false">
      <c r="A1414" s="25" t="str">
        <f aca="false">LatticeLayout!A1487</f>
        <v>FS1</v>
      </c>
      <c r="B1414" s="25" t="str">
        <f aca="false">LatticeLayout!B1487</f>
        <v>CSS</v>
      </c>
      <c r="C1414" s="25" t="str">
        <f aca="false">LatticeLayout!C1487</f>
        <v>FAVS</v>
      </c>
      <c r="D1414" s="25" t="n">
        <f aca="false">LatticeLayout!D1487</f>
        <v>2385</v>
      </c>
      <c r="E1414" s="25" t="str">
        <f aca="false">LatticeLayout!E1487</f>
        <v>FS1_CSS:FAVS_D2385</v>
      </c>
      <c r="F1414" s="25" t="str">
        <f aca="false">LatticeLayout!F1487</f>
        <v>FVS</v>
      </c>
      <c r="G1414" s="25" t="str">
        <f aca="false">LatticeLayout!G1487</f>
        <v>fast valve sensor</v>
      </c>
      <c r="H1414" s="25" t="n">
        <f aca="false">LatticeLayout!H1487</f>
        <v>0</v>
      </c>
      <c r="I1414" s="25" t="n">
        <f aca="false">LatticeLayout!I1487</f>
        <v>0</v>
      </c>
      <c r="J1414" s="25" t="n">
        <f aca="false">LatticeLayout!J1487</f>
        <v>0</v>
      </c>
      <c r="K1414" s="25" t="n">
        <f aca="false">LatticeLayout!K1487</f>
        <v>0</v>
      </c>
      <c r="L1414" s="25" t="n">
        <f aca="false">LatticeLayout!Q1487</f>
        <v>230.043618628117</v>
      </c>
      <c r="M1414" s="25" t="n">
        <f aca="false">LatticeLayout!P1487</f>
        <v>423.0996045</v>
      </c>
      <c r="N1414" s="25" t="n">
        <f aca="false">LatticeLayout!O1487</f>
        <v>41.094</v>
      </c>
    </row>
    <row r="1415" s="25" customFormat="true" ht="12.75" hidden="true" customHeight="false" outlineLevel="0" collapsed="false">
      <c r="A1415" s="25" t="str">
        <f aca="false">LatticeLayout!A1488</f>
        <v>FS1</v>
      </c>
      <c r="B1415" s="25" t="str">
        <f aca="false">LatticeLayout!B1488</f>
        <v>CSS</v>
      </c>
      <c r="C1415" s="25" t="str">
        <f aca="false">LatticeLayout!C1488</f>
        <v>IP</v>
      </c>
      <c r="D1415" s="25" t="n">
        <f aca="false">LatticeLayout!D1488</f>
        <v>2385</v>
      </c>
      <c r="E1415" s="25" t="str">
        <f aca="false">LatticeLayout!E1488</f>
        <v>FS1_CSS:IP_D2384</v>
      </c>
      <c r="F1415" s="25" t="str">
        <f aca="false">LatticeLayout!F1488</f>
        <v>IP_S</v>
      </c>
      <c r="G1415" s="25" t="str">
        <f aca="false">LatticeLayout!G1488</f>
        <v>ion pump, 75 l/s</v>
      </c>
      <c r="H1415" s="25" t="n">
        <f aca="false">LatticeLayout!H1488</f>
        <v>0</v>
      </c>
      <c r="I1415" s="25" t="n">
        <f aca="false">LatticeLayout!I1488</f>
        <v>0</v>
      </c>
      <c r="J1415" s="25" t="n">
        <f aca="false">LatticeLayout!J1488</f>
        <v>0</v>
      </c>
      <c r="K1415" s="25" t="n">
        <f aca="false">LatticeLayout!K1488</f>
        <v>0</v>
      </c>
      <c r="L1415" s="25" t="n">
        <f aca="false">LatticeLayout!Q1488</f>
        <v>230.043618628117</v>
      </c>
      <c r="M1415" s="25" t="n">
        <f aca="false">LatticeLayout!P1488</f>
        <v>423.0996045</v>
      </c>
      <c r="N1415" s="25" t="n">
        <f aca="false">LatticeLayout!O1488</f>
        <v>41.094</v>
      </c>
    </row>
    <row r="1416" s="25" customFormat="true" ht="12.75" hidden="true" customHeight="false" outlineLevel="0" collapsed="false">
      <c r="A1416" s="25" t="str">
        <f aca="false">LatticeLayout!A1489</f>
        <v>FS1</v>
      </c>
      <c r="B1416" s="25" t="str">
        <f aca="false">LatticeLayout!B1489</f>
        <v>CSS</v>
      </c>
      <c r="C1416" s="25" t="str">
        <f aca="false">LatticeLayout!C1489</f>
        <v>IP</v>
      </c>
      <c r="D1416" s="25" t="n">
        <f aca="false">LatticeLayout!D1489</f>
        <v>2385</v>
      </c>
      <c r="E1416" s="25" t="str">
        <f aca="false">LatticeLayout!E1489</f>
        <v>FS1_CSS:IP_D2385</v>
      </c>
      <c r="F1416" s="25" t="str">
        <f aca="false">LatticeLayout!F1489</f>
        <v>IP_S</v>
      </c>
      <c r="G1416" s="25" t="str">
        <f aca="false">LatticeLayout!G1489</f>
        <v>ion pump, 75 l/s</v>
      </c>
      <c r="H1416" s="25" t="n">
        <f aca="false">LatticeLayout!H1489</f>
        <v>0</v>
      </c>
      <c r="I1416" s="25" t="n">
        <f aca="false">LatticeLayout!I1489</f>
        <v>0</v>
      </c>
      <c r="J1416" s="25" t="n">
        <f aca="false">LatticeLayout!J1489</f>
        <v>0</v>
      </c>
      <c r="K1416" s="25" t="n">
        <f aca="false">LatticeLayout!K1489</f>
        <v>0</v>
      </c>
      <c r="L1416" s="25" t="n">
        <f aca="false">LatticeLayout!Q1489</f>
        <v>230.043618628117</v>
      </c>
      <c r="M1416" s="25" t="n">
        <f aca="false">LatticeLayout!P1489</f>
        <v>423.0996045</v>
      </c>
      <c r="N1416" s="25" t="n">
        <f aca="false">LatticeLayout!O1489</f>
        <v>41.094</v>
      </c>
    </row>
    <row r="1417" s="25" customFormat="true" ht="12.75" hidden="true" customHeight="false" outlineLevel="0" collapsed="false">
      <c r="A1417" s="25" t="n">
        <f aca="false">LatticeLayout!A1490</f>
        <v>0</v>
      </c>
      <c r="B1417" s="25" t="n">
        <f aca="false">LatticeLayout!B1490</f>
        <v>0</v>
      </c>
      <c r="C1417" s="25" t="n">
        <f aca="false">LatticeLayout!C1490</f>
        <v>0</v>
      </c>
      <c r="D1417" s="25" t="n">
        <f aca="false">LatticeLayout!D1490</f>
        <v>0</v>
      </c>
      <c r="E1417" s="25" t="n">
        <f aca="false">LatticeLayout!E1490</f>
        <v>0</v>
      </c>
      <c r="F1417" s="25" t="n">
        <f aca="false">LatticeLayout!F1490</f>
        <v>0</v>
      </c>
      <c r="G1417" s="25" t="str">
        <f aca="false">LatticeLayout!G1490</f>
        <v>bellow</v>
      </c>
      <c r="H1417" s="25" t="n">
        <f aca="false">LatticeLayout!H1490</f>
        <v>0</v>
      </c>
      <c r="I1417" s="25" t="n">
        <f aca="false">LatticeLayout!I1490</f>
        <v>0</v>
      </c>
      <c r="J1417" s="25" t="n">
        <f aca="false">LatticeLayout!J1490</f>
        <v>0</v>
      </c>
      <c r="K1417" s="25" t="n">
        <f aca="false">LatticeLayout!K1490</f>
        <v>0.131183</v>
      </c>
      <c r="L1417" s="25" t="n">
        <f aca="false">LatticeLayout!Q1490</f>
        <v>229.912435628117</v>
      </c>
      <c r="M1417" s="25" t="n">
        <f aca="false">LatticeLayout!P1490</f>
        <v>423.0996045</v>
      </c>
      <c r="N1417" s="25" t="n">
        <f aca="false">LatticeLayout!O1490</f>
        <v>41.094</v>
      </c>
    </row>
    <row r="1418" s="25" customFormat="true" ht="12.75" hidden="true" customHeight="false" outlineLevel="0" collapsed="false">
      <c r="A1418" s="25" t="str">
        <f aca="false">LatticeLayout!A1491</f>
        <v>FS1</v>
      </c>
      <c r="B1418" s="25" t="str">
        <f aca="false">LatticeLayout!B1491</f>
        <v>CSS</v>
      </c>
      <c r="C1418" s="25" t="str">
        <f aca="false">LatticeLayout!C1491</f>
        <v>GV</v>
      </c>
      <c r="D1418" s="25" t="n">
        <f aca="false">LatticeLayout!D1491</f>
        <v>2386</v>
      </c>
      <c r="E1418" s="25" t="str">
        <f aca="false">LatticeLayout!E1491</f>
        <v>FS1_CSS:GV_D2386</v>
      </c>
      <c r="F1418" s="25" t="str">
        <f aca="false">LatticeLayout!F1491</f>
        <v>GV_M</v>
      </c>
      <c r="G1418" s="25" t="str">
        <f aca="false">LatticeLayout!G1491</f>
        <v>gate valve</v>
      </c>
      <c r="H1418" s="25" t="n">
        <f aca="false">LatticeLayout!H1491</f>
        <v>50</v>
      </c>
      <c r="I1418" s="25" t="n">
        <f aca="false">LatticeLayout!I1491</f>
        <v>0</v>
      </c>
      <c r="J1418" s="25" t="n">
        <f aca="false">LatticeLayout!J1491</f>
        <v>0</v>
      </c>
      <c r="K1418" s="25" t="n">
        <f aca="false">LatticeLayout!K1491</f>
        <v>0.057404</v>
      </c>
      <c r="L1418" s="25" t="n">
        <f aca="false">LatticeLayout!Q1491</f>
        <v>229.855031628117</v>
      </c>
      <c r="M1418" s="25" t="n">
        <f aca="false">LatticeLayout!P1491</f>
        <v>423.0996045</v>
      </c>
      <c r="N1418" s="25" t="n">
        <f aca="false">LatticeLayout!O1491</f>
        <v>41.094</v>
      </c>
    </row>
    <row r="1419" s="25" customFormat="true" ht="12.75" hidden="true" customHeight="false" outlineLevel="0" collapsed="false">
      <c r="A1419" s="25" t="str">
        <f aca="false">LatticeLayout!A1494</f>
        <v>First beam dump line starts in "V" column, also for SEE beamline (below the two dump beamlines)</v>
      </c>
      <c r="B1419" s="25" t="n">
        <f aca="false">LatticeLayout!B1494</f>
        <v>0</v>
      </c>
      <c r="C1419" s="25" t="n">
        <f aca="false">LatticeLayout!C1494</f>
        <v>0</v>
      </c>
      <c r="D1419" s="25" t="n">
        <f aca="false">LatticeLayout!D1494</f>
        <v>0</v>
      </c>
      <c r="E1419" s="25" t="n">
        <f aca="false">LatticeLayout!E1494</f>
        <v>0</v>
      </c>
      <c r="F1419" s="25" t="n">
        <f aca="false">LatticeLayout!F1494</f>
        <v>0</v>
      </c>
      <c r="G1419" s="25" t="n">
        <f aca="false">LatticeLayout!G1494</f>
        <v>0</v>
      </c>
      <c r="H1419" s="25" t="n">
        <f aca="false">LatticeLayout!H1494</f>
        <v>0</v>
      </c>
      <c r="I1419" s="25" t="n">
        <f aca="false">LatticeLayout!I1494</f>
        <v>0</v>
      </c>
      <c r="J1419" s="25" t="n">
        <f aca="false">LatticeLayout!J1494</f>
        <v>0</v>
      </c>
      <c r="K1419" s="25" t="n">
        <f aca="false">LatticeLayout!K1494</f>
        <v>0</v>
      </c>
      <c r="L1419" s="25" t="n">
        <f aca="false">LatticeLayout!Q1494</f>
        <v>229.662016128117</v>
      </c>
      <c r="M1419" s="25" t="n">
        <f aca="false">LatticeLayout!P1494</f>
        <v>423.0996045</v>
      </c>
      <c r="N1419" s="25" t="n">
        <f aca="false">LatticeLayout!O1494</f>
        <v>41.094</v>
      </c>
    </row>
    <row r="1420" s="25" customFormat="true" ht="12.75" hidden="true" customHeight="false" outlineLevel="0" collapsed="false">
      <c r="A1420" s="25" t="e">
        <f aca="false">#REF!</f>
        <v>#REF!</v>
      </c>
      <c r="B1420" s="25" t="e">
        <f aca="false">#REF!</f>
        <v>#REF!</v>
      </c>
      <c r="C1420" s="25" t="e">
        <f aca="false">#REF!</f>
        <v>#REF!</v>
      </c>
      <c r="D1420" s="25" t="e">
        <f aca="false">#REF!</f>
        <v>#REF!</v>
      </c>
      <c r="E1420" s="25" t="e">
        <f aca="false">#REF!</f>
        <v>#REF!</v>
      </c>
      <c r="F1420" s="25" t="e">
        <f aca="false">#REF!</f>
        <v>#REF!</v>
      </c>
      <c r="G1420" s="25" t="e">
        <f aca="false">#REF!</f>
        <v>#REF!</v>
      </c>
      <c r="H1420" s="25" t="e">
        <f aca="false">#REF!</f>
        <v>#REF!</v>
      </c>
      <c r="I1420" s="25" t="e">
        <f aca="false">#REF!</f>
        <v>#REF!</v>
      </c>
      <c r="J1420" s="25" t="e">
        <f aca="false">#REF!</f>
        <v>#REF!</v>
      </c>
      <c r="K1420" s="25" t="e">
        <f aca="false">#REF!</f>
        <v>#REF!</v>
      </c>
      <c r="L1420" s="25" t="e">
        <f aca="false">#REF!</f>
        <v>#REF!</v>
      </c>
      <c r="M1420" s="25" t="e">
        <f aca="false">#REF!</f>
        <v>#REF!</v>
      </c>
      <c r="N1420" s="25" t="e">
        <f aca="false">#REF!</f>
        <v>#REF!</v>
      </c>
    </row>
    <row r="1421" s="25" customFormat="true" ht="12.75" hidden="true" customHeight="false" outlineLevel="0" collapsed="false">
      <c r="A1421" s="25" t="e">
        <f aca="false">#REF!</f>
        <v>#REF!</v>
      </c>
      <c r="B1421" s="25" t="e">
        <f aca="false">#REF!</f>
        <v>#REF!</v>
      </c>
      <c r="C1421" s="25" t="e">
        <f aca="false">#REF!</f>
        <v>#REF!</v>
      </c>
      <c r="D1421" s="25" t="e">
        <f aca="false">#REF!</f>
        <v>#REF!</v>
      </c>
      <c r="E1421" s="25" t="e">
        <f aca="false">#REF!</f>
        <v>#REF!</v>
      </c>
      <c r="F1421" s="25" t="e">
        <f aca="false">#REF!</f>
        <v>#REF!</v>
      </c>
      <c r="G1421" s="25" t="e">
        <f aca="false">#REF!</f>
        <v>#REF!</v>
      </c>
      <c r="H1421" s="25" t="e">
        <f aca="false">#REF!</f>
        <v>#REF!</v>
      </c>
      <c r="I1421" s="25" t="e">
        <f aca="false">#REF!</f>
        <v>#REF!</v>
      </c>
      <c r="J1421" s="25" t="e">
        <f aca="false">#REF!</f>
        <v>#REF!</v>
      </c>
      <c r="K1421" s="25" t="e">
        <f aca="false">#REF!</f>
        <v>#REF!</v>
      </c>
      <c r="L1421" s="25" t="e">
        <f aca="false">#REF!</f>
        <v>#REF!</v>
      </c>
      <c r="M1421" s="25" t="e">
        <f aca="false">#REF!</f>
        <v>#REF!</v>
      </c>
      <c r="N1421" s="25" t="e">
        <f aca="false">#REF!</f>
        <v>#REF!</v>
      </c>
    </row>
    <row r="1422" s="25" customFormat="true" ht="12.75" hidden="true" customHeight="false" outlineLevel="0" collapsed="false">
      <c r="A1422" s="25" t="e">
        <f aca="false">#REF!</f>
        <v>#REF!</v>
      </c>
      <c r="B1422" s="25" t="e">
        <f aca="false">#REF!</f>
        <v>#REF!</v>
      </c>
      <c r="C1422" s="25" t="e">
        <f aca="false">#REF!</f>
        <v>#REF!</v>
      </c>
      <c r="D1422" s="25" t="e">
        <f aca="false">#REF!</f>
        <v>#REF!</v>
      </c>
      <c r="E1422" s="25" t="e">
        <f aca="false">#REF!</f>
        <v>#REF!</v>
      </c>
      <c r="F1422" s="25" t="e">
        <f aca="false">#REF!</f>
        <v>#REF!</v>
      </c>
      <c r="G1422" s="25" t="e">
        <f aca="false">#REF!</f>
        <v>#REF!</v>
      </c>
      <c r="H1422" s="25" t="e">
        <f aca="false">#REF!</f>
        <v>#REF!</v>
      </c>
      <c r="I1422" s="25" t="e">
        <f aca="false">#REF!</f>
        <v>#REF!</v>
      </c>
      <c r="J1422" s="25" t="e">
        <f aca="false">#REF!</f>
        <v>#REF!</v>
      </c>
      <c r="K1422" s="25" t="e">
        <f aca="false">#REF!</f>
        <v>#REF!</v>
      </c>
      <c r="L1422" s="25" t="e">
        <f aca="false">#REF!</f>
        <v>#REF!</v>
      </c>
      <c r="M1422" s="25" t="e">
        <f aca="false">#REF!</f>
        <v>#REF!</v>
      </c>
      <c r="N1422" s="25" t="e">
        <f aca="false">#REF!</f>
        <v>#REF!</v>
      </c>
    </row>
    <row r="1423" s="25" customFormat="true" ht="12.75" hidden="true" customHeight="false" outlineLevel="0" collapsed="false">
      <c r="A1423" s="25" t="e">
        <f aca="false">#REF!</f>
        <v>#REF!</v>
      </c>
      <c r="B1423" s="25" t="e">
        <f aca="false">#REF!</f>
        <v>#REF!</v>
      </c>
      <c r="C1423" s="25" t="e">
        <f aca="false">#REF!</f>
        <v>#REF!</v>
      </c>
      <c r="D1423" s="25" t="e">
        <f aca="false">#REF!</f>
        <v>#REF!</v>
      </c>
      <c r="E1423" s="25" t="e">
        <f aca="false">#REF!</f>
        <v>#REF!</v>
      </c>
      <c r="F1423" s="25" t="e">
        <f aca="false">#REF!</f>
        <v>#REF!</v>
      </c>
      <c r="G1423" s="25" t="e">
        <f aca="false">#REF!</f>
        <v>#REF!</v>
      </c>
      <c r="H1423" s="25" t="e">
        <f aca="false">#REF!</f>
        <v>#REF!</v>
      </c>
      <c r="I1423" s="25" t="e">
        <f aca="false">#REF!</f>
        <v>#REF!</v>
      </c>
      <c r="J1423" s="25" t="e">
        <f aca="false">#REF!</f>
        <v>#REF!</v>
      </c>
      <c r="K1423" s="25" t="e">
        <f aca="false">#REF!</f>
        <v>#REF!</v>
      </c>
      <c r="L1423" s="25" t="e">
        <f aca="false">#REF!</f>
        <v>#REF!</v>
      </c>
      <c r="M1423" s="25" t="e">
        <f aca="false">#REF!</f>
        <v>#REF!</v>
      </c>
      <c r="N1423" s="25" t="e">
        <f aca="false">#REF!</f>
        <v>#REF!</v>
      </c>
    </row>
    <row r="1424" s="25" customFormat="true" ht="12.75" hidden="true" customHeight="false" outlineLevel="0" collapsed="false">
      <c r="A1424" s="25" t="e">
        <f aca="false">#REF!</f>
        <v>#REF!</v>
      </c>
      <c r="B1424" s="25" t="e">
        <f aca="false">#REF!</f>
        <v>#REF!</v>
      </c>
      <c r="C1424" s="25" t="e">
        <f aca="false">#REF!</f>
        <v>#REF!</v>
      </c>
      <c r="D1424" s="25" t="e">
        <f aca="false">#REF!</f>
        <v>#REF!</v>
      </c>
      <c r="E1424" s="25" t="e">
        <f aca="false">#REF!</f>
        <v>#REF!</v>
      </c>
      <c r="F1424" s="25" t="e">
        <f aca="false">#REF!</f>
        <v>#REF!</v>
      </c>
      <c r="G1424" s="25" t="e">
        <f aca="false">#REF!</f>
        <v>#REF!</v>
      </c>
      <c r="H1424" s="25" t="e">
        <f aca="false">#REF!</f>
        <v>#REF!</v>
      </c>
      <c r="I1424" s="25" t="e">
        <f aca="false">#REF!</f>
        <v>#REF!</v>
      </c>
      <c r="J1424" s="25" t="e">
        <f aca="false">#REF!</f>
        <v>#REF!</v>
      </c>
      <c r="K1424" s="25" t="e">
        <f aca="false">#REF!</f>
        <v>#REF!</v>
      </c>
      <c r="L1424" s="25" t="e">
        <f aca="false">#REF!</f>
        <v>#REF!</v>
      </c>
      <c r="M1424" s="25" t="e">
        <f aca="false">#REF!</f>
        <v>#REF!</v>
      </c>
      <c r="N1424" s="25" t="e">
        <f aca="false">#REF!</f>
        <v>#REF!</v>
      </c>
    </row>
    <row r="1425" s="25" customFormat="true" ht="12.75" hidden="true" customHeight="false" outlineLevel="0" collapsed="false">
      <c r="A1425" s="25" t="e">
        <f aca="false">#REF!</f>
        <v>#REF!</v>
      </c>
      <c r="B1425" s="25" t="e">
        <f aca="false">#REF!</f>
        <v>#REF!</v>
      </c>
      <c r="C1425" s="25" t="e">
        <f aca="false">#REF!</f>
        <v>#REF!</v>
      </c>
      <c r="D1425" s="25" t="e">
        <f aca="false">#REF!</f>
        <v>#REF!</v>
      </c>
      <c r="E1425" s="25" t="e">
        <f aca="false">#REF!</f>
        <v>#REF!</v>
      </c>
      <c r="F1425" s="25" t="e">
        <f aca="false">#REF!</f>
        <v>#REF!</v>
      </c>
      <c r="G1425" s="25" t="e">
        <f aca="false">#REF!</f>
        <v>#REF!</v>
      </c>
      <c r="H1425" s="25" t="e">
        <f aca="false">#REF!</f>
        <v>#REF!</v>
      </c>
      <c r="I1425" s="25" t="e">
        <f aca="false">#REF!</f>
        <v>#REF!</v>
      </c>
      <c r="J1425" s="25" t="e">
        <f aca="false">#REF!</f>
        <v>#REF!</v>
      </c>
      <c r="K1425" s="25" t="e">
        <f aca="false">#REF!</f>
        <v>#REF!</v>
      </c>
      <c r="L1425" s="25" t="e">
        <f aca="false">#REF!</f>
        <v>#REF!</v>
      </c>
      <c r="M1425" s="25" t="e">
        <f aca="false">#REF!</f>
        <v>#REF!</v>
      </c>
      <c r="N1425" s="25" t="e">
        <f aca="false">#REF!</f>
        <v>#REF!</v>
      </c>
    </row>
    <row r="1426" s="25" customFormat="true" ht="12.75" hidden="true" customHeight="false" outlineLevel="0" collapsed="false">
      <c r="A1426" s="25" t="e">
        <f aca="false">#REF!</f>
        <v>#REF!</v>
      </c>
      <c r="B1426" s="25" t="e">
        <f aca="false">#REF!</f>
        <v>#REF!</v>
      </c>
      <c r="C1426" s="25" t="e">
        <f aca="false">#REF!</f>
        <v>#REF!</v>
      </c>
      <c r="D1426" s="25" t="e">
        <f aca="false">#REF!</f>
        <v>#REF!</v>
      </c>
      <c r="E1426" s="25" t="e">
        <f aca="false">#REF!</f>
        <v>#REF!</v>
      </c>
      <c r="F1426" s="25" t="e">
        <f aca="false">#REF!</f>
        <v>#REF!</v>
      </c>
      <c r="G1426" s="25" t="e">
        <f aca="false">#REF!</f>
        <v>#REF!</v>
      </c>
      <c r="H1426" s="25" t="e">
        <f aca="false">#REF!</f>
        <v>#REF!</v>
      </c>
      <c r="I1426" s="25" t="e">
        <f aca="false">#REF!</f>
        <v>#REF!</v>
      </c>
      <c r="J1426" s="25" t="e">
        <f aca="false">#REF!</f>
        <v>#REF!</v>
      </c>
      <c r="K1426" s="25" t="e">
        <f aca="false">#REF!</f>
        <v>#REF!</v>
      </c>
      <c r="L1426" s="25" t="e">
        <f aca="false">#REF!</f>
        <v>#REF!</v>
      </c>
      <c r="M1426" s="25" t="e">
        <f aca="false">#REF!</f>
        <v>#REF!</v>
      </c>
      <c r="N1426" s="25" t="e">
        <f aca="false">#REF!</f>
        <v>#REF!</v>
      </c>
    </row>
    <row r="1427" s="25" customFormat="true" ht="12.75" hidden="true" customHeight="false" outlineLevel="0" collapsed="false">
      <c r="A1427" s="25" t="e">
        <f aca="false">#REF!</f>
        <v>#REF!</v>
      </c>
      <c r="B1427" s="25" t="e">
        <f aca="false">#REF!</f>
        <v>#REF!</v>
      </c>
      <c r="C1427" s="25" t="e">
        <f aca="false">#REF!</f>
        <v>#REF!</v>
      </c>
      <c r="D1427" s="25" t="e">
        <f aca="false">#REF!</f>
        <v>#REF!</v>
      </c>
      <c r="E1427" s="25" t="e">
        <f aca="false">#REF!</f>
        <v>#REF!</v>
      </c>
      <c r="F1427" s="25" t="e">
        <f aca="false">#REF!</f>
        <v>#REF!</v>
      </c>
      <c r="G1427" s="25" t="e">
        <f aca="false">#REF!</f>
        <v>#REF!</v>
      </c>
      <c r="H1427" s="25" t="e">
        <f aca="false">#REF!</f>
        <v>#REF!</v>
      </c>
      <c r="I1427" s="25" t="e">
        <f aca="false">#REF!</f>
        <v>#REF!</v>
      </c>
      <c r="J1427" s="25" t="e">
        <f aca="false">#REF!</f>
        <v>#REF!</v>
      </c>
      <c r="K1427" s="25" t="e">
        <f aca="false">#REF!</f>
        <v>#REF!</v>
      </c>
      <c r="L1427" s="25" t="e">
        <f aca="false">#REF!</f>
        <v>#REF!</v>
      </c>
      <c r="M1427" s="25" t="e">
        <f aca="false">#REF!</f>
        <v>#REF!</v>
      </c>
      <c r="N1427" s="25" t="e">
        <f aca="false">#REF!</f>
        <v>#REF!</v>
      </c>
    </row>
    <row r="1428" s="25" customFormat="true" ht="12.75" hidden="true" customHeight="false" outlineLevel="0" collapsed="false">
      <c r="A1428" s="25" t="e">
        <f aca="false">#REF!</f>
        <v>#REF!</v>
      </c>
      <c r="B1428" s="25" t="e">
        <f aca="false">#REF!</f>
        <v>#REF!</v>
      </c>
      <c r="C1428" s="25" t="e">
        <f aca="false">#REF!</f>
        <v>#REF!</v>
      </c>
      <c r="D1428" s="25" t="e">
        <f aca="false">#REF!</f>
        <v>#REF!</v>
      </c>
      <c r="E1428" s="25" t="e">
        <f aca="false">#REF!</f>
        <v>#REF!</v>
      </c>
      <c r="F1428" s="25" t="e">
        <f aca="false">#REF!</f>
        <v>#REF!</v>
      </c>
      <c r="G1428" s="25" t="e">
        <f aca="false">#REF!</f>
        <v>#REF!</v>
      </c>
      <c r="H1428" s="25" t="e">
        <f aca="false">#REF!</f>
        <v>#REF!</v>
      </c>
      <c r="I1428" s="25" t="e">
        <f aca="false">#REF!</f>
        <v>#REF!</v>
      </c>
      <c r="J1428" s="25" t="e">
        <f aca="false">#REF!</f>
        <v>#REF!</v>
      </c>
      <c r="K1428" s="25" t="e">
        <f aca="false">#REF!</f>
        <v>#REF!</v>
      </c>
      <c r="L1428" s="25" t="e">
        <f aca="false">#REF!</f>
        <v>#REF!</v>
      </c>
      <c r="M1428" s="25" t="e">
        <f aca="false">#REF!</f>
        <v>#REF!</v>
      </c>
      <c r="N1428" s="25" t="e">
        <f aca="false">#REF!</f>
        <v>#REF!</v>
      </c>
    </row>
    <row r="1429" s="25" customFormat="true" ht="12.75" hidden="true" customHeight="false" outlineLevel="0" collapsed="false">
      <c r="A1429" s="25" t="e">
        <f aca="false">#REF!</f>
        <v>#REF!</v>
      </c>
      <c r="B1429" s="25" t="e">
        <f aca="false">#REF!</f>
        <v>#REF!</v>
      </c>
      <c r="C1429" s="25" t="e">
        <f aca="false">#REF!</f>
        <v>#REF!</v>
      </c>
      <c r="D1429" s="25" t="e">
        <f aca="false">#REF!</f>
        <v>#REF!</v>
      </c>
      <c r="E1429" s="25" t="e">
        <f aca="false">#REF!</f>
        <v>#REF!</v>
      </c>
      <c r="F1429" s="25" t="e">
        <f aca="false">#REF!</f>
        <v>#REF!</v>
      </c>
      <c r="G1429" s="25" t="e">
        <f aca="false">#REF!</f>
        <v>#REF!</v>
      </c>
      <c r="H1429" s="25" t="e">
        <f aca="false">#REF!</f>
        <v>#REF!</v>
      </c>
      <c r="I1429" s="25" t="e">
        <f aca="false">#REF!</f>
        <v>#REF!</v>
      </c>
      <c r="J1429" s="25" t="e">
        <f aca="false">#REF!</f>
        <v>#REF!</v>
      </c>
      <c r="K1429" s="25" t="e">
        <f aca="false">#REF!</f>
        <v>#REF!</v>
      </c>
      <c r="L1429" s="25" t="e">
        <f aca="false">#REF!</f>
        <v>#REF!</v>
      </c>
      <c r="M1429" s="25" t="e">
        <f aca="false">#REF!</f>
        <v>#REF!</v>
      </c>
      <c r="N1429" s="25" t="e">
        <f aca="false">#REF!</f>
        <v>#REF!</v>
      </c>
    </row>
    <row r="1430" s="25" customFormat="true" ht="12.75" hidden="true" customHeight="false" outlineLevel="0" collapsed="false">
      <c r="A1430" s="25" t="e">
        <f aca="false">#REF!</f>
        <v>#REF!</v>
      </c>
      <c r="B1430" s="25" t="e">
        <f aca="false">#REF!</f>
        <v>#REF!</v>
      </c>
      <c r="C1430" s="25" t="e">
        <f aca="false">#REF!</f>
        <v>#REF!</v>
      </c>
      <c r="D1430" s="25" t="e">
        <f aca="false">#REF!</f>
        <v>#REF!</v>
      </c>
      <c r="E1430" s="25" t="e">
        <f aca="false">#REF!</f>
        <v>#REF!</v>
      </c>
      <c r="F1430" s="25" t="e">
        <f aca="false">#REF!</f>
        <v>#REF!</v>
      </c>
      <c r="G1430" s="25" t="e">
        <f aca="false">#REF!</f>
        <v>#REF!</v>
      </c>
      <c r="H1430" s="25" t="e">
        <f aca="false">#REF!</f>
        <v>#REF!</v>
      </c>
      <c r="I1430" s="25" t="e">
        <f aca="false">#REF!</f>
        <v>#REF!</v>
      </c>
      <c r="J1430" s="25" t="e">
        <f aca="false">#REF!</f>
        <v>#REF!</v>
      </c>
      <c r="K1430" s="25" t="e">
        <f aca="false">#REF!</f>
        <v>#REF!</v>
      </c>
      <c r="L1430" s="25" t="e">
        <f aca="false">#REF!</f>
        <v>#REF!</v>
      </c>
      <c r="M1430" s="25" t="e">
        <f aca="false">#REF!</f>
        <v>#REF!</v>
      </c>
      <c r="N1430" s="25" t="e">
        <f aca="false">#REF!</f>
        <v>#REF!</v>
      </c>
    </row>
    <row r="1431" s="25" customFormat="true" ht="12.75" hidden="true" customHeight="false" outlineLevel="0" collapsed="false">
      <c r="A1431" s="25" t="e">
        <f aca="false">#REF!</f>
        <v>#REF!</v>
      </c>
      <c r="B1431" s="25" t="e">
        <f aca="false">#REF!</f>
        <v>#REF!</v>
      </c>
      <c r="C1431" s="25" t="e">
        <f aca="false">#REF!</f>
        <v>#REF!</v>
      </c>
      <c r="D1431" s="25" t="e">
        <f aca="false">#REF!</f>
        <v>#REF!</v>
      </c>
      <c r="E1431" s="25" t="e">
        <f aca="false">#REF!</f>
        <v>#REF!</v>
      </c>
      <c r="F1431" s="25" t="e">
        <f aca="false">#REF!</f>
        <v>#REF!</v>
      </c>
      <c r="G1431" s="25" t="e">
        <f aca="false">#REF!</f>
        <v>#REF!</v>
      </c>
      <c r="H1431" s="25" t="e">
        <f aca="false">#REF!</f>
        <v>#REF!</v>
      </c>
      <c r="I1431" s="25" t="e">
        <f aca="false">#REF!</f>
        <v>#REF!</v>
      </c>
      <c r="J1431" s="25" t="e">
        <f aca="false">#REF!</f>
        <v>#REF!</v>
      </c>
      <c r="K1431" s="25" t="e">
        <f aca="false">#REF!</f>
        <v>#REF!</v>
      </c>
      <c r="L1431" s="25" t="e">
        <f aca="false">#REF!</f>
        <v>#REF!</v>
      </c>
      <c r="M1431" s="25" t="e">
        <f aca="false">#REF!</f>
        <v>#REF!</v>
      </c>
      <c r="N1431" s="25" t="e">
        <f aca="false">#REF!</f>
        <v>#REF!</v>
      </c>
    </row>
    <row r="1432" s="25" customFormat="true" ht="12.75" hidden="true" customHeight="false" outlineLevel="0" collapsed="false">
      <c r="A1432" s="25" t="e">
        <f aca="false">#REF!</f>
        <v>#REF!</v>
      </c>
      <c r="B1432" s="25" t="e">
        <f aca="false">#REF!</f>
        <v>#REF!</v>
      </c>
      <c r="C1432" s="25" t="e">
        <f aca="false">#REF!</f>
        <v>#REF!</v>
      </c>
      <c r="D1432" s="25" t="e">
        <f aca="false">#REF!</f>
        <v>#REF!</v>
      </c>
      <c r="E1432" s="25" t="e">
        <f aca="false">#REF!</f>
        <v>#REF!</v>
      </c>
      <c r="F1432" s="25" t="e">
        <f aca="false">#REF!</f>
        <v>#REF!</v>
      </c>
      <c r="G1432" s="25" t="e">
        <f aca="false">#REF!</f>
        <v>#REF!</v>
      </c>
      <c r="H1432" s="25" t="e">
        <f aca="false">#REF!</f>
        <v>#REF!</v>
      </c>
      <c r="I1432" s="25" t="e">
        <f aca="false">#REF!</f>
        <v>#REF!</v>
      </c>
      <c r="J1432" s="25" t="e">
        <f aca="false">#REF!</f>
        <v>#REF!</v>
      </c>
      <c r="K1432" s="25" t="e">
        <f aca="false">#REF!</f>
        <v>#REF!</v>
      </c>
      <c r="L1432" s="25" t="e">
        <f aca="false">#REF!</f>
        <v>#REF!</v>
      </c>
      <c r="M1432" s="25" t="e">
        <f aca="false">#REF!</f>
        <v>#REF!</v>
      </c>
      <c r="N1432" s="25" t="e">
        <f aca="false">#REF!</f>
        <v>#REF!</v>
      </c>
    </row>
    <row r="1433" s="25" customFormat="true" ht="12.75" hidden="true" customHeight="false" outlineLevel="0" collapsed="false">
      <c r="A1433" s="25" t="e">
        <f aca="false">#REF!</f>
        <v>#REF!</v>
      </c>
      <c r="B1433" s="25" t="e">
        <f aca="false">#REF!</f>
        <v>#REF!</v>
      </c>
      <c r="C1433" s="25" t="e">
        <f aca="false">#REF!</f>
        <v>#REF!</v>
      </c>
      <c r="D1433" s="25" t="e">
        <f aca="false">#REF!</f>
        <v>#REF!</v>
      </c>
      <c r="E1433" s="25" t="e">
        <f aca="false">#REF!</f>
        <v>#REF!</v>
      </c>
      <c r="F1433" s="25" t="e">
        <f aca="false">#REF!</f>
        <v>#REF!</v>
      </c>
      <c r="G1433" s="25" t="e">
        <f aca="false">#REF!</f>
        <v>#REF!</v>
      </c>
      <c r="H1433" s="25" t="e">
        <f aca="false">#REF!</f>
        <v>#REF!</v>
      </c>
      <c r="I1433" s="25" t="e">
        <f aca="false">#REF!</f>
        <v>#REF!</v>
      </c>
      <c r="J1433" s="25" t="e">
        <f aca="false">#REF!</f>
        <v>#REF!</v>
      </c>
      <c r="K1433" s="25" t="e">
        <f aca="false">#REF!</f>
        <v>#REF!</v>
      </c>
      <c r="L1433" s="25" t="e">
        <f aca="false">#REF!</f>
        <v>#REF!</v>
      </c>
      <c r="M1433" s="25" t="e">
        <f aca="false">#REF!</f>
        <v>#REF!</v>
      </c>
      <c r="N1433" s="25" t="e">
        <f aca="false">#REF!</f>
        <v>#REF!</v>
      </c>
    </row>
    <row r="1434" s="25" customFormat="true" ht="12.75" hidden="true" customHeight="false" outlineLevel="0" collapsed="false">
      <c r="A1434" s="25" t="e">
        <f aca="false">#REF!</f>
        <v>#REF!</v>
      </c>
      <c r="B1434" s="25" t="e">
        <f aca="false">#REF!</f>
        <v>#REF!</v>
      </c>
      <c r="C1434" s="25" t="e">
        <f aca="false">#REF!</f>
        <v>#REF!</v>
      </c>
      <c r="D1434" s="25" t="e">
        <f aca="false">#REF!</f>
        <v>#REF!</v>
      </c>
      <c r="E1434" s="25" t="e">
        <f aca="false">#REF!</f>
        <v>#REF!</v>
      </c>
      <c r="F1434" s="25" t="e">
        <f aca="false">#REF!</f>
        <v>#REF!</v>
      </c>
      <c r="G1434" s="25" t="e">
        <f aca="false">#REF!</f>
        <v>#REF!</v>
      </c>
      <c r="H1434" s="25" t="e">
        <f aca="false">#REF!</f>
        <v>#REF!</v>
      </c>
      <c r="I1434" s="25" t="e">
        <f aca="false">#REF!</f>
        <v>#REF!</v>
      </c>
      <c r="J1434" s="25" t="e">
        <f aca="false">#REF!</f>
        <v>#REF!</v>
      </c>
      <c r="K1434" s="25" t="e">
        <f aca="false">#REF!</f>
        <v>#REF!</v>
      </c>
      <c r="L1434" s="25" t="e">
        <f aca="false">#REF!</f>
        <v>#REF!</v>
      </c>
      <c r="M1434" s="25" t="e">
        <f aca="false">#REF!</f>
        <v>#REF!</v>
      </c>
      <c r="N1434" s="25" t="e">
        <f aca="false">#REF!</f>
        <v>#REF!</v>
      </c>
    </row>
    <row r="1435" s="25" customFormat="true" ht="12.75" hidden="true" customHeight="false" outlineLevel="0" collapsed="false">
      <c r="A1435" s="25" t="e">
        <f aca="false">#REF!</f>
        <v>#REF!</v>
      </c>
      <c r="B1435" s="25" t="e">
        <f aca="false">#REF!</f>
        <v>#REF!</v>
      </c>
      <c r="C1435" s="25" t="e">
        <f aca="false">#REF!</f>
        <v>#REF!</v>
      </c>
      <c r="D1435" s="25" t="e">
        <f aca="false">#REF!</f>
        <v>#REF!</v>
      </c>
      <c r="E1435" s="25" t="e">
        <f aca="false">#REF!</f>
        <v>#REF!</v>
      </c>
      <c r="F1435" s="25" t="e">
        <f aca="false">#REF!</f>
        <v>#REF!</v>
      </c>
      <c r="G1435" s="25" t="e">
        <f aca="false">#REF!</f>
        <v>#REF!</v>
      </c>
      <c r="H1435" s="25" t="e">
        <f aca="false">#REF!</f>
        <v>#REF!</v>
      </c>
      <c r="I1435" s="25" t="e">
        <f aca="false">#REF!</f>
        <v>#REF!</v>
      </c>
      <c r="J1435" s="25" t="e">
        <f aca="false">#REF!</f>
        <v>#REF!</v>
      </c>
      <c r="K1435" s="25" t="e">
        <f aca="false">#REF!</f>
        <v>#REF!</v>
      </c>
      <c r="L1435" s="25" t="e">
        <f aca="false">#REF!</f>
        <v>#REF!</v>
      </c>
      <c r="M1435" s="25" t="e">
        <f aca="false">#REF!</f>
        <v>#REF!</v>
      </c>
      <c r="N1435" s="25" t="e">
        <f aca="false">#REF!</f>
        <v>#REF!</v>
      </c>
    </row>
    <row r="1436" s="25" customFormat="true" ht="12.75" hidden="true" customHeight="false" outlineLevel="0" collapsed="false">
      <c r="A1436" s="25" t="e">
        <f aca="false">#REF!</f>
        <v>#REF!</v>
      </c>
      <c r="B1436" s="25" t="e">
        <f aca="false">#REF!</f>
        <v>#REF!</v>
      </c>
      <c r="C1436" s="25" t="e">
        <f aca="false">#REF!</f>
        <v>#REF!</v>
      </c>
      <c r="D1436" s="25" t="e">
        <f aca="false">#REF!</f>
        <v>#REF!</v>
      </c>
      <c r="E1436" s="25" t="e">
        <f aca="false">#REF!</f>
        <v>#REF!</v>
      </c>
      <c r="F1436" s="25" t="e">
        <f aca="false">#REF!</f>
        <v>#REF!</v>
      </c>
      <c r="G1436" s="25" t="e">
        <f aca="false">#REF!</f>
        <v>#REF!</v>
      </c>
      <c r="H1436" s="25" t="e">
        <f aca="false">#REF!</f>
        <v>#REF!</v>
      </c>
      <c r="I1436" s="25" t="e">
        <f aca="false">#REF!</f>
        <v>#REF!</v>
      </c>
      <c r="J1436" s="25" t="e">
        <f aca="false">#REF!</f>
        <v>#REF!</v>
      </c>
      <c r="K1436" s="25" t="e">
        <f aca="false">#REF!</f>
        <v>#REF!</v>
      </c>
      <c r="L1436" s="25" t="e">
        <f aca="false">#REF!</f>
        <v>#REF!</v>
      </c>
      <c r="M1436" s="25" t="e">
        <f aca="false">#REF!</f>
        <v>#REF!</v>
      </c>
      <c r="N1436" s="25" t="e">
        <f aca="false">#REF!</f>
        <v>#REF!</v>
      </c>
    </row>
    <row r="1437" s="25" customFormat="true" ht="12.75" hidden="true" customHeight="false" outlineLevel="0" collapsed="false">
      <c r="A1437" s="25" t="e">
        <f aca="false">#REF!</f>
        <v>#REF!</v>
      </c>
      <c r="B1437" s="25" t="e">
        <f aca="false">#REF!</f>
        <v>#REF!</v>
      </c>
      <c r="C1437" s="25" t="e">
        <f aca="false">#REF!</f>
        <v>#REF!</v>
      </c>
      <c r="D1437" s="25" t="e">
        <f aca="false">#REF!</f>
        <v>#REF!</v>
      </c>
      <c r="E1437" s="25" t="e">
        <f aca="false">#REF!</f>
        <v>#REF!</v>
      </c>
      <c r="F1437" s="25" t="e">
        <f aca="false">#REF!</f>
        <v>#REF!</v>
      </c>
      <c r="G1437" s="25" t="e">
        <f aca="false">#REF!</f>
        <v>#REF!</v>
      </c>
      <c r="H1437" s="25" t="e">
        <f aca="false">#REF!</f>
        <v>#REF!</v>
      </c>
      <c r="I1437" s="25" t="e">
        <f aca="false">#REF!</f>
        <v>#REF!</v>
      </c>
      <c r="J1437" s="25" t="e">
        <f aca="false">#REF!</f>
        <v>#REF!</v>
      </c>
      <c r="K1437" s="25" t="e">
        <f aca="false">#REF!</f>
        <v>#REF!</v>
      </c>
      <c r="L1437" s="25" t="e">
        <f aca="false">#REF!</f>
        <v>#REF!</v>
      </c>
      <c r="M1437" s="25" t="e">
        <f aca="false">#REF!</f>
        <v>#REF!</v>
      </c>
      <c r="N1437" s="25" t="e">
        <f aca="false">#REF!</f>
        <v>#REF!</v>
      </c>
    </row>
    <row r="1438" s="25" customFormat="true" ht="12.75" hidden="true" customHeight="false" outlineLevel="0" collapsed="false">
      <c r="A1438" s="25" t="e">
        <f aca="false">#REF!</f>
        <v>#REF!</v>
      </c>
      <c r="B1438" s="25" t="e">
        <f aca="false">#REF!</f>
        <v>#REF!</v>
      </c>
      <c r="C1438" s="25" t="e">
        <f aca="false">#REF!</f>
        <v>#REF!</v>
      </c>
      <c r="D1438" s="25" t="e">
        <f aca="false">#REF!</f>
        <v>#REF!</v>
      </c>
      <c r="E1438" s="25" t="e">
        <f aca="false">#REF!</f>
        <v>#REF!</v>
      </c>
      <c r="F1438" s="25" t="e">
        <f aca="false">#REF!</f>
        <v>#REF!</v>
      </c>
      <c r="G1438" s="25" t="e">
        <f aca="false">#REF!</f>
        <v>#REF!</v>
      </c>
      <c r="H1438" s="25" t="e">
        <f aca="false">#REF!</f>
        <v>#REF!</v>
      </c>
      <c r="I1438" s="25" t="e">
        <f aca="false">#REF!</f>
        <v>#REF!</v>
      </c>
      <c r="J1438" s="25" t="e">
        <f aca="false">#REF!</f>
        <v>#REF!</v>
      </c>
      <c r="K1438" s="25" t="e">
        <f aca="false">#REF!</f>
        <v>#REF!</v>
      </c>
      <c r="L1438" s="25" t="e">
        <f aca="false">#REF!</f>
        <v>#REF!</v>
      </c>
      <c r="M1438" s="25" t="e">
        <f aca="false">#REF!</f>
        <v>#REF!</v>
      </c>
      <c r="N1438" s="25" t="e">
        <f aca="false">#REF!</f>
        <v>#REF!</v>
      </c>
    </row>
    <row r="1439" s="25" customFormat="true" ht="12.75" hidden="true" customHeight="false" outlineLevel="0" collapsed="false">
      <c r="A1439" s="25" t="e">
        <f aca="false">#REF!</f>
        <v>#REF!</v>
      </c>
      <c r="B1439" s="25" t="e">
        <f aca="false">#REF!</f>
        <v>#REF!</v>
      </c>
      <c r="C1439" s="25" t="e">
        <f aca="false">#REF!</f>
        <v>#REF!</v>
      </c>
      <c r="D1439" s="25" t="e">
        <f aca="false">#REF!</f>
        <v>#REF!</v>
      </c>
      <c r="E1439" s="25" t="e">
        <f aca="false">#REF!</f>
        <v>#REF!</v>
      </c>
      <c r="F1439" s="25" t="e">
        <f aca="false">#REF!</f>
        <v>#REF!</v>
      </c>
      <c r="G1439" s="25" t="e">
        <f aca="false">#REF!</f>
        <v>#REF!</v>
      </c>
      <c r="H1439" s="25" t="e">
        <f aca="false">#REF!</f>
        <v>#REF!</v>
      </c>
      <c r="I1439" s="25" t="e">
        <f aca="false">#REF!</f>
        <v>#REF!</v>
      </c>
      <c r="J1439" s="25" t="e">
        <f aca="false">#REF!</f>
        <v>#REF!</v>
      </c>
      <c r="K1439" s="25" t="e">
        <f aca="false">#REF!</f>
        <v>#REF!</v>
      </c>
      <c r="L1439" s="25" t="e">
        <f aca="false">#REF!</f>
        <v>#REF!</v>
      </c>
      <c r="M1439" s="25" t="e">
        <f aca="false">#REF!</f>
        <v>#REF!</v>
      </c>
      <c r="N1439" s="25" t="e">
        <f aca="false">#REF!</f>
        <v>#REF!</v>
      </c>
    </row>
    <row r="1440" s="25" customFormat="true" ht="12.75" hidden="true" customHeight="false" outlineLevel="0" collapsed="false">
      <c r="A1440" s="25" t="e">
        <f aca="false">#REF!</f>
        <v>#REF!</v>
      </c>
      <c r="B1440" s="25" t="e">
        <f aca="false">#REF!</f>
        <v>#REF!</v>
      </c>
      <c r="C1440" s="25" t="e">
        <f aca="false">#REF!</f>
        <v>#REF!</v>
      </c>
      <c r="D1440" s="25" t="e">
        <f aca="false">#REF!</f>
        <v>#REF!</v>
      </c>
      <c r="E1440" s="25" t="e">
        <f aca="false">#REF!</f>
        <v>#REF!</v>
      </c>
      <c r="F1440" s="25" t="e">
        <f aca="false">#REF!</f>
        <v>#REF!</v>
      </c>
      <c r="G1440" s="25" t="e">
        <f aca="false">#REF!</f>
        <v>#REF!</v>
      </c>
      <c r="H1440" s="25" t="e">
        <f aca="false">#REF!</f>
        <v>#REF!</v>
      </c>
      <c r="I1440" s="25" t="e">
        <f aca="false">#REF!</f>
        <v>#REF!</v>
      </c>
      <c r="J1440" s="25" t="e">
        <f aca="false">#REF!</f>
        <v>#REF!</v>
      </c>
      <c r="K1440" s="25" t="e">
        <f aca="false">#REF!</f>
        <v>#REF!</v>
      </c>
      <c r="L1440" s="25" t="e">
        <f aca="false">#REF!</f>
        <v>#REF!</v>
      </c>
      <c r="M1440" s="25" t="e">
        <f aca="false">#REF!</f>
        <v>#REF!</v>
      </c>
      <c r="N1440" s="25" t="e">
        <f aca="false">#REF!</f>
        <v>#REF!</v>
      </c>
    </row>
    <row r="1441" s="25" customFormat="true" ht="12.75" hidden="true" customHeight="false" outlineLevel="0" collapsed="false">
      <c r="A1441" s="25" t="e">
        <f aca="false">#REF!</f>
        <v>#REF!</v>
      </c>
      <c r="B1441" s="25" t="e">
        <f aca="false">#REF!</f>
        <v>#REF!</v>
      </c>
      <c r="C1441" s="25" t="e">
        <f aca="false">#REF!</f>
        <v>#REF!</v>
      </c>
      <c r="D1441" s="25" t="e">
        <f aca="false">#REF!</f>
        <v>#REF!</v>
      </c>
      <c r="E1441" s="25" t="e">
        <f aca="false">#REF!</f>
        <v>#REF!</v>
      </c>
      <c r="F1441" s="25" t="e">
        <f aca="false">#REF!</f>
        <v>#REF!</v>
      </c>
      <c r="G1441" s="25" t="e">
        <f aca="false">#REF!</f>
        <v>#REF!</v>
      </c>
      <c r="H1441" s="25" t="e">
        <f aca="false">#REF!</f>
        <v>#REF!</v>
      </c>
      <c r="I1441" s="25" t="e">
        <f aca="false">#REF!</f>
        <v>#REF!</v>
      </c>
      <c r="J1441" s="25" t="e">
        <f aca="false">#REF!</f>
        <v>#REF!</v>
      </c>
      <c r="K1441" s="25" t="e">
        <f aca="false">#REF!</f>
        <v>#REF!</v>
      </c>
      <c r="L1441" s="25" t="e">
        <f aca="false">#REF!</f>
        <v>#REF!</v>
      </c>
      <c r="M1441" s="25" t="e">
        <f aca="false">#REF!</f>
        <v>#REF!</v>
      </c>
      <c r="N1441" s="25" t="e">
        <f aca="false">#REF!</f>
        <v>#REF!</v>
      </c>
    </row>
    <row r="1442" s="25" customFormat="true" ht="12.75" hidden="true" customHeight="false" outlineLevel="0" collapsed="false">
      <c r="A1442" s="25" t="e">
        <f aca="false">#REF!</f>
        <v>#REF!</v>
      </c>
      <c r="B1442" s="25" t="e">
        <f aca="false">#REF!</f>
        <v>#REF!</v>
      </c>
      <c r="C1442" s="25" t="e">
        <f aca="false">#REF!</f>
        <v>#REF!</v>
      </c>
      <c r="D1442" s="25" t="e">
        <f aca="false">#REF!</f>
        <v>#REF!</v>
      </c>
      <c r="E1442" s="25" t="e">
        <f aca="false">#REF!</f>
        <v>#REF!</v>
      </c>
      <c r="F1442" s="25" t="e">
        <f aca="false">#REF!</f>
        <v>#REF!</v>
      </c>
      <c r="G1442" s="25" t="e">
        <f aca="false">#REF!</f>
        <v>#REF!</v>
      </c>
      <c r="H1442" s="25" t="e">
        <f aca="false">#REF!</f>
        <v>#REF!</v>
      </c>
      <c r="I1442" s="25" t="e">
        <f aca="false">#REF!</f>
        <v>#REF!</v>
      </c>
      <c r="J1442" s="25" t="e">
        <f aca="false">#REF!</f>
        <v>#REF!</v>
      </c>
      <c r="K1442" s="25" t="e">
        <f aca="false">#REF!</f>
        <v>#REF!</v>
      </c>
      <c r="L1442" s="25" t="e">
        <f aca="false">#REF!</f>
        <v>#REF!</v>
      </c>
      <c r="M1442" s="25" t="e">
        <f aca="false">#REF!</f>
        <v>#REF!</v>
      </c>
      <c r="N1442" s="25" t="e">
        <f aca="false">#REF!</f>
        <v>#REF!</v>
      </c>
    </row>
    <row r="1443" s="25" customFormat="true" ht="12.75" hidden="true" customHeight="false" outlineLevel="0" collapsed="false">
      <c r="A1443" s="25" t="e">
        <f aca="false">#REF!</f>
        <v>#REF!</v>
      </c>
      <c r="B1443" s="25" t="e">
        <f aca="false">#REF!</f>
        <v>#REF!</v>
      </c>
      <c r="C1443" s="25" t="e">
        <f aca="false">#REF!</f>
        <v>#REF!</v>
      </c>
      <c r="D1443" s="25" t="e">
        <f aca="false">#REF!</f>
        <v>#REF!</v>
      </c>
      <c r="E1443" s="25" t="e">
        <f aca="false">#REF!</f>
        <v>#REF!</v>
      </c>
      <c r="F1443" s="25" t="e">
        <f aca="false">#REF!</f>
        <v>#REF!</v>
      </c>
      <c r="G1443" s="25" t="e">
        <f aca="false">#REF!</f>
        <v>#REF!</v>
      </c>
      <c r="H1443" s="25" t="e">
        <f aca="false">#REF!</f>
        <v>#REF!</v>
      </c>
      <c r="I1443" s="25" t="e">
        <f aca="false">#REF!</f>
        <v>#REF!</v>
      </c>
      <c r="J1443" s="25" t="e">
        <f aca="false">#REF!</f>
        <v>#REF!</v>
      </c>
      <c r="K1443" s="25" t="e">
        <f aca="false">#REF!</f>
        <v>#REF!</v>
      </c>
      <c r="L1443" s="25" t="e">
        <f aca="false">#REF!</f>
        <v>#REF!</v>
      </c>
      <c r="M1443" s="25" t="e">
        <f aca="false">#REF!</f>
        <v>#REF!</v>
      </c>
      <c r="N1443" s="25" t="e">
        <f aca="false">#REF!</f>
        <v>#REF!</v>
      </c>
    </row>
    <row r="1444" s="25" customFormat="true" ht="12.75" hidden="true" customHeight="false" outlineLevel="0" collapsed="false">
      <c r="A1444" s="25" t="e">
        <f aca="false">#REF!</f>
        <v>#REF!</v>
      </c>
      <c r="B1444" s="25" t="e">
        <f aca="false">#REF!</f>
        <v>#REF!</v>
      </c>
      <c r="C1444" s="25" t="e">
        <f aca="false">#REF!</f>
        <v>#REF!</v>
      </c>
      <c r="D1444" s="25" t="e">
        <f aca="false">#REF!</f>
        <v>#REF!</v>
      </c>
      <c r="E1444" s="25" t="e">
        <f aca="false">#REF!</f>
        <v>#REF!</v>
      </c>
      <c r="F1444" s="25" t="e">
        <f aca="false">#REF!</f>
        <v>#REF!</v>
      </c>
      <c r="G1444" s="25" t="e">
        <f aca="false">#REF!</f>
        <v>#REF!</v>
      </c>
      <c r="H1444" s="25" t="e">
        <f aca="false">#REF!</f>
        <v>#REF!</v>
      </c>
      <c r="I1444" s="25" t="e">
        <f aca="false">#REF!</f>
        <v>#REF!</v>
      </c>
      <c r="J1444" s="25" t="e">
        <f aca="false">#REF!</f>
        <v>#REF!</v>
      </c>
      <c r="K1444" s="25" t="e">
        <f aca="false">#REF!</f>
        <v>#REF!</v>
      </c>
      <c r="L1444" s="25" t="e">
        <f aca="false">#REF!</f>
        <v>#REF!</v>
      </c>
      <c r="M1444" s="25" t="e">
        <f aca="false">#REF!</f>
        <v>#REF!</v>
      </c>
      <c r="N1444" s="25" t="e">
        <f aca="false">#REF!</f>
        <v>#REF!</v>
      </c>
    </row>
    <row r="1445" s="25" customFormat="true" ht="12.75" hidden="true" customHeight="false" outlineLevel="0" collapsed="false">
      <c r="A1445" s="25" t="e">
        <f aca="false">#REF!</f>
        <v>#REF!</v>
      </c>
      <c r="B1445" s="25" t="e">
        <f aca="false">#REF!</f>
        <v>#REF!</v>
      </c>
      <c r="C1445" s="25" t="e">
        <f aca="false">#REF!</f>
        <v>#REF!</v>
      </c>
      <c r="D1445" s="25" t="e">
        <f aca="false">#REF!</f>
        <v>#REF!</v>
      </c>
      <c r="E1445" s="25" t="e">
        <f aca="false">#REF!</f>
        <v>#REF!</v>
      </c>
      <c r="F1445" s="25" t="e">
        <f aca="false">#REF!</f>
        <v>#REF!</v>
      </c>
      <c r="G1445" s="25" t="e">
        <f aca="false">#REF!</f>
        <v>#REF!</v>
      </c>
      <c r="H1445" s="25" t="e">
        <f aca="false">#REF!</f>
        <v>#REF!</v>
      </c>
      <c r="I1445" s="25" t="e">
        <f aca="false">#REF!</f>
        <v>#REF!</v>
      </c>
      <c r="J1445" s="25" t="e">
        <f aca="false">#REF!</f>
        <v>#REF!</v>
      </c>
      <c r="K1445" s="25" t="e">
        <f aca="false">#REF!</f>
        <v>#REF!</v>
      </c>
      <c r="L1445" s="25" t="e">
        <f aca="false">#REF!</f>
        <v>#REF!</v>
      </c>
      <c r="M1445" s="25" t="e">
        <f aca="false">#REF!</f>
        <v>#REF!</v>
      </c>
      <c r="N1445" s="25" t="e">
        <f aca="false">#REF!</f>
        <v>#REF!</v>
      </c>
    </row>
    <row r="1446" s="25" customFormat="true" ht="12.75" hidden="true" customHeight="false" outlineLevel="0" collapsed="false">
      <c r="A1446" s="25" t="e">
        <f aca="false">#REF!</f>
        <v>#REF!</v>
      </c>
      <c r="B1446" s="25" t="e">
        <f aca="false">#REF!</f>
        <v>#REF!</v>
      </c>
      <c r="C1446" s="25" t="e">
        <f aca="false">#REF!</f>
        <v>#REF!</v>
      </c>
      <c r="D1446" s="25" t="e">
        <f aca="false">#REF!</f>
        <v>#REF!</v>
      </c>
      <c r="E1446" s="25" t="e">
        <f aca="false">#REF!</f>
        <v>#REF!</v>
      </c>
      <c r="F1446" s="25" t="e">
        <f aca="false">#REF!</f>
        <v>#REF!</v>
      </c>
      <c r="G1446" s="25" t="e">
        <f aca="false">#REF!</f>
        <v>#REF!</v>
      </c>
      <c r="H1446" s="25" t="e">
        <f aca="false">#REF!</f>
        <v>#REF!</v>
      </c>
      <c r="I1446" s="25" t="e">
        <f aca="false">#REF!</f>
        <v>#REF!</v>
      </c>
      <c r="J1446" s="25" t="e">
        <f aca="false">#REF!</f>
        <v>#REF!</v>
      </c>
      <c r="K1446" s="25" t="e">
        <f aca="false">#REF!</f>
        <v>#REF!</v>
      </c>
      <c r="L1446" s="25" t="e">
        <f aca="false">#REF!</f>
        <v>#REF!</v>
      </c>
      <c r="M1446" s="25" t="e">
        <f aca="false">#REF!</f>
        <v>#REF!</v>
      </c>
      <c r="N1446" s="25" t="e">
        <f aca="false">#REF!</f>
        <v>#REF!</v>
      </c>
    </row>
    <row r="1447" s="25" customFormat="true" ht="12.75" hidden="true" customHeight="false" outlineLevel="0" collapsed="false">
      <c r="A1447" s="25" t="e">
        <f aca="false">#REF!</f>
        <v>#REF!</v>
      </c>
      <c r="B1447" s="25" t="e">
        <f aca="false">#REF!</f>
        <v>#REF!</v>
      </c>
      <c r="C1447" s="25" t="e">
        <f aca="false">#REF!</f>
        <v>#REF!</v>
      </c>
      <c r="D1447" s="25" t="e">
        <f aca="false">#REF!</f>
        <v>#REF!</v>
      </c>
      <c r="E1447" s="25" t="e">
        <f aca="false">#REF!</f>
        <v>#REF!</v>
      </c>
      <c r="F1447" s="25" t="e">
        <f aca="false">#REF!</f>
        <v>#REF!</v>
      </c>
      <c r="G1447" s="25" t="e">
        <f aca="false">#REF!</f>
        <v>#REF!</v>
      </c>
      <c r="H1447" s="25" t="e">
        <f aca="false">#REF!</f>
        <v>#REF!</v>
      </c>
      <c r="I1447" s="25" t="e">
        <f aca="false">#REF!</f>
        <v>#REF!</v>
      </c>
      <c r="J1447" s="25" t="e">
        <f aca="false">#REF!</f>
        <v>#REF!</v>
      </c>
      <c r="K1447" s="25" t="e">
        <f aca="false">#REF!</f>
        <v>#REF!</v>
      </c>
      <c r="L1447" s="25" t="e">
        <f aca="false">#REF!</f>
        <v>#REF!</v>
      </c>
      <c r="M1447" s="25" t="e">
        <f aca="false">#REF!</f>
        <v>#REF!</v>
      </c>
      <c r="N1447" s="25" t="e">
        <f aca="false">#REF!</f>
        <v>#REF!</v>
      </c>
    </row>
    <row r="1448" s="25" customFormat="true" ht="12.75" hidden="true" customHeight="false" outlineLevel="0" collapsed="false">
      <c r="A1448" s="25" t="e">
        <f aca="false">#REF!</f>
        <v>#REF!</v>
      </c>
      <c r="B1448" s="25" t="e">
        <f aca="false">#REF!</f>
        <v>#REF!</v>
      </c>
      <c r="C1448" s="25" t="e">
        <f aca="false">#REF!</f>
        <v>#REF!</v>
      </c>
      <c r="D1448" s="25" t="e">
        <f aca="false">#REF!</f>
        <v>#REF!</v>
      </c>
      <c r="E1448" s="25" t="e">
        <f aca="false">#REF!</f>
        <v>#REF!</v>
      </c>
      <c r="F1448" s="25" t="e">
        <f aca="false">#REF!</f>
        <v>#REF!</v>
      </c>
      <c r="G1448" s="25" t="e">
        <f aca="false">#REF!</f>
        <v>#REF!</v>
      </c>
      <c r="H1448" s="25" t="e">
        <f aca="false">#REF!</f>
        <v>#REF!</v>
      </c>
      <c r="I1448" s="25" t="e">
        <f aca="false">#REF!</f>
        <v>#REF!</v>
      </c>
      <c r="J1448" s="25" t="e">
        <f aca="false">#REF!</f>
        <v>#REF!</v>
      </c>
      <c r="K1448" s="25" t="e">
        <f aca="false">#REF!</f>
        <v>#REF!</v>
      </c>
      <c r="L1448" s="25" t="e">
        <f aca="false">#REF!</f>
        <v>#REF!</v>
      </c>
      <c r="M1448" s="25" t="e">
        <f aca="false">#REF!</f>
        <v>#REF!</v>
      </c>
      <c r="N1448" s="25" t="e">
        <f aca="false">#REF!</f>
        <v>#REF!</v>
      </c>
    </row>
    <row r="1449" s="25" customFormat="true" ht="12.75" hidden="true" customHeight="false" outlineLevel="0" collapsed="false">
      <c r="A1449" s="25" t="e">
        <f aca="false">#REF!</f>
        <v>#REF!</v>
      </c>
      <c r="B1449" s="25" t="e">
        <f aca="false">#REF!</f>
        <v>#REF!</v>
      </c>
      <c r="C1449" s="25" t="e">
        <f aca="false">#REF!</f>
        <v>#REF!</v>
      </c>
      <c r="D1449" s="25" t="e">
        <f aca="false">#REF!</f>
        <v>#REF!</v>
      </c>
      <c r="E1449" s="25" t="e">
        <f aca="false">#REF!</f>
        <v>#REF!</v>
      </c>
      <c r="F1449" s="25" t="e">
        <f aca="false">#REF!</f>
        <v>#REF!</v>
      </c>
      <c r="G1449" s="25" t="e">
        <f aca="false">#REF!</f>
        <v>#REF!</v>
      </c>
      <c r="H1449" s="25" t="e">
        <f aca="false">#REF!</f>
        <v>#REF!</v>
      </c>
      <c r="I1449" s="25" t="e">
        <f aca="false">#REF!</f>
        <v>#REF!</v>
      </c>
      <c r="J1449" s="25" t="e">
        <f aca="false">#REF!</f>
        <v>#REF!</v>
      </c>
      <c r="K1449" s="25" t="e">
        <f aca="false">#REF!</f>
        <v>#REF!</v>
      </c>
      <c r="L1449" s="25" t="e">
        <f aca="false">#REF!</f>
        <v>#REF!</v>
      </c>
      <c r="M1449" s="25" t="e">
        <f aca="false">#REF!</f>
        <v>#REF!</v>
      </c>
      <c r="N1449" s="25" t="e">
        <f aca="false">#REF!</f>
        <v>#REF!</v>
      </c>
    </row>
    <row r="1450" s="25" customFormat="true" ht="12.75" hidden="true" customHeight="false" outlineLevel="0" collapsed="false">
      <c r="A1450" s="25" t="e">
        <f aca="false">#REF!</f>
        <v>#REF!</v>
      </c>
      <c r="B1450" s="25" t="e">
        <f aca="false">#REF!</f>
        <v>#REF!</v>
      </c>
      <c r="C1450" s="25" t="e">
        <f aca="false">#REF!</f>
        <v>#REF!</v>
      </c>
      <c r="D1450" s="25" t="e">
        <f aca="false">#REF!</f>
        <v>#REF!</v>
      </c>
      <c r="E1450" s="25" t="e">
        <f aca="false">#REF!</f>
        <v>#REF!</v>
      </c>
      <c r="F1450" s="25" t="e">
        <f aca="false">#REF!</f>
        <v>#REF!</v>
      </c>
      <c r="G1450" s="25" t="e">
        <f aca="false">#REF!</f>
        <v>#REF!</v>
      </c>
      <c r="H1450" s="25" t="e">
        <f aca="false">#REF!</f>
        <v>#REF!</v>
      </c>
      <c r="I1450" s="25" t="e">
        <f aca="false">#REF!</f>
        <v>#REF!</v>
      </c>
      <c r="J1450" s="25" t="e">
        <f aca="false">#REF!</f>
        <v>#REF!</v>
      </c>
      <c r="K1450" s="25" t="e">
        <f aca="false">#REF!</f>
        <v>#REF!</v>
      </c>
      <c r="L1450" s="25" t="e">
        <f aca="false">#REF!</f>
        <v>#REF!</v>
      </c>
      <c r="M1450" s="25" t="e">
        <f aca="false">#REF!</f>
        <v>#REF!</v>
      </c>
      <c r="N1450" s="25" t="e">
        <f aca="false">#REF!</f>
        <v>#REF!</v>
      </c>
    </row>
    <row r="1451" s="25" customFormat="true" ht="12.75" hidden="true" customHeight="false" outlineLevel="0" collapsed="false">
      <c r="A1451" s="25" t="e">
        <f aca="false">#REF!</f>
        <v>#REF!</v>
      </c>
      <c r="B1451" s="25" t="e">
        <f aca="false">#REF!</f>
        <v>#REF!</v>
      </c>
      <c r="C1451" s="25" t="e">
        <f aca="false">#REF!</f>
        <v>#REF!</v>
      </c>
      <c r="D1451" s="25" t="e">
        <f aca="false">#REF!</f>
        <v>#REF!</v>
      </c>
      <c r="E1451" s="25" t="e">
        <f aca="false">#REF!</f>
        <v>#REF!</v>
      </c>
      <c r="F1451" s="25" t="e">
        <f aca="false">#REF!</f>
        <v>#REF!</v>
      </c>
      <c r="G1451" s="25" t="e">
        <f aca="false">#REF!</f>
        <v>#REF!</v>
      </c>
      <c r="H1451" s="25" t="e">
        <f aca="false">#REF!</f>
        <v>#REF!</v>
      </c>
      <c r="I1451" s="25" t="e">
        <f aca="false">#REF!</f>
        <v>#REF!</v>
      </c>
      <c r="J1451" s="25" t="e">
        <f aca="false">#REF!</f>
        <v>#REF!</v>
      </c>
      <c r="K1451" s="25" t="e">
        <f aca="false">#REF!</f>
        <v>#REF!</v>
      </c>
      <c r="L1451" s="25" t="e">
        <f aca="false">#REF!</f>
        <v>#REF!</v>
      </c>
      <c r="M1451" s="25" t="e">
        <f aca="false">#REF!</f>
        <v>#REF!</v>
      </c>
      <c r="N1451" s="25" t="e">
        <f aca="false">#REF!</f>
        <v>#REF!</v>
      </c>
    </row>
    <row r="1452" s="25" customFormat="true" ht="12.75" hidden="true" customHeight="false" outlineLevel="0" collapsed="false">
      <c r="A1452" s="25" t="e">
        <f aca="false">#REF!</f>
        <v>#REF!</v>
      </c>
      <c r="B1452" s="25" t="e">
        <f aca="false">#REF!</f>
        <v>#REF!</v>
      </c>
      <c r="C1452" s="25" t="e">
        <f aca="false">#REF!</f>
        <v>#REF!</v>
      </c>
      <c r="D1452" s="25" t="e">
        <f aca="false">#REF!</f>
        <v>#REF!</v>
      </c>
      <c r="E1452" s="25" t="e">
        <f aca="false">#REF!</f>
        <v>#REF!</v>
      </c>
      <c r="F1452" s="25" t="e">
        <f aca="false">#REF!</f>
        <v>#REF!</v>
      </c>
      <c r="G1452" s="25" t="e">
        <f aca="false">#REF!</f>
        <v>#REF!</v>
      </c>
      <c r="H1452" s="25" t="e">
        <f aca="false">#REF!</f>
        <v>#REF!</v>
      </c>
      <c r="I1452" s="25" t="e">
        <f aca="false">#REF!</f>
        <v>#REF!</v>
      </c>
      <c r="J1452" s="25" t="e">
        <f aca="false">#REF!</f>
        <v>#REF!</v>
      </c>
      <c r="K1452" s="25" t="e">
        <f aca="false">#REF!</f>
        <v>#REF!</v>
      </c>
      <c r="L1452" s="25" t="e">
        <f aca="false">#REF!</f>
        <v>#REF!</v>
      </c>
      <c r="M1452" s="25" t="e">
        <f aca="false">#REF!</f>
        <v>#REF!</v>
      </c>
      <c r="N1452" s="25" t="e">
        <f aca="false">#REF!</f>
        <v>#REF!</v>
      </c>
    </row>
    <row r="1453" s="25" customFormat="true" ht="12.75" hidden="true" customHeight="false" outlineLevel="0" collapsed="false">
      <c r="A1453" s="25" t="e">
        <f aca="false">#REF!</f>
        <v>#REF!</v>
      </c>
      <c r="B1453" s="25" t="e">
        <f aca="false">#REF!</f>
        <v>#REF!</v>
      </c>
      <c r="C1453" s="25" t="e">
        <f aca="false">#REF!</f>
        <v>#REF!</v>
      </c>
      <c r="D1453" s="25" t="e">
        <f aca="false">#REF!</f>
        <v>#REF!</v>
      </c>
      <c r="E1453" s="25" t="e">
        <f aca="false">#REF!</f>
        <v>#REF!</v>
      </c>
      <c r="F1453" s="25" t="e">
        <f aca="false">#REF!</f>
        <v>#REF!</v>
      </c>
      <c r="G1453" s="25" t="e">
        <f aca="false">#REF!</f>
        <v>#REF!</v>
      </c>
      <c r="H1453" s="25" t="e">
        <f aca="false">#REF!</f>
        <v>#REF!</v>
      </c>
      <c r="I1453" s="25" t="e">
        <f aca="false">#REF!</f>
        <v>#REF!</v>
      </c>
      <c r="J1453" s="25" t="e">
        <f aca="false">#REF!</f>
        <v>#REF!</v>
      </c>
      <c r="K1453" s="25" t="e">
        <f aca="false">#REF!</f>
        <v>#REF!</v>
      </c>
      <c r="L1453" s="25" t="e">
        <f aca="false">#REF!</f>
        <v>#REF!</v>
      </c>
      <c r="M1453" s="25" t="e">
        <f aca="false">#REF!</f>
        <v>#REF!</v>
      </c>
      <c r="N1453" s="25" t="e">
        <f aca="false">#REF!</f>
        <v>#REF!</v>
      </c>
    </row>
    <row r="1454" s="25" customFormat="true" ht="12.75" hidden="true" customHeight="false" outlineLevel="0" collapsed="false">
      <c r="A1454" s="25" t="e">
        <f aca="false">#REF!</f>
        <v>#REF!</v>
      </c>
      <c r="B1454" s="25" t="e">
        <f aca="false">#REF!</f>
        <v>#REF!</v>
      </c>
      <c r="C1454" s="25" t="e">
        <f aca="false">#REF!</f>
        <v>#REF!</v>
      </c>
      <c r="D1454" s="25" t="e">
        <f aca="false">#REF!</f>
        <v>#REF!</v>
      </c>
      <c r="E1454" s="25" t="e">
        <f aca="false">#REF!</f>
        <v>#REF!</v>
      </c>
      <c r="F1454" s="25" t="e">
        <f aca="false">#REF!</f>
        <v>#REF!</v>
      </c>
      <c r="G1454" s="25" t="e">
        <f aca="false">#REF!</f>
        <v>#REF!</v>
      </c>
      <c r="H1454" s="25" t="e">
        <f aca="false">#REF!</f>
        <v>#REF!</v>
      </c>
      <c r="I1454" s="25" t="e">
        <f aca="false">#REF!</f>
        <v>#REF!</v>
      </c>
      <c r="J1454" s="25" t="e">
        <f aca="false">#REF!</f>
        <v>#REF!</v>
      </c>
      <c r="K1454" s="25" t="e">
        <f aca="false">#REF!</f>
        <v>#REF!</v>
      </c>
      <c r="L1454" s="25" t="e">
        <f aca="false">#REF!</f>
        <v>#REF!</v>
      </c>
      <c r="M1454" s="25" t="e">
        <f aca="false">#REF!</f>
        <v>#REF!</v>
      </c>
      <c r="N1454" s="25" t="e">
        <f aca="false">#REF!</f>
        <v>#REF!</v>
      </c>
    </row>
    <row r="1455" s="25" customFormat="true" ht="12.75" hidden="true" customHeight="false" outlineLevel="0" collapsed="false">
      <c r="A1455" s="25" t="e">
        <f aca="false">#REF!</f>
        <v>#REF!</v>
      </c>
      <c r="B1455" s="25" t="e">
        <f aca="false">#REF!</f>
        <v>#REF!</v>
      </c>
      <c r="C1455" s="25" t="e">
        <f aca="false">#REF!</f>
        <v>#REF!</v>
      </c>
      <c r="D1455" s="25" t="e">
        <f aca="false">#REF!</f>
        <v>#REF!</v>
      </c>
      <c r="E1455" s="25" t="e">
        <f aca="false">#REF!</f>
        <v>#REF!</v>
      </c>
      <c r="F1455" s="25" t="e">
        <f aca="false">#REF!</f>
        <v>#REF!</v>
      </c>
      <c r="G1455" s="25" t="e">
        <f aca="false">#REF!</f>
        <v>#REF!</v>
      </c>
      <c r="H1455" s="25" t="e">
        <f aca="false">#REF!</f>
        <v>#REF!</v>
      </c>
      <c r="I1455" s="25" t="e">
        <f aca="false">#REF!</f>
        <v>#REF!</v>
      </c>
      <c r="J1455" s="25" t="e">
        <f aca="false">#REF!</f>
        <v>#REF!</v>
      </c>
      <c r="K1455" s="25" t="e">
        <f aca="false">#REF!</f>
        <v>#REF!</v>
      </c>
      <c r="L1455" s="25" t="e">
        <f aca="false">#REF!</f>
        <v>#REF!</v>
      </c>
      <c r="M1455" s="25" t="e">
        <f aca="false">#REF!</f>
        <v>#REF!</v>
      </c>
      <c r="N1455" s="25" t="e">
        <f aca="false">#REF!</f>
        <v>#REF!</v>
      </c>
    </row>
    <row r="1456" s="25" customFormat="true" ht="12.75" hidden="true" customHeight="false" outlineLevel="0" collapsed="false">
      <c r="A1456" s="25" t="e">
        <f aca="false">#REF!</f>
        <v>#REF!</v>
      </c>
      <c r="B1456" s="25" t="e">
        <f aca="false">#REF!</f>
        <v>#REF!</v>
      </c>
      <c r="C1456" s="25" t="e">
        <f aca="false">#REF!</f>
        <v>#REF!</v>
      </c>
      <c r="D1456" s="25" t="e">
        <f aca="false">#REF!</f>
        <v>#REF!</v>
      </c>
      <c r="E1456" s="25" t="e">
        <f aca="false">#REF!</f>
        <v>#REF!</v>
      </c>
      <c r="F1456" s="25" t="e">
        <f aca="false">#REF!</f>
        <v>#REF!</v>
      </c>
      <c r="G1456" s="25" t="e">
        <f aca="false">#REF!</f>
        <v>#REF!</v>
      </c>
      <c r="H1456" s="25" t="e">
        <f aca="false">#REF!</f>
        <v>#REF!</v>
      </c>
      <c r="I1456" s="25" t="e">
        <f aca="false">#REF!</f>
        <v>#REF!</v>
      </c>
      <c r="J1456" s="25" t="e">
        <f aca="false">#REF!</f>
        <v>#REF!</v>
      </c>
      <c r="K1456" s="25" t="e">
        <f aca="false">#REF!</f>
        <v>#REF!</v>
      </c>
      <c r="L1456" s="25" t="e">
        <f aca="false">#REF!</f>
        <v>#REF!</v>
      </c>
      <c r="M1456" s="25" t="e">
        <f aca="false">#REF!</f>
        <v>#REF!</v>
      </c>
      <c r="N1456" s="25" t="e">
        <f aca="false">#REF!</f>
        <v>#REF!</v>
      </c>
    </row>
    <row r="1457" s="25" customFormat="true" ht="12.75" hidden="true" customHeight="false" outlineLevel="0" collapsed="false">
      <c r="A1457" s="25" t="e">
        <f aca="false">#REF!</f>
        <v>#REF!</v>
      </c>
      <c r="B1457" s="25" t="e">
        <f aca="false">#REF!</f>
        <v>#REF!</v>
      </c>
      <c r="C1457" s="25" t="e">
        <f aca="false">#REF!</f>
        <v>#REF!</v>
      </c>
      <c r="D1457" s="25" t="e">
        <f aca="false">#REF!</f>
        <v>#REF!</v>
      </c>
      <c r="E1457" s="25" t="e">
        <f aca="false">#REF!</f>
        <v>#REF!</v>
      </c>
      <c r="F1457" s="25" t="e">
        <f aca="false">#REF!</f>
        <v>#REF!</v>
      </c>
      <c r="G1457" s="25" t="e">
        <f aca="false">#REF!</f>
        <v>#REF!</v>
      </c>
      <c r="H1457" s="25" t="e">
        <f aca="false">#REF!</f>
        <v>#REF!</v>
      </c>
      <c r="I1457" s="25" t="e">
        <f aca="false">#REF!</f>
        <v>#REF!</v>
      </c>
      <c r="J1457" s="25" t="e">
        <f aca="false">#REF!</f>
        <v>#REF!</v>
      </c>
      <c r="K1457" s="25" t="e">
        <f aca="false">#REF!</f>
        <v>#REF!</v>
      </c>
      <c r="L1457" s="25" t="e">
        <f aca="false">#REF!</f>
        <v>#REF!</v>
      </c>
      <c r="M1457" s="25" t="e">
        <f aca="false">#REF!</f>
        <v>#REF!</v>
      </c>
      <c r="N1457" s="25" t="e">
        <f aca="false">#REF!</f>
        <v>#REF!</v>
      </c>
    </row>
    <row r="1458" s="25" customFormat="true" ht="12.75" hidden="true" customHeight="false" outlineLevel="0" collapsed="false">
      <c r="A1458" s="25" t="e">
        <f aca="false">#REF!</f>
        <v>#REF!</v>
      </c>
      <c r="B1458" s="25" t="e">
        <f aca="false">#REF!</f>
        <v>#REF!</v>
      </c>
      <c r="C1458" s="25" t="e">
        <f aca="false">#REF!</f>
        <v>#REF!</v>
      </c>
      <c r="D1458" s="25" t="e">
        <f aca="false">#REF!</f>
        <v>#REF!</v>
      </c>
      <c r="E1458" s="25" t="e">
        <f aca="false">#REF!</f>
        <v>#REF!</v>
      </c>
      <c r="F1458" s="25" t="e">
        <f aca="false">#REF!</f>
        <v>#REF!</v>
      </c>
      <c r="G1458" s="25" t="e">
        <f aca="false">#REF!</f>
        <v>#REF!</v>
      </c>
      <c r="H1458" s="25" t="e">
        <f aca="false">#REF!</f>
        <v>#REF!</v>
      </c>
      <c r="I1458" s="25" t="e">
        <f aca="false">#REF!</f>
        <v>#REF!</v>
      </c>
      <c r="J1458" s="25" t="e">
        <f aca="false">#REF!</f>
        <v>#REF!</v>
      </c>
      <c r="K1458" s="25" t="e">
        <f aca="false">#REF!</f>
        <v>#REF!</v>
      </c>
      <c r="L1458" s="25" t="e">
        <f aca="false">#REF!</f>
        <v>#REF!</v>
      </c>
      <c r="M1458" s="25" t="e">
        <f aca="false">#REF!</f>
        <v>#REF!</v>
      </c>
      <c r="N1458" s="25" t="e">
        <f aca="false">#REF!</f>
        <v>#REF!</v>
      </c>
    </row>
    <row r="1459" s="25" customFormat="true" ht="12.75" hidden="true" customHeight="false" outlineLevel="0" collapsed="false">
      <c r="A1459" s="25" t="e">
        <f aca="false">#REF!</f>
        <v>#REF!</v>
      </c>
      <c r="B1459" s="25" t="e">
        <f aca="false">#REF!</f>
        <v>#REF!</v>
      </c>
      <c r="C1459" s="25" t="e">
        <f aca="false">#REF!</f>
        <v>#REF!</v>
      </c>
      <c r="D1459" s="25" t="e">
        <f aca="false">#REF!</f>
        <v>#REF!</v>
      </c>
      <c r="E1459" s="25" t="e">
        <f aca="false">#REF!</f>
        <v>#REF!</v>
      </c>
      <c r="F1459" s="25" t="e">
        <f aca="false">#REF!</f>
        <v>#REF!</v>
      </c>
      <c r="G1459" s="25" t="e">
        <f aca="false">#REF!</f>
        <v>#REF!</v>
      </c>
      <c r="H1459" s="25" t="e">
        <f aca="false">#REF!</f>
        <v>#REF!</v>
      </c>
      <c r="I1459" s="25" t="e">
        <f aca="false">#REF!</f>
        <v>#REF!</v>
      </c>
      <c r="J1459" s="25" t="e">
        <f aca="false">#REF!</f>
        <v>#REF!</v>
      </c>
      <c r="K1459" s="25" t="e">
        <f aca="false">#REF!</f>
        <v>#REF!</v>
      </c>
      <c r="L1459" s="25" t="e">
        <f aca="false">#REF!</f>
        <v>#REF!</v>
      </c>
      <c r="M1459" s="25" t="e">
        <f aca="false">#REF!</f>
        <v>#REF!</v>
      </c>
      <c r="N1459" s="25" t="e">
        <f aca="false">#REF!</f>
        <v>#REF!</v>
      </c>
    </row>
    <row r="1460" s="25" customFormat="true" ht="12.75" hidden="true" customHeight="false" outlineLevel="0" collapsed="false">
      <c r="A1460" s="25" t="e">
        <f aca="false">#REF!</f>
        <v>#REF!</v>
      </c>
      <c r="B1460" s="25" t="e">
        <f aca="false">#REF!</f>
        <v>#REF!</v>
      </c>
      <c r="C1460" s="25" t="e">
        <f aca="false">#REF!</f>
        <v>#REF!</v>
      </c>
      <c r="D1460" s="25" t="e">
        <f aca="false">#REF!</f>
        <v>#REF!</v>
      </c>
      <c r="E1460" s="25" t="e">
        <f aca="false">#REF!</f>
        <v>#REF!</v>
      </c>
      <c r="F1460" s="25" t="e">
        <f aca="false">#REF!</f>
        <v>#REF!</v>
      </c>
      <c r="G1460" s="25" t="e">
        <f aca="false">#REF!</f>
        <v>#REF!</v>
      </c>
      <c r="H1460" s="25" t="e">
        <f aca="false">#REF!</f>
        <v>#REF!</v>
      </c>
      <c r="I1460" s="25" t="e">
        <f aca="false">#REF!</f>
        <v>#REF!</v>
      </c>
      <c r="J1460" s="25" t="e">
        <f aca="false">#REF!</f>
        <v>#REF!</v>
      </c>
      <c r="K1460" s="25" t="e">
        <f aca="false">#REF!</f>
        <v>#REF!</v>
      </c>
      <c r="L1460" s="25" t="e">
        <f aca="false">#REF!</f>
        <v>#REF!</v>
      </c>
      <c r="M1460" s="25" t="e">
        <f aca="false">#REF!</f>
        <v>#REF!</v>
      </c>
      <c r="N1460" s="25" t="e">
        <f aca="false">#REF!</f>
        <v>#REF!</v>
      </c>
    </row>
    <row r="1461" s="25" customFormat="true" ht="12.75" hidden="true" customHeight="false" outlineLevel="0" collapsed="false">
      <c r="A1461" s="25" t="e">
        <f aca="false">#REF!</f>
        <v>#REF!</v>
      </c>
      <c r="B1461" s="25" t="e">
        <f aca="false">#REF!</f>
        <v>#REF!</v>
      </c>
      <c r="C1461" s="25" t="e">
        <f aca="false">#REF!</f>
        <v>#REF!</v>
      </c>
      <c r="D1461" s="25" t="e">
        <f aca="false">#REF!</f>
        <v>#REF!</v>
      </c>
      <c r="E1461" s="25" t="e">
        <f aca="false">#REF!</f>
        <v>#REF!</v>
      </c>
      <c r="F1461" s="25" t="e">
        <f aca="false">#REF!</f>
        <v>#REF!</v>
      </c>
      <c r="G1461" s="25" t="e">
        <f aca="false">#REF!</f>
        <v>#REF!</v>
      </c>
      <c r="H1461" s="25" t="e">
        <f aca="false">#REF!</f>
        <v>#REF!</v>
      </c>
      <c r="I1461" s="25" t="e">
        <f aca="false">#REF!</f>
        <v>#REF!</v>
      </c>
      <c r="J1461" s="25" t="e">
        <f aca="false">#REF!</f>
        <v>#REF!</v>
      </c>
      <c r="K1461" s="25" t="e">
        <f aca="false">#REF!</f>
        <v>#REF!</v>
      </c>
      <c r="L1461" s="25" t="e">
        <f aca="false">#REF!</f>
        <v>#REF!</v>
      </c>
      <c r="M1461" s="25" t="e">
        <f aca="false">#REF!</f>
        <v>#REF!</v>
      </c>
      <c r="N1461" s="25" t="e">
        <f aca="false">#REF!</f>
        <v>#REF!</v>
      </c>
    </row>
    <row r="1462" s="25" customFormat="true" ht="12.75" hidden="true" customHeight="false" outlineLevel="0" collapsed="false">
      <c r="A1462" s="25" t="e">
        <f aca="false">#REF!</f>
        <v>#REF!</v>
      </c>
      <c r="B1462" s="25" t="e">
        <f aca="false">#REF!</f>
        <v>#REF!</v>
      </c>
      <c r="C1462" s="25" t="e">
        <f aca="false">#REF!</f>
        <v>#REF!</v>
      </c>
      <c r="D1462" s="25" t="e">
        <f aca="false">#REF!</f>
        <v>#REF!</v>
      </c>
      <c r="E1462" s="25" t="e">
        <f aca="false">#REF!</f>
        <v>#REF!</v>
      </c>
      <c r="F1462" s="25" t="e">
        <f aca="false">#REF!</f>
        <v>#REF!</v>
      </c>
      <c r="G1462" s="25" t="e">
        <f aca="false">#REF!</f>
        <v>#REF!</v>
      </c>
      <c r="H1462" s="25" t="e">
        <f aca="false">#REF!</f>
        <v>#REF!</v>
      </c>
      <c r="I1462" s="25" t="e">
        <f aca="false">#REF!</f>
        <v>#REF!</v>
      </c>
      <c r="J1462" s="25" t="e">
        <f aca="false">#REF!</f>
        <v>#REF!</v>
      </c>
      <c r="K1462" s="25" t="e">
        <f aca="false">#REF!</f>
        <v>#REF!</v>
      </c>
      <c r="L1462" s="25" t="e">
        <f aca="false">#REF!</f>
        <v>#REF!</v>
      </c>
      <c r="M1462" s="25" t="e">
        <f aca="false">#REF!</f>
        <v>#REF!</v>
      </c>
      <c r="N1462" s="25" t="e">
        <f aca="false">#REF!</f>
        <v>#REF!</v>
      </c>
    </row>
    <row r="1463" s="25" customFormat="true" ht="12.75" hidden="true" customHeight="false" outlineLevel="0" collapsed="false">
      <c r="A1463" s="25" t="e">
        <f aca="false">#REF!</f>
        <v>#REF!</v>
      </c>
      <c r="B1463" s="25" t="e">
        <f aca="false">#REF!</f>
        <v>#REF!</v>
      </c>
      <c r="C1463" s="25" t="e">
        <f aca="false">#REF!</f>
        <v>#REF!</v>
      </c>
      <c r="D1463" s="25" t="e">
        <f aca="false">#REF!</f>
        <v>#REF!</v>
      </c>
      <c r="E1463" s="25" t="e">
        <f aca="false">#REF!</f>
        <v>#REF!</v>
      </c>
      <c r="F1463" s="25" t="e">
        <f aca="false">#REF!</f>
        <v>#REF!</v>
      </c>
      <c r="G1463" s="25" t="e">
        <f aca="false">#REF!</f>
        <v>#REF!</v>
      </c>
      <c r="H1463" s="25" t="e">
        <f aca="false">#REF!</f>
        <v>#REF!</v>
      </c>
      <c r="I1463" s="25" t="e">
        <f aca="false">#REF!</f>
        <v>#REF!</v>
      </c>
      <c r="J1463" s="25" t="e">
        <f aca="false">#REF!</f>
        <v>#REF!</v>
      </c>
      <c r="K1463" s="25" t="e">
        <f aca="false">#REF!</f>
        <v>#REF!</v>
      </c>
      <c r="L1463" s="25" t="e">
        <f aca="false">#REF!</f>
        <v>#REF!</v>
      </c>
      <c r="M1463" s="25" t="e">
        <f aca="false">#REF!</f>
        <v>#REF!</v>
      </c>
      <c r="N1463" s="25" t="e">
        <f aca="false">#REF!</f>
        <v>#REF!</v>
      </c>
    </row>
    <row r="1464" s="25" customFormat="true" ht="12.75" hidden="true" customHeight="false" outlineLevel="0" collapsed="false">
      <c r="A1464" s="25" t="e">
        <f aca="false">#REF!</f>
        <v>#REF!</v>
      </c>
      <c r="B1464" s="25" t="e">
        <f aca="false">#REF!</f>
        <v>#REF!</v>
      </c>
      <c r="C1464" s="25" t="e">
        <f aca="false">#REF!</f>
        <v>#REF!</v>
      </c>
      <c r="D1464" s="25" t="e">
        <f aca="false">#REF!</f>
        <v>#REF!</v>
      </c>
      <c r="E1464" s="25" t="e">
        <f aca="false">#REF!</f>
        <v>#REF!</v>
      </c>
      <c r="F1464" s="25" t="e">
        <f aca="false">#REF!</f>
        <v>#REF!</v>
      </c>
      <c r="G1464" s="25" t="e">
        <f aca="false">#REF!</f>
        <v>#REF!</v>
      </c>
      <c r="H1464" s="25" t="e">
        <f aca="false">#REF!</f>
        <v>#REF!</v>
      </c>
      <c r="I1464" s="25" t="e">
        <f aca="false">#REF!</f>
        <v>#REF!</v>
      </c>
      <c r="J1464" s="25" t="e">
        <f aca="false">#REF!</f>
        <v>#REF!</v>
      </c>
      <c r="K1464" s="25" t="e">
        <f aca="false">#REF!</f>
        <v>#REF!</v>
      </c>
      <c r="L1464" s="25" t="e">
        <f aca="false">#REF!</f>
        <v>#REF!</v>
      </c>
      <c r="M1464" s="25" t="e">
        <f aca="false">#REF!</f>
        <v>#REF!</v>
      </c>
      <c r="N1464" s="25" t="e">
        <f aca="false">#REF!</f>
        <v>#REF!</v>
      </c>
    </row>
    <row r="1465" s="25" customFormat="true" ht="12.75" hidden="true" customHeight="false" outlineLevel="0" collapsed="false">
      <c r="A1465" s="25" t="e">
        <f aca="false">#REF!</f>
        <v>#REF!</v>
      </c>
      <c r="B1465" s="25" t="e">
        <f aca="false">#REF!</f>
        <v>#REF!</v>
      </c>
      <c r="C1465" s="25" t="e">
        <f aca="false">#REF!</f>
        <v>#REF!</v>
      </c>
      <c r="D1465" s="25" t="e">
        <f aca="false">#REF!</f>
        <v>#REF!</v>
      </c>
      <c r="E1465" s="25" t="e">
        <f aca="false">#REF!</f>
        <v>#REF!</v>
      </c>
      <c r="F1465" s="25" t="e">
        <f aca="false">#REF!</f>
        <v>#REF!</v>
      </c>
      <c r="G1465" s="25" t="e">
        <f aca="false">#REF!</f>
        <v>#REF!</v>
      </c>
      <c r="H1465" s="25" t="e">
        <f aca="false">#REF!</f>
        <v>#REF!</v>
      </c>
      <c r="I1465" s="25" t="e">
        <f aca="false">#REF!</f>
        <v>#REF!</v>
      </c>
      <c r="J1465" s="25" t="e">
        <f aca="false">#REF!</f>
        <v>#REF!</v>
      </c>
      <c r="K1465" s="25" t="e">
        <f aca="false">#REF!</f>
        <v>#REF!</v>
      </c>
      <c r="L1465" s="25" t="e">
        <f aca="false">#REF!</f>
        <v>#REF!</v>
      </c>
      <c r="M1465" s="25" t="e">
        <f aca="false">#REF!</f>
        <v>#REF!</v>
      </c>
      <c r="N1465" s="25" t="e">
        <f aca="false">#REF!</f>
        <v>#REF!</v>
      </c>
    </row>
    <row r="1466" s="25" customFormat="true" ht="12.75" hidden="true" customHeight="false" outlineLevel="0" collapsed="false">
      <c r="A1466" s="25" t="e">
        <f aca="false">#REF!</f>
        <v>#REF!</v>
      </c>
      <c r="B1466" s="25" t="e">
        <f aca="false">#REF!</f>
        <v>#REF!</v>
      </c>
      <c r="C1466" s="25" t="e">
        <f aca="false">#REF!</f>
        <v>#REF!</v>
      </c>
      <c r="D1466" s="25" t="e">
        <f aca="false">#REF!</f>
        <v>#REF!</v>
      </c>
      <c r="E1466" s="25" t="e">
        <f aca="false">#REF!</f>
        <v>#REF!</v>
      </c>
      <c r="F1466" s="25" t="e">
        <f aca="false">#REF!</f>
        <v>#REF!</v>
      </c>
      <c r="G1466" s="25" t="e">
        <f aca="false">#REF!</f>
        <v>#REF!</v>
      </c>
      <c r="H1466" s="25" t="e">
        <f aca="false">#REF!</f>
        <v>#REF!</v>
      </c>
      <c r="I1466" s="25" t="e">
        <f aca="false">#REF!</f>
        <v>#REF!</v>
      </c>
      <c r="J1466" s="25" t="e">
        <f aca="false">#REF!</f>
        <v>#REF!</v>
      </c>
      <c r="K1466" s="25" t="e">
        <f aca="false">#REF!</f>
        <v>#REF!</v>
      </c>
      <c r="L1466" s="25" t="e">
        <f aca="false">#REF!</f>
        <v>#REF!</v>
      </c>
      <c r="M1466" s="25" t="e">
        <f aca="false">#REF!</f>
        <v>#REF!</v>
      </c>
      <c r="N1466" s="25" t="e">
        <f aca="false">#REF!</f>
        <v>#REF!</v>
      </c>
    </row>
    <row r="1467" s="25" customFormat="true" ht="12.75" hidden="true" customHeight="false" outlineLevel="0" collapsed="false">
      <c r="A1467" s="25" t="e">
        <f aca="false">#REF!</f>
        <v>#REF!</v>
      </c>
      <c r="B1467" s="25" t="e">
        <f aca="false">#REF!</f>
        <v>#REF!</v>
      </c>
      <c r="C1467" s="25" t="e">
        <f aca="false">#REF!</f>
        <v>#REF!</v>
      </c>
      <c r="D1467" s="25" t="e">
        <f aca="false">#REF!</f>
        <v>#REF!</v>
      </c>
      <c r="E1467" s="25" t="e">
        <f aca="false">#REF!</f>
        <v>#REF!</v>
      </c>
      <c r="F1467" s="25" t="e">
        <f aca="false">#REF!</f>
        <v>#REF!</v>
      </c>
      <c r="G1467" s="25" t="e">
        <f aca="false">#REF!</f>
        <v>#REF!</v>
      </c>
      <c r="H1467" s="25" t="e">
        <f aca="false">#REF!</f>
        <v>#REF!</v>
      </c>
      <c r="I1467" s="25" t="e">
        <f aca="false">#REF!</f>
        <v>#REF!</v>
      </c>
      <c r="J1467" s="25" t="e">
        <f aca="false">#REF!</f>
        <v>#REF!</v>
      </c>
      <c r="K1467" s="25" t="e">
        <f aca="false">#REF!</f>
        <v>#REF!</v>
      </c>
      <c r="L1467" s="25" t="e">
        <f aca="false">#REF!</f>
        <v>#REF!</v>
      </c>
      <c r="M1467" s="25" t="e">
        <f aca="false">#REF!</f>
        <v>#REF!</v>
      </c>
      <c r="N1467" s="25" t="e">
        <f aca="false">#REF!</f>
        <v>#REF!</v>
      </c>
    </row>
    <row r="1468" s="25" customFormat="true" ht="12.75" hidden="true" customHeight="false" outlineLevel="0" collapsed="false">
      <c r="A1468" s="25" t="e">
        <f aca="false">#REF!</f>
        <v>#REF!</v>
      </c>
      <c r="B1468" s="25" t="e">
        <f aca="false">#REF!</f>
        <v>#REF!</v>
      </c>
      <c r="C1468" s="25" t="e">
        <f aca="false">#REF!</f>
        <v>#REF!</v>
      </c>
      <c r="D1468" s="25" t="e">
        <f aca="false">#REF!</f>
        <v>#REF!</v>
      </c>
      <c r="E1468" s="25" t="e">
        <f aca="false">#REF!</f>
        <v>#REF!</v>
      </c>
      <c r="F1468" s="25" t="e">
        <f aca="false">#REF!</f>
        <v>#REF!</v>
      </c>
      <c r="G1468" s="25" t="e">
        <f aca="false">#REF!</f>
        <v>#REF!</v>
      </c>
      <c r="H1468" s="25" t="e">
        <f aca="false">#REF!</f>
        <v>#REF!</v>
      </c>
      <c r="I1468" s="25" t="e">
        <f aca="false">#REF!</f>
        <v>#REF!</v>
      </c>
      <c r="J1468" s="25" t="e">
        <f aca="false">#REF!</f>
        <v>#REF!</v>
      </c>
      <c r="K1468" s="25" t="e">
        <f aca="false">#REF!</f>
        <v>#REF!</v>
      </c>
      <c r="L1468" s="25" t="e">
        <f aca="false">#REF!</f>
        <v>#REF!</v>
      </c>
      <c r="M1468" s="25" t="e">
        <f aca="false">#REF!</f>
        <v>#REF!</v>
      </c>
      <c r="N1468" s="25" t="e">
        <f aca="false">#REF!</f>
        <v>#REF!</v>
      </c>
    </row>
    <row r="1469" s="25" customFormat="true" ht="12.75" hidden="true" customHeight="false" outlineLevel="0" collapsed="false">
      <c r="A1469" s="25" t="e">
        <f aca="false">#REF!</f>
        <v>#REF!</v>
      </c>
      <c r="B1469" s="25" t="e">
        <f aca="false">#REF!</f>
        <v>#REF!</v>
      </c>
      <c r="C1469" s="25" t="e">
        <f aca="false">#REF!</f>
        <v>#REF!</v>
      </c>
      <c r="D1469" s="25" t="e">
        <f aca="false">#REF!</f>
        <v>#REF!</v>
      </c>
      <c r="E1469" s="25" t="e">
        <f aca="false">#REF!</f>
        <v>#REF!</v>
      </c>
      <c r="F1469" s="25" t="e">
        <f aca="false">#REF!</f>
        <v>#REF!</v>
      </c>
      <c r="G1469" s="25" t="e">
        <f aca="false">#REF!</f>
        <v>#REF!</v>
      </c>
      <c r="H1469" s="25" t="e">
        <f aca="false">#REF!</f>
        <v>#REF!</v>
      </c>
      <c r="I1469" s="25" t="e">
        <f aca="false">#REF!</f>
        <v>#REF!</v>
      </c>
      <c r="J1469" s="25" t="e">
        <f aca="false">#REF!</f>
        <v>#REF!</v>
      </c>
      <c r="K1469" s="25" t="e">
        <f aca="false">#REF!</f>
        <v>#REF!</v>
      </c>
      <c r="L1469" s="25" t="e">
        <f aca="false">#REF!</f>
        <v>#REF!</v>
      </c>
      <c r="M1469" s="25" t="e">
        <f aca="false">#REF!</f>
        <v>#REF!</v>
      </c>
      <c r="N1469" s="25" t="e">
        <f aca="false">#REF!</f>
        <v>#REF!</v>
      </c>
    </row>
    <row r="1470" s="25" customFormat="true" ht="12.75" hidden="true" customHeight="false" outlineLevel="0" collapsed="false">
      <c r="A1470" s="25" t="e">
        <f aca="false">#REF!</f>
        <v>#REF!</v>
      </c>
      <c r="B1470" s="25" t="e">
        <f aca="false">#REF!</f>
        <v>#REF!</v>
      </c>
      <c r="C1470" s="25" t="e">
        <f aca="false">#REF!</f>
        <v>#REF!</v>
      </c>
      <c r="D1470" s="25" t="e">
        <f aca="false">#REF!</f>
        <v>#REF!</v>
      </c>
      <c r="E1470" s="25" t="e">
        <f aca="false">#REF!</f>
        <v>#REF!</v>
      </c>
      <c r="F1470" s="25" t="e">
        <f aca="false">#REF!</f>
        <v>#REF!</v>
      </c>
      <c r="G1470" s="25" t="e">
        <f aca="false">#REF!</f>
        <v>#REF!</v>
      </c>
      <c r="H1470" s="25" t="e">
        <f aca="false">#REF!</f>
        <v>#REF!</v>
      </c>
      <c r="I1470" s="25" t="e">
        <f aca="false">#REF!</f>
        <v>#REF!</v>
      </c>
      <c r="J1470" s="25" t="e">
        <f aca="false">#REF!</f>
        <v>#REF!</v>
      </c>
      <c r="K1470" s="25" t="e">
        <f aca="false">#REF!</f>
        <v>#REF!</v>
      </c>
      <c r="L1470" s="25" t="e">
        <f aca="false">#REF!</f>
        <v>#REF!</v>
      </c>
      <c r="M1470" s="25" t="e">
        <f aca="false">#REF!</f>
        <v>#REF!</v>
      </c>
      <c r="N1470" s="25" t="e">
        <f aca="false">#REF!</f>
        <v>#REF!</v>
      </c>
    </row>
    <row r="1471" s="25" customFormat="true" ht="12.75" hidden="true" customHeight="false" outlineLevel="0" collapsed="false">
      <c r="A1471" s="25" t="e">
        <f aca="false">#REF!</f>
        <v>#REF!</v>
      </c>
      <c r="B1471" s="25" t="e">
        <f aca="false">#REF!</f>
        <v>#REF!</v>
      </c>
      <c r="C1471" s="25" t="e">
        <f aca="false">#REF!</f>
        <v>#REF!</v>
      </c>
      <c r="D1471" s="25" t="e">
        <f aca="false">#REF!</f>
        <v>#REF!</v>
      </c>
      <c r="E1471" s="25" t="e">
        <f aca="false">#REF!</f>
        <v>#REF!</v>
      </c>
      <c r="F1471" s="25" t="e">
        <f aca="false">#REF!</f>
        <v>#REF!</v>
      </c>
      <c r="G1471" s="25" t="e">
        <f aca="false">#REF!</f>
        <v>#REF!</v>
      </c>
      <c r="H1471" s="25" t="e">
        <f aca="false">#REF!</f>
        <v>#REF!</v>
      </c>
      <c r="I1471" s="25" t="e">
        <f aca="false">#REF!</f>
        <v>#REF!</v>
      </c>
      <c r="J1471" s="25" t="e">
        <f aca="false">#REF!</f>
        <v>#REF!</v>
      </c>
      <c r="K1471" s="25" t="e">
        <f aca="false">#REF!</f>
        <v>#REF!</v>
      </c>
      <c r="L1471" s="25" t="e">
        <f aca="false">#REF!</f>
        <v>#REF!</v>
      </c>
      <c r="M1471" s="25" t="e">
        <f aca="false">#REF!</f>
        <v>#REF!</v>
      </c>
      <c r="N1471" s="25" t="e">
        <f aca="false">#REF!</f>
        <v>#REF!</v>
      </c>
    </row>
    <row r="1472" s="25" customFormat="true" ht="12.75" hidden="true" customHeight="false" outlineLevel="0" collapsed="false">
      <c r="A1472" s="25" t="e">
        <f aca="false">#REF!</f>
        <v>#REF!</v>
      </c>
      <c r="B1472" s="25" t="e">
        <f aca="false">#REF!</f>
        <v>#REF!</v>
      </c>
      <c r="C1472" s="25" t="e">
        <f aca="false">#REF!</f>
        <v>#REF!</v>
      </c>
      <c r="D1472" s="25" t="e">
        <f aca="false">#REF!</f>
        <v>#REF!</v>
      </c>
      <c r="E1472" s="25" t="e">
        <f aca="false">#REF!</f>
        <v>#REF!</v>
      </c>
      <c r="F1472" s="25" t="e">
        <f aca="false">#REF!</f>
        <v>#REF!</v>
      </c>
      <c r="G1472" s="25" t="e">
        <f aca="false">#REF!</f>
        <v>#REF!</v>
      </c>
      <c r="H1472" s="25" t="e">
        <f aca="false">#REF!</f>
        <v>#REF!</v>
      </c>
      <c r="I1472" s="25" t="e">
        <f aca="false">#REF!</f>
        <v>#REF!</v>
      </c>
      <c r="J1472" s="25" t="e">
        <f aca="false">#REF!</f>
        <v>#REF!</v>
      </c>
      <c r="K1472" s="25" t="e">
        <f aca="false">#REF!</f>
        <v>#REF!</v>
      </c>
      <c r="L1472" s="25" t="e">
        <f aca="false">#REF!</f>
        <v>#REF!</v>
      </c>
      <c r="M1472" s="25" t="e">
        <f aca="false">#REF!</f>
        <v>#REF!</v>
      </c>
      <c r="N1472" s="25" t="e">
        <f aca="false">#REF!</f>
        <v>#REF!</v>
      </c>
    </row>
    <row r="1473" s="25" customFormat="true" ht="12.75" hidden="true" customHeight="false" outlineLevel="0" collapsed="false">
      <c r="A1473" s="25" t="e">
        <f aca="false">#REF!</f>
        <v>#REF!</v>
      </c>
      <c r="B1473" s="25" t="e">
        <f aca="false">#REF!</f>
        <v>#REF!</v>
      </c>
      <c r="C1473" s="25" t="e">
        <f aca="false">#REF!</f>
        <v>#REF!</v>
      </c>
      <c r="D1473" s="25" t="e">
        <f aca="false">#REF!</f>
        <v>#REF!</v>
      </c>
      <c r="E1473" s="25" t="e">
        <f aca="false">#REF!</f>
        <v>#REF!</v>
      </c>
      <c r="F1473" s="25" t="e">
        <f aca="false">#REF!</f>
        <v>#REF!</v>
      </c>
      <c r="G1473" s="25" t="e">
        <f aca="false">#REF!</f>
        <v>#REF!</v>
      </c>
      <c r="H1473" s="25" t="e">
        <f aca="false">#REF!</f>
        <v>#REF!</v>
      </c>
      <c r="I1473" s="25" t="e">
        <f aca="false">#REF!</f>
        <v>#REF!</v>
      </c>
      <c r="J1473" s="25" t="e">
        <f aca="false">#REF!</f>
        <v>#REF!</v>
      </c>
      <c r="K1473" s="25" t="e">
        <f aca="false">#REF!</f>
        <v>#REF!</v>
      </c>
      <c r="L1473" s="25" t="e">
        <f aca="false">#REF!</f>
        <v>#REF!</v>
      </c>
      <c r="M1473" s="25" t="e">
        <f aca="false">#REF!</f>
        <v>#REF!</v>
      </c>
      <c r="N1473" s="25" t="e">
        <f aca="false">#REF!</f>
        <v>#REF!</v>
      </c>
    </row>
    <row r="1474" s="25" customFormat="true" ht="12.75" hidden="true" customHeight="false" outlineLevel="0" collapsed="false">
      <c r="A1474" s="25" t="e">
        <f aca="false">#REF!</f>
        <v>#REF!</v>
      </c>
      <c r="B1474" s="25" t="e">
        <f aca="false">#REF!</f>
        <v>#REF!</v>
      </c>
      <c r="C1474" s="25" t="e">
        <f aca="false">#REF!</f>
        <v>#REF!</v>
      </c>
      <c r="D1474" s="25" t="e">
        <f aca="false">#REF!</f>
        <v>#REF!</v>
      </c>
      <c r="E1474" s="25" t="e">
        <f aca="false">#REF!</f>
        <v>#REF!</v>
      </c>
      <c r="F1474" s="25" t="e">
        <f aca="false">#REF!</f>
        <v>#REF!</v>
      </c>
      <c r="G1474" s="25" t="e">
        <f aca="false">#REF!</f>
        <v>#REF!</v>
      </c>
      <c r="H1474" s="25" t="e">
        <f aca="false">#REF!</f>
        <v>#REF!</v>
      </c>
      <c r="I1474" s="25" t="e">
        <f aca="false">#REF!</f>
        <v>#REF!</v>
      </c>
      <c r="J1474" s="25" t="e">
        <f aca="false">#REF!</f>
        <v>#REF!</v>
      </c>
      <c r="K1474" s="25" t="e">
        <f aca="false">#REF!</f>
        <v>#REF!</v>
      </c>
      <c r="L1474" s="25" t="e">
        <f aca="false">#REF!</f>
        <v>#REF!</v>
      </c>
      <c r="M1474" s="25" t="e">
        <f aca="false">#REF!</f>
        <v>#REF!</v>
      </c>
      <c r="N1474" s="25" t="e">
        <f aca="false">#REF!</f>
        <v>#REF!</v>
      </c>
    </row>
    <row r="1475" s="25" customFormat="true" ht="12.75" hidden="true" customHeight="false" outlineLevel="0" collapsed="false">
      <c r="A1475" s="25" t="e">
        <f aca="false">#REF!</f>
        <v>#REF!</v>
      </c>
      <c r="B1475" s="25" t="e">
        <f aca="false">#REF!</f>
        <v>#REF!</v>
      </c>
      <c r="C1475" s="25" t="e">
        <f aca="false">#REF!</f>
        <v>#REF!</v>
      </c>
      <c r="D1475" s="25" t="e">
        <f aca="false">#REF!</f>
        <v>#REF!</v>
      </c>
      <c r="E1475" s="25" t="e">
        <f aca="false">#REF!</f>
        <v>#REF!</v>
      </c>
      <c r="F1475" s="25" t="e">
        <f aca="false">#REF!</f>
        <v>#REF!</v>
      </c>
      <c r="G1475" s="25" t="e">
        <f aca="false">#REF!</f>
        <v>#REF!</v>
      </c>
      <c r="H1475" s="25" t="e">
        <f aca="false">#REF!</f>
        <v>#REF!</v>
      </c>
      <c r="I1475" s="25" t="e">
        <f aca="false">#REF!</f>
        <v>#REF!</v>
      </c>
      <c r="J1475" s="25" t="e">
        <f aca="false">#REF!</f>
        <v>#REF!</v>
      </c>
      <c r="K1475" s="25" t="e">
        <f aca="false">#REF!</f>
        <v>#REF!</v>
      </c>
      <c r="L1475" s="25" t="e">
        <f aca="false">#REF!</f>
        <v>#REF!</v>
      </c>
      <c r="M1475" s="25" t="e">
        <f aca="false">#REF!</f>
        <v>#REF!</v>
      </c>
      <c r="N1475" s="25" t="e">
        <f aca="false">#REF!</f>
        <v>#REF!</v>
      </c>
    </row>
    <row r="1476" s="25" customFormat="true" ht="12.75" hidden="true" customHeight="false" outlineLevel="0" collapsed="false">
      <c r="A1476" s="25" t="e">
        <f aca="false">#REF!</f>
        <v>#REF!</v>
      </c>
      <c r="B1476" s="25" t="e">
        <f aca="false">#REF!</f>
        <v>#REF!</v>
      </c>
      <c r="C1476" s="25" t="e">
        <f aca="false">#REF!</f>
        <v>#REF!</v>
      </c>
      <c r="D1476" s="25" t="e">
        <f aca="false">#REF!</f>
        <v>#REF!</v>
      </c>
      <c r="E1476" s="25" t="e">
        <f aca="false">#REF!</f>
        <v>#REF!</v>
      </c>
      <c r="F1476" s="25" t="e">
        <f aca="false">#REF!</f>
        <v>#REF!</v>
      </c>
      <c r="G1476" s="25" t="e">
        <f aca="false">latticelayout!#ref!</f>
        <v>#NAME?</v>
      </c>
      <c r="H1476" s="25" t="e">
        <f aca="false">#REF!</f>
        <v>#REF!</v>
      </c>
      <c r="I1476" s="25" t="e">
        <f aca="false">#REF!</f>
        <v>#REF!</v>
      </c>
      <c r="J1476" s="25" t="e">
        <f aca="false">#REF!</f>
        <v>#REF!</v>
      </c>
      <c r="K1476" s="25" t="e">
        <f aca="false">#REF!</f>
        <v>#REF!</v>
      </c>
      <c r="L1476" s="25" t="e">
        <f aca="false">#REF!</f>
        <v>#REF!</v>
      </c>
      <c r="M1476" s="25" t="e">
        <f aca="false">#REF!</f>
        <v>#REF!</v>
      </c>
      <c r="N1476" s="25" t="e">
        <f aca="false">#REF!</f>
        <v>#REF!</v>
      </c>
    </row>
    <row r="1477" s="25" customFormat="true" ht="12.75" hidden="true" customHeight="false" outlineLevel="0" collapsed="false">
      <c r="A1477" s="25" t="e">
        <f aca="false">#REF!</f>
        <v>#REF!</v>
      </c>
      <c r="B1477" s="25" t="e">
        <f aca="false">#REF!</f>
        <v>#REF!</v>
      </c>
      <c r="C1477" s="25" t="e">
        <f aca="false">#REF!</f>
        <v>#REF!</v>
      </c>
      <c r="D1477" s="25" t="e">
        <f aca="false">#REF!</f>
        <v>#REF!</v>
      </c>
      <c r="E1477" s="25" t="e">
        <f aca="false">#REF!</f>
        <v>#REF!</v>
      </c>
      <c r="F1477" s="25" t="e">
        <f aca="false">#REF!</f>
        <v>#REF!</v>
      </c>
      <c r="G1477" s="25" t="e">
        <f aca="false">#REF!</f>
        <v>#REF!</v>
      </c>
      <c r="H1477" s="25" t="e">
        <f aca="false">#REF!</f>
        <v>#REF!</v>
      </c>
      <c r="I1477" s="25" t="e">
        <f aca="false">#REF!</f>
        <v>#REF!</v>
      </c>
      <c r="J1477" s="25" t="e">
        <f aca="false">#REF!</f>
        <v>#REF!</v>
      </c>
      <c r="K1477" s="25" t="e">
        <f aca="false">#REF!</f>
        <v>#REF!</v>
      </c>
      <c r="L1477" s="25" t="e">
        <f aca="false">#REF!</f>
        <v>#REF!</v>
      </c>
      <c r="M1477" s="25" t="e">
        <f aca="false">#REF!</f>
        <v>#REF!</v>
      </c>
      <c r="N1477" s="25" t="e">
        <f aca="false">#REF!</f>
        <v>#REF!</v>
      </c>
    </row>
    <row r="1478" s="25" customFormat="true" ht="12.75" hidden="true" customHeight="false" outlineLevel="0" collapsed="false">
      <c r="A1478" s="25" t="e">
        <f aca="false">#REF!</f>
        <v>#REF!</v>
      </c>
      <c r="B1478" s="25" t="e">
        <f aca="false">#REF!</f>
        <v>#REF!</v>
      </c>
      <c r="C1478" s="25" t="e">
        <f aca="false">#REF!</f>
        <v>#REF!</v>
      </c>
      <c r="D1478" s="25" t="e">
        <f aca="false">#REF!</f>
        <v>#REF!</v>
      </c>
      <c r="E1478" s="25" t="e">
        <f aca="false">#REF!</f>
        <v>#REF!</v>
      </c>
      <c r="F1478" s="25" t="e">
        <f aca="false">#REF!</f>
        <v>#REF!</v>
      </c>
      <c r="G1478" s="25" t="e">
        <f aca="false">#REF!</f>
        <v>#REF!</v>
      </c>
      <c r="H1478" s="25" t="e">
        <f aca="false">#REF!</f>
        <v>#REF!</v>
      </c>
      <c r="I1478" s="25" t="e">
        <f aca="false">#REF!</f>
        <v>#REF!</v>
      </c>
      <c r="J1478" s="25" t="e">
        <f aca="false">#REF!</f>
        <v>#REF!</v>
      </c>
      <c r="K1478" s="25" t="e">
        <f aca="false">#REF!</f>
        <v>#REF!</v>
      </c>
      <c r="L1478" s="25" t="e">
        <f aca="false">#REF!</f>
        <v>#REF!</v>
      </c>
      <c r="M1478" s="25" t="e">
        <f aca="false">#REF!</f>
        <v>#REF!</v>
      </c>
      <c r="N1478" s="25" t="e">
        <f aca="false">#REF!</f>
        <v>#REF!</v>
      </c>
    </row>
    <row r="1479" s="25" customFormat="true" ht="12.75" hidden="true" customHeight="false" outlineLevel="0" collapsed="false">
      <c r="A1479" s="25" t="e">
        <f aca="false">#REF!</f>
        <v>#REF!</v>
      </c>
      <c r="B1479" s="25" t="e">
        <f aca="false">#REF!</f>
        <v>#REF!</v>
      </c>
      <c r="C1479" s="25" t="e">
        <f aca="false">#REF!</f>
        <v>#REF!</v>
      </c>
      <c r="D1479" s="25" t="e">
        <f aca="false">#REF!</f>
        <v>#REF!</v>
      </c>
      <c r="E1479" s="25" t="e">
        <f aca="false">#REF!</f>
        <v>#REF!</v>
      </c>
      <c r="F1479" s="25" t="e">
        <f aca="false">#REF!</f>
        <v>#REF!</v>
      </c>
      <c r="G1479" s="25" t="e">
        <f aca="false">#REF!</f>
        <v>#REF!</v>
      </c>
      <c r="H1479" s="25" t="e">
        <f aca="false">#REF!</f>
        <v>#REF!</v>
      </c>
      <c r="I1479" s="25" t="e">
        <f aca="false">#REF!</f>
        <v>#REF!</v>
      </c>
      <c r="J1479" s="25" t="e">
        <f aca="false">#REF!</f>
        <v>#REF!</v>
      </c>
      <c r="K1479" s="25" t="e">
        <f aca="false">#REF!</f>
        <v>#REF!</v>
      </c>
      <c r="L1479" s="25" t="e">
        <f aca="false">#REF!</f>
        <v>#REF!</v>
      </c>
      <c r="M1479" s="25" t="e">
        <f aca="false">#REF!</f>
        <v>#REF!</v>
      </c>
      <c r="N1479" s="25" t="e">
        <f aca="false">#REF!</f>
        <v>#REF!</v>
      </c>
    </row>
    <row r="1480" s="25" customFormat="true" ht="12.75" hidden="true" customHeight="false" outlineLevel="0" collapsed="false">
      <c r="A1480" s="25" t="e">
        <f aca="false">#REF!</f>
        <v>#REF!</v>
      </c>
      <c r="B1480" s="25" t="e">
        <f aca="false">#REF!</f>
        <v>#REF!</v>
      </c>
      <c r="C1480" s="25" t="e">
        <f aca="false">#REF!</f>
        <v>#REF!</v>
      </c>
      <c r="D1480" s="25" t="e">
        <f aca="false">#REF!</f>
        <v>#REF!</v>
      </c>
      <c r="E1480" s="25" t="e">
        <f aca="false">#REF!</f>
        <v>#REF!</v>
      </c>
      <c r="F1480" s="25" t="e">
        <f aca="false">#REF!</f>
        <v>#REF!</v>
      </c>
      <c r="G1480" s="25" t="e">
        <f aca="false">#REF!</f>
        <v>#REF!</v>
      </c>
      <c r="H1480" s="25" t="e">
        <f aca="false">#REF!</f>
        <v>#REF!</v>
      </c>
      <c r="I1480" s="25" t="e">
        <f aca="false">#REF!</f>
        <v>#REF!</v>
      </c>
      <c r="J1480" s="25" t="e">
        <f aca="false">#REF!</f>
        <v>#REF!</v>
      </c>
      <c r="K1480" s="25" t="e">
        <f aca="false">#REF!</f>
        <v>#REF!</v>
      </c>
      <c r="L1480" s="25" t="e">
        <f aca="false">#REF!</f>
        <v>#REF!</v>
      </c>
      <c r="M1480" s="25" t="e">
        <f aca="false">#REF!</f>
        <v>#REF!</v>
      </c>
      <c r="N1480" s="25" t="e">
        <f aca="false">#REF!</f>
        <v>#REF!</v>
      </c>
    </row>
    <row r="1481" s="25" customFormat="true" ht="12.75" hidden="true" customHeight="false" outlineLevel="0" collapsed="false">
      <c r="A1481" s="25" t="e">
        <f aca="false">#REF!</f>
        <v>#REF!</v>
      </c>
      <c r="B1481" s="25" t="e">
        <f aca="false">#REF!</f>
        <v>#REF!</v>
      </c>
      <c r="C1481" s="25" t="e">
        <f aca="false">#REF!</f>
        <v>#REF!</v>
      </c>
      <c r="D1481" s="25" t="e">
        <f aca="false">#REF!</f>
        <v>#REF!</v>
      </c>
      <c r="E1481" s="25" t="e">
        <f aca="false">#REF!</f>
        <v>#REF!</v>
      </c>
      <c r="F1481" s="25" t="e">
        <f aca="false">#REF!</f>
        <v>#REF!</v>
      </c>
      <c r="G1481" s="25" t="e">
        <f aca="false">#REF!</f>
        <v>#REF!</v>
      </c>
      <c r="H1481" s="25" t="e">
        <f aca="false">#REF!</f>
        <v>#REF!</v>
      </c>
      <c r="I1481" s="25" t="e">
        <f aca="false">#REF!</f>
        <v>#REF!</v>
      </c>
      <c r="J1481" s="25" t="e">
        <f aca="false">#REF!</f>
        <v>#REF!</v>
      </c>
      <c r="K1481" s="25" t="e">
        <f aca="false">#REF!</f>
        <v>#REF!</v>
      </c>
      <c r="L1481" s="25" t="e">
        <f aca="false">#REF!</f>
        <v>#REF!</v>
      </c>
      <c r="M1481" s="25" t="e">
        <f aca="false">#REF!</f>
        <v>#REF!</v>
      </c>
      <c r="N1481" s="25" t="e">
        <f aca="false">#REF!</f>
        <v>#REF!</v>
      </c>
    </row>
    <row r="1482" s="25" customFormat="true" ht="12.75" hidden="true" customHeight="false" outlineLevel="0" collapsed="false">
      <c r="A1482" s="25" t="e">
        <f aca="false">#REF!</f>
        <v>#REF!</v>
      </c>
      <c r="B1482" s="25" t="e">
        <f aca="false">#REF!</f>
        <v>#REF!</v>
      </c>
      <c r="C1482" s="25" t="e">
        <f aca="false">#REF!</f>
        <v>#REF!</v>
      </c>
      <c r="D1482" s="25" t="e">
        <f aca="false">#REF!</f>
        <v>#REF!</v>
      </c>
      <c r="E1482" s="25" t="e">
        <f aca="false">#REF!</f>
        <v>#REF!</v>
      </c>
      <c r="F1482" s="25" t="e">
        <f aca="false">#REF!</f>
        <v>#REF!</v>
      </c>
      <c r="G1482" s="25" t="e">
        <f aca="false">#REF!</f>
        <v>#REF!</v>
      </c>
      <c r="H1482" s="25" t="e">
        <f aca="false">#REF!</f>
        <v>#REF!</v>
      </c>
      <c r="I1482" s="25" t="e">
        <f aca="false">#REF!</f>
        <v>#REF!</v>
      </c>
      <c r="J1482" s="25" t="e">
        <f aca="false">#REF!</f>
        <v>#REF!</v>
      </c>
      <c r="K1482" s="25" t="e">
        <f aca="false">#REF!</f>
        <v>#REF!</v>
      </c>
      <c r="L1482" s="25" t="e">
        <f aca="false">#REF!</f>
        <v>#REF!</v>
      </c>
      <c r="M1482" s="25" t="e">
        <f aca="false">#REF!</f>
        <v>#REF!</v>
      </c>
      <c r="N1482" s="25" t="e">
        <f aca="false">#REF!</f>
        <v>#REF!</v>
      </c>
    </row>
    <row r="1483" s="25" customFormat="true" ht="12.75" hidden="true" customHeight="false" outlineLevel="0" collapsed="false">
      <c r="A1483" s="25" t="e">
        <f aca="false">#REF!</f>
        <v>#REF!</v>
      </c>
      <c r="B1483" s="25" t="e">
        <f aca="false">#REF!</f>
        <v>#REF!</v>
      </c>
      <c r="C1483" s="25" t="e">
        <f aca="false">#REF!</f>
        <v>#REF!</v>
      </c>
      <c r="D1483" s="25" t="e">
        <f aca="false">#REF!</f>
        <v>#REF!</v>
      </c>
      <c r="E1483" s="25" t="e">
        <f aca="false">#REF!</f>
        <v>#REF!</v>
      </c>
      <c r="F1483" s="25" t="e">
        <f aca="false">#REF!</f>
        <v>#REF!</v>
      </c>
      <c r="G1483" s="25" t="e">
        <f aca="false">#REF!</f>
        <v>#REF!</v>
      </c>
      <c r="H1483" s="25" t="e">
        <f aca="false">#REF!</f>
        <v>#REF!</v>
      </c>
      <c r="I1483" s="25" t="e">
        <f aca="false">#REF!</f>
        <v>#REF!</v>
      </c>
      <c r="J1483" s="25" t="e">
        <f aca="false">#REF!</f>
        <v>#REF!</v>
      </c>
      <c r="K1483" s="25" t="e">
        <f aca="false">#REF!</f>
        <v>#REF!</v>
      </c>
      <c r="L1483" s="25" t="e">
        <f aca="false">#REF!</f>
        <v>#REF!</v>
      </c>
      <c r="M1483" s="25" t="e">
        <f aca="false">#REF!</f>
        <v>#REF!</v>
      </c>
      <c r="N1483" s="25" t="e">
        <f aca="false">#REF!</f>
        <v>#REF!</v>
      </c>
    </row>
    <row r="1484" s="25" customFormat="true" ht="12.75" hidden="true" customHeight="false" outlineLevel="0" collapsed="false">
      <c r="A1484" s="25" t="e">
        <f aca="false">#REF!</f>
        <v>#REF!</v>
      </c>
      <c r="B1484" s="25" t="e">
        <f aca="false">#REF!</f>
        <v>#REF!</v>
      </c>
      <c r="C1484" s="25" t="e">
        <f aca="false">#REF!</f>
        <v>#REF!</v>
      </c>
      <c r="D1484" s="25" t="e">
        <f aca="false">#REF!</f>
        <v>#REF!</v>
      </c>
      <c r="E1484" s="25" t="e">
        <f aca="false">#REF!</f>
        <v>#REF!</v>
      </c>
      <c r="F1484" s="25" t="e">
        <f aca="false">#REF!</f>
        <v>#REF!</v>
      </c>
      <c r="G1484" s="25" t="e">
        <f aca="false">#REF!</f>
        <v>#REF!</v>
      </c>
      <c r="H1484" s="25" t="e">
        <f aca="false">#REF!</f>
        <v>#REF!</v>
      </c>
      <c r="I1484" s="25" t="e">
        <f aca="false">#REF!</f>
        <v>#REF!</v>
      </c>
      <c r="J1484" s="25" t="e">
        <f aca="false">#REF!</f>
        <v>#REF!</v>
      </c>
      <c r="K1484" s="25" t="e">
        <f aca="false">#REF!</f>
        <v>#REF!</v>
      </c>
      <c r="L1484" s="25" t="e">
        <f aca="false">#REF!</f>
        <v>#REF!</v>
      </c>
      <c r="M1484" s="25" t="e">
        <f aca="false">#REF!</f>
        <v>#REF!</v>
      </c>
      <c r="N1484" s="25" t="e">
        <f aca="false">#REF!</f>
        <v>#REF!</v>
      </c>
    </row>
    <row r="1485" s="25" customFormat="true" ht="12.75" hidden="true" customHeight="false" outlineLevel="0" collapsed="false">
      <c r="A1485" s="25" t="e">
        <f aca="false">#REF!</f>
        <v>#REF!</v>
      </c>
      <c r="B1485" s="25" t="e">
        <f aca="false">#REF!</f>
        <v>#REF!</v>
      </c>
      <c r="C1485" s="25" t="e">
        <f aca="false">#REF!</f>
        <v>#REF!</v>
      </c>
      <c r="D1485" s="25" t="e">
        <f aca="false">#REF!</f>
        <v>#REF!</v>
      </c>
      <c r="E1485" s="25" t="e">
        <f aca="false">#REF!</f>
        <v>#REF!</v>
      </c>
      <c r="F1485" s="25" t="e">
        <f aca="false">#REF!</f>
        <v>#REF!</v>
      </c>
      <c r="G1485" s="25" t="e">
        <f aca="false">#REF!</f>
        <v>#REF!</v>
      </c>
      <c r="H1485" s="25" t="e">
        <f aca="false">#REF!</f>
        <v>#REF!</v>
      </c>
      <c r="I1485" s="25" t="e">
        <f aca="false">#REF!</f>
        <v>#REF!</v>
      </c>
      <c r="J1485" s="25" t="e">
        <f aca="false">#REF!</f>
        <v>#REF!</v>
      </c>
      <c r="K1485" s="25" t="e">
        <f aca="false">#REF!</f>
        <v>#REF!</v>
      </c>
      <c r="L1485" s="25" t="e">
        <f aca="false">#REF!</f>
        <v>#REF!</v>
      </c>
      <c r="M1485" s="25" t="e">
        <f aca="false">#REF!</f>
        <v>#REF!</v>
      </c>
      <c r="N1485" s="25" t="e">
        <f aca="false">#REF!</f>
        <v>#REF!</v>
      </c>
    </row>
    <row r="1486" s="25" customFormat="true" ht="12.75" hidden="true" customHeight="false" outlineLevel="0" collapsed="false">
      <c r="A1486" s="25" t="e">
        <f aca="false">#REF!</f>
        <v>#REF!</v>
      </c>
      <c r="B1486" s="25" t="e">
        <f aca="false">#REF!</f>
        <v>#REF!</v>
      </c>
      <c r="C1486" s="25" t="e">
        <f aca="false">#REF!</f>
        <v>#REF!</v>
      </c>
      <c r="D1486" s="25" t="e">
        <f aca="false">#REF!</f>
        <v>#REF!</v>
      </c>
      <c r="E1486" s="25" t="e">
        <f aca="false">#REF!</f>
        <v>#REF!</v>
      </c>
      <c r="F1486" s="25" t="e">
        <f aca="false">#REF!</f>
        <v>#REF!</v>
      </c>
      <c r="G1486" s="25" t="e">
        <f aca="false">#REF!</f>
        <v>#REF!</v>
      </c>
      <c r="H1486" s="25" t="e">
        <f aca="false">#REF!</f>
        <v>#REF!</v>
      </c>
      <c r="I1486" s="25" t="e">
        <f aca="false">#REF!</f>
        <v>#REF!</v>
      </c>
      <c r="J1486" s="25" t="e">
        <f aca="false">#REF!</f>
        <v>#REF!</v>
      </c>
      <c r="K1486" s="25" t="e">
        <f aca="false">#REF!</f>
        <v>#REF!</v>
      </c>
      <c r="L1486" s="25" t="e">
        <f aca="false">#REF!</f>
        <v>#REF!</v>
      </c>
      <c r="M1486" s="25" t="e">
        <f aca="false">#REF!</f>
        <v>#REF!</v>
      </c>
      <c r="N1486" s="25" t="e">
        <f aca="false">#REF!</f>
        <v>#REF!</v>
      </c>
    </row>
    <row r="1487" s="25" customFormat="true" ht="12.75" hidden="true" customHeight="false" outlineLevel="0" collapsed="false">
      <c r="A1487" s="25" t="e">
        <f aca="false">#REF!</f>
        <v>#REF!</v>
      </c>
      <c r="B1487" s="25" t="e">
        <f aca="false">#REF!</f>
        <v>#REF!</v>
      </c>
      <c r="C1487" s="25" t="e">
        <f aca="false">#REF!</f>
        <v>#REF!</v>
      </c>
      <c r="D1487" s="25" t="e">
        <f aca="false">#REF!</f>
        <v>#REF!</v>
      </c>
      <c r="E1487" s="25" t="e">
        <f aca="false">#REF!</f>
        <v>#REF!</v>
      </c>
      <c r="F1487" s="25" t="e">
        <f aca="false">#REF!</f>
        <v>#REF!</v>
      </c>
      <c r="G1487" s="25" t="e">
        <f aca="false">#REF!</f>
        <v>#REF!</v>
      </c>
      <c r="H1487" s="25" t="e">
        <f aca="false">#REF!</f>
        <v>#REF!</v>
      </c>
      <c r="I1487" s="25" t="e">
        <f aca="false">#REF!</f>
        <v>#REF!</v>
      </c>
      <c r="J1487" s="25" t="e">
        <f aca="false">#REF!</f>
        <v>#REF!</v>
      </c>
      <c r="K1487" s="25" t="e">
        <f aca="false">#REF!</f>
        <v>#REF!</v>
      </c>
      <c r="L1487" s="25" t="e">
        <f aca="false">#REF!</f>
        <v>#REF!</v>
      </c>
      <c r="M1487" s="25" t="e">
        <f aca="false">#REF!</f>
        <v>#REF!</v>
      </c>
      <c r="N1487" s="25" t="e">
        <f aca="false">#REF!</f>
        <v>#REF!</v>
      </c>
    </row>
    <row r="1488" s="25" customFormat="true" ht="12.75" hidden="true" customHeight="false" outlineLevel="0" collapsed="false">
      <c r="A1488" s="25" t="e">
        <f aca="false">#REF!</f>
        <v>#REF!</v>
      </c>
      <c r="B1488" s="25" t="e">
        <f aca="false">#REF!</f>
        <v>#REF!</v>
      </c>
      <c r="C1488" s="25" t="e">
        <f aca="false">#REF!</f>
        <v>#REF!</v>
      </c>
      <c r="D1488" s="25" t="e">
        <f aca="false">#REF!</f>
        <v>#REF!</v>
      </c>
      <c r="E1488" s="25" t="e">
        <f aca="false">#REF!</f>
        <v>#REF!</v>
      </c>
      <c r="F1488" s="25" t="e">
        <f aca="false">#REF!</f>
        <v>#REF!</v>
      </c>
      <c r="G1488" s="25" t="e">
        <f aca="false">#REF!</f>
        <v>#REF!</v>
      </c>
      <c r="H1488" s="25" t="e">
        <f aca="false">#REF!</f>
        <v>#REF!</v>
      </c>
      <c r="I1488" s="25" t="e">
        <f aca="false">#REF!</f>
        <v>#REF!</v>
      </c>
      <c r="J1488" s="25" t="e">
        <f aca="false">#REF!</f>
        <v>#REF!</v>
      </c>
      <c r="K1488" s="25" t="e">
        <f aca="false">#REF!</f>
        <v>#REF!</v>
      </c>
      <c r="L1488" s="25" t="e">
        <f aca="false">#REF!</f>
        <v>#REF!</v>
      </c>
      <c r="M1488" s="25" t="e">
        <f aca="false">#REF!</f>
        <v>#REF!</v>
      </c>
      <c r="N1488" s="25" t="e">
        <f aca="false">#REF!</f>
        <v>#REF!</v>
      </c>
    </row>
    <row r="1489" s="25" customFormat="true" ht="12.75" hidden="true" customHeight="false" outlineLevel="0" collapsed="false">
      <c r="A1489" s="25" t="e">
        <f aca="false">#REF!</f>
        <v>#REF!</v>
      </c>
      <c r="B1489" s="25" t="e">
        <f aca="false">#REF!</f>
        <v>#REF!</v>
      </c>
      <c r="C1489" s="25" t="e">
        <f aca="false">#REF!</f>
        <v>#REF!</v>
      </c>
      <c r="D1489" s="25" t="e">
        <f aca="false">#REF!</f>
        <v>#REF!</v>
      </c>
      <c r="E1489" s="25" t="e">
        <f aca="false">#REF!</f>
        <v>#REF!</v>
      </c>
      <c r="F1489" s="25" t="e">
        <f aca="false">#REF!</f>
        <v>#REF!</v>
      </c>
      <c r="G1489" s="25" t="e">
        <f aca="false">#REF!</f>
        <v>#REF!</v>
      </c>
      <c r="H1489" s="25" t="e">
        <f aca="false">#REF!</f>
        <v>#REF!</v>
      </c>
      <c r="I1489" s="25" t="e">
        <f aca="false">#REF!</f>
        <v>#REF!</v>
      </c>
      <c r="J1489" s="25" t="e">
        <f aca="false">#REF!</f>
        <v>#REF!</v>
      </c>
      <c r="K1489" s="25" t="e">
        <f aca="false">#REF!</f>
        <v>#REF!</v>
      </c>
      <c r="L1489" s="25" t="e">
        <f aca="false">#REF!</f>
        <v>#REF!</v>
      </c>
      <c r="M1489" s="25" t="e">
        <f aca="false">#REF!</f>
        <v>#REF!</v>
      </c>
      <c r="N1489" s="25" t="e">
        <f aca="false">#REF!</f>
        <v>#REF!</v>
      </c>
    </row>
    <row r="1490" s="25" customFormat="true" ht="12.75" hidden="true" customHeight="false" outlineLevel="0" collapsed="false">
      <c r="A1490" s="25" t="e">
        <f aca="false">#REF!</f>
        <v>#REF!</v>
      </c>
      <c r="B1490" s="25" t="e">
        <f aca="false">#REF!</f>
        <v>#REF!</v>
      </c>
      <c r="C1490" s="25" t="e">
        <f aca="false">#REF!</f>
        <v>#REF!</v>
      </c>
      <c r="D1490" s="25" t="e">
        <f aca="false">#REF!</f>
        <v>#REF!</v>
      </c>
      <c r="E1490" s="25" t="e">
        <f aca="false">#REF!</f>
        <v>#REF!</v>
      </c>
      <c r="F1490" s="25" t="e">
        <f aca="false">#REF!</f>
        <v>#REF!</v>
      </c>
      <c r="G1490" s="25" t="e">
        <f aca="false">#REF!</f>
        <v>#REF!</v>
      </c>
      <c r="H1490" s="25" t="e">
        <f aca="false">#REF!</f>
        <v>#REF!</v>
      </c>
      <c r="I1490" s="25" t="e">
        <f aca="false">#REF!</f>
        <v>#REF!</v>
      </c>
      <c r="J1490" s="25" t="e">
        <f aca="false">#REF!</f>
        <v>#REF!</v>
      </c>
      <c r="K1490" s="25" t="e">
        <f aca="false">#REF!</f>
        <v>#REF!</v>
      </c>
      <c r="L1490" s="25" t="e">
        <f aca="false">#REF!</f>
        <v>#REF!</v>
      </c>
      <c r="M1490" s="25" t="e">
        <f aca="false">#REF!</f>
        <v>#REF!</v>
      </c>
      <c r="N1490" s="25" t="e">
        <f aca="false">#REF!</f>
        <v>#REF!</v>
      </c>
    </row>
    <row r="1491" s="25" customFormat="true" ht="12.75" hidden="true" customHeight="false" outlineLevel="0" collapsed="false">
      <c r="A1491" s="25" t="e">
        <f aca="false">#REF!</f>
        <v>#REF!</v>
      </c>
      <c r="B1491" s="25" t="e">
        <f aca="false">#REF!</f>
        <v>#REF!</v>
      </c>
      <c r="C1491" s="25" t="e">
        <f aca="false">#REF!</f>
        <v>#REF!</v>
      </c>
      <c r="D1491" s="25" t="e">
        <f aca="false">#REF!</f>
        <v>#REF!</v>
      </c>
      <c r="E1491" s="25" t="e">
        <f aca="false">#REF!</f>
        <v>#REF!</v>
      </c>
      <c r="F1491" s="25" t="e">
        <f aca="false">#REF!</f>
        <v>#REF!</v>
      </c>
      <c r="G1491" s="25" t="e">
        <f aca="false">#REF!</f>
        <v>#REF!</v>
      </c>
      <c r="H1491" s="25" t="e">
        <f aca="false">#REF!</f>
        <v>#REF!</v>
      </c>
      <c r="I1491" s="25" t="e">
        <f aca="false">#REF!</f>
        <v>#REF!</v>
      </c>
      <c r="J1491" s="25" t="e">
        <f aca="false">#REF!</f>
        <v>#REF!</v>
      </c>
      <c r="K1491" s="25" t="e">
        <f aca="false">#REF!</f>
        <v>#REF!</v>
      </c>
      <c r="L1491" s="25" t="e">
        <f aca="false">#REF!</f>
        <v>#REF!</v>
      </c>
      <c r="M1491" s="25" t="e">
        <f aca="false">#REF!</f>
        <v>#REF!</v>
      </c>
      <c r="N1491" s="25" t="e">
        <f aca="false">#REF!</f>
        <v>#REF!</v>
      </c>
    </row>
    <row r="1492" s="25" customFormat="true" ht="12.75" hidden="true" customHeight="false" outlineLevel="0" collapsed="false">
      <c r="A1492" s="25" t="e">
        <f aca="false">#REF!</f>
        <v>#REF!</v>
      </c>
      <c r="B1492" s="25" t="e">
        <f aca="false">#REF!</f>
        <v>#REF!</v>
      </c>
      <c r="C1492" s="25" t="e">
        <f aca="false">#REF!</f>
        <v>#REF!</v>
      </c>
      <c r="D1492" s="25" t="e">
        <f aca="false">#REF!</f>
        <v>#REF!</v>
      </c>
      <c r="E1492" s="25" t="e">
        <f aca="false">#REF!</f>
        <v>#REF!</v>
      </c>
      <c r="F1492" s="25" t="e">
        <f aca="false">#REF!</f>
        <v>#REF!</v>
      </c>
      <c r="G1492" s="25" t="e">
        <f aca="false">#REF!</f>
        <v>#REF!</v>
      </c>
      <c r="H1492" s="25" t="e">
        <f aca="false">#REF!</f>
        <v>#REF!</v>
      </c>
      <c r="I1492" s="25" t="e">
        <f aca="false">#REF!</f>
        <v>#REF!</v>
      </c>
      <c r="J1492" s="25" t="e">
        <f aca="false">#REF!</f>
        <v>#REF!</v>
      </c>
      <c r="K1492" s="25" t="e">
        <f aca="false">#REF!</f>
        <v>#REF!</v>
      </c>
      <c r="L1492" s="25" t="e">
        <f aca="false">#REF!</f>
        <v>#REF!</v>
      </c>
      <c r="M1492" s="25" t="e">
        <f aca="false">#REF!</f>
        <v>#REF!</v>
      </c>
      <c r="N1492" s="25" t="e">
        <f aca="false">#REF!</f>
        <v>#REF!</v>
      </c>
    </row>
    <row r="1493" s="25" customFormat="true" ht="12.75" hidden="true" customHeight="false" outlineLevel="0" collapsed="false">
      <c r="A1493" s="25" t="e">
        <f aca="false">#REF!</f>
        <v>#REF!</v>
      </c>
      <c r="B1493" s="25" t="e">
        <f aca="false">#REF!</f>
        <v>#REF!</v>
      </c>
      <c r="C1493" s="25" t="e">
        <f aca="false">#REF!</f>
        <v>#REF!</v>
      </c>
      <c r="D1493" s="25" t="e">
        <f aca="false">#REF!</f>
        <v>#REF!</v>
      </c>
      <c r="E1493" s="25" t="e">
        <f aca="false">#REF!</f>
        <v>#REF!</v>
      </c>
      <c r="F1493" s="25" t="e">
        <f aca="false">#REF!</f>
        <v>#REF!</v>
      </c>
      <c r="G1493" s="25" t="e">
        <f aca="false">#REF!</f>
        <v>#REF!</v>
      </c>
      <c r="H1493" s="25" t="e">
        <f aca="false">#REF!</f>
        <v>#REF!</v>
      </c>
      <c r="I1493" s="25" t="e">
        <f aca="false">#REF!</f>
        <v>#REF!</v>
      </c>
      <c r="J1493" s="25" t="e">
        <f aca="false">#REF!</f>
        <v>#REF!</v>
      </c>
      <c r="K1493" s="25" t="e">
        <f aca="false">#REF!</f>
        <v>#REF!</v>
      </c>
      <c r="L1493" s="25" t="e">
        <f aca="false">#REF!</f>
        <v>#REF!</v>
      </c>
      <c r="M1493" s="25" t="e">
        <f aca="false">#REF!</f>
        <v>#REF!</v>
      </c>
      <c r="N1493" s="25" t="e">
        <f aca="false">#REF!</f>
        <v>#REF!</v>
      </c>
    </row>
    <row r="1494" s="25" customFormat="true" ht="12.75" hidden="true" customHeight="false" outlineLevel="0" collapsed="false">
      <c r="A1494" s="25" t="e">
        <f aca="false">#REF!</f>
        <v>#REF!</v>
      </c>
      <c r="B1494" s="25" t="e">
        <f aca="false">#REF!</f>
        <v>#REF!</v>
      </c>
      <c r="C1494" s="25" t="e">
        <f aca="false">#REF!</f>
        <v>#REF!</v>
      </c>
      <c r="D1494" s="25" t="e">
        <f aca="false">#REF!</f>
        <v>#REF!</v>
      </c>
      <c r="E1494" s="25" t="e">
        <f aca="false">#REF!</f>
        <v>#REF!</v>
      </c>
      <c r="F1494" s="25" t="e">
        <f aca="false">#REF!</f>
        <v>#REF!</v>
      </c>
      <c r="G1494" s="25" t="e">
        <f aca="false">#REF!</f>
        <v>#REF!</v>
      </c>
      <c r="H1494" s="25" t="e">
        <f aca="false">#REF!</f>
        <v>#REF!</v>
      </c>
      <c r="I1494" s="25" t="e">
        <f aca="false">#REF!</f>
        <v>#REF!</v>
      </c>
      <c r="J1494" s="25" t="e">
        <f aca="false">#REF!</f>
        <v>#REF!</v>
      </c>
      <c r="K1494" s="25" t="e">
        <f aca="false">#REF!</f>
        <v>#REF!</v>
      </c>
      <c r="L1494" s="25" t="e">
        <f aca="false">#REF!</f>
        <v>#REF!</v>
      </c>
      <c r="M1494" s="25" t="e">
        <f aca="false">#REF!</f>
        <v>#REF!</v>
      </c>
      <c r="N1494" s="25" t="e">
        <f aca="false">#REF!</f>
        <v>#REF!</v>
      </c>
    </row>
    <row r="1495" s="25" customFormat="true" ht="12.75" hidden="true" customHeight="false" outlineLevel="0" collapsed="false">
      <c r="A1495" s="25" t="e">
        <f aca="false">#REF!</f>
        <v>#REF!</v>
      </c>
      <c r="B1495" s="25" t="e">
        <f aca="false">#REF!</f>
        <v>#REF!</v>
      </c>
      <c r="C1495" s="25" t="e">
        <f aca="false">#REF!</f>
        <v>#REF!</v>
      </c>
      <c r="D1495" s="25" t="e">
        <f aca="false">#REF!</f>
        <v>#REF!</v>
      </c>
      <c r="E1495" s="25" t="e">
        <f aca="false">#REF!</f>
        <v>#REF!</v>
      </c>
      <c r="F1495" s="25" t="e">
        <f aca="false">#REF!</f>
        <v>#REF!</v>
      </c>
      <c r="G1495" s="25" t="e">
        <f aca="false">#REF!</f>
        <v>#REF!</v>
      </c>
      <c r="H1495" s="25" t="e">
        <f aca="false">#REF!</f>
        <v>#REF!</v>
      </c>
      <c r="I1495" s="25" t="e">
        <f aca="false">#REF!</f>
        <v>#REF!</v>
      </c>
      <c r="J1495" s="25" t="e">
        <f aca="false">#REF!</f>
        <v>#REF!</v>
      </c>
      <c r="K1495" s="25" t="e">
        <f aca="false">#REF!</f>
        <v>#REF!</v>
      </c>
      <c r="L1495" s="25" t="e">
        <f aca="false">#REF!</f>
        <v>#REF!</v>
      </c>
      <c r="M1495" s="25" t="e">
        <f aca="false">#REF!</f>
        <v>#REF!</v>
      </c>
      <c r="N1495" s="25" t="e">
        <f aca="false">#REF!</f>
        <v>#REF!</v>
      </c>
    </row>
    <row r="1496" s="25" customFormat="true" ht="12.75" hidden="true" customHeight="false" outlineLevel="0" collapsed="false">
      <c r="A1496" s="25" t="e">
        <f aca="false">#REF!</f>
        <v>#REF!</v>
      </c>
      <c r="B1496" s="25" t="e">
        <f aca="false">#REF!</f>
        <v>#REF!</v>
      </c>
      <c r="C1496" s="25" t="e">
        <f aca="false">#REF!</f>
        <v>#REF!</v>
      </c>
      <c r="D1496" s="25" t="e">
        <f aca="false">#REF!</f>
        <v>#REF!</v>
      </c>
      <c r="E1496" s="25" t="e">
        <f aca="false">#REF!</f>
        <v>#REF!</v>
      </c>
      <c r="F1496" s="25" t="e">
        <f aca="false">#REF!</f>
        <v>#REF!</v>
      </c>
      <c r="G1496" s="25" t="e">
        <f aca="false">#REF!</f>
        <v>#REF!</v>
      </c>
      <c r="H1496" s="25" t="e">
        <f aca="false">#REF!</f>
        <v>#REF!</v>
      </c>
      <c r="I1496" s="25" t="e">
        <f aca="false">#REF!</f>
        <v>#REF!</v>
      </c>
      <c r="J1496" s="25" t="e">
        <f aca="false">#REF!</f>
        <v>#REF!</v>
      </c>
      <c r="K1496" s="25" t="e">
        <f aca="false">#REF!</f>
        <v>#REF!</v>
      </c>
      <c r="L1496" s="25" t="e">
        <f aca="false">#REF!</f>
        <v>#REF!</v>
      </c>
      <c r="M1496" s="25" t="e">
        <f aca="false">#REF!</f>
        <v>#REF!</v>
      </c>
      <c r="N1496" s="25" t="e">
        <f aca="false">#REF!</f>
        <v>#REF!</v>
      </c>
    </row>
    <row r="1497" s="25" customFormat="true" ht="12.75" hidden="true" customHeight="false" outlineLevel="0" collapsed="false">
      <c r="A1497" s="25" t="e">
        <f aca="false">#REF!</f>
        <v>#REF!</v>
      </c>
      <c r="B1497" s="25" t="e">
        <f aca="false">#REF!</f>
        <v>#REF!</v>
      </c>
      <c r="C1497" s="25" t="e">
        <f aca="false">#REF!</f>
        <v>#REF!</v>
      </c>
      <c r="D1497" s="25" t="e">
        <f aca="false">#REF!</f>
        <v>#REF!</v>
      </c>
      <c r="E1497" s="25" t="e">
        <f aca="false">#REF!</f>
        <v>#REF!</v>
      </c>
      <c r="F1497" s="25" t="e">
        <f aca="false">#REF!</f>
        <v>#REF!</v>
      </c>
      <c r="G1497" s="25" t="e">
        <f aca="false">#REF!</f>
        <v>#REF!</v>
      </c>
      <c r="H1497" s="25" t="e">
        <f aca="false">#REF!</f>
        <v>#REF!</v>
      </c>
      <c r="I1497" s="25" t="e">
        <f aca="false">#REF!</f>
        <v>#REF!</v>
      </c>
      <c r="J1497" s="25" t="e">
        <f aca="false">#REF!</f>
        <v>#REF!</v>
      </c>
      <c r="K1497" s="25" t="e">
        <f aca="false">#REF!</f>
        <v>#REF!</v>
      </c>
      <c r="L1497" s="25" t="e">
        <f aca="false">#REF!</f>
        <v>#REF!</v>
      </c>
      <c r="M1497" s="25" t="e">
        <f aca="false">#REF!</f>
        <v>#REF!</v>
      </c>
      <c r="N1497" s="25" t="e">
        <f aca="false">#REF!</f>
        <v>#REF!</v>
      </c>
    </row>
    <row r="1498" s="25" customFormat="true" ht="12.75" hidden="true" customHeight="false" outlineLevel="0" collapsed="false">
      <c r="A1498" s="25" t="e">
        <f aca="false">#REF!</f>
        <v>#REF!</v>
      </c>
      <c r="B1498" s="25" t="e">
        <f aca="false">#REF!</f>
        <v>#REF!</v>
      </c>
      <c r="C1498" s="25" t="e">
        <f aca="false">#REF!</f>
        <v>#REF!</v>
      </c>
      <c r="D1498" s="25" t="e">
        <f aca="false">#REF!</f>
        <v>#REF!</v>
      </c>
      <c r="E1498" s="25" t="e">
        <f aca="false">#REF!</f>
        <v>#REF!</v>
      </c>
      <c r="F1498" s="25" t="e">
        <f aca="false">#REF!</f>
        <v>#REF!</v>
      </c>
      <c r="G1498" s="25" t="e">
        <f aca="false">#REF!</f>
        <v>#REF!</v>
      </c>
      <c r="H1498" s="25" t="e">
        <f aca="false">#REF!</f>
        <v>#REF!</v>
      </c>
      <c r="I1498" s="25" t="e">
        <f aca="false">#REF!</f>
        <v>#REF!</v>
      </c>
      <c r="J1498" s="25" t="e">
        <f aca="false">#REF!</f>
        <v>#REF!</v>
      </c>
      <c r="K1498" s="25" t="e">
        <f aca="false">#REF!</f>
        <v>#REF!</v>
      </c>
      <c r="L1498" s="25" t="e">
        <f aca="false">#REF!</f>
        <v>#REF!</v>
      </c>
      <c r="M1498" s="25" t="e">
        <f aca="false">#REF!</f>
        <v>#REF!</v>
      </c>
      <c r="N1498" s="25" t="e">
        <f aca="false">#REF!</f>
        <v>#REF!</v>
      </c>
    </row>
    <row r="1499" s="25" customFormat="true" ht="12.75" hidden="true" customHeight="false" outlineLevel="0" collapsed="false">
      <c r="A1499" s="25" t="e">
        <f aca="false">#REF!</f>
        <v>#REF!</v>
      </c>
      <c r="B1499" s="25" t="e">
        <f aca="false">#REF!</f>
        <v>#REF!</v>
      </c>
      <c r="C1499" s="25" t="e">
        <f aca="false">#REF!</f>
        <v>#REF!</v>
      </c>
      <c r="D1499" s="25" t="e">
        <f aca="false">#REF!</f>
        <v>#REF!</v>
      </c>
      <c r="E1499" s="25" t="e">
        <f aca="false">#REF!</f>
        <v>#REF!</v>
      </c>
      <c r="F1499" s="25" t="e">
        <f aca="false">#REF!</f>
        <v>#REF!</v>
      </c>
      <c r="G1499" s="25" t="e">
        <f aca="false">#REF!</f>
        <v>#REF!</v>
      </c>
      <c r="H1499" s="25" t="e">
        <f aca="false">#REF!</f>
        <v>#REF!</v>
      </c>
      <c r="I1499" s="25" t="e">
        <f aca="false">#REF!</f>
        <v>#REF!</v>
      </c>
      <c r="J1499" s="25" t="e">
        <f aca="false">#REF!</f>
        <v>#REF!</v>
      </c>
      <c r="K1499" s="25" t="e">
        <f aca="false">#REF!</f>
        <v>#REF!</v>
      </c>
      <c r="L1499" s="25" t="e">
        <f aca="false">#REF!</f>
        <v>#REF!</v>
      </c>
      <c r="M1499" s="25" t="e">
        <f aca="false">#REF!</f>
        <v>#REF!</v>
      </c>
      <c r="N1499" s="25" t="e">
        <f aca="false">#REF!</f>
        <v>#REF!</v>
      </c>
    </row>
    <row r="1500" s="25" customFormat="true" ht="12.75" hidden="true" customHeight="false" outlineLevel="0" collapsed="false">
      <c r="A1500" s="25" t="e">
        <f aca="false">#REF!</f>
        <v>#REF!</v>
      </c>
      <c r="B1500" s="25" t="e">
        <f aca="false">#REF!</f>
        <v>#REF!</v>
      </c>
      <c r="C1500" s="25" t="e">
        <f aca="false">#REF!</f>
        <v>#REF!</v>
      </c>
      <c r="D1500" s="25" t="e">
        <f aca="false">#REF!</f>
        <v>#REF!</v>
      </c>
      <c r="E1500" s="25" t="e">
        <f aca="false">#REF!</f>
        <v>#REF!</v>
      </c>
      <c r="F1500" s="25" t="e">
        <f aca="false">#REF!</f>
        <v>#REF!</v>
      </c>
      <c r="G1500" s="25" t="e">
        <f aca="false">#REF!</f>
        <v>#REF!</v>
      </c>
      <c r="H1500" s="25" t="e">
        <f aca="false">#REF!</f>
        <v>#REF!</v>
      </c>
      <c r="I1500" s="25" t="e">
        <f aca="false">#REF!</f>
        <v>#REF!</v>
      </c>
      <c r="J1500" s="25" t="e">
        <f aca="false">#REF!</f>
        <v>#REF!</v>
      </c>
      <c r="K1500" s="25" t="e">
        <f aca="false">#REF!</f>
        <v>#REF!</v>
      </c>
      <c r="L1500" s="25" t="e">
        <f aca="false">#REF!</f>
        <v>#REF!</v>
      </c>
      <c r="M1500" s="25" t="e">
        <f aca="false">#REF!</f>
        <v>#REF!</v>
      </c>
      <c r="N1500" s="25" t="e">
        <f aca="false">#REF!</f>
        <v>#REF!</v>
      </c>
    </row>
    <row r="1501" s="25" customFormat="true" ht="12.75" hidden="true" customHeight="false" outlineLevel="0" collapsed="false">
      <c r="A1501" s="25" t="e">
        <f aca="false">#REF!</f>
        <v>#REF!</v>
      </c>
      <c r="B1501" s="25" t="e">
        <f aca="false">#REF!</f>
        <v>#REF!</v>
      </c>
      <c r="C1501" s="25" t="e">
        <f aca="false">#REF!</f>
        <v>#REF!</v>
      </c>
      <c r="D1501" s="25" t="e">
        <f aca="false">#REF!</f>
        <v>#REF!</v>
      </c>
      <c r="E1501" s="25" t="e">
        <f aca="false">#REF!</f>
        <v>#REF!</v>
      </c>
      <c r="F1501" s="25" t="e">
        <f aca="false">#REF!</f>
        <v>#REF!</v>
      </c>
      <c r="G1501" s="25" t="e">
        <f aca="false">#REF!</f>
        <v>#REF!</v>
      </c>
      <c r="H1501" s="25" t="e">
        <f aca="false">#REF!</f>
        <v>#REF!</v>
      </c>
      <c r="I1501" s="25" t="e">
        <f aca="false">#REF!</f>
        <v>#REF!</v>
      </c>
      <c r="J1501" s="25" t="e">
        <f aca="false">#REF!</f>
        <v>#REF!</v>
      </c>
      <c r="K1501" s="25" t="e">
        <f aca="false">#REF!</f>
        <v>#REF!</v>
      </c>
      <c r="L1501" s="25" t="e">
        <f aca="false">#REF!</f>
        <v>#REF!</v>
      </c>
      <c r="M1501" s="25" t="e">
        <f aca="false">#REF!</f>
        <v>#REF!</v>
      </c>
      <c r="N1501" s="25" t="e">
        <f aca="false">#REF!</f>
        <v>#REF!</v>
      </c>
    </row>
    <row r="1502" s="25" customFormat="true" ht="12.75" hidden="true" customHeight="false" outlineLevel="0" collapsed="false">
      <c r="A1502" s="25" t="e">
        <f aca="false">#REF!</f>
        <v>#REF!</v>
      </c>
      <c r="B1502" s="25" t="e">
        <f aca="false">#REF!</f>
        <v>#REF!</v>
      </c>
      <c r="C1502" s="25" t="e">
        <f aca="false">#REF!</f>
        <v>#REF!</v>
      </c>
      <c r="D1502" s="25" t="e">
        <f aca="false">#REF!</f>
        <v>#REF!</v>
      </c>
      <c r="E1502" s="25" t="e">
        <f aca="false">#REF!</f>
        <v>#REF!</v>
      </c>
      <c r="F1502" s="25" t="e">
        <f aca="false">#REF!</f>
        <v>#REF!</v>
      </c>
      <c r="G1502" s="25" t="e">
        <f aca="false">#REF!</f>
        <v>#REF!</v>
      </c>
      <c r="H1502" s="25" t="e">
        <f aca="false">#REF!</f>
        <v>#REF!</v>
      </c>
      <c r="I1502" s="25" t="e">
        <f aca="false">#REF!</f>
        <v>#REF!</v>
      </c>
      <c r="J1502" s="25" t="e">
        <f aca="false">#REF!</f>
        <v>#REF!</v>
      </c>
      <c r="K1502" s="25" t="e">
        <f aca="false">#REF!</f>
        <v>#REF!</v>
      </c>
      <c r="L1502" s="25" t="e">
        <f aca="false">#REF!</f>
        <v>#REF!</v>
      </c>
      <c r="M1502" s="25" t="e">
        <f aca="false">#REF!</f>
        <v>#REF!</v>
      </c>
      <c r="N1502" s="25" t="e">
        <f aca="false">#REF!</f>
        <v>#REF!</v>
      </c>
    </row>
    <row r="1503" s="25" customFormat="true" ht="12.75" hidden="true" customHeight="false" outlineLevel="0" collapsed="false">
      <c r="A1503" s="25" t="e">
        <f aca="false">#REF!</f>
        <v>#REF!</v>
      </c>
      <c r="B1503" s="25" t="e">
        <f aca="false">#REF!</f>
        <v>#REF!</v>
      </c>
      <c r="C1503" s="25" t="e">
        <f aca="false">#REF!</f>
        <v>#REF!</v>
      </c>
      <c r="D1503" s="25" t="e">
        <f aca="false">#REF!</f>
        <v>#REF!</v>
      </c>
      <c r="E1503" s="25" t="e">
        <f aca="false">#REF!</f>
        <v>#REF!</v>
      </c>
      <c r="F1503" s="25" t="e">
        <f aca="false">#REF!</f>
        <v>#REF!</v>
      </c>
      <c r="G1503" s="25" t="e">
        <f aca="false">#REF!</f>
        <v>#REF!</v>
      </c>
      <c r="H1503" s="25" t="e">
        <f aca="false">#REF!</f>
        <v>#REF!</v>
      </c>
      <c r="I1503" s="25" t="e">
        <f aca="false">#REF!</f>
        <v>#REF!</v>
      </c>
      <c r="J1503" s="25" t="e">
        <f aca="false">#REF!</f>
        <v>#REF!</v>
      </c>
      <c r="K1503" s="25" t="e">
        <f aca="false">#REF!</f>
        <v>#REF!</v>
      </c>
      <c r="L1503" s="25" t="e">
        <f aca="false">#REF!</f>
        <v>#REF!</v>
      </c>
      <c r="M1503" s="25" t="e">
        <f aca="false">#REF!</f>
        <v>#REF!</v>
      </c>
      <c r="N1503" s="25" t="e">
        <f aca="false">#REF!</f>
        <v>#REF!</v>
      </c>
    </row>
    <row r="1504" s="25" customFormat="true" ht="12.75" hidden="true" customHeight="false" outlineLevel="0" collapsed="false">
      <c r="A1504" s="25" t="e">
        <f aca="false">#REF!</f>
        <v>#REF!</v>
      </c>
      <c r="B1504" s="25" t="e">
        <f aca="false">#REF!</f>
        <v>#REF!</v>
      </c>
      <c r="C1504" s="25" t="e">
        <f aca="false">#REF!</f>
        <v>#REF!</v>
      </c>
      <c r="D1504" s="25" t="e">
        <f aca="false">#REF!</f>
        <v>#REF!</v>
      </c>
      <c r="E1504" s="25" t="e">
        <f aca="false">#REF!</f>
        <v>#REF!</v>
      </c>
      <c r="F1504" s="25" t="e">
        <f aca="false">#REF!</f>
        <v>#REF!</v>
      </c>
      <c r="G1504" s="25" t="e">
        <f aca="false">#REF!</f>
        <v>#REF!</v>
      </c>
      <c r="H1504" s="25" t="e">
        <f aca="false">#REF!</f>
        <v>#REF!</v>
      </c>
      <c r="I1504" s="25" t="e">
        <f aca="false">#REF!</f>
        <v>#REF!</v>
      </c>
      <c r="J1504" s="25" t="e">
        <f aca="false">#REF!</f>
        <v>#REF!</v>
      </c>
      <c r="K1504" s="25" t="e">
        <f aca="false">#REF!</f>
        <v>#REF!</v>
      </c>
      <c r="L1504" s="25" t="e">
        <f aca="false">#REF!</f>
        <v>#REF!</v>
      </c>
      <c r="M1504" s="25" t="e">
        <f aca="false">#REF!</f>
        <v>#REF!</v>
      </c>
      <c r="N1504" s="25" t="e">
        <f aca="false">#REF!</f>
        <v>#REF!</v>
      </c>
    </row>
    <row r="1505" s="25" customFormat="true" ht="12.75" hidden="true" customHeight="false" outlineLevel="0" collapsed="false">
      <c r="A1505" s="25" t="e">
        <f aca="false">#REF!</f>
        <v>#REF!</v>
      </c>
      <c r="B1505" s="25" t="e">
        <f aca="false">#REF!</f>
        <v>#REF!</v>
      </c>
      <c r="C1505" s="25" t="e">
        <f aca="false">#REF!</f>
        <v>#REF!</v>
      </c>
      <c r="D1505" s="25" t="e">
        <f aca="false">#REF!</f>
        <v>#REF!</v>
      </c>
      <c r="E1505" s="25" t="e">
        <f aca="false">#REF!</f>
        <v>#REF!</v>
      </c>
      <c r="F1505" s="25" t="e">
        <f aca="false">#REF!</f>
        <v>#REF!</v>
      </c>
      <c r="G1505" s="25" t="e">
        <f aca="false">#REF!</f>
        <v>#REF!</v>
      </c>
      <c r="H1505" s="25" t="e">
        <f aca="false">#REF!</f>
        <v>#REF!</v>
      </c>
      <c r="I1505" s="25" t="e">
        <f aca="false">#REF!</f>
        <v>#REF!</v>
      </c>
      <c r="J1505" s="25" t="e">
        <f aca="false">#REF!</f>
        <v>#REF!</v>
      </c>
      <c r="K1505" s="25" t="e">
        <f aca="false">#REF!</f>
        <v>#REF!</v>
      </c>
      <c r="L1505" s="25" t="e">
        <f aca="false">#REF!</f>
        <v>#REF!</v>
      </c>
      <c r="M1505" s="25" t="e">
        <f aca="false">#REF!</f>
        <v>#REF!</v>
      </c>
      <c r="N1505" s="25" t="e">
        <f aca="false">#REF!</f>
        <v>#REF!</v>
      </c>
    </row>
    <row r="1506" s="25" customFormat="true" ht="12.75" hidden="true" customHeight="false" outlineLevel="0" collapsed="false">
      <c r="A1506" s="25" t="e">
        <f aca="false">#REF!</f>
        <v>#REF!</v>
      </c>
      <c r="B1506" s="25" t="e">
        <f aca="false">#REF!</f>
        <v>#REF!</v>
      </c>
      <c r="C1506" s="25" t="e">
        <f aca="false">#REF!</f>
        <v>#REF!</v>
      </c>
      <c r="D1506" s="25" t="e">
        <f aca="false">#REF!</f>
        <v>#REF!</v>
      </c>
      <c r="E1506" s="25" t="e">
        <f aca="false">#REF!</f>
        <v>#REF!</v>
      </c>
      <c r="F1506" s="25" t="e">
        <f aca="false">#REF!</f>
        <v>#REF!</v>
      </c>
      <c r="G1506" s="25" t="e">
        <f aca="false">#REF!</f>
        <v>#REF!</v>
      </c>
      <c r="H1506" s="25" t="e">
        <f aca="false">#REF!</f>
        <v>#REF!</v>
      </c>
      <c r="I1506" s="25" t="e">
        <f aca="false">#REF!</f>
        <v>#REF!</v>
      </c>
      <c r="J1506" s="25" t="e">
        <f aca="false">#REF!</f>
        <v>#REF!</v>
      </c>
      <c r="K1506" s="25" t="e">
        <f aca="false">#REF!</f>
        <v>#REF!</v>
      </c>
      <c r="L1506" s="25" t="e">
        <f aca="false">#REF!</f>
        <v>#REF!</v>
      </c>
      <c r="M1506" s="25" t="e">
        <f aca="false">#REF!</f>
        <v>#REF!</v>
      </c>
      <c r="N1506" s="25" t="e">
        <f aca="false">#REF!</f>
        <v>#REF!</v>
      </c>
    </row>
    <row r="1507" s="25" customFormat="true" ht="12.75" hidden="true" customHeight="false" outlineLevel="0" collapsed="false">
      <c r="A1507" s="25" t="e">
        <f aca="false">#REF!</f>
        <v>#REF!</v>
      </c>
      <c r="B1507" s="25" t="e">
        <f aca="false">#REF!</f>
        <v>#REF!</v>
      </c>
      <c r="C1507" s="25" t="e">
        <f aca="false">#REF!</f>
        <v>#REF!</v>
      </c>
      <c r="D1507" s="25" t="e">
        <f aca="false">#REF!</f>
        <v>#REF!</v>
      </c>
      <c r="E1507" s="25" t="e">
        <f aca="false">#REF!</f>
        <v>#REF!</v>
      </c>
      <c r="F1507" s="25" t="e">
        <f aca="false">#REF!</f>
        <v>#REF!</v>
      </c>
      <c r="G1507" s="25" t="e">
        <f aca="false">#REF!</f>
        <v>#REF!</v>
      </c>
      <c r="H1507" s="25" t="e">
        <f aca="false">#REF!</f>
        <v>#REF!</v>
      </c>
      <c r="I1507" s="25" t="e">
        <f aca="false">#REF!</f>
        <v>#REF!</v>
      </c>
      <c r="J1507" s="25" t="e">
        <f aca="false">#REF!</f>
        <v>#REF!</v>
      </c>
      <c r="K1507" s="25" t="e">
        <f aca="false">#REF!</f>
        <v>#REF!</v>
      </c>
      <c r="L1507" s="25" t="e">
        <f aca="false">#REF!</f>
        <v>#REF!</v>
      </c>
      <c r="M1507" s="25" t="e">
        <f aca="false">#REF!</f>
        <v>#REF!</v>
      </c>
      <c r="N1507" s="25" t="e">
        <f aca="false">#REF!</f>
        <v>#REF!</v>
      </c>
    </row>
    <row r="1508" s="25" customFormat="true" ht="12.75" hidden="true" customHeight="false" outlineLevel="0" collapsed="false">
      <c r="A1508" s="25" t="e">
        <f aca="false">#REF!</f>
        <v>#REF!</v>
      </c>
      <c r="B1508" s="25" t="e">
        <f aca="false">#REF!</f>
        <v>#REF!</v>
      </c>
      <c r="C1508" s="25" t="e">
        <f aca="false">#REF!</f>
        <v>#REF!</v>
      </c>
      <c r="D1508" s="25" t="e">
        <f aca="false">#REF!</f>
        <v>#REF!</v>
      </c>
      <c r="E1508" s="25" t="e">
        <f aca="false">#REF!</f>
        <v>#REF!</v>
      </c>
      <c r="F1508" s="25" t="e">
        <f aca="false">#REF!</f>
        <v>#REF!</v>
      </c>
      <c r="G1508" s="25" t="e">
        <f aca="false">#REF!</f>
        <v>#REF!</v>
      </c>
      <c r="H1508" s="25" t="e">
        <f aca="false">#REF!</f>
        <v>#REF!</v>
      </c>
      <c r="I1508" s="25" t="e">
        <f aca="false">#REF!</f>
        <v>#REF!</v>
      </c>
      <c r="J1508" s="25" t="e">
        <f aca="false">#REF!</f>
        <v>#REF!</v>
      </c>
      <c r="K1508" s="25" t="e">
        <f aca="false">#REF!</f>
        <v>#REF!</v>
      </c>
      <c r="L1508" s="25" t="e">
        <f aca="false">#REF!</f>
        <v>#REF!</v>
      </c>
      <c r="M1508" s="25" t="e">
        <f aca="false">#REF!</f>
        <v>#REF!</v>
      </c>
      <c r="N1508" s="25" t="e">
        <f aca="false">#REF!</f>
        <v>#REF!</v>
      </c>
    </row>
    <row r="1509" s="25" customFormat="true" ht="12.75" hidden="true" customHeight="false" outlineLevel="0" collapsed="false">
      <c r="A1509" s="25" t="e">
        <f aca="false">#REF!</f>
        <v>#REF!</v>
      </c>
      <c r="B1509" s="25" t="e">
        <f aca="false">#REF!</f>
        <v>#REF!</v>
      </c>
      <c r="C1509" s="25" t="e">
        <f aca="false">#REF!</f>
        <v>#REF!</v>
      </c>
      <c r="D1509" s="25" t="e">
        <f aca="false">#REF!</f>
        <v>#REF!</v>
      </c>
      <c r="E1509" s="25" t="e">
        <f aca="false">#REF!</f>
        <v>#REF!</v>
      </c>
      <c r="F1509" s="25" t="e">
        <f aca="false">#REF!</f>
        <v>#REF!</v>
      </c>
      <c r="G1509" s="25" t="e">
        <f aca="false">#REF!</f>
        <v>#REF!</v>
      </c>
      <c r="H1509" s="25" t="e">
        <f aca="false">#REF!</f>
        <v>#REF!</v>
      </c>
      <c r="I1509" s="25" t="e">
        <f aca="false">#REF!</f>
        <v>#REF!</v>
      </c>
      <c r="J1509" s="25" t="e">
        <f aca="false">#REF!</f>
        <v>#REF!</v>
      </c>
      <c r="K1509" s="25" t="e">
        <f aca="false">#REF!</f>
        <v>#REF!</v>
      </c>
      <c r="L1509" s="25" t="e">
        <f aca="false">#REF!</f>
        <v>#REF!</v>
      </c>
      <c r="M1509" s="25" t="e">
        <f aca="false">#REF!</f>
        <v>#REF!</v>
      </c>
      <c r="N1509" s="25" t="e">
        <f aca="false">#REF!</f>
        <v>#REF!</v>
      </c>
    </row>
    <row r="1510" s="25" customFormat="true" ht="12.75" hidden="true" customHeight="false" outlineLevel="0" collapsed="false">
      <c r="A1510" s="25" t="e">
        <f aca="false">#REF!</f>
        <v>#REF!</v>
      </c>
      <c r="B1510" s="25" t="e">
        <f aca="false">#REF!</f>
        <v>#REF!</v>
      </c>
      <c r="C1510" s="25" t="e">
        <f aca="false">#REF!</f>
        <v>#REF!</v>
      </c>
      <c r="D1510" s="25" t="e">
        <f aca="false">#REF!</f>
        <v>#REF!</v>
      </c>
      <c r="E1510" s="25" t="e">
        <f aca="false">#REF!</f>
        <v>#REF!</v>
      </c>
      <c r="F1510" s="25" t="e">
        <f aca="false">#REF!</f>
        <v>#REF!</v>
      </c>
      <c r="G1510" s="25" t="e">
        <f aca="false">#REF!</f>
        <v>#REF!</v>
      </c>
      <c r="H1510" s="25" t="e">
        <f aca="false">#REF!</f>
        <v>#REF!</v>
      </c>
      <c r="I1510" s="25" t="e">
        <f aca="false">#REF!</f>
        <v>#REF!</v>
      </c>
      <c r="J1510" s="25" t="e">
        <f aca="false">#REF!</f>
        <v>#REF!</v>
      </c>
      <c r="K1510" s="25" t="e">
        <f aca="false">#REF!</f>
        <v>#REF!</v>
      </c>
      <c r="L1510" s="25" t="e">
        <f aca="false">#REF!</f>
        <v>#REF!</v>
      </c>
      <c r="M1510" s="25" t="e">
        <f aca="false">#REF!</f>
        <v>#REF!</v>
      </c>
      <c r="N1510" s="25" t="e">
        <f aca="false">#REF!</f>
        <v>#REF!</v>
      </c>
    </row>
    <row r="1511" s="25" customFormat="true" ht="12.75" hidden="true" customHeight="false" outlineLevel="0" collapsed="false">
      <c r="A1511" s="25" t="e">
        <f aca="false">#REF!</f>
        <v>#REF!</v>
      </c>
      <c r="B1511" s="25" t="e">
        <f aca="false">#REF!</f>
        <v>#REF!</v>
      </c>
      <c r="C1511" s="25" t="e">
        <f aca="false">#REF!</f>
        <v>#REF!</v>
      </c>
      <c r="D1511" s="25" t="e">
        <f aca="false">#REF!</f>
        <v>#REF!</v>
      </c>
      <c r="E1511" s="25" t="e">
        <f aca="false">#REF!</f>
        <v>#REF!</v>
      </c>
      <c r="F1511" s="25" t="e">
        <f aca="false">#REF!</f>
        <v>#REF!</v>
      </c>
      <c r="G1511" s="25" t="e">
        <f aca="false">#REF!</f>
        <v>#REF!</v>
      </c>
      <c r="H1511" s="25" t="e">
        <f aca="false">#REF!</f>
        <v>#REF!</v>
      </c>
      <c r="I1511" s="25" t="e">
        <f aca="false">#REF!</f>
        <v>#REF!</v>
      </c>
      <c r="J1511" s="25" t="e">
        <f aca="false">#REF!</f>
        <v>#REF!</v>
      </c>
      <c r="K1511" s="25" t="e">
        <f aca="false">#REF!</f>
        <v>#REF!</v>
      </c>
      <c r="L1511" s="25" t="e">
        <f aca="false">#REF!</f>
        <v>#REF!</v>
      </c>
      <c r="M1511" s="25" t="e">
        <f aca="false">#REF!</f>
        <v>#REF!</v>
      </c>
      <c r="N1511" s="25" t="e">
        <f aca="false">#REF!</f>
        <v>#REF!</v>
      </c>
    </row>
    <row r="1512" s="25" customFormat="true" ht="12.75" hidden="true" customHeight="false" outlineLevel="0" collapsed="false">
      <c r="A1512" s="25" t="e">
        <f aca="false">#REF!</f>
        <v>#REF!</v>
      </c>
      <c r="B1512" s="25" t="e">
        <f aca="false">#REF!</f>
        <v>#REF!</v>
      </c>
      <c r="C1512" s="25" t="e">
        <f aca="false">#REF!</f>
        <v>#REF!</v>
      </c>
      <c r="D1512" s="25" t="e">
        <f aca="false">#REF!</f>
        <v>#REF!</v>
      </c>
      <c r="E1512" s="25" t="e">
        <f aca="false">#REF!</f>
        <v>#REF!</v>
      </c>
      <c r="F1512" s="25" t="e">
        <f aca="false">#REF!</f>
        <v>#REF!</v>
      </c>
      <c r="G1512" s="25" t="e">
        <f aca="false">#REF!</f>
        <v>#REF!</v>
      </c>
      <c r="H1512" s="25" t="e">
        <f aca="false">#REF!</f>
        <v>#REF!</v>
      </c>
      <c r="I1512" s="25" t="e">
        <f aca="false">#REF!</f>
        <v>#REF!</v>
      </c>
      <c r="J1512" s="25" t="e">
        <f aca="false">#REF!</f>
        <v>#REF!</v>
      </c>
      <c r="K1512" s="25" t="e">
        <f aca="false">#REF!</f>
        <v>#REF!</v>
      </c>
      <c r="L1512" s="25" t="e">
        <f aca="false">#REF!</f>
        <v>#REF!</v>
      </c>
      <c r="M1512" s="25" t="e">
        <f aca="false">#REF!</f>
        <v>#REF!</v>
      </c>
      <c r="N1512" s="25" t="e">
        <f aca="false">#REF!</f>
        <v>#REF!</v>
      </c>
    </row>
    <row r="1513" s="25" customFormat="true" ht="12.75" hidden="true" customHeight="false" outlineLevel="0" collapsed="false">
      <c r="A1513" s="25" t="e">
        <f aca="false">#REF!</f>
        <v>#REF!</v>
      </c>
      <c r="B1513" s="25" t="e">
        <f aca="false">#REF!</f>
        <v>#REF!</v>
      </c>
      <c r="C1513" s="25" t="e">
        <f aca="false">#REF!</f>
        <v>#REF!</v>
      </c>
      <c r="D1513" s="25" t="e">
        <f aca="false">#REF!</f>
        <v>#REF!</v>
      </c>
      <c r="E1513" s="25" t="e">
        <f aca="false">#REF!</f>
        <v>#REF!</v>
      </c>
      <c r="F1513" s="25" t="e">
        <f aca="false">#REF!</f>
        <v>#REF!</v>
      </c>
      <c r="G1513" s="25" t="e">
        <f aca="false">#REF!</f>
        <v>#REF!</v>
      </c>
      <c r="H1513" s="25" t="e">
        <f aca="false">#REF!</f>
        <v>#REF!</v>
      </c>
      <c r="I1513" s="25" t="e">
        <f aca="false">#REF!</f>
        <v>#REF!</v>
      </c>
      <c r="J1513" s="25" t="e">
        <f aca="false">#REF!</f>
        <v>#REF!</v>
      </c>
      <c r="K1513" s="25" t="e">
        <f aca="false">#REF!</f>
        <v>#REF!</v>
      </c>
      <c r="L1513" s="25" t="e">
        <f aca="false">#REF!</f>
        <v>#REF!</v>
      </c>
      <c r="M1513" s="25" t="e">
        <f aca="false">#REF!</f>
        <v>#REF!</v>
      </c>
      <c r="N1513" s="25" t="e">
        <f aca="false">#REF!</f>
        <v>#REF!</v>
      </c>
    </row>
    <row r="1514" s="25" customFormat="true" ht="12.75" hidden="true" customHeight="false" outlineLevel="0" collapsed="false">
      <c r="A1514" s="25" t="e">
        <f aca="false">#REF!</f>
        <v>#REF!</v>
      </c>
      <c r="B1514" s="25" t="e">
        <f aca="false">#REF!</f>
        <v>#REF!</v>
      </c>
      <c r="C1514" s="25" t="e">
        <f aca="false">#REF!</f>
        <v>#REF!</v>
      </c>
      <c r="D1514" s="25" t="e">
        <f aca="false">#REF!</f>
        <v>#REF!</v>
      </c>
      <c r="E1514" s="25" t="e">
        <f aca="false">#REF!</f>
        <v>#REF!</v>
      </c>
      <c r="F1514" s="25" t="e">
        <f aca="false">#REF!</f>
        <v>#REF!</v>
      </c>
      <c r="G1514" s="25" t="e">
        <f aca="false">#REF!</f>
        <v>#REF!</v>
      </c>
      <c r="H1514" s="25" t="e">
        <f aca="false">#REF!</f>
        <v>#REF!</v>
      </c>
      <c r="I1514" s="25" t="e">
        <f aca="false">#REF!</f>
        <v>#REF!</v>
      </c>
      <c r="J1514" s="25" t="e">
        <f aca="false">#REF!</f>
        <v>#REF!</v>
      </c>
      <c r="K1514" s="25" t="e">
        <f aca="false">#REF!</f>
        <v>#REF!</v>
      </c>
      <c r="L1514" s="25" t="e">
        <f aca="false">#REF!</f>
        <v>#REF!</v>
      </c>
      <c r="M1514" s="25" t="e">
        <f aca="false">#REF!</f>
        <v>#REF!</v>
      </c>
      <c r="N1514" s="25" t="e">
        <f aca="false">#REF!</f>
        <v>#REF!</v>
      </c>
    </row>
    <row r="1515" s="25" customFormat="true" ht="12.75" hidden="true" customHeight="false" outlineLevel="0" collapsed="false">
      <c r="A1515" s="25" t="e">
        <f aca="false">#REF!</f>
        <v>#REF!</v>
      </c>
      <c r="B1515" s="25" t="e">
        <f aca="false">#REF!</f>
        <v>#REF!</v>
      </c>
      <c r="C1515" s="25" t="e">
        <f aca="false">#REF!</f>
        <v>#REF!</v>
      </c>
      <c r="D1515" s="25" t="e">
        <f aca="false">#REF!</f>
        <v>#REF!</v>
      </c>
      <c r="E1515" s="25" t="e">
        <f aca="false">#REF!</f>
        <v>#REF!</v>
      </c>
      <c r="F1515" s="25" t="e">
        <f aca="false">#REF!</f>
        <v>#REF!</v>
      </c>
      <c r="G1515" s="25" t="e">
        <f aca="false">#REF!</f>
        <v>#REF!</v>
      </c>
      <c r="H1515" s="25" t="e">
        <f aca="false">#REF!</f>
        <v>#REF!</v>
      </c>
      <c r="I1515" s="25" t="e">
        <f aca="false">#REF!</f>
        <v>#REF!</v>
      </c>
      <c r="J1515" s="25" t="e">
        <f aca="false">#REF!</f>
        <v>#REF!</v>
      </c>
      <c r="K1515" s="25" t="e">
        <f aca="false">#REF!</f>
        <v>#REF!</v>
      </c>
      <c r="L1515" s="25" t="e">
        <f aca="false">#REF!</f>
        <v>#REF!</v>
      </c>
      <c r="M1515" s="25" t="e">
        <f aca="false">#REF!</f>
        <v>#REF!</v>
      </c>
      <c r="N1515" s="25" t="e">
        <f aca="false">#REF!</f>
        <v>#REF!</v>
      </c>
    </row>
    <row r="1516" customFormat="false" ht="12.75" hidden="false" customHeight="false" outlineLevel="0" collapsed="false">
      <c r="A1516" s="515" t="e">
        <f aca="false">#REF!</f>
        <v>#REF!</v>
      </c>
      <c r="B1516" s="515" t="e">
        <f aca="false">#REF!</f>
        <v>#REF!</v>
      </c>
      <c r="C1516" s="25" t="e">
        <f aca="false">#REF!</f>
        <v>#REF!</v>
      </c>
      <c r="D1516" s="25" t="e">
        <f aca="false">#REF!</f>
        <v>#REF!</v>
      </c>
      <c r="E1516" s="25" t="e">
        <f aca="false">#REF!</f>
        <v>#REF!</v>
      </c>
      <c r="F1516" s="25" t="e">
        <f aca="false">#REF!</f>
        <v>#REF!</v>
      </c>
      <c r="G1516" s="515" t="str">
        <f aca="false">G334</f>
        <v>upstream gate valve</v>
      </c>
      <c r="H1516" s="25" t="e">
        <f aca="false">#REF!</f>
        <v>#REF!</v>
      </c>
      <c r="I1516" s="25" t="e">
        <f aca="false">#REF!</f>
        <v>#REF!</v>
      </c>
      <c r="J1516" s="25" t="e">
        <f aca="false">#REF!</f>
        <v>#REF!</v>
      </c>
      <c r="K1516" s="515" t="e">
        <f aca="false">#REF!</f>
        <v>#REF!</v>
      </c>
      <c r="L1516" s="589" t="e">
        <f aca="false">#REF!</f>
        <v>#REF!</v>
      </c>
      <c r="M1516" s="589" t="e">
        <f aca="false">#REF!</f>
        <v>#REF!</v>
      </c>
      <c r="N1516" s="589" t="e">
        <f aca="false">#REF!</f>
        <v>#REF!</v>
      </c>
      <c r="O1516" s="589"/>
      <c r="P1516" s="589"/>
      <c r="Q1516" s="589"/>
      <c r="S1516" s="641" t="s">
        <v>1648</v>
      </c>
    </row>
    <row r="1517" s="25" customFormat="true" ht="12.75" hidden="true" customHeight="false" outlineLevel="0" collapsed="false">
      <c r="A1517" s="25" t="e">
        <f aca="false">#REF!</f>
        <v>#REF!</v>
      </c>
      <c r="B1517" s="25" t="e">
        <f aca="false">#REF!</f>
        <v>#REF!</v>
      </c>
      <c r="C1517" s="25" t="e">
        <f aca="false">#REF!</f>
        <v>#REF!</v>
      </c>
      <c r="D1517" s="25" t="e">
        <f aca="false">#REF!</f>
        <v>#REF!</v>
      </c>
      <c r="E1517" s="25" t="e">
        <f aca="false">#REF!</f>
        <v>#REF!</v>
      </c>
      <c r="F1517" s="25" t="e">
        <f aca="false">#REF!</f>
        <v>#REF!</v>
      </c>
      <c r="G1517" s="25" t="e">
        <f aca="false">#REF!</f>
        <v>#REF!</v>
      </c>
      <c r="H1517" s="25" t="e">
        <f aca="false">#REF!</f>
        <v>#REF!</v>
      </c>
      <c r="I1517" s="25" t="e">
        <f aca="false">#REF!</f>
        <v>#REF!</v>
      </c>
      <c r="J1517" s="25" t="e">
        <f aca="false">#REF!</f>
        <v>#REF!</v>
      </c>
      <c r="K1517" s="25" t="e">
        <f aca="false">#REF!</f>
        <v>#REF!</v>
      </c>
      <c r="L1517" s="25" t="e">
        <f aca="false">#REF!</f>
        <v>#REF!</v>
      </c>
      <c r="M1517" s="25" t="e">
        <f aca="false">#REF!</f>
        <v>#REF!</v>
      </c>
      <c r="N1517" s="25" t="e">
        <f aca="false">#REF!</f>
        <v>#REF!</v>
      </c>
    </row>
    <row r="1518" s="25" customFormat="true" ht="12.75" hidden="true" customHeight="false" outlineLevel="0" collapsed="false">
      <c r="A1518" s="25" t="e">
        <f aca="false">#REF!</f>
        <v>#REF!</v>
      </c>
      <c r="B1518" s="25" t="e">
        <f aca="false">#REF!</f>
        <v>#REF!</v>
      </c>
      <c r="C1518" s="25" t="e">
        <f aca="false">#REF!</f>
        <v>#REF!</v>
      </c>
      <c r="D1518" s="25" t="e">
        <f aca="false">#REF!</f>
        <v>#REF!</v>
      </c>
      <c r="E1518" s="25" t="e">
        <f aca="false">#REF!</f>
        <v>#REF!</v>
      </c>
      <c r="F1518" s="25" t="e">
        <f aca="false">#REF!</f>
        <v>#REF!</v>
      </c>
      <c r="G1518" s="25" t="e">
        <f aca="false">#REF!</f>
        <v>#REF!</v>
      </c>
      <c r="H1518" s="25" t="e">
        <f aca="false">#REF!</f>
        <v>#REF!</v>
      </c>
      <c r="I1518" s="25" t="e">
        <f aca="false">#REF!</f>
        <v>#REF!</v>
      </c>
      <c r="J1518" s="25" t="e">
        <f aca="false">#REF!</f>
        <v>#REF!</v>
      </c>
      <c r="K1518" s="25" t="e">
        <f aca="false">#REF!</f>
        <v>#REF!</v>
      </c>
      <c r="L1518" s="25" t="e">
        <f aca="false">#REF!</f>
        <v>#REF!</v>
      </c>
      <c r="M1518" s="25" t="e">
        <f aca="false">#REF!</f>
        <v>#REF!</v>
      </c>
      <c r="N1518" s="25" t="e">
        <f aca="false">#REF!</f>
        <v>#REF!</v>
      </c>
    </row>
    <row r="1519" s="25" customFormat="true" ht="12.75" hidden="true" customHeight="false" outlineLevel="0" collapsed="false">
      <c r="A1519" s="25" t="e">
        <f aca="false">#REF!</f>
        <v>#REF!</v>
      </c>
      <c r="B1519" s="25" t="e">
        <f aca="false">#REF!</f>
        <v>#REF!</v>
      </c>
      <c r="C1519" s="25" t="e">
        <f aca="false">#REF!</f>
        <v>#REF!</v>
      </c>
      <c r="D1519" s="25" t="e">
        <f aca="false">#REF!</f>
        <v>#REF!</v>
      </c>
      <c r="E1519" s="25" t="e">
        <f aca="false">#REF!</f>
        <v>#REF!</v>
      </c>
      <c r="F1519" s="25" t="e">
        <f aca="false">#REF!</f>
        <v>#REF!</v>
      </c>
      <c r="G1519" s="25" t="e">
        <f aca="false">#REF!</f>
        <v>#REF!</v>
      </c>
      <c r="H1519" s="25" t="e">
        <f aca="false">#REF!</f>
        <v>#REF!</v>
      </c>
      <c r="I1519" s="25" t="e">
        <f aca="false">#REF!</f>
        <v>#REF!</v>
      </c>
      <c r="J1519" s="25" t="e">
        <f aca="false">#REF!</f>
        <v>#REF!</v>
      </c>
      <c r="K1519" s="25" t="e">
        <f aca="false">#REF!</f>
        <v>#REF!</v>
      </c>
      <c r="L1519" s="25" t="e">
        <f aca="false">#REF!</f>
        <v>#REF!</v>
      </c>
      <c r="M1519" s="25" t="e">
        <f aca="false">#REF!</f>
        <v>#REF!</v>
      </c>
      <c r="N1519" s="25" t="e">
        <f aca="false">#REF!</f>
        <v>#REF!</v>
      </c>
    </row>
    <row r="1520" s="25" customFormat="true" ht="12.75" hidden="true" customHeight="false" outlineLevel="0" collapsed="false">
      <c r="A1520" s="25" t="e">
        <f aca="false">#REF!</f>
        <v>#REF!</v>
      </c>
      <c r="B1520" s="25" t="e">
        <f aca="false">#REF!</f>
        <v>#REF!</v>
      </c>
      <c r="C1520" s="25" t="e">
        <f aca="false">#REF!</f>
        <v>#REF!</v>
      </c>
      <c r="D1520" s="25" t="e">
        <f aca="false">#REF!</f>
        <v>#REF!</v>
      </c>
      <c r="E1520" s="25" t="e">
        <f aca="false">#REF!</f>
        <v>#REF!</v>
      </c>
      <c r="F1520" s="25" t="e">
        <f aca="false">#REF!</f>
        <v>#REF!</v>
      </c>
      <c r="G1520" s="25" t="e">
        <f aca="false">#REF!</f>
        <v>#REF!</v>
      </c>
      <c r="H1520" s="25" t="e">
        <f aca="false">#REF!</f>
        <v>#REF!</v>
      </c>
      <c r="I1520" s="25" t="e">
        <f aca="false">#REF!</f>
        <v>#REF!</v>
      </c>
      <c r="J1520" s="25" t="e">
        <f aca="false">#REF!</f>
        <v>#REF!</v>
      </c>
      <c r="K1520" s="25" t="e">
        <f aca="false">#REF!</f>
        <v>#REF!</v>
      </c>
      <c r="L1520" s="25" t="e">
        <f aca="false">#REF!</f>
        <v>#REF!</v>
      </c>
      <c r="M1520" s="25" t="e">
        <f aca="false">#REF!</f>
        <v>#REF!</v>
      </c>
      <c r="N1520" s="25" t="e">
        <f aca="false">#REF!</f>
        <v>#REF!</v>
      </c>
    </row>
    <row r="1521" s="25" customFormat="true" ht="12.75" hidden="true" customHeight="false" outlineLevel="0" collapsed="false">
      <c r="A1521" s="25" t="e">
        <f aca="false">#REF!</f>
        <v>#REF!</v>
      </c>
      <c r="B1521" s="25" t="e">
        <f aca="false">#REF!</f>
        <v>#REF!</v>
      </c>
      <c r="C1521" s="25" t="e">
        <f aca="false">#REF!</f>
        <v>#REF!</v>
      </c>
      <c r="D1521" s="25" t="e">
        <f aca="false">#REF!</f>
        <v>#REF!</v>
      </c>
      <c r="E1521" s="25" t="e">
        <f aca="false">#REF!</f>
        <v>#REF!</v>
      </c>
      <c r="F1521" s="25" t="e">
        <f aca="false">#REF!</f>
        <v>#REF!</v>
      </c>
      <c r="G1521" s="25" t="e">
        <f aca="false">#REF!</f>
        <v>#REF!</v>
      </c>
      <c r="H1521" s="25" t="e">
        <f aca="false">#REF!</f>
        <v>#REF!</v>
      </c>
      <c r="I1521" s="25" t="e">
        <f aca="false">#REF!</f>
        <v>#REF!</v>
      </c>
      <c r="J1521" s="25" t="e">
        <f aca="false">#REF!</f>
        <v>#REF!</v>
      </c>
      <c r="K1521" s="25" t="e">
        <f aca="false">#REF!</f>
        <v>#REF!</v>
      </c>
      <c r="L1521" s="25" t="e">
        <f aca="false">#REF!</f>
        <v>#REF!</v>
      </c>
      <c r="M1521" s="25" t="e">
        <f aca="false">#REF!</f>
        <v>#REF!</v>
      </c>
      <c r="N1521" s="25" t="e">
        <f aca="false">#REF!</f>
        <v>#REF!</v>
      </c>
    </row>
    <row r="1522" s="25" customFormat="true" ht="12.75" hidden="true" customHeight="false" outlineLevel="0" collapsed="false">
      <c r="A1522" s="25" t="e">
        <f aca="false">#REF!</f>
        <v>#REF!</v>
      </c>
      <c r="B1522" s="25" t="e">
        <f aca="false">#REF!</f>
        <v>#REF!</v>
      </c>
      <c r="C1522" s="25" t="e">
        <f aca="false">#REF!</f>
        <v>#REF!</v>
      </c>
      <c r="D1522" s="25" t="e">
        <f aca="false">#REF!</f>
        <v>#REF!</v>
      </c>
      <c r="E1522" s="25" t="e">
        <f aca="false">#REF!</f>
        <v>#REF!</v>
      </c>
      <c r="F1522" s="25" t="e">
        <f aca="false">#REF!</f>
        <v>#REF!</v>
      </c>
      <c r="G1522" s="25" t="e">
        <f aca="false">#REF!</f>
        <v>#REF!</v>
      </c>
      <c r="H1522" s="25" t="e">
        <f aca="false">#REF!</f>
        <v>#REF!</v>
      </c>
      <c r="I1522" s="25" t="e">
        <f aca="false">#REF!</f>
        <v>#REF!</v>
      </c>
      <c r="J1522" s="25" t="e">
        <f aca="false">#REF!</f>
        <v>#REF!</v>
      </c>
      <c r="K1522" s="25" t="e">
        <f aca="false">#REF!</f>
        <v>#REF!</v>
      </c>
      <c r="L1522" s="25" t="e">
        <f aca="false">#REF!</f>
        <v>#REF!</v>
      </c>
      <c r="M1522" s="25" t="e">
        <f aca="false">#REF!</f>
        <v>#REF!</v>
      </c>
      <c r="N1522" s="25" t="e">
        <f aca="false">#REF!</f>
        <v>#REF!</v>
      </c>
    </row>
    <row r="1523" s="25" customFormat="true" ht="12.75" hidden="true" customHeight="false" outlineLevel="0" collapsed="false">
      <c r="A1523" s="25" t="e">
        <f aca="false">#REF!</f>
        <v>#REF!</v>
      </c>
      <c r="B1523" s="25" t="e">
        <f aca="false">#REF!</f>
        <v>#REF!</v>
      </c>
      <c r="C1523" s="25" t="e">
        <f aca="false">#REF!</f>
        <v>#REF!</v>
      </c>
      <c r="D1523" s="25" t="e">
        <f aca="false">#REF!</f>
        <v>#REF!</v>
      </c>
      <c r="E1523" s="25" t="e">
        <f aca="false">#REF!</f>
        <v>#REF!</v>
      </c>
      <c r="F1523" s="25" t="e">
        <f aca="false">#REF!</f>
        <v>#REF!</v>
      </c>
      <c r="G1523" s="25" t="e">
        <f aca="false">#REF!</f>
        <v>#REF!</v>
      </c>
      <c r="H1523" s="25" t="e">
        <f aca="false">#REF!</f>
        <v>#REF!</v>
      </c>
      <c r="I1523" s="25" t="e">
        <f aca="false">#REF!</f>
        <v>#REF!</v>
      </c>
      <c r="J1523" s="25" t="e">
        <f aca="false">#REF!</f>
        <v>#REF!</v>
      </c>
      <c r="K1523" s="25" t="e">
        <f aca="false">#REF!</f>
        <v>#REF!</v>
      </c>
      <c r="L1523" s="25" t="e">
        <f aca="false">#REF!</f>
        <v>#REF!</v>
      </c>
      <c r="M1523" s="25" t="e">
        <f aca="false">#REF!</f>
        <v>#REF!</v>
      </c>
      <c r="N1523" s="25" t="e">
        <f aca="false">#REF!</f>
        <v>#REF!</v>
      </c>
    </row>
    <row r="1524" s="25" customFormat="true" ht="12.75" hidden="true" customHeight="false" outlineLevel="0" collapsed="false">
      <c r="A1524" s="25" t="e">
        <f aca="false">#REF!</f>
        <v>#REF!</v>
      </c>
      <c r="B1524" s="25" t="e">
        <f aca="false">#REF!</f>
        <v>#REF!</v>
      </c>
      <c r="C1524" s="25" t="e">
        <f aca="false">#REF!</f>
        <v>#REF!</v>
      </c>
      <c r="D1524" s="25" t="e">
        <f aca="false">#REF!</f>
        <v>#REF!</v>
      </c>
      <c r="E1524" s="25" t="e">
        <f aca="false">#REF!</f>
        <v>#REF!</v>
      </c>
      <c r="F1524" s="25" t="e">
        <f aca="false">#REF!</f>
        <v>#REF!</v>
      </c>
      <c r="G1524" s="25" t="e">
        <f aca="false">#REF!</f>
        <v>#REF!</v>
      </c>
      <c r="H1524" s="25" t="e">
        <f aca="false">#REF!</f>
        <v>#REF!</v>
      </c>
      <c r="I1524" s="25" t="e">
        <f aca="false">#REF!</f>
        <v>#REF!</v>
      </c>
      <c r="J1524" s="25" t="e">
        <f aca="false">#REF!</f>
        <v>#REF!</v>
      </c>
      <c r="K1524" s="25" t="e">
        <f aca="false">#REF!</f>
        <v>#REF!</v>
      </c>
      <c r="L1524" s="25" t="e">
        <f aca="false">#REF!</f>
        <v>#REF!</v>
      </c>
      <c r="M1524" s="25" t="e">
        <f aca="false">#REF!</f>
        <v>#REF!</v>
      </c>
      <c r="N1524" s="25" t="e">
        <f aca="false">#REF!</f>
        <v>#REF!</v>
      </c>
    </row>
    <row r="1525" s="25" customFormat="true" ht="12.75" hidden="true" customHeight="false" outlineLevel="0" collapsed="false">
      <c r="A1525" s="25" t="e">
        <f aca="false">#REF!</f>
        <v>#REF!</v>
      </c>
      <c r="B1525" s="25" t="e">
        <f aca="false">#REF!</f>
        <v>#REF!</v>
      </c>
      <c r="C1525" s="25" t="e">
        <f aca="false">#REF!</f>
        <v>#REF!</v>
      </c>
      <c r="D1525" s="25" t="e">
        <f aca="false">#REF!</f>
        <v>#REF!</v>
      </c>
      <c r="E1525" s="25" t="e">
        <f aca="false">#REF!</f>
        <v>#REF!</v>
      </c>
      <c r="F1525" s="25" t="e">
        <f aca="false">#REF!</f>
        <v>#REF!</v>
      </c>
      <c r="G1525" s="25" t="e">
        <f aca="false">#REF!</f>
        <v>#REF!</v>
      </c>
      <c r="H1525" s="25" t="e">
        <f aca="false">#REF!</f>
        <v>#REF!</v>
      </c>
      <c r="I1525" s="25" t="e">
        <f aca="false">#REF!</f>
        <v>#REF!</v>
      </c>
      <c r="J1525" s="25" t="e">
        <f aca="false">#REF!</f>
        <v>#REF!</v>
      </c>
      <c r="K1525" s="25" t="e">
        <f aca="false">#REF!</f>
        <v>#REF!</v>
      </c>
      <c r="L1525" s="25" t="e">
        <f aca="false">#REF!</f>
        <v>#REF!</v>
      </c>
      <c r="M1525" s="25" t="e">
        <f aca="false">#REF!</f>
        <v>#REF!</v>
      </c>
      <c r="N1525" s="25" t="e">
        <f aca="false">#REF!</f>
        <v>#REF!</v>
      </c>
    </row>
    <row r="1526" s="25" customFormat="true" ht="12.75" hidden="true" customHeight="false" outlineLevel="0" collapsed="false">
      <c r="A1526" s="25" t="e">
        <f aca="false">#REF!</f>
        <v>#REF!</v>
      </c>
      <c r="B1526" s="25" t="e">
        <f aca="false">#REF!</f>
        <v>#REF!</v>
      </c>
      <c r="C1526" s="25" t="e">
        <f aca="false">#REF!</f>
        <v>#REF!</v>
      </c>
      <c r="D1526" s="25" t="e">
        <f aca="false">#REF!</f>
        <v>#REF!</v>
      </c>
      <c r="E1526" s="25" t="e">
        <f aca="false">#REF!</f>
        <v>#REF!</v>
      </c>
      <c r="F1526" s="25" t="e">
        <f aca="false">#REF!</f>
        <v>#REF!</v>
      </c>
      <c r="G1526" s="25" t="e">
        <f aca="false">#REF!</f>
        <v>#REF!</v>
      </c>
      <c r="H1526" s="25" t="e">
        <f aca="false">#REF!</f>
        <v>#REF!</v>
      </c>
      <c r="I1526" s="25" t="e">
        <f aca="false">#REF!</f>
        <v>#REF!</v>
      </c>
      <c r="J1526" s="25" t="e">
        <f aca="false">#REF!</f>
        <v>#REF!</v>
      </c>
      <c r="K1526" s="25" t="e">
        <f aca="false">#REF!</f>
        <v>#REF!</v>
      </c>
      <c r="L1526" s="25" t="e">
        <f aca="false">#REF!</f>
        <v>#REF!</v>
      </c>
      <c r="M1526" s="25" t="e">
        <f aca="false">#REF!</f>
        <v>#REF!</v>
      </c>
      <c r="N1526" s="25" t="e">
        <f aca="false">#REF!</f>
        <v>#REF!</v>
      </c>
    </row>
    <row r="1527" s="25" customFormat="true" ht="12.75" hidden="true" customHeight="false" outlineLevel="0" collapsed="false">
      <c r="A1527" s="25" t="e">
        <f aca="false">#REF!</f>
        <v>#REF!</v>
      </c>
      <c r="B1527" s="25" t="e">
        <f aca="false">#REF!</f>
        <v>#REF!</v>
      </c>
      <c r="C1527" s="25" t="e">
        <f aca="false">#REF!</f>
        <v>#REF!</v>
      </c>
      <c r="D1527" s="25" t="e">
        <f aca="false">#REF!</f>
        <v>#REF!</v>
      </c>
      <c r="E1527" s="25" t="e">
        <f aca="false">#REF!</f>
        <v>#REF!</v>
      </c>
      <c r="F1527" s="25" t="e">
        <f aca="false">#REF!</f>
        <v>#REF!</v>
      </c>
      <c r="G1527" s="25" t="e">
        <f aca="false">#REF!</f>
        <v>#REF!</v>
      </c>
      <c r="H1527" s="25" t="e">
        <f aca="false">#REF!</f>
        <v>#REF!</v>
      </c>
      <c r="I1527" s="25" t="e">
        <f aca="false">#REF!</f>
        <v>#REF!</v>
      </c>
      <c r="J1527" s="25" t="e">
        <f aca="false">#REF!</f>
        <v>#REF!</v>
      </c>
      <c r="K1527" s="25" t="e">
        <f aca="false">#REF!</f>
        <v>#REF!</v>
      </c>
      <c r="L1527" s="25" t="e">
        <f aca="false">#REF!</f>
        <v>#REF!</v>
      </c>
      <c r="M1527" s="25" t="e">
        <f aca="false">#REF!</f>
        <v>#REF!</v>
      </c>
      <c r="N1527" s="25" t="e">
        <f aca="false">#REF!</f>
        <v>#REF!</v>
      </c>
    </row>
    <row r="1528" customFormat="false" ht="12.75" hidden="false" customHeight="false" outlineLevel="0" collapsed="false">
      <c r="A1528" s="515" t="e">
        <f aca="false">#REF!</f>
        <v>#REF!</v>
      </c>
      <c r="B1528" s="515" t="e">
        <f aca="false">#REF!</f>
        <v>#REF!</v>
      </c>
      <c r="C1528" s="25" t="e">
        <f aca="false">#REF!</f>
        <v>#REF!</v>
      </c>
      <c r="D1528" s="25" t="e">
        <f aca="false">#REF!</f>
        <v>#REF!</v>
      </c>
      <c r="E1528" s="25" t="e">
        <f aca="false">#REF!</f>
        <v>#REF!</v>
      </c>
      <c r="F1528" s="25" t="e">
        <f aca="false">#REF!</f>
        <v>#REF!</v>
      </c>
      <c r="G1528" s="515" t="str">
        <f aca="false">G365</f>
        <v>downstream gate valve</v>
      </c>
      <c r="H1528" s="25" t="e">
        <f aca="false">#REF!</f>
        <v>#REF!</v>
      </c>
      <c r="I1528" s="25" t="e">
        <f aca="false">#REF!</f>
        <v>#REF!</v>
      </c>
      <c r="J1528" s="25" t="e">
        <f aca="false">#REF!</f>
        <v>#REF!</v>
      </c>
      <c r="K1528" s="515" t="e">
        <f aca="false">#REF!</f>
        <v>#REF!</v>
      </c>
      <c r="L1528" s="589" t="e">
        <f aca="false">#REF!</f>
        <v>#REF!</v>
      </c>
      <c r="M1528" s="589" t="e">
        <f aca="false">#REF!</f>
        <v>#REF!</v>
      </c>
      <c r="N1528" s="589" t="e">
        <f aca="false">#REF!</f>
        <v>#REF!</v>
      </c>
      <c r="O1528" s="589"/>
      <c r="P1528" s="589"/>
      <c r="Q1528" s="589"/>
    </row>
    <row r="1529" s="25" customFormat="true" ht="12.75" hidden="true" customHeight="false" outlineLevel="0" collapsed="false">
      <c r="A1529" s="25" t="e">
        <f aca="false">#REF!</f>
        <v>#REF!</v>
      </c>
      <c r="B1529" s="25" t="e">
        <f aca="false">#REF!</f>
        <v>#REF!</v>
      </c>
      <c r="C1529" s="25" t="e">
        <f aca="false">#REF!</f>
        <v>#REF!</v>
      </c>
      <c r="D1529" s="25" t="e">
        <f aca="false">#REF!</f>
        <v>#REF!</v>
      </c>
      <c r="E1529" s="25" t="e">
        <f aca="false">#REF!</f>
        <v>#REF!</v>
      </c>
      <c r="F1529" s="25" t="e">
        <f aca="false">#REF!</f>
        <v>#REF!</v>
      </c>
      <c r="G1529" s="25" t="e">
        <f aca="false">#REF!</f>
        <v>#REF!</v>
      </c>
      <c r="H1529" s="25" t="e">
        <f aca="false">#REF!</f>
        <v>#REF!</v>
      </c>
      <c r="I1529" s="25" t="e">
        <f aca="false">#REF!</f>
        <v>#REF!</v>
      </c>
      <c r="J1529" s="25" t="e">
        <f aca="false">#REF!</f>
        <v>#REF!</v>
      </c>
      <c r="K1529" s="25" t="e">
        <f aca="false">#REF!</f>
        <v>#REF!</v>
      </c>
      <c r="L1529" s="25" t="e">
        <f aca="false">#REF!</f>
        <v>#REF!</v>
      </c>
      <c r="M1529" s="25" t="e">
        <f aca="false">#REF!</f>
        <v>#REF!</v>
      </c>
      <c r="N1529" s="25" t="e">
        <f aca="false">#REF!</f>
        <v>#REF!</v>
      </c>
    </row>
    <row r="1530" s="25" customFormat="true" ht="12.75" hidden="true" customHeight="false" outlineLevel="0" collapsed="false">
      <c r="A1530" s="25" t="e">
        <f aca="false">#REF!</f>
        <v>#REF!</v>
      </c>
      <c r="B1530" s="25" t="e">
        <f aca="false">#REF!</f>
        <v>#REF!</v>
      </c>
      <c r="C1530" s="25" t="e">
        <f aca="false">#REF!</f>
        <v>#REF!</v>
      </c>
      <c r="D1530" s="25" t="e">
        <f aca="false">#REF!</f>
        <v>#REF!</v>
      </c>
      <c r="E1530" s="25" t="e">
        <f aca="false">#REF!</f>
        <v>#REF!</v>
      </c>
      <c r="F1530" s="25" t="e">
        <f aca="false">#REF!</f>
        <v>#REF!</v>
      </c>
      <c r="G1530" s="25" t="e">
        <f aca="false">#REF!</f>
        <v>#REF!</v>
      </c>
      <c r="H1530" s="25" t="e">
        <f aca="false">#REF!</f>
        <v>#REF!</v>
      </c>
      <c r="I1530" s="25" t="e">
        <f aca="false">#REF!</f>
        <v>#REF!</v>
      </c>
      <c r="J1530" s="25" t="e">
        <f aca="false">#REF!</f>
        <v>#REF!</v>
      </c>
      <c r="K1530" s="25" t="e">
        <f aca="false">#REF!</f>
        <v>#REF!</v>
      </c>
      <c r="L1530" s="25" t="e">
        <f aca="false">#REF!</f>
        <v>#REF!</v>
      </c>
      <c r="M1530" s="25" t="e">
        <f aca="false">#REF!</f>
        <v>#REF!</v>
      </c>
      <c r="N1530" s="25" t="e">
        <f aca="false">#REF!</f>
        <v>#REF!</v>
      </c>
    </row>
    <row r="1531" s="25" customFormat="true" ht="12.75" hidden="true" customHeight="false" outlineLevel="0" collapsed="false">
      <c r="A1531" s="25" t="e">
        <f aca="false">#REF!</f>
        <v>#REF!</v>
      </c>
      <c r="B1531" s="25" t="e">
        <f aca="false">#REF!</f>
        <v>#REF!</v>
      </c>
      <c r="C1531" s="25" t="e">
        <f aca="false">#REF!</f>
        <v>#REF!</v>
      </c>
      <c r="D1531" s="25" t="e">
        <f aca="false">#REF!</f>
        <v>#REF!</v>
      </c>
      <c r="E1531" s="25" t="e">
        <f aca="false">#REF!</f>
        <v>#REF!</v>
      </c>
      <c r="F1531" s="25" t="e">
        <f aca="false">#REF!</f>
        <v>#REF!</v>
      </c>
      <c r="G1531" s="25" t="e">
        <f aca="false">#REF!</f>
        <v>#REF!</v>
      </c>
      <c r="H1531" s="25" t="e">
        <f aca="false">#REF!</f>
        <v>#REF!</v>
      </c>
      <c r="I1531" s="25" t="e">
        <f aca="false">#REF!</f>
        <v>#REF!</v>
      </c>
      <c r="J1531" s="25" t="e">
        <f aca="false">#REF!</f>
        <v>#REF!</v>
      </c>
      <c r="K1531" s="25" t="e">
        <f aca="false">#REF!</f>
        <v>#REF!</v>
      </c>
      <c r="L1531" s="25" t="e">
        <f aca="false">#REF!</f>
        <v>#REF!</v>
      </c>
      <c r="M1531" s="25" t="e">
        <f aca="false">#REF!</f>
        <v>#REF!</v>
      </c>
      <c r="N1531" s="25" t="e">
        <f aca="false">#REF!</f>
        <v>#REF!</v>
      </c>
    </row>
    <row r="1532" s="25" customFormat="true" ht="12.75" hidden="true" customHeight="false" outlineLevel="0" collapsed="false">
      <c r="A1532" s="25" t="e">
        <f aca="false">#REF!</f>
        <v>#REF!</v>
      </c>
      <c r="B1532" s="25" t="e">
        <f aca="false">#REF!</f>
        <v>#REF!</v>
      </c>
      <c r="C1532" s="25" t="e">
        <f aca="false">#REF!</f>
        <v>#REF!</v>
      </c>
      <c r="D1532" s="25" t="e">
        <f aca="false">#REF!</f>
        <v>#REF!</v>
      </c>
      <c r="E1532" s="25" t="e">
        <f aca="false">#REF!</f>
        <v>#REF!</v>
      </c>
      <c r="F1532" s="25" t="e">
        <f aca="false">#REF!</f>
        <v>#REF!</v>
      </c>
      <c r="G1532" s="25" t="e">
        <f aca="false">#REF!</f>
        <v>#REF!</v>
      </c>
      <c r="H1532" s="25" t="e">
        <f aca="false">#REF!</f>
        <v>#REF!</v>
      </c>
      <c r="I1532" s="25" t="e">
        <f aca="false">#REF!</f>
        <v>#REF!</v>
      </c>
      <c r="J1532" s="25" t="e">
        <f aca="false">#REF!</f>
        <v>#REF!</v>
      </c>
      <c r="K1532" s="25" t="e">
        <f aca="false">#REF!</f>
        <v>#REF!</v>
      </c>
      <c r="L1532" s="25" t="e">
        <f aca="false">#REF!</f>
        <v>#REF!</v>
      </c>
      <c r="M1532" s="25" t="e">
        <f aca="false">#REF!</f>
        <v>#REF!</v>
      </c>
      <c r="N1532" s="25" t="e">
        <f aca="false">#REF!</f>
        <v>#REF!</v>
      </c>
    </row>
    <row r="1533" s="25" customFormat="true" ht="12.75" hidden="true" customHeight="false" outlineLevel="0" collapsed="false">
      <c r="A1533" s="25" t="e">
        <f aca="false">#REF!</f>
        <v>#REF!</v>
      </c>
      <c r="B1533" s="25" t="e">
        <f aca="false">#REF!</f>
        <v>#REF!</v>
      </c>
      <c r="C1533" s="25" t="e">
        <f aca="false">#REF!</f>
        <v>#REF!</v>
      </c>
      <c r="D1533" s="25" t="e">
        <f aca="false">#REF!</f>
        <v>#REF!</v>
      </c>
      <c r="E1533" s="25" t="e">
        <f aca="false">#REF!</f>
        <v>#REF!</v>
      </c>
      <c r="F1533" s="25" t="e">
        <f aca="false">#REF!</f>
        <v>#REF!</v>
      </c>
      <c r="G1533" s="25" t="e">
        <f aca="false">#REF!</f>
        <v>#REF!</v>
      </c>
      <c r="H1533" s="25" t="e">
        <f aca="false">#REF!</f>
        <v>#REF!</v>
      </c>
      <c r="I1533" s="25" t="e">
        <f aca="false">#REF!</f>
        <v>#REF!</v>
      </c>
      <c r="J1533" s="25" t="e">
        <f aca="false">#REF!</f>
        <v>#REF!</v>
      </c>
      <c r="K1533" s="25" t="e">
        <f aca="false">#REF!</f>
        <v>#REF!</v>
      </c>
      <c r="L1533" s="25" t="e">
        <f aca="false">#REF!</f>
        <v>#REF!</v>
      </c>
      <c r="M1533" s="25" t="e">
        <f aca="false">#REF!</f>
        <v>#REF!</v>
      </c>
      <c r="N1533" s="25" t="e">
        <f aca="false">#REF!</f>
        <v>#REF!</v>
      </c>
    </row>
    <row r="1534" s="25" customFormat="true" ht="12.75" hidden="true" customHeight="false" outlineLevel="0" collapsed="false">
      <c r="A1534" s="25" t="e">
        <f aca="false">#REF!</f>
        <v>#REF!</v>
      </c>
      <c r="B1534" s="25" t="e">
        <f aca="false">#REF!</f>
        <v>#REF!</v>
      </c>
      <c r="C1534" s="25" t="e">
        <f aca="false">#REF!</f>
        <v>#REF!</v>
      </c>
      <c r="D1534" s="25" t="e">
        <f aca="false">#REF!</f>
        <v>#REF!</v>
      </c>
      <c r="E1534" s="25" t="e">
        <f aca="false">#REF!</f>
        <v>#REF!</v>
      </c>
      <c r="F1534" s="25" t="e">
        <f aca="false">#REF!</f>
        <v>#REF!</v>
      </c>
      <c r="G1534" s="25" t="e">
        <f aca="false">#REF!</f>
        <v>#REF!</v>
      </c>
      <c r="H1534" s="25" t="e">
        <f aca="false">#REF!</f>
        <v>#REF!</v>
      </c>
      <c r="I1534" s="25" t="e">
        <f aca="false">#REF!</f>
        <v>#REF!</v>
      </c>
      <c r="J1534" s="25" t="e">
        <f aca="false">#REF!</f>
        <v>#REF!</v>
      </c>
      <c r="K1534" s="25" t="e">
        <f aca="false">#REF!</f>
        <v>#REF!</v>
      </c>
      <c r="L1534" s="25" t="e">
        <f aca="false">#REF!</f>
        <v>#REF!</v>
      </c>
      <c r="M1534" s="25" t="e">
        <f aca="false">#REF!</f>
        <v>#REF!</v>
      </c>
      <c r="N1534" s="25" t="e">
        <f aca="false">#REF!</f>
        <v>#REF!</v>
      </c>
    </row>
    <row r="1535" s="25" customFormat="true" ht="12.75" hidden="true" customHeight="false" outlineLevel="0" collapsed="false">
      <c r="A1535" s="25" t="e">
        <f aca="false">#REF!</f>
        <v>#REF!</v>
      </c>
      <c r="B1535" s="25" t="e">
        <f aca="false">#REF!</f>
        <v>#REF!</v>
      </c>
      <c r="C1535" s="25" t="e">
        <f aca="false">#REF!</f>
        <v>#REF!</v>
      </c>
      <c r="D1535" s="25" t="e">
        <f aca="false">#REF!</f>
        <v>#REF!</v>
      </c>
      <c r="E1535" s="25" t="e">
        <f aca="false">#REF!</f>
        <v>#REF!</v>
      </c>
      <c r="F1535" s="25" t="e">
        <f aca="false">#REF!</f>
        <v>#REF!</v>
      </c>
      <c r="G1535" s="25" t="e">
        <f aca="false">#REF!</f>
        <v>#REF!</v>
      </c>
      <c r="H1535" s="25" t="e">
        <f aca="false">#REF!</f>
        <v>#REF!</v>
      </c>
      <c r="I1535" s="25" t="e">
        <f aca="false">#REF!</f>
        <v>#REF!</v>
      </c>
      <c r="J1535" s="25" t="e">
        <f aca="false">#REF!</f>
        <v>#REF!</v>
      </c>
      <c r="K1535" s="25" t="e">
        <f aca="false">#REF!</f>
        <v>#REF!</v>
      </c>
      <c r="L1535" s="25" t="e">
        <f aca="false">#REF!</f>
        <v>#REF!</v>
      </c>
      <c r="M1535" s="25" t="e">
        <f aca="false">#REF!</f>
        <v>#REF!</v>
      </c>
      <c r="N1535" s="25" t="e">
        <f aca="false">#REF!</f>
        <v>#REF!</v>
      </c>
    </row>
    <row r="1536" s="25" customFormat="true" ht="12.75" hidden="true" customHeight="false" outlineLevel="0" collapsed="false">
      <c r="A1536" s="25" t="e">
        <f aca="false">#REF!</f>
        <v>#REF!</v>
      </c>
      <c r="B1536" s="25" t="e">
        <f aca="false">#REF!</f>
        <v>#REF!</v>
      </c>
      <c r="C1536" s="25" t="e">
        <f aca="false">#REF!</f>
        <v>#REF!</v>
      </c>
      <c r="D1536" s="25" t="e">
        <f aca="false">#REF!</f>
        <v>#REF!</v>
      </c>
      <c r="E1536" s="25" t="e">
        <f aca="false">#REF!</f>
        <v>#REF!</v>
      </c>
      <c r="F1536" s="25" t="e">
        <f aca="false">#REF!</f>
        <v>#REF!</v>
      </c>
      <c r="G1536" s="25" t="e">
        <f aca="false">#REF!</f>
        <v>#REF!</v>
      </c>
      <c r="H1536" s="25" t="e">
        <f aca="false">#REF!</f>
        <v>#REF!</v>
      </c>
      <c r="I1536" s="25" t="e">
        <f aca="false">#REF!</f>
        <v>#REF!</v>
      </c>
      <c r="J1536" s="25" t="e">
        <f aca="false">#REF!</f>
        <v>#REF!</v>
      </c>
      <c r="K1536" s="25" t="e">
        <f aca="false">#REF!</f>
        <v>#REF!</v>
      </c>
      <c r="L1536" s="25" t="e">
        <f aca="false">#REF!</f>
        <v>#REF!</v>
      </c>
      <c r="M1536" s="25" t="e">
        <f aca="false">#REF!</f>
        <v>#REF!</v>
      </c>
      <c r="N1536" s="25" t="e">
        <f aca="false">#REF!</f>
        <v>#REF!</v>
      </c>
    </row>
    <row r="1537" s="25" customFormat="true" ht="12.75" hidden="true" customHeight="false" outlineLevel="0" collapsed="false">
      <c r="A1537" s="25" t="e">
        <f aca="false">#REF!</f>
        <v>#REF!</v>
      </c>
      <c r="B1537" s="25" t="e">
        <f aca="false">#REF!</f>
        <v>#REF!</v>
      </c>
      <c r="C1537" s="25" t="e">
        <f aca="false">#REF!</f>
        <v>#REF!</v>
      </c>
      <c r="D1537" s="25" t="e">
        <f aca="false">#REF!</f>
        <v>#REF!</v>
      </c>
      <c r="E1537" s="25" t="e">
        <f aca="false">#REF!</f>
        <v>#REF!</v>
      </c>
      <c r="F1537" s="25" t="e">
        <f aca="false">#REF!</f>
        <v>#REF!</v>
      </c>
      <c r="G1537" s="25" t="e">
        <f aca="false">#REF!</f>
        <v>#REF!</v>
      </c>
      <c r="H1537" s="25" t="e">
        <f aca="false">#REF!</f>
        <v>#REF!</v>
      </c>
      <c r="I1537" s="25" t="e">
        <f aca="false">#REF!</f>
        <v>#REF!</v>
      </c>
      <c r="J1537" s="25" t="e">
        <f aca="false">#REF!</f>
        <v>#REF!</v>
      </c>
      <c r="K1537" s="25" t="e">
        <f aca="false">#REF!</f>
        <v>#REF!</v>
      </c>
      <c r="L1537" s="25" t="e">
        <f aca="false">#REF!</f>
        <v>#REF!</v>
      </c>
      <c r="M1537" s="25" t="e">
        <f aca="false">#REF!</f>
        <v>#REF!</v>
      </c>
      <c r="N1537" s="25" t="e">
        <f aca="false">#REF!</f>
        <v>#REF!</v>
      </c>
    </row>
    <row r="1538" s="25" customFormat="true" ht="12.75" hidden="true" customHeight="false" outlineLevel="0" collapsed="false">
      <c r="A1538" s="25" t="e">
        <f aca="false">#REF!</f>
        <v>#REF!</v>
      </c>
      <c r="B1538" s="25" t="e">
        <f aca="false">#REF!</f>
        <v>#REF!</v>
      </c>
      <c r="C1538" s="25" t="e">
        <f aca="false">#REF!</f>
        <v>#REF!</v>
      </c>
      <c r="D1538" s="25" t="e">
        <f aca="false">#REF!</f>
        <v>#REF!</v>
      </c>
      <c r="E1538" s="25" t="e">
        <f aca="false">#REF!</f>
        <v>#REF!</v>
      </c>
      <c r="F1538" s="25" t="e">
        <f aca="false">#REF!</f>
        <v>#REF!</v>
      </c>
      <c r="G1538" s="25" t="e">
        <f aca="false">#REF!</f>
        <v>#REF!</v>
      </c>
      <c r="H1538" s="25" t="e">
        <f aca="false">#REF!</f>
        <v>#REF!</v>
      </c>
      <c r="I1538" s="25" t="e">
        <f aca="false">#REF!</f>
        <v>#REF!</v>
      </c>
      <c r="J1538" s="25" t="e">
        <f aca="false">#REF!</f>
        <v>#REF!</v>
      </c>
      <c r="K1538" s="25" t="e">
        <f aca="false">#REF!</f>
        <v>#REF!</v>
      </c>
      <c r="L1538" s="25" t="e">
        <f aca="false">#REF!</f>
        <v>#REF!</v>
      </c>
      <c r="M1538" s="25" t="e">
        <f aca="false">#REF!</f>
        <v>#REF!</v>
      </c>
      <c r="N1538" s="25" t="e">
        <f aca="false">#REF!</f>
        <v>#REF!</v>
      </c>
    </row>
    <row r="1539" s="25" customFormat="true" ht="12.75" hidden="true" customHeight="false" outlineLevel="0" collapsed="false">
      <c r="A1539" s="25" t="e">
        <f aca="false">#REF!</f>
        <v>#REF!</v>
      </c>
      <c r="B1539" s="25" t="e">
        <f aca="false">#REF!</f>
        <v>#REF!</v>
      </c>
      <c r="C1539" s="25" t="e">
        <f aca="false">#REF!</f>
        <v>#REF!</v>
      </c>
      <c r="D1539" s="25" t="e">
        <f aca="false">#REF!</f>
        <v>#REF!</v>
      </c>
      <c r="E1539" s="25" t="e">
        <f aca="false">#REF!</f>
        <v>#REF!</v>
      </c>
      <c r="F1539" s="25" t="e">
        <f aca="false">#REF!</f>
        <v>#REF!</v>
      </c>
      <c r="G1539" s="25" t="e">
        <f aca="false">#REF!</f>
        <v>#REF!</v>
      </c>
      <c r="H1539" s="25" t="e">
        <f aca="false">#REF!</f>
        <v>#REF!</v>
      </c>
      <c r="I1539" s="25" t="e">
        <f aca="false">#REF!</f>
        <v>#REF!</v>
      </c>
      <c r="J1539" s="25" t="e">
        <f aca="false">#REF!</f>
        <v>#REF!</v>
      </c>
      <c r="K1539" s="25" t="e">
        <f aca="false">#REF!</f>
        <v>#REF!</v>
      </c>
      <c r="L1539" s="25" t="e">
        <f aca="false">#REF!</f>
        <v>#REF!</v>
      </c>
      <c r="M1539" s="25" t="e">
        <f aca="false">#REF!</f>
        <v>#REF!</v>
      </c>
      <c r="N1539" s="25" t="e">
        <f aca="false">#REF!</f>
        <v>#REF!</v>
      </c>
    </row>
    <row r="1540" s="25" customFormat="true" ht="12.75" hidden="true" customHeight="false" outlineLevel="0" collapsed="false">
      <c r="A1540" s="25" t="e">
        <f aca="false">#REF!</f>
        <v>#REF!</v>
      </c>
      <c r="B1540" s="25" t="e">
        <f aca="false">#REF!</f>
        <v>#REF!</v>
      </c>
      <c r="C1540" s="25" t="e">
        <f aca="false">#REF!</f>
        <v>#REF!</v>
      </c>
      <c r="D1540" s="25" t="e">
        <f aca="false">#REF!</f>
        <v>#REF!</v>
      </c>
      <c r="E1540" s="25" t="e">
        <f aca="false">#REF!</f>
        <v>#REF!</v>
      </c>
      <c r="F1540" s="25" t="e">
        <f aca="false">#REF!</f>
        <v>#REF!</v>
      </c>
      <c r="G1540" s="25" t="e">
        <f aca="false">#REF!</f>
        <v>#REF!</v>
      </c>
      <c r="H1540" s="25" t="e">
        <f aca="false">#REF!</f>
        <v>#REF!</v>
      </c>
      <c r="I1540" s="25" t="e">
        <f aca="false">#REF!</f>
        <v>#REF!</v>
      </c>
      <c r="J1540" s="25" t="e">
        <f aca="false">#REF!</f>
        <v>#REF!</v>
      </c>
      <c r="K1540" s="25" t="e">
        <f aca="false">#REF!</f>
        <v>#REF!</v>
      </c>
      <c r="L1540" s="25" t="e">
        <f aca="false">#REF!</f>
        <v>#REF!</v>
      </c>
      <c r="M1540" s="25" t="e">
        <f aca="false">#REF!</f>
        <v>#REF!</v>
      </c>
      <c r="N1540" s="25" t="e">
        <f aca="false">#REF!</f>
        <v>#REF!</v>
      </c>
    </row>
    <row r="1541" s="25" customFormat="true" ht="12.75" hidden="true" customHeight="false" outlineLevel="0" collapsed="false">
      <c r="A1541" s="25" t="e">
        <f aca="false">#REF!</f>
        <v>#REF!</v>
      </c>
      <c r="B1541" s="25" t="e">
        <f aca="false">#REF!</f>
        <v>#REF!</v>
      </c>
      <c r="C1541" s="25" t="e">
        <f aca="false">#REF!</f>
        <v>#REF!</v>
      </c>
      <c r="D1541" s="25" t="e">
        <f aca="false">#REF!</f>
        <v>#REF!</v>
      </c>
      <c r="E1541" s="25" t="e">
        <f aca="false">#REF!</f>
        <v>#REF!</v>
      </c>
      <c r="F1541" s="25" t="e">
        <f aca="false">#REF!</f>
        <v>#REF!</v>
      </c>
      <c r="G1541" s="25" t="e">
        <f aca="false">#REF!</f>
        <v>#REF!</v>
      </c>
      <c r="H1541" s="25" t="e">
        <f aca="false">#REF!</f>
        <v>#REF!</v>
      </c>
      <c r="I1541" s="25" t="e">
        <f aca="false">#REF!</f>
        <v>#REF!</v>
      </c>
      <c r="J1541" s="25" t="e">
        <f aca="false">#REF!</f>
        <v>#REF!</v>
      </c>
      <c r="K1541" s="25" t="e">
        <f aca="false">#REF!</f>
        <v>#REF!</v>
      </c>
      <c r="L1541" s="25" t="e">
        <f aca="false">#REF!</f>
        <v>#REF!</v>
      </c>
      <c r="M1541" s="25" t="e">
        <f aca="false">#REF!</f>
        <v>#REF!</v>
      </c>
      <c r="N1541" s="25" t="e">
        <f aca="false">#REF!</f>
        <v>#REF!</v>
      </c>
    </row>
    <row r="1542" s="25" customFormat="true" ht="12.75" hidden="true" customHeight="false" outlineLevel="0" collapsed="false">
      <c r="A1542" s="25" t="e">
        <f aca="false">#REF!</f>
        <v>#REF!</v>
      </c>
      <c r="B1542" s="25" t="e">
        <f aca="false">#REF!</f>
        <v>#REF!</v>
      </c>
      <c r="C1542" s="25" t="e">
        <f aca="false">#REF!</f>
        <v>#REF!</v>
      </c>
      <c r="D1542" s="25" t="e">
        <f aca="false">#REF!</f>
        <v>#REF!</v>
      </c>
      <c r="E1542" s="25" t="e">
        <f aca="false">#REF!</f>
        <v>#REF!</v>
      </c>
      <c r="F1542" s="25" t="e">
        <f aca="false">#REF!</f>
        <v>#REF!</v>
      </c>
      <c r="G1542" s="25" t="e">
        <f aca="false">#REF!</f>
        <v>#REF!</v>
      </c>
      <c r="H1542" s="25" t="e">
        <f aca="false">#REF!</f>
        <v>#REF!</v>
      </c>
      <c r="I1542" s="25" t="e">
        <f aca="false">#REF!</f>
        <v>#REF!</v>
      </c>
      <c r="J1542" s="25" t="e">
        <f aca="false">#REF!</f>
        <v>#REF!</v>
      </c>
      <c r="K1542" s="25" t="e">
        <f aca="false">#REF!</f>
        <v>#REF!</v>
      </c>
      <c r="L1542" s="25" t="e">
        <f aca="false">#REF!</f>
        <v>#REF!</v>
      </c>
      <c r="M1542" s="25" t="e">
        <f aca="false">#REF!</f>
        <v>#REF!</v>
      </c>
      <c r="N1542" s="25" t="e">
        <f aca="false">#REF!</f>
        <v>#REF!</v>
      </c>
    </row>
    <row r="1543" s="25" customFormat="true" ht="12.75" hidden="true" customHeight="false" outlineLevel="0" collapsed="false">
      <c r="A1543" s="25" t="e">
        <f aca="false">#REF!</f>
        <v>#REF!</v>
      </c>
      <c r="B1543" s="25" t="e">
        <f aca="false">#REF!</f>
        <v>#REF!</v>
      </c>
      <c r="C1543" s="25" t="e">
        <f aca="false">#REF!</f>
        <v>#REF!</v>
      </c>
      <c r="D1543" s="25" t="e">
        <f aca="false">#REF!</f>
        <v>#REF!</v>
      </c>
      <c r="E1543" s="25" t="e">
        <f aca="false">#REF!</f>
        <v>#REF!</v>
      </c>
      <c r="F1543" s="25" t="e">
        <f aca="false">#REF!</f>
        <v>#REF!</v>
      </c>
      <c r="G1543" s="25" t="e">
        <f aca="false">#REF!</f>
        <v>#REF!</v>
      </c>
      <c r="H1543" s="25" t="e">
        <f aca="false">#REF!</f>
        <v>#REF!</v>
      </c>
      <c r="I1543" s="25" t="e">
        <f aca="false">#REF!</f>
        <v>#REF!</v>
      </c>
      <c r="J1543" s="25" t="e">
        <f aca="false">#REF!</f>
        <v>#REF!</v>
      </c>
      <c r="K1543" s="25" t="e">
        <f aca="false">#REF!</f>
        <v>#REF!</v>
      </c>
      <c r="L1543" s="25" t="e">
        <f aca="false">#REF!</f>
        <v>#REF!</v>
      </c>
      <c r="M1543" s="25" t="e">
        <f aca="false">#REF!</f>
        <v>#REF!</v>
      </c>
      <c r="N1543" s="25" t="e">
        <f aca="false">#REF!</f>
        <v>#REF!</v>
      </c>
    </row>
    <row r="1544" s="25" customFormat="true" ht="12.75" hidden="true" customHeight="false" outlineLevel="0" collapsed="false">
      <c r="A1544" s="25" t="e">
        <f aca="false">#REF!</f>
        <v>#REF!</v>
      </c>
      <c r="B1544" s="25" t="e">
        <f aca="false">#REF!</f>
        <v>#REF!</v>
      </c>
      <c r="C1544" s="25" t="e">
        <f aca="false">#REF!</f>
        <v>#REF!</v>
      </c>
      <c r="D1544" s="25" t="e">
        <f aca="false">#REF!</f>
        <v>#REF!</v>
      </c>
      <c r="E1544" s="25" t="e">
        <f aca="false">#REF!</f>
        <v>#REF!</v>
      </c>
      <c r="F1544" s="25" t="e">
        <f aca="false">#REF!</f>
        <v>#REF!</v>
      </c>
      <c r="G1544" s="25" t="e">
        <f aca="false">#REF!</f>
        <v>#REF!</v>
      </c>
      <c r="H1544" s="25" t="e">
        <f aca="false">#REF!</f>
        <v>#REF!</v>
      </c>
      <c r="I1544" s="25" t="e">
        <f aca="false">#REF!</f>
        <v>#REF!</v>
      </c>
      <c r="J1544" s="25" t="e">
        <f aca="false">#REF!</f>
        <v>#REF!</v>
      </c>
      <c r="K1544" s="25" t="e">
        <f aca="false">#REF!</f>
        <v>#REF!</v>
      </c>
      <c r="L1544" s="25" t="e">
        <f aca="false">#REF!</f>
        <v>#REF!</v>
      </c>
      <c r="M1544" s="25" t="e">
        <f aca="false">#REF!</f>
        <v>#REF!</v>
      </c>
      <c r="N1544" s="25" t="e">
        <f aca="false">#REF!</f>
        <v>#REF!</v>
      </c>
    </row>
    <row r="1545" s="25" customFormat="true" ht="12.75" hidden="true" customHeight="false" outlineLevel="0" collapsed="false">
      <c r="A1545" s="25" t="e">
        <f aca="false">#REF!</f>
        <v>#REF!</v>
      </c>
      <c r="B1545" s="25" t="e">
        <f aca="false">#REF!</f>
        <v>#REF!</v>
      </c>
      <c r="C1545" s="25" t="e">
        <f aca="false">#REF!</f>
        <v>#REF!</v>
      </c>
      <c r="D1545" s="25" t="e">
        <f aca="false">#REF!</f>
        <v>#REF!</v>
      </c>
      <c r="E1545" s="25" t="e">
        <f aca="false">#REF!</f>
        <v>#REF!</v>
      </c>
      <c r="F1545" s="25" t="e">
        <f aca="false">#REF!</f>
        <v>#REF!</v>
      </c>
      <c r="G1545" s="25" t="e">
        <f aca="false">#REF!</f>
        <v>#REF!</v>
      </c>
      <c r="H1545" s="25" t="e">
        <f aca="false">#REF!</f>
        <v>#REF!</v>
      </c>
      <c r="I1545" s="25" t="e">
        <f aca="false">#REF!</f>
        <v>#REF!</v>
      </c>
      <c r="J1545" s="25" t="e">
        <f aca="false">#REF!</f>
        <v>#REF!</v>
      </c>
      <c r="K1545" s="25" t="e">
        <f aca="false">#REF!</f>
        <v>#REF!</v>
      </c>
      <c r="L1545" s="25" t="e">
        <f aca="false">#REF!</f>
        <v>#REF!</v>
      </c>
      <c r="M1545" s="25" t="e">
        <f aca="false">#REF!</f>
        <v>#REF!</v>
      </c>
      <c r="N1545" s="25" t="e">
        <f aca="false">#REF!</f>
        <v>#REF!</v>
      </c>
    </row>
    <row r="1546" s="25" customFormat="true" ht="12.75" hidden="true" customHeight="false" outlineLevel="0" collapsed="false">
      <c r="A1546" s="25" t="e">
        <f aca="false">#REF!</f>
        <v>#REF!</v>
      </c>
      <c r="B1546" s="25" t="e">
        <f aca="false">#REF!</f>
        <v>#REF!</v>
      </c>
      <c r="C1546" s="25" t="e">
        <f aca="false">#REF!</f>
        <v>#REF!</v>
      </c>
      <c r="D1546" s="25" t="e">
        <f aca="false">#REF!</f>
        <v>#REF!</v>
      </c>
      <c r="E1546" s="25" t="e">
        <f aca="false">#REF!</f>
        <v>#REF!</v>
      </c>
      <c r="F1546" s="25" t="e">
        <f aca="false">#REF!</f>
        <v>#REF!</v>
      </c>
      <c r="G1546" s="25" t="e">
        <f aca="false">#REF!</f>
        <v>#REF!</v>
      </c>
      <c r="H1546" s="25" t="e">
        <f aca="false">#REF!</f>
        <v>#REF!</v>
      </c>
      <c r="I1546" s="25" t="e">
        <f aca="false">#REF!</f>
        <v>#REF!</v>
      </c>
      <c r="J1546" s="25" t="e">
        <f aca="false">#REF!</f>
        <v>#REF!</v>
      </c>
      <c r="K1546" s="25" t="e">
        <f aca="false">#REF!</f>
        <v>#REF!</v>
      </c>
      <c r="L1546" s="25" t="e">
        <f aca="false">#REF!</f>
        <v>#REF!</v>
      </c>
      <c r="M1546" s="25" t="e">
        <f aca="false">#REF!</f>
        <v>#REF!</v>
      </c>
      <c r="N1546" s="25" t="e">
        <f aca="false">#REF!</f>
        <v>#REF!</v>
      </c>
    </row>
    <row r="1547" s="25" customFormat="true" ht="12.75" hidden="true" customHeight="false" outlineLevel="0" collapsed="false">
      <c r="A1547" s="25" t="e">
        <f aca="false">#REF!</f>
        <v>#REF!</v>
      </c>
      <c r="B1547" s="25" t="e">
        <f aca="false">#REF!</f>
        <v>#REF!</v>
      </c>
      <c r="C1547" s="25" t="e">
        <f aca="false">#REF!</f>
        <v>#REF!</v>
      </c>
      <c r="D1547" s="25" t="e">
        <f aca="false">#REF!</f>
        <v>#REF!</v>
      </c>
      <c r="E1547" s="25" t="e">
        <f aca="false">#REF!</f>
        <v>#REF!</v>
      </c>
      <c r="F1547" s="25" t="e">
        <f aca="false">#REF!</f>
        <v>#REF!</v>
      </c>
      <c r="G1547" s="25" t="e">
        <f aca="false">#REF!</f>
        <v>#REF!</v>
      </c>
      <c r="H1547" s="25" t="e">
        <f aca="false">#REF!</f>
        <v>#REF!</v>
      </c>
      <c r="I1547" s="25" t="e">
        <f aca="false">#REF!</f>
        <v>#REF!</v>
      </c>
      <c r="J1547" s="25" t="e">
        <f aca="false">#REF!</f>
        <v>#REF!</v>
      </c>
      <c r="K1547" s="25" t="e">
        <f aca="false">#REF!</f>
        <v>#REF!</v>
      </c>
      <c r="L1547" s="25" t="e">
        <f aca="false">#REF!</f>
        <v>#REF!</v>
      </c>
      <c r="M1547" s="25" t="e">
        <f aca="false">#REF!</f>
        <v>#REF!</v>
      </c>
      <c r="N1547" s="25" t="e">
        <f aca="false">#REF!</f>
        <v>#REF!</v>
      </c>
    </row>
    <row r="1548" s="25" customFormat="true" ht="12.75" hidden="true" customHeight="false" outlineLevel="0" collapsed="false">
      <c r="A1548" s="25" t="e">
        <f aca="false">#REF!</f>
        <v>#REF!</v>
      </c>
      <c r="B1548" s="25" t="e">
        <f aca="false">#REF!</f>
        <v>#REF!</v>
      </c>
      <c r="C1548" s="25" t="e">
        <f aca="false">#REF!</f>
        <v>#REF!</v>
      </c>
      <c r="D1548" s="25" t="e">
        <f aca="false">#REF!</f>
        <v>#REF!</v>
      </c>
      <c r="E1548" s="25" t="e">
        <f aca="false">#REF!</f>
        <v>#REF!</v>
      </c>
      <c r="F1548" s="25" t="e">
        <f aca="false">#REF!</f>
        <v>#REF!</v>
      </c>
      <c r="G1548" s="25" t="e">
        <f aca="false">#REF!</f>
        <v>#REF!</v>
      </c>
      <c r="H1548" s="25" t="e">
        <f aca="false">#REF!</f>
        <v>#REF!</v>
      </c>
      <c r="I1548" s="25" t="e">
        <f aca="false">#REF!</f>
        <v>#REF!</v>
      </c>
      <c r="J1548" s="25" t="e">
        <f aca="false">#REF!</f>
        <v>#REF!</v>
      </c>
      <c r="K1548" s="25" t="e">
        <f aca="false">#REF!</f>
        <v>#REF!</v>
      </c>
      <c r="L1548" s="25" t="e">
        <f aca="false">#REF!</f>
        <v>#REF!</v>
      </c>
      <c r="M1548" s="25" t="e">
        <f aca="false">#REF!</f>
        <v>#REF!</v>
      </c>
      <c r="N1548" s="25" t="e">
        <f aca="false">#REF!</f>
        <v>#REF!</v>
      </c>
    </row>
    <row r="1549" s="25" customFormat="true" ht="12.75" hidden="true" customHeight="false" outlineLevel="0" collapsed="false">
      <c r="A1549" s="25" t="e">
        <f aca="false">#REF!</f>
        <v>#REF!</v>
      </c>
      <c r="B1549" s="25" t="e">
        <f aca="false">#REF!</f>
        <v>#REF!</v>
      </c>
      <c r="C1549" s="25" t="e">
        <f aca="false">#REF!</f>
        <v>#REF!</v>
      </c>
      <c r="D1549" s="25" t="e">
        <f aca="false">#REF!</f>
        <v>#REF!</v>
      </c>
      <c r="E1549" s="25" t="e">
        <f aca="false">#REF!</f>
        <v>#REF!</v>
      </c>
      <c r="F1549" s="25" t="e">
        <f aca="false">#REF!</f>
        <v>#REF!</v>
      </c>
      <c r="G1549" s="25" t="e">
        <f aca="false">#REF!</f>
        <v>#REF!</v>
      </c>
      <c r="H1549" s="25" t="e">
        <f aca="false">#REF!</f>
        <v>#REF!</v>
      </c>
      <c r="I1549" s="25" t="e">
        <f aca="false">#REF!</f>
        <v>#REF!</v>
      </c>
      <c r="J1549" s="25" t="e">
        <f aca="false">#REF!</f>
        <v>#REF!</v>
      </c>
      <c r="K1549" s="25" t="e">
        <f aca="false">#REF!</f>
        <v>#REF!</v>
      </c>
      <c r="L1549" s="25" t="e">
        <f aca="false">#REF!</f>
        <v>#REF!</v>
      </c>
      <c r="M1549" s="25" t="e">
        <f aca="false">#REF!</f>
        <v>#REF!</v>
      </c>
      <c r="N1549" s="25" t="e">
        <f aca="false">#REF!</f>
        <v>#REF!</v>
      </c>
    </row>
    <row r="1550" s="25" customFormat="true" ht="12.75" hidden="true" customHeight="false" outlineLevel="0" collapsed="false">
      <c r="A1550" s="25" t="e">
        <f aca="false">#REF!</f>
        <v>#REF!</v>
      </c>
      <c r="B1550" s="25" t="e">
        <f aca="false">#REF!</f>
        <v>#REF!</v>
      </c>
      <c r="C1550" s="25" t="e">
        <f aca="false">#REF!</f>
        <v>#REF!</v>
      </c>
      <c r="D1550" s="25" t="e">
        <f aca="false">#REF!</f>
        <v>#REF!</v>
      </c>
      <c r="E1550" s="25" t="e">
        <f aca="false">#REF!</f>
        <v>#REF!</v>
      </c>
      <c r="F1550" s="25" t="e">
        <f aca="false">#REF!</f>
        <v>#REF!</v>
      </c>
      <c r="G1550" s="25" t="e">
        <f aca="false">#REF!</f>
        <v>#REF!</v>
      </c>
      <c r="H1550" s="25" t="e">
        <f aca="false">#REF!</f>
        <v>#REF!</v>
      </c>
      <c r="I1550" s="25" t="e">
        <f aca="false">#REF!</f>
        <v>#REF!</v>
      </c>
      <c r="J1550" s="25" t="e">
        <f aca="false">#REF!</f>
        <v>#REF!</v>
      </c>
      <c r="K1550" s="25" t="e">
        <f aca="false">#REF!</f>
        <v>#REF!</v>
      </c>
      <c r="L1550" s="25" t="e">
        <f aca="false">#REF!</f>
        <v>#REF!</v>
      </c>
      <c r="M1550" s="25" t="e">
        <f aca="false">#REF!</f>
        <v>#REF!</v>
      </c>
      <c r="N1550" s="25" t="e">
        <f aca="false">#REF!</f>
        <v>#REF!</v>
      </c>
    </row>
    <row r="1551" s="25" customFormat="true" ht="12.75" hidden="true" customHeight="false" outlineLevel="0" collapsed="false">
      <c r="A1551" s="25" t="e">
        <f aca="false">#REF!</f>
        <v>#REF!</v>
      </c>
      <c r="B1551" s="25" t="e">
        <f aca="false">#REF!</f>
        <v>#REF!</v>
      </c>
      <c r="C1551" s="25" t="e">
        <f aca="false">#REF!</f>
        <v>#REF!</v>
      </c>
      <c r="D1551" s="25" t="e">
        <f aca="false">#REF!</f>
        <v>#REF!</v>
      </c>
      <c r="E1551" s="25" t="e">
        <f aca="false">#REF!</f>
        <v>#REF!</v>
      </c>
      <c r="F1551" s="25" t="e">
        <f aca="false">#REF!</f>
        <v>#REF!</v>
      </c>
      <c r="G1551" s="25" t="e">
        <f aca="false">#REF!</f>
        <v>#REF!</v>
      </c>
      <c r="H1551" s="25" t="e">
        <f aca="false">#REF!</f>
        <v>#REF!</v>
      </c>
      <c r="I1551" s="25" t="e">
        <f aca="false">#REF!</f>
        <v>#REF!</v>
      </c>
      <c r="J1551" s="25" t="e">
        <f aca="false">#REF!</f>
        <v>#REF!</v>
      </c>
      <c r="K1551" s="25" t="e">
        <f aca="false">#REF!</f>
        <v>#REF!</v>
      </c>
      <c r="L1551" s="25" t="e">
        <f aca="false">#REF!</f>
        <v>#REF!</v>
      </c>
      <c r="M1551" s="25" t="e">
        <f aca="false">#REF!</f>
        <v>#REF!</v>
      </c>
      <c r="N1551" s="25" t="e">
        <f aca="false">#REF!</f>
        <v>#REF!</v>
      </c>
    </row>
    <row r="1552" s="25" customFormat="true" ht="12.75" hidden="true" customHeight="false" outlineLevel="0" collapsed="false">
      <c r="A1552" s="25" t="e">
        <f aca="false">#REF!</f>
        <v>#REF!</v>
      </c>
      <c r="B1552" s="25" t="e">
        <f aca="false">#REF!</f>
        <v>#REF!</v>
      </c>
      <c r="C1552" s="25" t="e">
        <f aca="false">#REF!</f>
        <v>#REF!</v>
      </c>
      <c r="D1552" s="25" t="e">
        <f aca="false">#REF!</f>
        <v>#REF!</v>
      </c>
      <c r="E1552" s="25" t="e">
        <f aca="false">#REF!</f>
        <v>#REF!</v>
      </c>
      <c r="F1552" s="25" t="e">
        <f aca="false">#REF!</f>
        <v>#REF!</v>
      </c>
      <c r="G1552" s="25" t="e">
        <f aca="false">#REF!</f>
        <v>#REF!</v>
      </c>
      <c r="H1552" s="25" t="e">
        <f aca="false">#REF!</f>
        <v>#REF!</v>
      </c>
      <c r="I1552" s="25" t="e">
        <f aca="false">#REF!</f>
        <v>#REF!</v>
      </c>
      <c r="J1552" s="25" t="e">
        <f aca="false">#REF!</f>
        <v>#REF!</v>
      </c>
      <c r="K1552" s="25" t="e">
        <f aca="false">#REF!</f>
        <v>#REF!</v>
      </c>
      <c r="L1552" s="25" t="e">
        <f aca="false">#REF!</f>
        <v>#REF!</v>
      </c>
      <c r="M1552" s="25" t="e">
        <f aca="false">#REF!</f>
        <v>#REF!</v>
      </c>
      <c r="N1552" s="25" t="e">
        <f aca="false">#REF!</f>
        <v>#REF!</v>
      </c>
    </row>
    <row r="1553" s="25" customFormat="true" ht="12.75" hidden="true" customHeight="false" outlineLevel="0" collapsed="false">
      <c r="A1553" s="25" t="e">
        <f aca="false">#REF!</f>
        <v>#REF!</v>
      </c>
      <c r="B1553" s="25" t="e">
        <f aca="false">#REF!</f>
        <v>#REF!</v>
      </c>
      <c r="C1553" s="25" t="e">
        <f aca="false">#REF!</f>
        <v>#REF!</v>
      </c>
      <c r="D1553" s="25" t="e">
        <f aca="false">#REF!</f>
        <v>#REF!</v>
      </c>
      <c r="E1553" s="25" t="e">
        <f aca="false">#REF!</f>
        <v>#REF!</v>
      </c>
      <c r="F1553" s="25" t="e">
        <f aca="false">#REF!</f>
        <v>#REF!</v>
      </c>
      <c r="G1553" s="25" t="e">
        <f aca="false">#REF!</f>
        <v>#REF!</v>
      </c>
      <c r="H1553" s="25" t="e">
        <f aca="false">#REF!</f>
        <v>#REF!</v>
      </c>
      <c r="I1553" s="25" t="e">
        <f aca="false">#REF!</f>
        <v>#REF!</v>
      </c>
      <c r="J1553" s="25" t="e">
        <f aca="false">#REF!</f>
        <v>#REF!</v>
      </c>
      <c r="K1553" s="25" t="e">
        <f aca="false">#REF!</f>
        <v>#REF!</v>
      </c>
      <c r="L1553" s="25" t="e">
        <f aca="false">#REF!</f>
        <v>#REF!</v>
      </c>
      <c r="M1553" s="25" t="e">
        <f aca="false">#REF!</f>
        <v>#REF!</v>
      </c>
      <c r="N1553" s="25" t="e">
        <f aca="false">#REF!</f>
        <v>#REF!</v>
      </c>
    </row>
    <row r="1554" s="25" customFormat="true" ht="12.75" hidden="true" customHeight="false" outlineLevel="0" collapsed="false">
      <c r="A1554" s="25" t="e">
        <f aca="false">#REF!</f>
        <v>#REF!</v>
      </c>
      <c r="B1554" s="25" t="e">
        <f aca="false">#REF!</f>
        <v>#REF!</v>
      </c>
      <c r="C1554" s="25" t="e">
        <f aca="false">#REF!</f>
        <v>#REF!</v>
      </c>
      <c r="D1554" s="25" t="e">
        <f aca="false">#REF!</f>
        <v>#REF!</v>
      </c>
      <c r="E1554" s="25" t="e">
        <f aca="false">#REF!</f>
        <v>#REF!</v>
      </c>
      <c r="F1554" s="25" t="e">
        <f aca="false">#REF!</f>
        <v>#REF!</v>
      </c>
      <c r="G1554" s="25" t="e">
        <f aca="false">#REF!</f>
        <v>#REF!</v>
      </c>
      <c r="H1554" s="25" t="e">
        <f aca="false">#REF!</f>
        <v>#REF!</v>
      </c>
      <c r="I1554" s="25" t="e">
        <f aca="false">#REF!</f>
        <v>#REF!</v>
      </c>
      <c r="J1554" s="25" t="e">
        <f aca="false">#REF!</f>
        <v>#REF!</v>
      </c>
      <c r="K1554" s="25" t="e">
        <f aca="false">#REF!</f>
        <v>#REF!</v>
      </c>
      <c r="L1554" s="25" t="e">
        <f aca="false">#REF!</f>
        <v>#REF!</v>
      </c>
      <c r="M1554" s="25" t="e">
        <f aca="false">#REF!</f>
        <v>#REF!</v>
      </c>
      <c r="N1554" s="25" t="e">
        <f aca="false">#REF!</f>
        <v>#REF!</v>
      </c>
    </row>
    <row r="1555" s="25" customFormat="true" ht="12.75" hidden="true" customHeight="false" outlineLevel="0" collapsed="false">
      <c r="A1555" s="25" t="e">
        <f aca="false">#REF!</f>
        <v>#REF!</v>
      </c>
      <c r="B1555" s="25" t="e">
        <f aca="false">#REF!</f>
        <v>#REF!</v>
      </c>
      <c r="C1555" s="25" t="e">
        <f aca="false">#REF!</f>
        <v>#REF!</v>
      </c>
      <c r="D1555" s="25" t="e">
        <f aca="false">#REF!</f>
        <v>#REF!</v>
      </c>
      <c r="E1555" s="25" t="e">
        <f aca="false">#REF!</f>
        <v>#REF!</v>
      </c>
      <c r="F1555" s="25" t="e">
        <f aca="false">#REF!</f>
        <v>#REF!</v>
      </c>
      <c r="G1555" s="25" t="e">
        <f aca="false">#REF!</f>
        <v>#REF!</v>
      </c>
      <c r="H1555" s="25" t="e">
        <f aca="false">#REF!</f>
        <v>#REF!</v>
      </c>
      <c r="I1555" s="25" t="e">
        <f aca="false">#REF!</f>
        <v>#REF!</v>
      </c>
      <c r="J1555" s="25" t="e">
        <f aca="false">#REF!</f>
        <v>#REF!</v>
      </c>
      <c r="K1555" s="25" t="e">
        <f aca="false">#REF!</f>
        <v>#REF!</v>
      </c>
      <c r="L1555" s="25" t="e">
        <f aca="false">#REF!</f>
        <v>#REF!</v>
      </c>
      <c r="M1555" s="25" t="e">
        <f aca="false">#REF!</f>
        <v>#REF!</v>
      </c>
      <c r="N1555" s="25" t="e">
        <f aca="false">#REF!</f>
        <v>#REF!</v>
      </c>
    </row>
    <row r="1556" s="25" customFormat="true" ht="12.75" hidden="true" customHeight="false" outlineLevel="0" collapsed="false">
      <c r="A1556" s="25" t="e">
        <f aca="false">#REF!</f>
        <v>#REF!</v>
      </c>
      <c r="B1556" s="25" t="e">
        <f aca="false">#REF!</f>
        <v>#REF!</v>
      </c>
      <c r="C1556" s="25" t="e">
        <f aca="false">#REF!</f>
        <v>#REF!</v>
      </c>
      <c r="D1556" s="25" t="e">
        <f aca="false">#REF!</f>
        <v>#REF!</v>
      </c>
      <c r="E1556" s="25" t="e">
        <f aca="false">#REF!</f>
        <v>#REF!</v>
      </c>
      <c r="F1556" s="25" t="e">
        <f aca="false">#REF!</f>
        <v>#REF!</v>
      </c>
      <c r="G1556" s="25" t="e">
        <f aca="false">#REF!</f>
        <v>#REF!</v>
      </c>
      <c r="H1556" s="25" t="e">
        <f aca="false">#REF!</f>
        <v>#REF!</v>
      </c>
      <c r="I1556" s="25" t="e">
        <f aca="false">#REF!</f>
        <v>#REF!</v>
      </c>
      <c r="J1556" s="25" t="e">
        <f aca="false">#REF!</f>
        <v>#REF!</v>
      </c>
      <c r="K1556" s="25" t="e">
        <f aca="false">#REF!</f>
        <v>#REF!</v>
      </c>
      <c r="L1556" s="25" t="e">
        <f aca="false">#REF!</f>
        <v>#REF!</v>
      </c>
      <c r="M1556" s="25" t="e">
        <f aca="false">#REF!</f>
        <v>#REF!</v>
      </c>
      <c r="N1556" s="25" t="e">
        <f aca="false">#REF!</f>
        <v>#REF!</v>
      </c>
    </row>
    <row r="1557" s="25" customFormat="true" ht="12.75" hidden="true" customHeight="false" outlineLevel="0" collapsed="false">
      <c r="A1557" s="25" t="e">
        <f aca="false">#REF!</f>
        <v>#REF!</v>
      </c>
      <c r="B1557" s="25" t="e">
        <f aca="false">#REF!</f>
        <v>#REF!</v>
      </c>
      <c r="C1557" s="25" t="e">
        <f aca="false">#REF!</f>
        <v>#REF!</v>
      </c>
      <c r="D1557" s="25" t="e">
        <f aca="false">#REF!</f>
        <v>#REF!</v>
      </c>
      <c r="E1557" s="25" t="e">
        <f aca="false">#REF!</f>
        <v>#REF!</v>
      </c>
      <c r="F1557" s="25" t="e">
        <f aca="false">#REF!</f>
        <v>#REF!</v>
      </c>
      <c r="G1557" s="25" t="e">
        <f aca="false">#REF!</f>
        <v>#REF!</v>
      </c>
      <c r="H1557" s="25" t="e">
        <f aca="false">#REF!</f>
        <v>#REF!</v>
      </c>
      <c r="I1557" s="25" t="e">
        <f aca="false">#REF!</f>
        <v>#REF!</v>
      </c>
      <c r="J1557" s="25" t="e">
        <f aca="false">#REF!</f>
        <v>#REF!</v>
      </c>
      <c r="K1557" s="25" t="e">
        <f aca="false">#REF!</f>
        <v>#REF!</v>
      </c>
      <c r="L1557" s="25" t="e">
        <f aca="false">#REF!</f>
        <v>#REF!</v>
      </c>
      <c r="M1557" s="25" t="e">
        <f aca="false">#REF!</f>
        <v>#REF!</v>
      </c>
      <c r="N1557" s="25" t="e">
        <f aca="false">#REF!</f>
        <v>#REF!</v>
      </c>
    </row>
    <row r="1558" s="25" customFormat="true" ht="12.75" hidden="true" customHeight="false" outlineLevel="0" collapsed="false">
      <c r="A1558" s="25" t="e">
        <f aca="false">#REF!</f>
        <v>#REF!</v>
      </c>
      <c r="B1558" s="25" t="e">
        <f aca="false">#REF!</f>
        <v>#REF!</v>
      </c>
      <c r="C1558" s="25" t="e">
        <f aca="false">#REF!</f>
        <v>#REF!</v>
      </c>
      <c r="D1558" s="25" t="e">
        <f aca="false">#REF!</f>
        <v>#REF!</v>
      </c>
      <c r="E1558" s="25" t="e">
        <f aca="false">#REF!</f>
        <v>#REF!</v>
      </c>
      <c r="F1558" s="25" t="e">
        <f aca="false">#REF!</f>
        <v>#REF!</v>
      </c>
      <c r="G1558" s="25" t="e">
        <f aca="false">#REF!</f>
        <v>#REF!</v>
      </c>
      <c r="H1558" s="25" t="e">
        <f aca="false">#REF!</f>
        <v>#REF!</v>
      </c>
      <c r="I1558" s="25" t="e">
        <f aca="false">#REF!</f>
        <v>#REF!</v>
      </c>
      <c r="J1558" s="25" t="e">
        <f aca="false">#REF!</f>
        <v>#REF!</v>
      </c>
      <c r="K1558" s="25" t="e">
        <f aca="false">#REF!</f>
        <v>#REF!</v>
      </c>
      <c r="L1558" s="25" t="e">
        <f aca="false">#REF!</f>
        <v>#REF!</v>
      </c>
      <c r="M1558" s="25" t="e">
        <f aca="false">#REF!</f>
        <v>#REF!</v>
      </c>
      <c r="N1558" s="25" t="e">
        <f aca="false">#REF!</f>
        <v>#REF!</v>
      </c>
    </row>
    <row r="1559" s="25" customFormat="true" ht="12.75" hidden="true" customHeight="false" outlineLevel="0" collapsed="false">
      <c r="A1559" s="25" t="e">
        <f aca="false">#REF!</f>
        <v>#REF!</v>
      </c>
      <c r="B1559" s="25" t="e">
        <f aca="false">#REF!</f>
        <v>#REF!</v>
      </c>
      <c r="C1559" s="25" t="e">
        <f aca="false">#REF!</f>
        <v>#REF!</v>
      </c>
      <c r="D1559" s="25" t="e">
        <f aca="false">#REF!</f>
        <v>#REF!</v>
      </c>
      <c r="E1559" s="25" t="e">
        <f aca="false">#REF!</f>
        <v>#REF!</v>
      </c>
      <c r="F1559" s="25" t="e">
        <f aca="false">#REF!</f>
        <v>#REF!</v>
      </c>
      <c r="G1559" s="25" t="e">
        <f aca="false">#REF!</f>
        <v>#REF!</v>
      </c>
      <c r="H1559" s="25" t="e">
        <f aca="false">#REF!</f>
        <v>#REF!</v>
      </c>
      <c r="I1559" s="25" t="e">
        <f aca="false">#REF!</f>
        <v>#REF!</v>
      </c>
      <c r="J1559" s="25" t="e">
        <f aca="false">#REF!</f>
        <v>#REF!</v>
      </c>
      <c r="K1559" s="25" t="e">
        <f aca="false">#REF!</f>
        <v>#REF!</v>
      </c>
      <c r="L1559" s="25" t="e">
        <f aca="false">#REF!</f>
        <v>#REF!</v>
      </c>
      <c r="M1559" s="25" t="e">
        <f aca="false">#REF!</f>
        <v>#REF!</v>
      </c>
      <c r="N1559" s="25" t="e">
        <f aca="false">#REF!</f>
        <v>#REF!</v>
      </c>
    </row>
    <row r="1560" s="25" customFormat="true" ht="12.75" hidden="true" customHeight="false" outlineLevel="0" collapsed="false">
      <c r="A1560" s="25" t="e">
        <f aca="false">#REF!</f>
        <v>#REF!</v>
      </c>
      <c r="B1560" s="25" t="e">
        <f aca="false">#REF!</f>
        <v>#REF!</v>
      </c>
      <c r="C1560" s="25" t="e">
        <f aca="false">#REF!</f>
        <v>#REF!</v>
      </c>
      <c r="D1560" s="25" t="e">
        <f aca="false">#REF!</f>
        <v>#REF!</v>
      </c>
      <c r="E1560" s="25" t="e">
        <f aca="false">#REF!</f>
        <v>#REF!</v>
      </c>
      <c r="F1560" s="25" t="e">
        <f aca="false">#REF!</f>
        <v>#REF!</v>
      </c>
      <c r="G1560" s="25" t="e">
        <f aca="false">#REF!</f>
        <v>#REF!</v>
      </c>
      <c r="H1560" s="25" t="e">
        <f aca="false">#REF!</f>
        <v>#REF!</v>
      </c>
      <c r="I1560" s="25" t="e">
        <f aca="false">#REF!</f>
        <v>#REF!</v>
      </c>
      <c r="J1560" s="25" t="e">
        <f aca="false">#REF!</f>
        <v>#REF!</v>
      </c>
      <c r="K1560" s="25" t="e">
        <f aca="false">#REF!</f>
        <v>#REF!</v>
      </c>
      <c r="L1560" s="25" t="e">
        <f aca="false">#REF!</f>
        <v>#REF!</v>
      </c>
      <c r="M1560" s="25" t="e">
        <f aca="false">#REF!</f>
        <v>#REF!</v>
      </c>
      <c r="N1560" s="25" t="e">
        <f aca="false">#REF!</f>
        <v>#REF!</v>
      </c>
    </row>
    <row r="1561" s="25" customFormat="true" ht="12.75" hidden="true" customHeight="false" outlineLevel="0" collapsed="false">
      <c r="A1561" s="25" t="e">
        <f aca="false">#REF!</f>
        <v>#REF!</v>
      </c>
      <c r="B1561" s="25" t="e">
        <f aca="false">#REF!</f>
        <v>#REF!</v>
      </c>
      <c r="C1561" s="25" t="e">
        <f aca="false">#REF!</f>
        <v>#REF!</v>
      </c>
      <c r="D1561" s="25" t="e">
        <f aca="false">#REF!</f>
        <v>#REF!</v>
      </c>
      <c r="E1561" s="25" t="e">
        <f aca="false">#REF!</f>
        <v>#REF!</v>
      </c>
      <c r="F1561" s="25" t="e">
        <f aca="false">#REF!</f>
        <v>#REF!</v>
      </c>
      <c r="G1561" s="25" t="e">
        <f aca="false">#REF!</f>
        <v>#REF!</v>
      </c>
      <c r="H1561" s="25" t="e">
        <f aca="false">#REF!</f>
        <v>#REF!</v>
      </c>
      <c r="I1561" s="25" t="e">
        <f aca="false">#REF!</f>
        <v>#REF!</v>
      </c>
      <c r="J1561" s="25" t="e">
        <f aca="false">#REF!</f>
        <v>#REF!</v>
      </c>
      <c r="K1561" s="25" t="e">
        <f aca="false">#REF!</f>
        <v>#REF!</v>
      </c>
      <c r="L1561" s="25" t="e">
        <f aca="false">#REF!</f>
        <v>#REF!</v>
      </c>
      <c r="M1561" s="25" t="e">
        <f aca="false">#REF!</f>
        <v>#REF!</v>
      </c>
      <c r="N1561" s="25" t="e">
        <f aca="false">#REF!</f>
        <v>#REF!</v>
      </c>
    </row>
    <row r="1562" s="25" customFormat="true" ht="12.75" hidden="true" customHeight="false" outlineLevel="0" collapsed="false">
      <c r="A1562" s="25" t="e">
        <f aca="false">#REF!</f>
        <v>#REF!</v>
      </c>
      <c r="B1562" s="25" t="e">
        <f aca="false">#REF!</f>
        <v>#REF!</v>
      </c>
      <c r="C1562" s="25" t="e">
        <f aca="false">#REF!</f>
        <v>#REF!</v>
      </c>
      <c r="D1562" s="25" t="e">
        <f aca="false">#REF!</f>
        <v>#REF!</v>
      </c>
      <c r="E1562" s="25" t="e">
        <f aca="false">#REF!</f>
        <v>#REF!</v>
      </c>
      <c r="F1562" s="25" t="e">
        <f aca="false">#REF!</f>
        <v>#REF!</v>
      </c>
      <c r="G1562" s="25" t="e">
        <f aca="false">#REF!</f>
        <v>#REF!</v>
      </c>
      <c r="H1562" s="25" t="e">
        <f aca="false">#REF!</f>
        <v>#REF!</v>
      </c>
      <c r="I1562" s="25" t="e">
        <f aca="false">#REF!</f>
        <v>#REF!</v>
      </c>
      <c r="J1562" s="25" t="e">
        <f aca="false">#REF!</f>
        <v>#REF!</v>
      </c>
      <c r="K1562" s="25" t="e">
        <f aca="false">#REF!</f>
        <v>#REF!</v>
      </c>
      <c r="L1562" s="25" t="e">
        <f aca="false">#REF!</f>
        <v>#REF!</v>
      </c>
      <c r="M1562" s="25" t="e">
        <f aca="false">#REF!</f>
        <v>#REF!</v>
      </c>
      <c r="N1562" s="25" t="e">
        <f aca="false">#REF!</f>
        <v>#REF!</v>
      </c>
    </row>
    <row r="1563" s="25" customFormat="true" ht="12.75" hidden="true" customHeight="false" outlineLevel="0" collapsed="false">
      <c r="A1563" s="25" t="e">
        <f aca="false">#REF!</f>
        <v>#REF!</v>
      </c>
      <c r="B1563" s="25" t="e">
        <f aca="false">#REF!</f>
        <v>#REF!</v>
      </c>
      <c r="C1563" s="25" t="e">
        <f aca="false">#REF!</f>
        <v>#REF!</v>
      </c>
      <c r="D1563" s="25" t="e">
        <f aca="false">#REF!</f>
        <v>#REF!</v>
      </c>
      <c r="E1563" s="25" t="e">
        <f aca="false">#REF!</f>
        <v>#REF!</v>
      </c>
      <c r="F1563" s="25" t="e">
        <f aca="false">#REF!</f>
        <v>#REF!</v>
      </c>
      <c r="G1563" s="25" t="e">
        <f aca="false">#REF!</f>
        <v>#REF!</v>
      </c>
      <c r="H1563" s="25" t="e">
        <f aca="false">#REF!</f>
        <v>#REF!</v>
      </c>
      <c r="I1563" s="25" t="e">
        <f aca="false">#REF!</f>
        <v>#REF!</v>
      </c>
      <c r="J1563" s="25" t="e">
        <f aca="false">#REF!</f>
        <v>#REF!</v>
      </c>
      <c r="K1563" s="25" t="e">
        <f aca="false">#REF!</f>
        <v>#REF!</v>
      </c>
      <c r="L1563" s="25" t="e">
        <f aca="false">#REF!</f>
        <v>#REF!</v>
      </c>
      <c r="M1563" s="25" t="e">
        <f aca="false">#REF!</f>
        <v>#REF!</v>
      </c>
      <c r="N1563" s="25" t="e">
        <f aca="false">#REF!</f>
        <v>#REF!</v>
      </c>
    </row>
    <row r="1564" s="25" customFormat="true" ht="12.75" hidden="true" customHeight="false" outlineLevel="0" collapsed="false">
      <c r="A1564" s="25" t="e">
        <f aca="false">#REF!</f>
        <v>#REF!</v>
      </c>
      <c r="B1564" s="25" t="e">
        <f aca="false">#REF!</f>
        <v>#REF!</v>
      </c>
      <c r="C1564" s="25" t="e">
        <f aca="false">#REF!</f>
        <v>#REF!</v>
      </c>
      <c r="D1564" s="25" t="e">
        <f aca="false">#REF!</f>
        <v>#REF!</v>
      </c>
      <c r="E1564" s="25" t="e">
        <f aca="false">#REF!</f>
        <v>#REF!</v>
      </c>
      <c r="F1564" s="25" t="e">
        <f aca="false">#REF!</f>
        <v>#REF!</v>
      </c>
      <c r="G1564" s="25" t="e">
        <f aca="false">#REF!</f>
        <v>#REF!</v>
      </c>
      <c r="H1564" s="25" t="e">
        <f aca="false">#REF!</f>
        <v>#REF!</v>
      </c>
      <c r="I1564" s="25" t="e">
        <f aca="false">#REF!</f>
        <v>#REF!</v>
      </c>
      <c r="J1564" s="25" t="e">
        <f aca="false">#REF!</f>
        <v>#REF!</v>
      </c>
      <c r="K1564" s="25" t="e">
        <f aca="false">#REF!</f>
        <v>#REF!</v>
      </c>
      <c r="L1564" s="25" t="e">
        <f aca="false">#REF!</f>
        <v>#REF!</v>
      </c>
      <c r="M1564" s="25" t="e">
        <f aca="false">#REF!</f>
        <v>#REF!</v>
      </c>
      <c r="N1564" s="25" t="e">
        <f aca="false">#REF!</f>
        <v>#REF!</v>
      </c>
    </row>
    <row r="1565" s="25" customFormat="true" ht="12.75" hidden="true" customHeight="false" outlineLevel="0" collapsed="false">
      <c r="A1565" s="25" t="e">
        <f aca="false">#REF!</f>
        <v>#REF!</v>
      </c>
      <c r="B1565" s="25" t="e">
        <f aca="false">#REF!</f>
        <v>#REF!</v>
      </c>
      <c r="C1565" s="25" t="e">
        <f aca="false">#REF!</f>
        <v>#REF!</v>
      </c>
      <c r="D1565" s="25" t="e">
        <f aca="false">#REF!</f>
        <v>#REF!</v>
      </c>
      <c r="E1565" s="25" t="e">
        <f aca="false">#REF!</f>
        <v>#REF!</v>
      </c>
      <c r="F1565" s="25" t="e">
        <f aca="false">#REF!</f>
        <v>#REF!</v>
      </c>
      <c r="G1565" s="25" t="e">
        <f aca="false">#REF!</f>
        <v>#REF!</v>
      </c>
      <c r="H1565" s="25" t="e">
        <f aca="false">#REF!</f>
        <v>#REF!</v>
      </c>
      <c r="I1565" s="25" t="e">
        <f aca="false">#REF!</f>
        <v>#REF!</v>
      </c>
      <c r="J1565" s="25" t="e">
        <f aca="false">#REF!</f>
        <v>#REF!</v>
      </c>
      <c r="K1565" s="25" t="e">
        <f aca="false">#REF!</f>
        <v>#REF!</v>
      </c>
      <c r="L1565" s="25" t="e">
        <f aca="false">#REF!</f>
        <v>#REF!</v>
      </c>
      <c r="M1565" s="25" t="e">
        <f aca="false">#REF!</f>
        <v>#REF!</v>
      </c>
      <c r="N1565" s="25" t="e">
        <f aca="false">#REF!</f>
        <v>#REF!</v>
      </c>
    </row>
    <row r="1566" s="25" customFormat="true" ht="12.75" hidden="true" customHeight="false" outlineLevel="0" collapsed="false">
      <c r="A1566" s="25" t="e">
        <f aca="false">#REF!</f>
        <v>#REF!</v>
      </c>
      <c r="B1566" s="25" t="e">
        <f aca="false">#REF!</f>
        <v>#REF!</v>
      </c>
      <c r="C1566" s="25" t="e">
        <f aca="false">#REF!</f>
        <v>#REF!</v>
      </c>
      <c r="D1566" s="25" t="e">
        <f aca="false">#REF!</f>
        <v>#REF!</v>
      </c>
      <c r="E1566" s="25" t="e">
        <f aca="false">#REF!</f>
        <v>#REF!</v>
      </c>
      <c r="F1566" s="25" t="e">
        <f aca="false">#REF!</f>
        <v>#REF!</v>
      </c>
      <c r="G1566" s="25" t="e">
        <f aca="false">#REF!</f>
        <v>#REF!</v>
      </c>
      <c r="H1566" s="25" t="e">
        <f aca="false">#REF!</f>
        <v>#REF!</v>
      </c>
      <c r="I1566" s="25" t="e">
        <f aca="false">#REF!</f>
        <v>#REF!</v>
      </c>
      <c r="J1566" s="25" t="e">
        <f aca="false">#REF!</f>
        <v>#REF!</v>
      </c>
      <c r="K1566" s="25" t="e">
        <f aca="false">#REF!</f>
        <v>#REF!</v>
      </c>
      <c r="L1566" s="25" t="e">
        <f aca="false">#REF!</f>
        <v>#REF!</v>
      </c>
      <c r="M1566" s="25" t="e">
        <f aca="false">#REF!</f>
        <v>#REF!</v>
      </c>
      <c r="N1566" s="25" t="e">
        <f aca="false">#REF!</f>
        <v>#REF!</v>
      </c>
    </row>
    <row r="1567" s="25" customFormat="true" ht="12.75" hidden="true" customHeight="false" outlineLevel="0" collapsed="false">
      <c r="A1567" s="25" t="e">
        <f aca="false">#REF!</f>
        <v>#REF!</v>
      </c>
      <c r="B1567" s="25" t="e">
        <f aca="false">#REF!</f>
        <v>#REF!</v>
      </c>
      <c r="C1567" s="25" t="e">
        <f aca="false">#REF!</f>
        <v>#REF!</v>
      </c>
      <c r="D1567" s="25" t="e">
        <f aca="false">#REF!</f>
        <v>#REF!</v>
      </c>
      <c r="E1567" s="25" t="e">
        <f aca="false">#REF!</f>
        <v>#REF!</v>
      </c>
      <c r="F1567" s="25" t="e">
        <f aca="false">#REF!</f>
        <v>#REF!</v>
      </c>
      <c r="G1567" s="25" t="e">
        <f aca="false">#REF!</f>
        <v>#REF!</v>
      </c>
      <c r="H1567" s="25" t="e">
        <f aca="false">#REF!</f>
        <v>#REF!</v>
      </c>
      <c r="I1567" s="25" t="e">
        <f aca="false">#REF!</f>
        <v>#REF!</v>
      </c>
      <c r="J1567" s="25" t="e">
        <f aca="false">#REF!</f>
        <v>#REF!</v>
      </c>
      <c r="K1567" s="25" t="e">
        <f aca="false">#REF!</f>
        <v>#REF!</v>
      </c>
      <c r="L1567" s="25" t="e">
        <f aca="false">#REF!</f>
        <v>#REF!</v>
      </c>
      <c r="M1567" s="25" t="e">
        <f aca="false">#REF!</f>
        <v>#REF!</v>
      </c>
      <c r="N1567" s="25" t="e">
        <f aca="false">#REF!</f>
        <v>#REF!</v>
      </c>
    </row>
    <row r="1568" s="25" customFormat="true" ht="12.75" hidden="true" customHeight="false" outlineLevel="0" collapsed="false">
      <c r="A1568" s="25" t="e">
        <f aca="false">#REF!</f>
        <v>#REF!</v>
      </c>
      <c r="B1568" s="25" t="e">
        <f aca="false">#REF!</f>
        <v>#REF!</v>
      </c>
      <c r="C1568" s="25" t="e">
        <f aca="false">#REF!</f>
        <v>#REF!</v>
      </c>
      <c r="D1568" s="25" t="e">
        <f aca="false">#REF!</f>
        <v>#REF!</v>
      </c>
      <c r="E1568" s="25" t="e">
        <f aca="false">#REF!</f>
        <v>#REF!</v>
      </c>
      <c r="F1568" s="25" t="e">
        <f aca="false">#REF!</f>
        <v>#REF!</v>
      </c>
      <c r="G1568" s="25" t="e">
        <f aca="false">#REF!</f>
        <v>#REF!</v>
      </c>
      <c r="H1568" s="25" t="e">
        <f aca="false">#REF!</f>
        <v>#REF!</v>
      </c>
      <c r="I1568" s="25" t="e">
        <f aca="false">#REF!</f>
        <v>#REF!</v>
      </c>
      <c r="J1568" s="25" t="e">
        <f aca="false">#REF!</f>
        <v>#REF!</v>
      </c>
      <c r="K1568" s="25" t="e">
        <f aca="false">#REF!</f>
        <v>#REF!</v>
      </c>
      <c r="L1568" s="25" t="e">
        <f aca="false">#REF!</f>
        <v>#REF!</v>
      </c>
      <c r="M1568" s="25" t="e">
        <f aca="false">#REF!</f>
        <v>#REF!</v>
      </c>
      <c r="N1568" s="25" t="e">
        <f aca="false">#REF!</f>
        <v>#REF!</v>
      </c>
    </row>
    <row r="1569" s="25" customFormat="true" ht="12.75" hidden="true" customHeight="false" outlineLevel="0" collapsed="false">
      <c r="A1569" s="25" t="e">
        <f aca="false">#REF!</f>
        <v>#REF!</v>
      </c>
      <c r="B1569" s="25" t="e">
        <f aca="false">#REF!</f>
        <v>#REF!</v>
      </c>
      <c r="C1569" s="25" t="e">
        <f aca="false">#REF!</f>
        <v>#REF!</v>
      </c>
      <c r="D1569" s="25" t="e">
        <f aca="false">#REF!</f>
        <v>#REF!</v>
      </c>
      <c r="E1569" s="25" t="e">
        <f aca="false">#REF!</f>
        <v>#REF!</v>
      </c>
      <c r="F1569" s="25" t="e">
        <f aca="false">#REF!</f>
        <v>#REF!</v>
      </c>
      <c r="G1569" s="25" t="e">
        <f aca="false">#REF!</f>
        <v>#REF!</v>
      </c>
      <c r="H1569" s="25" t="e">
        <f aca="false">#REF!</f>
        <v>#REF!</v>
      </c>
      <c r="I1569" s="25" t="e">
        <f aca="false">#REF!</f>
        <v>#REF!</v>
      </c>
      <c r="J1569" s="25" t="e">
        <f aca="false">#REF!</f>
        <v>#REF!</v>
      </c>
      <c r="K1569" s="25" t="e">
        <f aca="false">#REF!</f>
        <v>#REF!</v>
      </c>
      <c r="L1569" s="25" t="e">
        <f aca="false">#REF!</f>
        <v>#REF!</v>
      </c>
      <c r="M1569" s="25" t="e">
        <f aca="false">#REF!</f>
        <v>#REF!</v>
      </c>
      <c r="N1569" s="25" t="e">
        <f aca="false">#REF!</f>
        <v>#REF!</v>
      </c>
    </row>
    <row r="1570" s="25" customFormat="true" ht="12.75" hidden="true" customHeight="false" outlineLevel="0" collapsed="false">
      <c r="A1570" s="25" t="e">
        <f aca="false">#REF!</f>
        <v>#REF!</v>
      </c>
      <c r="B1570" s="25" t="e">
        <f aca="false">#REF!</f>
        <v>#REF!</v>
      </c>
      <c r="C1570" s="25" t="e">
        <f aca="false">#REF!</f>
        <v>#REF!</v>
      </c>
      <c r="D1570" s="25" t="e">
        <f aca="false">#REF!</f>
        <v>#REF!</v>
      </c>
      <c r="E1570" s="25" t="e">
        <f aca="false">#REF!</f>
        <v>#REF!</v>
      </c>
      <c r="F1570" s="25" t="e">
        <f aca="false">#REF!</f>
        <v>#REF!</v>
      </c>
      <c r="G1570" s="25" t="e">
        <f aca="false">#REF!</f>
        <v>#REF!</v>
      </c>
      <c r="H1570" s="25" t="e">
        <f aca="false">#REF!</f>
        <v>#REF!</v>
      </c>
      <c r="I1570" s="25" t="e">
        <f aca="false">#REF!</f>
        <v>#REF!</v>
      </c>
      <c r="J1570" s="25" t="e">
        <f aca="false">#REF!</f>
        <v>#REF!</v>
      </c>
      <c r="K1570" s="25" t="e">
        <f aca="false">#REF!</f>
        <v>#REF!</v>
      </c>
      <c r="L1570" s="25" t="e">
        <f aca="false">#REF!</f>
        <v>#REF!</v>
      </c>
      <c r="M1570" s="25" t="e">
        <f aca="false">#REF!</f>
        <v>#REF!</v>
      </c>
      <c r="N1570" s="25" t="e">
        <f aca="false">#REF!</f>
        <v>#REF!</v>
      </c>
    </row>
    <row r="1571" s="25" customFormat="true" ht="12.75" hidden="true" customHeight="false" outlineLevel="0" collapsed="false">
      <c r="A1571" s="25" t="e">
        <f aca="false">#REF!</f>
        <v>#REF!</v>
      </c>
      <c r="B1571" s="25" t="e">
        <f aca="false">#REF!</f>
        <v>#REF!</v>
      </c>
      <c r="C1571" s="25" t="e">
        <f aca="false">#REF!</f>
        <v>#REF!</v>
      </c>
      <c r="D1571" s="25" t="e">
        <f aca="false">#REF!</f>
        <v>#REF!</v>
      </c>
      <c r="E1571" s="25" t="e">
        <f aca="false">#REF!</f>
        <v>#REF!</v>
      </c>
      <c r="F1571" s="25" t="e">
        <f aca="false">#REF!</f>
        <v>#REF!</v>
      </c>
      <c r="G1571" s="25" t="e">
        <f aca="false">#REF!</f>
        <v>#REF!</v>
      </c>
      <c r="H1571" s="25" t="e">
        <f aca="false">#REF!</f>
        <v>#REF!</v>
      </c>
      <c r="I1571" s="25" t="e">
        <f aca="false">#REF!</f>
        <v>#REF!</v>
      </c>
      <c r="J1571" s="25" t="e">
        <f aca="false">#REF!</f>
        <v>#REF!</v>
      </c>
      <c r="K1571" s="25" t="e">
        <f aca="false">#REF!</f>
        <v>#REF!</v>
      </c>
      <c r="L1571" s="25" t="e">
        <f aca="false">#REF!</f>
        <v>#REF!</v>
      </c>
      <c r="M1571" s="25" t="e">
        <f aca="false">#REF!</f>
        <v>#REF!</v>
      </c>
      <c r="N1571" s="25" t="e">
        <f aca="false">#REF!</f>
        <v>#REF!</v>
      </c>
    </row>
    <row r="1572" s="25" customFormat="true" ht="12.75" hidden="true" customHeight="false" outlineLevel="0" collapsed="false">
      <c r="A1572" s="25" t="e">
        <f aca="false">#REF!</f>
        <v>#REF!</v>
      </c>
      <c r="B1572" s="25" t="e">
        <f aca="false">#REF!</f>
        <v>#REF!</v>
      </c>
      <c r="C1572" s="25" t="e">
        <f aca="false">#REF!</f>
        <v>#REF!</v>
      </c>
      <c r="D1572" s="25" t="e">
        <f aca="false">#REF!</f>
        <v>#REF!</v>
      </c>
      <c r="E1572" s="25" t="e">
        <f aca="false">#REF!</f>
        <v>#REF!</v>
      </c>
      <c r="F1572" s="25" t="e">
        <f aca="false">#REF!</f>
        <v>#REF!</v>
      </c>
      <c r="G1572" s="25" t="e">
        <f aca="false">#REF!</f>
        <v>#REF!</v>
      </c>
      <c r="H1572" s="25" t="e">
        <f aca="false">#REF!</f>
        <v>#REF!</v>
      </c>
      <c r="I1572" s="25" t="e">
        <f aca="false">#REF!</f>
        <v>#REF!</v>
      </c>
      <c r="J1572" s="25" t="e">
        <f aca="false">#REF!</f>
        <v>#REF!</v>
      </c>
      <c r="K1572" s="25" t="e">
        <f aca="false">#REF!</f>
        <v>#REF!</v>
      </c>
      <c r="L1572" s="25" t="e">
        <f aca="false">#REF!</f>
        <v>#REF!</v>
      </c>
      <c r="M1572" s="25" t="e">
        <f aca="false">#REF!</f>
        <v>#REF!</v>
      </c>
      <c r="N1572" s="25" t="e">
        <f aca="false">#REF!</f>
        <v>#REF!</v>
      </c>
    </row>
    <row r="1573" s="25" customFormat="true" ht="12.75" hidden="true" customHeight="false" outlineLevel="0" collapsed="false">
      <c r="A1573" s="25" t="e">
        <f aca="false">#REF!</f>
        <v>#REF!</v>
      </c>
      <c r="B1573" s="25" t="e">
        <f aca="false">#REF!</f>
        <v>#REF!</v>
      </c>
      <c r="C1573" s="25" t="e">
        <f aca="false">#REF!</f>
        <v>#REF!</v>
      </c>
      <c r="D1573" s="25" t="e">
        <f aca="false">#REF!</f>
        <v>#REF!</v>
      </c>
      <c r="E1573" s="25" t="e">
        <f aca="false">#REF!</f>
        <v>#REF!</v>
      </c>
      <c r="F1573" s="25" t="e">
        <f aca="false">#REF!</f>
        <v>#REF!</v>
      </c>
      <c r="G1573" s="25" t="e">
        <f aca="false">#REF!</f>
        <v>#REF!</v>
      </c>
      <c r="H1573" s="25" t="e">
        <f aca="false">#REF!</f>
        <v>#REF!</v>
      </c>
      <c r="I1573" s="25" t="e">
        <f aca="false">#REF!</f>
        <v>#REF!</v>
      </c>
      <c r="J1573" s="25" t="e">
        <f aca="false">#REF!</f>
        <v>#REF!</v>
      </c>
      <c r="K1573" s="25" t="e">
        <f aca="false">#REF!</f>
        <v>#REF!</v>
      </c>
      <c r="L1573" s="25" t="e">
        <f aca="false">#REF!</f>
        <v>#REF!</v>
      </c>
      <c r="M1573" s="25" t="e">
        <f aca="false">#REF!</f>
        <v>#REF!</v>
      </c>
      <c r="N1573" s="25" t="e">
        <f aca="false">#REF!</f>
        <v>#REF!</v>
      </c>
    </row>
    <row r="1574" s="25" customFormat="true" ht="12.75" hidden="true" customHeight="false" outlineLevel="0" collapsed="false">
      <c r="A1574" s="25" t="e">
        <f aca="false">#REF!</f>
        <v>#REF!</v>
      </c>
      <c r="B1574" s="25" t="e">
        <f aca="false">#REF!</f>
        <v>#REF!</v>
      </c>
      <c r="C1574" s="25" t="e">
        <f aca="false">#REF!</f>
        <v>#REF!</v>
      </c>
      <c r="D1574" s="25" t="e">
        <f aca="false">#REF!</f>
        <v>#REF!</v>
      </c>
      <c r="E1574" s="25" t="e">
        <f aca="false">#REF!</f>
        <v>#REF!</v>
      </c>
      <c r="F1574" s="25" t="e">
        <f aca="false">#REF!</f>
        <v>#REF!</v>
      </c>
      <c r="G1574" s="25" t="e">
        <f aca="false">#REF!</f>
        <v>#REF!</v>
      </c>
      <c r="H1574" s="25" t="e">
        <f aca="false">#REF!</f>
        <v>#REF!</v>
      </c>
      <c r="I1574" s="25" t="e">
        <f aca="false">#REF!</f>
        <v>#REF!</v>
      </c>
      <c r="J1574" s="25" t="e">
        <f aca="false">#REF!</f>
        <v>#REF!</v>
      </c>
      <c r="K1574" s="25" t="e">
        <f aca="false">#REF!</f>
        <v>#REF!</v>
      </c>
      <c r="L1574" s="25" t="e">
        <f aca="false">#REF!</f>
        <v>#REF!</v>
      </c>
      <c r="M1574" s="25" t="e">
        <f aca="false">#REF!</f>
        <v>#REF!</v>
      </c>
      <c r="N1574" s="25" t="e">
        <f aca="false">#REF!</f>
        <v>#REF!</v>
      </c>
    </row>
    <row r="1575" s="25" customFormat="true" ht="12.75" hidden="true" customHeight="false" outlineLevel="0" collapsed="false">
      <c r="A1575" s="25" t="e">
        <f aca="false">#REF!</f>
        <v>#REF!</v>
      </c>
      <c r="B1575" s="25" t="e">
        <f aca="false">#REF!</f>
        <v>#REF!</v>
      </c>
      <c r="C1575" s="25" t="e">
        <f aca="false">#REF!</f>
        <v>#REF!</v>
      </c>
      <c r="D1575" s="25" t="e">
        <f aca="false">#REF!</f>
        <v>#REF!</v>
      </c>
      <c r="E1575" s="25" t="e">
        <f aca="false">#REF!</f>
        <v>#REF!</v>
      </c>
      <c r="F1575" s="25" t="e">
        <f aca="false">#REF!</f>
        <v>#REF!</v>
      </c>
      <c r="G1575" s="25" t="e">
        <f aca="false">#REF!</f>
        <v>#REF!</v>
      </c>
      <c r="H1575" s="25" t="e">
        <f aca="false">#REF!</f>
        <v>#REF!</v>
      </c>
      <c r="I1575" s="25" t="e">
        <f aca="false">latticelayout!#ref!</f>
        <v>#NAME?</v>
      </c>
      <c r="J1575" s="25" t="e">
        <f aca="false">#REF!</f>
        <v>#REF!</v>
      </c>
      <c r="K1575" s="25" t="e">
        <f aca="false">#REF!</f>
        <v>#REF!</v>
      </c>
      <c r="L1575" s="25" t="e">
        <f aca="false">#REF!</f>
        <v>#REF!</v>
      </c>
      <c r="M1575" s="25" t="e">
        <f aca="false">#REF!</f>
        <v>#REF!</v>
      </c>
      <c r="N1575" s="25" t="e">
        <f aca="false">#REF!</f>
        <v>#REF!</v>
      </c>
    </row>
    <row r="1576" s="25" customFormat="true" ht="12.75" hidden="true" customHeight="false" outlineLevel="0" collapsed="false">
      <c r="A1576" s="25" t="e">
        <f aca="false">#REF!</f>
        <v>#REF!</v>
      </c>
      <c r="B1576" s="25" t="e">
        <f aca="false">#REF!</f>
        <v>#REF!</v>
      </c>
      <c r="C1576" s="25" t="e">
        <f aca="false">#REF!</f>
        <v>#REF!</v>
      </c>
      <c r="D1576" s="25" t="e">
        <f aca="false">#REF!</f>
        <v>#REF!</v>
      </c>
      <c r="E1576" s="25" t="e">
        <f aca="false">#REF!</f>
        <v>#REF!</v>
      </c>
      <c r="F1576" s="25" t="e">
        <f aca="false">#REF!</f>
        <v>#REF!</v>
      </c>
      <c r="G1576" s="25" t="e">
        <f aca="false">#REF!</f>
        <v>#REF!</v>
      </c>
      <c r="H1576" s="25" t="e">
        <f aca="false">#REF!</f>
        <v>#REF!</v>
      </c>
      <c r="I1576" s="25" t="e">
        <f aca="false">#REF!</f>
        <v>#REF!</v>
      </c>
      <c r="J1576" s="25" t="e">
        <f aca="false">#REF!</f>
        <v>#REF!</v>
      </c>
      <c r="K1576" s="25" t="e">
        <f aca="false">#REF!</f>
        <v>#REF!</v>
      </c>
      <c r="L1576" s="25" t="e">
        <f aca="false">#REF!</f>
        <v>#REF!</v>
      </c>
      <c r="M1576" s="25" t="e">
        <f aca="false">#REF!</f>
        <v>#REF!</v>
      </c>
      <c r="N1576" s="25" t="e">
        <f aca="false">#REF!</f>
        <v>#REF!</v>
      </c>
    </row>
    <row r="1577" s="25" customFormat="true" ht="12.75" hidden="true" customHeight="false" outlineLevel="0" collapsed="false">
      <c r="A1577" s="25" t="e">
        <f aca="false">#REF!</f>
        <v>#REF!</v>
      </c>
      <c r="B1577" s="25" t="e">
        <f aca="false">#REF!</f>
        <v>#REF!</v>
      </c>
      <c r="C1577" s="25" t="e">
        <f aca="false">#REF!</f>
        <v>#REF!</v>
      </c>
      <c r="D1577" s="25" t="e">
        <f aca="false">#REF!</f>
        <v>#REF!</v>
      </c>
      <c r="E1577" s="25" t="e">
        <f aca="false">#REF!</f>
        <v>#REF!</v>
      </c>
      <c r="F1577" s="25" t="e">
        <f aca="false">#REF!</f>
        <v>#REF!</v>
      </c>
      <c r="G1577" s="25" t="e">
        <f aca="false">#REF!</f>
        <v>#REF!</v>
      </c>
      <c r="H1577" s="25" t="e">
        <f aca="false">#REF!</f>
        <v>#REF!</v>
      </c>
      <c r="I1577" s="25" t="e">
        <f aca="false">#REF!</f>
        <v>#REF!</v>
      </c>
      <c r="J1577" s="25" t="e">
        <f aca="false">#REF!</f>
        <v>#REF!</v>
      </c>
      <c r="K1577" s="25" t="e">
        <f aca="false">#REF!</f>
        <v>#REF!</v>
      </c>
      <c r="L1577" s="25" t="e">
        <f aca="false">#REF!</f>
        <v>#REF!</v>
      </c>
      <c r="M1577" s="25" t="e">
        <f aca="false">#REF!</f>
        <v>#REF!</v>
      </c>
      <c r="N1577" s="25" t="e">
        <f aca="false">#REF!</f>
        <v>#REF!</v>
      </c>
    </row>
    <row r="1578" s="25" customFormat="true" ht="12.75" hidden="true" customHeight="false" outlineLevel="0" collapsed="false">
      <c r="A1578" s="25" t="e">
        <f aca="false">#REF!</f>
        <v>#REF!</v>
      </c>
      <c r="B1578" s="25" t="e">
        <f aca="false">#REF!</f>
        <v>#REF!</v>
      </c>
      <c r="C1578" s="25" t="e">
        <f aca="false">#REF!</f>
        <v>#REF!</v>
      </c>
      <c r="D1578" s="25" t="e">
        <f aca="false">#REF!</f>
        <v>#REF!</v>
      </c>
      <c r="E1578" s="25" t="e">
        <f aca="false">#REF!</f>
        <v>#REF!</v>
      </c>
      <c r="F1578" s="25" t="e">
        <f aca="false">#REF!</f>
        <v>#REF!</v>
      </c>
      <c r="G1578" s="25" t="e">
        <f aca="false">#REF!</f>
        <v>#REF!</v>
      </c>
      <c r="H1578" s="25" t="e">
        <f aca="false">#REF!</f>
        <v>#REF!</v>
      </c>
      <c r="I1578" s="25" t="e">
        <f aca="false">#REF!</f>
        <v>#REF!</v>
      </c>
      <c r="J1578" s="25" t="e">
        <f aca="false">#REF!</f>
        <v>#REF!</v>
      </c>
      <c r="K1578" s="25" t="e">
        <f aca="false">#REF!</f>
        <v>#REF!</v>
      </c>
      <c r="L1578" s="25" t="e">
        <f aca="false">#REF!</f>
        <v>#REF!</v>
      </c>
      <c r="M1578" s="25" t="e">
        <f aca="false">#REF!</f>
        <v>#REF!</v>
      </c>
      <c r="N1578" s="25" t="e">
        <f aca="false">#REF!</f>
        <v>#REF!</v>
      </c>
    </row>
    <row r="1579" customFormat="false" ht="12.75" hidden="false" customHeight="false" outlineLevel="0" collapsed="false">
      <c r="A1579" s="508" t="e">
        <f aca="false">#REF!</f>
        <v>#REF!</v>
      </c>
      <c r="B1579" s="508" t="e">
        <f aca="false">#REF!</f>
        <v>#REF!</v>
      </c>
      <c r="C1579" s="25" t="e">
        <f aca="false">#REF!</f>
        <v>#REF!</v>
      </c>
      <c r="D1579" s="25" t="e">
        <f aca="false">#REF!</f>
        <v>#REF!</v>
      </c>
      <c r="E1579" s="25" t="e">
        <f aca="false">#REF!</f>
        <v>#REF!</v>
      </c>
      <c r="F1579" s="25" t="e">
        <f aca="false">#REF!</f>
        <v>#REF!</v>
      </c>
      <c r="G1579" s="508" t="e">
        <f aca="false">#REF!</f>
        <v>#REF!</v>
      </c>
      <c r="H1579" s="25" t="e">
        <f aca="false">#REF!</f>
        <v>#REF!</v>
      </c>
      <c r="I1579" s="25" t="e">
        <f aca="false">#REF!</f>
        <v>#REF!</v>
      </c>
      <c r="J1579" s="25" t="e">
        <f aca="false">#REF!</f>
        <v>#REF!</v>
      </c>
      <c r="K1579" s="508" t="e">
        <f aca="false">#REF!</f>
        <v>#REF!</v>
      </c>
      <c r="L1579" s="649" t="e">
        <f aca="false">#REF!</f>
        <v>#REF!</v>
      </c>
      <c r="M1579" s="649" t="e">
        <f aca="false">#REF!</f>
        <v>#REF!</v>
      </c>
      <c r="N1579" s="649" t="e">
        <f aca="false">#REF!</f>
        <v>#REF!</v>
      </c>
      <c r="O1579" s="649"/>
      <c r="P1579" s="649"/>
      <c r="Q1579" s="649"/>
      <c r="R1579" s="650"/>
      <c r="S1579" s="641" t="s">
        <v>1649</v>
      </c>
    </row>
    <row r="1580" s="25" customFormat="true" ht="12.75" hidden="true" customHeight="false" outlineLevel="0" collapsed="false">
      <c r="A1580" s="25" t="e">
        <f aca="false">#REF!</f>
        <v>#REF!</v>
      </c>
      <c r="B1580" s="25" t="e">
        <f aca="false">#REF!</f>
        <v>#REF!</v>
      </c>
      <c r="C1580" s="25" t="e">
        <f aca="false">#REF!</f>
        <v>#REF!</v>
      </c>
      <c r="D1580" s="25" t="e">
        <f aca="false">#REF!</f>
        <v>#REF!</v>
      </c>
      <c r="E1580" s="25" t="e">
        <f aca="false">#REF!</f>
        <v>#REF!</v>
      </c>
      <c r="F1580" s="25" t="e">
        <f aca="false">#REF!</f>
        <v>#REF!</v>
      </c>
      <c r="G1580" s="25" t="e">
        <f aca="false">#REF!</f>
        <v>#REF!</v>
      </c>
      <c r="H1580" s="25" t="e">
        <f aca="false">#REF!</f>
        <v>#REF!</v>
      </c>
      <c r="I1580" s="25" t="e">
        <f aca="false">#REF!</f>
        <v>#REF!</v>
      </c>
      <c r="J1580" s="25" t="e">
        <f aca="false">#REF!</f>
        <v>#REF!</v>
      </c>
      <c r="K1580" s="25" t="e">
        <f aca="false">#REF!</f>
        <v>#REF!</v>
      </c>
      <c r="L1580" s="25" t="e">
        <f aca="false">#REF!</f>
        <v>#REF!</v>
      </c>
      <c r="M1580" s="25" t="e">
        <f aca="false">#REF!</f>
        <v>#REF!</v>
      </c>
      <c r="N1580" s="25" t="e">
        <f aca="false">#REF!</f>
        <v>#REF!</v>
      </c>
    </row>
    <row r="1581" s="25" customFormat="true" ht="12.75" hidden="true" customHeight="false" outlineLevel="0" collapsed="false">
      <c r="A1581" s="25" t="e">
        <f aca="false">#REF!</f>
        <v>#REF!</v>
      </c>
      <c r="B1581" s="25" t="e">
        <f aca="false">#REF!</f>
        <v>#REF!</v>
      </c>
      <c r="C1581" s="25" t="e">
        <f aca="false">#REF!</f>
        <v>#REF!</v>
      </c>
      <c r="D1581" s="25" t="e">
        <f aca="false">#REF!</f>
        <v>#REF!</v>
      </c>
      <c r="E1581" s="25" t="e">
        <f aca="false">#REF!</f>
        <v>#REF!</v>
      </c>
      <c r="F1581" s="25" t="e">
        <f aca="false">#REF!</f>
        <v>#REF!</v>
      </c>
      <c r="G1581" s="25" t="e">
        <f aca="false">#REF!</f>
        <v>#REF!</v>
      </c>
      <c r="H1581" s="25" t="e">
        <f aca="false">#REF!</f>
        <v>#REF!</v>
      </c>
      <c r="I1581" s="25" t="e">
        <f aca="false">#REF!</f>
        <v>#REF!</v>
      </c>
      <c r="J1581" s="25" t="e">
        <f aca="false">#REF!</f>
        <v>#REF!</v>
      </c>
      <c r="K1581" s="25" t="e">
        <f aca="false">#REF!</f>
        <v>#REF!</v>
      </c>
      <c r="L1581" s="25" t="e">
        <f aca="false">#REF!</f>
        <v>#REF!</v>
      </c>
      <c r="M1581" s="25" t="e">
        <f aca="false">#REF!</f>
        <v>#REF!</v>
      </c>
      <c r="N1581" s="25" t="e">
        <f aca="false">#REF!</f>
        <v>#REF!</v>
      </c>
    </row>
    <row r="1582" s="25" customFormat="true" ht="12.75" hidden="true" customHeight="false" outlineLevel="0" collapsed="false">
      <c r="A1582" s="25" t="e">
        <f aca="false">#REF!</f>
        <v>#REF!</v>
      </c>
      <c r="B1582" s="25" t="e">
        <f aca="false">#REF!</f>
        <v>#REF!</v>
      </c>
      <c r="C1582" s="25" t="e">
        <f aca="false">#REF!</f>
        <v>#REF!</v>
      </c>
      <c r="D1582" s="25" t="e">
        <f aca="false">#REF!</f>
        <v>#REF!</v>
      </c>
      <c r="E1582" s="25" t="e">
        <f aca="false">#REF!</f>
        <v>#REF!</v>
      </c>
      <c r="F1582" s="25" t="e">
        <f aca="false">#REF!</f>
        <v>#REF!</v>
      </c>
      <c r="G1582" s="25" t="e">
        <f aca="false">#REF!</f>
        <v>#REF!</v>
      </c>
      <c r="H1582" s="25" t="e">
        <f aca="false">#REF!</f>
        <v>#REF!</v>
      </c>
      <c r="I1582" s="25" t="e">
        <f aca="false">#REF!</f>
        <v>#REF!</v>
      </c>
      <c r="J1582" s="25" t="e">
        <f aca="false">#REF!</f>
        <v>#REF!</v>
      </c>
      <c r="K1582" s="25" t="e">
        <f aca="false">#REF!</f>
        <v>#REF!</v>
      </c>
      <c r="L1582" s="25" t="e">
        <f aca="false">#REF!</f>
        <v>#REF!</v>
      </c>
      <c r="M1582" s="25" t="e">
        <f aca="false">#REF!</f>
        <v>#REF!</v>
      </c>
      <c r="N1582" s="25" t="e">
        <f aca="false">#REF!</f>
        <v>#REF!</v>
      </c>
    </row>
    <row r="1583" s="25" customFormat="true" ht="12.75" hidden="true" customHeight="false" outlineLevel="0" collapsed="false">
      <c r="A1583" s="25" t="e">
        <f aca="false">#REF!</f>
        <v>#REF!</v>
      </c>
      <c r="B1583" s="25" t="e">
        <f aca="false">#REF!</f>
        <v>#REF!</v>
      </c>
      <c r="C1583" s="25" t="e">
        <f aca="false">#REF!</f>
        <v>#REF!</v>
      </c>
      <c r="D1583" s="25" t="e">
        <f aca="false">#REF!</f>
        <v>#REF!</v>
      </c>
      <c r="E1583" s="25" t="e">
        <f aca="false">#REF!</f>
        <v>#REF!</v>
      </c>
      <c r="F1583" s="25" t="e">
        <f aca="false">#REF!</f>
        <v>#REF!</v>
      </c>
      <c r="G1583" s="25" t="e">
        <f aca="false">#REF!</f>
        <v>#REF!</v>
      </c>
      <c r="H1583" s="25" t="e">
        <f aca="false">#REF!</f>
        <v>#REF!</v>
      </c>
      <c r="I1583" s="25" t="e">
        <f aca="false">#REF!</f>
        <v>#REF!</v>
      </c>
      <c r="J1583" s="25" t="e">
        <f aca="false">#REF!</f>
        <v>#REF!</v>
      </c>
      <c r="K1583" s="25" t="e">
        <f aca="false">#REF!</f>
        <v>#REF!</v>
      </c>
      <c r="L1583" s="25" t="e">
        <f aca="false">#REF!</f>
        <v>#REF!</v>
      </c>
      <c r="M1583" s="25" t="e">
        <f aca="false">#REF!</f>
        <v>#REF!</v>
      </c>
      <c r="N1583" s="25" t="e">
        <f aca="false">#REF!</f>
        <v>#REF!</v>
      </c>
    </row>
    <row r="1584" s="25" customFormat="true" ht="12.75" hidden="true" customHeight="false" outlineLevel="0" collapsed="false">
      <c r="A1584" s="25" t="e">
        <f aca="false">#REF!</f>
        <v>#REF!</v>
      </c>
      <c r="B1584" s="25" t="e">
        <f aca="false">#REF!</f>
        <v>#REF!</v>
      </c>
      <c r="C1584" s="25" t="e">
        <f aca="false">#REF!</f>
        <v>#REF!</v>
      </c>
      <c r="D1584" s="25" t="e">
        <f aca="false">#REF!</f>
        <v>#REF!</v>
      </c>
      <c r="E1584" s="25" t="e">
        <f aca="false">#REF!</f>
        <v>#REF!</v>
      </c>
      <c r="F1584" s="25" t="e">
        <f aca="false">#REF!</f>
        <v>#REF!</v>
      </c>
      <c r="G1584" s="25" t="e">
        <f aca="false">#REF!</f>
        <v>#REF!</v>
      </c>
      <c r="H1584" s="25" t="e">
        <f aca="false">#REF!</f>
        <v>#REF!</v>
      </c>
      <c r="I1584" s="25" t="e">
        <f aca="false">#REF!</f>
        <v>#REF!</v>
      </c>
      <c r="J1584" s="25" t="e">
        <f aca="false">#REF!</f>
        <v>#REF!</v>
      </c>
      <c r="K1584" s="25" t="e">
        <f aca="false">#REF!</f>
        <v>#REF!</v>
      </c>
      <c r="L1584" s="25" t="e">
        <f aca="false">#REF!</f>
        <v>#REF!</v>
      </c>
      <c r="M1584" s="25" t="e">
        <f aca="false">#REF!</f>
        <v>#REF!</v>
      </c>
      <c r="N1584" s="25" t="e">
        <f aca="false">#REF!</f>
        <v>#REF!</v>
      </c>
    </row>
    <row r="1585" s="25" customFormat="true" ht="12.75" hidden="true" customHeight="false" outlineLevel="0" collapsed="false">
      <c r="A1585" s="25" t="e">
        <f aca="false">#REF!</f>
        <v>#REF!</v>
      </c>
      <c r="B1585" s="25" t="e">
        <f aca="false">#REF!</f>
        <v>#REF!</v>
      </c>
      <c r="C1585" s="25" t="e">
        <f aca="false">#REF!</f>
        <v>#REF!</v>
      </c>
      <c r="D1585" s="25" t="e">
        <f aca="false">#REF!</f>
        <v>#REF!</v>
      </c>
      <c r="E1585" s="25" t="e">
        <f aca="false">#REF!</f>
        <v>#REF!</v>
      </c>
      <c r="F1585" s="25" t="e">
        <f aca="false">#REF!</f>
        <v>#REF!</v>
      </c>
      <c r="G1585" s="25" t="e">
        <f aca="false">#REF!</f>
        <v>#REF!</v>
      </c>
      <c r="H1585" s="25" t="e">
        <f aca="false">#REF!</f>
        <v>#REF!</v>
      </c>
      <c r="I1585" s="25" t="e">
        <f aca="false">#REF!</f>
        <v>#REF!</v>
      </c>
      <c r="J1585" s="25" t="e">
        <f aca="false">#REF!</f>
        <v>#REF!</v>
      </c>
      <c r="K1585" s="25" t="e">
        <f aca="false">#REF!</f>
        <v>#REF!</v>
      </c>
      <c r="L1585" s="25" t="e">
        <f aca="false">#REF!</f>
        <v>#REF!</v>
      </c>
      <c r="M1585" s="25" t="e">
        <f aca="false">#REF!</f>
        <v>#REF!</v>
      </c>
      <c r="N1585" s="25" t="e">
        <f aca="false">#REF!</f>
        <v>#REF!</v>
      </c>
    </row>
    <row r="1586" s="25" customFormat="true" ht="12.75" hidden="true" customHeight="false" outlineLevel="0" collapsed="false">
      <c r="A1586" s="25" t="e">
        <f aca="false">#REF!</f>
        <v>#REF!</v>
      </c>
      <c r="B1586" s="25" t="e">
        <f aca="false">#REF!</f>
        <v>#REF!</v>
      </c>
      <c r="C1586" s="25" t="e">
        <f aca="false">#REF!</f>
        <v>#REF!</v>
      </c>
      <c r="D1586" s="25" t="e">
        <f aca="false">#REF!</f>
        <v>#REF!</v>
      </c>
      <c r="E1586" s="25" t="e">
        <f aca="false">#REF!</f>
        <v>#REF!</v>
      </c>
      <c r="F1586" s="25" t="e">
        <f aca="false">#REF!</f>
        <v>#REF!</v>
      </c>
      <c r="G1586" s="25" t="e">
        <f aca="false">#REF!</f>
        <v>#REF!</v>
      </c>
      <c r="H1586" s="25" t="e">
        <f aca="false">#REF!</f>
        <v>#REF!</v>
      </c>
      <c r="I1586" s="25" t="e">
        <f aca="false">#REF!</f>
        <v>#REF!</v>
      </c>
      <c r="J1586" s="25" t="e">
        <f aca="false">#REF!</f>
        <v>#REF!</v>
      </c>
      <c r="K1586" s="25" t="e">
        <f aca="false">#REF!</f>
        <v>#REF!</v>
      </c>
      <c r="L1586" s="25" t="e">
        <f aca="false">#REF!</f>
        <v>#REF!</v>
      </c>
      <c r="M1586" s="25" t="e">
        <f aca="false">#REF!</f>
        <v>#REF!</v>
      </c>
      <c r="N1586" s="25" t="e">
        <f aca="false">#REF!</f>
        <v>#REF!</v>
      </c>
    </row>
    <row r="1587" s="25" customFormat="true" ht="12.75" hidden="true" customHeight="false" outlineLevel="0" collapsed="false">
      <c r="A1587" s="25" t="e">
        <f aca="false">#REF!</f>
        <v>#REF!</v>
      </c>
      <c r="B1587" s="25" t="e">
        <f aca="false">#REF!</f>
        <v>#REF!</v>
      </c>
      <c r="C1587" s="25" t="e">
        <f aca="false">#REF!</f>
        <v>#REF!</v>
      </c>
      <c r="D1587" s="25" t="e">
        <f aca="false">#REF!</f>
        <v>#REF!</v>
      </c>
      <c r="E1587" s="25" t="e">
        <f aca="false">#REF!</f>
        <v>#REF!</v>
      </c>
      <c r="F1587" s="25" t="e">
        <f aca="false">#REF!</f>
        <v>#REF!</v>
      </c>
      <c r="G1587" s="25" t="e">
        <f aca="false">#REF!</f>
        <v>#REF!</v>
      </c>
      <c r="H1587" s="25" t="e">
        <f aca="false">#REF!</f>
        <v>#REF!</v>
      </c>
      <c r="I1587" s="25" t="e">
        <f aca="false">#REF!</f>
        <v>#REF!</v>
      </c>
      <c r="J1587" s="25" t="e">
        <f aca="false">#REF!</f>
        <v>#REF!</v>
      </c>
      <c r="K1587" s="25" t="e">
        <f aca="false">#REF!</f>
        <v>#REF!</v>
      </c>
      <c r="L1587" s="25" t="e">
        <f aca="false">#REF!</f>
        <v>#REF!</v>
      </c>
      <c r="M1587" s="25" t="e">
        <f aca="false">#REF!</f>
        <v>#REF!</v>
      </c>
      <c r="N1587" s="25" t="e">
        <f aca="false">#REF!</f>
        <v>#REF!</v>
      </c>
    </row>
    <row r="1588" s="25" customFormat="true" ht="12.75" hidden="true" customHeight="false" outlineLevel="0" collapsed="false">
      <c r="A1588" s="25" t="e">
        <f aca="false">#REF!</f>
        <v>#REF!</v>
      </c>
      <c r="B1588" s="25" t="e">
        <f aca="false">#REF!</f>
        <v>#REF!</v>
      </c>
      <c r="C1588" s="25" t="e">
        <f aca="false">#REF!</f>
        <v>#REF!</v>
      </c>
      <c r="D1588" s="25" t="e">
        <f aca="false">#REF!</f>
        <v>#REF!</v>
      </c>
      <c r="E1588" s="25" t="e">
        <f aca="false">#REF!</f>
        <v>#REF!</v>
      </c>
      <c r="F1588" s="25" t="e">
        <f aca="false">#REF!</f>
        <v>#REF!</v>
      </c>
      <c r="G1588" s="25" t="e">
        <f aca="false">#REF!</f>
        <v>#REF!</v>
      </c>
      <c r="H1588" s="25" t="e">
        <f aca="false">#REF!</f>
        <v>#REF!</v>
      </c>
      <c r="I1588" s="25" t="e">
        <f aca="false">#REF!</f>
        <v>#REF!</v>
      </c>
      <c r="J1588" s="25" t="e">
        <f aca="false">#REF!</f>
        <v>#REF!</v>
      </c>
      <c r="K1588" s="25" t="e">
        <f aca="false">#REF!</f>
        <v>#REF!</v>
      </c>
      <c r="L1588" s="25" t="e">
        <f aca="false">#REF!</f>
        <v>#REF!</v>
      </c>
      <c r="M1588" s="25" t="e">
        <f aca="false">#REF!</f>
        <v>#REF!</v>
      </c>
      <c r="N1588" s="25" t="e">
        <f aca="false">#REF!</f>
        <v>#REF!</v>
      </c>
    </row>
    <row r="1589" s="25" customFormat="true" ht="12.75" hidden="true" customHeight="false" outlineLevel="0" collapsed="false">
      <c r="A1589" s="25" t="e">
        <f aca="false">#REF!</f>
        <v>#REF!</v>
      </c>
      <c r="B1589" s="25" t="e">
        <f aca="false">#REF!</f>
        <v>#REF!</v>
      </c>
      <c r="C1589" s="25" t="e">
        <f aca="false">#REF!</f>
        <v>#REF!</v>
      </c>
      <c r="D1589" s="25" t="e">
        <f aca="false">#REF!</f>
        <v>#REF!</v>
      </c>
      <c r="E1589" s="25" t="e">
        <f aca="false">#REF!</f>
        <v>#REF!</v>
      </c>
      <c r="F1589" s="25" t="e">
        <f aca="false">#REF!</f>
        <v>#REF!</v>
      </c>
      <c r="G1589" s="25" t="e">
        <f aca="false">#REF!</f>
        <v>#REF!</v>
      </c>
      <c r="H1589" s="25" t="e">
        <f aca="false">#REF!</f>
        <v>#REF!</v>
      </c>
      <c r="I1589" s="25" t="e">
        <f aca="false">#REF!</f>
        <v>#REF!</v>
      </c>
      <c r="J1589" s="25" t="e">
        <f aca="false">#REF!</f>
        <v>#REF!</v>
      </c>
      <c r="K1589" s="25" t="e">
        <f aca="false">#REF!</f>
        <v>#REF!</v>
      </c>
      <c r="L1589" s="25" t="e">
        <f aca="false">#REF!</f>
        <v>#REF!</v>
      </c>
      <c r="M1589" s="25" t="e">
        <f aca="false">#REF!</f>
        <v>#REF!</v>
      </c>
      <c r="N1589" s="25" t="e">
        <f aca="false">#REF!</f>
        <v>#REF!</v>
      </c>
    </row>
    <row r="1590" s="25" customFormat="true" ht="12.75" hidden="true" customHeight="false" outlineLevel="0" collapsed="false">
      <c r="A1590" s="25" t="e">
        <f aca="false">#REF!</f>
        <v>#REF!</v>
      </c>
      <c r="B1590" s="25" t="e">
        <f aca="false">#REF!</f>
        <v>#REF!</v>
      </c>
      <c r="C1590" s="25" t="e">
        <f aca="false">#REF!</f>
        <v>#REF!</v>
      </c>
      <c r="D1590" s="25" t="e">
        <f aca="false">#REF!</f>
        <v>#REF!</v>
      </c>
      <c r="E1590" s="25" t="e">
        <f aca="false">#REF!</f>
        <v>#REF!</v>
      </c>
      <c r="F1590" s="25" t="e">
        <f aca="false">#REF!</f>
        <v>#REF!</v>
      </c>
      <c r="G1590" s="25" t="e">
        <f aca="false">#REF!</f>
        <v>#REF!</v>
      </c>
      <c r="H1590" s="25" t="e">
        <f aca="false">#REF!</f>
        <v>#REF!</v>
      </c>
      <c r="I1590" s="25" t="e">
        <f aca="false">#REF!</f>
        <v>#REF!</v>
      </c>
      <c r="J1590" s="25" t="e">
        <f aca="false">#REF!</f>
        <v>#REF!</v>
      </c>
      <c r="K1590" s="25" t="e">
        <f aca="false">#REF!</f>
        <v>#REF!</v>
      </c>
      <c r="L1590" s="25" t="e">
        <f aca="false">#REF!</f>
        <v>#REF!</v>
      </c>
      <c r="M1590" s="25" t="e">
        <f aca="false">#REF!</f>
        <v>#REF!</v>
      </c>
      <c r="N1590" s="25" t="e">
        <f aca="false">#REF!</f>
        <v>#REF!</v>
      </c>
    </row>
    <row r="1591" s="25" customFormat="true" ht="12.75" hidden="true" customHeight="false" outlineLevel="0" collapsed="false">
      <c r="A1591" s="25" t="e">
        <f aca="false">#REF!</f>
        <v>#REF!</v>
      </c>
      <c r="B1591" s="25" t="e">
        <f aca="false">#REF!</f>
        <v>#REF!</v>
      </c>
      <c r="C1591" s="25" t="e">
        <f aca="false">#REF!</f>
        <v>#REF!</v>
      </c>
      <c r="D1591" s="25" t="e">
        <f aca="false">#REF!</f>
        <v>#REF!</v>
      </c>
      <c r="E1591" s="25" t="e">
        <f aca="false">#REF!</f>
        <v>#REF!</v>
      </c>
      <c r="F1591" s="25" t="e">
        <f aca="false">#REF!</f>
        <v>#REF!</v>
      </c>
      <c r="G1591" s="25" t="e">
        <f aca="false">#REF!</f>
        <v>#REF!</v>
      </c>
      <c r="H1591" s="25" t="e">
        <f aca="false">#REF!</f>
        <v>#REF!</v>
      </c>
      <c r="I1591" s="25" t="e">
        <f aca="false">#REF!</f>
        <v>#REF!</v>
      </c>
      <c r="J1591" s="25" t="e">
        <f aca="false">#REF!</f>
        <v>#REF!</v>
      </c>
      <c r="K1591" s="25" t="e">
        <f aca="false">#REF!</f>
        <v>#REF!</v>
      </c>
      <c r="L1591" s="25" t="e">
        <f aca="false">#REF!</f>
        <v>#REF!</v>
      </c>
      <c r="M1591" s="25" t="e">
        <f aca="false">#REF!</f>
        <v>#REF!</v>
      </c>
      <c r="N1591" s="25" t="e">
        <f aca="false">#REF!</f>
        <v>#REF!</v>
      </c>
    </row>
    <row r="1592" s="25" customFormat="true" ht="12.75" hidden="true" customHeight="false" outlineLevel="0" collapsed="false">
      <c r="A1592" s="25" t="e">
        <f aca="false">#REF!</f>
        <v>#REF!</v>
      </c>
      <c r="B1592" s="25" t="e">
        <f aca="false">#REF!</f>
        <v>#REF!</v>
      </c>
      <c r="C1592" s="25" t="e">
        <f aca="false">#REF!</f>
        <v>#REF!</v>
      </c>
      <c r="D1592" s="25" t="e">
        <f aca="false">#REF!</f>
        <v>#REF!</v>
      </c>
      <c r="E1592" s="25" t="e">
        <f aca="false">#REF!</f>
        <v>#REF!</v>
      </c>
      <c r="F1592" s="25" t="e">
        <f aca="false">#REF!</f>
        <v>#REF!</v>
      </c>
      <c r="G1592" s="25" t="e">
        <f aca="false">#REF!</f>
        <v>#REF!</v>
      </c>
      <c r="H1592" s="25" t="e">
        <f aca="false">#REF!</f>
        <v>#REF!</v>
      </c>
      <c r="I1592" s="25" t="e">
        <f aca="false">#REF!</f>
        <v>#REF!</v>
      </c>
      <c r="J1592" s="25" t="e">
        <f aca="false">#REF!</f>
        <v>#REF!</v>
      </c>
      <c r="K1592" s="25" t="e">
        <f aca="false">#REF!</f>
        <v>#REF!</v>
      </c>
      <c r="L1592" s="25" t="e">
        <f aca="false">#REF!</f>
        <v>#REF!</v>
      </c>
      <c r="M1592" s="25" t="e">
        <f aca="false">#REF!</f>
        <v>#REF!</v>
      </c>
      <c r="N1592" s="25" t="e">
        <f aca="false">#REF!</f>
        <v>#REF!</v>
      </c>
    </row>
    <row r="1593" s="25" customFormat="true" ht="12.75" hidden="true" customHeight="false" outlineLevel="0" collapsed="false">
      <c r="A1593" s="25" t="e">
        <f aca="false">#REF!</f>
        <v>#REF!</v>
      </c>
      <c r="B1593" s="25" t="e">
        <f aca="false">#REF!</f>
        <v>#REF!</v>
      </c>
      <c r="C1593" s="25" t="e">
        <f aca="false">#REF!</f>
        <v>#REF!</v>
      </c>
      <c r="D1593" s="25" t="e">
        <f aca="false">#REF!</f>
        <v>#REF!</v>
      </c>
      <c r="E1593" s="25" t="e">
        <f aca="false">#REF!</f>
        <v>#REF!</v>
      </c>
      <c r="F1593" s="25" t="e">
        <f aca="false">#REF!</f>
        <v>#REF!</v>
      </c>
      <c r="G1593" s="25" t="e">
        <f aca="false">#REF!</f>
        <v>#REF!</v>
      </c>
      <c r="H1593" s="25" t="e">
        <f aca="false">#REF!</f>
        <v>#REF!</v>
      </c>
      <c r="I1593" s="25" t="e">
        <f aca="false">#REF!</f>
        <v>#REF!</v>
      </c>
      <c r="J1593" s="25" t="e">
        <f aca="false">#REF!</f>
        <v>#REF!</v>
      </c>
      <c r="K1593" s="25" t="e">
        <f aca="false">#REF!</f>
        <v>#REF!</v>
      </c>
      <c r="L1593" s="25" t="e">
        <f aca="false">#REF!</f>
        <v>#REF!</v>
      </c>
      <c r="M1593" s="25" t="e">
        <f aca="false">#REF!</f>
        <v>#REF!</v>
      </c>
      <c r="N1593" s="25" t="e">
        <f aca="false">#REF!</f>
        <v>#REF!</v>
      </c>
    </row>
    <row r="1594" s="25" customFormat="true" ht="12.75" hidden="true" customHeight="false" outlineLevel="0" collapsed="false">
      <c r="A1594" s="25" t="e">
        <f aca="false">#REF!</f>
        <v>#REF!</v>
      </c>
      <c r="B1594" s="25" t="e">
        <f aca="false">#REF!</f>
        <v>#REF!</v>
      </c>
      <c r="C1594" s="25" t="e">
        <f aca="false">#REF!</f>
        <v>#REF!</v>
      </c>
      <c r="D1594" s="25" t="e">
        <f aca="false">#REF!</f>
        <v>#REF!</v>
      </c>
      <c r="E1594" s="25" t="e">
        <f aca="false">#REF!</f>
        <v>#REF!</v>
      </c>
      <c r="F1594" s="25" t="e">
        <f aca="false">#REF!</f>
        <v>#REF!</v>
      </c>
      <c r="G1594" s="25" t="e">
        <f aca="false">#REF!</f>
        <v>#REF!</v>
      </c>
      <c r="H1594" s="25" t="e">
        <f aca="false">#REF!</f>
        <v>#REF!</v>
      </c>
      <c r="I1594" s="25" t="e">
        <f aca="false">#REF!</f>
        <v>#REF!</v>
      </c>
      <c r="J1594" s="25" t="e">
        <f aca="false">#REF!</f>
        <v>#REF!</v>
      </c>
      <c r="K1594" s="25" t="e">
        <f aca="false">#REF!</f>
        <v>#REF!</v>
      </c>
      <c r="L1594" s="25" t="e">
        <f aca="false">#REF!</f>
        <v>#REF!</v>
      </c>
      <c r="M1594" s="25" t="e">
        <f aca="false">#REF!</f>
        <v>#REF!</v>
      </c>
      <c r="N1594" s="25" t="e">
        <f aca="false">#REF!</f>
        <v>#REF!</v>
      </c>
    </row>
    <row r="1595" s="25" customFormat="true" ht="12.75" hidden="true" customHeight="false" outlineLevel="0" collapsed="false">
      <c r="A1595" s="25" t="e">
        <f aca="false">#REF!</f>
        <v>#REF!</v>
      </c>
      <c r="B1595" s="25" t="e">
        <f aca="false">#REF!</f>
        <v>#REF!</v>
      </c>
      <c r="C1595" s="25" t="e">
        <f aca="false">#REF!</f>
        <v>#REF!</v>
      </c>
      <c r="D1595" s="25" t="e">
        <f aca="false">#REF!</f>
        <v>#REF!</v>
      </c>
      <c r="E1595" s="25" t="e">
        <f aca="false">#REF!</f>
        <v>#REF!</v>
      </c>
      <c r="F1595" s="25" t="e">
        <f aca="false">#REF!</f>
        <v>#REF!</v>
      </c>
      <c r="G1595" s="25" t="e">
        <f aca="false">#REF!</f>
        <v>#REF!</v>
      </c>
      <c r="H1595" s="25" t="e">
        <f aca="false">#REF!</f>
        <v>#REF!</v>
      </c>
      <c r="I1595" s="25" t="e">
        <f aca="false">#REF!</f>
        <v>#REF!</v>
      </c>
      <c r="J1595" s="25" t="e">
        <f aca="false">#REF!</f>
        <v>#REF!</v>
      </c>
      <c r="K1595" s="25" t="e">
        <f aca="false">#REF!</f>
        <v>#REF!</v>
      </c>
      <c r="L1595" s="25" t="e">
        <f aca="false">#REF!</f>
        <v>#REF!</v>
      </c>
      <c r="M1595" s="25" t="e">
        <f aca="false">#REF!</f>
        <v>#REF!</v>
      </c>
      <c r="N1595" s="25" t="e">
        <f aca="false">#REF!</f>
        <v>#REF!</v>
      </c>
    </row>
    <row r="1596" s="25" customFormat="true" ht="12.75" hidden="true" customHeight="false" outlineLevel="0" collapsed="false">
      <c r="A1596" s="25" t="e">
        <f aca="false">#REF!</f>
        <v>#REF!</v>
      </c>
      <c r="B1596" s="25" t="e">
        <f aca="false">#REF!</f>
        <v>#REF!</v>
      </c>
      <c r="C1596" s="25" t="e">
        <f aca="false">#REF!</f>
        <v>#REF!</v>
      </c>
      <c r="D1596" s="25" t="e">
        <f aca="false">#REF!</f>
        <v>#REF!</v>
      </c>
      <c r="E1596" s="25" t="e">
        <f aca="false">#REF!</f>
        <v>#REF!</v>
      </c>
      <c r="F1596" s="25" t="e">
        <f aca="false">#REF!</f>
        <v>#REF!</v>
      </c>
      <c r="G1596" s="25" t="e">
        <f aca="false">#REF!</f>
        <v>#REF!</v>
      </c>
      <c r="H1596" s="25" t="e">
        <f aca="false">#REF!</f>
        <v>#REF!</v>
      </c>
      <c r="I1596" s="25" t="e">
        <f aca="false">#REF!</f>
        <v>#REF!</v>
      </c>
      <c r="J1596" s="25" t="e">
        <f aca="false">#REF!</f>
        <v>#REF!</v>
      </c>
      <c r="K1596" s="25" t="e">
        <f aca="false">#REF!</f>
        <v>#REF!</v>
      </c>
      <c r="L1596" s="25" t="e">
        <f aca="false">#REF!</f>
        <v>#REF!</v>
      </c>
      <c r="M1596" s="25" t="e">
        <f aca="false">#REF!</f>
        <v>#REF!</v>
      </c>
      <c r="N1596" s="25" t="e">
        <f aca="false">#REF!</f>
        <v>#REF!</v>
      </c>
    </row>
    <row r="1597" s="25" customFormat="true" ht="12.75" hidden="true" customHeight="false" outlineLevel="0" collapsed="false">
      <c r="A1597" s="25" t="e">
        <f aca="false">#REF!</f>
        <v>#REF!</v>
      </c>
      <c r="B1597" s="25" t="e">
        <f aca="false">#REF!</f>
        <v>#REF!</v>
      </c>
      <c r="C1597" s="25" t="e">
        <f aca="false">#REF!</f>
        <v>#REF!</v>
      </c>
      <c r="D1597" s="25" t="e">
        <f aca="false">#REF!</f>
        <v>#REF!</v>
      </c>
      <c r="E1597" s="25" t="e">
        <f aca="false">#REF!</f>
        <v>#REF!</v>
      </c>
      <c r="F1597" s="25" t="e">
        <f aca="false">#REF!</f>
        <v>#REF!</v>
      </c>
      <c r="G1597" s="25" t="e">
        <f aca="false">#REF!</f>
        <v>#REF!</v>
      </c>
      <c r="H1597" s="25" t="e">
        <f aca="false">#REF!</f>
        <v>#REF!</v>
      </c>
      <c r="I1597" s="25" t="e">
        <f aca="false">#REF!</f>
        <v>#REF!</v>
      </c>
      <c r="J1597" s="25" t="e">
        <f aca="false">#REF!</f>
        <v>#REF!</v>
      </c>
      <c r="K1597" s="25" t="e">
        <f aca="false">#REF!</f>
        <v>#REF!</v>
      </c>
      <c r="L1597" s="25" t="e">
        <f aca="false">#REF!</f>
        <v>#REF!</v>
      </c>
      <c r="M1597" s="25" t="e">
        <f aca="false">#REF!</f>
        <v>#REF!</v>
      </c>
      <c r="N1597" s="25" t="e">
        <f aca="false">#REF!</f>
        <v>#REF!</v>
      </c>
    </row>
    <row r="1598" s="25" customFormat="true" ht="12.75" hidden="true" customHeight="false" outlineLevel="0" collapsed="false">
      <c r="A1598" s="25" t="e">
        <f aca="false">#REF!</f>
        <v>#REF!</v>
      </c>
      <c r="B1598" s="25" t="e">
        <f aca="false">#REF!</f>
        <v>#REF!</v>
      </c>
      <c r="C1598" s="25" t="e">
        <f aca="false">#REF!</f>
        <v>#REF!</v>
      </c>
      <c r="D1598" s="25" t="e">
        <f aca="false">#REF!</f>
        <v>#REF!</v>
      </c>
      <c r="E1598" s="25" t="e">
        <f aca="false">#REF!</f>
        <v>#REF!</v>
      </c>
      <c r="F1598" s="25" t="e">
        <f aca="false">#REF!</f>
        <v>#REF!</v>
      </c>
      <c r="G1598" s="25" t="e">
        <f aca="false">#REF!</f>
        <v>#REF!</v>
      </c>
      <c r="H1598" s="25" t="e">
        <f aca="false">#REF!</f>
        <v>#REF!</v>
      </c>
      <c r="I1598" s="25" t="e">
        <f aca="false">#REF!</f>
        <v>#REF!</v>
      </c>
      <c r="J1598" s="25" t="e">
        <f aca="false">#REF!</f>
        <v>#REF!</v>
      </c>
      <c r="K1598" s="25" t="e">
        <f aca="false">#REF!</f>
        <v>#REF!</v>
      </c>
      <c r="L1598" s="25" t="e">
        <f aca="false">#REF!</f>
        <v>#REF!</v>
      </c>
      <c r="M1598" s="25" t="e">
        <f aca="false">#REF!</f>
        <v>#REF!</v>
      </c>
      <c r="N1598" s="25" t="e">
        <f aca="false">#REF!</f>
        <v>#REF!</v>
      </c>
    </row>
    <row r="1599" s="25" customFormat="true" ht="12.75" hidden="true" customHeight="false" outlineLevel="0" collapsed="false">
      <c r="A1599" s="25" t="e">
        <f aca="false">#REF!</f>
        <v>#REF!</v>
      </c>
      <c r="B1599" s="25" t="e">
        <f aca="false">#REF!</f>
        <v>#REF!</v>
      </c>
      <c r="C1599" s="25" t="e">
        <f aca="false">#REF!</f>
        <v>#REF!</v>
      </c>
      <c r="D1599" s="25" t="e">
        <f aca="false">#REF!</f>
        <v>#REF!</v>
      </c>
      <c r="E1599" s="25" t="e">
        <f aca="false">#REF!</f>
        <v>#REF!</v>
      </c>
      <c r="F1599" s="25" t="e">
        <f aca="false">#REF!</f>
        <v>#REF!</v>
      </c>
      <c r="G1599" s="25" t="e">
        <f aca="false">#REF!</f>
        <v>#REF!</v>
      </c>
      <c r="H1599" s="25" t="e">
        <f aca="false">#REF!</f>
        <v>#REF!</v>
      </c>
      <c r="I1599" s="25" t="e">
        <f aca="false">#REF!</f>
        <v>#REF!</v>
      </c>
      <c r="J1599" s="25" t="e">
        <f aca="false">#REF!</f>
        <v>#REF!</v>
      </c>
      <c r="K1599" s="25" t="e">
        <f aca="false">#REF!</f>
        <v>#REF!</v>
      </c>
      <c r="L1599" s="25" t="e">
        <f aca="false">#REF!</f>
        <v>#REF!</v>
      </c>
      <c r="M1599" s="25" t="e">
        <f aca="false">#REF!</f>
        <v>#REF!</v>
      </c>
      <c r="N1599" s="25" t="e">
        <f aca="false">#REF!</f>
        <v>#REF!</v>
      </c>
    </row>
    <row r="1600" s="25" customFormat="true" ht="12.75" hidden="true" customHeight="false" outlineLevel="0" collapsed="false">
      <c r="A1600" s="25" t="e">
        <f aca="false">#REF!</f>
        <v>#REF!</v>
      </c>
      <c r="B1600" s="25" t="e">
        <f aca="false">#REF!</f>
        <v>#REF!</v>
      </c>
      <c r="C1600" s="25" t="e">
        <f aca="false">#REF!</f>
        <v>#REF!</v>
      </c>
      <c r="D1600" s="25" t="e">
        <f aca="false">#REF!</f>
        <v>#REF!</v>
      </c>
      <c r="E1600" s="25" t="e">
        <f aca="false">#REF!</f>
        <v>#REF!</v>
      </c>
      <c r="F1600" s="25" t="e">
        <f aca="false">#REF!</f>
        <v>#REF!</v>
      </c>
      <c r="G1600" s="25" t="e">
        <f aca="false">#REF!</f>
        <v>#REF!</v>
      </c>
      <c r="H1600" s="25" t="e">
        <f aca="false">#REF!</f>
        <v>#REF!</v>
      </c>
      <c r="I1600" s="25" t="e">
        <f aca="false">#REF!</f>
        <v>#REF!</v>
      </c>
      <c r="J1600" s="25" t="e">
        <f aca="false">#REF!</f>
        <v>#REF!</v>
      </c>
      <c r="K1600" s="25" t="e">
        <f aca="false">#REF!</f>
        <v>#REF!</v>
      </c>
      <c r="L1600" s="25" t="e">
        <f aca="false">#REF!</f>
        <v>#REF!</v>
      </c>
      <c r="M1600" s="25" t="e">
        <f aca="false">#REF!</f>
        <v>#REF!</v>
      </c>
      <c r="N1600" s="25" t="e">
        <f aca="false">#REF!</f>
        <v>#REF!</v>
      </c>
    </row>
    <row r="1601" s="25" customFormat="true" ht="12.75" hidden="true" customHeight="false" outlineLevel="0" collapsed="false">
      <c r="A1601" s="25" t="e">
        <f aca="false">#REF!</f>
        <v>#REF!</v>
      </c>
      <c r="B1601" s="25" t="e">
        <f aca="false">#REF!</f>
        <v>#REF!</v>
      </c>
      <c r="C1601" s="25" t="e">
        <f aca="false">#REF!</f>
        <v>#REF!</v>
      </c>
      <c r="D1601" s="25" t="e">
        <f aca="false">#REF!</f>
        <v>#REF!</v>
      </c>
      <c r="E1601" s="25" t="e">
        <f aca="false">#REF!</f>
        <v>#REF!</v>
      </c>
      <c r="F1601" s="25" t="e">
        <f aca="false">#REF!</f>
        <v>#REF!</v>
      </c>
      <c r="G1601" s="25" t="e">
        <f aca="false">#REF!</f>
        <v>#REF!</v>
      </c>
      <c r="H1601" s="25" t="e">
        <f aca="false">#REF!</f>
        <v>#REF!</v>
      </c>
      <c r="I1601" s="25" t="e">
        <f aca="false">#REF!</f>
        <v>#REF!</v>
      </c>
      <c r="J1601" s="25" t="e">
        <f aca="false">#REF!</f>
        <v>#REF!</v>
      </c>
      <c r="K1601" s="25" t="e">
        <f aca="false">#REF!</f>
        <v>#REF!</v>
      </c>
      <c r="L1601" s="25" t="e">
        <f aca="false">#REF!</f>
        <v>#REF!</v>
      </c>
      <c r="M1601" s="25" t="e">
        <f aca="false">#REF!</f>
        <v>#REF!</v>
      </c>
      <c r="N1601" s="25" t="e">
        <f aca="false">#REF!</f>
        <v>#REF!</v>
      </c>
    </row>
    <row r="1602" s="25" customFormat="true" ht="12.75" hidden="true" customHeight="false" outlineLevel="0" collapsed="false">
      <c r="A1602" s="25" t="e">
        <f aca="false">#REF!</f>
        <v>#REF!</v>
      </c>
      <c r="B1602" s="25" t="e">
        <f aca="false">#REF!</f>
        <v>#REF!</v>
      </c>
      <c r="C1602" s="25" t="e">
        <f aca="false">#REF!</f>
        <v>#REF!</v>
      </c>
      <c r="D1602" s="25" t="e">
        <f aca="false">#REF!</f>
        <v>#REF!</v>
      </c>
      <c r="E1602" s="25" t="e">
        <f aca="false">#REF!</f>
        <v>#REF!</v>
      </c>
      <c r="F1602" s="25" t="e">
        <f aca="false">#REF!</f>
        <v>#REF!</v>
      </c>
      <c r="G1602" s="25" t="e">
        <f aca="false">#REF!</f>
        <v>#REF!</v>
      </c>
      <c r="H1602" s="25" t="e">
        <f aca="false">#REF!</f>
        <v>#REF!</v>
      </c>
      <c r="I1602" s="25" t="e">
        <f aca="false">#REF!</f>
        <v>#REF!</v>
      </c>
      <c r="J1602" s="25" t="e">
        <f aca="false">#REF!</f>
        <v>#REF!</v>
      </c>
      <c r="K1602" s="25" t="e">
        <f aca="false">#REF!</f>
        <v>#REF!</v>
      </c>
      <c r="L1602" s="25" t="e">
        <f aca="false">#REF!</f>
        <v>#REF!</v>
      </c>
      <c r="M1602" s="25" t="e">
        <f aca="false">#REF!</f>
        <v>#REF!</v>
      </c>
      <c r="N1602" s="25" t="e">
        <f aca="false">#REF!</f>
        <v>#REF!</v>
      </c>
    </row>
    <row r="1603" s="25" customFormat="true" ht="12.75" hidden="true" customHeight="false" outlineLevel="0" collapsed="false">
      <c r="A1603" s="25" t="e">
        <f aca="false">#REF!</f>
        <v>#REF!</v>
      </c>
      <c r="B1603" s="25" t="e">
        <f aca="false">#REF!</f>
        <v>#REF!</v>
      </c>
      <c r="C1603" s="25" t="e">
        <f aca="false">#REF!</f>
        <v>#REF!</v>
      </c>
      <c r="D1603" s="25" t="e">
        <f aca="false">#REF!</f>
        <v>#REF!</v>
      </c>
      <c r="E1603" s="25" t="e">
        <f aca="false">#REF!</f>
        <v>#REF!</v>
      </c>
      <c r="F1603" s="25" t="e">
        <f aca="false">#REF!</f>
        <v>#REF!</v>
      </c>
      <c r="G1603" s="25" t="e">
        <f aca="false">#REF!</f>
        <v>#REF!</v>
      </c>
      <c r="H1603" s="25" t="e">
        <f aca="false">#REF!</f>
        <v>#REF!</v>
      </c>
      <c r="I1603" s="25" t="e">
        <f aca="false">#REF!</f>
        <v>#REF!</v>
      </c>
      <c r="J1603" s="25" t="e">
        <f aca="false">#REF!</f>
        <v>#REF!</v>
      </c>
      <c r="K1603" s="25" t="e">
        <f aca="false">#REF!</f>
        <v>#REF!</v>
      </c>
      <c r="L1603" s="25" t="e">
        <f aca="false">#REF!</f>
        <v>#REF!</v>
      </c>
      <c r="M1603" s="25" t="e">
        <f aca="false">#REF!</f>
        <v>#REF!</v>
      </c>
      <c r="N1603" s="25" t="e">
        <f aca="false">#REF!</f>
        <v>#REF!</v>
      </c>
    </row>
    <row r="1604" s="25" customFormat="true" ht="12.75" hidden="true" customHeight="false" outlineLevel="0" collapsed="false">
      <c r="A1604" s="25" t="e">
        <f aca="false">#REF!</f>
        <v>#REF!</v>
      </c>
      <c r="B1604" s="25" t="e">
        <f aca="false">#REF!</f>
        <v>#REF!</v>
      </c>
      <c r="C1604" s="25" t="e">
        <f aca="false">#REF!</f>
        <v>#REF!</v>
      </c>
      <c r="D1604" s="25" t="e">
        <f aca="false">#REF!</f>
        <v>#REF!</v>
      </c>
      <c r="E1604" s="25" t="e">
        <f aca="false">#REF!</f>
        <v>#REF!</v>
      </c>
      <c r="F1604" s="25" t="e">
        <f aca="false">#REF!</f>
        <v>#REF!</v>
      </c>
      <c r="G1604" s="25" t="e">
        <f aca="false">#REF!</f>
        <v>#REF!</v>
      </c>
      <c r="H1604" s="25" t="e">
        <f aca="false">#REF!</f>
        <v>#REF!</v>
      </c>
      <c r="I1604" s="25" t="e">
        <f aca="false">#REF!</f>
        <v>#REF!</v>
      </c>
      <c r="J1604" s="25" t="e">
        <f aca="false">#REF!</f>
        <v>#REF!</v>
      </c>
      <c r="K1604" s="25" t="e">
        <f aca="false">#REF!</f>
        <v>#REF!</v>
      </c>
      <c r="L1604" s="25" t="e">
        <f aca="false">#REF!</f>
        <v>#REF!</v>
      </c>
      <c r="M1604" s="25" t="e">
        <f aca="false">#REF!</f>
        <v>#REF!</v>
      </c>
      <c r="N1604" s="25" t="e">
        <f aca="false">#REF!</f>
        <v>#REF!</v>
      </c>
    </row>
    <row r="1605" s="25" customFormat="true" ht="12.75" hidden="true" customHeight="false" outlineLevel="0" collapsed="false">
      <c r="A1605" s="25" t="e">
        <f aca="false">#REF!</f>
        <v>#REF!</v>
      </c>
      <c r="B1605" s="25" t="e">
        <f aca="false">#REF!</f>
        <v>#REF!</v>
      </c>
      <c r="C1605" s="25" t="e">
        <f aca="false">#REF!</f>
        <v>#REF!</v>
      </c>
      <c r="D1605" s="25" t="e">
        <f aca="false">#REF!</f>
        <v>#REF!</v>
      </c>
      <c r="E1605" s="25" t="e">
        <f aca="false">#REF!</f>
        <v>#REF!</v>
      </c>
      <c r="F1605" s="25" t="e">
        <f aca="false">#REF!</f>
        <v>#REF!</v>
      </c>
      <c r="G1605" s="25" t="e">
        <f aca="false">#REF!</f>
        <v>#REF!</v>
      </c>
      <c r="H1605" s="25" t="e">
        <f aca="false">#REF!</f>
        <v>#REF!</v>
      </c>
      <c r="I1605" s="25" t="e">
        <f aca="false">#REF!</f>
        <v>#REF!</v>
      </c>
      <c r="J1605" s="25" t="e">
        <f aca="false">#REF!</f>
        <v>#REF!</v>
      </c>
      <c r="K1605" s="25" t="e">
        <f aca="false">#REF!</f>
        <v>#REF!</v>
      </c>
      <c r="L1605" s="25" t="e">
        <f aca="false">#REF!</f>
        <v>#REF!</v>
      </c>
      <c r="M1605" s="25" t="e">
        <f aca="false">#REF!</f>
        <v>#REF!</v>
      </c>
      <c r="N1605" s="25" t="e">
        <f aca="false">#REF!</f>
        <v>#REF!</v>
      </c>
    </row>
    <row r="1606" s="25" customFormat="true" ht="12.75" hidden="true" customHeight="false" outlineLevel="0" collapsed="false">
      <c r="A1606" s="25" t="e">
        <f aca="false">#REF!</f>
        <v>#REF!</v>
      </c>
      <c r="B1606" s="25" t="e">
        <f aca="false">#REF!</f>
        <v>#REF!</v>
      </c>
      <c r="C1606" s="25" t="e">
        <f aca="false">#REF!</f>
        <v>#REF!</v>
      </c>
      <c r="D1606" s="25" t="e">
        <f aca="false">#REF!</f>
        <v>#REF!</v>
      </c>
      <c r="E1606" s="25" t="e">
        <f aca="false">#REF!</f>
        <v>#REF!</v>
      </c>
      <c r="F1606" s="25" t="e">
        <f aca="false">#REF!</f>
        <v>#REF!</v>
      </c>
      <c r="G1606" s="25" t="e">
        <f aca="false">#REF!</f>
        <v>#REF!</v>
      </c>
      <c r="H1606" s="25" t="e">
        <f aca="false">#REF!</f>
        <v>#REF!</v>
      </c>
      <c r="I1606" s="25" t="e">
        <f aca="false">#REF!</f>
        <v>#REF!</v>
      </c>
      <c r="J1606" s="25" t="e">
        <f aca="false">#REF!</f>
        <v>#REF!</v>
      </c>
      <c r="K1606" s="25" t="e">
        <f aca="false">#REF!</f>
        <v>#REF!</v>
      </c>
      <c r="L1606" s="25" t="e">
        <f aca="false">#REF!</f>
        <v>#REF!</v>
      </c>
      <c r="M1606" s="25" t="e">
        <f aca="false">#REF!</f>
        <v>#REF!</v>
      </c>
      <c r="N1606" s="25" t="e">
        <f aca="false">#REF!</f>
        <v>#REF!</v>
      </c>
    </row>
    <row r="1607" customFormat="false" ht="12.75" hidden="false" customHeight="false" outlineLevel="0" collapsed="false">
      <c r="A1607" s="508" t="e">
        <f aca="false">#REF!</f>
        <v>#REF!</v>
      </c>
      <c r="B1607" s="508" t="e">
        <f aca="false">#REF!</f>
        <v>#REF!</v>
      </c>
      <c r="C1607" s="25" t="e">
        <f aca="false">#REF!</f>
        <v>#REF!</v>
      </c>
      <c r="D1607" s="25" t="e">
        <f aca="false">#REF!</f>
        <v>#REF!</v>
      </c>
      <c r="E1607" s="25" t="e">
        <f aca="false">#REF!</f>
        <v>#REF!</v>
      </c>
      <c r="F1607" s="25" t="e">
        <f aca="false">#REF!</f>
        <v>#REF!</v>
      </c>
      <c r="G1607" s="508" t="e">
        <f aca="false">#REF!</f>
        <v>#REF!</v>
      </c>
      <c r="H1607" s="25" t="e">
        <f aca="false">#REF!</f>
        <v>#REF!</v>
      </c>
      <c r="I1607" s="25" t="e">
        <f aca="false">#REF!</f>
        <v>#REF!</v>
      </c>
      <c r="J1607" s="25" t="e">
        <f aca="false">#REF!</f>
        <v>#REF!</v>
      </c>
      <c r="K1607" s="508" t="e">
        <f aca="false">#REF!</f>
        <v>#REF!</v>
      </c>
      <c r="L1607" s="649" t="e">
        <f aca="false">#REF!</f>
        <v>#REF!</v>
      </c>
      <c r="M1607" s="649" t="e">
        <f aca="false">#REF!</f>
        <v>#REF!</v>
      </c>
      <c r="N1607" s="649" t="e">
        <f aca="false">#REF!</f>
        <v>#REF!</v>
      </c>
      <c r="O1607" s="649"/>
      <c r="P1607" s="649"/>
      <c r="Q1607" s="649"/>
      <c r="R1607" s="650"/>
    </row>
    <row r="1608" s="25" customFormat="true" ht="12.75" hidden="true" customHeight="false" outlineLevel="0" collapsed="false">
      <c r="A1608" s="25" t="e">
        <f aca="false">#REF!</f>
        <v>#REF!</v>
      </c>
      <c r="B1608" s="25" t="e">
        <f aca="false">#REF!</f>
        <v>#REF!</v>
      </c>
      <c r="C1608" s="25" t="e">
        <f aca="false">#REF!</f>
        <v>#REF!</v>
      </c>
      <c r="D1608" s="25" t="e">
        <f aca="false">#REF!</f>
        <v>#REF!</v>
      </c>
      <c r="E1608" s="25" t="e">
        <f aca="false">#REF!</f>
        <v>#REF!</v>
      </c>
      <c r="F1608" s="25" t="e">
        <f aca="false">#REF!</f>
        <v>#REF!</v>
      </c>
      <c r="G1608" s="25" t="e">
        <f aca="false">#REF!</f>
        <v>#REF!</v>
      </c>
      <c r="H1608" s="25" t="e">
        <f aca="false">#REF!</f>
        <v>#REF!</v>
      </c>
      <c r="I1608" s="25" t="e">
        <f aca="false">#REF!</f>
        <v>#REF!</v>
      </c>
      <c r="J1608" s="25" t="e">
        <f aca="false">#REF!</f>
        <v>#REF!</v>
      </c>
      <c r="K1608" s="25" t="e">
        <f aca="false">#REF!</f>
        <v>#REF!</v>
      </c>
      <c r="L1608" s="25" t="e">
        <f aca="false">#REF!</f>
        <v>#REF!</v>
      </c>
      <c r="M1608" s="25" t="e">
        <f aca="false">#REF!</f>
        <v>#REF!</v>
      </c>
      <c r="N1608" s="25" t="e">
        <f aca="false">#REF!</f>
        <v>#REF!</v>
      </c>
    </row>
    <row r="1609" s="25" customFormat="true" ht="12.75" hidden="true" customHeight="false" outlineLevel="0" collapsed="false">
      <c r="A1609" s="25" t="e">
        <f aca="false">#REF!</f>
        <v>#REF!</v>
      </c>
      <c r="B1609" s="25" t="e">
        <f aca="false">#REF!</f>
        <v>#REF!</v>
      </c>
      <c r="C1609" s="25" t="e">
        <f aca="false">#REF!</f>
        <v>#REF!</v>
      </c>
      <c r="D1609" s="25" t="e">
        <f aca="false">#REF!</f>
        <v>#REF!</v>
      </c>
      <c r="E1609" s="25" t="e">
        <f aca="false">#REF!</f>
        <v>#REF!</v>
      </c>
      <c r="F1609" s="25" t="e">
        <f aca="false">#REF!</f>
        <v>#REF!</v>
      </c>
      <c r="G1609" s="25" t="e">
        <f aca="false">#REF!</f>
        <v>#REF!</v>
      </c>
      <c r="H1609" s="25" t="e">
        <f aca="false">#REF!</f>
        <v>#REF!</v>
      </c>
      <c r="I1609" s="25" t="e">
        <f aca="false">#REF!</f>
        <v>#REF!</v>
      </c>
      <c r="J1609" s="25" t="e">
        <f aca="false">#REF!</f>
        <v>#REF!</v>
      </c>
      <c r="K1609" s="25" t="e">
        <f aca="false">#REF!</f>
        <v>#REF!</v>
      </c>
      <c r="L1609" s="25" t="e">
        <f aca="false">#REF!</f>
        <v>#REF!</v>
      </c>
      <c r="M1609" s="25" t="e">
        <f aca="false">#REF!</f>
        <v>#REF!</v>
      </c>
      <c r="N1609" s="25" t="e">
        <f aca="false">#REF!</f>
        <v>#REF!</v>
      </c>
    </row>
    <row r="1610" s="25" customFormat="true" ht="12.75" hidden="true" customHeight="false" outlineLevel="0" collapsed="false">
      <c r="A1610" s="25" t="e">
        <f aca="false">#REF!</f>
        <v>#REF!</v>
      </c>
      <c r="B1610" s="25" t="e">
        <f aca="false">#REF!</f>
        <v>#REF!</v>
      </c>
      <c r="C1610" s="25" t="e">
        <f aca="false">#REF!</f>
        <v>#REF!</v>
      </c>
      <c r="D1610" s="25" t="e">
        <f aca="false">#REF!</f>
        <v>#REF!</v>
      </c>
      <c r="E1610" s="25" t="e">
        <f aca="false">#REF!</f>
        <v>#REF!</v>
      </c>
      <c r="F1610" s="25" t="e">
        <f aca="false">#REF!</f>
        <v>#REF!</v>
      </c>
      <c r="G1610" s="25" t="e">
        <f aca="false">#REF!</f>
        <v>#REF!</v>
      </c>
      <c r="H1610" s="25" t="e">
        <f aca="false">#REF!</f>
        <v>#REF!</v>
      </c>
      <c r="I1610" s="25" t="e">
        <f aca="false">#REF!</f>
        <v>#REF!</v>
      </c>
      <c r="J1610" s="25" t="e">
        <f aca="false">#REF!</f>
        <v>#REF!</v>
      </c>
      <c r="K1610" s="25" t="e">
        <f aca="false">#REF!</f>
        <v>#REF!</v>
      </c>
      <c r="L1610" s="25" t="e">
        <f aca="false">#REF!</f>
        <v>#REF!</v>
      </c>
      <c r="M1610" s="25" t="e">
        <f aca="false">#REF!</f>
        <v>#REF!</v>
      </c>
      <c r="N1610" s="25" t="e">
        <f aca="false">#REF!</f>
        <v>#REF!</v>
      </c>
    </row>
    <row r="1611" s="25" customFormat="true" ht="12.75" hidden="true" customHeight="false" outlineLevel="0" collapsed="false">
      <c r="A1611" s="25" t="e">
        <f aca="false">#REF!</f>
        <v>#REF!</v>
      </c>
      <c r="B1611" s="25" t="e">
        <f aca="false">#REF!</f>
        <v>#REF!</v>
      </c>
      <c r="C1611" s="25" t="e">
        <f aca="false">#REF!</f>
        <v>#REF!</v>
      </c>
      <c r="D1611" s="25" t="e">
        <f aca="false">#REF!</f>
        <v>#REF!</v>
      </c>
      <c r="E1611" s="25" t="e">
        <f aca="false">#REF!</f>
        <v>#REF!</v>
      </c>
      <c r="F1611" s="25" t="e">
        <f aca="false">#REF!</f>
        <v>#REF!</v>
      </c>
      <c r="G1611" s="25" t="e">
        <f aca="false">#REF!</f>
        <v>#REF!</v>
      </c>
      <c r="H1611" s="25" t="e">
        <f aca="false">#REF!</f>
        <v>#REF!</v>
      </c>
      <c r="I1611" s="25" t="e">
        <f aca="false">#REF!</f>
        <v>#REF!</v>
      </c>
      <c r="J1611" s="25" t="e">
        <f aca="false">#REF!</f>
        <v>#REF!</v>
      </c>
      <c r="K1611" s="25" t="e">
        <f aca="false">#REF!</f>
        <v>#REF!</v>
      </c>
      <c r="L1611" s="25" t="e">
        <f aca="false">#REF!</f>
        <v>#REF!</v>
      </c>
      <c r="M1611" s="25" t="e">
        <f aca="false">#REF!</f>
        <v>#REF!</v>
      </c>
      <c r="N1611" s="25" t="e">
        <f aca="false">#REF!</f>
        <v>#REF!</v>
      </c>
    </row>
    <row r="1612" s="25" customFormat="true" ht="12.75" hidden="true" customHeight="false" outlineLevel="0" collapsed="false">
      <c r="A1612" s="25" t="e">
        <f aca="false">#REF!</f>
        <v>#REF!</v>
      </c>
      <c r="B1612" s="25" t="e">
        <f aca="false">#REF!</f>
        <v>#REF!</v>
      </c>
      <c r="C1612" s="25" t="e">
        <f aca="false">#REF!</f>
        <v>#REF!</v>
      </c>
      <c r="D1612" s="25" t="e">
        <f aca="false">#REF!</f>
        <v>#REF!</v>
      </c>
      <c r="E1612" s="25" t="e">
        <f aca="false">#REF!</f>
        <v>#REF!</v>
      </c>
      <c r="F1612" s="25" t="e">
        <f aca="false">#REF!</f>
        <v>#REF!</v>
      </c>
      <c r="G1612" s="25" t="e">
        <f aca="false">#REF!</f>
        <v>#REF!</v>
      </c>
      <c r="H1612" s="25" t="e">
        <f aca="false">#REF!</f>
        <v>#REF!</v>
      </c>
      <c r="I1612" s="25" t="e">
        <f aca="false">#REF!</f>
        <v>#REF!</v>
      </c>
      <c r="J1612" s="25" t="e">
        <f aca="false">#REF!</f>
        <v>#REF!</v>
      </c>
      <c r="K1612" s="25" t="e">
        <f aca="false">#REF!</f>
        <v>#REF!</v>
      </c>
      <c r="L1612" s="25" t="e">
        <f aca="false">#REF!</f>
        <v>#REF!</v>
      </c>
      <c r="M1612" s="25" t="e">
        <f aca="false">#REF!</f>
        <v>#REF!</v>
      </c>
      <c r="N1612" s="25" t="e">
        <f aca="false">#REF!</f>
        <v>#REF!</v>
      </c>
    </row>
    <row r="1613" s="25" customFormat="true" ht="12.75" hidden="true" customHeight="false" outlineLevel="0" collapsed="false">
      <c r="A1613" s="25" t="e">
        <f aca="false">#REF!</f>
        <v>#REF!</v>
      </c>
      <c r="B1613" s="25" t="e">
        <f aca="false">#REF!</f>
        <v>#REF!</v>
      </c>
      <c r="C1613" s="25" t="e">
        <f aca="false">#REF!</f>
        <v>#REF!</v>
      </c>
      <c r="D1613" s="25" t="e">
        <f aca="false">#REF!</f>
        <v>#REF!</v>
      </c>
      <c r="E1613" s="25" t="e">
        <f aca="false">#REF!</f>
        <v>#REF!</v>
      </c>
      <c r="F1613" s="25" t="e">
        <f aca="false">#REF!</f>
        <v>#REF!</v>
      </c>
      <c r="G1613" s="25" t="e">
        <f aca="false">#REF!</f>
        <v>#REF!</v>
      </c>
      <c r="H1613" s="25" t="e">
        <f aca="false">#REF!</f>
        <v>#REF!</v>
      </c>
      <c r="I1613" s="25" t="e">
        <f aca="false">#REF!</f>
        <v>#REF!</v>
      </c>
      <c r="J1613" s="25" t="e">
        <f aca="false">#REF!</f>
        <v>#REF!</v>
      </c>
      <c r="K1613" s="25" t="e">
        <f aca="false">#REF!</f>
        <v>#REF!</v>
      </c>
      <c r="L1613" s="25" t="e">
        <f aca="false">#REF!</f>
        <v>#REF!</v>
      </c>
      <c r="M1613" s="25" t="e">
        <f aca="false">#REF!</f>
        <v>#REF!</v>
      </c>
      <c r="N1613" s="25" t="e">
        <f aca="false">#REF!</f>
        <v>#REF!</v>
      </c>
    </row>
    <row r="1614" s="25" customFormat="true" ht="12.75" hidden="true" customHeight="false" outlineLevel="0" collapsed="false">
      <c r="A1614" s="25" t="e">
        <f aca="false">#REF!</f>
        <v>#REF!</v>
      </c>
      <c r="B1614" s="25" t="e">
        <f aca="false">#REF!</f>
        <v>#REF!</v>
      </c>
      <c r="C1614" s="25" t="e">
        <f aca="false">#REF!</f>
        <v>#REF!</v>
      </c>
      <c r="D1614" s="25" t="e">
        <f aca="false">#REF!</f>
        <v>#REF!</v>
      </c>
      <c r="E1614" s="25" t="e">
        <f aca="false">#REF!</f>
        <v>#REF!</v>
      </c>
      <c r="F1614" s="25" t="e">
        <f aca="false">#REF!</f>
        <v>#REF!</v>
      </c>
      <c r="G1614" s="25" t="e">
        <f aca="false">#REF!</f>
        <v>#REF!</v>
      </c>
      <c r="H1614" s="25" t="e">
        <f aca="false">#REF!</f>
        <v>#REF!</v>
      </c>
      <c r="I1614" s="25" t="e">
        <f aca="false">#REF!</f>
        <v>#REF!</v>
      </c>
      <c r="J1614" s="25" t="e">
        <f aca="false">#REF!</f>
        <v>#REF!</v>
      </c>
      <c r="K1614" s="25" t="e">
        <f aca="false">#REF!</f>
        <v>#REF!</v>
      </c>
      <c r="L1614" s="25" t="e">
        <f aca="false">#REF!</f>
        <v>#REF!</v>
      </c>
      <c r="M1614" s="25" t="e">
        <f aca="false">#REF!</f>
        <v>#REF!</v>
      </c>
      <c r="N1614" s="25" t="e">
        <f aca="false">#REF!</f>
        <v>#REF!</v>
      </c>
    </row>
    <row r="1615" customFormat="false" ht="12.75" hidden="false" customHeight="false" outlineLevel="0" collapsed="false">
      <c r="A1615" s="508" t="e">
        <f aca="false">#REF!</f>
        <v>#REF!</v>
      </c>
      <c r="B1615" s="508" t="e">
        <f aca="false">#REF!</f>
        <v>#REF!</v>
      </c>
      <c r="C1615" s="25" t="e">
        <f aca="false">#REF!</f>
        <v>#REF!</v>
      </c>
      <c r="D1615" s="25" t="e">
        <f aca="false">#REF!</f>
        <v>#REF!</v>
      </c>
      <c r="E1615" s="25" t="e">
        <f aca="false">#REF!</f>
        <v>#REF!</v>
      </c>
      <c r="F1615" s="25" t="e">
        <f aca="false">#REF!</f>
        <v>#REF!</v>
      </c>
      <c r="G1615" s="508" t="e">
        <f aca="false">#REF!</f>
        <v>#REF!</v>
      </c>
      <c r="H1615" s="25" t="e">
        <f aca="false">#REF!</f>
        <v>#REF!</v>
      </c>
      <c r="I1615" s="25" t="e">
        <f aca="false">#REF!</f>
        <v>#REF!</v>
      </c>
      <c r="J1615" s="25" t="e">
        <f aca="false">#REF!</f>
        <v>#REF!</v>
      </c>
      <c r="K1615" s="508" t="e">
        <f aca="false">#REF!</f>
        <v>#REF!</v>
      </c>
      <c r="L1615" s="649" t="e">
        <f aca="false">#REF!</f>
        <v>#REF!</v>
      </c>
      <c r="M1615" s="649" t="e">
        <f aca="false">#REF!</f>
        <v>#REF!</v>
      </c>
      <c r="N1615" s="649" t="e">
        <f aca="false">#REF!</f>
        <v>#REF!</v>
      </c>
      <c r="O1615" s="649"/>
      <c r="P1615" s="649"/>
      <c r="Q1615" s="649"/>
      <c r="R1615" s="650"/>
      <c r="S1615" s="641" t="s">
        <v>1650</v>
      </c>
    </row>
    <row r="1616" s="25" customFormat="true" ht="12.75" hidden="true" customHeight="false" outlineLevel="0" collapsed="false">
      <c r="A1616" s="25" t="e">
        <f aca="false">#REF!</f>
        <v>#REF!</v>
      </c>
      <c r="B1616" s="25" t="e">
        <f aca="false">#REF!</f>
        <v>#REF!</v>
      </c>
      <c r="C1616" s="25" t="e">
        <f aca="false">#REF!</f>
        <v>#REF!</v>
      </c>
      <c r="D1616" s="25" t="e">
        <f aca="false">#REF!</f>
        <v>#REF!</v>
      </c>
      <c r="E1616" s="25" t="e">
        <f aca="false">#REF!</f>
        <v>#REF!</v>
      </c>
      <c r="F1616" s="25" t="e">
        <f aca="false">#REF!</f>
        <v>#REF!</v>
      </c>
      <c r="G1616" s="25" t="e">
        <f aca="false">#REF!</f>
        <v>#REF!</v>
      </c>
      <c r="H1616" s="25" t="e">
        <f aca="false">#REF!</f>
        <v>#REF!</v>
      </c>
      <c r="I1616" s="25" t="e">
        <f aca="false">#REF!</f>
        <v>#REF!</v>
      </c>
      <c r="J1616" s="25" t="e">
        <f aca="false">#REF!</f>
        <v>#REF!</v>
      </c>
      <c r="K1616" s="25" t="e">
        <f aca="false">#REF!</f>
        <v>#REF!</v>
      </c>
      <c r="L1616" s="25" t="e">
        <f aca="false">#REF!</f>
        <v>#REF!</v>
      </c>
      <c r="M1616" s="25" t="e">
        <f aca="false">#REF!</f>
        <v>#REF!</v>
      </c>
      <c r="N1616" s="25" t="e">
        <f aca="false">#REF!</f>
        <v>#REF!</v>
      </c>
    </row>
    <row r="1617" s="25" customFormat="true" ht="12.75" hidden="true" customHeight="false" outlineLevel="0" collapsed="false">
      <c r="A1617" s="25" t="e">
        <f aca="false">#REF!</f>
        <v>#REF!</v>
      </c>
      <c r="B1617" s="25" t="e">
        <f aca="false">#REF!</f>
        <v>#REF!</v>
      </c>
      <c r="C1617" s="25" t="e">
        <f aca="false">#REF!</f>
        <v>#REF!</v>
      </c>
      <c r="D1617" s="25" t="e">
        <f aca="false">#REF!</f>
        <v>#REF!</v>
      </c>
      <c r="E1617" s="25" t="e">
        <f aca="false">#REF!</f>
        <v>#REF!</v>
      </c>
      <c r="F1617" s="25" t="e">
        <f aca="false">#REF!</f>
        <v>#REF!</v>
      </c>
      <c r="G1617" s="25" t="e">
        <f aca="false">#REF!</f>
        <v>#REF!</v>
      </c>
      <c r="H1617" s="25" t="e">
        <f aca="false">#REF!</f>
        <v>#REF!</v>
      </c>
      <c r="I1617" s="25" t="e">
        <f aca="false">#REF!</f>
        <v>#REF!</v>
      </c>
      <c r="J1617" s="25" t="e">
        <f aca="false">#REF!</f>
        <v>#REF!</v>
      </c>
      <c r="K1617" s="25" t="e">
        <f aca="false">#REF!</f>
        <v>#REF!</v>
      </c>
      <c r="L1617" s="25" t="e">
        <f aca="false">#REF!</f>
        <v>#REF!</v>
      </c>
      <c r="M1617" s="25" t="e">
        <f aca="false">#REF!</f>
        <v>#REF!</v>
      </c>
      <c r="N1617" s="25" t="e">
        <f aca="false">#REF!</f>
        <v>#REF!</v>
      </c>
    </row>
    <row r="1618" s="25" customFormat="true" ht="12.75" hidden="true" customHeight="false" outlineLevel="0" collapsed="false">
      <c r="A1618" s="25" t="e">
        <f aca="false">#REF!</f>
        <v>#REF!</v>
      </c>
      <c r="B1618" s="25" t="e">
        <f aca="false">#REF!</f>
        <v>#REF!</v>
      </c>
      <c r="C1618" s="25" t="e">
        <f aca="false">#REF!</f>
        <v>#REF!</v>
      </c>
      <c r="D1618" s="25" t="e">
        <f aca="false">#REF!</f>
        <v>#REF!</v>
      </c>
      <c r="E1618" s="25" t="e">
        <f aca="false">#REF!</f>
        <v>#REF!</v>
      </c>
      <c r="F1618" s="25" t="e">
        <f aca="false">#REF!</f>
        <v>#REF!</v>
      </c>
      <c r="G1618" s="25" t="e">
        <f aca="false">#REF!</f>
        <v>#REF!</v>
      </c>
      <c r="H1618" s="25" t="e">
        <f aca="false">#REF!</f>
        <v>#REF!</v>
      </c>
      <c r="I1618" s="25" t="e">
        <f aca="false">#REF!</f>
        <v>#REF!</v>
      </c>
      <c r="J1618" s="25" t="e">
        <f aca="false">#REF!</f>
        <v>#REF!</v>
      </c>
      <c r="K1618" s="25" t="e">
        <f aca="false">#REF!</f>
        <v>#REF!</v>
      </c>
      <c r="L1618" s="25" t="e">
        <f aca="false">#REF!</f>
        <v>#REF!</v>
      </c>
      <c r="M1618" s="25" t="e">
        <f aca="false">#REF!</f>
        <v>#REF!</v>
      </c>
      <c r="N1618" s="25" t="e">
        <f aca="false">#REF!</f>
        <v>#REF!</v>
      </c>
    </row>
    <row r="1619" s="25" customFormat="true" ht="12.75" hidden="true" customHeight="false" outlineLevel="0" collapsed="false">
      <c r="A1619" s="25" t="e">
        <f aca="false">#REF!</f>
        <v>#REF!</v>
      </c>
      <c r="B1619" s="25" t="e">
        <f aca="false">#REF!</f>
        <v>#REF!</v>
      </c>
      <c r="C1619" s="25" t="e">
        <f aca="false">#REF!</f>
        <v>#REF!</v>
      </c>
      <c r="D1619" s="25" t="e">
        <f aca="false">#REF!</f>
        <v>#REF!</v>
      </c>
      <c r="E1619" s="25" t="e">
        <f aca="false">#REF!</f>
        <v>#REF!</v>
      </c>
      <c r="F1619" s="25" t="e">
        <f aca="false">#REF!</f>
        <v>#REF!</v>
      </c>
      <c r="G1619" s="25" t="e">
        <f aca="false">#REF!</f>
        <v>#REF!</v>
      </c>
      <c r="H1619" s="25" t="e">
        <f aca="false">#REF!</f>
        <v>#REF!</v>
      </c>
      <c r="I1619" s="25" t="e">
        <f aca="false">#REF!</f>
        <v>#REF!</v>
      </c>
      <c r="J1619" s="25" t="e">
        <f aca="false">#REF!</f>
        <v>#REF!</v>
      </c>
      <c r="K1619" s="25" t="e">
        <f aca="false">#REF!</f>
        <v>#REF!</v>
      </c>
      <c r="L1619" s="25" t="e">
        <f aca="false">#REF!</f>
        <v>#REF!</v>
      </c>
      <c r="M1619" s="25" t="e">
        <f aca="false">#REF!</f>
        <v>#REF!</v>
      </c>
      <c r="N1619" s="25" t="e">
        <f aca="false">#REF!</f>
        <v>#REF!</v>
      </c>
    </row>
    <row r="1620" s="25" customFormat="true" ht="12.75" hidden="true" customHeight="false" outlineLevel="0" collapsed="false">
      <c r="A1620" s="25" t="e">
        <f aca="false">#REF!</f>
        <v>#REF!</v>
      </c>
      <c r="B1620" s="25" t="e">
        <f aca="false">#REF!</f>
        <v>#REF!</v>
      </c>
      <c r="C1620" s="25" t="e">
        <f aca="false">#REF!</f>
        <v>#REF!</v>
      </c>
      <c r="D1620" s="25" t="e">
        <f aca="false">#REF!</f>
        <v>#REF!</v>
      </c>
      <c r="E1620" s="25" t="e">
        <f aca="false">#REF!</f>
        <v>#REF!</v>
      </c>
      <c r="F1620" s="25" t="e">
        <f aca="false">#REF!</f>
        <v>#REF!</v>
      </c>
      <c r="G1620" s="25" t="e">
        <f aca="false">#REF!</f>
        <v>#REF!</v>
      </c>
      <c r="H1620" s="25" t="e">
        <f aca="false">#REF!</f>
        <v>#REF!</v>
      </c>
      <c r="I1620" s="25" t="e">
        <f aca="false">#REF!</f>
        <v>#REF!</v>
      </c>
      <c r="J1620" s="25" t="e">
        <f aca="false">#REF!</f>
        <v>#REF!</v>
      </c>
      <c r="K1620" s="25" t="e">
        <f aca="false">#REF!</f>
        <v>#REF!</v>
      </c>
      <c r="L1620" s="25" t="e">
        <f aca="false">#REF!</f>
        <v>#REF!</v>
      </c>
      <c r="M1620" s="25" t="e">
        <f aca="false">#REF!</f>
        <v>#REF!</v>
      </c>
      <c r="N1620" s="25" t="e">
        <f aca="false">#REF!</f>
        <v>#REF!</v>
      </c>
    </row>
    <row r="1621" s="25" customFormat="true" ht="12.75" hidden="true" customHeight="false" outlineLevel="0" collapsed="false">
      <c r="A1621" s="25" t="e">
        <f aca="false">#REF!</f>
        <v>#REF!</v>
      </c>
      <c r="B1621" s="25" t="e">
        <f aca="false">#REF!</f>
        <v>#REF!</v>
      </c>
      <c r="C1621" s="25" t="e">
        <f aca="false">#REF!</f>
        <v>#REF!</v>
      </c>
      <c r="D1621" s="25" t="e">
        <f aca="false">#REF!</f>
        <v>#REF!</v>
      </c>
      <c r="E1621" s="25" t="e">
        <f aca="false">#REF!</f>
        <v>#REF!</v>
      </c>
      <c r="F1621" s="25" t="e">
        <f aca="false">#REF!</f>
        <v>#REF!</v>
      </c>
      <c r="G1621" s="25" t="e">
        <f aca="false">#REF!</f>
        <v>#REF!</v>
      </c>
      <c r="H1621" s="25" t="e">
        <f aca="false">#REF!</f>
        <v>#REF!</v>
      </c>
      <c r="I1621" s="25" t="e">
        <f aca="false">#REF!</f>
        <v>#REF!</v>
      </c>
      <c r="J1621" s="25" t="e">
        <f aca="false">#REF!</f>
        <v>#REF!</v>
      </c>
      <c r="K1621" s="25" t="e">
        <f aca="false">#REF!</f>
        <v>#REF!</v>
      </c>
      <c r="L1621" s="25" t="e">
        <f aca="false">#REF!</f>
        <v>#REF!</v>
      </c>
      <c r="M1621" s="25" t="e">
        <f aca="false">#REF!</f>
        <v>#REF!</v>
      </c>
      <c r="N1621" s="25" t="e">
        <f aca="false">#REF!</f>
        <v>#REF!</v>
      </c>
    </row>
    <row r="1622" s="25" customFormat="true" ht="12.75" hidden="true" customHeight="false" outlineLevel="0" collapsed="false">
      <c r="A1622" s="25" t="e">
        <f aca="false">#REF!</f>
        <v>#REF!</v>
      </c>
      <c r="B1622" s="25" t="e">
        <f aca="false">#REF!</f>
        <v>#REF!</v>
      </c>
      <c r="C1622" s="25" t="e">
        <f aca="false">#REF!</f>
        <v>#REF!</v>
      </c>
      <c r="D1622" s="25" t="e">
        <f aca="false">#REF!</f>
        <v>#REF!</v>
      </c>
      <c r="E1622" s="25" t="e">
        <f aca="false">#REF!</f>
        <v>#REF!</v>
      </c>
      <c r="F1622" s="25" t="e">
        <f aca="false">#REF!</f>
        <v>#REF!</v>
      </c>
      <c r="G1622" s="25" t="e">
        <f aca="false">#REF!</f>
        <v>#REF!</v>
      </c>
      <c r="H1622" s="25" t="e">
        <f aca="false">#REF!</f>
        <v>#REF!</v>
      </c>
      <c r="I1622" s="25" t="e">
        <f aca="false">#REF!</f>
        <v>#REF!</v>
      </c>
      <c r="J1622" s="25" t="e">
        <f aca="false">#REF!</f>
        <v>#REF!</v>
      </c>
      <c r="K1622" s="25" t="e">
        <f aca="false">#REF!</f>
        <v>#REF!</v>
      </c>
      <c r="L1622" s="25" t="e">
        <f aca="false">#REF!</f>
        <v>#REF!</v>
      </c>
      <c r="M1622" s="25" t="e">
        <f aca="false">#REF!</f>
        <v>#REF!</v>
      </c>
      <c r="N1622" s="25" t="e">
        <f aca="false">#REF!</f>
        <v>#REF!</v>
      </c>
    </row>
    <row r="1623" s="25" customFormat="true" ht="12.75" hidden="true" customHeight="false" outlineLevel="0" collapsed="false">
      <c r="A1623" s="25" t="e">
        <f aca="false">#REF!</f>
        <v>#REF!</v>
      </c>
      <c r="B1623" s="25" t="e">
        <f aca="false">#REF!</f>
        <v>#REF!</v>
      </c>
      <c r="C1623" s="25" t="e">
        <f aca="false">#REF!</f>
        <v>#REF!</v>
      </c>
      <c r="D1623" s="25" t="e">
        <f aca="false">#REF!</f>
        <v>#REF!</v>
      </c>
      <c r="E1623" s="25" t="e">
        <f aca="false">#REF!</f>
        <v>#REF!</v>
      </c>
      <c r="F1623" s="25" t="e">
        <f aca="false">#REF!</f>
        <v>#REF!</v>
      </c>
      <c r="G1623" s="25" t="e">
        <f aca="false">#REF!</f>
        <v>#REF!</v>
      </c>
      <c r="H1623" s="25" t="e">
        <f aca="false">#REF!</f>
        <v>#REF!</v>
      </c>
      <c r="I1623" s="25" t="e">
        <f aca="false">#REF!</f>
        <v>#REF!</v>
      </c>
      <c r="J1623" s="25" t="e">
        <f aca="false">#REF!</f>
        <v>#REF!</v>
      </c>
      <c r="K1623" s="25" t="e">
        <f aca="false">#REF!</f>
        <v>#REF!</v>
      </c>
      <c r="L1623" s="25" t="e">
        <f aca="false">#REF!</f>
        <v>#REF!</v>
      </c>
      <c r="M1623" s="25" t="e">
        <f aca="false">#REF!</f>
        <v>#REF!</v>
      </c>
      <c r="N1623" s="25" t="e">
        <f aca="false">#REF!</f>
        <v>#REF!</v>
      </c>
    </row>
    <row r="1624" s="25" customFormat="true" ht="12.75" hidden="true" customHeight="false" outlineLevel="0" collapsed="false">
      <c r="A1624" s="25" t="e">
        <f aca="false">#REF!</f>
        <v>#REF!</v>
      </c>
      <c r="B1624" s="25" t="e">
        <f aca="false">#REF!</f>
        <v>#REF!</v>
      </c>
      <c r="C1624" s="25" t="e">
        <f aca="false">#REF!</f>
        <v>#REF!</v>
      </c>
      <c r="D1624" s="25" t="e">
        <f aca="false">#REF!</f>
        <v>#REF!</v>
      </c>
      <c r="E1624" s="25" t="e">
        <f aca="false">#REF!</f>
        <v>#REF!</v>
      </c>
      <c r="F1624" s="25" t="e">
        <f aca="false">#REF!</f>
        <v>#REF!</v>
      </c>
      <c r="G1624" s="25" t="e">
        <f aca="false">#REF!</f>
        <v>#REF!</v>
      </c>
      <c r="H1624" s="25" t="e">
        <f aca="false">#REF!</f>
        <v>#REF!</v>
      </c>
      <c r="I1624" s="25" t="e">
        <f aca="false">#REF!</f>
        <v>#REF!</v>
      </c>
      <c r="J1624" s="25" t="e">
        <f aca="false">#REF!</f>
        <v>#REF!</v>
      </c>
      <c r="K1624" s="25" t="e">
        <f aca="false">#REF!</f>
        <v>#REF!</v>
      </c>
      <c r="L1624" s="25" t="e">
        <f aca="false">#REF!</f>
        <v>#REF!</v>
      </c>
      <c r="M1624" s="25" t="e">
        <f aca="false">#REF!</f>
        <v>#REF!</v>
      </c>
      <c r="N1624" s="25" t="e">
        <f aca="false">#REF!</f>
        <v>#REF!</v>
      </c>
    </row>
    <row r="1625" s="25" customFormat="true" ht="12.75" hidden="true" customHeight="false" outlineLevel="0" collapsed="false">
      <c r="A1625" s="25" t="e">
        <f aca="false">#REF!</f>
        <v>#REF!</v>
      </c>
      <c r="B1625" s="25" t="e">
        <f aca="false">#REF!</f>
        <v>#REF!</v>
      </c>
      <c r="C1625" s="25" t="e">
        <f aca="false">#REF!</f>
        <v>#REF!</v>
      </c>
      <c r="D1625" s="25" t="e">
        <f aca="false">#REF!</f>
        <v>#REF!</v>
      </c>
      <c r="E1625" s="25" t="e">
        <f aca="false">#REF!</f>
        <v>#REF!</v>
      </c>
      <c r="F1625" s="25" t="e">
        <f aca="false">#REF!</f>
        <v>#REF!</v>
      </c>
      <c r="G1625" s="25" t="e">
        <f aca="false">#REF!</f>
        <v>#REF!</v>
      </c>
      <c r="H1625" s="25" t="e">
        <f aca="false">#REF!</f>
        <v>#REF!</v>
      </c>
      <c r="I1625" s="25" t="e">
        <f aca="false">#REF!</f>
        <v>#REF!</v>
      </c>
      <c r="J1625" s="25" t="e">
        <f aca="false">#REF!</f>
        <v>#REF!</v>
      </c>
      <c r="K1625" s="25" t="e">
        <f aca="false">#REF!</f>
        <v>#REF!</v>
      </c>
      <c r="L1625" s="25" t="e">
        <f aca="false">#REF!</f>
        <v>#REF!</v>
      </c>
      <c r="M1625" s="25" t="e">
        <f aca="false">#REF!</f>
        <v>#REF!</v>
      </c>
      <c r="N1625" s="25" t="e">
        <f aca="false">#REF!</f>
        <v>#REF!</v>
      </c>
    </row>
    <row r="1626" s="25" customFormat="true" ht="12.75" hidden="true" customHeight="false" outlineLevel="0" collapsed="false">
      <c r="A1626" s="25" t="e">
        <f aca="false">#REF!</f>
        <v>#REF!</v>
      </c>
      <c r="B1626" s="25" t="e">
        <f aca="false">#REF!</f>
        <v>#REF!</v>
      </c>
      <c r="C1626" s="25" t="e">
        <f aca="false">#REF!</f>
        <v>#REF!</v>
      </c>
      <c r="D1626" s="25" t="e">
        <f aca="false">#REF!</f>
        <v>#REF!</v>
      </c>
      <c r="E1626" s="25" t="e">
        <f aca="false">#REF!</f>
        <v>#REF!</v>
      </c>
      <c r="F1626" s="25" t="e">
        <f aca="false">#REF!</f>
        <v>#REF!</v>
      </c>
      <c r="G1626" s="25" t="e">
        <f aca="false">#REF!</f>
        <v>#REF!</v>
      </c>
      <c r="H1626" s="25" t="e">
        <f aca="false">#REF!</f>
        <v>#REF!</v>
      </c>
      <c r="I1626" s="25" t="e">
        <f aca="false">#REF!</f>
        <v>#REF!</v>
      </c>
      <c r="J1626" s="25" t="e">
        <f aca="false">#REF!</f>
        <v>#REF!</v>
      </c>
      <c r="K1626" s="25" t="e">
        <f aca="false">#REF!</f>
        <v>#REF!</v>
      </c>
      <c r="L1626" s="25" t="e">
        <f aca="false">#REF!</f>
        <v>#REF!</v>
      </c>
      <c r="M1626" s="25" t="e">
        <f aca="false">#REF!</f>
        <v>#REF!</v>
      </c>
      <c r="N1626" s="25" t="e">
        <f aca="false">#REF!</f>
        <v>#REF!</v>
      </c>
    </row>
    <row r="1627" s="25" customFormat="true" ht="12.75" hidden="true" customHeight="false" outlineLevel="0" collapsed="false">
      <c r="A1627" s="25" t="e">
        <f aca="false">#REF!</f>
        <v>#REF!</v>
      </c>
      <c r="B1627" s="25" t="e">
        <f aca="false">#REF!</f>
        <v>#REF!</v>
      </c>
      <c r="C1627" s="25" t="e">
        <f aca="false">#REF!</f>
        <v>#REF!</v>
      </c>
      <c r="D1627" s="25" t="e">
        <f aca="false">#REF!</f>
        <v>#REF!</v>
      </c>
      <c r="E1627" s="25" t="e">
        <f aca="false">#REF!</f>
        <v>#REF!</v>
      </c>
      <c r="F1627" s="25" t="e">
        <f aca="false">#REF!</f>
        <v>#REF!</v>
      </c>
      <c r="G1627" s="25" t="e">
        <f aca="false">#REF!</f>
        <v>#REF!</v>
      </c>
      <c r="H1627" s="25" t="e">
        <f aca="false">#REF!</f>
        <v>#REF!</v>
      </c>
      <c r="I1627" s="25" t="e">
        <f aca="false">#REF!</f>
        <v>#REF!</v>
      </c>
      <c r="J1627" s="25" t="e">
        <f aca="false">#REF!</f>
        <v>#REF!</v>
      </c>
      <c r="K1627" s="25" t="e">
        <f aca="false">#REF!</f>
        <v>#REF!</v>
      </c>
      <c r="L1627" s="25" t="e">
        <f aca="false">#REF!</f>
        <v>#REF!</v>
      </c>
      <c r="M1627" s="25" t="e">
        <f aca="false">#REF!</f>
        <v>#REF!</v>
      </c>
      <c r="N1627" s="25" t="e">
        <f aca="false">#REF!</f>
        <v>#REF!</v>
      </c>
    </row>
    <row r="1628" s="25" customFormat="true" ht="12.75" hidden="true" customHeight="false" outlineLevel="0" collapsed="false">
      <c r="A1628" s="25" t="e">
        <f aca="false">#REF!</f>
        <v>#REF!</v>
      </c>
      <c r="B1628" s="25" t="e">
        <f aca="false">#REF!</f>
        <v>#REF!</v>
      </c>
      <c r="C1628" s="25" t="e">
        <f aca="false">#REF!</f>
        <v>#REF!</v>
      </c>
      <c r="D1628" s="25" t="e">
        <f aca="false">#REF!</f>
        <v>#REF!</v>
      </c>
      <c r="E1628" s="25" t="e">
        <f aca="false">#REF!</f>
        <v>#REF!</v>
      </c>
      <c r="F1628" s="25" t="e">
        <f aca="false">#REF!</f>
        <v>#REF!</v>
      </c>
      <c r="G1628" s="25" t="e">
        <f aca="false">#REF!</f>
        <v>#REF!</v>
      </c>
      <c r="H1628" s="25" t="e">
        <f aca="false">#REF!</f>
        <v>#REF!</v>
      </c>
      <c r="I1628" s="25" t="e">
        <f aca="false">#REF!</f>
        <v>#REF!</v>
      </c>
      <c r="J1628" s="25" t="e">
        <f aca="false">#REF!</f>
        <v>#REF!</v>
      </c>
      <c r="K1628" s="25" t="e">
        <f aca="false">#REF!</f>
        <v>#REF!</v>
      </c>
      <c r="L1628" s="25" t="e">
        <f aca="false">#REF!</f>
        <v>#REF!</v>
      </c>
      <c r="M1628" s="25" t="e">
        <f aca="false">#REF!</f>
        <v>#REF!</v>
      </c>
      <c r="N1628" s="25" t="e">
        <f aca="false">#REF!</f>
        <v>#REF!</v>
      </c>
    </row>
    <row r="1629" s="25" customFormat="true" ht="12.75" hidden="true" customHeight="false" outlineLevel="0" collapsed="false">
      <c r="A1629" s="25" t="e">
        <f aca="false">#REF!</f>
        <v>#REF!</v>
      </c>
      <c r="B1629" s="25" t="e">
        <f aca="false">#REF!</f>
        <v>#REF!</v>
      </c>
      <c r="C1629" s="25" t="e">
        <f aca="false">#REF!</f>
        <v>#REF!</v>
      </c>
      <c r="D1629" s="25" t="e">
        <f aca="false">#REF!</f>
        <v>#REF!</v>
      </c>
      <c r="E1629" s="25" t="e">
        <f aca="false">#REF!</f>
        <v>#REF!</v>
      </c>
      <c r="F1629" s="25" t="e">
        <f aca="false">#REF!</f>
        <v>#REF!</v>
      </c>
      <c r="G1629" s="25" t="e">
        <f aca="false">#REF!</f>
        <v>#REF!</v>
      </c>
      <c r="H1629" s="25" t="e">
        <f aca="false">#REF!</f>
        <v>#REF!</v>
      </c>
      <c r="I1629" s="25" t="e">
        <f aca="false">#REF!</f>
        <v>#REF!</v>
      </c>
      <c r="J1629" s="25" t="e">
        <f aca="false">#REF!</f>
        <v>#REF!</v>
      </c>
      <c r="K1629" s="25" t="e">
        <f aca="false">#REF!</f>
        <v>#REF!</v>
      </c>
      <c r="L1629" s="25" t="e">
        <f aca="false">#REF!</f>
        <v>#REF!</v>
      </c>
      <c r="M1629" s="25" t="e">
        <f aca="false">#REF!</f>
        <v>#REF!</v>
      </c>
      <c r="N1629" s="25" t="e">
        <f aca="false">#REF!</f>
        <v>#REF!</v>
      </c>
    </row>
    <row r="1630" s="25" customFormat="true" ht="12.75" hidden="true" customHeight="false" outlineLevel="0" collapsed="false">
      <c r="A1630" s="25" t="e">
        <f aca="false">#REF!</f>
        <v>#REF!</v>
      </c>
      <c r="B1630" s="25" t="e">
        <f aca="false">#REF!</f>
        <v>#REF!</v>
      </c>
      <c r="C1630" s="25" t="e">
        <f aca="false">#REF!</f>
        <v>#REF!</v>
      </c>
      <c r="D1630" s="25" t="e">
        <f aca="false">#REF!</f>
        <v>#REF!</v>
      </c>
      <c r="E1630" s="25" t="e">
        <f aca="false">#REF!</f>
        <v>#REF!</v>
      </c>
      <c r="F1630" s="25" t="e">
        <f aca="false">#REF!</f>
        <v>#REF!</v>
      </c>
      <c r="G1630" s="25" t="e">
        <f aca="false">#REF!</f>
        <v>#REF!</v>
      </c>
      <c r="H1630" s="25" t="e">
        <f aca="false">#REF!</f>
        <v>#REF!</v>
      </c>
      <c r="I1630" s="25" t="e">
        <f aca="false">#REF!</f>
        <v>#REF!</v>
      </c>
      <c r="J1630" s="25" t="e">
        <f aca="false">#REF!</f>
        <v>#REF!</v>
      </c>
      <c r="K1630" s="25" t="e">
        <f aca="false">#REF!</f>
        <v>#REF!</v>
      </c>
      <c r="L1630" s="25" t="e">
        <f aca="false">#REF!</f>
        <v>#REF!</v>
      </c>
      <c r="M1630" s="25" t="e">
        <f aca="false">#REF!</f>
        <v>#REF!</v>
      </c>
      <c r="N1630" s="25" t="e">
        <f aca="false">#REF!</f>
        <v>#REF!</v>
      </c>
    </row>
    <row r="1631" s="25" customFormat="true" ht="12.75" hidden="true" customHeight="false" outlineLevel="0" collapsed="false">
      <c r="A1631" s="25" t="e">
        <f aca="false">#REF!</f>
        <v>#REF!</v>
      </c>
      <c r="B1631" s="25" t="e">
        <f aca="false">#REF!</f>
        <v>#REF!</v>
      </c>
      <c r="C1631" s="25" t="e">
        <f aca="false">#REF!</f>
        <v>#REF!</v>
      </c>
      <c r="D1631" s="25" t="e">
        <f aca="false">#REF!</f>
        <v>#REF!</v>
      </c>
      <c r="E1631" s="25" t="e">
        <f aca="false">#REF!</f>
        <v>#REF!</v>
      </c>
      <c r="F1631" s="25" t="e">
        <f aca="false">#REF!</f>
        <v>#REF!</v>
      </c>
      <c r="G1631" s="25" t="e">
        <f aca="false">#REF!</f>
        <v>#REF!</v>
      </c>
      <c r="H1631" s="25" t="e">
        <f aca="false">#REF!</f>
        <v>#REF!</v>
      </c>
      <c r="I1631" s="25" t="e">
        <f aca="false">#REF!</f>
        <v>#REF!</v>
      </c>
      <c r="J1631" s="25" t="e">
        <f aca="false">#REF!</f>
        <v>#REF!</v>
      </c>
      <c r="K1631" s="25" t="e">
        <f aca="false">#REF!</f>
        <v>#REF!</v>
      </c>
      <c r="L1631" s="25" t="e">
        <f aca="false">#REF!</f>
        <v>#REF!</v>
      </c>
      <c r="M1631" s="25" t="e">
        <f aca="false">#REF!</f>
        <v>#REF!</v>
      </c>
      <c r="N1631" s="25" t="e">
        <f aca="false">#REF!</f>
        <v>#REF!</v>
      </c>
    </row>
    <row r="1632" s="25" customFormat="true" ht="12.75" hidden="true" customHeight="false" outlineLevel="0" collapsed="false">
      <c r="A1632" s="25" t="e">
        <f aca="false">#REF!</f>
        <v>#REF!</v>
      </c>
      <c r="B1632" s="25" t="e">
        <f aca="false">#REF!</f>
        <v>#REF!</v>
      </c>
      <c r="C1632" s="25" t="e">
        <f aca="false">#REF!</f>
        <v>#REF!</v>
      </c>
      <c r="D1632" s="25" t="e">
        <f aca="false">#REF!</f>
        <v>#REF!</v>
      </c>
      <c r="E1632" s="25" t="e">
        <f aca="false">#REF!</f>
        <v>#REF!</v>
      </c>
      <c r="F1632" s="25" t="e">
        <f aca="false">#REF!</f>
        <v>#REF!</v>
      </c>
      <c r="G1632" s="25" t="e">
        <f aca="false">#REF!</f>
        <v>#REF!</v>
      </c>
      <c r="H1632" s="25" t="e">
        <f aca="false">#REF!</f>
        <v>#REF!</v>
      </c>
      <c r="I1632" s="25" t="e">
        <f aca="false">#REF!</f>
        <v>#REF!</v>
      </c>
      <c r="J1632" s="25" t="e">
        <f aca="false">#REF!</f>
        <v>#REF!</v>
      </c>
      <c r="K1632" s="25" t="e">
        <f aca="false">#REF!</f>
        <v>#REF!</v>
      </c>
      <c r="L1632" s="25" t="e">
        <f aca="false">#REF!</f>
        <v>#REF!</v>
      </c>
      <c r="M1632" s="25" t="e">
        <f aca="false">#REF!</f>
        <v>#REF!</v>
      </c>
      <c r="N1632" s="25" t="e">
        <f aca="false">#REF!</f>
        <v>#REF!</v>
      </c>
    </row>
    <row r="1633" s="25" customFormat="true" ht="12.75" hidden="true" customHeight="false" outlineLevel="0" collapsed="false">
      <c r="A1633" s="25" t="e">
        <f aca="false">#REF!</f>
        <v>#REF!</v>
      </c>
      <c r="B1633" s="25" t="e">
        <f aca="false">#REF!</f>
        <v>#REF!</v>
      </c>
      <c r="C1633" s="25" t="e">
        <f aca="false">#REF!</f>
        <v>#REF!</v>
      </c>
      <c r="D1633" s="25" t="e">
        <f aca="false">#REF!</f>
        <v>#REF!</v>
      </c>
      <c r="E1633" s="25" t="e">
        <f aca="false">#REF!</f>
        <v>#REF!</v>
      </c>
      <c r="F1633" s="25" t="e">
        <f aca="false">#REF!</f>
        <v>#REF!</v>
      </c>
      <c r="G1633" s="25" t="e">
        <f aca="false">#REF!</f>
        <v>#REF!</v>
      </c>
      <c r="H1633" s="25" t="e">
        <f aca="false">#REF!</f>
        <v>#REF!</v>
      </c>
      <c r="I1633" s="25" t="e">
        <f aca="false">#REF!</f>
        <v>#REF!</v>
      </c>
      <c r="J1633" s="25" t="e">
        <f aca="false">#REF!</f>
        <v>#REF!</v>
      </c>
      <c r="K1633" s="25" t="e">
        <f aca="false">#REF!</f>
        <v>#REF!</v>
      </c>
      <c r="L1633" s="25" t="e">
        <f aca="false">#REF!</f>
        <v>#REF!</v>
      </c>
      <c r="M1633" s="25" t="e">
        <f aca="false">#REF!</f>
        <v>#REF!</v>
      </c>
      <c r="N1633" s="25" t="e">
        <f aca="false">#REF!</f>
        <v>#REF!</v>
      </c>
    </row>
    <row r="1634" s="25" customFormat="true" ht="12.75" hidden="true" customHeight="false" outlineLevel="0" collapsed="false">
      <c r="A1634" s="25" t="e">
        <f aca="false">#REF!</f>
        <v>#REF!</v>
      </c>
      <c r="B1634" s="25" t="e">
        <f aca="false">#REF!</f>
        <v>#REF!</v>
      </c>
      <c r="C1634" s="25" t="e">
        <f aca="false">#REF!</f>
        <v>#REF!</v>
      </c>
      <c r="D1634" s="25" t="e">
        <f aca="false">#REF!</f>
        <v>#REF!</v>
      </c>
      <c r="E1634" s="25" t="e">
        <f aca="false">#REF!</f>
        <v>#REF!</v>
      </c>
      <c r="F1634" s="25" t="e">
        <f aca="false">#REF!</f>
        <v>#REF!</v>
      </c>
      <c r="G1634" s="25" t="e">
        <f aca="false">#REF!</f>
        <v>#REF!</v>
      </c>
      <c r="H1634" s="25" t="e">
        <f aca="false">#REF!</f>
        <v>#REF!</v>
      </c>
      <c r="I1634" s="25" t="e">
        <f aca="false">#REF!</f>
        <v>#REF!</v>
      </c>
      <c r="J1634" s="25" t="e">
        <f aca="false">#REF!</f>
        <v>#REF!</v>
      </c>
      <c r="K1634" s="25" t="e">
        <f aca="false">#REF!</f>
        <v>#REF!</v>
      </c>
      <c r="L1634" s="25" t="e">
        <f aca="false">#REF!</f>
        <v>#REF!</v>
      </c>
      <c r="M1634" s="25" t="e">
        <f aca="false">#REF!</f>
        <v>#REF!</v>
      </c>
      <c r="N1634" s="25" t="e">
        <f aca="false">#REF!</f>
        <v>#REF!</v>
      </c>
    </row>
    <row r="1635" s="25" customFormat="true" ht="12.75" hidden="true" customHeight="false" outlineLevel="0" collapsed="false">
      <c r="A1635" s="25" t="e">
        <f aca="false">#REF!</f>
        <v>#REF!</v>
      </c>
      <c r="B1635" s="25" t="e">
        <f aca="false">#REF!</f>
        <v>#REF!</v>
      </c>
      <c r="C1635" s="25" t="e">
        <f aca="false">#REF!</f>
        <v>#REF!</v>
      </c>
      <c r="D1635" s="25" t="e">
        <f aca="false">#REF!</f>
        <v>#REF!</v>
      </c>
      <c r="E1635" s="25" t="e">
        <f aca="false">#REF!</f>
        <v>#REF!</v>
      </c>
      <c r="F1635" s="25" t="e">
        <f aca="false">#REF!</f>
        <v>#REF!</v>
      </c>
      <c r="G1635" s="25" t="e">
        <f aca="false">#REF!</f>
        <v>#REF!</v>
      </c>
      <c r="H1635" s="25" t="e">
        <f aca="false">#REF!</f>
        <v>#REF!</v>
      </c>
      <c r="I1635" s="25" t="e">
        <f aca="false">#REF!</f>
        <v>#REF!</v>
      </c>
      <c r="J1635" s="25" t="e">
        <f aca="false">#REF!</f>
        <v>#REF!</v>
      </c>
      <c r="K1635" s="25" t="e">
        <f aca="false">#REF!</f>
        <v>#REF!</v>
      </c>
      <c r="L1635" s="25" t="e">
        <f aca="false">#REF!</f>
        <v>#REF!</v>
      </c>
      <c r="M1635" s="25" t="e">
        <f aca="false">#REF!</f>
        <v>#REF!</v>
      </c>
      <c r="N1635" s="25" t="e">
        <f aca="false">#REF!</f>
        <v>#REF!</v>
      </c>
    </row>
    <row r="1636" s="25" customFormat="true" ht="12.75" hidden="true" customHeight="false" outlineLevel="0" collapsed="false">
      <c r="A1636" s="25" t="e">
        <f aca="false">#REF!</f>
        <v>#REF!</v>
      </c>
      <c r="B1636" s="25" t="e">
        <f aca="false">#REF!</f>
        <v>#REF!</v>
      </c>
      <c r="C1636" s="25" t="e">
        <f aca="false">#REF!</f>
        <v>#REF!</v>
      </c>
      <c r="D1636" s="25" t="e">
        <f aca="false">#REF!</f>
        <v>#REF!</v>
      </c>
      <c r="E1636" s="25" t="e">
        <f aca="false">#REF!</f>
        <v>#REF!</v>
      </c>
      <c r="F1636" s="25" t="e">
        <f aca="false">#REF!</f>
        <v>#REF!</v>
      </c>
      <c r="G1636" s="25" t="e">
        <f aca="false">#REF!</f>
        <v>#REF!</v>
      </c>
      <c r="H1636" s="25" t="e">
        <f aca="false">#REF!</f>
        <v>#REF!</v>
      </c>
      <c r="I1636" s="25" t="e">
        <f aca="false">#REF!</f>
        <v>#REF!</v>
      </c>
      <c r="J1636" s="25" t="e">
        <f aca="false">#REF!</f>
        <v>#REF!</v>
      </c>
      <c r="K1636" s="25" t="e">
        <f aca="false">#REF!</f>
        <v>#REF!</v>
      </c>
      <c r="L1636" s="25" t="e">
        <f aca="false">#REF!</f>
        <v>#REF!</v>
      </c>
      <c r="M1636" s="25" t="e">
        <f aca="false">#REF!</f>
        <v>#REF!</v>
      </c>
      <c r="N1636" s="25" t="e">
        <f aca="false">#REF!</f>
        <v>#REF!</v>
      </c>
    </row>
    <row r="1637" s="25" customFormat="true" ht="12.75" hidden="true" customHeight="false" outlineLevel="0" collapsed="false">
      <c r="A1637" s="25" t="e">
        <f aca="false">#REF!</f>
        <v>#REF!</v>
      </c>
      <c r="B1637" s="25" t="e">
        <f aca="false">#REF!</f>
        <v>#REF!</v>
      </c>
      <c r="C1637" s="25" t="e">
        <f aca="false">#REF!</f>
        <v>#REF!</v>
      </c>
      <c r="D1637" s="25" t="e">
        <f aca="false">#REF!</f>
        <v>#REF!</v>
      </c>
      <c r="E1637" s="25" t="e">
        <f aca="false">#REF!</f>
        <v>#REF!</v>
      </c>
      <c r="F1637" s="25" t="e">
        <f aca="false">#REF!</f>
        <v>#REF!</v>
      </c>
      <c r="G1637" s="25" t="e">
        <f aca="false">#REF!</f>
        <v>#REF!</v>
      </c>
      <c r="H1637" s="25" t="e">
        <f aca="false">#REF!</f>
        <v>#REF!</v>
      </c>
      <c r="I1637" s="25" t="e">
        <f aca="false">#REF!</f>
        <v>#REF!</v>
      </c>
      <c r="J1637" s="25" t="e">
        <f aca="false">#REF!</f>
        <v>#REF!</v>
      </c>
      <c r="K1637" s="25" t="e">
        <f aca="false">#REF!</f>
        <v>#REF!</v>
      </c>
      <c r="L1637" s="25" t="e">
        <f aca="false">#REF!</f>
        <v>#REF!</v>
      </c>
      <c r="M1637" s="25" t="e">
        <f aca="false">#REF!</f>
        <v>#REF!</v>
      </c>
      <c r="N1637" s="25" t="e">
        <f aca="false">#REF!</f>
        <v>#REF!</v>
      </c>
    </row>
    <row r="1638" s="25" customFormat="true" ht="12.75" hidden="true" customHeight="false" outlineLevel="0" collapsed="false">
      <c r="A1638" s="25" t="e">
        <f aca="false">#REF!</f>
        <v>#REF!</v>
      </c>
      <c r="B1638" s="25" t="e">
        <f aca="false">#REF!</f>
        <v>#REF!</v>
      </c>
      <c r="C1638" s="25" t="e">
        <f aca="false">#REF!</f>
        <v>#REF!</v>
      </c>
      <c r="D1638" s="25" t="e">
        <f aca="false">#REF!</f>
        <v>#REF!</v>
      </c>
      <c r="E1638" s="25" t="e">
        <f aca="false">#REF!</f>
        <v>#REF!</v>
      </c>
      <c r="F1638" s="25" t="e">
        <f aca="false">#REF!</f>
        <v>#REF!</v>
      </c>
      <c r="G1638" s="25" t="e">
        <f aca="false">#REF!</f>
        <v>#REF!</v>
      </c>
      <c r="H1638" s="25" t="e">
        <f aca="false">#REF!</f>
        <v>#REF!</v>
      </c>
      <c r="I1638" s="25" t="e">
        <f aca="false">#REF!</f>
        <v>#REF!</v>
      </c>
      <c r="J1638" s="25" t="e">
        <f aca="false">#REF!</f>
        <v>#REF!</v>
      </c>
      <c r="K1638" s="25" t="e">
        <f aca="false">#REF!</f>
        <v>#REF!</v>
      </c>
      <c r="L1638" s="25" t="e">
        <f aca="false">#REF!</f>
        <v>#REF!</v>
      </c>
      <c r="M1638" s="25" t="e">
        <f aca="false">#REF!</f>
        <v>#REF!</v>
      </c>
      <c r="N1638" s="25" t="e">
        <f aca="false">#REF!</f>
        <v>#REF!</v>
      </c>
    </row>
    <row r="1639" s="25" customFormat="true" ht="12.75" hidden="true" customHeight="false" outlineLevel="0" collapsed="false">
      <c r="A1639" s="25" t="e">
        <f aca="false">#REF!</f>
        <v>#REF!</v>
      </c>
      <c r="B1639" s="25" t="e">
        <f aca="false">#REF!</f>
        <v>#REF!</v>
      </c>
      <c r="C1639" s="25" t="e">
        <f aca="false">#REF!</f>
        <v>#REF!</v>
      </c>
      <c r="D1639" s="25" t="e">
        <f aca="false">#REF!</f>
        <v>#REF!</v>
      </c>
      <c r="E1639" s="25" t="e">
        <f aca="false">#REF!</f>
        <v>#REF!</v>
      </c>
      <c r="F1639" s="25" t="e">
        <f aca="false">#REF!</f>
        <v>#REF!</v>
      </c>
      <c r="G1639" s="25" t="e">
        <f aca="false">#REF!</f>
        <v>#REF!</v>
      </c>
      <c r="H1639" s="25" t="e">
        <f aca="false">#REF!</f>
        <v>#REF!</v>
      </c>
      <c r="I1639" s="25" t="e">
        <f aca="false">#REF!</f>
        <v>#REF!</v>
      </c>
      <c r="J1639" s="25" t="e">
        <f aca="false">#REF!</f>
        <v>#REF!</v>
      </c>
      <c r="K1639" s="25" t="e">
        <f aca="false">#REF!</f>
        <v>#REF!</v>
      </c>
      <c r="L1639" s="25" t="e">
        <f aca="false">#REF!</f>
        <v>#REF!</v>
      </c>
      <c r="M1639" s="25" t="e">
        <f aca="false">#REF!</f>
        <v>#REF!</v>
      </c>
      <c r="N1639" s="25" t="e">
        <f aca="false">#REF!</f>
        <v>#REF!</v>
      </c>
    </row>
    <row r="1640" s="25" customFormat="true" ht="12.75" hidden="true" customHeight="false" outlineLevel="0" collapsed="false">
      <c r="A1640" s="25" t="e">
        <f aca="false">#REF!</f>
        <v>#REF!</v>
      </c>
      <c r="B1640" s="25" t="e">
        <f aca="false">#REF!</f>
        <v>#REF!</v>
      </c>
      <c r="C1640" s="25" t="e">
        <f aca="false">#REF!</f>
        <v>#REF!</v>
      </c>
      <c r="D1640" s="25" t="e">
        <f aca="false">#REF!</f>
        <v>#REF!</v>
      </c>
      <c r="E1640" s="25" t="e">
        <f aca="false">#REF!</f>
        <v>#REF!</v>
      </c>
      <c r="F1640" s="25" t="e">
        <f aca="false">#REF!</f>
        <v>#REF!</v>
      </c>
      <c r="G1640" s="25" t="e">
        <f aca="false">#REF!</f>
        <v>#REF!</v>
      </c>
      <c r="H1640" s="25" t="e">
        <f aca="false">#REF!</f>
        <v>#REF!</v>
      </c>
      <c r="I1640" s="25" t="e">
        <f aca="false">#REF!</f>
        <v>#REF!</v>
      </c>
      <c r="J1640" s="25" t="e">
        <f aca="false">#REF!</f>
        <v>#REF!</v>
      </c>
      <c r="K1640" s="25" t="e">
        <f aca="false">#REF!</f>
        <v>#REF!</v>
      </c>
      <c r="L1640" s="25" t="e">
        <f aca="false">#REF!</f>
        <v>#REF!</v>
      </c>
      <c r="M1640" s="25" t="e">
        <f aca="false">#REF!</f>
        <v>#REF!</v>
      </c>
      <c r="N1640" s="25" t="e">
        <f aca="false">#REF!</f>
        <v>#REF!</v>
      </c>
    </row>
    <row r="1641" s="25" customFormat="true" ht="12.75" hidden="true" customHeight="false" outlineLevel="0" collapsed="false">
      <c r="A1641" s="25" t="e">
        <f aca="false">#REF!</f>
        <v>#REF!</v>
      </c>
      <c r="B1641" s="25" t="e">
        <f aca="false">#REF!</f>
        <v>#REF!</v>
      </c>
      <c r="C1641" s="25" t="e">
        <f aca="false">#REF!</f>
        <v>#REF!</v>
      </c>
      <c r="D1641" s="25" t="e">
        <f aca="false">#REF!</f>
        <v>#REF!</v>
      </c>
      <c r="E1641" s="25" t="e">
        <f aca="false">#REF!</f>
        <v>#REF!</v>
      </c>
      <c r="F1641" s="25" t="e">
        <f aca="false">#REF!</f>
        <v>#REF!</v>
      </c>
      <c r="G1641" s="25" t="e">
        <f aca="false">#REF!</f>
        <v>#REF!</v>
      </c>
      <c r="H1641" s="25" t="e">
        <f aca="false">#REF!</f>
        <v>#REF!</v>
      </c>
      <c r="I1641" s="25" t="e">
        <f aca="false">#REF!</f>
        <v>#REF!</v>
      </c>
      <c r="J1641" s="25" t="e">
        <f aca="false">#REF!</f>
        <v>#REF!</v>
      </c>
      <c r="K1641" s="25" t="e">
        <f aca="false">#REF!</f>
        <v>#REF!</v>
      </c>
      <c r="L1641" s="25" t="e">
        <f aca="false">#REF!</f>
        <v>#REF!</v>
      </c>
      <c r="M1641" s="25" t="e">
        <f aca="false">#REF!</f>
        <v>#REF!</v>
      </c>
      <c r="N1641" s="25" t="e">
        <f aca="false">#REF!</f>
        <v>#REF!</v>
      </c>
    </row>
    <row r="1642" s="25" customFormat="true" ht="12.75" hidden="true" customHeight="false" outlineLevel="0" collapsed="false">
      <c r="A1642" s="25" t="e">
        <f aca="false">#REF!</f>
        <v>#REF!</v>
      </c>
      <c r="B1642" s="25" t="e">
        <f aca="false">#REF!</f>
        <v>#REF!</v>
      </c>
      <c r="C1642" s="25" t="e">
        <f aca="false">#REF!</f>
        <v>#REF!</v>
      </c>
      <c r="D1642" s="25" t="e">
        <f aca="false">#REF!</f>
        <v>#REF!</v>
      </c>
      <c r="E1642" s="25" t="e">
        <f aca="false">#REF!</f>
        <v>#REF!</v>
      </c>
      <c r="F1642" s="25" t="e">
        <f aca="false">#REF!</f>
        <v>#REF!</v>
      </c>
      <c r="G1642" s="25" t="e">
        <f aca="false">#REF!</f>
        <v>#REF!</v>
      </c>
      <c r="H1642" s="25" t="e">
        <f aca="false">#REF!</f>
        <v>#REF!</v>
      </c>
      <c r="I1642" s="25" t="e">
        <f aca="false">#REF!</f>
        <v>#REF!</v>
      </c>
      <c r="J1642" s="25" t="e">
        <f aca="false">#REF!</f>
        <v>#REF!</v>
      </c>
      <c r="K1642" s="25" t="e">
        <f aca="false">#REF!</f>
        <v>#REF!</v>
      </c>
      <c r="L1642" s="25" t="e">
        <f aca="false">#REF!</f>
        <v>#REF!</v>
      </c>
      <c r="M1642" s="25" t="e">
        <f aca="false">#REF!</f>
        <v>#REF!</v>
      </c>
      <c r="N1642" s="25" t="e">
        <f aca="false">#REF!</f>
        <v>#REF!</v>
      </c>
    </row>
    <row r="1643" customFormat="false" ht="12.75" hidden="false" customHeight="false" outlineLevel="0" collapsed="false">
      <c r="A1643" s="508" t="e">
        <f aca="false">#REF!</f>
        <v>#REF!</v>
      </c>
      <c r="B1643" s="508" t="e">
        <f aca="false">#REF!</f>
        <v>#REF!</v>
      </c>
      <c r="C1643" s="25" t="e">
        <f aca="false">#REF!</f>
        <v>#REF!</v>
      </c>
      <c r="D1643" s="25" t="e">
        <f aca="false">#REF!</f>
        <v>#REF!</v>
      </c>
      <c r="E1643" s="25" t="e">
        <f aca="false">#REF!</f>
        <v>#REF!</v>
      </c>
      <c r="F1643" s="25" t="e">
        <f aca="false">#REF!</f>
        <v>#REF!</v>
      </c>
      <c r="G1643" s="508" t="e">
        <f aca="false">#REF!</f>
        <v>#REF!</v>
      </c>
      <c r="H1643" s="25" t="e">
        <f aca="false">#REF!</f>
        <v>#REF!</v>
      </c>
      <c r="I1643" s="25" t="e">
        <f aca="false">#REF!</f>
        <v>#REF!</v>
      </c>
      <c r="J1643" s="25" t="e">
        <f aca="false">#REF!</f>
        <v>#REF!</v>
      </c>
      <c r="K1643" s="508" t="e">
        <f aca="false">#REF!</f>
        <v>#REF!</v>
      </c>
      <c r="L1643" s="649" t="e">
        <f aca="false">#REF!</f>
        <v>#REF!</v>
      </c>
      <c r="M1643" s="649" t="e">
        <f aca="false">#REF!</f>
        <v>#REF!</v>
      </c>
      <c r="N1643" s="649" t="e">
        <f aca="false">#REF!</f>
        <v>#REF!</v>
      </c>
      <c r="O1643" s="649"/>
      <c r="P1643" s="649"/>
      <c r="Q1643" s="649"/>
      <c r="R1643" s="650"/>
    </row>
    <row r="1644" s="25" customFormat="true" ht="12.75" hidden="true" customHeight="false" outlineLevel="0" collapsed="false">
      <c r="A1644" s="25" t="e">
        <f aca="false">#REF!</f>
        <v>#REF!</v>
      </c>
      <c r="B1644" s="25" t="e">
        <f aca="false">#REF!</f>
        <v>#REF!</v>
      </c>
      <c r="C1644" s="25" t="e">
        <f aca="false">#REF!</f>
        <v>#REF!</v>
      </c>
      <c r="D1644" s="25" t="e">
        <f aca="false">#REF!</f>
        <v>#REF!</v>
      </c>
      <c r="E1644" s="25" t="e">
        <f aca="false">#REF!</f>
        <v>#REF!</v>
      </c>
      <c r="F1644" s="25" t="e">
        <f aca="false">#REF!</f>
        <v>#REF!</v>
      </c>
      <c r="G1644" s="25" t="e">
        <f aca="false">#REF!</f>
        <v>#REF!</v>
      </c>
      <c r="H1644" s="25" t="e">
        <f aca="false">#REF!</f>
        <v>#REF!</v>
      </c>
      <c r="I1644" s="25" t="e">
        <f aca="false">#REF!</f>
        <v>#REF!</v>
      </c>
      <c r="J1644" s="25" t="e">
        <f aca="false">#REF!</f>
        <v>#REF!</v>
      </c>
      <c r="K1644" s="25" t="e">
        <f aca="false">#REF!</f>
        <v>#REF!</v>
      </c>
      <c r="L1644" s="25" t="e">
        <f aca="false">#REF!</f>
        <v>#REF!</v>
      </c>
      <c r="M1644" s="25" t="e">
        <f aca="false">#REF!</f>
        <v>#REF!</v>
      </c>
      <c r="N1644" s="25" t="e">
        <f aca="false">#REF!</f>
        <v>#REF!</v>
      </c>
    </row>
    <row r="1645" s="25" customFormat="true" ht="12.75" hidden="true" customHeight="false" outlineLevel="0" collapsed="false">
      <c r="A1645" s="25" t="e">
        <f aca="false">#REF!</f>
        <v>#REF!</v>
      </c>
      <c r="B1645" s="25" t="e">
        <f aca="false">#REF!</f>
        <v>#REF!</v>
      </c>
      <c r="C1645" s="25" t="e">
        <f aca="false">#REF!</f>
        <v>#REF!</v>
      </c>
      <c r="D1645" s="25" t="e">
        <f aca="false">#REF!</f>
        <v>#REF!</v>
      </c>
      <c r="E1645" s="25" t="e">
        <f aca="false">#REF!</f>
        <v>#REF!</v>
      </c>
      <c r="F1645" s="25" t="e">
        <f aca="false">#REF!</f>
        <v>#REF!</v>
      </c>
      <c r="G1645" s="25" t="e">
        <f aca="false">#REF!</f>
        <v>#REF!</v>
      </c>
      <c r="H1645" s="25" t="e">
        <f aca="false">#REF!</f>
        <v>#REF!</v>
      </c>
      <c r="I1645" s="25" t="e">
        <f aca="false">#REF!</f>
        <v>#REF!</v>
      </c>
      <c r="J1645" s="25" t="e">
        <f aca="false">#REF!</f>
        <v>#REF!</v>
      </c>
      <c r="K1645" s="25" t="e">
        <f aca="false">#REF!</f>
        <v>#REF!</v>
      </c>
      <c r="L1645" s="25" t="e">
        <f aca="false">#REF!</f>
        <v>#REF!</v>
      </c>
      <c r="M1645" s="25" t="e">
        <f aca="false">#REF!</f>
        <v>#REF!</v>
      </c>
      <c r="N1645" s="25" t="e">
        <f aca="false">#REF!</f>
        <v>#REF!</v>
      </c>
    </row>
    <row r="1646" s="25" customFormat="true" ht="12.75" hidden="true" customHeight="false" outlineLevel="0" collapsed="false">
      <c r="A1646" s="25" t="e">
        <f aca="false">#REF!</f>
        <v>#REF!</v>
      </c>
      <c r="B1646" s="25" t="e">
        <f aca="false">#REF!</f>
        <v>#REF!</v>
      </c>
      <c r="C1646" s="25" t="e">
        <f aca="false">#REF!</f>
        <v>#REF!</v>
      </c>
      <c r="D1646" s="25" t="e">
        <f aca="false">#REF!</f>
        <v>#REF!</v>
      </c>
      <c r="E1646" s="25" t="e">
        <f aca="false">#REF!</f>
        <v>#REF!</v>
      </c>
      <c r="F1646" s="25" t="e">
        <f aca="false">#REF!</f>
        <v>#REF!</v>
      </c>
      <c r="G1646" s="25" t="e">
        <f aca="false">#REF!</f>
        <v>#REF!</v>
      </c>
      <c r="H1646" s="25" t="e">
        <f aca="false">#REF!</f>
        <v>#REF!</v>
      </c>
      <c r="I1646" s="25" t="e">
        <f aca="false">#REF!</f>
        <v>#REF!</v>
      </c>
      <c r="J1646" s="25" t="e">
        <f aca="false">#REF!</f>
        <v>#REF!</v>
      </c>
      <c r="K1646" s="25" t="e">
        <f aca="false">#REF!</f>
        <v>#REF!</v>
      </c>
      <c r="L1646" s="25" t="e">
        <f aca="false">#REF!</f>
        <v>#REF!</v>
      </c>
      <c r="M1646" s="25" t="e">
        <f aca="false">#REF!</f>
        <v>#REF!</v>
      </c>
      <c r="N1646" s="25" t="e">
        <f aca="false">#REF!</f>
        <v>#REF!</v>
      </c>
    </row>
    <row r="1647" s="25" customFormat="true" ht="12.75" hidden="true" customHeight="false" outlineLevel="0" collapsed="false">
      <c r="A1647" s="25" t="e">
        <f aca="false">#REF!</f>
        <v>#REF!</v>
      </c>
      <c r="B1647" s="25" t="e">
        <f aca="false">#REF!</f>
        <v>#REF!</v>
      </c>
      <c r="C1647" s="25" t="e">
        <f aca="false">#REF!</f>
        <v>#REF!</v>
      </c>
      <c r="D1647" s="25" t="e">
        <f aca="false">#REF!</f>
        <v>#REF!</v>
      </c>
      <c r="E1647" s="25" t="e">
        <f aca="false">#REF!</f>
        <v>#REF!</v>
      </c>
      <c r="F1647" s="25" t="e">
        <f aca="false">#REF!</f>
        <v>#REF!</v>
      </c>
      <c r="G1647" s="25" t="e">
        <f aca="false">#REF!</f>
        <v>#REF!</v>
      </c>
      <c r="H1647" s="25" t="e">
        <f aca="false">#REF!</f>
        <v>#REF!</v>
      </c>
      <c r="I1647" s="25" t="e">
        <f aca="false">#REF!</f>
        <v>#REF!</v>
      </c>
      <c r="J1647" s="25" t="e">
        <f aca="false">#REF!</f>
        <v>#REF!</v>
      </c>
      <c r="K1647" s="25" t="e">
        <f aca="false">#REF!</f>
        <v>#REF!</v>
      </c>
      <c r="L1647" s="25" t="e">
        <f aca="false">#REF!</f>
        <v>#REF!</v>
      </c>
      <c r="M1647" s="25" t="e">
        <f aca="false">#REF!</f>
        <v>#REF!</v>
      </c>
      <c r="N1647" s="25" t="e">
        <f aca="false">#REF!</f>
        <v>#REF!</v>
      </c>
    </row>
    <row r="1648" s="25" customFormat="true" ht="12.75" hidden="true" customHeight="false" outlineLevel="0" collapsed="false">
      <c r="A1648" s="25" t="e">
        <f aca="false">#REF!</f>
        <v>#REF!</v>
      </c>
      <c r="B1648" s="25" t="e">
        <f aca="false">#REF!</f>
        <v>#REF!</v>
      </c>
      <c r="C1648" s="25" t="e">
        <f aca="false">#REF!</f>
        <v>#REF!</v>
      </c>
      <c r="D1648" s="25" t="e">
        <f aca="false">#REF!</f>
        <v>#REF!</v>
      </c>
      <c r="E1648" s="25" t="e">
        <f aca="false">#REF!</f>
        <v>#REF!</v>
      </c>
      <c r="F1648" s="25" t="e">
        <f aca="false">#REF!</f>
        <v>#REF!</v>
      </c>
      <c r="G1648" s="25" t="e">
        <f aca="false">#REF!</f>
        <v>#REF!</v>
      </c>
      <c r="H1648" s="25" t="e">
        <f aca="false">#REF!</f>
        <v>#REF!</v>
      </c>
      <c r="I1648" s="25" t="e">
        <f aca="false">#REF!</f>
        <v>#REF!</v>
      </c>
      <c r="J1648" s="25" t="e">
        <f aca="false">#REF!</f>
        <v>#REF!</v>
      </c>
      <c r="K1648" s="25" t="e">
        <f aca="false">#REF!</f>
        <v>#REF!</v>
      </c>
      <c r="L1648" s="25" t="e">
        <f aca="false">#REF!</f>
        <v>#REF!</v>
      </c>
      <c r="M1648" s="25" t="e">
        <f aca="false">#REF!</f>
        <v>#REF!</v>
      </c>
      <c r="N1648" s="25" t="e">
        <f aca="false">#REF!</f>
        <v>#REF!</v>
      </c>
    </row>
    <row r="1649" s="25" customFormat="true" ht="12.75" hidden="true" customHeight="false" outlineLevel="0" collapsed="false">
      <c r="A1649" s="25" t="e">
        <f aca="false">#REF!</f>
        <v>#REF!</v>
      </c>
      <c r="B1649" s="25" t="e">
        <f aca="false">#REF!</f>
        <v>#REF!</v>
      </c>
      <c r="C1649" s="25" t="e">
        <f aca="false">#REF!</f>
        <v>#REF!</v>
      </c>
      <c r="D1649" s="25" t="e">
        <f aca="false">#REF!</f>
        <v>#REF!</v>
      </c>
      <c r="E1649" s="25" t="e">
        <f aca="false">#REF!</f>
        <v>#REF!</v>
      </c>
      <c r="F1649" s="25" t="e">
        <f aca="false">#REF!</f>
        <v>#REF!</v>
      </c>
      <c r="G1649" s="25" t="e">
        <f aca="false">#REF!</f>
        <v>#REF!</v>
      </c>
      <c r="H1649" s="25" t="e">
        <f aca="false">#REF!</f>
        <v>#REF!</v>
      </c>
      <c r="I1649" s="25" t="e">
        <f aca="false">#REF!</f>
        <v>#REF!</v>
      </c>
      <c r="J1649" s="25" t="e">
        <f aca="false">#REF!</f>
        <v>#REF!</v>
      </c>
      <c r="K1649" s="25" t="e">
        <f aca="false">#REF!</f>
        <v>#REF!</v>
      </c>
      <c r="L1649" s="25" t="e">
        <f aca="false">#REF!</f>
        <v>#REF!</v>
      </c>
      <c r="M1649" s="25" t="e">
        <f aca="false">#REF!</f>
        <v>#REF!</v>
      </c>
      <c r="N1649" s="25" t="e">
        <f aca="false">#REF!</f>
        <v>#REF!</v>
      </c>
    </row>
    <row r="1650" s="25" customFormat="true" ht="12.75" hidden="true" customHeight="false" outlineLevel="0" collapsed="false">
      <c r="A1650" s="25" t="e">
        <f aca="false">#REF!</f>
        <v>#REF!</v>
      </c>
      <c r="B1650" s="25" t="e">
        <f aca="false">#REF!</f>
        <v>#REF!</v>
      </c>
      <c r="C1650" s="25" t="e">
        <f aca="false">#REF!</f>
        <v>#REF!</v>
      </c>
      <c r="D1650" s="25" t="e">
        <f aca="false">#REF!</f>
        <v>#REF!</v>
      </c>
      <c r="E1650" s="25" t="e">
        <f aca="false">#REF!</f>
        <v>#REF!</v>
      </c>
      <c r="F1650" s="25" t="e">
        <f aca="false">#REF!</f>
        <v>#REF!</v>
      </c>
      <c r="G1650" s="25" t="e">
        <f aca="false">#REF!</f>
        <v>#REF!</v>
      </c>
      <c r="H1650" s="25" t="e">
        <f aca="false">#REF!</f>
        <v>#REF!</v>
      </c>
      <c r="I1650" s="25" t="e">
        <f aca="false">#REF!</f>
        <v>#REF!</v>
      </c>
      <c r="J1650" s="25" t="e">
        <f aca="false">#REF!</f>
        <v>#REF!</v>
      </c>
      <c r="K1650" s="25" t="e">
        <f aca="false">#REF!</f>
        <v>#REF!</v>
      </c>
      <c r="L1650" s="25" t="e">
        <f aca="false">#REF!</f>
        <v>#REF!</v>
      </c>
      <c r="M1650" s="25" t="e">
        <f aca="false">#REF!</f>
        <v>#REF!</v>
      </c>
      <c r="N1650" s="25" t="e">
        <f aca="false">#REF!</f>
        <v>#REF!</v>
      </c>
    </row>
    <row r="1651" customFormat="false" ht="12.75" hidden="false" customHeight="false" outlineLevel="0" collapsed="false">
      <c r="A1651" s="508" t="e">
        <f aca="false">#REF!</f>
        <v>#REF!</v>
      </c>
      <c r="B1651" s="508" t="e">
        <f aca="false">#REF!</f>
        <v>#REF!</v>
      </c>
      <c r="C1651" s="25" t="e">
        <f aca="false">#REF!</f>
        <v>#REF!</v>
      </c>
      <c r="D1651" s="25" t="e">
        <f aca="false">#REF!</f>
        <v>#REF!</v>
      </c>
      <c r="E1651" s="25" t="e">
        <f aca="false">#REF!</f>
        <v>#REF!</v>
      </c>
      <c r="F1651" s="25" t="e">
        <f aca="false">#REF!</f>
        <v>#REF!</v>
      </c>
      <c r="G1651" s="508" t="e">
        <f aca="false">#REF!</f>
        <v>#REF!</v>
      </c>
      <c r="H1651" s="25" t="e">
        <f aca="false">#REF!</f>
        <v>#REF!</v>
      </c>
      <c r="I1651" s="25" t="e">
        <f aca="false">#REF!</f>
        <v>#REF!</v>
      </c>
      <c r="J1651" s="25" t="e">
        <f aca="false">#REF!</f>
        <v>#REF!</v>
      </c>
      <c r="K1651" s="508" t="e">
        <f aca="false">#REF!</f>
        <v>#REF!</v>
      </c>
      <c r="L1651" s="649" t="e">
        <f aca="false">#REF!</f>
        <v>#REF!</v>
      </c>
      <c r="M1651" s="649" t="e">
        <f aca="false">#REF!</f>
        <v>#REF!</v>
      </c>
      <c r="N1651" s="649" t="e">
        <f aca="false">#REF!</f>
        <v>#REF!</v>
      </c>
      <c r="O1651" s="649"/>
      <c r="P1651" s="649"/>
      <c r="Q1651" s="649"/>
      <c r="R1651" s="650"/>
      <c r="S1651" s="641" t="s">
        <v>1651</v>
      </c>
    </row>
    <row r="1652" s="25" customFormat="true" ht="12.75" hidden="true" customHeight="false" outlineLevel="0" collapsed="false">
      <c r="A1652" s="25" t="e">
        <f aca="false">#REF!</f>
        <v>#REF!</v>
      </c>
      <c r="B1652" s="25" t="e">
        <f aca="false">#REF!</f>
        <v>#REF!</v>
      </c>
      <c r="C1652" s="25" t="e">
        <f aca="false">#REF!</f>
        <v>#REF!</v>
      </c>
      <c r="D1652" s="25" t="e">
        <f aca="false">#REF!</f>
        <v>#REF!</v>
      </c>
      <c r="E1652" s="25" t="e">
        <f aca="false">#REF!</f>
        <v>#REF!</v>
      </c>
      <c r="F1652" s="25" t="e">
        <f aca="false">#REF!</f>
        <v>#REF!</v>
      </c>
      <c r="G1652" s="25" t="e">
        <f aca="false">#REF!</f>
        <v>#REF!</v>
      </c>
      <c r="H1652" s="25" t="e">
        <f aca="false">#REF!</f>
        <v>#REF!</v>
      </c>
      <c r="I1652" s="25" t="e">
        <f aca="false">#REF!</f>
        <v>#REF!</v>
      </c>
      <c r="J1652" s="25" t="e">
        <f aca="false">#REF!</f>
        <v>#REF!</v>
      </c>
      <c r="K1652" s="25" t="e">
        <f aca="false">#REF!</f>
        <v>#REF!</v>
      </c>
      <c r="L1652" s="25" t="e">
        <f aca="false">#REF!</f>
        <v>#REF!</v>
      </c>
      <c r="M1652" s="25" t="e">
        <f aca="false">#REF!</f>
        <v>#REF!</v>
      </c>
      <c r="N1652" s="25" t="e">
        <f aca="false">#REF!</f>
        <v>#REF!</v>
      </c>
    </row>
    <row r="1653" s="25" customFormat="true" ht="12.75" hidden="true" customHeight="false" outlineLevel="0" collapsed="false">
      <c r="A1653" s="25" t="e">
        <f aca="false">#REF!</f>
        <v>#REF!</v>
      </c>
      <c r="B1653" s="25" t="e">
        <f aca="false">#REF!</f>
        <v>#REF!</v>
      </c>
      <c r="C1653" s="25" t="e">
        <f aca="false">#REF!</f>
        <v>#REF!</v>
      </c>
      <c r="D1653" s="25" t="e">
        <f aca="false">#REF!</f>
        <v>#REF!</v>
      </c>
      <c r="E1653" s="25" t="e">
        <f aca="false">#REF!</f>
        <v>#REF!</v>
      </c>
      <c r="F1653" s="25" t="e">
        <f aca="false">#REF!</f>
        <v>#REF!</v>
      </c>
      <c r="G1653" s="25" t="e">
        <f aca="false">#REF!</f>
        <v>#REF!</v>
      </c>
      <c r="H1653" s="25" t="e">
        <f aca="false">#REF!</f>
        <v>#REF!</v>
      </c>
      <c r="I1653" s="25" t="e">
        <f aca="false">#REF!</f>
        <v>#REF!</v>
      </c>
      <c r="J1653" s="25" t="e">
        <f aca="false">#REF!</f>
        <v>#REF!</v>
      </c>
      <c r="K1653" s="25" t="e">
        <f aca="false">#REF!</f>
        <v>#REF!</v>
      </c>
      <c r="L1653" s="25" t="e">
        <f aca="false">#REF!</f>
        <v>#REF!</v>
      </c>
      <c r="M1653" s="25" t="e">
        <f aca="false">#REF!</f>
        <v>#REF!</v>
      </c>
      <c r="N1653" s="25" t="e">
        <f aca="false">#REF!</f>
        <v>#REF!</v>
      </c>
    </row>
    <row r="1654" s="25" customFormat="true" ht="12.75" hidden="true" customHeight="false" outlineLevel="0" collapsed="false">
      <c r="A1654" s="25" t="e">
        <f aca="false">#REF!</f>
        <v>#REF!</v>
      </c>
      <c r="B1654" s="25" t="e">
        <f aca="false">#REF!</f>
        <v>#REF!</v>
      </c>
      <c r="C1654" s="25" t="e">
        <f aca="false">#REF!</f>
        <v>#REF!</v>
      </c>
      <c r="D1654" s="25" t="e">
        <f aca="false">#REF!</f>
        <v>#REF!</v>
      </c>
      <c r="E1654" s="25" t="e">
        <f aca="false">#REF!</f>
        <v>#REF!</v>
      </c>
      <c r="F1654" s="25" t="e">
        <f aca="false">#REF!</f>
        <v>#REF!</v>
      </c>
      <c r="G1654" s="25" t="e">
        <f aca="false">#REF!</f>
        <v>#REF!</v>
      </c>
      <c r="H1654" s="25" t="e">
        <f aca="false">#REF!</f>
        <v>#REF!</v>
      </c>
      <c r="I1654" s="25" t="e">
        <f aca="false">#REF!</f>
        <v>#REF!</v>
      </c>
      <c r="J1654" s="25" t="e">
        <f aca="false">#REF!</f>
        <v>#REF!</v>
      </c>
      <c r="K1654" s="25" t="e">
        <f aca="false">#REF!</f>
        <v>#REF!</v>
      </c>
      <c r="L1654" s="25" t="e">
        <f aca="false">#REF!</f>
        <v>#REF!</v>
      </c>
      <c r="M1654" s="25" t="e">
        <f aca="false">#REF!</f>
        <v>#REF!</v>
      </c>
      <c r="N1654" s="25" t="e">
        <f aca="false">#REF!</f>
        <v>#REF!</v>
      </c>
    </row>
    <row r="1655" s="25" customFormat="true" ht="12.75" hidden="true" customHeight="false" outlineLevel="0" collapsed="false">
      <c r="A1655" s="25" t="e">
        <f aca="false">#REF!</f>
        <v>#REF!</v>
      </c>
      <c r="B1655" s="25" t="e">
        <f aca="false">#REF!</f>
        <v>#REF!</v>
      </c>
      <c r="C1655" s="25" t="e">
        <f aca="false">#REF!</f>
        <v>#REF!</v>
      </c>
      <c r="D1655" s="25" t="e">
        <f aca="false">#REF!</f>
        <v>#REF!</v>
      </c>
      <c r="E1655" s="25" t="e">
        <f aca="false">#REF!</f>
        <v>#REF!</v>
      </c>
      <c r="F1655" s="25" t="e">
        <f aca="false">#REF!</f>
        <v>#REF!</v>
      </c>
      <c r="G1655" s="25" t="e">
        <f aca="false">#REF!</f>
        <v>#REF!</v>
      </c>
      <c r="H1655" s="25" t="e">
        <f aca="false">#REF!</f>
        <v>#REF!</v>
      </c>
      <c r="I1655" s="25" t="e">
        <f aca="false">#REF!</f>
        <v>#REF!</v>
      </c>
      <c r="J1655" s="25" t="e">
        <f aca="false">#REF!</f>
        <v>#REF!</v>
      </c>
      <c r="K1655" s="25" t="e">
        <f aca="false">#REF!</f>
        <v>#REF!</v>
      </c>
      <c r="L1655" s="25" t="e">
        <f aca="false">#REF!</f>
        <v>#REF!</v>
      </c>
      <c r="M1655" s="25" t="e">
        <f aca="false">#REF!</f>
        <v>#REF!</v>
      </c>
      <c r="N1655" s="25" t="e">
        <f aca="false">#REF!</f>
        <v>#REF!</v>
      </c>
    </row>
    <row r="1656" s="25" customFormat="true" ht="12.75" hidden="true" customHeight="false" outlineLevel="0" collapsed="false">
      <c r="A1656" s="25" t="e">
        <f aca="false">#REF!</f>
        <v>#REF!</v>
      </c>
      <c r="B1656" s="25" t="e">
        <f aca="false">#REF!</f>
        <v>#REF!</v>
      </c>
      <c r="C1656" s="25" t="e">
        <f aca="false">#REF!</f>
        <v>#REF!</v>
      </c>
      <c r="D1656" s="25" t="e">
        <f aca="false">#REF!</f>
        <v>#REF!</v>
      </c>
      <c r="E1656" s="25" t="e">
        <f aca="false">#REF!</f>
        <v>#REF!</v>
      </c>
      <c r="F1656" s="25" t="e">
        <f aca="false">#REF!</f>
        <v>#REF!</v>
      </c>
      <c r="G1656" s="25" t="e">
        <f aca="false">#REF!</f>
        <v>#REF!</v>
      </c>
      <c r="H1656" s="25" t="e">
        <f aca="false">#REF!</f>
        <v>#REF!</v>
      </c>
      <c r="I1656" s="25" t="e">
        <f aca="false">#REF!</f>
        <v>#REF!</v>
      </c>
      <c r="J1656" s="25" t="e">
        <f aca="false">#REF!</f>
        <v>#REF!</v>
      </c>
      <c r="K1656" s="25" t="e">
        <f aca="false">#REF!</f>
        <v>#REF!</v>
      </c>
      <c r="L1656" s="25" t="e">
        <f aca="false">#REF!</f>
        <v>#REF!</v>
      </c>
      <c r="M1656" s="25" t="e">
        <f aca="false">#REF!</f>
        <v>#REF!</v>
      </c>
      <c r="N1656" s="25" t="e">
        <f aca="false">#REF!</f>
        <v>#REF!</v>
      </c>
    </row>
    <row r="1657" s="25" customFormat="true" ht="12.75" hidden="true" customHeight="false" outlineLevel="0" collapsed="false">
      <c r="A1657" s="25" t="e">
        <f aca="false">#REF!</f>
        <v>#REF!</v>
      </c>
      <c r="B1657" s="25" t="e">
        <f aca="false">#REF!</f>
        <v>#REF!</v>
      </c>
      <c r="C1657" s="25" t="e">
        <f aca="false">#REF!</f>
        <v>#REF!</v>
      </c>
      <c r="D1657" s="25" t="e">
        <f aca="false">#REF!</f>
        <v>#REF!</v>
      </c>
      <c r="E1657" s="25" t="e">
        <f aca="false">#REF!</f>
        <v>#REF!</v>
      </c>
      <c r="F1657" s="25" t="e">
        <f aca="false">#REF!</f>
        <v>#REF!</v>
      </c>
      <c r="G1657" s="25" t="e">
        <f aca="false">#REF!</f>
        <v>#REF!</v>
      </c>
      <c r="H1657" s="25" t="e">
        <f aca="false">#REF!</f>
        <v>#REF!</v>
      </c>
      <c r="I1657" s="25" t="e">
        <f aca="false">#REF!</f>
        <v>#REF!</v>
      </c>
      <c r="J1657" s="25" t="e">
        <f aca="false">#REF!</f>
        <v>#REF!</v>
      </c>
      <c r="K1657" s="25" t="e">
        <f aca="false">#REF!</f>
        <v>#REF!</v>
      </c>
      <c r="L1657" s="25" t="e">
        <f aca="false">#REF!</f>
        <v>#REF!</v>
      </c>
      <c r="M1657" s="25" t="e">
        <f aca="false">#REF!</f>
        <v>#REF!</v>
      </c>
      <c r="N1657" s="25" t="e">
        <f aca="false">#REF!</f>
        <v>#REF!</v>
      </c>
    </row>
    <row r="1658" s="25" customFormat="true" ht="12.75" hidden="true" customHeight="false" outlineLevel="0" collapsed="false">
      <c r="A1658" s="25" t="e">
        <f aca="false">#REF!</f>
        <v>#REF!</v>
      </c>
      <c r="B1658" s="25" t="e">
        <f aca="false">#REF!</f>
        <v>#REF!</v>
      </c>
      <c r="C1658" s="25" t="e">
        <f aca="false">#REF!</f>
        <v>#REF!</v>
      </c>
      <c r="D1658" s="25" t="e">
        <f aca="false">#REF!</f>
        <v>#REF!</v>
      </c>
      <c r="E1658" s="25" t="e">
        <f aca="false">#REF!</f>
        <v>#REF!</v>
      </c>
      <c r="F1658" s="25" t="e">
        <f aca="false">#REF!</f>
        <v>#REF!</v>
      </c>
      <c r="G1658" s="25" t="e">
        <f aca="false">#REF!</f>
        <v>#REF!</v>
      </c>
      <c r="H1658" s="25" t="e">
        <f aca="false">#REF!</f>
        <v>#REF!</v>
      </c>
      <c r="I1658" s="25" t="e">
        <f aca="false">#REF!</f>
        <v>#REF!</v>
      </c>
      <c r="J1658" s="25" t="e">
        <f aca="false">#REF!</f>
        <v>#REF!</v>
      </c>
      <c r="K1658" s="25" t="e">
        <f aca="false">#REF!</f>
        <v>#REF!</v>
      </c>
      <c r="L1658" s="25" t="e">
        <f aca="false">#REF!</f>
        <v>#REF!</v>
      </c>
      <c r="M1658" s="25" t="e">
        <f aca="false">#REF!</f>
        <v>#REF!</v>
      </c>
      <c r="N1658" s="25" t="e">
        <f aca="false">#REF!</f>
        <v>#REF!</v>
      </c>
    </row>
    <row r="1659" s="25" customFormat="true" ht="12.75" hidden="true" customHeight="false" outlineLevel="0" collapsed="false">
      <c r="A1659" s="25" t="e">
        <f aca="false">#REF!</f>
        <v>#REF!</v>
      </c>
      <c r="B1659" s="25" t="e">
        <f aca="false">#REF!</f>
        <v>#REF!</v>
      </c>
      <c r="C1659" s="25" t="e">
        <f aca="false">#REF!</f>
        <v>#REF!</v>
      </c>
      <c r="D1659" s="25" t="e">
        <f aca="false">#REF!</f>
        <v>#REF!</v>
      </c>
      <c r="E1659" s="25" t="e">
        <f aca="false">#REF!</f>
        <v>#REF!</v>
      </c>
      <c r="F1659" s="25" t="e">
        <f aca="false">#REF!</f>
        <v>#REF!</v>
      </c>
      <c r="G1659" s="25" t="e">
        <f aca="false">#REF!</f>
        <v>#REF!</v>
      </c>
      <c r="H1659" s="25" t="e">
        <f aca="false">#REF!</f>
        <v>#REF!</v>
      </c>
      <c r="I1659" s="25" t="e">
        <f aca="false">#REF!</f>
        <v>#REF!</v>
      </c>
      <c r="J1659" s="25" t="e">
        <f aca="false">#REF!</f>
        <v>#REF!</v>
      </c>
      <c r="K1659" s="25" t="e">
        <f aca="false">#REF!</f>
        <v>#REF!</v>
      </c>
      <c r="L1659" s="25" t="e">
        <f aca="false">#REF!</f>
        <v>#REF!</v>
      </c>
      <c r="M1659" s="25" t="e">
        <f aca="false">#REF!</f>
        <v>#REF!</v>
      </c>
      <c r="N1659" s="25" t="e">
        <f aca="false">#REF!</f>
        <v>#REF!</v>
      </c>
    </row>
    <row r="1660" s="25" customFormat="true" ht="12.75" hidden="true" customHeight="false" outlineLevel="0" collapsed="false">
      <c r="A1660" s="25" t="e">
        <f aca="false">#REF!</f>
        <v>#REF!</v>
      </c>
      <c r="B1660" s="25" t="e">
        <f aca="false">#REF!</f>
        <v>#REF!</v>
      </c>
      <c r="C1660" s="25" t="e">
        <f aca="false">#REF!</f>
        <v>#REF!</v>
      </c>
      <c r="D1660" s="25" t="e">
        <f aca="false">#REF!</f>
        <v>#REF!</v>
      </c>
      <c r="E1660" s="25" t="e">
        <f aca="false">#REF!</f>
        <v>#REF!</v>
      </c>
      <c r="F1660" s="25" t="e">
        <f aca="false">#REF!</f>
        <v>#REF!</v>
      </c>
      <c r="G1660" s="25" t="e">
        <f aca="false">#REF!</f>
        <v>#REF!</v>
      </c>
      <c r="H1660" s="25" t="e">
        <f aca="false">#REF!</f>
        <v>#REF!</v>
      </c>
      <c r="I1660" s="25" t="e">
        <f aca="false">#REF!</f>
        <v>#REF!</v>
      </c>
      <c r="J1660" s="25" t="e">
        <f aca="false">#REF!</f>
        <v>#REF!</v>
      </c>
      <c r="K1660" s="25" t="e">
        <f aca="false">#REF!</f>
        <v>#REF!</v>
      </c>
      <c r="L1660" s="25" t="e">
        <f aca="false">#REF!</f>
        <v>#REF!</v>
      </c>
      <c r="M1660" s="25" t="e">
        <f aca="false">#REF!</f>
        <v>#REF!</v>
      </c>
      <c r="N1660" s="25" t="e">
        <f aca="false">#REF!</f>
        <v>#REF!</v>
      </c>
    </row>
    <row r="1661" s="25" customFormat="true" ht="12.75" hidden="true" customHeight="false" outlineLevel="0" collapsed="false">
      <c r="A1661" s="25" t="e">
        <f aca="false">#REF!</f>
        <v>#REF!</v>
      </c>
      <c r="B1661" s="25" t="e">
        <f aca="false">#REF!</f>
        <v>#REF!</v>
      </c>
      <c r="C1661" s="25" t="e">
        <f aca="false">#REF!</f>
        <v>#REF!</v>
      </c>
      <c r="D1661" s="25" t="e">
        <f aca="false">#REF!</f>
        <v>#REF!</v>
      </c>
      <c r="E1661" s="25" t="e">
        <f aca="false">#REF!</f>
        <v>#REF!</v>
      </c>
      <c r="F1661" s="25" t="e">
        <f aca="false">#REF!</f>
        <v>#REF!</v>
      </c>
      <c r="G1661" s="25" t="e">
        <f aca="false">#REF!</f>
        <v>#REF!</v>
      </c>
      <c r="H1661" s="25" t="e">
        <f aca="false">#REF!</f>
        <v>#REF!</v>
      </c>
      <c r="I1661" s="25" t="e">
        <f aca="false">#REF!</f>
        <v>#REF!</v>
      </c>
      <c r="J1661" s="25" t="e">
        <f aca="false">#REF!</f>
        <v>#REF!</v>
      </c>
      <c r="K1661" s="25" t="e">
        <f aca="false">#REF!</f>
        <v>#REF!</v>
      </c>
      <c r="L1661" s="25" t="e">
        <f aca="false">#REF!</f>
        <v>#REF!</v>
      </c>
      <c r="M1661" s="25" t="e">
        <f aca="false">#REF!</f>
        <v>#REF!</v>
      </c>
      <c r="N1661" s="25" t="e">
        <f aca="false">#REF!</f>
        <v>#REF!</v>
      </c>
    </row>
    <row r="1662" s="25" customFormat="true" ht="12.75" hidden="true" customHeight="false" outlineLevel="0" collapsed="false">
      <c r="A1662" s="25" t="e">
        <f aca="false">#REF!</f>
        <v>#REF!</v>
      </c>
      <c r="B1662" s="25" t="e">
        <f aca="false">#REF!</f>
        <v>#REF!</v>
      </c>
      <c r="C1662" s="25" t="e">
        <f aca="false">#REF!</f>
        <v>#REF!</v>
      </c>
      <c r="D1662" s="25" t="e">
        <f aca="false">#REF!</f>
        <v>#REF!</v>
      </c>
      <c r="E1662" s="25" t="e">
        <f aca="false">#REF!</f>
        <v>#REF!</v>
      </c>
      <c r="F1662" s="25" t="e">
        <f aca="false">#REF!</f>
        <v>#REF!</v>
      </c>
      <c r="G1662" s="25" t="e">
        <f aca="false">#REF!</f>
        <v>#REF!</v>
      </c>
      <c r="H1662" s="25" t="e">
        <f aca="false">#REF!</f>
        <v>#REF!</v>
      </c>
      <c r="I1662" s="25" t="e">
        <f aca="false">#REF!</f>
        <v>#REF!</v>
      </c>
      <c r="J1662" s="25" t="e">
        <f aca="false">#REF!</f>
        <v>#REF!</v>
      </c>
      <c r="K1662" s="25" t="e">
        <f aca="false">#REF!</f>
        <v>#REF!</v>
      </c>
      <c r="L1662" s="25" t="e">
        <f aca="false">#REF!</f>
        <v>#REF!</v>
      </c>
      <c r="M1662" s="25" t="e">
        <f aca="false">#REF!</f>
        <v>#REF!</v>
      </c>
      <c r="N1662" s="25" t="e">
        <f aca="false">#REF!</f>
        <v>#REF!</v>
      </c>
    </row>
    <row r="1663" s="25" customFormat="true" ht="12.75" hidden="true" customHeight="false" outlineLevel="0" collapsed="false">
      <c r="A1663" s="25" t="e">
        <f aca="false">#REF!</f>
        <v>#REF!</v>
      </c>
      <c r="B1663" s="25" t="e">
        <f aca="false">#REF!</f>
        <v>#REF!</v>
      </c>
      <c r="C1663" s="25" t="e">
        <f aca="false">#REF!</f>
        <v>#REF!</v>
      </c>
      <c r="D1663" s="25" t="e">
        <f aca="false">#REF!</f>
        <v>#REF!</v>
      </c>
      <c r="E1663" s="25" t="e">
        <f aca="false">#REF!</f>
        <v>#REF!</v>
      </c>
      <c r="F1663" s="25" t="e">
        <f aca="false">#REF!</f>
        <v>#REF!</v>
      </c>
      <c r="G1663" s="25" t="e">
        <f aca="false">#REF!</f>
        <v>#REF!</v>
      </c>
      <c r="H1663" s="25" t="e">
        <f aca="false">#REF!</f>
        <v>#REF!</v>
      </c>
      <c r="I1663" s="25" t="e">
        <f aca="false">#REF!</f>
        <v>#REF!</v>
      </c>
      <c r="J1663" s="25" t="e">
        <f aca="false">#REF!</f>
        <v>#REF!</v>
      </c>
      <c r="K1663" s="25" t="e">
        <f aca="false">#REF!</f>
        <v>#REF!</v>
      </c>
      <c r="L1663" s="25" t="e">
        <f aca="false">#REF!</f>
        <v>#REF!</v>
      </c>
      <c r="M1663" s="25" t="e">
        <f aca="false">#REF!</f>
        <v>#REF!</v>
      </c>
      <c r="N1663" s="25" t="e">
        <f aca="false">#REF!</f>
        <v>#REF!</v>
      </c>
    </row>
    <row r="1664" s="25" customFormat="true" ht="12.75" hidden="true" customHeight="false" outlineLevel="0" collapsed="false">
      <c r="A1664" s="25" t="e">
        <f aca="false">#REF!</f>
        <v>#REF!</v>
      </c>
      <c r="B1664" s="25" t="e">
        <f aca="false">#REF!</f>
        <v>#REF!</v>
      </c>
      <c r="C1664" s="25" t="e">
        <f aca="false">#REF!</f>
        <v>#REF!</v>
      </c>
      <c r="D1664" s="25" t="e">
        <f aca="false">#REF!</f>
        <v>#REF!</v>
      </c>
      <c r="E1664" s="25" t="e">
        <f aca="false">#REF!</f>
        <v>#REF!</v>
      </c>
      <c r="F1664" s="25" t="e">
        <f aca="false">#REF!</f>
        <v>#REF!</v>
      </c>
      <c r="G1664" s="25" t="e">
        <f aca="false">#REF!</f>
        <v>#REF!</v>
      </c>
      <c r="H1664" s="25" t="e">
        <f aca="false">#REF!</f>
        <v>#REF!</v>
      </c>
      <c r="I1664" s="25" t="e">
        <f aca="false">#REF!</f>
        <v>#REF!</v>
      </c>
      <c r="J1664" s="25" t="e">
        <f aca="false">#REF!</f>
        <v>#REF!</v>
      </c>
      <c r="K1664" s="25" t="e">
        <f aca="false">#REF!</f>
        <v>#REF!</v>
      </c>
      <c r="L1664" s="25" t="e">
        <f aca="false">#REF!</f>
        <v>#REF!</v>
      </c>
      <c r="M1664" s="25" t="e">
        <f aca="false">#REF!</f>
        <v>#REF!</v>
      </c>
      <c r="N1664" s="25" t="e">
        <f aca="false">#REF!</f>
        <v>#REF!</v>
      </c>
    </row>
    <row r="1665" s="25" customFormat="true" ht="12.75" hidden="true" customHeight="false" outlineLevel="0" collapsed="false">
      <c r="A1665" s="25" t="e">
        <f aca="false">#REF!</f>
        <v>#REF!</v>
      </c>
      <c r="B1665" s="25" t="e">
        <f aca="false">#REF!</f>
        <v>#REF!</v>
      </c>
      <c r="C1665" s="25" t="e">
        <f aca="false">#REF!</f>
        <v>#REF!</v>
      </c>
      <c r="D1665" s="25" t="e">
        <f aca="false">#REF!</f>
        <v>#REF!</v>
      </c>
      <c r="E1665" s="25" t="e">
        <f aca="false">#REF!</f>
        <v>#REF!</v>
      </c>
      <c r="F1665" s="25" t="e">
        <f aca="false">#REF!</f>
        <v>#REF!</v>
      </c>
      <c r="G1665" s="25" t="e">
        <f aca="false">#REF!</f>
        <v>#REF!</v>
      </c>
      <c r="H1665" s="25" t="e">
        <f aca="false">#REF!</f>
        <v>#REF!</v>
      </c>
      <c r="I1665" s="25" t="e">
        <f aca="false">#REF!</f>
        <v>#REF!</v>
      </c>
      <c r="J1665" s="25" t="e">
        <f aca="false">#REF!</f>
        <v>#REF!</v>
      </c>
      <c r="K1665" s="25" t="e">
        <f aca="false">#REF!</f>
        <v>#REF!</v>
      </c>
      <c r="L1665" s="25" t="e">
        <f aca="false">#REF!</f>
        <v>#REF!</v>
      </c>
      <c r="M1665" s="25" t="e">
        <f aca="false">#REF!</f>
        <v>#REF!</v>
      </c>
      <c r="N1665" s="25" t="e">
        <f aca="false">#REF!</f>
        <v>#REF!</v>
      </c>
    </row>
    <row r="1666" s="25" customFormat="true" ht="12.75" hidden="true" customHeight="false" outlineLevel="0" collapsed="false">
      <c r="A1666" s="25" t="e">
        <f aca="false">#REF!</f>
        <v>#REF!</v>
      </c>
      <c r="B1666" s="25" t="e">
        <f aca="false">#REF!</f>
        <v>#REF!</v>
      </c>
      <c r="C1666" s="25" t="e">
        <f aca="false">#REF!</f>
        <v>#REF!</v>
      </c>
      <c r="D1666" s="25" t="e">
        <f aca="false">#REF!</f>
        <v>#REF!</v>
      </c>
      <c r="E1666" s="25" t="e">
        <f aca="false">#REF!</f>
        <v>#REF!</v>
      </c>
      <c r="F1666" s="25" t="e">
        <f aca="false">#REF!</f>
        <v>#REF!</v>
      </c>
      <c r="G1666" s="25" t="e">
        <f aca="false">#REF!</f>
        <v>#REF!</v>
      </c>
      <c r="H1666" s="25" t="e">
        <f aca="false">#REF!</f>
        <v>#REF!</v>
      </c>
      <c r="I1666" s="25" t="e">
        <f aca="false">#REF!</f>
        <v>#REF!</v>
      </c>
      <c r="J1666" s="25" t="e">
        <f aca="false">#REF!</f>
        <v>#REF!</v>
      </c>
      <c r="K1666" s="25" t="e">
        <f aca="false">#REF!</f>
        <v>#REF!</v>
      </c>
      <c r="L1666" s="25" t="e">
        <f aca="false">#REF!</f>
        <v>#REF!</v>
      </c>
      <c r="M1666" s="25" t="e">
        <f aca="false">#REF!</f>
        <v>#REF!</v>
      </c>
      <c r="N1666" s="25" t="e">
        <f aca="false">#REF!</f>
        <v>#REF!</v>
      </c>
    </row>
    <row r="1667" s="25" customFormat="true" ht="12.75" hidden="true" customHeight="false" outlineLevel="0" collapsed="false">
      <c r="A1667" s="25" t="e">
        <f aca="false">#REF!</f>
        <v>#REF!</v>
      </c>
      <c r="B1667" s="25" t="e">
        <f aca="false">#REF!</f>
        <v>#REF!</v>
      </c>
      <c r="C1667" s="25" t="e">
        <f aca="false">#REF!</f>
        <v>#REF!</v>
      </c>
      <c r="D1667" s="25" t="e">
        <f aca="false">#REF!</f>
        <v>#REF!</v>
      </c>
      <c r="E1667" s="25" t="e">
        <f aca="false">#REF!</f>
        <v>#REF!</v>
      </c>
      <c r="F1667" s="25" t="e">
        <f aca="false">#REF!</f>
        <v>#REF!</v>
      </c>
      <c r="G1667" s="25" t="e">
        <f aca="false">#REF!</f>
        <v>#REF!</v>
      </c>
      <c r="H1667" s="25" t="e">
        <f aca="false">#REF!</f>
        <v>#REF!</v>
      </c>
      <c r="I1667" s="25" t="e">
        <f aca="false">#REF!</f>
        <v>#REF!</v>
      </c>
      <c r="J1667" s="25" t="e">
        <f aca="false">#REF!</f>
        <v>#REF!</v>
      </c>
      <c r="K1667" s="25" t="e">
        <f aca="false">#REF!</f>
        <v>#REF!</v>
      </c>
      <c r="L1667" s="25" t="e">
        <f aca="false">#REF!</f>
        <v>#REF!</v>
      </c>
      <c r="M1667" s="25" t="e">
        <f aca="false">#REF!</f>
        <v>#REF!</v>
      </c>
      <c r="N1667" s="25" t="e">
        <f aca="false">#REF!</f>
        <v>#REF!</v>
      </c>
    </row>
    <row r="1668" s="25" customFormat="true" ht="12.75" hidden="true" customHeight="false" outlineLevel="0" collapsed="false">
      <c r="A1668" s="25" t="e">
        <f aca="false">#REF!</f>
        <v>#REF!</v>
      </c>
      <c r="B1668" s="25" t="e">
        <f aca="false">#REF!</f>
        <v>#REF!</v>
      </c>
      <c r="C1668" s="25" t="e">
        <f aca="false">#REF!</f>
        <v>#REF!</v>
      </c>
      <c r="D1668" s="25" t="e">
        <f aca="false">#REF!</f>
        <v>#REF!</v>
      </c>
      <c r="E1668" s="25" t="e">
        <f aca="false">#REF!</f>
        <v>#REF!</v>
      </c>
      <c r="F1668" s="25" t="e">
        <f aca="false">#REF!</f>
        <v>#REF!</v>
      </c>
      <c r="G1668" s="25" t="e">
        <f aca="false">#REF!</f>
        <v>#REF!</v>
      </c>
      <c r="H1668" s="25" t="e">
        <f aca="false">#REF!</f>
        <v>#REF!</v>
      </c>
      <c r="I1668" s="25" t="e">
        <f aca="false">#REF!</f>
        <v>#REF!</v>
      </c>
      <c r="J1668" s="25" t="e">
        <f aca="false">#REF!</f>
        <v>#REF!</v>
      </c>
      <c r="K1668" s="25" t="e">
        <f aca="false">#REF!</f>
        <v>#REF!</v>
      </c>
      <c r="L1668" s="25" t="e">
        <f aca="false">#REF!</f>
        <v>#REF!</v>
      </c>
      <c r="M1668" s="25" t="e">
        <f aca="false">#REF!</f>
        <v>#REF!</v>
      </c>
      <c r="N1668" s="25" t="e">
        <f aca="false">#REF!</f>
        <v>#REF!</v>
      </c>
    </row>
    <row r="1669" s="25" customFormat="true" ht="12.75" hidden="true" customHeight="false" outlineLevel="0" collapsed="false">
      <c r="A1669" s="25" t="e">
        <f aca="false">#REF!</f>
        <v>#REF!</v>
      </c>
      <c r="B1669" s="25" t="e">
        <f aca="false">#REF!</f>
        <v>#REF!</v>
      </c>
      <c r="C1669" s="25" t="e">
        <f aca="false">#REF!</f>
        <v>#REF!</v>
      </c>
      <c r="D1669" s="25" t="e">
        <f aca="false">#REF!</f>
        <v>#REF!</v>
      </c>
      <c r="E1669" s="25" t="e">
        <f aca="false">#REF!</f>
        <v>#REF!</v>
      </c>
      <c r="F1669" s="25" t="e">
        <f aca="false">#REF!</f>
        <v>#REF!</v>
      </c>
      <c r="G1669" s="25" t="e">
        <f aca="false">#REF!</f>
        <v>#REF!</v>
      </c>
      <c r="H1669" s="25" t="e">
        <f aca="false">#REF!</f>
        <v>#REF!</v>
      </c>
      <c r="I1669" s="25" t="e">
        <f aca="false">#REF!</f>
        <v>#REF!</v>
      </c>
      <c r="J1669" s="25" t="e">
        <f aca="false">#REF!</f>
        <v>#REF!</v>
      </c>
      <c r="K1669" s="25" t="e">
        <f aca="false">#REF!</f>
        <v>#REF!</v>
      </c>
      <c r="L1669" s="25" t="e">
        <f aca="false">#REF!</f>
        <v>#REF!</v>
      </c>
      <c r="M1669" s="25" t="e">
        <f aca="false">#REF!</f>
        <v>#REF!</v>
      </c>
      <c r="N1669" s="25" t="e">
        <f aca="false">#REF!</f>
        <v>#REF!</v>
      </c>
    </row>
    <row r="1670" s="25" customFormat="true" ht="12.75" hidden="true" customHeight="false" outlineLevel="0" collapsed="false">
      <c r="A1670" s="25" t="e">
        <f aca="false">#REF!</f>
        <v>#REF!</v>
      </c>
      <c r="B1670" s="25" t="e">
        <f aca="false">#REF!</f>
        <v>#REF!</v>
      </c>
      <c r="C1670" s="25" t="e">
        <f aca="false">#REF!</f>
        <v>#REF!</v>
      </c>
      <c r="D1670" s="25" t="e">
        <f aca="false">#REF!</f>
        <v>#REF!</v>
      </c>
      <c r="E1670" s="25" t="e">
        <f aca="false">#REF!</f>
        <v>#REF!</v>
      </c>
      <c r="F1670" s="25" t="e">
        <f aca="false">#REF!</f>
        <v>#REF!</v>
      </c>
      <c r="G1670" s="25" t="e">
        <f aca="false">#REF!</f>
        <v>#REF!</v>
      </c>
      <c r="H1670" s="25" t="e">
        <f aca="false">#REF!</f>
        <v>#REF!</v>
      </c>
      <c r="I1670" s="25" t="e">
        <f aca="false">#REF!</f>
        <v>#REF!</v>
      </c>
      <c r="J1670" s="25" t="e">
        <f aca="false">#REF!</f>
        <v>#REF!</v>
      </c>
      <c r="K1670" s="25" t="e">
        <f aca="false">#REF!</f>
        <v>#REF!</v>
      </c>
      <c r="L1670" s="25" t="e">
        <f aca="false">#REF!</f>
        <v>#REF!</v>
      </c>
      <c r="M1670" s="25" t="e">
        <f aca="false">#REF!</f>
        <v>#REF!</v>
      </c>
      <c r="N1670" s="25" t="e">
        <f aca="false">#REF!</f>
        <v>#REF!</v>
      </c>
    </row>
    <row r="1671" s="25" customFormat="true" ht="12.75" hidden="true" customHeight="false" outlineLevel="0" collapsed="false">
      <c r="A1671" s="25" t="e">
        <f aca="false">#REF!</f>
        <v>#REF!</v>
      </c>
      <c r="B1671" s="25" t="e">
        <f aca="false">#REF!</f>
        <v>#REF!</v>
      </c>
      <c r="C1671" s="25" t="e">
        <f aca="false">#REF!</f>
        <v>#REF!</v>
      </c>
      <c r="D1671" s="25" t="e">
        <f aca="false">#REF!</f>
        <v>#REF!</v>
      </c>
      <c r="E1671" s="25" t="e">
        <f aca="false">#REF!</f>
        <v>#REF!</v>
      </c>
      <c r="F1671" s="25" t="e">
        <f aca="false">#REF!</f>
        <v>#REF!</v>
      </c>
      <c r="G1671" s="25" t="e">
        <f aca="false">#REF!</f>
        <v>#REF!</v>
      </c>
      <c r="H1671" s="25" t="e">
        <f aca="false">#REF!</f>
        <v>#REF!</v>
      </c>
      <c r="I1671" s="25" t="e">
        <f aca="false">#REF!</f>
        <v>#REF!</v>
      </c>
      <c r="J1671" s="25" t="e">
        <f aca="false">#REF!</f>
        <v>#REF!</v>
      </c>
      <c r="K1671" s="25" t="e">
        <f aca="false">#REF!</f>
        <v>#REF!</v>
      </c>
      <c r="L1671" s="25" t="e">
        <f aca="false">#REF!</f>
        <v>#REF!</v>
      </c>
      <c r="M1671" s="25" t="e">
        <f aca="false">#REF!</f>
        <v>#REF!</v>
      </c>
      <c r="N1671" s="25" t="e">
        <f aca="false">#REF!</f>
        <v>#REF!</v>
      </c>
    </row>
    <row r="1672" s="25" customFormat="true" ht="12.75" hidden="true" customHeight="false" outlineLevel="0" collapsed="false">
      <c r="A1672" s="25" t="e">
        <f aca="false">#REF!</f>
        <v>#REF!</v>
      </c>
      <c r="B1672" s="25" t="e">
        <f aca="false">#REF!</f>
        <v>#REF!</v>
      </c>
      <c r="C1672" s="25" t="e">
        <f aca="false">#REF!</f>
        <v>#REF!</v>
      </c>
      <c r="D1672" s="25" t="e">
        <f aca="false">#REF!</f>
        <v>#REF!</v>
      </c>
      <c r="E1672" s="25" t="e">
        <f aca="false">#REF!</f>
        <v>#REF!</v>
      </c>
      <c r="F1672" s="25" t="e">
        <f aca="false">#REF!</f>
        <v>#REF!</v>
      </c>
      <c r="G1672" s="25" t="e">
        <f aca="false">#REF!</f>
        <v>#REF!</v>
      </c>
      <c r="H1672" s="25" t="e">
        <f aca="false">#REF!</f>
        <v>#REF!</v>
      </c>
      <c r="I1672" s="25" t="e">
        <f aca="false">#REF!</f>
        <v>#REF!</v>
      </c>
      <c r="J1672" s="25" t="e">
        <f aca="false">#REF!</f>
        <v>#REF!</v>
      </c>
      <c r="K1672" s="25" t="e">
        <f aca="false">#REF!</f>
        <v>#REF!</v>
      </c>
      <c r="L1672" s="25" t="e">
        <f aca="false">#REF!</f>
        <v>#REF!</v>
      </c>
      <c r="M1672" s="25" t="e">
        <f aca="false">#REF!</f>
        <v>#REF!</v>
      </c>
      <c r="N1672" s="25" t="e">
        <f aca="false">#REF!</f>
        <v>#REF!</v>
      </c>
    </row>
    <row r="1673" s="25" customFormat="true" ht="12.75" hidden="true" customHeight="false" outlineLevel="0" collapsed="false">
      <c r="A1673" s="25" t="e">
        <f aca="false">#REF!</f>
        <v>#REF!</v>
      </c>
      <c r="B1673" s="25" t="e">
        <f aca="false">#REF!</f>
        <v>#REF!</v>
      </c>
      <c r="C1673" s="25" t="e">
        <f aca="false">#REF!</f>
        <v>#REF!</v>
      </c>
      <c r="D1673" s="25" t="e">
        <f aca="false">#REF!</f>
        <v>#REF!</v>
      </c>
      <c r="E1673" s="25" t="e">
        <f aca="false">#REF!</f>
        <v>#REF!</v>
      </c>
      <c r="F1673" s="25" t="e">
        <f aca="false">#REF!</f>
        <v>#REF!</v>
      </c>
      <c r="G1673" s="25" t="e">
        <f aca="false">#REF!</f>
        <v>#REF!</v>
      </c>
      <c r="H1673" s="25" t="e">
        <f aca="false">#REF!</f>
        <v>#REF!</v>
      </c>
      <c r="I1673" s="25" t="e">
        <f aca="false">#REF!</f>
        <v>#REF!</v>
      </c>
      <c r="J1673" s="25" t="e">
        <f aca="false">#REF!</f>
        <v>#REF!</v>
      </c>
      <c r="K1673" s="25" t="e">
        <f aca="false">#REF!</f>
        <v>#REF!</v>
      </c>
      <c r="L1673" s="25" t="e">
        <f aca="false">#REF!</f>
        <v>#REF!</v>
      </c>
      <c r="M1673" s="25" t="e">
        <f aca="false">#REF!</f>
        <v>#REF!</v>
      </c>
      <c r="N1673" s="25" t="e">
        <f aca="false">#REF!</f>
        <v>#REF!</v>
      </c>
    </row>
    <row r="1674" s="25" customFormat="true" ht="12.75" hidden="true" customHeight="false" outlineLevel="0" collapsed="false">
      <c r="A1674" s="25" t="e">
        <f aca="false">#REF!</f>
        <v>#REF!</v>
      </c>
      <c r="B1674" s="25" t="e">
        <f aca="false">#REF!</f>
        <v>#REF!</v>
      </c>
      <c r="C1674" s="25" t="e">
        <f aca="false">#REF!</f>
        <v>#REF!</v>
      </c>
      <c r="D1674" s="25" t="e">
        <f aca="false">#REF!</f>
        <v>#REF!</v>
      </c>
      <c r="E1674" s="25" t="e">
        <f aca="false">#REF!</f>
        <v>#REF!</v>
      </c>
      <c r="F1674" s="25" t="e">
        <f aca="false">#REF!</f>
        <v>#REF!</v>
      </c>
      <c r="G1674" s="25" t="e">
        <f aca="false">#REF!</f>
        <v>#REF!</v>
      </c>
      <c r="H1674" s="25" t="e">
        <f aca="false">#REF!</f>
        <v>#REF!</v>
      </c>
      <c r="I1674" s="25" t="e">
        <f aca="false">#REF!</f>
        <v>#REF!</v>
      </c>
      <c r="J1674" s="25" t="e">
        <f aca="false">#REF!</f>
        <v>#REF!</v>
      </c>
      <c r="K1674" s="25" t="e">
        <f aca="false">#REF!</f>
        <v>#REF!</v>
      </c>
      <c r="L1674" s="25" t="e">
        <f aca="false">#REF!</f>
        <v>#REF!</v>
      </c>
      <c r="M1674" s="25" t="e">
        <f aca="false">#REF!</f>
        <v>#REF!</v>
      </c>
      <c r="N1674" s="25" t="e">
        <f aca="false">#REF!</f>
        <v>#REF!</v>
      </c>
    </row>
    <row r="1675" s="25" customFormat="true" ht="12.75" hidden="true" customHeight="false" outlineLevel="0" collapsed="false">
      <c r="A1675" s="25" t="e">
        <f aca="false">#REF!</f>
        <v>#REF!</v>
      </c>
      <c r="B1675" s="25" t="e">
        <f aca="false">#REF!</f>
        <v>#REF!</v>
      </c>
      <c r="C1675" s="25" t="e">
        <f aca="false">#REF!</f>
        <v>#REF!</v>
      </c>
      <c r="D1675" s="25" t="e">
        <f aca="false">#REF!</f>
        <v>#REF!</v>
      </c>
      <c r="E1675" s="25" t="e">
        <f aca="false">#REF!</f>
        <v>#REF!</v>
      </c>
      <c r="F1675" s="25" t="e">
        <f aca="false">#REF!</f>
        <v>#REF!</v>
      </c>
      <c r="G1675" s="25" t="e">
        <f aca="false">#REF!</f>
        <v>#REF!</v>
      </c>
      <c r="H1675" s="25" t="e">
        <f aca="false">#REF!</f>
        <v>#REF!</v>
      </c>
      <c r="I1675" s="25" t="e">
        <f aca="false">#REF!</f>
        <v>#REF!</v>
      </c>
      <c r="J1675" s="25" t="e">
        <f aca="false">#REF!</f>
        <v>#REF!</v>
      </c>
      <c r="K1675" s="25" t="e">
        <f aca="false">#REF!</f>
        <v>#REF!</v>
      </c>
      <c r="L1675" s="25" t="e">
        <f aca="false">#REF!</f>
        <v>#REF!</v>
      </c>
      <c r="M1675" s="25" t="e">
        <f aca="false">#REF!</f>
        <v>#REF!</v>
      </c>
      <c r="N1675" s="25" t="e">
        <f aca="false">#REF!</f>
        <v>#REF!</v>
      </c>
    </row>
    <row r="1676" s="25" customFormat="true" ht="12.75" hidden="true" customHeight="false" outlineLevel="0" collapsed="false">
      <c r="A1676" s="25" t="e">
        <f aca="false">#REF!</f>
        <v>#REF!</v>
      </c>
      <c r="B1676" s="25" t="e">
        <f aca="false">#REF!</f>
        <v>#REF!</v>
      </c>
      <c r="C1676" s="25" t="e">
        <f aca="false">#REF!</f>
        <v>#REF!</v>
      </c>
      <c r="D1676" s="25" t="e">
        <f aca="false">#REF!</f>
        <v>#REF!</v>
      </c>
      <c r="E1676" s="25" t="e">
        <f aca="false">#REF!</f>
        <v>#REF!</v>
      </c>
      <c r="F1676" s="25" t="e">
        <f aca="false">#REF!</f>
        <v>#REF!</v>
      </c>
      <c r="G1676" s="25" t="e">
        <f aca="false">#REF!</f>
        <v>#REF!</v>
      </c>
      <c r="H1676" s="25" t="e">
        <f aca="false">#REF!</f>
        <v>#REF!</v>
      </c>
      <c r="I1676" s="25" t="e">
        <f aca="false">#REF!</f>
        <v>#REF!</v>
      </c>
      <c r="J1676" s="25" t="e">
        <f aca="false">#REF!</f>
        <v>#REF!</v>
      </c>
      <c r="K1676" s="25" t="e">
        <f aca="false">#REF!</f>
        <v>#REF!</v>
      </c>
      <c r="L1676" s="25" t="e">
        <f aca="false">#REF!</f>
        <v>#REF!</v>
      </c>
      <c r="M1676" s="25" t="e">
        <f aca="false">#REF!</f>
        <v>#REF!</v>
      </c>
      <c r="N1676" s="25" t="e">
        <f aca="false">#REF!</f>
        <v>#REF!</v>
      </c>
    </row>
    <row r="1677" s="25" customFormat="true" ht="12.75" hidden="true" customHeight="false" outlineLevel="0" collapsed="false">
      <c r="A1677" s="25" t="e">
        <f aca="false">#REF!</f>
        <v>#REF!</v>
      </c>
      <c r="B1677" s="25" t="e">
        <f aca="false">#REF!</f>
        <v>#REF!</v>
      </c>
      <c r="C1677" s="25" t="e">
        <f aca="false">#REF!</f>
        <v>#REF!</v>
      </c>
      <c r="D1677" s="25" t="e">
        <f aca="false">#REF!</f>
        <v>#REF!</v>
      </c>
      <c r="E1677" s="25" t="e">
        <f aca="false">#REF!</f>
        <v>#REF!</v>
      </c>
      <c r="F1677" s="25" t="e">
        <f aca="false">#REF!</f>
        <v>#REF!</v>
      </c>
      <c r="G1677" s="25" t="e">
        <f aca="false">#REF!</f>
        <v>#REF!</v>
      </c>
      <c r="H1677" s="25" t="e">
        <f aca="false">#REF!</f>
        <v>#REF!</v>
      </c>
      <c r="I1677" s="25" t="e">
        <f aca="false">#REF!</f>
        <v>#REF!</v>
      </c>
      <c r="J1677" s="25" t="e">
        <f aca="false">#REF!</f>
        <v>#REF!</v>
      </c>
      <c r="K1677" s="25" t="e">
        <f aca="false">#REF!</f>
        <v>#REF!</v>
      </c>
      <c r="L1677" s="25" t="e">
        <f aca="false">#REF!</f>
        <v>#REF!</v>
      </c>
      <c r="M1677" s="25" t="e">
        <f aca="false">#REF!</f>
        <v>#REF!</v>
      </c>
      <c r="N1677" s="25" t="e">
        <f aca="false">#REF!</f>
        <v>#REF!</v>
      </c>
    </row>
    <row r="1678" s="25" customFormat="true" ht="12.75" hidden="true" customHeight="false" outlineLevel="0" collapsed="false">
      <c r="A1678" s="25" t="e">
        <f aca="false">#REF!</f>
        <v>#REF!</v>
      </c>
      <c r="B1678" s="25" t="e">
        <f aca="false">#REF!</f>
        <v>#REF!</v>
      </c>
      <c r="C1678" s="25" t="e">
        <f aca="false">#REF!</f>
        <v>#REF!</v>
      </c>
      <c r="D1678" s="25" t="e">
        <f aca="false">#REF!</f>
        <v>#REF!</v>
      </c>
      <c r="E1678" s="25" t="e">
        <f aca="false">#REF!</f>
        <v>#REF!</v>
      </c>
      <c r="F1678" s="25" t="e">
        <f aca="false">#REF!</f>
        <v>#REF!</v>
      </c>
      <c r="G1678" s="25" t="e">
        <f aca="false">#REF!</f>
        <v>#REF!</v>
      </c>
      <c r="H1678" s="25" t="e">
        <f aca="false">#REF!</f>
        <v>#REF!</v>
      </c>
      <c r="I1678" s="25" t="e">
        <f aca="false">#REF!</f>
        <v>#REF!</v>
      </c>
      <c r="J1678" s="25" t="e">
        <f aca="false">#REF!</f>
        <v>#REF!</v>
      </c>
      <c r="K1678" s="25" t="e">
        <f aca="false">#REF!</f>
        <v>#REF!</v>
      </c>
      <c r="L1678" s="25" t="e">
        <f aca="false">#REF!</f>
        <v>#REF!</v>
      </c>
      <c r="M1678" s="25" t="e">
        <f aca="false">#REF!</f>
        <v>#REF!</v>
      </c>
      <c r="N1678" s="25" t="e">
        <f aca="false">#REF!</f>
        <v>#REF!</v>
      </c>
    </row>
    <row r="1679" customFormat="false" ht="12.75" hidden="false" customHeight="false" outlineLevel="0" collapsed="false">
      <c r="A1679" s="508" t="e">
        <f aca="false">#REF!</f>
        <v>#REF!</v>
      </c>
      <c r="B1679" s="508" t="e">
        <f aca="false">#REF!</f>
        <v>#REF!</v>
      </c>
      <c r="C1679" s="25" t="e">
        <f aca="false">#REF!</f>
        <v>#REF!</v>
      </c>
      <c r="D1679" s="25" t="e">
        <f aca="false">#REF!</f>
        <v>#REF!</v>
      </c>
      <c r="E1679" s="25" t="e">
        <f aca="false">#REF!</f>
        <v>#REF!</v>
      </c>
      <c r="F1679" s="25" t="e">
        <f aca="false">#REF!</f>
        <v>#REF!</v>
      </c>
      <c r="G1679" s="508" t="e">
        <f aca="false">#REF!</f>
        <v>#REF!</v>
      </c>
      <c r="H1679" s="25" t="e">
        <f aca="false">#REF!</f>
        <v>#REF!</v>
      </c>
      <c r="I1679" s="25" t="e">
        <f aca="false">#REF!</f>
        <v>#REF!</v>
      </c>
      <c r="J1679" s="25" t="e">
        <f aca="false">#REF!</f>
        <v>#REF!</v>
      </c>
      <c r="K1679" s="508" t="e">
        <f aca="false">#REF!</f>
        <v>#REF!</v>
      </c>
      <c r="L1679" s="649" t="e">
        <f aca="false">#REF!</f>
        <v>#REF!</v>
      </c>
      <c r="M1679" s="649" t="e">
        <f aca="false">#REF!</f>
        <v>#REF!</v>
      </c>
      <c r="N1679" s="649" t="e">
        <f aca="false">#REF!</f>
        <v>#REF!</v>
      </c>
      <c r="O1679" s="649"/>
      <c r="P1679" s="649"/>
      <c r="Q1679" s="649"/>
      <c r="R1679" s="650"/>
    </row>
    <row r="1680" s="25" customFormat="true" ht="12.75" hidden="true" customHeight="false" outlineLevel="0" collapsed="false">
      <c r="A1680" s="25" t="e">
        <f aca="false">#REF!</f>
        <v>#REF!</v>
      </c>
      <c r="B1680" s="25" t="e">
        <f aca="false">#REF!</f>
        <v>#REF!</v>
      </c>
      <c r="C1680" s="25" t="e">
        <f aca="false">#REF!</f>
        <v>#REF!</v>
      </c>
      <c r="D1680" s="25" t="e">
        <f aca="false">#REF!</f>
        <v>#REF!</v>
      </c>
      <c r="E1680" s="25" t="e">
        <f aca="false">#REF!</f>
        <v>#REF!</v>
      </c>
      <c r="F1680" s="25" t="e">
        <f aca="false">#REF!</f>
        <v>#REF!</v>
      </c>
      <c r="G1680" s="25" t="e">
        <f aca="false">#REF!</f>
        <v>#REF!</v>
      </c>
      <c r="H1680" s="25" t="e">
        <f aca="false">#REF!</f>
        <v>#REF!</v>
      </c>
      <c r="I1680" s="25" t="e">
        <f aca="false">#REF!</f>
        <v>#REF!</v>
      </c>
      <c r="J1680" s="25" t="e">
        <f aca="false">#REF!</f>
        <v>#REF!</v>
      </c>
      <c r="K1680" s="25" t="e">
        <f aca="false">#REF!</f>
        <v>#REF!</v>
      </c>
      <c r="L1680" s="25" t="e">
        <f aca="false">#REF!</f>
        <v>#REF!</v>
      </c>
      <c r="M1680" s="25" t="e">
        <f aca="false">#REF!</f>
        <v>#REF!</v>
      </c>
      <c r="N1680" s="25" t="e">
        <f aca="false">#REF!</f>
        <v>#REF!</v>
      </c>
    </row>
    <row r="1681" s="25" customFormat="true" ht="12.75" hidden="true" customHeight="false" outlineLevel="0" collapsed="false">
      <c r="A1681" s="25" t="e">
        <f aca="false">#REF!</f>
        <v>#REF!</v>
      </c>
      <c r="B1681" s="25" t="e">
        <f aca="false">#REF!</f>
        <v>#REF!</v>
      </c>
      <c r="C1681" s="25" t="e">
        <f aca="false">#REF!</f>
        <v>#REF!</v>
      </c>
      <c r="D1681" s="25" t="e">
        <f aca="false">#REF!</f>
        <v>#REF!</v>
      </c>
      <c r="E1681" s="25" t="e">
        <f aca="false">#REF!</f>
        <v>#REF!</v>
      </c>
      <c r="F1681" s="25" t="e">
        <f aca="false">#REF!</f>
        <v>#REF!</v>
      </c>
      <c r="G1681" s="25" t="e">
        <f aca="false">#REF!</f>
        <v>#REF!</v>
      </c>
      <c r="H1681" s="25" t="e">
        <f aca="false">#REF!</f>
        <v>#REF!</v>
      </c>
      <c r="I1681" s="25" t="e">
        <f aca="false">#REF!</f>
        <v>#REF!</v>
      </c>
      <c r="J1681" s="25" t="e">
        <f aca="false">#REF!</f>
        <v>#REF!</v>
      </c>
      <c r="K1681" s="25" t="e">
        <f aca="false">#REF!</f>
        <v>#REF!</v>
      </c>
      <c r="L1681" s="25" t="e">
        <f aca="false">#REF!</f>
        <v>#REF!</v>
      </c>
      <c r="M1681" s="25" t="e">
        <f aca="false">#REF!</f>
        <v>#REF!</v>
      </c>
      <c r="N1681" s="25" t="e">
        <f aca="false">#REF!</f>
        <v>#REF!</v>
      </c>
    </row>
    <row r="1682" s="25" customFormat="true" ht="12.75" hidden="true" customHeight="false" outlineLevel="0" collapsed="false">
      <c r="A1682" s="25" t="e">
        <f aca="false">#REF!</f>
        <v>#REF!</v>
      </c>
      <c r="B1682" s="25" t="e">
        <f aca="false">#REF!</f>
        <v>#REF!</v>
      </c>
      <c r="C1682" s="25" t="e">
        <f aca="false">#REF!</f>
        <v>#REF!</v>
      </c>
      <c r="D1682" s="25" t="e">
        <f aca="false">#REF!</f>
        <v>#REF!</v>
      </c>
      <c r="E1682" s="25" t="e">
        <f aca="false">#REF!</f>
        <v>#REF!</v>
      </c>
      <c r="F1682" s="25" t="e">
        <f aca="false">#REF!</f>
        <v>#REF!</v>
      </c>
      <c r="G1682" s="25" t="e">
        <f aca="false">#REF!</f>
        <v>#REF!</v>
      </c>
      <c r="H1682" s="25" t="e">
        <f aca="false">#REF!</f>
        <v>#REF!</v>
      </c>
      <c r="I1682" s="25" t="e">
        <f aca="false">#REF!</f>
        <v>#REF!</v>
      </c>
      <c r="J1682" s="25" t="e">
        <f aca="false">#REF!</f>
        <v>#REF!</v>
      </c>
      <c r="K1682" s="25" t="e">
        <f aca="false">#REF!</f>
        <v>#REF!</v>
      </c>
      <c r="L1682" s="25" t="e">
        <f aca="false">#REF!</f>
        <v>#REF!</v>
      </c>
      <c r="M1682" s="25" t="e">
        <f aca="false">#REF!</f>
        <v>#REF!</v>
      </c>
      <c r="N1682" s="25" t="e">
        <f aca="false">#REF!</f>
        <v>#REF!</v>
      </c>
    </row>
    <row r="1683" s="25" customFormat="true" ht="12.75" hidden="true" customHeight="false" outlineLevel="0" collapsed="false">
      <c r="A1683" s="25" t="e">
        <f aca="false">#REF!</f>
        <v>#REF!</v>
      </c>
      <c r="B1683" s="25" t="e">
        <f aca="false">#REF!</f>
        <v>#REF!</v>
      </c>
      <c r="C1683" s="25" t="e">
        <f aca="false">#REF!</f>
        <v>#REF!</v>
      </c>
      <c r="D1683" s="25" t="e">
        <f aca="false">#REF!</f>
        <v>#REF!</v>
      </c>
      <c r="E1683" s="25" t="e">
        <f aca="false">#REF!</f>
        <v>#REF!</v>
      </c>
      <c r="F1683" s="25" t="e">
        <f aca="false">#REF!</f>
        <v>#REF!</v>
      </c>
      <c r="G1683" s="25" t="e">
        <f aca="false">#REF!</f>
        <v>#REF!</v>
      </c>
      <c r="H1683" s="25" t="e">
        <f aca="false">#REF!</f>
        <v>#REF!</v>
      </c>
      <c r="I1683" s="25" t="e">
        <f aca="false">#REF!</f>
        <v>#REF!</v>
      </c>
      <c r="J1683" s="25" t="e">
        <f aca="false">#REF!</f>
        <v>#REF!</v>
      </c>
      <c r="K1683" s="25" t="e">
        <f aca="false">#REF!</f>
        <v>#REF!</v>
      </c>
      <c r="L1683" s="25" t="e">
        <f aca="false">#REF!</f>
        <v>#REF!</v>
      </c>
      <c r="M1683" s="25" t="e">
        <f aca="false">#REF!</f>
        <v>#REF!</v>
      </c>
      <c r="N1683" s="25" t="e">
        <f aca="false">#REF!</f>
        <v>#REF!</v>
      </c>
    </row>
    <row r="1684" s="25" customFormat="true" ht="12.75" hidden="true" customHeight="false" outlineLevel="0" collapsed="false">
      <c r="A1684" s="25" t="e">
        <f aca="false">#REF!</f>
        <v>#REF!</v>
      </c>
      <c r="B1684" s="25" t="e">
        <f aca="false">#REF!</f>
        <v>#REF!</v>
      </c>
      <c r="C1684" s="25" t="e">
        <f aca="false">#REF!</f>
        <v>#REF!</v>
      </c>
      <c r="D1684" s="25" t="e">
        <f aca="false">#REF!</f>
        <v>#REF!</v>
      </c>
      <c r="E1684" s="25" t="e">
        <f aca="false">#REF!</f>
        <v>#REF!</v>
      </c>
      <c r="F1684" s="25" t="e">
        <f aca="false">#REF!</f>
        <v>#REF!</v>
      </c>
      <c r="G1684" s="25" t="e">
        <f aca="false">#REF!</f>
        <v>#REF!</v>
      </c>
      <c r="H1684" s="25" t="e">
        <f aca="false">#REF!</f>
        <v>#REF!</v>
      </c>
      <c r="I1684" s="25" t="e">
        <f aca="false">#REF!</f>
        <v>#REF!</v>
      </c>
      <c r="J1684" s="25" t="e">
        <f aca="false">#REF!</f>
        <v>#REF!</v>
      </c>
      <c r="K1684" s="25" t="e">
        <f aca="false">#REF!</f>
        <v>#REF!</v>
      </c>
      <c r="L1684" s="25" t="e">
        <f aca="false">#REF!</f>
        <v>#REF!</v>
      </c>
      <c r="M1684" s="25" t="e">
        <f aca="false">#REF!</f>
        <v>#REF!</v>
      </c>
      <c r="N1684" s="25" t="e">
        <f aca="false">#REF!</f>
        <v>#REF!</v>
      </c>
    </row>
    <row r="1685" s="25" customFormat="true" ht="12.75" hidden="true" customHeight="false" outlineLevel="0" collapsed="false">
      <c r="A1685" s="25" t="e">
        <f aca="false">#REF!</f>
        <v>#REF!</v>
      </c>
      <c r="B1685" s="25" t="e">
        <f aca="false">#REF!</f>
        <v>#REF!</v>
      </c>
      <c r="C1685" s="25" t="e">
        <f aca="false">#REF!</f>
        <v>#REF!</v>
      </c>
      <c r="D1685" s="25" t="e">
        <f aca="false">#REF!</f>
        <v>#REF!</v>
      </c>
      <c r="E1685" s="25" t="e">
        <f aca="false">#REF!</f>
        <v>#REF!</v>
      </c>
      <c r="F1685" s="25" t="e">
        <f aca="false">#REF!</f>
        <v>#REF!</v>
      </c>
      <c r="G1685" s="25" t="e">
        <f aca="false">#REF!</f>
        <v>#REF!</v>
      </c>
      <c r="H1685" s="25" t="e">
        <f aca="false">#REF!</f>
        <v>#REF!</v>
      </c>
      <c r="I1685" s="25" t="e">
        <f aca="false">#REF!</f>
        <v>#REF!</v>
      </c>
      <c r="J1685" s="25" t="e">
        <f aca="false">#REF!</f>
        <v>#REF!</v>
      </c>
      <c r="K1685" s="25" t="e">
        <f aca="false">#REF!</f>
        <v>#REF!</v>
      </c>
      <c r="L1685" s="25" t="e">
        <f aca="false">#REF!</f>
        <v>#REF!</v>
      </c>
      <c r="M1685" s="25" t="e">
        <f aca="false">#REF!</f>
        <v>#REF!</v>
      </c>
      <c r="N1685" s="25" t="e">
        <f aca="false">#REF!</f>
        <v>#REF!</v>
      </c>
    </row>
    <row r="1686" s="25" customFormat="true" ht="12.75" hidden="true" customHeight="false" outlineLevel="0" collapsed="false">
      <c r="A1686" s="25" t="e">
        <f aca="false">#REF!</f>
        <v>#REF!</v>
      </c>
      <c r="B1686" s="25" t="e">
        <f aca="false">#REF!</f>
        <v>#REF!</v>
      </c>
      <c r="C1686" s="25" t="e">
        <f aca="false">#REF!</f>
        <v>#REF!</v>
      </c>
      <c r="D1686" s="25" t="e">
        <f aca="false">#REF!</f>
        <v>#REF!</v>
      </c>
      <c r="E1686" s="25" t="e">
        <f aca="false">#REF!</f>
        <v>#REF!</v>
      </c>
      <c r="F1686" s="25" t="e">
        <f aca="false">#REF!</f>
        <v>#REF!</v>
      </c>
      <c r="G1686" s="25" t="e">
        <f aca="false">#REF!</f>
        <v>#REF!</v>
      </c>
      <c r="H1686" s="25" t="e">
        <f aca="false">#REF!</f>
        <v>#REF!</v>
      </c>
      <c r="I1686" s="25" t="e">
        <f aca="false">#REF!</f>
        <v>#REF!</v>
      </c>
      <c r="J1686" s="25" t="e">
        <f aca="false">#REF!</f>
        <v>#REF!</v>
      </c>
      <c r="K1686" s="25" t="e">
        <f aca="false">#REF!</f>
        <v>#REF!</v>
      </c>
      <c r="L1686" s="25" t="e">
        <f aca="false">#REF!</f>
        <v>#REF!</v>
      </c>
      <c r="M1686" s="25" t="e">
        <f aca="false">#REF!</f>
        <v>#REF!</v>
      </c>
      <c r="N1686" s="25" t="e">
        <f aca="false">#REF!</f>
        <v>#REF!</v>
      </c>
    </row>
    <row r="1687" customFormat="false" ht="12.75" hidden="false" customHeight="false" outlineLevel="0" collapsed="false">
      <c r="A1687" s="508" t="e">
        <f aca="false">#REF!</f>
        <v>#REF!</v>
      </c>
      <c r="B1687" s="508" t="e">
        <f aca="false">#REF!</f>
        <v>#REF!</v>
      </c>
      <c r="C1687" s="25" t="e">
        <f aca="false">#REF!</f>
        <v>#REF!</v>
      </c>
      <c r="D1687" s="25" t="e">
        <f aca="false">#REF!</f>
        <v>#REF!</v>
      </c>
      <c r="E1687" s="25" t="e">
        <f aca="false">#REF!</f>
        <v>#REF!</v>
      </c>
      <c r="F1687" s="25" t="e">
        <f aca="false">#REF!</f>
        <v>#REF!</v>
      </c>
      <c r="G1687" s="508" t="e">
        <f aca="false">#REF!</f>
        <v>#REF!</v>
      </c>
      <c r="H1687" s="25" t="e">
        <f aca="false">#REF!</f>
        <v>#REF!</v>
      </c>
      <c r="I1687" s="25" t="e">
        <f aca="false">#REF!</f>
        <v>#REF!</v>
      </c>
      <c r="J1687" s="25" t="e">
        <f aca="false">#REF!</f>
        <v>#REF!</v>
      </c>
      <c r="K1687" s="508" t="e">
        <f aca="false">#REF!</f>
        <v>#REF!</v>
      </c>
      <c r="L1687" s="649" t="e">
        <f aca="false">#REF!</f>
        <v>#REF!</v>
      </c>
      <c r="M1687" s="649" t="e">
        <f aca="false">#REF!</f>
        <v>#REF!</v>
      </c>
      <c r="N1687" s="649" t="e">
        <f aca="false">#REF!</f>
        <v>#REF!</v>
      </c>
      <c r="O1687" s="649"/>
      <c r="P1687" s="649"/>
      <c r="Q1687" s="649"/>
      <c r="R1687" s="650"/>
      <c r="S1687" s="641" t="s">
        <v>1652</v>
      </c>
    </row>
    <row r="1688" s="25" customFormat="true" ht="12.75" hidden="true" customHeight="false" outlineLevel="0" collapsed="false">
      <c r="A1688" s="25" t="e">
        <f aca="false">#REF!</f>
        <v>#REF!</v>
      </c>
      <c r="B1688" s="25" t="e">
        <f aca="false">#REF!</f>
        <v>#REF!</v>
      </c>
      <c r="C1688" s="25" t="e">
        <f aca="false">#REF!</f>
        <v>#REF!</v>
      </c>
      <c r="D1688" s="25" t="e">
        <f aca="false">#REF!</f>
        <v>#REF!</v>
      </c>
      <c r="E1688" s="25" t="e">
        <f aca="false">#REF!</f>
        <v>#REF!</v>
      </c>
      <c r="F1688" s="25" t="e">
        <f aca="false">#REF!</f>
        <v>#REF!</v>
      </c>
      <c r="G1688" s="25" t="e">
        <f aca="false">#REF!</f>
        <v>#REF!</v>
      </c>
      <c r="H1688" s="25" t="e">
        <f aca="false">#REF!</f>
        <v>#REF!</v>
      </c>
      <c r="I1688" s="25" t="e">
        <f aca="false">#REF!</f>
        <v>#REF!</v>
      </c>
      <c r="J1688" s="25" t="e">
        <f aca="false">#REF!</f>
        <v>#REF!</v>
      </c>
      <c r="K1688" s="25" t="e">
        <f aca="false">#REF!</f>
        <v>#REF!</v>
      </c>
      <c r="L1688" s="25" t="e">
        <f aca="false">#REF!</f>
        <v>#REF!</v>
      </c>
      <c r="M1688" s="25" t="e">
        <f aca="false">#REF!</f>
        <v>#REF!</v>
      </c>
      <c r="N1688" s="25" t="e">
        <f aca="false">#REF!</f>
        <v>#REF!</v>
      </c>
    </row>
    <row r="1689" s="25" customFormat="true" ht="12.75" hidden="true" customHeight="false" outlineLevel="0" collapsed="false">
      <c r="A1689" s="25" t="e">
        <f aca="false">#REF!</f>
        <v>#REF!</v>
      </c>
      <c r="B1689" s="25" t="e">
        <f aca="false">#REF!</f>
        <v>#REF!</v>
      </c>
      <c r="C1689" s="25" t="e">
        <f aca="false">#REF!</f>
        <v>#REF!</v>
      </c>
      <c r="D1689" s="25" t="e">
        <f aca="false">#REF!</f>
        <v>#REF!</v>
      </c>
      <c r="E1689" s="25" t="e">
        <f aca="false">#REF!</f>
        <v>#REF!</v>
      </c>
      <c r="F1689" s="25" t="e">
        <f aca="false">#REF!</f>
        <v>#REF!</v>
      </c>
      <c r="G1689" s="25" t="e">
        <f aca="false">#REF!</f>
        <v>#REF!</v>
      </c>
      <c r="H1689" s="25" t="e">
        <f aca="false">#REF!</f>
        <v>#REF!</v>
      </c>
      <c r="I1689" s="25" t="e">
        <f aca="false">#REF!</f>
        <v>#REF!</v>
      </c>
      <c r="J1689" s="25" t="e">
        <f aca="false">#REF!</f>
        <v>#REF!</v>
      </c>
      <c r="K1689" s="25" t="e">
        <f aca="false">#REF!</f>
        <v>#REF!</v>
      </c>
      <c r="L1689" s="25" t="e">
        <f aca="false">#REF!</f>
        <v>#REF!</v>
      </c>
      <c r="M1689" s="25" t="e">
        <f aca="false">#REF!</f>
        <v>#REF!</v>
      </c>
      <c r="N1689" s="25" t="e">
        <f aca="false">#REF!</f>
        <v>#REF!</v>
      </c>
    </row>
    <row r="1690" s="25" customFormat="true" ht="12.75" hidden="true" customHeight="false" outlineLevel="0" collapsed="false">
      <c r="A1690" s="25" t="e">
        <f aca="false">#REF!</f>
        <v>#REF!</v>
      </c>
      <c r="B1690" s="25" t="e">
        <f aca="false">#REF!</f>
        <v>#REF!</v>
      </c>
      <c r="C1690" s="25" t="e">
        <f aca="false">#REF!</f>
        <v>#REF!</v>
      </c>
      <c r="D1690" s="25" t="e">
        <f aca="false">#REF!</f>
        <v>#REF!</v>
      </c>
      <c r="E1690" s="25" t="e">
        <f aca="false">#REF!</f>
        <v>#REF!</v>
      </c>
      <c r="F1690" s="25" t="e">
        <f aca="false">#REF!</f>
        <v>#REF!</v>
      </c>
      <c r="G1690" s="25" t="e">
        <f aca="false">#REF!</f>
        <v>#REF!</v>
      </c>
      <c r="H1690" s="25" t="e">
        <f aca="false">#REF!</f>
        <v>#REF!</v>
      </c>
      <c r="I1690" s="25" t="e">
        <f aca="false">#REF!</f>
        <v>#REF!</v>
      </c>
      <c r="J1690" s="25" t="e">
        <f aca="false">#REF!</f>
        <v>#REF!</v>
      </c>
      <c r="K1690" s="25" t="e">
        <f aca="false">#REF!</f>
        <v>#REF!</v>
      </c>
      <c r="L1690" s="25" t="e">
        <f aca="false">#REF!</f>
        <v>#REF!</v>
      </c>
      <c r="M1690" s="25" t="e">
        <f aca="false">#REF!</f>
        <v>#REF!</v>
      </c>
      <c r="N1690" s="25" t="e">
        <f aca="false">#REF!</f>
        <v>#REF!</v>
      </c>
    </row>
    <row r="1691" s="25" customFormat="true" ht="12.75" hidden="true" customHeight="false" outlineLevel="0" collapsed="false">
      <c r="A1691" s="25" t="e">
        <f aca="false">#REF!</f>
        <v>#REF!</v>
      </c>
      <c r="B1691" s="25" t="e">
        <f aca="false">#REF!</f>
        <v>#REF!</v>
      </c>
      <c r="C1691" s="25" t="e">
        <f aca="false">#REF!</f>
        <v>#REF!</v>
      </c>
      <c r="D1691" s="25" t="e">
        <f aca="false">#REF!</f>
        <v>#REF!</v>
      </c>
      <c r="E1691" s="25" t="e">
        <f aca="false">#REF!</f>
        <v>#REF!</v>
      </c>
      <c r="F1691" s="25" t="e">
        <f aca="false">#REF!</f>
        <v>#REF!</v>
      </c>
      <c r="G1691" s="25" t="e">
        <f aca="false">#REF!</f>
        <v>#REF!</v>
      </c>
      <c r="H1691" s="25" t="e">
        <f aca="false">#REF!</f>
        <v>#REF!</v>
      </c>
      <c r="I1691" s="25" t="e">
        <f aca="false">#REF!</f>
        <v>#REF!</v>
      </c>
      <c r="J1691" s="25" t="e">
        <f aca="false">#REF!</f>
        <v>#REF!</v>
      </c>
      <c r="K1691" s="25" t="e">
        <f aca="false">#REF!</f>
        <v>#REF!</v>
      </c>
      <c r="L1691" s="25" t="e">
        <f aca="false">#REF!</f>
        <v>#REF!</v>
      </c>
      <c r="M1691" s="25" t="e">
        <f aca="false">#REF!</f>
        <v>#REF!</v>
      </c>
      <c r="N1691" s="25" t="e">
        <f aca="false">#REF!</f>
        <v>#REF!</v>
      </c>
    </row>
    <row r="1692" s="25" customFormat="true" ht="12.75" hidden="true" customHeight="false" outlineLevel="0" collapsed="false">
      <c r="A1692" s="25" t="e">
        <f aca="false">#REF!</f>
        <v>#REF!</v>
      </c>
      <c r="B1692" s="25" t="e">
        <f aca="false">#REF!</f>
        <v>#REF!</v>
      </c>
      <c r="C1692" s="25" t="e">
        <f aca="false">#REF!</f>
        <v>#REF!</v>
      </c>
      <c r="D1692" s="25" t="e">
        <f aca="false">#REF!</f>
        <v>#REF!</v>
      </c>
      <c r="E1692" s="25" t="e">
        <f aca="false">#REF!</f>
        <v>#REF!</v>
      </c>
      <c r="F1692" s="25" t="e">
        <f aca="false">#REF!</f>
        <v>#REF!</v>
      </c>
      <c r="G1692" s="25" t="e">
        <f aca="false">#REF!</f>
        <v>#REF!</v>
      </c>
      <c r="H1692" s="25" t="e">
        <f aca="false">#REF!</f>
        <v>#REF!</v>
      </c>
      <c r="I1692" s="25" t="e">
        <f aca="false">#REF!</f>
        <v>#REF!</v>
      </c>
      <c r="J1692" s="25" t="e">
        <f aca="false">#REF!</f>
        <v>#REF!</v>
      </c>
      <c r="K1692" s="25" t="e">
        <f aca="false">#REF!</f>
        <v>#REF!</v>
      </c>
      <c r="L1692" s="25" t="e">
        <f aca="false">#REF!</f>
        <v>#REF!</v>
      </c>
      <c r="M1692" s="25" t="e">
        <f aca="false">#REF!</f>
        <v>#REF!</v>
      </c>
      <c r="N1692" s="25" t="e">
        <f aca="false">#REF!</f>
        <v>#REF!</v>
      </c>
    </row>
    <row r="1693" s="25" customFormat="true" ht="12.75" hidden="true" customHeight="false" outlineLevel="0" collapsed="false">
      <c r="A1693" s="25" t="e">
        <f aca="false">#REF!</f>
        <v>#REF!</v>
      </c>
      <c r="B1693" s="25" t="e">
        <f aca="false">#REF!</f>
        <v>#REF!</v>
      </c>
      <c r="C1693" s="25" t="e">
        <f aca="false">#REF!</f>
        <v>#REF!</v>
      </c>
      <c r="D1693" s="25" t="e">
        <f aca="false">#REF!</f>
        <v>#REF!</v>
      </c>
      <c r="E1693" s="25" t="e">
        <f aca="false">#REF!</f>
        <v>#REF!</v>
      </c>
      <c r="F1693" s="25" t="e">
        <f aca="false">#REF!</f>
        <v>#REF!</v>
      </c>
      <c r="G1693" s="25" t="e">
        <f aca="false">#REF!</f>
        <v>#REF!</v>
      </c>
      <c r="H1693" s="25" t="e">
        <f aca="false">#REF!</f>
        <v>#REF!</v>
      </c>
      <c r="I1693" s="25" t="e">
        <f aca="false">#REF!</f>
        <v>#REF!</v>
      </c>
      <c r="J1693" s="25" t="e">
        <f aca="false">#REF!</f>
        <v>#REF!</v>
      </c>
      <c r="K1693" s="25" t="e">
        <f aca="false">#REF!</f>
        <v>#REF!</v>
      </c>
      <c r="L1693" s="25" t="e">
        <f aca="false">#REF!</f>
        <v>#REF!</v>
      </c>
      <c r="M1693" s="25" t="e">
        <f aca="false">#REF!</f>
        <v>#REF!</v>
      </c>
      <c r="N1693" s="25" t="e">
        <f aca="false">#REF!</f>
        <v>#REF!</v>
      </c>
    </row>
    <row r="1694" s="25" customFormat="true" ht="12.75" hidden="true" customHeight="false" outlineLevel="0" collapsed="false">
      <c r="A1694" s="25" t="e">
        <f aca="false">#REF!</f>
        <v>#REF!</v>
      </c>
      <c r="B1694" s="25" t="e">
        <f aca="false">#REF!</f>
        <v>#REF!</v>
      </c>
      <c r="C1694" s="25" t="e">
        <f aca="false">#REF!</f>
        <v>#REF!</v>
      </c>
      <c r="D1694" s="25" t="e">
        <f aca="false">#REF!</f>
        <v>#REF!</v>
      </c>
      <c r="E1694" s="25" t="e">
        <f aca="false">#REF!</f>
        <v>#REF!</v>
      </c>
      <c r="F1694" s="25" t="e">
        <f aca="false">#REF!</f>
        <v>#REF!</v>
      </c>
      <c r="G1694" s="25" t="e">
        <f aca="false">#REF!</f>
        <v>#REF!</v>
      </c>
      <c r="H1694" s="25" t="e">
        <f aca="false">#REF!</f>
        <v>#REF!</v>
      </c>
      <c r="I1694" s="25" t="e">
        <f aca="false">#REF!</f>
        <v>#REF!</v>
      </c>
      <c r="J1694" s="25" t="e">
        <f aca="false">#REF!</f>
        <v>#REF!</v>
      </c>
      <c r="K1694" s="25" t="e">
        <f aca="false">#REF!</f>
        <v>#REF!</v>
      </c>
      <c r="L1694" s="25" t="e">
        <f aca="false">#REF!</f>
        <v>#REF!</v>
      </c>
      <c r="M1694" s="25" t="e">
        <f aca="false">#REF!</f>
        <v>#REF!</v>
      </c>
      <c r="N1694" s="25" t="e">
        <f aca="false">#REF!</f>
        <v>#REF!</v>
      </c>
    </row>
    <row r="1695" s="25" customFormat="true" ht="12.75" hidden="true" customHeight="false" outlineLevel="0" collapsed="false">
      <c r="A1695" s="25" t="e">
        <f aca="false">#REF!</f>
        <v>#REF!</v>
      </c>
      <c r="B1695" s="25" t="e">
        <f aca="false">#REF!</f>
        <v>#REF!</v>
      </c>
      <c r="C1695" s="25" t="e">
        <f aca="false">#REF!</f>
        <v>#REF!</v>
      </c>
      <c r="D1695" s="25" t="e">
        <f aca="false">#REF!</f>
        <v>#REF!</v>
      </c>
      <c r="E1695" s="25" t="e">
        <f aca="false">#REF!</f>
        <v>#REF!</v>
      </c>
      <c r="F1695" s="25" t="e">
        <f aca="false">#REF!</f>
        <v>#REF!</v>
      </c>
      <c r="G1695" s="25" t="e">
        <f aca="false">#REF!</f>
        <v>#REF!</v>
      </c>
      <c r="H1695" s="25" t="e">
        <f aca="false">#REF!</f>
        <v>#REF!</v>
      </c>
      <c r="I1695" s="25" t="e">
        <f aca="false">#REF!</f>
        <v>#REF!</v>
      </c>
      <c r="J1695" s="25" t="e">
        <f aca="false">#REF!</f>
        <v>#REF!</v>
      </c>
      <c r="K1695" s="25" t="e">
        <f aca="false">#REF!</f>
        <v>#REF!</v>
      </c>
      <c r="L1695" s="25" t="e">
        <f aca="false">#REF!</f>
        <v>#REF!</v>
      </c>
      <c r="M1695" s="25" t="e">
        <f aca="false">#REF!</f>
        <v>#REF!</v>
      </c>
      <c r="N1695" s="25" t="e">
        <f aca="false">#REF!</f>
        <v>#REF!</v>
      </c>
    </row>
    <row r="1696" s="25" customFormat="true" ht="12.75" hidden="true" customHeight="false" outlineLevel="0" collapsed="false">
      <c r="A1696" s="25" t="e">
        <f aca="false">#REF!</f>
        <v>#REF!</v>
      </c>
      <c r="B1696" s="25" t="e">
        <f aca="false">#REF!</f>
        <v>#REF!</v>
      </c>
      <c r="C1696" s="25" t="e">
        <f aca="false">#REF!</f>
        <v>#REF!</v>
      </c>
      <c r="D1696" s="25" t="e">
        <f aca="false">#REF!</f>
        <v>#REF!</v>
      </c>
      <c r="E1696" s="25" t="e">
        <f aca="false">#REF!</f>
        <v>#REF!</v>
      </c>
      <c r="F1696" s="25" t="e">
        <f aca="false">#REF!</f>
        <v>#REF!</v>
      </c>
      <c r="G1696" s="25" t="e">
        <f aca="false">#REF!</f>
        <v>#REF!</v>
      </c>
      <c r="H1696" s="25" t="e">
        <f aca="false">#REF!</f>
        <v>#REF!</v>
      </c>
      <c r="I1696" s="25" t="e">
        <f aca="false">#REF!</f>
        <v>#REF!</v>
      </c>
      <c r="J1696" s="25" t="e">
        <f aca="false">#REF!</f>
        <v>#REF!</v>
      </c>
      <c r="K1696" s="25" t="e">
        <f aca="false">#REF!</f>
        <v>#REF!</v>
      </c>
      <c r="L1696" s="25" t="e">
        <f aca="false">#REF!</f>
        <v>#REF!</v>
      </c>
      <c r="M1696" s="25" t="e">
        <f aca="false">#REF!</f>
        <v>#REF!</v>
      </c>
      <c r="N1696" s="25" t="e">
        <f aca="false">#REF!</f>
        <v>#REF!</v>
      </c>
    </row>
    <row r="1697" s="25" customFormat="true" ht="12.75" hidden="true" customHeight="false" outlineLevel="0" collapsed="false">
      <c r="A1697" s="25" t="e">
        <f aca="false">#REF!</f>
        <v>#REF!</v>
      </c>
      <c r="B1697" s="25" t="e">
        <f aca="false">#REF!</f>
        <v>#REF!</v>
      </c>
      <c r="C1697" s="25" t="e">
        <f aca="false">#REF!</f>
        <v>#REF!</v>
      </c>
      <c r="D1697" s="25" t="e">
        <f aca="false">#REF!</f>
        <v>#REF!</v>
      </c>
      <c r="E1697" s="25" t="e">
        <f aca="false">#REF!</f>
        <v>#REF!</v>
      </c>
      <c r="F1697" s="25" t="e">
        <f aca="false">#REF!</f>
        <v>#REF!</v>
      </c>
      <c r="G1697" s="25" t="e">
        <f aca="false">#REF!</f>
        <v>#REF!</v>
      </c>
      <c r="H1697" s="25" t="e">
        <f aca="false">#REF!</f>
        <v>#REF!</v>
      </c>
      <c r="I1697" s="25" t="e">
        <f aca="false">#REF!</f>
        <v>#REF!</v>
      </c>
      <c r="J1697" s="25" t="e">
        <f aca="false">#REF!</f>
        <v>#REF!</v>
      </c>
      <c r="K1697" s="25" t="e">
        <f aca="false">#REF!</f>
        <v>#REF!</v>
      </c>
      <c r="L1697" s="25" t="e">
        <f aca="false">#REF!</f>
        <v>#REF!</v>
      </c>
      <c r="M1697" s="25" t="e">
        <f aca="false">#REF!</f>
        <v>#REF!</v>
      </c>
      <c r="N1697" s="25" t="e">
        <f aca="false">#REF!</f>
        <v>#REF!</v>
      </c>
    </row>
    <row r="1698" s="25" customFormat="true" ht="12.75" hidden="true" customHeight="false" outlineLevel="0" collapsed="false">
      <c r="A1698" s="25" t="e">
        <f aca="false">#REF!</f>
        <v>#REF!</v>
      </c>
      <c r="B1698" s="25" t="e">
        <f aca="false">#REF!</f>
        <v>#REF!</v>
      </c>
      <c r="C1698" s="25" t="e">
        <f aca="false">#REF!</f>
        <v>#REF!</v>
      </c>
      <c r="D1698" s="25" t="e">
        <f aca="false">#REF!</f>
        <v>#REF!</v>
      </c>
      <c r="E1698" s="25" t="e">
        <f aca="false">#REF!</f>
        <v>#REF!</v>
      </c>
      <c r="F1698" s="25" t="e">
        <f aca="false">#REF!</f>
        <v>#REF!</v>
      </c>
      <c r="G1698" s="25" t="e">
        <f aca="false">#REF!</f>
        <v>#REF!</v>
      </c>
      <c r="H1698" s="25" t="e">
        <f aca="false">#REF!</f>
        <v>#REF!</v>
      </c>
      <c r="I1698" s="25" t="e">
        <f aca="false">#REF!</f>
        <v>#REF!</v>
      </c>
      <c r="J1698" s="25" t="e">
        <f aca="false">#REF!</f>
        <v>#REF!</v>
      </c>
      <c r="K1698" s="25" t="e">
        <f aca="false">#REF!</f>
        <v>#REF!</v>
      </c>
      <c r="L1698" s="25" t="e">
        <f aca="false">#REF!</f>
        <v>#REF!</v>
      </c>
      <c r="M1698" s="25" t="e">
        <f aca="false">#REF!</f>
        <v>#REF!</v>
      </c>
      <c r="N1698" s="25" t="e">
        <f aca="false">#REF!</f>
        <v>#REF!</v>
      </c>
    </row>
    <row r="1699" s="25" customFormat="true" ht="12.75" hidden="true" customHeight="false" outlineLevel="0" collapsed="false">
      <c r="A1699" s="25" t="e">
        <f aca="false">#REF!</f>
        <v>#REF!</v>
      </c>
      <c r="B1699" s="25" t="e">
        <f aca="false">#REF!</f>
        <v>#REF!</v>
      </c>
      <c r="C1699" s="25" t="e">
        <f aca="false">#REF!</f>
        <v>#REF!</v>
      </c>
      <c r="D1699" s="25" t="e">
        <f aca="false">#REF!</f>
        <v>#REF!</v>
      </c>
      <c r="E1699" s="25" t="e">
        <f aca="false">#REF!</f>
        <v>#REF!</v>
      </c>
      <c r="F1699" s="25" t="e">
        <f aca="false">#REF!</f>
        <v>#REF!</v>
      </c>
      <c r="G1699" s="25" t="e">
        <f aca="false">#REF!</f>
        <v>#REF!</v>
      </c>
      <c r="H1699" s="25" t="e">
        <f aca="false">#REF!</f>
        <v>#REF!</v>
      </c>
      <c r="I1699" s="25" t="e">
        <f aca="false">#REF!</f>
        <v>#REF!</v>
      </c>
      <c r="J1699" s="25" t="e">
        <f aca="false">#REF!</f>
        <v>#REF!</v>
      </c>
      <c r="K1699" s="25" t="e">
        <f aca="false">#REF!</f>
        <v>#REF!</v>
      </c>
      <c r="L1699" s="25" t="e">
        <f aca="false">#REF!</f>
        <v>#REF!</v>
      </c>
      <c r="M1699" s="25" t="e">
        <f aca="false">#REF!</f>
        <v>#REF!</v>
      </c>
      <c r="N1699" s="25" t="e">
        <f aca="false">#REF!</f>
        <v>#REF!</v>
      </c>
    </row>
    <row r="1700" s="25" customFormat="true" ht="12.75" hidden="true" customHeight="false" outlineLevel="0" collapsed="false">
      <c r="A1700" s="25" t="e">
        <f aca="false">#REF!</f>
        <v>#REF!</v>
      </c>
      <c r="B1700" s="25" t="e">
        <f aca="false">#REF!</f>
        <v>#REF!</v>
      </c>
      <c r="C1700" s="25" t="e">
        <f aca="false">#REF!</f>
        <v>#REF!</v>
      </c>
      <c r="D1700" s="25" t="e">
        <f aca="false">#REF!</f>
        <v>#REF!</v>
      </c>
      <c r="E1700" s="25" t="e">
        <f aca="false">#REF!</f>
        <v>#REF!</v>
      </c>
      <c r="F1700" s="25" t="e">
        <f aca="false">#REF!</f>
        <v>#REF!</v>
      </c>
      <c r="G1700" s="25" t="e">
        <f aca="false">#REF!</f>
        <v>#REF!</v>
      </c>
      <c r="H1700" s="25" t="e">
        <f aca="false">#REF!</f>
        <v>#REF!</v>
      </c>
      <c r="I1700" s="25" t="e">
        <f aca="false">#REF!</f>
        <v>#REF!</v>
      </c>
      <c r="J1700" s="25" t="e">
        <f aca="false">#REF!</f>
        <v>#REF!</v>
      </c>
      <c r="K1700" s="25" t="e">
        <f aca="false">#REF!</f>
        <v>#REF!</v>
      </c>
      <c r="L1700" s="25" t="e">
        <f aca="false">#REF!</f>
        <v>#REF!</v>
      </c>
      <c r="M1700" s="25" t="e">
        <f aca="false">#REF!</f>
        <v>#REF!</v>
      </c>
      <c r="N1700" s="25" t="e">
        <f aca="false">#REF!</f>
        <v>#REF!</v>
      </c>
    </row>
    <row r="1701" s="25" customFormat="true" ht="12.75" hidden="true" customHeight="false" outlineLevel="0" collapsed="false">
      <c r="A1701" s="25" t="e">
        <f aca="false">#REF!</f>
        <v>#REF!</v>
      </c>
      <c r="B1701" s="25" t="e">
        <f aca="false">#REF!</f>
        <v>#REF!</v>
      </c>
      <c r="C1701" s="25" t="e">
        <f aca="false">#REF!</f>
        <v>#REF!</v>
      </c>
      <c r="D1701" s="25" t="e">
        <f aca="false">#REF!</f>
        <v>#REF!</v>
      </c>
      <c r="E1701" s="25" t="e">
        <f aca="false">#REF!</f>
        <v>#REF!</v>
      </c>
      <c r="F1701" s="25" t="e">
        <f aca="false">#REF!</f>
        <v>#REF!</v>
      </c>
      <c r="G1701" s="25" t="e">
        <f aca="false">#REF!</f>
        <v>#REF!</v>
      </c>
      <c r="H1701" s="25" t="e">
        <f aca="false">#REF!</f>
        <v>#REF!</v>
      </c>
      <c r="I1701" s="25" t="e">
        <f aca="false">#REF!</f>
        <v>#REF!</v>
      </c>
      <c r="J1701" s="25" t="e">
        <f aca="false">#REF!</f>
        <v>#REF!</v>
      </c>
      <c r="K1701" s="25" t="e">
        <f aca="false">#REF!</f>
        <v>#REF!</v>
      </c>
      <c r="L1701" s="25" t="e">
        <f aca="false">#REF!</f>
        <v>#REF!</v>
      </c>
      <c r="M1701" s="25" t="e">
        <f aca="false">#REF!</f>
        <v>#REF!</v>
      </c>
      <c r="N1701" s="25" t="e">
        <f aca="false">#REF!</f>
        <v>#REF!</v>
      </c>
    </row>
    <row r="1702" s="25" customFormat="true" ht="12.75" hidden="true" customHeight="false" outlineLevel="0" collapsed="false">
      <c r="A1702" s="25" t="e">
        <f aca="false">#REF!</f>
        <v>#REF!</v>
      </c>
      <c r="B1702" s="25" t="e">
        <f aca="false">#REF!</f>
        <v>#REF!</v>
      </c>
      <c r="C1702" s="25" t="e">
        <f aca="false">#REF!</f>
        <v>#REF!</v>
      </c>
      <c r="D1702" s="25" t="e">
        <f aca="false">#REF!</f>
        <v>#REF!</v>
      </c>
      <c r="E1702" s="25" t="e">
        <f aca="false">#REF!</f>
        <v>#REF!</v>
      </c>
      <c r="F1702" s="25" t="e">
        <f aca="false">#REF!</f>
        <v>#REF!</v>
      </c>
      <c r="G1702" s="25" t="e">
        <f aca="false">#REF!</f>
        <v>#REF!</v>
      </c>
      <c r="H1702" s="25" t="e">
        <f aca="false">#REF!</f>
        <v>#REF!</v>
      </c>
      <c r="I1702" s="25" t="e">
        <f aca="false">#REF!</f>
        <v>#REF!</v>
      </c>
      <c r="J1702" s="25" t="e">
        <f aca="false">#REF!</f>
        <v>#REF!</v>
      </c>
      <c r="K1702" s="25" t="e">
        <f aca="false">#REF!</f>
        <v>#REF!</v>
      </c>
      <c r="L1702" s="25" t="e">
        <f aca="false">#REF!</f>
        <v>#REF!</v>
      </c>
      <c r="M1702" s="25" t="e">
        <f aca="false">#REF!</f>
        <v>#REF!</v>
      </c>
      <c r="N1702" s="25" t="e">
        <f aca="false">#REF!</f>
        <v>#REF!</v>
      </c>
    </row>
    <row r="1703" s="25" customFormat="true" ht="12.75" hidden="true" customHeight="false" outlineLevel="0" collapsed="false">
      <c r="A1703" s="25" t="e">
        <f aca="false">#REF!</f>
        <v>#REF!</v>
      </c>
      <c r="B1703" s="25" t="e">
        <f aca="false">#REF!</f>
        <v>#REF!</v>
      </c>
      <c r="C1703" s="25" t="e">
        <f aca="false">#REF!</f>
        <v>#REF!</v>
      </c>
      <c r="D1703" s="25" t="e">
        <f aca="false">#REF!</f>
        <v>#REF!</v>
      </c>
      <c r="E1703" s="25" t="e">
        <f aca="false">#REF!</f>
        <v>#REF!</v>
      </c>
      <c r="F1703" s="25" t="e">
        <f aca="false">#REF!</f>
        <v>#REF!</v>
      </c>
      <c r="G1703" s="25" t="e">
        <f aca="false">#REF!</f>
        <v>#REF!</v>
      </c>
      <c r="H1703" s="25" t="e">
        <f aca="false">#REF!</f>
        <v>#REF!</v>
      </c>
      <c r="I1703" s="25" t="e">
        <f aca="false">#REF!</f>
        <v>#REF!</v>
      </c>
      <c r="J1703" s="25" t="e">
        <f aca="false">#REF!</f>
        <v>#REF!</v>
      </c>
      <c r="K1703" s="25" t="e">
        <f aca="false">#REF!</f>
        <v>#REF!</v>
      </c>
      <c r="L1703" s="25" t="e">
        <f aca="false">#REF!</f>
        <v>#REF!</v>
      </c>
      <c r="M1703" s="25" t="e">
        <f aca="false">#REF!</f>
        <v>#REF!</v>
      </c>
      <c r="N1703" s="25" t="e">
        <f aca="false">#REF!</f>
        <v>#REF!</v>
      </c>
    </row>
    <row r="1704" s="25" customFormat="true" ht="12.75" hidden="true" customHeight="false" outlineLevel="0" collapsed="false">
      <c r="A1704" s="25" t="e">
        <f aca="false">#REF!</f>
        <v>#REF!</v>
      </c>
      <c r="B1704" s="25" t="e">
        <f aca="false">#REF!</f>
        <v>#REF!</v>
      </c>
      <c r="C1704" s="25" t="e">
        <f aca="false">#REF!</f>
        <v>#REF!</v>
      </c>
      <c r="D1704" s="25" t="e">
        <f aca="false">#REF!</f>
        <v>#REF!</v>
      </c>
      <c r="E1704" s="25" t="e">
        <f aca="false">#REF!</f>
        <v>#REF!</v>
      </c>
      <c r="F1704" s="25" t="e">
        <f aca="false">#REF!</f>
        <v>#REF!</v>
      </c>
      <c r="G1704" s="25" t="e">
        <f aca="false">#REF!</f>
        <v>#REF!</v>
      </c>
      <c r="H1704" s="25" t="e">
        <f aca="false">#REF!</f>
        <v>#REF!</v>
      </c>
      <c r="I1704" s="25" t="e">
        <f aca="false">#REF!</f>
        <v>#REF!</v>
      </c>
      <c r="J1704" s="25" t="e">
        <f aca="false">#REF!</f>
        <v>#REF!</v>
      </c>
      <c r="K1704" s="25" t="e">
        <f aca="false">#REF!</f>
        <v>#REF!</v>
      </c>
      <c r="L1704" s="25" t="e">
        <f aca="false">#REF!</f>
        <v>#REF!</v>
      </c>
      <c r="M1704" s="25" t="e">
        <f aca="false">#REF!</f>
        <v>#REF!</v>
      </c>
      <c r="N1704" s="25" t="e">
        <f aca="false">#REF!</f>
        <v>#REF!</v>
      </c>
    </row>
    <row r="1705" s="25" customFormat="true" ht="12.75" hidden="true" customHeight="false" outlineLevel="0" collapsed="false">
      <c r="A1705" s="25" t="e">
        <f aca="false">#REF!</f>
        <v>#REF!</v>
      </c>
      <c r="B1705" s="25" t="e">
        <f aca="false">#REF!</f>
        <v>#REF!</v>
      </c>
      <c r="C1705" s="25" t="e">
        <f aca="false">#REF!</f>
        <v>#REF!</v>
      </c>
      <c r="D1705" s="25" t="e">
        <f aca="false">#REF!</f>
        <v>#REF!</v>
      </c>
      <c r="E1705" s="25" t="e">
        <f aca="false">#REF!</f>
        <v>#REF!</v>
      </c>
      <c r="F1705" s="25" t="e">
        <f aca="false">#REF!</f>
        <v>#REF!</v>
      </c>
      <c r="G1705" s="25" t="e">
        <f aca="false">#REF!</f>
        <v>#REF!</v>
      </c>
      <c r="H1705" s="25" t="e">
        <f aca="false">#REF!</f>
        <v>#REF!</v>
      </c>
      <c r="I1705" s="25" t="e">
        <f aca="false">#REF!</f>
        <v>#REF!</v>
      </c>
      <c r="J1705" s="25" t="e">
        <f aca="false">#REF!</f>
        <v>#REF!</v>
      </c>
      <c r="K1705" s="25" t="e">
        <f aca="false">#REF!</f>
        <v>#REF!</v>
      </c>
      <c r="L1705" s="25" t="e">
        <f aca="false">#REF!</f>
        <v>#REF!</v>
      </c>
      <c r="M1705" s="25" t="e">
        <f aca="false">#REF!</f>
        <v>#REF!</v>
      </c>
      <c r="N1705" s="25" t="e">
        <f aca="false">#REF!</f>
        <v>#REF!</v>
      </c>
    </row>
    <row r="1706" s="25" customFormat="true" ht="12.75" hidden="true" customHeight="false" outlineLevel="0" collapsed="false">
      <c r="A1706" s="25" t="e">
        <f aca="false">#REF!</f>
        <v>#REF!</v>
      </c>
      <c r="B1706" s="25" t="e">
        <f aca="false">#REF!</f>
        <v>#REF!</v>
      </c>
      <c r="C1706" s="25" t="e">
        <f aca="false">#REF!</f>
        <v>#REF!</v>
      </c>
      <c r="D1706" s="25" t="e">
        <f aca="false">#REF!</f>
        <v>#REF!</v>
      </c>
      <c r="E1706" s="25" t="e">
        <f aca="false">#REF!</f>
        <v>#REF!</v>
      </c>
      <c r="F1706" s="25" t="e">
        <f aca="false">#REF!</f>
        <v>#REF!</v>
      </c>
      <c r="G1706" s="25" t="e">
        <f aca="false">#REF!</f>
        <v>#REF!</v>
      </c>
      <c r="H1706" s="25" t="e">
        <f aca="false">#REF!</f>
        <v>#REF!</v>
      </c>
      <c r="I1706" s="25" t="e">
        <f aca="false">#REF!</f>
        <v>#REF!</v>
      </c>
      <c r="J1706" s="25" t="e">
        <f aca="false">#REF!</f>
        <v>#REF!</v>
      </c>
      <c r="K1706" s="25" t="e">
        <f aca="false">#REF!</f>
        <v>#REF!</v>
      </c>
      <c r="L1706" s="25" t="e">
        <f aca="false">#REF!</f>
        <v>#REF!</v>
      </c>
      <c r="M1706" s="25" t="e">
        <f aca="false">#REF!</f>
        <v>#REF!</v>
      </c>
      <c r="N1706" s="25" t="e">
        <f aca="false">#REF!</f>
        <v>#REF!</v>
      </c>
    </row>
    <row r="1707" s="25" customFormat="true" ht="12.75" hidden="true" customHeight="false" outlineLevel="0" collapsed="false">
      <c r="A1707" s="25" t="e">
        <f aca="false">#REF!</f>
        <v>#REF!</v>
      </c>
      <c r="B1707" s="25" t="e">
        <f aca="false">#REF!</f>
        <v>#REF!</v>
      </c>
      <c r="C1707" s="25" t="e">
        <f aca="false">#REF!</f>
        <v>#REF!</v>
      </c>
      <c r="D1707" s="25" t="e">
        <f aca="false">#REF!</f>
        <v>#REF!</v>
      </c>
      <c r="E1707" s="25" t="e">
        <f aca="false">#REF!</f>
        <v>#REF!</v>
      </c>
      <c r="F1707" s="25" t="e">
        <f aca="false">#REF!</f>
        <v>#REF!</v>
      </c>
      <c r="G1707" s="25" t="e">
        <f aca="false">#REF!</f>
        <v>#REF!</v>
      </c>
      <c r="H1707" s="25" t="e">
        <f aca="false">#REF!</f>
        <v>#REF!</v>
      </c>
      <c r="I1707" s="25" t="e">
        <f aca="false">#REF!</f>
        <v>#REF!</v>
      </c>
      <c r="J1707" s="25" t="e">
        <f aca="false">#REF!</f>
        <v>#REF!</v>
      </c>
      <c r="K1707" s="25" t="e">
        <f aca="false">#REF!</f>
        <v>#REF!</v>
      </c>
      <c r="L1707" s="25" t="e">
        <f aca="false">#REF!</f>
        <v>#REF!</v>
      </c>
      <c r="M1707" s="25" t="e">
        <f aca="false">#REF!</f>
        <v>#REF!</v>
      </c>
      <c r="N1707" s="25" t="e">
        <f aca="false">#REF!</f>
        <v>#REF!</v>
      </c>
    </row>
    <row r="1708" s="25" customFormat="true" ht="12.75" hidden="true" customHeight="false" outlineLevel="0" collapsed="false">
      <c r="A1708" s="25" t="e">
        <f aca="false">#REF!</f>
        <v>#REF!</v>
      </c>
      <c r="B1708" s="25" t="e">
        <f aca="false">#REF!</f>
        <v>#REF!</v>
      </c>
      <c r="C1708" s="25" t="e">
        <f aca="false">#REF!</f>
        <v>#REF!</v>
      </c>
      <c r="D1708" s="25" t="e">
        <f aca="false">#REF!</f>
        <v>#REF!</v>
      </c>
      <c r="E1708" s="25" t="e">
        <f aca="false">#REF!</f>
        <v>#REF!</v>
      </c>
      <c r="F1708" s="25" t="e">
        <f aca="false">#REF!</f>
        <v>#REF!</v>
      </c>
      <c r="G1708" s="25" t="e">
        <f aca="false">#REF!</f>
        <v>#REF!</v>
      </c>
      <c r="H1708" s="25" t="e">
        <f aca="false">#REF!</f>
        <v>#REF!</v>
      </c>
      <c r="I1708" s="25" t="e">
        <f aca="false">#REF!</f>
        <v>#REF!</v>
      </c>
      <c r="J1708" s="25" t="e">
        <f aca="false">#REF!</f>
        <v>#REF!</v>
      </c>
      <c r="K1708" s="25" t="e">
        <f aca="false">#REF!</f>
        <v>#REF!</v>
      </c>
      <c r="L1708" s="25" t="e">
        <f aca="false">#REF!</f>
        <v>#REF!</v>
      </c>
      <c r="M1708" s="25" t="e">
        <f aca="false">#REF!</f>
        <v>#REF!</v>
      </c>
      <c r="N1708" s="25" t="e">
        <f aca="false">#REF!</f>
        <v>#REF!</v>
      </c>
    </row>
    <row r="1709" s="25" customFormat="true" ht="12.75" hidden="true" customHeight="false" outlineLevel="0" collapsed="false">
      <c r="A1709" s="25" t="e">
        <f aca="false">#REF!</f>
        <v>#REF!</v>
      </c>
      <c r="B1709" s="25" t="e">
        <f aca="false">#REF!</f>
        <v>#REF!</v>
      </c>
      <c r="C1709" s="25" t="e">
        <f aca="false">#REF!</f>
        <v>#REF!</v>
      </c>
      <c r="D1709" s="25" t="e">
        <f aca="false">#REF!</f>
        <v>#REF!</v>
      </c>
      <c r="E1709" s="25" t="e">
        <f aca="false">#REF!</f>
        <v>#REF!</v>
      </c>
      <c r="F1709" s="25" t="e">
        <f aca="false">#REF!</f>
        <v>#REF!</v>
      </c>
      <c r="G1709" s="25" t="e">
        <f aca="false">#REF!</f>
        <v>#REF!</v>
      </c>
      <c r="H1709" s="25" t="e">
        <f aca="false">#REF!</f>
        <v>#REF!</v>
      </c>
      <c r="I1709" s="25" t="e">
        <f aca="false">#REF!</f>
        <v>#REF!</v>
      </c>
      <c r="J1709" s="25" t="e">
        <f aca="false">#REF!</f>
        <v>#REF!</v>
      </c>
      <c r="K1709" s="25" t="e">
        <f aca="false">#REF!</f>
        <v>#REF!</v>
      </c>
      <c r="L1709" s="25" t="e">
        <f aca="false">#REF!</f>
        <v>#REF!</v>
      </c>
      <c r="M1709" s="25" t="e">
        <f aca="false">#REF!</f>
        <v>#REF!</v>
      </c>
      <c r="N1709" s="25" t="e">
        <f aca="false">#REF!</f>
        <v>#REF!</v>
      </c>
    </row>
    <row r="1710" s="25" customFormat="true" ht="12.75" hidden="true" customHeight="false" outlineLevel="0" collapsed="false">
      <c r="A1710" s="25" t="e">
        <f aca="false">#REF!</f>
        <v>#REF!</v>
      </c>
      <c r="B1710" s="25" t="e">
        <f aca="false">#REF!</f>
        <v>#REF!</v>
      </c>
      <c r="C1710" s="25" t="e">
        <f aca="false">#REF!</f>
        <v>#REF!</v>
      </c>
      <c r="D1710" s="25" t="e">
        <f aca="false">#REF!</f>
        <v>#REF!</v>
      </c>
      <c r="E1710" s="25" t="e">
        <f aca="false">#REF!</f>
        <v>#REF!</v>
      </c>
      <c r="F1710" s="25" t="e">
        <f aca="false">#REF!</f>
        <v>#REF!</v>
      </c>
      <c r="G1710" s="25" t="e">
        <f aca="false">#REF!</f>
        <v>#REF!</v>
      </c>
      <c r="H1710" s="25" t="e">
        <f aca="false">#REF!</f>
        <v>#REF!</v>
      </c>
      <c r="I1710" s="25" t="e">
        <f aca="false">#REF!</f>
        <v>#REF!</v>
      </c>
      <c r="J1710" s="25" t="e">
        <f aca="false">#REF!</f>
        <v>#REF!</v>
      </c>
      <c r="K1710" s="25" t="e">
        <f aca="false">#REF!</f>
        <v>#REF!</v>
      </c>
      <c r="L1710" s="25" t="e">
        <f aca="false">#REF!</f>
        <v>#REF!</v>
      </c>
      <c r="M1710" s="25" t="e">
        <f aca="false">#REF!</f>
        <v>#REF!</v>
      </c>
      <c r="N1710" s="25" t="e">
        <f aca="false">#REF!</f>
        <v>#REF!</v>
      </c>
    </row>
    <row r="1711" s="25" customFormat="true" ht="12.75" hidden="true" customHeight="false" outlineLevel="0" collapsed="false">
      <c r="A1711" s="25" t="e">
        <f aca="false">#REF!</f>
        <v>#REF!</v>
      </c>
      <c r="B1711" s="25" t="e">
        <f aca="false">#REF!</f>
        <v>#REF!</v>
      </c>
      <c r="C1711" s="25" t="e">
        <f aca="false">#REF!</f>
        <v>#REF!</v>
      </c>
      <c r="D1711" s="25" t="e">
        <f aca="false">#REF!</f>
        <v>#REF!</v>
      </c>
      <c r="E1711" s="25" t="e">
        <f aca="false">#REF!</f>
        <v>#REF!</v>
      </c>
      <c r="F1711" s="25" t="e">
        <f aca="false">#REF!</f>
        <v>#REF!</v>
      </c>
      <c r="G1711" s="25" t="e">
        <f aca="false">#REF!</f>
        <v>#REF!</v>
      </c>
      <c r="H1711" s="25" t="e">
        <f aca="false">#REF!</f>
        <v>#REF!</v>
      </c>
      <c r="I1711" s="25" t="e">
        <f aca="false">#REF!</f>
        <v>#REF!</v>
      </c>
      <c r="J1711" s="25" t="e">
        <f aca="false">#REF!</f>
        <v>#REF!</v>
      </c>
      <c r="K1711" s="25" t="e">
        <f aca="false">#REF!</f>
        <v>#REF!</v>
      </c>
      <c r="L1711" s="25" t="e">
        <f aca="false">#REF!</f>
        <v>#REF!</v>
      </c>
      <c r="M1711" s="25" t="e">
        <f aca="false">#REF!</f>
        <v>#REF!</v>
      </c>
      <c r="N1711" s="25" t="e">
        <f aca="false">#REF!</f>
        <v>#REF!</v>
      </c>
    </row>
    <row r="1712" s="25" customFormat="true" ht="12.75" hidden="true" customHeight="false" outlineLevel="0" collapsed="false">
      <c r="A1712" s="25" t="e">
        <f aca="false">#REF!</f>
        <v>#REF!</v>
      </c>
      <c r="B1712" s="25" t="e">
        <f aca="false">#REF!</f>
        <v>#REF!</v>
      </c>
      <c r="C1712" s="25" t="e">
        <f aca="false">#REF!</f>
        <v>#REF!</v>
      </c>
      <c r="D1712" s="25" t="e">
        <f aca="false">#REF!</f>
        <v>#REF!</v>
      </c>
      <c r="E1712" s="25" t="e">
        <f aca="false">#REF!</f>
        <v>#REF!</v>
      </c>
      <c r="F1712" s="25" t="e">
        <f aca="false">#REF!</f>
        <v>#REF!</v>
      </c>
      <c r="G1712" s="25" t="e">
        <f aca="false">#REF!</f>
        <v>#REF!</v>
      </c>
      <c r="H1712" s="25" t="e">
        <f aca="false">#REF!</f>
        <v>#REF!</v>
      </c>
      <c r="I1712" s="25" t="e">
        <f aca="false">#REF!</f>
        <v>#REF!</v>
      </c>
      <c r="J1712" s="25" t="e">
        <f aca="false">#REF!</f>
        <v>#REF!</v>
      </c>
      <c r="K1712" s="25" t="e">
        <f aca="false">#REF!</f>
        <v>#REF!</v>
      </c>
      <c r="L1712" s="25" t="e">
        <f aca="false">#REF!</f>
        <v>#REF!</v>
      </c>
      <c r="M1712" s="25" t="e">
        <f aca="false">#REF!</f>
        <v>#REF!</v>
      </c>
      <c r="N1712" s="25" t="e">
        <f aca="false">#REF!</f>
        <v>#REF!</v>
      </c>
    </row>
    <row r="1713" s="25" customFormat="true" ht="12.75" hidden="true" customHeight="false" outlineLevel="0" collapsed="false">
      <c r="A1713" s="25" t="e">
        <f aca="false">#REF!</f>
        <v>#REF!</v>
      </c>
      <c r="B1713" s="25" t="e">
        <f aca="false">#REF!</f>
        <v>#REF!</v>
      </c>
      <c r="C1713" s="25" t="e">
        <f aca="false">#REF!</f>
        <v>#REF!</v>
      </c>
      <c r="D1713" s="25" t="e">
        <f aca="false">#REF!</f>
        <v>#REF!</v>
      </c>
      <c r="E1713" s="25" t="e">
        <f aca="false">#REF!</f>
        <v>#REF!</v>
      </c>
      <c r="F1713" s="25" t="e">
        <f aca="false">#REF!</f>
        <v>#REF!</v>
      </c>
      <c r="G1713" s="25" t="e">
        <f aca="false">#REF!</f>
        <v>#REF!</v>
      </c>
      <c r="H1713" s="25" t="e">
        <f aca="false">#REF!</f>
        <v>#REF!</v>
      </c>
      <c r="I1713" s="25" t="e">
        <f aca="false">#REF!</f>
        <v>#REF!</v>
      </c>
      <c r="J1713" s="25" t="e">
        <f aca="false">#REF!</f>
        <v>#REF!</v>
      </c>
      <c r="K1713" s="25" t="e">
        <f aca="false">#REF!</f>
        <v>#REF!</v>
      </c>
      <c r="L1713" s="25" t="e">
        <f aca="false">#REF!</f>
        <v>#REF!</v>
      </c>
      <c r="M1713" s="25" t="e">
        <f aca="false">#REF!</f>
        <v>#REF!</v>
      </c>
      <c r="N1713" s="25" t="e">
        <f aca="false">#REF!</f>
        <v>#REF!</v>
      </c>
    </row>
    <row r="1714" s="25" customFormat="true" ht="12.75" hidden="true" customHeight="false" outlineLevel="0" collapsed="false">
      <c r="A1714" s="25" t="e">
        <f aca="false">#REF!</f>
        <v>#REF!</v>
      </c>
      <c r="B1714" s="25" t="e">
        <f aca="false">#REF!</f>
        <v>#REF!</v>
      </c>
      <c r="C1714" s="25" t="e">
        <f aca="false">#REF!</f>
        <v>#REF!</v>
      </c>
      <c r="D1714" s="25" t="e">
        <f aca="false">#REF!</f>
        <v>#REF!</v>
      </c>
      <c r="E1714" s="25" t="e">
        <f aca="false">#REF!</f>
        <v>#REF!</v>
      </c>
      <c r="F1714" s="25" t="e">
        <f aca="false">#REF!</f>
        <v>#REF!</v>
      </c>
      <c r="G1714" s="25" t="e">
        <f aca="false">#REF!</f>
        <v>#REF!</v>
      </c>
      <c r="H1714" s="25" t="e">
        <f aca="false">#REF!</f>
        <v>#REF!</v>
      </c>
      <c r="I1714" s="25" t="e">
        <f aca="false">#REF!</f>
        <v>#REF!</v>
      </c>
      <c r="J1714" s="25" t="e">
        <f aca="false">#REF!</f>
        <v>#REF!</v>
      </c>
      <c r="K1714" s="25" t="e">
        <f aca="false">#REF!</f>
        <v>#REF!</v>
      </c>
      <c r="L1714" s="25" t="e">
        <f aca="false">#REF!</f>
        <v>#REF!</v>
      </c>
      <c r="M1714" s="25" t="e">
        <f aca="false">#REF!</f>
        <v>#REF!</v>
      </c>
      <c r="N1714" s="25" t="e">
        <f aca="false">#REF!</f>
        <v>#REF!</v>
      </c>
    </row>
    <row r="1715" customFormat="false" ht="12.75" hidden="false" customHeight="false" outlineLevel="0" collapsed="false">
      <c r="A1715" s="508" t="e">
        <f aca="false">#REF!</f>
        <v>#REF!</v>
      </c>
      <c r="B1715" s="508" t="e">
        <f aca="false">#REF!</f>
        <v>#REF!</v>
      </c>
      <c r="C1715" s="25" t="e">
        <f aca="false">#REF!</f>
        <v>#REF!</v>
      </c>
      <c r="D1715" s="25" t="e">
        <f aca="false">#REF!</f>
        <v>#REF!</v>
      </c>
      <c r="E1715" s="25" t="e">
        <f aca="false">#REF!</f>
        <v>#REF!</v>
      </c>
      <c r="F1715" s="25" t="e">
        <f aca="false">#REF!</f>
        <v>#REF!</v>
      </c>
      <c r="G1715" s="508" t="e">
        <f aca="false">#REF!</f>
        <v>#REF!</v>
      </c>
      <c r="H1715" s="25" t="e">
        <f aca="false">#REF!</f>
        <v>#REF!</v>
      </c>
      <c r="I1715" s="25" t="e">
        <f aca="false">#REF!</f>
        <v>#REF!</v>
      </c>
      <c r="J1715" s="25" t="e">
        <f aca="false">#REF!</f>
        <v>#REF!</v>
      </c>
      <c r="K1715" s="508" t="e">
        <f aca="false">#REF!</f>
        <v>#REF!</v>
      </c>
      <c r="L1715" s="649" t="e">
        <f aca="false">#REF!</f>
        <v>#REF!</v>
      </c>
      <c r="M1715" s="649" t="e">
        <f aca="false">#REF!</f>
        <v>#REF!</v>
      </c>
      <c r="N1715" s="649" t="e">
        <f aca="false">#REF!</f>
        <v>#REF!</v>
      </c>
      <c r="O1715" s="649"/>
      <c r="P1715" s="649"/>
      <c r="Q1715" s="649"/>
      <c r="R1715" s="650"/>
    </row>
    <row r="1716" s="25" customFormat="true" ht="12.75" hidden="true" customHeight="false" outlineLevel="0" collapsed="false">
      <c r="A1716" s="25" t="e">
        <f aca="false">#REF!</f>
        <v>#REF!</v>
      </c>
      <c r="B1716" s="25" t="e">
        <f aca="false">#REF!</f>
        <v>#REF!</v>
      </c>
      <c r="C1716" s="25" t="e">
        <f aca="false">#REF!</f>
        <v>#REF!</v>
      </c>
      <c r="D1716" s="25" t="e">
        <f aca="false">#REF!</f>
        <v>#REF!</v>
      </c>
      <c r="E1716" s="25" t="e">
        <f aca="false">#REF!</f>
        <v>#REF!</v>
      </c>
      <c r="F1716" s="25" t="e">
        <f aca="false">#REF!</f>
        <v>#REF!</v>
      </c>
      <c r="G1716" s="25" t="e">
        <f aca="false">#REF!</f>
        <v>#REF!</v>
      </c>
      <c r="H1716" s="25" t="e">
        <f aca="false">#REF!</f>
        <v>#REF!</v>
      </c>
      <c r="I1716" s="25" t="e">
        <f aca="false">#REF!</f>
        <v>#REF!</v>
      </c>
      <c r="J1716" s="25" t="e">
        <f aca="false">#REF!</f>
        <v>#REF!</v>
      </c>
      <c r="K1716" s="25" t="e">
        <f aca="false">#REF!</f>
        <v>#REF!</v>
      </c>
      <c r="L1716" s="25" t="e">
        <f aca="false">#REF!</f>
        <v>#REF!</v>
      </c>
      <c r="M1716" s="25" t="e">
        <f aca="false">#REF!</f>
        <v>#REF!</v>
      </c>
      <c r="N1716" s="25" t="e">
        <f aca="false">#REF!</f>
        <v>#REF!</v>
      </c>
    </row>
    <row r="1717" s="25" customFormat="true" ht="12.75" hidden="true" customHeight="false" outlineLevel="0" collapsed="false">
      <c r="A1717" s="25" t="e">
        <f aca="false">#REF!</f>
        <v>#REF!</v>
      </c>
      <c r="B1717" s="25" t="e">
        <f aca="false">#REF!</f>
        <v>#REF!</v>
      </c>
      <c r="C1717" s="25" t="e">
        <f aca="false">#REF!</f>
        <v>#REF!</v>
      </c>
      <c r="D1717" s="25" t="e">
        <f aca="false">#REF!</f>
        <v>#REF!</v>
      </c>
      <c r="E1717" s="25" t="e">
        <f aca="false">#REF!</f>
        <v>#REF!</v>
      </c>
      <c r="F1717" s="25" t="e">
        <f aca="false">#REF!</f>
        <v>#REF!</v>
      </c>
      <c r="G1717" s="25" t="e">
        <f aca="false">#REF!</f>
        <v>#REF!</v>
      </c>
      <c r="H1717" s="25" t="e">
        <f aca="false">#REF!</f>
        <v>#REF!</v>
      </c>
      <c r="I1717" s="25" t="e">
        <f aca="false">#REF!</f>
        <v>#REF!</v>
      </c>
      <c r="J1717" s="25" t="e">
        <f aca="false">#REF!</f>
        <v>#REF!</v>
      </c>
      <c r="K1717" s="25" t="e">
        <f aca="false">#REF!</f>
        <v>#REF!</v>
      </c>
      <c r="L1717" s="25" t="e">
        <f aca="false">#REF!</f>
        <v>#REF!</v>
      </c>
      <c r="M1717" s="25" t="e">
        <f aca="false">#REF!</f>
        <v>#REF!</v>
      </c>
      <c r="N1717" s="25" t="e">
        <f aca="false">#REF!</f>
        <v>#REF!</v>
      </c>
    </row>
    <row r="1718" s="25" customFormat="true" ht="12.75" hidden="true" customHeight="false" outlineLevel="0" collapsed="false">
      <c r="A1718" s="25" t="e">
        <f aca="false">#REF!</f>
        <v>#REF!</v>
      </c>
      <c r="B1718" s="25" t="e">
        <f aca="false">#REF!</f>
        <v>#REF!</v>
      </c>
      <c r="C1718" s="25" t="e">
        <f aca="false">#REF!</f>
        <v>#REF!</v>
      </c>
      <c r="D1718" s="25" t="e">
        <f aca="false">#REF!</f>
        <v>#REF!</v>
      </c>
      <c r="E1718" s="25" t="e">
        <f aca="false">#REF!</f>
        <v>#REF!</v>
      </c>
      <c r="F1718" s="25" t="e">
        <f aca="false">#REF!</f>
        <v>#REF!</v>
      </c>
      <c r="G1718" s="25" t="e">
        <f aca="false">#REF!</f>
        <v>#REF!</v>
      </c>
      <c r="H1718" s="25" t="e">
        <f aca="false">#REF!</f>
        <v>#REF!</v>
      </c>
      <c r="I1718" s="25" t="e">
        <f aca="false">#REF!</f>
        <v>#REF!</v>
      </c>
      <c r="J1718" s="25" t="e">
        <f aca="false">#REF!</f>
        <v>#REF!</v>
      </c>
      <c r="K1718" s="25" t="e">
        <f aca="false">#REF!</f>
        <v>#REF!</v>
      </c>
      <c r="L1718" s="25" t="e">
        <f aca="false">#REF!</f>
        <v>#REF!</v>
      </c>
      <c r="M1718" s="25" t="e">
        <f aca="false">#REF!</f>
        <v>#REF!</v>
      </c>
      <c r="N1718" s="25" t="e">
        <f aca="false">#REF!</f>
        <v>#REF!</v>
      </c>
    </row>
    <row r="1719" s="25" customFormat="true" ht="12.75" hidden="true" customHeight="false" outlineLevel="0" collapsed="false">
      <c r="A1719" s="25" t="e">
        <f aca="false">#REF!</f>
        <v>#REF!</v>
      </c>
      <c r="B1719" s="25" t="e">
        <f aca="false">#REF!</f>
        <v>#REF!</v>
      </c>
      <c r="C1719" s="25" t="e">
        <f aca="false">#REF!</f>
        <v>#REF!</v>
      </c>
      <c r="D1719" s="25" t="e">
        <f aca="false">#REF!</f>
        <v>#REF!</v>
      </c>
      <c r="E1719" s="25" t="e">
        <f aca="false">#REF!</f>
        <v>#REF!</v>
      </c>
      <c r="F1719" s="25" t="e">
        <f aca="false">#REF!</f>
        <v>#REF!</v>
      </c>
      <c r="G1719" s="25" t="e">
        <f aca="false">#REF!</f>
        <v>#REF!</v>
      </c>
      <c r="H1719" s="25" t="e">
        <f aca="false">#REF!</f>
        <v>#REF!</v>
      </c>
      <c r="I1719" s="25" t="e">
        <f aca="false">#REF!</f>
        <v>#REF!</v>
      </c>
      <c r="J1719" s="25" t="e">
        <f aca="false">#REF!</f>
        <v>#REF!</v>
      </c>
      <c r="K1719" s="25" t="e">
        <f aca="false">#REF!</f>
        <v>#REF!</v>
      </c>
      <c r="L1719" s="25" t="e">
        <f aca="false">#REF!</f>
        <v>#REF!</v>
      </c>
      <c r="M1719" s="25" t="e">
        <f aca="false">#REF!</f>
        <v>#REF!</v>
      </c>
      <c r="N1719" s="25" t="e">
        <f aca="false">#REF!</f>
        <v>#REF!</v>
      </c>
    </row>
    <row r="1720" s="25" customFormat="true" ht="12.75" hidden="true" customHeight="false" outlineLevel="0" collapsed="false">
      <c r="A1720" s="25" t="e">
        <f aca="false">#REF!</f>
        <v>#REF!</v>
      </c>
      <c r="B1720" s="25" t="e">
        <f aca="false">#REF!</f>
        <v>#REF!</v>
      </c>
      <c r="C1720" s="25" t="e">
        <f aca="false">#REF!</f>
        <v>#REF!</v>
      </c>
      <c r="D1720" s="25" t="e">
        <f aca="false">#REF!</f>
        <v>#REF!</v>
      </c>
      <c r="E1720" s="25" t="e">
        <f aca="false">#REF!</f>
        <v>#REF!</v>
      </c>
      <c r="F1720" s="25" t="e">
        <f aca="false">#REF!</f>
        <v>#REF!</v>
      </c>
      <c r="G1720" s="25" t="e">
        <f aca="false">#REF!</f>
        <v>#REF!</v>
      </c>
      <c r="H1720" s="25" t="e">
        <f aca="false">#REF!</f>
        <v>#REF!</v>
      </c>
      <c r="I1720" s="25" t="e">
        <f aca="false">#REF!</f>
        <v>#REF!</v>
      </c>
      <c r="J1720" s="25" t="e">
        <f aca="false">#REF!</f>
        <v>#REF!</v>
      </c>
      <c r="K1720" s="25" t="e">
        <f aca="false">#REF!</f>
        <v>#REF!</v>
      </c>
      <c r="L1720" s="25" t="e">
        <f aca="false">#REF!</f>
        <v>#REF!</v>
      </c>
      <c r="M1720" s="25" t="e">
        <f aca="false">#REF!</f>
        <v>#REF!</v>
      </c>
      <c r="N1720" s="25" t="e">
        <f aca="false">#REF!</f>
        <v>#REF!</v>
      </c>
    </row>
    <row r="1721" s="25" customFormat="true" ht="12.75" hidden="true" customHeight="false" outlineLevel="0" collapsed="false">
      <c r="A1721" s="25" t="e">
        <f aca="false">#REF!</f>
        <v>#REF!</v>
      </c>
      <c r="B1721" s="25" t="e">
        <f aca="false">#REF!</f>
        <v>#REF!</v>
      </c>
      <c r="C1721" s="25" t="e">
        <f aca="false">#REF!</f>
        <v>#REF!</v>
      </c>
      <c r="D1721" s="25" t="e">
        <f aca="false">#REF!</f>
        <v>#REF!</v>
      </c>
      <c r="E1721" s="25" t="e">
        <f aca="false">#REF!</f>
        <v>#REF!</v>
      </c>
      <c r="F1721" s="25" t="e">
        <f aca="false">#REF!</f>
        <v>#REF!</v>
      </c>
      <c r="G1721" s="25" t="e">
        <f aca="false">#REF!</f>
        <v>#REF!</v>
      </c>
      <c r="H1721" s="25" t="e">
        <f aca="false">#REF!</f>
        <v>#REF!</v>
      </c>
      <c r="I1721" s="25" t="e">
        <f aca="false">#REF!</f>
        <v>#REF!</v>
      </c>
      <c r="J1721" s="25" t="e">
        <f aca="false">#REF!</f>
        <v>#REF!</v>
      </c>
      <c r="K1721" s="25" t="e">
        <f aca="false">#REF!</f>
        <v>#REF!</v>
      </c>
      <c r="L1721" s="25" t="e">
        <f aca="false">#REF!</f>
        <v>#REF!</v>
      </c>
      <c r="M1721" s="25" t="e">
        <f aca="false">#REF!</f>
        <v>#REF!</v>
      </c>
      <c r="N1721" s="25" t="e">
        <f aca="false">#REF!</f>
        <v>#REF!</v>
      </c>
    </row>
    <row r="1722" s="25" customFormat="true" ht="12.75" hidden="true" customHeight="false" outlineLevel="0" collapsed="false">
      <c r="A1722" s="25" t="e">
        <f aca="false">#REF!</f>
        <v>#REF!</v>
      </c>
      <c r="B1722" s="25" t="e">
        <f aca="false">#REF!</f>
        <v>#REF!</v>
      </c>
      <c r="C1722" s="25" t="e">
        <f aca="false">#REF!</f>
        <v>#REF!</v>
      </c>
      <c r="D1722" s="25" t="e">
        <f aca="false">#REF!</f>
        <v>#REF!</v>
      </c>
      <c r="E1722" s="25" t="e">
        <f aca="false">#REF!</f>
        <v>#REF!</v>
      </c>
      <c r="F1722" s="25" t="e">
        <f aca="false">#REF!</f>
        <v>#REF!</v>
      </c>
      <c r="G1722" s="25" t="e">
        <f aca="false">#REF!</f>
        <v>#REF!</v>
      </c>
      <c r="H1722" s="25" t="e">
        <f aca="false">#REF!</f>
        <v>#REF!</v>
      </c>
      <c r="I1722" s="25" t="e">
        <f aca="false">#REF!</f>
        <v>#REF!</v>
      </c>
      <c r="J1722" s="25" t="e">
        <f aca="false">#REF!</f>
        <v>#REF!</v>
      </c>
      <c r="K1722" s="25" t="e">
        <f aca="false">#REF!</f>
        <v>#REF!</v>
      </c>
      <c r="L1722" s="25" t="e">
        <f aca="false">#REF!</f>
        <v>#REF!</v>
      </c>
      <c r="M1722" s="25" t="e">
        <f aca="false">#REF!</f>
        <v>#REF!</v>
      </c>
      <c r="N1722" s="25" t="e">
        <f aca="false">#REF!</f>
        <v>#REF!</v>
      </c>
    </row>
    <row r="1723" customFormat="false" ht="12.75" hidden="false" customHeight="false" outlineLevel="0" collapsed="false">
      <c r="A1723" s="508" t="e">
        <f aca="false">#REF!</f>
        <v>#REF!</v>
      </c>
      <c r="B1723" s="508" t="e">
        <f aca="false">#REF!</f>
        <v>#REF!</v>
      </c>
      <c r="C1723" s="25" t="e">
        <f aca="false">#REF!</f>
        <v>#REF!</v>
      </c>
      <c r="D1723" s="25" t="e">
        <f aca="false">#REF!</f>
        <v>#REF!</v>
      </c>
      <c r="E1723" s="25" t="e">
        <f aca="false">#REF!</f>
        <v>#REF!</v>
      </c>
      <c r="F1723" s="25" t="e">
        <f aca="false">#REF!</f>
        <v>#REF!</v>
      </c>
      <c r="G1723" s="508" t="e">
        <f aca="false">#REF!</f>
        <v>#REF!</v>
      </c>
      <c r="H1723" s="25" t="e">
        <f aca="false">#REF!</f>
        <v>#REF!</v>
      </c>
      <c r="I1723" s="25" t="e">
        <f aca="false">#REF!</f>
        <v>#REF!</v>
      </c>
      <c r="J1723" s="25" t="e">
        <f aca="false">#REF!</f>
        <v>#REF!</v>
      </c>
      <c r="K1723" s="508" t="e">
        <f aca="false">#REF!</f>
        <v>#REF!</v>
      </c>
      <c r="L1723" s="649" t="e">
        <f aca="false">#REF!</f>
        <v>#REF!</v>
      </c>
      <c r="M1723" s="649" t="e">
        <f aca="false">#REF!</f>
        <v>#REF!</v>
      </c>
      <c r="N1723" s="649" t="e">
        <f aca="false">#REF!</f>
        <v>#REF!</v>
      </c>
      <c r="O1723" s="649"/>
      <c r="P1723" s="649"/>
      <c r="Q1723" s="649"/>
      <c r="R1723" s="650"/>
      <c r="S1723" s="641" t="s">
        <v>1653</v>
      </c>
    </row>
    <row r="1724" s="25" customFormat="true" ht="12.75" hidden="true" customHeight="false" outlineLevel="0" collapsed="false">
      <c r="A1724" s="25" t="e">
        <f aca="false">#REF!</f>
        <v>#REF!</v>
      </c>
      <c r="B1724" s="25" t="e">
        <f aca="false">#REF!</f>
        <v>#REF!</v>
      </c>
      <c r="C1724" s="25" t="e">
        <f aca="false">#REF!</f>
        <v>#REF!</v>
      </c>
      <c r="D1724" s="25" t="e">
        <f aca="false">#REF!</f>
        <v>#REF!</v>
      </c>
      <c r="E1724" s="25" t="e">
        <f aca="false">#REF!</f>
        <v>#REF!</v>
      </c>
      <c r="F1724" s="25" t="e">
        <f aca="false">#REF!</f>
        <v>#REF!</v>
      </c>
      <c r="G1724" s="25" t="e">
        <f aca="false">#REF!</f>
        <v>#REF!</v>
      </c>
      <c r="H1724" s="25" t="e">
        <f aca="false">#REF!</f>
        <v>#REF!</v>
      </c>
      <c r="I1724" s="25" t="e">
        <f aca="false">#REF!</f>
        <v>#REF!</v>
      </c>
      <c r="J1724" s="25" t="e">
        <f aca="false">#REF!</f>
        <v>#REF!</v>
      </c>
      <c r="K1724" s="25" t="e">
        <f aca="false">#REF!</f>
        <v>#REF!</v>
      </c>
      <c r="L1724" s="25" t="e">
        <f aca="false">#REF!</f>
        <v>#REF!</v>
      </c>
      <c r="M1724" s="25" t="e">
        <f aca="false">#REF!</f>
        <v>#REF!</v>
      </c>
      <c r="N1724" s="25" t="e">
        <f aca="false">#REF!</f>
        <v>#REF!</v>
      </c>
    </row>
    <row r="1725" s="25" customFormat="true" ht="12.75" hidden="true" customHeight="false" outlineLevel="0" collapsed="false">
      <c r="A1725" s="25" t="e">
        <f aca="false">#REF!</f>
        <v>#REF!</v>
      </c>
      <c r="B1725" s="25" t="e">
        <f aca="false">#REF!</f>
        <v>#REF!</v>
      </c>
      <c r="C1725" s="25" t="e">
        <f aca="false">#REF!</f>
        <v>#REF!</v>
      </c>
      <c r="D1725" s="25" t="e">
        <f aca="false">#REF!</f>
        <v>#REF!</v>
      </c>
      <c r="E1725" s="25" t="e">
        <f aca="false">#REF!</f>
        <v>#REF!</v>
      </c>
      <c r="F1725" s="25" t="e">
        <f aca="false">#REF!</f>
        <v>#REF!</v>
      </c>
      <c r="G1725" s="25" t="e">
        <f aca="false">#REF!</f>
        <v>#REF!</v>
      </c>
      <c r="H1725" s="25" t="e">
        <f aca="false">#REF!</f>
        <v>#REF!</v>
      </c>
      <c r="I1725" s="25" t="e">
        <f aca="false">#REF!</f>
        <v>#REF!</v>
      </c>
      <c r="J1725" s="25" t="e">
        <f aca="false">#REF!</f>
        <v>#REF!</v>
      </c>
      <c r="K1725" s="25" t="e">
        <f aca="false">#REF!</f>
        <v>#REF!</v>
      </c>
      <c r="L1725" s="25" t="e">
        <f aca="false">#REF!</f>
        <v>#REF!</v>
      </c>
      <c r="M1725" s="25" t="e">
        <f aca="false">#REF!</f>
        <v>#REF!</v>
      </c>
      <c r="N1725" s="25" t="e">
        <f aca="false">#REF!</f>
        <v>#REF!</v>
      </c>
    </row>
    <row r="1726" s="25" customFormat="true" ht="12.75" hidden="true" customHeight="false" outlineLevel="0" collapsed="false">
      <c r="A1726" s="25" t="e">
        <f aca="false">#REF!</f>
        <v>#REF!</v>
      </c>
      <c r="B1726" s="25" t="e">
        <f aca="false">#REF!</f>
        <v>#REF!</v>
      </c>
      <c r="C1726" s="25" t="e">
        <f aca="false">#REF!</f>
        <v>#REF!</v>
      </c>
      <c r="D1726" s="25" t="e">
        <f aca="false">#REF!</f>
        <v>#REF!</v>
      </c>
      <c r="E1726" s="25" t="e">
        <f aca="false">#REF!</f>
        <v>#REF!</v>
      </c>
      <c r="F1726" s="25" t="e">
        <f aca="false">#REF!</f>
        <v>#REF!</v>
      </c>
      <c r="G1726" s="25" t="e">
        <f aca="false">#REF!</f>
        <v>#REF!</v>
      </c>
      <c r="H1726" s="25" t="e">
        <f aca="false">#REF!</f>
        <v>#REF!</v>
      </c>
      <c r="I1726" s="25" t="e">
        <f aca="false">#REF!</f>
        <v>#REF!</v>
      </c>
      <c r="J1726" s="25" t="e">
        <f aca="false">#REF!</f>
        <v>#REF!</v>
      </c>
      <c r="K1726" s="25" t="e">
        <f aca="false">#REF!</f>
        <v>#REF!</v>
      </c>
      <c r="L1726" s="25" t="e">
        <f aca="false">#REF!</f>
        <v>#REF!</v>
      </c>
      <c r="M1726" s="25" t="e">
        <f aca="false">#REF!</f>
        <v>#REF!</v>
      </c>
      <c r="N1726" s="25" t="e">
        <f aca="false">#REF!</f>
        <v>#REF!</v>
      </c>
    </row>
    <row r="1727" s="25" customFormat="true" ht="12.75" hidden="true" customHeight="false" outlineLevel="0" collapsed="false">
      <c r="A1727" s="25" t="e">
        <f aca="false">#REF!</f>
        <v>#REF!</v>
      </c>
      <c r="B1727" s="25" t="e">
        <f aca="false">#REF!</f>
        <v>#REF!</v>
      </c>
      <c r="C1727" s="25" t="e">
        <f aca="false">#REF!</f>
        <v>#REF!</v>
      </c>
      <c r="D1727" s="25" t="e">
        <f aca="false">#REF!</f>
        <v>#REF!</v>
      </c>
      <c r="E1727" s="25" t="e">
        <f aca="false">#REF!</f>
        <v>#REF!</v>
      </c>
      <c r="F1727" s="25" t="e">
        <f aca="false">#REF!</f>
        <v>#REF!</v>
      </c>
      <c r="G1727" s="25" t="e">
        <f aca="false">#REF!</f>
        <v>#REF!</v>
      </c>
      <c r="H1727" s="25" t="e">
        <f aca="false">#REF!</f>
        <v>#REF!</v>
      </c>
      <c r="I1727" s="25" t="e">
        <f aca="false">#REF!</f>
        <v>#REF!</v>
      </c>
      <c r="J1727" s="25" t="e">
        <f aca="false">#REF!</f>
        <v>#REF!</v>
      </c>
      <c r="K1727" s="25" t="e">
        <f aca="false">#REF!</f>
        <v>#REF!</v>
      </c>
      <c r="L1727" s="25" t="e">
        <f aca="false">#REF!</f>
        <v>#REF!</v>
      </c>
      <c r="M1727" s="25" t="e">
        <f aca="false">#REF!</f>
        <v>#REF!</v>
      </c>
      <c r="N1727" s="25" t="e">
        <f aca="false">#REF!</f>
        <v>#REF!</v>
      </c>
    </row>
    <row r="1728" s="25" customFormat="true" ht="12.75" hidden="true" customHeight="false" outlineLevel="0" collapsed="false">
      <c r="A1728" s="25" t="e">
        <f aca="false">#REF!</f>
        <v>#REF!</v>
      </c>
      <c r="B1728" s="25" t="e">
        <f aca="false">#REF!</f>
        <v>#REF!</v>
      </c>
      <c r="C1728" s="25" t="e">
        <f aca="false">#REF!</f>
        <v>#REF!</v>
      </c>
      <c r="D1728" s="25" t="e">
        <f aca="false">#REF!</f>
        <v>#REF!</v>
      </c>
      <c r="E1728" s="25" t="e">
        <f aca="false">#REF!</f>
        <v>#REF!</v>
      </c>
      <c r="F1728" s="25" t="e">
        <f aca="false">#REF!</f>
        <v>#REF!</v>
      </c>
      <c r="G1728" s="25" t="e">
        <f aca="false">#REF!</f>
        <v>#REF!</v>
      </c>
      <c r="H1728" s="25" t="e">
        <f aca="false">#REF!</f>
        <v>#REF!</v>
      </c>
      <c r="I1728" s="25" t="e">
        <f aca="false">#REF!</f>
        <v>#REF!</v>
      </c>
      <c r="J1728" s="25" t="e">
        <f aca="false">#REF!</f>
        <v>#REF!</v>
      </c>
      <c r="K1728" s="25" t="e">
        <f aca="false">#REF!</f>
        <v>#REF!</v>
      </c>
      <c r="L1728" s="25" t="e">
        <f aca="false">#REF!</f>
        <v>#REF!</v>
      </c>
      <c r="M1728" s="25" t="e">
        <f aca="false">#REF!</f>
        <v>#REF!</v>
      </c>
      <c r="N1728" s="25" t="e">
        <f aca="false">#REF!</f>
        <v>#REF!</v>
      </c>
    </row>
    <row r="1729" s="25" customFormat="true" ht="12.75" hidden="true" customHeight="false" outlineLevel="0" collapsed="false">
      <c r="A1729" s="25" t="e">
        <f aca="false">#REF!</f>
        <v>#REF!</v>
      </c>
      <c r="B1729" s="25" t="e">
        <f aca="false">#REF!</f>
        <v>#REF!</v>
      </c>
      <c r="C1729" s="25" t="e">
        <f aca="false">#REF!</f>
        <v>#REF!</v>
      </c>
      <c r="D1729" s="25" t="e">
        <f aca="false">#REF!</f>
        <v>#REF!</v>
      </c>
      <c r="E1729" s="25" t="e">
        <f aca="false">#REF!</f>
        <v>#REF!</v>
      </c>
      <c r="F1729" s="25" t="e">
        <f aca="false">#REF!</f>
        <v>#REF!</v>
      </c>
      <c r="G1729" s="25" t="e">
        <f aca="false">#REF!</f>
        <v>#REF!</v>
      </c>
      <c r="H1729" s="25" t="e">
        <f aca="false">#REF!</f>
        <v>#REF!</v>
      </c>
      <c r="I1729" s="25" t="e">
        <f aca="false">#REF!</f>
        <v>#REF!</v>
      </c>
      <c r="J1729" s="25" t="e">
        <f aca="false">#REF!</f>
        <v>#REF!</v>
      </c>
      <c r="K1729" s="25" t="e">
        <f aca="false">#REF!</f>
        <v>#REF!</v>
      </c>
      <c r="L1729" s="25" t="e">
        <f aca="false">#REF!</f>
        <v>#REF!</v>
      </c>
      <c r="M1729" s="25" t="e">
        <f aca="false">#REF!</f>
        <v>#REF!</v>
      </c>
      <c r="N1729" s="25" t="e">
        <f aca="false">#REF!</f>
        <v>#REF!</v>
      </c>
    </row>
    <row r="1730" s="25" customFormat="true" ht="12.75" hidden="true" customHeight="false" outlineLevel="0" collapsed="false">
      <c r="A1730" s="25" t="e">
        <f aca="false">#REF!</f>
        <v>#REF!</v>
      </c>
      <c r="B1730" s="25" t="e">
        <f aca="false">#REF!</f>
        <v>#REF!</v>
      </c>
      <c r="C1730" s="25" t="e">
        <f aca="false">#REF!</f>
        <v>#REF!</v>
      </c>
      <c r="D1730" s="25" t="e">
        <f aca="false">#REF!</f>
        <v>#REF!</v>
      </c>
      <c r="E1730" s="25" t="e">
        <f aca="false">#REF!</f>
        <v>#REF!</v>
      </c>
      <c r="F1730" s="25" t="e">
        <f aca="false">#REF!</f>
        <v>#REF!</v>
      </c>
      <c r="G1730" s="25" t="e">
        <f aca="false">#REF!</f>
        <v>#REF!</v>
      </c>
      <c r="H1730" s="25" t="e">
        <f aca="false">#REF!</f>
        <v>#REF!</v>
      </c>
      <c r="I1730" s="25" t="e">
        <f aca="false">#REF!</f>
        <v>#REF!</v>
      </c>
      <c r="J1730" s="25" t="e">
        <f aca="false">#REF!</f>
        <v>#REF!</v>
      </c>
      <c r="K1730" s="25" t="e">
        <f aca="false">#REF!</f>
        <v>#REF!</v>
      </c>
      <c r="L1730" s="25" t="e">
        <f aca="false">#REF!</f>
        <v>#REF!</v>
      </c>
      <c r="M1730" s="25" t="e">
        <f aca="false">#REF!</f>
        <v>#REF!</v>
      </c>
      <c r="N1730" s="25" t="e">
        <f aca="false">#REF!</f>
        <v>#REF!</v>
      </c>
    </row>
    <row r="1731" s="25" customFormat="true" ht="12.75" hidden="true" customHeight="false" outlineLevel="0" collapsed="false">
      <c r="A1731" s="25" t="e">
        <f aca="false">#REF!</f>
        <v>#REF!</v>
      </c>
      <c r="B1731" s="25" t="e">
        <f aca="false">#REF!</f>
        <v>#REF!</v>
      </c>
      <c r="C1731" s="25" t="e">
        <f aca="false">#REF!</f>
        <v>#REF!</v>
      </c>
      <c r="D1731" s="25" t="e">
        <f aca="false">#REF!</f>
        <v>#REF!</v>
      </c>
      <c r="E1731" s="25" t="e">
        <f aca="false">#REF!</f>
        <v>#REF!</v>
      </c>
      <c r="F1731" s="25" t="e">
        <f aca="false">#REF!</f>
        <v>#REF!</v>
      </c>
      <c r="G1731" s="25" t="e">
        <f aca="false">#REF!</f>
        <v>#REF!</v>
      </c>
      <c r="H1731" s="25" t="e">
        <f aca="false">#REF!</f>
        <v>#REF!</v>
      </c>
      <c r="I1731" s="25" t="e">
        <f aca="false">#REF!</f>
        <v>#REF!</v>
      </c>
      <c r="J1731" s="25" t="e">
        <f aca="false">#REF!</f>
        <v>#REF!</v>
      </c>
      <c r="K1731" s="25" t="e">
        <f aca="false">#REF!</f>
        <v>#REF!</v>
      </c>
      <c r="L1731" s="25" t="e">
        <f aca="false">#REF!</f>
        <v>#REF!</v>
      </c>
      <c r="M1731" s="25" t="e">
        <f aca="false">#REF!</f>
        <v>#REF!</v>
      </c>
      <c r="N1731" s="25" t="e">
        <f aca="false">#REF!</f>
        <v>#REF!</v>
      </c>
    </row>
    <row r="1732" s="25" customFormat="true" ht="12.75" hidden="true" customHeight="false" outlineLevel="0" collapsed="false">
      <c r="A1732" s="25" t="e">
        <f aca="false">#REF!</f>
        <v>#REF!</v>
      </c>
      <c r="B1732" s="25" t="e">
        <f aca="false">#REF!</f>
        <v>#REF!</v>
      </c>
      <c r="C1732" s="25" t="e">
        <f aca="false">#REF!</f>
        <v>#REF!</v>
      </c>
      <c r="D1732" s="25" t="e">
        <f aca="false">#REF!</f>
        <v>#REF!</v>
      </c>
      <c r="E1732" s="25" t="e">
        <f aca="false">#REF!</f>
        <v>#REF!</v>
      </c>
      <c r="F1732" s="25" t="e">
        <f aca="false">#REF!</f>
        <v>#REF!</v>
      </c>
      <c r="G1732" s="25" t="e">
        <f aca="false">#REF!</f>
        <v>#REF!</v>
      </c>
      <c r="H1732" s="25" t="e">
        <f aca="false">#REF!</f>
        <v>#REF!</v>
      </c>
      <c r="I1732" s="25" t="e">
        <f aca="false">#REF!</f>
        <v>#REF!</v>
      </c>
      <c r="J1732" s="25" t="e">
        <f aca="false">#REF!</f>
        <v>#REF!</v>
      </c>
      <c r="K1732" s="25" t="e">
        <f aca="false">#REF!</f>
        <v>#REF!</v>
      </c>
      <c r="L1732" s="25" t="e">
        <f aca="false">#REF!</f>
        <v>#REF!</v>
      </c>
      <c r="M1732" s="25" t="e">
        <f aca="false">#REF!</f>
        <v>#REF!</v>
      </c>
      <c r="N1732" s="25" t="e">
        <f aca="false">#REF!</f>
        <v>#REF!</v>
      </c>
    </row>
    <row r="1733" s="25" customFormat="true" ht="12.75" hidden="true" customHeight="false" outlineLevel="0" collapsed="false">
      <c r="A1733" s="25" t="e">
        <f aca="false">#REF!</f>
        <v>#REF!</v>
      </c>
      <c r="B1733" s="25" t="e">
        <f aca="false">#REF!</f>
        <v>#REF!</v>
      </c>
      <c r="C1733" s="25" t="e">
        <f aca="false">#REF!</f>
        <v>#REF!</v>
      </c>
      <c r="D1733" s="25" t="e">
        <f aca="false">#REF!</f>
        <v>#REF!</v>
      </c>
      <c r="E1733" s="25" t="e">
        <f aca="false">#REF!</f>
        <v>#REF!</v>
      </c>
      <c r="F1733" s="25" t="e">
        <f aca="false">#REF!</f>
        <v>#REF!</v>
      </c>
      <c r="G1733" s="25" t="e">
        <f aca="false">#REF!</f>
        <v>#REF!</v>
      </c>
      <c r="H1733" s="25" t="e">
        <f aca="false">#REF!</f>
        <v>#REF!</v>
      </c>
      <c r="I1733" s="25" t="e">
        <f aca="false">#REF!</f>
        <v>#REF!</v>
      </c>
      <c r="J1733" s="25" t="e">
        <f aca="false">#REF!</f>
        <v>#REF!</v>
      </c>
      <c r="K1733" s="25" t="e">
        <f aca="false">#REF!</f>
        <v>#REF!</v>
      </c>
      <c r="L1733" s="25" t="e">
        <f aca="false">#REF!</f>
        <v>#REF!</v>
      </c>
      <c r="M1733" s="25" t="e">
        <f aca="false">#REF!</f>
        <v>#REF!</v>
      </c>
      <c r="N1733" s="25" t="e">
        <f aca="false">#REF!</f>
        <v>#REF!</v>
      </c>
    </row>
    <row r="1734" s="25" customFormat="true" ht="12.75" hidden="true" customHeight="false" outlineLevel="0" collapsed="false">
      <c r="A1734" s="25" t="e">
        <f aca="false">#REF!</f>
        <v>#REF!</v>
      </c>
      <c r="B1734" s="25" t="e">
        <f aca="false">#REF!</f>
        <v>#REF!</v>
      </c>
      <c r="C1734" s="25" t="e">
        <f aca="false">#REF!</f>
        <v>#REF!</v>
      </c>
      <c r="D1734" s="25" t="e">
        <f aca="false">#REF!</f>
        <v>#REF!</v>
      </c>
      <c r="E1734" s="25" t="e">
        <f aca="false">#REF!</f>
        <v>#REF!</v>
      </c>
      <c r="F1734" s="25" t="e">
        <f aca="false">#REF!</f>
        <v>#REF!</v>
      </c>
      <c r="G1734" s="25" t="e">
        <f aca="false">#REF!</f>
        <v>#REF!</v>
      </c>
      <c r="H1734" s="25" t="e">
        <f aca="false">#REF!</f>
        <v>#REF!</v>
      </c>
      <c r="I1734" s="25" t="e">
        <f aca="false">#REF!</f>
        <v>#REF!</v>
      </c>
      <c r="J1734" s="25" t="e">
        <f aca="false">#REF!</f>
        <v>#REF!</v>
      </c>
      <c r="K1734" s="25" t="e">
        <f aca="false">#REF!</f>
        <v>#REF!</v>
      </c>
      <c r="L1734" s="25" t="e">
        <f aca="false">#REF!</f>
        <v>#REF!</v>
      </c>
      <c r="M1734" s="25" t="e">
        <f aca="false">#REF!</f>
        <v>#REF!</v>
      </c>
      <c r="N1734" s="25" t="e">
        <f aca="false">#REF!</f>
        <v>#REF!</v>
      </c>
    </row>
    <row r="1735" s="25" customFormat="true" ht="12.75" hidden="true" customHeight="false" outlineLevel="0" collapsed="false">
      <c r="A1735" s="25" t="e">
        <f aca="false">#REF!</f>
        <v>#REF!</v>
      </c>
      <c r="B1735" s="25" t="e">
        <f aca="false">#REF!</f>
        <v>#REF!</v>
      </c>
      <c r="C1735" s="25" t="e">
        <f aca="false">#REF!</f>
        <v>#REF!</v>
      </c>
      <c r="D1735" s="25" t="e">
        <f aca="false">#REF!</f>
        <v>#REF!</v>
      </c>
      <c r="E1735" s="25" t="e">
        <f aca="false">#REF!</f>
        <v>#REF!</v>
      </c>
      <c r="F1735" s="25" t="e">
        <f aca="false">#REF!</f>
        <v>#REF!</v>
      </c>
      <c r="G1735" s="25" t="e">
        <f aca="false">#REF!</f>
        <v>#REF!</v>
      </c>
      <c r="H1735" s="25" t="e">
        <f aca="false">#REF!</f>
        <v>#REF!</v>
      </c>
      <c r="I1735" s="25" t="e">
        <f aca="false">#REF!</f>
        <v>#REF!</v>
      </c>
      <c r="J1735" s="25" t="e">
        <f aca="false">#REF!</f>
        <v>#REF!</v>
      </c>
      <c r="K1735" s="25" t="e">
        <f aca="false">#REF!</f>
        <v>#REF!</v>
      </c>
      <c r="L1735" s="25" t="e">
        <f aca="false">#REF!</f>
        <v>#REF!</v>
      </c>
      <c r="M1735" s="25" t="e">
        <f aca="false">#REF!</f>
        <v>#REF!</v>
      </c>
      <c r="N1735" s="25" t="e">
        <f aca="false">#REF!</f>
        <v>#REF!</v>
      </c>
    </row>
    <row r="1736" s="25" customFormat="true" ht="12.75" hidden="true" customHeight="false" outlineLevel="0" collapsed="false">
      <c r="A1736" s="25" t="e">
        <f aca="false">#REF!</f>
        <v>#REF!</v>
      </c>
      <c r="B1736" s="25" t="e">
        <f aca="false">#REF!</f>
        <v>#REF!</v>
      </c>
      <c r="C1736" s="25" t="e">
        <f aca="false">#REF!</f>
        <v>#REF!</v>
      </c>
      <c r="D1736" s="25" t="e">
        <f aca="false">#REF!</f>
        <v>#REF!</v>
      </c>
      <c r="E1736" s="25" t="e">
        <f aca="false">#REF!</f>
        <v>#REF!</v>
      </c>
      <c r="F1736" s="25" t="e">
        <f aca="false">#REF!</f>
        <v>#REF!</v>
      </c>
      <c r="G1736" s="25" t="e">
        <f aca="false">#REF!</f>
        <v>#REF!</v>
      </c>
      <c r="H1736" s="25" t="e">
        <f aca="false">#REF!</f>
        <v>#REF!</v>
      </c>
      <c r="I1736" s="25" t="e">
        <f aca="false">#REF!</f>
        <v>#REF!</v>
      </c>
      <c r="J1736" s="25" t="e">
        <f aca="false">#REF!</f>
        <v>#REF!</v>
      </c>
      <c r="K1736" s="25" t="e">
        <f aca="false">#REF!</f>
        <v>#REF!</v>
      </c>
      <c r="L1736" s="25" t="e">
        <f aca="false">#REF!</f>
        <v>#REF!</v>
      </c>
      <c r="M1736" s="25" t="e">
        <f aca="false">#REF!</f>
        <v>#REF!</v>
      </c>
      <c r="N1736" s="25" t="e">
        <f aca="false">#REF!</f>
        <v>#REF!</v>
      </c>
    </row>
    <row r="1737" s="25" customFormat="true" ht="12.75" hidden="true" customHeight="false" outlineLevel="0" collapsed="false">
      <c r="A1737" s="25" t="e">
        <f aca="false">#REF!</f>
        <v>#REF!</v>
      </c>
      <c r="B1737" s="25" t="e">
        <f aca="false">#REF!</f>
        <v>#REF!</v>
      </c>
      <c r="C1737" s="25" t="e">
        <f aca="false">#REF!</f>
        <v>#REF!</v>
      </c>
      <c r="D1737" s="25" t="e">
        <f aca="false">#REF!</f>
        <v>#REF!</v>
      </c>
      <c r="E1737" s="25" t="e">
        <f aca="false">#REF!</f>
        <v>#REF!</v>
      </c>
      <c r="F1737" s="25" t="e">
        <f aca="false">#REF!</f>
        <v>#REF!</v>
      </c>
      <c r="G1737" s="25" t="e">
        <f aca="false">#REF!</f>
        <v>#REF!</v>
      </c>
      <c r="H1737" s="25" t="e">
        <f aca="false">#REF!</f>
        <v>#REF!</v>
      </c>
      <c r="I1737" s="25" t="e">
        <f aca="false">#REF!</f>
        <v>#REF!</v>
      </c>
      <c r="J1737" s="25" t="e">
        <f aca="false">#REF!</f>
        <v>#REF!</v>
      </c>
      <c r="K1737" s="25" t="e">
        <f aca="false">#REF!</f>
        <v>#REF!</v>
      </c>
      <c r="L1737" s="25" t="e">
        <f aca="false">#REF!</f>
        <v>#REF!</v>
      </c>
      <c r="M1737" s="25" t="e">
        <f aca="false">#REF!</f>
        <v>#REF!</v>
      </c>
      <c r="N1737" s="25" t="e">
        <f aca="false">#REF!</f>
        <v>#REF!</v>
      </c>
    </row>
    <row r="1738" s="25" customFormat="true" ht="12.75" hidden="true" customHeight="false" outlineLevel="0" collapsed="false">
      <c r="A1738" s="25" t="e">
        <f aca="false">#REF!</f>
        <v>#REF!</v>
      </c>
      <c r="B1738" s="25" t="e">
        <f aca="false">#REF!</f>
        <v>#REF!</v>
      </c>
      <c r="C1738" s="25" t="e">
        <f aca="false">#REF!</f>
        <v>#REF!</v>
      </c>
      <c r="D1738" s="25" t="e">
        <f aca="false">#REF!</f>
        <v>#REF!</v>
      </c>
      <c r="E1738" s="25" t="e">
        <f aca="false">#REF!</f>
        <v>#REF!</v>
      </c>
      <c r="F1738" s="25" t="e">
        <f aca="false">#REF!</f>
        <v>#REF!</v>
      </c>
      <c r="G1738" s="25" t="e">
        <f aca="false">#REF!</f>
        <v>#REF!</v>
      </c>
      <c r="H1738" s="25" t="e">
        <f aca="false">#REF!</f>
        <v>#REF!</v>
      </c>
      <c r="I1738" s="25" t="e">
        <f aca="false">#REF!</f>
        <v>#REF!</v>
      </c>
      <c r="J1738" s="25" t="e">
        <f aca="false">#REF!</f>
        <v>#REF!</v>
      </c>
      <c r="K1738" s="25" t="e">
        <f aca="false">#REF!</f>
        <v>#REF!</v>
      </c>
      <c r="L1738" s="25" t="e">
        <f aca="false">#REF!</f>
        <v>#REF!</v>
      </c>
      <c r="M1738" s="25" t="e">
        <f aca="false">#REF!</f>
        <v>#REF!</v>
      </c>
      <c r="N1738" s="25" t="e">
        <f aca="false">#REF!</f>
        <v>#REF!</v>
      </c>
    </row>
    <row r="1739" s="25" customFormat="true" ht="12.75" hidden="true" customHeight="false" outlineLevel="0" collapsed="false">
      <c r="A1739" s="25" t="e">
        <f aca="false">#REF!</f>
        <v>#REF!</v>
      </c>
      <c r="B1739" s="25" t="e">
        <f aca="false">#REF!</f>
        <v>#REF!</v>
      </c>
      <c r="C1739" s="25" t="e">
        <f aca="false">#REF!</f>
        <v>#REF!</v>
      </c>
      <c r="D1739" s="25" t="e">
        <f aca="false">#REF!</f>
        <v>#REF!</v>
      </c>
      <c r="E1739" s="25" t="e">
        <f aca="false">#REF!</f>
        <v>#REF!</v>
      </c>
      <c r="F1739" s="25" t="e">
        <f aca="false">#REF!</f>
        <v>#REF!</v>
      </c>
      <c r="G1739" s="25" t="e">
        <f aca="false">#REF!</f>
        <v>#REF!</v>
      </c>
      <c r="H1739" s="25" t="e">
        <f aca="false">#REF!</f>
        <v>#REF!</v>
      </c>
      <c r="I1739" s="25" t="e">
        <f aca="false">#REF!</f>
        <v>#REF!</v>
      </c>
      <c r="J1739" s="25" t="e">
        <f aca="false">#REF!</f>
        <v>#REF!</v>
      </c>
      <c r="K1739" s="25" t="e">
        <f aca="false">#REF!</f>
        <v>#REF!</v>
      </c>
      <c r="L1739" s="25" t="e">
        <f aca="false">#REF!</f>
        <v>#REF!</v>
      </c>
      <c r="M1739" s="25" t="e">
        <f aca="false">#REF!</f>
        <v>#REF!</v>
      </c>
      <c r="N1739" s="25" t="e">
        <f aca="false">#REF!</f>
        <v>#REF!</v>
      </c>
    </row>
    <row r="1740" s="25" customFormat="true" ht="12.75" hidden="true" customHeight="false" outlineLevel="0" collapsed="false">
      <c r="A1740" s="25" t="e">
        <f aca="false">#REF!</f>
        <v>#REF!</v>
      </c>
      <c r="B1740" s="25" t="e">
        <f aca="false">#REF!</f>
        <v>#REF!</v>
      </c>
      <c r="C1740" s="25" t="e">
        <f aca="false">#REF!</f>
        <v>#REF!</v>
      </c>
      <c r="D1740" s="25" t="e">
        <f aca="false">#REF!</f>
        <v>#REF!</v>
      </c>
      <c r="E1740" s="25" t="e">
        <f aca="false">#REF!</f>
        <v>#REF!</v>
      </c>
      <c r="F1740" s="25" t="e">
        <f aca="false">#REF!</f>
        <v>#REF!</v>
      </c>
      <c r="G1740" s="25" t="e">
        <f aca="false">#REF!</f>
        <v>#REF!</v>
      </c>
      <c r="H1740" s="25" t="e">
        <f aca="false">#REF!</f>
        <v>#REF!</v>
      </c>
      <c r="I1740" s="25" t="e">
        <f aca="false">#REF!</f>
        <v>#REF!</v>
      </c>
      <c r="J1740" s="25" t="e">
        <f aca="false">#REF!</f>
        <v>#REF!</v>
      </c>
      <c r="K1740" s="25" t="e">
        <f aca="false">#REF!</f>
        <v>#REF!</v>
      </c>
      <c r="L1740" s="25" t="e">
        <f aca="false">#REF!</f>
        <v>#REF!</v>
      </c>
      <c r="M1740" s="25" t="e">
        <f aca="false">#REF!</f>
        <v>#REF!</v>
      </c>
      <c r="N1740" s="25" t="e">
        <f aca="false">#REF!</f>
        <v>#REF!</v>
      </c>
    </row>
    <row r="1741" s="25" customFormat="true" ht="12.75" hidden="true" customHeight="false" outlineLevel="0" collapsed="false">
      <c r="A1741" s="25" t="e">
        <f aca="false">#REF!</f>
        <v>#REF!</v>
      </c>
      <c r="B1741" s="25" t="e">
        <f aca="false">#REF!</f>
        <v>#REF!</v>
      </c>
      <c r="C1741" s="25" t="e">
        <f aca="false">#REF!</f>
        <v>#REF!</v>
      </c>
      <c r="D1741" s="25" t="e">
        <f aca="false">#REF!</f>
        <v>#REF!</v>
      </c>
      <c r="E1741" s="25" t="e">
        <f aca="false">#REF!</f>
        <v>#REF!</v>
      </c>
      <c r="F1741" s="25" t="e">
        <f aca="false">#REF!</f>
        <v>#REF!</v>
      </c>
      <c r="G1741" s="25" t="e">
        <f aca="false">#REF!</f>
        <v>#REF!</v>
      </c>
      <c r="H1741" s="25" t="e">
        <f aca="false">#REF!</f>
        <v>#REF!</v>
      </c>
      <c r="I1741" s="25" t="e">
        <f aca="false">#REF!</f>
        <v>#REF!</v>
      </c>
      <c r="J1741" s="25" t="e">
        <f aca="false">#REF!</f>
        <v>#REF!</v>
      </c>
      <c r="K1741" s="25" t="e">
        <f aca="false">#REF!</f>
        <v>#REF!</v>
      </c>
      <c r="L1741" s="25" t="e">
        <f aca="false">#REF!</f>
        <v>#REF!</v>
      </c>
      <c r="M1741" s="25" t="e">
        <f aca="false">#REF!</f>
        <v>#REF!</v>
      </c>
      <c r="N1741" s="25" t="e">
        <f aca="false">#REF!</f>
        <v>#REF!</v>
      </c>
    </row>
    <row r="1742" s="25" customFormat="true" ht="12.75" hidden="true" customHeight="false" outlineLevel="0" collapsed="false">
      <c r="A1742" s="25" t="e">
        <f aca="false">#REF!</f>
        <v>#REF!</v>
      </c>
      <c r="B1742" s="25" t="e">
        <f aca="false">#REF!</f>
        <v>#REF!</v>
      </c>
      <c r="C1742" s="25" t="e">
        <f aca="false">#REF!</f>
        <v>#REF!</v>
      </c>
      <c r="D1742" s="25" t="e">
        <f aca="false">#REF!</f>
        <v>#REF!</v>
      </c>
      <c r="E1742" s="25" t="e">
        <f aca="false">#REF!</f>
        <v>#REF!</v>
      </c>
      <c r="F1742" s="25" t="e">
        <f aca="false">#REF!</f>
        <v>#REF!</v>
      </c>
      <c r="G1742" s="25" t="e">
        <f aca="false">#REF!</f>
        <v>#REF!</v>
      </c>
      <c r="H1742" s="25" t="e">
        <f aca="false">#REF!</f>
        <v>#REF!</v>
      </c>
      <c r="I1742" s="25" t="e">
        <f aca="false">#REF!</f>
        <v>#REF!</v>
      </c>
      <c r="J1742" s="25" t="e">
        <f aca="false">#REF!</f>
        <v>#REF!</v>
      </c>
      <c r="K1742" s="25" t="e">
        <f aca="false">#REF!</f>
        <v>#REF!</v>
      </c>
      <c r="L1742" s="25" t="e">
        <f aca="false">#REF!</f>
        <v>#REF!</v>
      </c>
      <c r="M1742" s="25" t="e">
        <f aca="false">#REF!</f>
        <v>#REF!</v>
      </c>
      <c r="N1742" s="25" t="e">
        <f aca="false">#REF!</f>
        <v>#REF!</v>
      </c>
    </row>
    <row r="1743" s="25" customFormat="true" ht="12.75" hidden="true" customHeight="false" outlineLevel="0" collapsed="false">
      <c r="A1743" s="25" t="e">
        <f aca="false">#REF!</f>
        <v>#REF!</v>
      </c>
      <c r="B1743" s="25" t="e">
        <f aca="false">#REF!</f>
        <v>#REF!</v>
      </c>
      <c r="C1743" s="25" t="e">
        <f aca="false">#REF!</f>
        <v>#REF!</v>
      </c>
      <c r="D1743" s="25" t="e">
        <f aca="false">#REF!</f>
        <v>#REF!</v>
      </c>
      <c r="E1743" s="25" t="e">
        <f aca="false">#REF!</f>
        <v>#REF!</v>
      </c>
      <c r="F1743" s="25" t="e">
        <f aca="false">#REF!</f>
        <v>#REF!</v>
      </c>
      <c r="G1743" s="25" t="e">
        <f aca="false">#REF!</f>
        <v>#REF!</v>
      </c>
      <c r="H1743" s="25" t="e">
        <f aca="false">#REF!</f>
        <v>#REF!</v>
      </c>
      <c r="I1743" s="25" t="e">
        <f aca="false">#REF!</f>
        <v>#REF!</v>
      </c>
      <c r="J1743" s="25" t="e">
        <f aca="false">#REF!</f>
        <v>#REF!</v>
      </c>
      <c r="K1743" s="25" t="e">
        <f aca="false">#REF!</f>
        <v>#REF!</v>
      </c>
      <c r="L1743" s="25" t="e">
        <f aca="false">#REF!</f>
        <v>#REF!</v>
      </c>
      <c r="M1743" s="25" t="e">
        <f aca="false">#REF!</f>
        <v>#REF!</v>
      </c>
      <c r="N1743" s="25" t="e">
        <f aca="false">#REF!</f>
        <v>#REF!</v>
      </c>
    </row>
    <row r="1744" s="25" customFormat="true" ht="12.75" hidden="true" customHeight="false" outlineLevel="0" collapsed="false">
      <c r="A1744" s="25" t="e">
        <f aca="false">#REF!</f>
        <v>#REF!</v>
      </c>
      <c r="B1744" s="25" t="e">
        <f aca="false">#REF!</f>
        <v>#REF!</v>
      </c>
      <c r="C1744" s="25" t="e">
        <f aca="false">#REF!</f>
        <v>#REF!</v>
      </c>
      <c r="D1744" s="25" t="e">
        <f aca="false">#REF!</f>
        <v>#REF!</v>
      </c>
      <c r="E1744" s="25" t="e">
        <f aca="false">#REF!</f>
        <v>#REF!</v>
      </c>
      <c r="F1744" s="25" t="e">
        <f aca="false">#REF!</f>
        <v>#REF!</v>
      </c>
      <c r="G1744" s="25" t="e">
        <f aca="false">#REF!</f>
        <v>#REF!</v>
      </c>
      <c r="H1744" s="25" t="e">
        <f aca="false">#REF!</f>
        <v>#REF!</v>
      </c>
      <c r="I1744" s="25" t="e">
        <f aca="false">#REF!</f>
        <v>#REF!</v>
      </c>
      <c r="J1744" s="25" t="e">
        <f aca="false">#REF!</f>
        <v>#REF!</v>
      </c>
      <c r="K1744" s="25" t="e">
        <f aca="false">#REF!</f>
        <v>#REF!</v>
      </c>
      <c r="L1744" s="25" t="e">
        <f aca="false">#REF!</f>
        <v>#REF!</v>
      </c>
      <c r="M1744" s="25" t="e">
        <f aca="false">#REF!</f>
        <v>#REF!</v>
      </c>
      <c r="N1744" s="25" t="e">
        <f aca="false">#REF!</f>
        <v>#REF!</v>
      </c>
    </row>
    <row r="1745" s="25" customFormat="true" ht="12.75" hidden="true" customHeight="false" outlineLevel="0" collapsed="false">
      <c r="A1745" s="25" t="e">
        <f aca="false">#REF!</f>
        <v>#REF!</v>
      </c>
      <c r="B1745" s="25" t="e">
        <f aca="false">#REF!</f>
        <v>#REF!</v>
      </c>
      <c r="C1745" s="25" t="e">
        <f aca="false">#REF!</f>
        <v>#REF!</v>
      </c>
      <c r="D1745" s="25" t="e">
        <f aca="false">#REF!</f>
        <v>#REF!</v>
      </c>
      <c r="E1745" s="25" t="e">
        <f aca="false">#REF!</f>
        <v>#REF!</v>
      </c>
      <c r="F1745" s="25" t="e">
        <f aca="false">#REF!</f>
        <v>#REF!</v>
      </c>
      <c r="G1745" s="25" t="e">
        <f aca="false">#REF!</f>
        <v>#REF!</v>
      </c>
      <c r="H1745" s="25" t="e">
        <f aca="false">#REF!</f>
        <v>#REF!</v>
      </c>
      <c r="I1745" s="25" t="e">
        <f aca="false">#REF!</f>
        <v>#REF!</v>
      </c>
      <c r="J1745" s="25" t="e">
        <f aca="false">#REF!</f>
        <v>#REF!</v>
      </c>
      <c r="K1745" s="25" t="e">
        <f aca="false">#REF!</f>
        <v>#REF!</v>
      </c>
      <c r="L1745" s="25" t="e">
        <f aca="false">#REF!</f>
        <v>#REF!</v>
      </c>
      <c r="M1745" s="25" t="e">
        <f aca="false">#REF!</f>
        <v>#REF!</v>
      </c>
      <c r="N1745" s="25" t="e">
        <f aca="false">#REF!</f>
        <v>#REF!</v>
      </c>
    </row>
    <row r="1746" s="25" customFormat="true" ht="12.75" hidden="true" customHeight="false" outlineLevel="0" collapsed="false">
      <c r="A1746" s="25" t="e">
        <f aca="false">#REF!</f>
        <v>#REF!</v>
      </c>
      <c r="B1746" s="25" t="e">
        <f aca="false">#REF!</f>
        <v>#REF!</v>
      </c>
      <c r="C1746" s="25" t="e">
        <f aca="false">#REF!</f>
        <v>#REF!</v>
      </c>
      <c r="D1746" s="25" t="e">
        <f aca="false">#REF!</f>
        <v>#REF!</v>
      </c>
      <c r="E1746" s="25" t="e">
        <f aca="false">#REF!</f>
        <v>#REF!</v>
      </c>
      <c r="F1746" s="25" t="e">
        <f aca="false">#REF!</f>
        <v>#REF!</v>
      </c>
      <c r="G1746" s="25" t="e">
        <f aca="false">#REF!</f>
        <v>#REF!</v>
      </c>
      <c r="H1746" s="25" t="e">
        <f aca="false">#REF!</f>
        <v>#REF!</v>
      </c>
      <c r="I1746" s="25" t="e">
        <f aca="false">#REF!</f>
        <v>#REF!</v>
      </c>
      <c r="J1746" s="25" t="e">
        <f aca="false">#REF!</f>
        <v>#REF!</v>
      </c>
      <c r="K1746" s="25" t="e">
        <f aca="false">#REF!</f>
        <v>#REF!</v>
      </c>
      <c r="L1746" s="25" t="e">
        <f aca="false">#REF!</f>
        <v>#REF!</v>
      </c>
      <c r="M1746" s="25" t="e">
        <f aca="false">#REF!</f>
        <v>#REF!</v>
      </c>
      <c r="N1746" s="25" t="e">
        <f aca="false">#REF!</f>
        <v>#REF!</v>
      </c>
    </row>
    <row r="1747" s="25" customFormat="true" ht="12.75" hidden="true" customHeight="false" outlineLevel="0" collapsed="false">
      <c r="A1747" s="25" t="e">
        <f aca="false">#REF!</f>
        <v>#REF!</v>
      </c>
      <c r="B1747" s="25" t="e">
        <f aca="false">#REF!</f>
        <v>#REF!</v>
      </c>
      <c r="C1747" s="25" t="e">
        <f aca="false">#REF!</f>
        <v>#REF!</v>
      </c>
      <c r="D1747" s="25" t="e">
        <f aca="false">#REF!</f>
        <v>#REF!</v>
      </c>
      <c r="E1747" s="25" t="e">
        <f aca="false">#REF!</f>
        <v>#REF!</v>
      </c>
      <c r="F1747" s="25" t="e">
        <f aca="false">#REF!</f>
        <v>#REF!</v>
      </c>
      <c r="G1747" s="25" t="e">
        <f aca="false">#REF!</f>
        <v>#REF!</v>
      </c>
      <c r="H1747" s="25" t="e">
        <f aca="false">#REF!</f>
        <v>#REF!</v>
      </c>
      <c r="I1747" s="25" t="e">
        <f aca="false">#REF!</f>
        <v>#REF!</v>
      </c>
      <c r="J1747" s="25" t="e">
        <f aca="false">#REF!</f>
        <v>#REF!</v>
      </c>
      <c r="K1747" s="25" t="e">
        <f aca="false">#REF!</f>
        <v>#REF!</v>
      </c>
      <c r="L1747" s="25" t="e">
        <f aca="false">#REF!</f>
        <v>#REF!</v>
      </c>
      <c r="M1747" s="25" t="e">
        <f aca="false">#REF!</f>
        <v>#REF!</v>
      </c>
      <c r="N1747" s="25" t="e">
        <f aca="false">#REF!</f>
        <v>#REF!</v>
      </c>
    </row>
    <row r="1748" s="25" customFormat="true" ht="12.75" hidden="true" customHeight="false" outlineLevel="0" collapsed="false">
      <c r="A1748" s="25" t="e">
        <f aca="false">#REF!</f>
        <v>#REF!</v>
      </c>
      <c r="B1748" s="25" t="e">
        <f aca="false">#REF!</f>
        <v>#REF!</v>
      </c>
      <c r="C1748" s="25" t="e">
        <f aca="false">#REF!</f>
        <v>#REF!</v>
      </c>
      <c r="D1748" s="25" t="e">
        <f aca="false">#REF!</f>
        <v>#REF!</v>
      </c>
      <c r="E1748" s="25" t="e">
        <f aca="false">#REF!</f>
        <v>#REF!</v>
      </c>
      <c r="F1748" s="25" t="e">
        <f aca="false">#REF!</f>
        <v>#REF!</v>
      </c>
      <c r="G1748" s="25" t="e">
        <f aca="false">#REF!</f>
        <v>#REF!</v>
      </c>
      <c r="H1748" s="25" t="e">
        <f aca="false">#REF!</f>
        <v>#REF!</v>
      </c>
      <c r="I1748" s="25" t="e">
        <f aca="false">#REF!</f>
        <v>#REF!</v>
      </c>
      <c r="J1748" s="25" t="e">
        <f aca="false">#REF!</f>
        <v>#REF!</v>
      </c>
      <c r="K1748" s="25" t="e">
        <f aca="false">#REF!</f>
        <v>#REF!</v>
      </c>
      <c r="L1748" s="25" t="e">
        <f aca="false">#REF!</f>
        <v>#REF!</v>
      </c>
      <c r="M1748" s="25" t="e">
        <f aca="false">#REF!</f>
        <v>#REF!</v>
      </c>
      <c r="N1748" s="25" t="e">
        <f aca="false">#REF!</f>
        <v>#REF!</v>
      </c>
    </row>
    <row r="1749" s="25" customFormat="true" ht="12.75" hidden="true" customHeight="false" outlineLevel="0" collapsed="false">
      <c r="A1749" s="25" t="e">
        <f aca="false">#REF!</f>
        <v>#REF!</v>
      </c>
      <c r="B1749" s="25" t="e">
        <f aca="false">#REF!</f>
        <v>#REF!</v>
      </c>
      <c r="C1749" s="25" t="e">
        <f aca="false">#REF!</f>
        <v>#REF!</v>
      </c>
      <c r="D1749" s="25" t="e">
        <f aca="false">#REF!</f>
        <v>#REF!</v>
      </c>
      <c r="E1749" s="25" t="e">
        <f aca="false">#REF!</f>
        <v>#REF!</v>
      </c>
      <c r="F1749" s="25" t="e">
        <f aca="false">#REF!</f>
        <v>#REF!</v>
      </c>
      <c r="G1749" s="25" t="e">
        <f aca="false">#REF!</f>
        <v>#REF!</v>
      </c>
      <c r="H1749" s="25" t="e">
        <f aca="false">#REF!</f>
        <v>#REF!</v>
      </c>
      <c r="I1749" s="25" t="e">
        <f aca="false">#REF!</f>
        <v>#REF!</v>
      </c>
      <c r="J1749" s="25" t="e">
        <f aca="false">#REF!</f>
        <v>#REF!</v>
      </c>
      <c r="K1749" s="25" t="e">
        <f aca="false">#REF!</f>
        <v>#REF!</v>
      </c>
      <c r="L1749" s="25" t="e">
        <f aca="false">#REF!</f>
        <v>#REF!</v>
      </c>
      <c r="M1749" s="25" t="e">
        <f aca="false">#REF!</f>
        <v>#REF!</v>
      </c>
      <c r="N1749" s="25" t="e">
        <f aca="false">#REF!</f>
        <v>#REF!</v>
      </c>
    </row>
    <row r="1750" s="25" customFormat="true" ht="12.75" hidden="true" customHeight="false" outlineLevel="0" collapsed="false">
      <c r="A1750" s="25" t="e">
        <f aca="false">#REF!</f>
        <v>#REF!</v>
      </c>
      <c r="B1750" s="25" t="e">
        <f aca="false">#REF!</f>
        <v>#REF!</v>
      </c>
      <c r="C1750" s="25" t="e">
        <f aca="false">#REF!</f>
        <v>#REF!</v>
      </c>
      <c r="D1750" s="25" t="e">
        <f aca="false">#REF!</f>
        <v>#REF!</v>
      </c>
      <c r="E1750" s="25" t="e">
        <f aca="false">#REF!</f>
        <v>#REF!</v>
      </c>
      <c r="F1750" s="25" t="e">
        <f aca="false">#REF!</f>
        <v>#REF!</v>
      </c>
      <c r="G1750" s="25" t="e">
        <f aca="false">#REF!</f>
        <v>#REF!</v>
      </c>
      <c r="H1750" s="25" t="e">
        <f aca="false">#REF!</f>
        <v>#REF!</v>
      </c>
      <c r="I1750" s="25" t="e">
        <f aca="false">#REF!</f>
        <v>#REF!</v>
      </c>
      <c r="J1750" s="25" t="e">
        <f aca="false">#REF!</f>
        <v>#REF!</v>
      </c>
      <c r="K1750" s="25" t="e">
        <f aca="false">#REF!</f>
        <v>#REF!</v>
      </c>
      <c r="L1750" s="25" t="e">
        <f aca="false">#REF!</f>
        <v>#REF!</v>
      </c>
      <c r="M1750" s="25" t="e">
        <f aca="false">#REF!</f>
        <v>#REF!</v>
      </c>
      <c r="N1750" s="25" t="e">
        <f aca="false">#REF!</f>
        <v>#REF!</v>
      </c>
    </row>
    <row r="1751" customFormat="false" ht="12.75" hidden="false" customHeight="false" outlineLevel="0" collapsed="false">
      <c r="A1751" s="508" t="e">
        <f aca="false">#REF!</f>
        <v>#REF!</v>
      </c>
      <c r="B1751" s="508" t="e">
        <f aca="false">#REF!</f>
        <v>#REF!</v>
      </c>
      <c r="C1751" s="25" t="e">
        <f aca="false">#REF!</f>
        <v>#REF!</v>
      </c>
      <c r="D1751" s="25" t="e">
        <f aca="false">#REF!</f>
        <v>#REF!</v>
      </c>
      <c r="E1751" s="25" t="e">
        <f aca="false">#REF!</f>
        <v>#REF!</v>
      </c>
      <c r="F1751" s="25" t="e">
        <f aca="false">#REF!</f>
        <v>#REF!</v>
      </c>
      <c r="G1751" s="508" t="e">
        <f aca="false">#REF!</f>
        <v>#REF!</v>
      </c>
      <c r="H1751" s="25" t="e">
        <f aca="false">#REF!</f>
        <v>#REF!</v>
      </c>
      <c r="I1751" s="25" t="e">
        <f aca="false">#REF!</f>
        <v>#REF!</v>
      </c>
      <c r="J1751" s="25" t="e">
        <f aca="false">#REF!</f>
        <v>#REF!</v>
      </c>
      <c r="K1751" s="508" t="e">
        <f aca="false">#REF!</f>
        <v>#REF!</v>
      </c>
      <c r="L1751" s="649" t="e">
        <f aca="false">#REF!</f>
        <v>#REF!</v>
      </c>
      <c r="M1751" s="649" t="e">
        <f aca="false">#REF!</f>
        <v>#REF!</v>
      </c>
      <c r="N1751" s="649" t="e">
        <f aca="false">#REF!</f>
        <v>#REF!</v>
      </c>
      <c r="O1751" s="649"/>
      <c r="P1751" s="649"/>
      <c r="Q1751" s="649"/>
      <c r="R1751" s="650"/>
    </row>
    <row r="1752" s="25" customFormat="true" ht="12.75" hidden="true" customHeight="false" outlineLevel="0" collapsed="false">
      <c r="A1752" s="25" t="e">
        <f aca="false">#REF!</f>
        <v>#REF!</v>
      </c>
      <c r="B1752" s="25" t="e">
        <f aca="false">#REF!</f>
        <v>#REF!</v>
      </c>
      <c r="C1752" s="25" t="e">
        <f aca="false">#REF!</f>
        <v>#REF!</v>
      </c>
      <c r="D1752" s="25" t="e">
        <f aca="false">#REF!</f>
        <v>#REF!</v>
      </c>
      <c r="E1752" s="25" t="e">
        <f aca="false">#REF!</f>
        <v>#REF!</v>
      </c>
      <c r="F1752" s="25" t="e">
        <f aca="false">#REF!</f>
        <v>#REF!</v>
      </c>
      <c r="G1752" s="25" t="e">
        <f aca="false">#REF!</f>
        <v>#REF!</v>
      </c>
      <c r="H1752" s="25" t="e">
        <f aca="false">#REF!</f>
        <v>#REF!</v>
      </c>
      <c r="I1752" s="25" t="e">
        <f aca="false">#REF!</f>
        <v>#REF!</v>
      </c>
      <c r="J1752" s="25" t="e">
        <f aca="false">#REF!</f>
        <v>#REF!</v>
      </c>
      <c r="K1752" s="25" t="e">
        <f aca="false">#REF!</f>
        <v>#REF!</v>
      </c>
      <c r="L1752" s="25" t="e">
        <f aca="false">#REF!</f>
        <v>#REF!</v>
      </c>
      <c r="M1752" s="25" t="e">
        <f aca="false">#REF!</f>
        <v>#REF!</v>
      </c>
      <c r="N1752" s="25" t="e">
        <f aca="false">#REF!</f>
        <v>#REF!</v>
      </c>
    </row>
    <row r="1753" s="25" customFormat="true" ht="12.75" hidden="true" customHeight="false" outlineLevel="0" collapsed="false">
      <c r="A1753" s="25" t="e">
        <f aca="false">#REF!</f>
        <v>#REF!</v>
      </c>
      <c r="B1753" s="25" t="e">
        <f aca="false">#REF!</f>
        <v>#REF!</v>
      </c>
      <c r="C1753" s="25" t="e">
        <f aca="false">#REF!</f>
        <v>#REF!</v>
      </c>
      <c r="D1753" s="25" t="e">
        <f aca="false">#REF!</f>
        <v>#REF!</v>
      </c>
      <c r="E1753" s="25" t="e">
        <f aca="false">#REF!</f>
        <v>#REF!</v>
      </c>
      <c r="F1753" s="25" t="e">
        <f aca="false">#REF!</f>
        <v>#REF!</v>
      </c>
      <c r="G1753" s="25" t="e">
        <f aca="false">#REF!</f>
        <v>#REF!</v>
      </c>
      <c r="H1753" s="25" t="e">
        <f aca="false">#REF!</f>
        <v>#REF!</v>
      </c>
      <c r="I1753" s="25" t="e">
        <f aca="false">#REF!</f>
        <v>#REF!</v>
      </c>
      <c r="J1753" s="25" t="e">
        <f aca="false">#REF!</f>
        <v>#REF!</v>
      </c>
      <c r="K1753" s="25" t="e">
        <f aca="false">#REF!</f>
        <v>#REF!</v>
      </c>
      <c r="L1753" s="25" t="e">
        <f aca="false">#REF!</f>
        <v>#REF!</v>
      </c>
      <c r="M1753" s="25" t="e">
        <f aca="false">#REF!</f>
        <v>#REF!</v>
      </c>
      <c r="N1753" s="25" t="e">
        <f aca="false">#REF!</f>
        <v>#REF!</v>
      </c>
    </row>
    <row r="1754" s="25" customFormat="true" ht="12.75" hidden="true" customHeight="false" outlineLevel="0" collapsed="false">
      <c r="A1754" s="25" t="e">
        <f aca="false">#REF!</f>
        <v>#REF!</v>
      </c>
      <c r="B1754" s="25" t="e">
        <f aca="false">#REF!</f>
        <v>#REF!</v>
      </c>
      <c r="C1754" s="25" t="e">
        <f aca="false">#REF!</f>
        <v>#REF!</v>
      </c>
      <c r="D1754" s="25" t="e">
        <f aca="false">#REF!</f>
        <v>#REF!</v>
      </c>
      <c r="E1754" s="25" t="e">
        <f aca="false">#REF!</f>
        <v>#REF!</v>
      </c>
      <c r="F1754" s="25" t="e">
        <f aca="false">#REF!</f>
        <v>#REF!</v>
      </c>
      <c r="G1754" s="25" t="e">
        <f aca="false">#REF!</f>
        <v>#REF!</v>
      </c>
      <c r="H1754" s="25" t="e">
        <f aca="false">#REF!</f>
        <v>#REF!</v>
      </c>
      <c r="I1754" s="25" t="e">
        <f aca="false">#REF!</f>
        <v>#REF!</v>
      </c>
      <c r="J1754" s="25" t="e">
        <f aca="false">#REF!</f>
        <v>#REF!</v>
      </c>
      <c r="K1754" s="25" t="e">
        <f aca="false">#REF!</f>
        <v>#REF!</v>
      </c>
      <c r="L1754" s="25" t="e">
        <f aca="false">#REF!</f>
        <v>#REF!</v>
      </c>
      <c r="M1754" s="25" t="e">
        <f aca="false">#REF!</f>
        <v>#REF!</v>
      </c>
      <c r="N1754" s="25" t="e">
        <f aca="false">#REF!</f>
        <v>#REF!</v>
      </c>
    </row>
    <row r="1755" s="25" customFormat="true" ht="12.75" hidden="true" customHeight="false" outlineLevel="0" collapsed="false">
      <c r="A1755" s="25" t="e">
        <f aca="false">#REF!</f>
        <v>#REF!</v>
      </c>
      <c r="B1755" s="25" t="e">
        <f aca="false">#REF!</f>
        <v>#REF!</v>
      </c>
      <c r="C1755" s="25" t="e">
        <f aca="false">#REF!</f>
        <v>#REF!</v>
      </c>
      <c r="D1755" s="25" t="e">
        <f aca="false">#REF!</f>
        <v>#REF!</v>
      </c>
      <c r="E1755" s="25" t="e">
        <f aca="false">#REF!</f>
        <v>#REF!</v>
      </c>
      <c r="F1755" s="25" t="e">
        <f aca="false">#REF!</f>
        <v>#REF!</v>
      </c>
      <c r="G1755" s="25" t="e">
        <f aca="false">#REF!</f>
        <v>#REF!</v>
      </c>
      <c r="H1755" s="25" t="e">
        <f aca="false">#REF!</f>
        <v>#REF!</v>
      </c>
      <c r="I1755" s="25" t="e">
        <f aca="false">#REF!</f>
        <v>#REF!</v>
      </c>
      <c r="J1755" s="25" t="e">
        <f aca="false">#REF!</f>
        <v>#REF!</v>
      </c>
      <c r="K1755" s="25" t="e">
        <f aca="false">#REF!</f>
        <v>#REF!</v>
      </c>
      <c r="L1755" s="25" t="e">
        <f aca="false">#REF!</f>
        <v>#REF!</v>
      </c>
      <c r="M1755" s="25" t="e">
        <f aca="false">#REF!</f>
        <v>#REF!</v>
      </c>
      <c r="N1755" s="25" t="e">
        <f aca="false">#REF!</f>
        <v>#REF!</v>
      </c>
    </row>
    <row r="1756" s="25" customFormat="true" ht="12.75" hidden="true" customHeight="false" outlineLevel="0" collapsed="false">
      <c r="A1756" s="25" t="e">
        <f aca="false">#REF!</f>
        <v>#REF!</v>
      </c>
      <c r="B1756" s="25" t="e">
        <f aca="false">#REF!</f>
        <v>#REF!</v>
      </c>
      <c r="C1756" s="25" t="e">
        <f aca="false">#REF!</f>
        <v>#REF!</v>
      </c>
      <c r="D1756" s="25" t="e">
        <f aca="false">#REF!</f>
        <v>#REF!</v>
      </c>
      <c r="E1756" s="25" t="e">
        <f aca="false">#REF!</f>
        <v>#REF!</v>
      </c>
      <c r="F1756" s="25" t="e">
        <f aca="false">#REF!</f>
        <v>#REF!</v>
      </c>
      <c r="G1756" s="25" t="e">
        <f aca="false">#REF!</f>
        <v>#REF!</v>
      </c>
      <c r="H1756" s="25" t="e">
        <f aca="false">#REF!</f>
        <v>#REF!</v>
      </c>
      <c r="I1756" s="25" t="e">
        <f aca="false">#REF!</f>
        <v>#REF!</v>
      </c>
      <c r="J1756" s="25" t="e">
        <f aca="false">#REF!</f>
        <v>#REF!</v>
      </c>
      <c r="K1756" s="25" t="e">
        <f aca="false">#REF!</f>
        <v>#REF!</v>
      </c>
      <c r="L1756" s="25" t="e">
        <f aca="false">#REF!</f>
        <v>#REF!</v>
      </c>
      <c r="M1756" s="25" t="e">
        <f aca="false">#REF!</f>
        <v>#REF!</v>
      </c>
      <c r="N1756" s="25" t="e">
        <f aca="false">#REF!</f>
        <v>#REF!</v>
      </c>
    </row>
    <row r="1757" s="25" customFormat="true" ht="12.75" hidden="true" customHeight="false" outlineLevel="0" collapsed="false">
      <c r="A1757" s="25" t="e">
        <f aca="false">#REF!</f>
        <v>#REF!</v>
      </c>
      <c r="B1757" s="25" t="e">
        <f aca="false">#REF!</f>
        <v>#REF!</v>
      </c>
      <c r="C1757" s="25" t="e">
        <f aca="false">#REF!</f>
        <v>#REF!</v>
      </c>
      <c r="D1757" s="25" t="e">
        <f aca="false">#REF!</f>
        <v>#REF!</v>
      </c>
      <c r="E1757" s="25" t="e">
        <f aca="false">#REF!</f>
        <v>#REF!</v>
      </c>
      <c r="F1757" s="25" t="e">
        <f aca="false">#REF!</f>
        <v>#REF!</v>
      </c>
      <c r="G1757" s="25" t="e">
        <f aca="false">#REF!</f>
        <v>#REF!</v>
      </c>
      <c r="H1757" s="25" t="e">
        <f aca="false">#REF!</f>
        <v>#REF!</v>
      </c>
      <c r="I1757" s="25" t="e">
        <f aca="false">#REF!</f>
        <v>#REF!</v>
      </c>
      <c r="J1757" s="25" t="e">
        <f aca="false">#REF!</f>
        <v>#REF!</v>
      </c>
      <c r="K1757" s="25" t="e">
        <f aca="false">#REF!</f>
        <v>#REF!</v>
      </c>
      <c r="L1757" s="25" t="e">
        <f aca="false">#REF!</f>
        <v>#REF!</v>
      </c>
      <c r="M1757" s="25" t="e">
        <f aca="false">#REF!</f>
        <v>#REF!</v>
      </c>
      <c r="N1757" s="25" t="e">
        <f aca="false">#REF!</f>
        <v>#REF!</v>
      </c>
    </row>
    <row r="1758" s="25" customFormat="true" ht="12.75" hidden="true" customHeight="false" outlineLevel="0" collapsed="false">
      <c r="A1758" s="25" t="e">
        <f aca="false">#REF!</f>
        <v>#REF!</v>
      </c>
      <c r="B1758" s="25" t="e">
        <f aca="false">#REF!</f>
        <v>#REF!</v>
      </c>
      <c r="C1758" s="25" t="e">
        <f aca="false">#REF!</f>
        <v>#REF!</v>
      </c>
      <c r="D1758" s="25" t="e">
        <f aca="false">#REF!</f>
        <v>#REF!</v>
      </c>
      <c r="E1758" s="25" t="e">
        <f aca="false">#REF!</f>
        <v>#REF!</v>
      </c>
      <c r="F1758" s="25" t="e">
        <f aca="false">#REF!</f>
        <v>#REF!</v>
      </c>
      <c r="G1758" s="25" t="e">
        <f aca="false">#REF!</f>
        <v>#REF!</v>
      </c>
      <c r="H1758" s="25" t="e">
        <f aca="false">#REF!</f>
        <v>#REF!</v>
      </c>
      <c r="I1758" s="25" t="e">
        <f aca="false">#REF!</f>
        <v>#REF!</v>
      </c>
      <c r="J1758" s="25" t="e">
        <f aca="false">#REF!</f>
        <v>#REF!</v>
      </c>
      <c r="K1758" s="25" t="e">
        <f aca="false">#REF!</f>
        <v>#REF!</v>
      </c>
      <c r="L1758" s="25" t="e">
        <f aca="false">#REF!</f>
        <v>#REF!</v>
      </c>
      <c r="M1758" s="25" t="e">
        <f aca="false">#REF!</f>
        <v>#REF!</v>
      </c>
      <c r="N1758" s="25" t="e">
        <f aca="false">#REF!</f>
        <v>#REF!</v>
      </c>
    </row>
    <row r="1759" customFormat="false" ht="12.75" hidden="false" customHeight="false" outlineLevel="0" collapsed="false">
      <c r="A1759" s="508" t="e">
        <f aca="false">#REF!</f>
        <v>#REF!</v>
      </c>
      <c r="B1759" s="508" t="e">
        <f aca="false">#REF!</f>
        <v>#REF!</v>
      </c>
      <c r="C1759" s="25" t="e">
        <f aca="false">#REF!</f>
        <v>#REF!</v>
      </c>
      <c r="D1759" s="25" t="e">
        <f aca="false">#REF!</f>
        <v>#REF!</v>
      </c>
      <c r="E1759" s="25" t="e">
        <f aca="false">#REF!</f>
        <v>#REF!</v>
      </c>
      <c r="F1759" s="25" t="e">
        <f aca="false">#REF!</f>
        <v>#REF!</v>
      </c>
      <c r="G1759" s="508" t="e">
        <f aca="false">#REF!</f>
        <v>#REF!</v>
      </c>
      <c r="H1759" s="25" t="e">
        <f aca="false">#REF!</f>
        <v>#REF!</v>
      </c>
      <c r="I1759" s="25" t="e">
        <f aca="false">#REF!</f>
        <v>#REF!</v>
      </c>
      <c r="J1759" s="25" t="e">
        <f aca="false">#REF!</f>
        <v>#REF!</v>
      </c>
      <c r="K1759" s="508" t="e">
        <f aca="false">#REF!</f>
        <v>#REF!</v>
      </c>
      <c r="L1759" s="649" t="e">
        <f aca="false">#REF!</f>
        <v>#REF!</v>
      </c>
      <c r="M1759" s="649" t="e">
        <f aca="false">#REF!</f>
        <v>#REF!</v>
      </c>
      <c r="N1759" s="649" t="e">
        <f aca="false">#REF!</f>
        <v>#REF!</v>
      </c>
      <c r="O1759" s="649"/>
      <c r="P1759" s="649"/>
      <c r="Q1759" s="649"/>
      <c r="R1759" s="650"/>
      <c r="S1759" s="641" t="s">
        <v>1654</v>
      </c>
    </row>
    <row r="1760" s="25" customFormat="true" ht="12.75" hidden="true" customHeight="false" outlineLevel="0" collapsed="false">
      <c r="A1760" s="25" t="e">
        <f aca="false">#REF!</f>
        <v>#REF!</v>
      </c>
      <c r="B1760" s="25" t="e">
        <f aca="false">#REF!</f>
        <v>#REF!</v>
      </c>
      <c r="C1760" s="25" t="e">
        <f aca="false">#REF!</f>
        <v>#REF!</v>
      </c>
      <c r="D1760" s="25" t="e">
        <f aca="false">#REF!</f>
        <v>#REF!</v>
      </c>
      <c r="E1760" s="25" t="e">
        <f aca="false">#REF!</f>
        <v>#REF!</v>
      </c>
      <c r="F1760" s="25" t="e">
        <f aca="false">#REF!</f>
        <v>#REF!</v>
      </c>
      <c r="G1760" s="25" t="e">
        <f aca="false">#REF!</f>
        <v>#REF!</v>
      </c>
      <c r="H1760" s="25" t="e">
        <f aca="false">#REF!</f>
        <v>#REF!</v>
      </c>
      <c r="I1760" s="25" t="e">
        <f aca="false">#REF!</f>
        <v>#REF!</v>
      </c>
      <c r="J1760" s="25" t="e">
        <f aca="false">#REF!</f>
        <v>#REF!</v>
      </c>
      <c r="K1760" s="25" t="e">
        <f aca="false">#REF!</f>
        <v>#REF!</v>
      </c>
      <c r="L1760" s="25" t="e">
        <f aca="false">#REF!</f>
        <v>#REF!</v>
      </c>
      <c r="M1760" s="25" t="e">
        <f aca="false">#REF!</f>
        <v>#REF!</v>
      </c>
      <c r="N1760" s="25" t="e">
        <f aca="false">#REF!</f>
        <v>#REF!</v>
      </c>
    </row>
    <row r="1761" s="25" customFormat="true" ht="12.75" hidden="true" customHeight="false" outlineLevel="0" collapsed="false">
      <c r="A1761" s="25" t="e">
        <f aca="false">#REF!</f>
        <v>#REF!</v>
      </c>
      <c r="B1761" s="25" t="e">
        <f aca="false">#REF!</f>
        <v>#REF!</v>
      </c>
      <c r="C1761" s="25" t="e">
        <f aca="false">#REF!</f>
        <v>#REF!</v>
      </c>
      <c r="D1761" s="25" t="e">
        <f aca="false">#REF!</f>
        <v>#REF!</v>
      </c>
      <c r="E1761" s="25" t="e">
        <f aca="false">#REF!</f>
        <v>#REF!</v>
      </c>
      <c r="F1761" s="25" t="e">
        <f aca="false">#REF!</f>
        <v>#REF!</v>
      </c>
      <c r="G1761" s="25" t="e">
        <f aca="false">#REF!</f>
        <v>#REF!</v>
      </c>
      <c r="H1761" s="25" t="e">
        <f aca="false">#REF!</f>
        <v>#REF!</v>
      </c>
      <c r="I1761" s="25" t="e">
        <f aca="false">#REF!</f>
        <v>#REF!</v>
      </c>
      <c r="J1761" s="25" t="e">
        <f aca="false">#REF!</f>
        <v>#REF!</v>
      </c>
      <c r="K1761" s="25" t="e">
        <f aca="false">#REF!</f>
        <v>#REF!</v>
      </c>
      <c r="L1761" s="25" t="e">
        <f aca="false">#REF!</f>
        <v>#REF!</v>
      </c>
      <c r="M1761" s="25" t="e">
        <f aca="false">#REF!</f>
        <v>#REF!</v>
      </c>
      <c r="N1761" s="25" t="e">
        <f aca="false">#REF!</f>
        <v>#REF!</v>
      </c>
    </row>
    <row r="1762" s="25" customFormat="true" ht="12.75" hidden="true" customHeight="false" outlineLevel="0" collapsed="false">
      <c r="A1762" s="25" t="e">
        <f aca="false">#REF!</f>
        <v>#REF!</v>
      </c>
      <c r="B1762" s="25" t="e">
        <f aca="false">#REF!</f>
        <v>#REF!</v>
      </c>
      <c r="C1762" s="25" t="e">
        <f aca="false">#REF!</f>
        <v>#REF!</v>
      </c>
      <c r="D1762" s="25" t="e">
        <f aca="false">#REF!</f>
        <v>#REF!</v>
      </c>
      <c r="E1762" s="25" t="e">
        <f aca="false">#REF!</f>
        <v>#REF!</v>
      </c>
      <c r="F1762" s="25" t="e">
        <f aca="false">#REF!</f>
        <v>#REF!</v>
      </c>
      <c r="G1762" s="25" t="e">
        <f aca="false">#REF!</f>
        <v>#REF!</v>
      </c>
      <c r="H1762" s="25" t="e">
        <f aca="false">#REF!</f>
        <v>#REF!</v>
      </c>
      <c r="I1762" s="25" t="e">
        <f aca="false">#REF!</f>
        <v>#REF!</v>
      </c>
      <c r="J1762" s="25" t="e">
        <f aca="false">#REF!</f>
        <v>#REF!</v>
      </c>
      <c r="K1762" s="25" t="e">
        <f aca="false">#REF!</f>
        <v>#REF!</v>
      </c>
      <c r="L1762" s="25" t="e">
        <f aca="false">#REF!</f>
        <v>#REF!</v>
      </c>
      <c r="M1762" s="25" t="e">
        <f aca="false">#REF!</f>
        <v>#REF!</v>
      </c>
      <c r="N1762" s="25" t="e">
        <f aca="false">#REF!</f>
        <v>#REF!</v>
      </c>
    </row>
    <row r="1763" s="25" customFormat="true" ht="12.75" hidden="true" customHeight="false" outlineLevel="0" collapsed="false">
      <c r="A1763" s="25" t="e">
        <f aca="false">#REF!</f>
        <v>#REF!</v>
      </c>
      <c r="B1763" s="25" t="e">
        <f aca="false">#REF!</f>
        <v>#REF!</v>
      </c>
      <c r="C1763" s="25" t="e">
        <f aca="false">#REF!</f>
        <v>#REF!</v>
      </c>
      <c r="D1763" s="25" t="e">
        <f aca="false">#REF!</f>
        <v>#REF!</v>
      </c>
      <c r="E1763" s="25" t="e">
        <f aca="false">#REF!</f>
        <v>#REF!</v>
      </c>
      <c r="F1763" s="25" t="e">
        <f aca="false">#REF!</f>
        <v>#REF!</v>
      </c>
      <c r="G1763" s="25" t="e">
        <f aca="false">#REF!</f>
        <v>#REF!</v>
      </c>
      <c r="H1763" s="25" t="e">
        <f aca="false">#REF!</f>
        <v>#REF!</v>
      </c>
      <c r="I1763" s="25" t="e">
        <f aca="false">#REF!</f>
        <v>#REF!</v>
      </c>
      <c r="J1763" s="25" t="e">
        <f aca="false">#REF!</f>
        <v>#REF!</v>
      </c>
      <c r="K1763" s="25" t="e">
        <f aca="false">#REF!</f>
        <v>#REF!</v>
      </c>
      <c r="L1763" s="25" t="e">
        <f aca="false">#REF!</f>
        <v>#REF!</v>
      </c>
      <c r="M1763" s="25" t="e">
        <f aca="false">#REF!</f>
        <v>#REF!</v>
      </c>
      <c r="N1763" s="25" t="e">
        <f aca="false">#REF!</f>
        <v>#REF!</v>
      </c>
    </row>
    <row r="1764" s="25" customFormat="true" ht="12.75" hidden="true" customHeight="false" outlineLevel="0" collapsed="false">
      <c r="A1764" s="25" t="e">
        <f aca="false">#REF!</f>
        <v>#REF!</v>
      </c>
      <c r="B1764" s="25" t="e">
        <f aca="false">#REF!</f>
        <v>#REF!</v>
      </c>
      <c r="C1764" s="25" t="e">
        <f aca="false">#REF!</f>
        <v>#REF!</v>
      </c>
      <c r="D1764" s="25" t="e">
        <f aca="false">#REF!</f>
        <v>#REF!</v>
      </c>
      <c r="E1764" s="25" t="e">
        <f aca="false">#REF!</f>
        <v>#REF!</v>
      </c>
      <c r="F1764" s="25" t="e">
        <f aca="false">#REF!</f>
        <v>#REF!</v>
      </c>
      <c r="G1764" s="25" t="e">
        <f aca="false">#REF!</f>
        <v>#REF!</v>
      </c>
      <c r="H1764" s="25" t="e">
        <f aca="false">#REF!</f>
        <v>#REF!</v>
      </c>
      <c r="I1764" s="25" t="e">
        <f aca="false">#REF!</f>
        <v>#REF!</v>
      </c>
      <c r="J1764" s="25" t="e">
        <f aca="false">#REF!</f>
        <v>#REF!</v>
      </c>
      <c r="K1764" s="25" t="e">
        <f aca="false">#REF!</f>
        <v>#REF!</v>
      </c>
      <c r="L1764" s="25" t="e">
        <f aca="false">#REF!</f>
        <v>#REF!</v>
      </c>
      <c r="M1764" s="25" t="e">
        <f aca="false">#REF!</f>
        <v>#REF!</v>
      </c>
      <c r="N1764" s="25" t="e">
        <f aca="false">#REF!</f>
        <v>#REF!</v>
      </c>
    </row>
    <row r="1765" s="25" customFormat="true" ht="12.75" hidden="true" customHeight="false" outlineLevel="0" collapsed="false">
      <c r="A1765" s="25" t="e">
        <f aca="false">#REF!</f>
        <v>#REF!</v>
      </c>
      <c r="B1765" s="25" t="e">
        <f aca="false">#REF!</f>
        <v>#REF!</v>
      </c>
      <c r="C1765" s="25" t="e">
        <f aca="false">#REF!</f>
        <v>#REF!</v>
      </c>
      <c r="D1765" s="25" t="e">
        <f aca="false">#REF!</f>
        <v>#REF!</v>
      </c>
      <c r="E1765" s="25" t="e">
        <f aca="false">#REF!</f>
        <v>#REF!</v>
      </c>
      <c r="F1765" s="25" t="e">
        <f aca="false">#REF!</f>
        <v>#REF!</v>
      </c>
      <c r="G1765" s="25" t="e">
        <f aca="false">#REF!</f>
        <v>#REF!</v>
      </c>
      <c r="H1765" s="25" t="e">
        <f aca="false">#REF!</f>
        <v>#REF!</v>
      </c>
      <c r="I1765" s="25" t="e">
        <f aca="false">#REF!</f>
        <v>#REF!</v>
      </c>
      <c r="J1765" s="25" t="e">
        <f aca="false">#REF!</f>
        <v>#REF!</v>
      </c>
      <c r="K1765" s="25" t="e">
        <f aca="false">#REF!</f>
        <v>#REF!</v>
      </c>
      <c r="L1765" s="25" t="e">
        <f aca="false">#REF!</f>
        <v>#REF!</v>
      </c>
      <c r="M1765" s="25" t="e">
        <f aca="false">#REF!</f>
        <v>#REF!</v>
      </c>
      <c r="N1765" s="25" t="e">
        <f aca="false">#REF!</f>
        <v>#REF!</v>
      </c>
    </row>
    <row r="1766" s="25" customFormat="true" ht="12.75" hidden="true" customHeight="false" outlineLevel="0" collapsed="false">
      <c r="A1766" s="25" t="e">
        <f aca="false">#REF!</f>
        <v>#REF!</v>
      </c>
      <c r="B1766" s="25" t="e">
        <f aca="false">#REF!</f>
        <v>#REF!</v>
      </c>
      <c r="C1766" s="25" t="e">
        <f aca="false">#REF!</f>
        <v>#REF!</v>
      </c>
      <c r="D1766" s="25" t="e">
        <f aca="false">#REF!</f>
        <v>#REF!</v>
      </c>
      <c r="E1766" s="25" t="e">
        <f aca="false">#REF!</f>
        <v>#REF!</v>
      </c>
      <c r="F1766" s="25" t="e">
        <f aca="false">#REF!</f>
        <v>#REF!</v>
      </c>
      <c r="G1766" s="25" t="e">
        <f aca="false">#REF!</f>
        <v>#REF!</v>
      </c>
      <c r="H1766" s="25" t="e">
        <f aca="false">#REF!</f>
        <v>#REF!</v>
      </c>
      <c r="I1766" s="25" t="e">
        <f aca="false">#REF!</f>
        <v>#REF!</v>
      </c>
      <c r="J1766" s="25" t="e">
        <f aca="false">#REF!</f>
        <v>#REF!</v>
      </c>
      <c r="K1766" s="25" t="e">
        <f aca="false">#REF!</f>
        <v>#REF!</v>
      </c>
      <c r="L1766" s="25" t="e">
        <f aca="false">#REF!</f>
        <v>#REF!</v>
      </c>
      <c r="M1766" s="25" t="e">
        <f aca="false">#REF!</f>
        <v>#REF!</v>
      </c>
      <c r="N1766" s="25" t="e">
        <f aca="false">#REF!</f>
        <v>#REF!</v>
      </c>
    </row>
    <row r="1767" s="25" customFormat="true" ht="12.75" hidden="true" customHeight="false" outlineLevel="0" collapsed="false">
      <c r="A1767" s="25" t="e">
        <f aca="false">#REF!</f>
        <v>#REF!</v>
      </c>
      <c r="B1767" s="25" t="e">
        <f aca="false">#REF!</f>
        <v>#REF!</v>
      </c>
      <c r="C1767" s="25" t="e">
        <f aca="false">#REF!</f>
        <v>#REF!</v>
      </c>
      <c r="D1767" s="25" t="e">
        <f aca="false">#REF!</f>
        <v>#REF!</v>
      </c>
      <c r="E1767" s="25" t="e">
        <f aca="false">#REF!</f>
        <v>#REF!</v>
      </c>
      <c r="F1767" s="25" t="e">
        <f aca="false">#REF!</f>
        <v>#REF!</v>
      </c>
      <c r="G1767" s="25" t="e">
        <f aca="false">#REF!</f>
        <v>#REF!</v>
      </c>
      <c r="H1767" s="25" t="e">
        <f aca="false">#REF!</f>
        <v>#REF!</v>
      </c>
      <c r="I1767" s="25" t="e">
        <f aca="false">#REF!</f>
        <v>#REF!</v>
      </c>
      <c r="J1767" s="25" t="e">
        <f aca="false">#REF!</f>
        <v>#REF!</v>
      </c>
      <c r="K1767" s="25" t="e">
        <f aca="false">#REF!</f>
        <v>#REF!</v>
      </c>
      <c r="L1767" s="25" t="e">
        <f aca="false">#REF!</f>
        <v>#REF!</v>
      </c>
      <c r="M1767" s="25" t="e">
        <f aca="false">#REF!</f>
        <v>#REF!</v>
      </c>
      <c r="N1767" s="25" t="e">
        <f aca="false">#REF!</f>
        <v>#REF!</v>
      </c>
    </row>
    <row r="1768" s="25" customFormat="true" ht="12.75" hidden="true" customHeight="false" outlineLevel="0" collapsed="false">
      <c r="A1768" s="25" t="e">
        <f aca="false">#REF!</f>
        <v>#REF!</v>
      </c>
      <c r="B1768" s="25" t="e">
        <f aca="false">#REF!</f>
        <v>#REF!</v>
      </c>
      <c r="C1768" s="25" t="e">
        <f aca="false">#REF!</f>
        <v>#REF!</v>
      </c>
      <c r="D1768" s="25" t="e">
        <f aca="false">#REF!</f>
        <v>#REF!</v>
      </c>
      <c r="E1768" s="25" t="e">
        <f aca="false">#REF!</f>
        <v>#REF!</v>
      </c>
      <c r="F1768" s="25" t="e">
        <f aca="false">#REF!</f>
        <v>#REF!</v>
      </c>
      <c r="G1768" s="25" t="e">
        <f aca="false">#REF!</f>
        <v>#REF!</v>
      </c>
      <c r="H1768" s="25" t="e">
        <f aca="false">#REF!</f>
        <v>#REF!</v>
      </c>
      <c r="I1768" s="25" t="e">
        <f aca="false">#REF!</f>
        <v>#REF!</v>
      </c>
      <c r="J1768" s="25" t="e">
        <f aca="false">#REF!</f>
        <v>#REF!</v>
      </c>
      <c r="K1768" s="25" t="e">
        <f aca="false">#REF!</f>
        <v>#REF!</v>
      </c>
      <c r="L1768" s="25" t="e">
        <f aca="false">#REF!</f>
        <v>#REF!</v>
      </c>
      <c r="M1768" s="25" t="e">
        <f aca="false">#REF!</f>
        <v>#REF!</v>
      </c>
      <c r="N1768" s="25" t="e">
        <f aca="false">#REF!</f>
        <v>#REF!</v>
      </c>
    </row>
    <row r="1769" s="25" customFormat="true" ht="12.75" hidden="true" customHeight="false" outlineLevel="0" collapsed="false">
      <c r="A1769" s="25" t="e">
        <f aca="false">#REF!</f>
        <v>#REF!</v>
      </c>
      <c r="B1769" s="25" t="e">
        <f aca="false">#REF!</f>
        <v>#REF!</v>
      </c>
      <c r="C1769" s="25" t="e">
        <f aca="false">#REF!</f>
        <v>#REF!</v>
      </c>
      <c r="D1769" s="25" t="e">
        <f aca="false">#REF!</f>
        <v>#REF!</v>
      </c>
      <c r="E1769" s="25" t="e">
        <f aca="false">#REF!</f>
        <v>#REF!</v>
      </c>
      <c r="F1769" s="25" t="e">
        <f aca="false">#REF!</f>
        <v>#REF!</v>
      </c>
      <c r="G1769" s="25" t="e">
        <f aca="false">#REF!</f>
        <v>#REF!</v>
      </c>
      <c r="H1769" s="25" t="e">
        <f aca="false">#REF!</f>
        <v>#REF!</v>
      </c>
      <c r="I1769" s="25" t="e">
        <f aca="false">#REF!</f>
        <v>#REF!</v>
      </c>
      <c r="J1769" s="25" t="e">
        <f aca="false">#REF!</f>
        <v>#REF!</v>
      </c>
      <c r="K1769" s="25" t="e">
        <f aca="false">#REF!</f>
        <v>#REF!</v>
      </c>
      <c r="L1769" s="25" t="e">
        <f aca="false">#REF!</f>
        <v>#REF!</v>
      </c>
      <c r="M1769" s="25" t="e">
        <f aca="false">#REF!</f>
        <v>#REF!</v>
      </c>
      <c r="N1769" s="25" t="e">
        <f aca="false">#REF!</f>
        <v>#REF!</v>
      </c>
    </row>
    <row r="1770" s="25" customFormat="true" ht="12.75" hidden="true" customHeight="false" outlineLevel="0" collapsed="false">
      <c r="A1770" s="25" t="e">
        <f aca="false">#REF!</f>
        <v>#REF!</v>
      </c>
      <c r="B1770" s="25" t="e">
        <f aca="false">#REF!</f>
        <v>#REF!</v>
      </c>
      <c r="C1770" s="25" t="e">
        <f aca="false">#REF!</f>
        <v>#REF!</v>
      </c>
      <c r="D1770" s="25" t="e">
        <f aca="false">#REF!</f>
        <v>#REF!</v>
      </c>
      <c r="E1770" s="25" t="e">
        <f aca="false">#REF!</f>
        <v>#REF!</v>
      </c>
      <c r="F1770" s="25" t="e">
        <f aca="false">#REF!</f>
        <v>#REF!</v>
      </c>
      <c r="G1770" s="25" t="e">
        <f aca="false">#REF!</f>
        <v>#REF!</v>
      </c>
      <c r="H1770" s="25" t="e">
        <f aca="false">#REF!</f>
        <v>#REF!</v>
      </c>
      <c r="I1770" s="25" t="e">
        <f aca="false">#REF!</f>
        <v>#REF!</v>
      </c>
      <c r="J1770" s="25" t="e">
        <f aca="false">#REF!</f>
        <v>#REF!</v>
      </c>
      <c r="K1770" s="25" t="e">
        <f aca="false">#REF!</f>
        <v>#REF!</v>
      </c>
      <c r="L1770" s="25" t="e">
        <f aca="false">#REF!</f>
        <v>#REF!</v>
      </c>
      <c r="M1770" s="25" t="e">
        <f aca="false">#REF!</f>
        <v>#REF!</v>
      </c>
      <c r="N1770" s="25" t="e">
        <f aca="false">#REF!</f>
        <v>#REF!</v>
      </c>
    </row>
    <row r="1771" s="25" customFormat="true" ht="12.75" hidden="true" customHeight="false" outlineLevel="0" collapsed="false">
      <c r="A1771" s="25" t="e">
        <f aca="false">#REF!</f>
        <v>#REF!</v>
      </c>
      <c r="B1771" s="25" t="e">
        <f aca="false">#REF!</f>
        <v>#REF!</v>
      </c>
      <c r="C1771" s="25" t="e">
        <f aca="false">#REF!</f>
        <v>#REF!</v>
      </c>
      <c r="D1771" s="25" t="e">
        <f aca="false">#REF!</f>
        <v>#REF!</v>
      </c>
      <c r="E1771" s="25" t="e">
        <f aca="false">#REF!</f>
        <v>#REF!</v>
      </c>
      <c r="F1771" s="25" t="e">
        <f aca="false">#REF!</f>
        <v>#REF!</v>
      </c>
      <c r="G1771" s="25" t="e">
        <f aca="false">#REF!</f>
        <v>#REF!</v>
      </c>
      <c r="H1771" s="25" t="e">
        <f aca="false">#REF!</f>
        <v>#REF!</v>
      </c>
      <c r="I1771" s="25" t="e">
        <f aca="false">#REF!</f>
        <v>#REF!</v>
      </c>
      <c r="J1771" s="25" t="e">
        <f aca="false">#REF!</f>
        <v>#REF!</v>
      </c>
      <c r="K1771" s="25" t="e">
        <f aca="false">#REF!</f>
        <v>#REF!</v>
      </c>
      <c r="L1771" s="25" t="e">
        <f aca="false">#REF!</f>
        <v>#REF!</v>
      </c>
      <c r="M1771" s="25" t="e">
        <f aca="false">#REF!</f>
        <v>#REF!</v>
      </c>
      <c r="N1771" s="25" t="e">
        <f aca="false">#REF!</f>
        <v>#REF!</v>
      </c>
    </row>
    <row r="1772" s="25" customFormat="true" ht="12.75" hidden="true" customHeight="false" outlineLevel="0" collapsed="false">
      <c r="A1772" s="25" t="e">
        <f aca="false">#REF!</f>
        <v>#REF!</v>
      </c>
      <c r="B1772" s="25" t="e">
        <f aca="false">#REF!</f>
        <v>#REF!</v>
      </c>
      <c r="C1772" s="25" t="e">
        <f aca="false">#REF!</f>
        <v>#REF!</v>
      </c>
      <c r="D1772" s="25" t="e">
        <f aca="false">#REF!</f>
        <v>#REF!</v>
      </c>
      <c r="E1772" s="25" t="e">
        <f aca="false">#REF!</f>
        <v>#REF!</v>
      </c>
      <c r="F1772" s="25" t="e">
        <f aca="false">#REF!</f>
        <v>#REF!</v>
      </c>
      <c r="G1772" s="25" t="e">
        <f aca="false">#REF!</f>
        <v>#REF!</v>
      </c>
      <c r="H1772" s="25" t="e">
        <f aca="false">#REF!</f>
        <v>#REF!</v>
      </c>
      <c r="I1772" s="25" t="e">
        <f aca="false">#REF!</f>
        <v>#REF!</v>
      </c>
      <c r="J1772" s="25" t="e">
        <f aca="false">#REF!</f>
        <v>#REF!</v>
      </c>
      <c r="K1772" s="25" t="e">
        <f aca="false">#REF!</f>
        <v>#REF!</v>
      </c>
      <c r="L1772" s="25" t="e">
        <f aca="false">#REF!</f>
        <v>#REF!</v>
      </c>
      <c r="M1772" s="25" t="e">
        <f aca="false">#REF!</f>
        <v>#REF!</v>
      </c>
      <c r="N1772" s="25" t="e">
        <f aca="false">#REF!</f>
        <v>#REF!</v>
      </c>
    </row>
    <row r="1773" s="25" customFormat="true" ht="12.75" hidden="true" customHeight="false" outlineLevel="0" collapsed="false">
      <c r="A1773" s="25" t="e">
        <f aca="false">#REF!</f>
        <v>#REF!</v>
      </c>
      <c r="B1773" s="25" t="e">
        <f aca="false">#REF!</f>
        <v>#REF!</v>
      </c>
      <c r="C1773" s="25" t="e">
        <f aca="false">#REF!</f>
        <v>#REF!</v>
      </c>
      <c r="D1773" s="25" t="e">
        <f aca="false">#REF!</f>
        <v>#REF!</v>
      </c>
      <c r="E1773" s="25" t="e">
        <f aca="false">#REF!</f>
        <v>#REF!</v>
      </c>
      <c r="F1773" s="25" t="e">
        <f aca="false">#REF!</f>
        <v>#REF!</v>
      </c>
      <c r="G1773" s="25" t="e">
        <f aca="false">#REF!</f>
        <v>#REF!</v>
      </c>
      <c r="H1773" s="25" t="e">
        <f aca="false">#REF!</f>
        <v>#REF!</v>
      </c>
      <c r="I1773" s="25" t="e">
        <f aca="false">#REF!</f>
        <v>#REF!</v>
      </c>
      <c r="J1773" s="25" t="e">
        <f aca="false">#REF!</f>
        <v>#REF!</v>
      </c>
      <c r="K1773" s="25" t="e">
        <f aca="false">#REF!</f>
        <v>#REF!</v>
      </c>
      <c r="L1773" s="25" t="e">
        <f aca="false">#REF!</f>
        <v>#REF!</v>
      </c>
      <c r="M1773" s="25" t="e">
        <f aca="false">#REF!</f>
        <v>#REF!</v>
      </c>
      <c r="N1773" s="25" t="e">
        <f aca="false">#REF!</f>
        <v>#REF!</v>
      </c>
    </row>
    <row r="1774" s="25" customFormat="true" ht="12.75" hidden="true" customHeight="false" outlineLevel="0" collapsed="false">
      <c r="A1774" s="25" t="e">
        <f aca="false">#REF!</f>
        <v>#REF!</v>
      </c>
      <c r="B1774" s="25" t="e">
        <f aca="false">#REF!</f>
        <v>#REF!</v>
      </c>
      <c r="C1774" s="25" t="e">
        <f aca="false">#REF!</f>
        <v>#REF!</v>
      </c>
      <c r="D1774" s="25" t="e">
        <f aca="false">#REF!</f>
        <v>#REF!</v>
      </c>
      <c r="E1774" s="25" t="e">
        <f aca="false">#REF!</f>
        <v>#REF!</v>
      </c>
      <c r="F1774" s="25" t="e">
        <f aca="false">#REF!</f>
        <v>#REF!</v>
      </c>
      <c r="G1774" s="25" t="e">
        <f aca="false">#REF!</f>
        <v>#REF!</v>
      </c>
      <c r="H1774" s="25" t="e">
        <f aca="false">#REF!</f>
        <v>#REF!</v>
      </c>
      <c r="I1774" s="25" t="e">
        <f aca="false">#REF!</f>
        <v>#REF!</v>
      </c>
      <c r="J1774" s="25" t="e">
        <f aca="false">#REF!</f>
        <v>#REF!</v>
      </c>
      <c r="K1774" s="25" t="e">
        <f aca="false">#REF!</f>
        <v>#REF!</v>
      </c>
      <c r="L1774" s="25" t="e">
        <f aca="false">#REF!</f>
        <v>#REF!</v>
      </c>
      <c r="M1774" s="25" t="e">
        <f aca="false">#REF!</f>
        <v>#REF!</v>
      </c>
      <c r="N1774" s="25" t="e">
        <f aca="false">#REF!</f>
        <v>#REF!</v>
      </c>
    </row>
    <row r="1775" s="25" customFormat="true" ht="12.75" hidden="true" customHeight="false" outlineLevel="0" collapsed="false">
      <c r="A1775" s="25" t="e">
        <f aca="false">#REF!</f>
        <v>#REF!</v>
      </c>
      <c r="B1775" s="25" t="e">
        <f aca="false">#REF!</f>
        <v>#REF!</v>
      </c>
      <c r="C1775" s="25" t="e">
        <f aca="false">#REF!</f>
        <v>#REF!</v>
      </c>
      <c r="D1775" s="25" t="e">
        <f aca="false">#REF!</f>
        <v>#REF!</v>
      </c>
      <c r="E1775" s="25" t="e">
        <f aca="false">#REF!</f>
        <v>#REF!</v>
      </c>
      <c r="F1775" s="25" t="e">
        <f aca="false">#REF!</f>
        <v>#REF!</v>
      </c>
      <c r="G1775" s="25" t="e">
        <f aca="false">#REF!</f>
        <v>#REF!</v>
      </c>
      <c r="H1775" s="25" t="e">
        <f aca="false">#REF!</f>
        <v>#REF!</v>
      </c>
      <c r="I1775" s="25" t="e">
        <f aca="false">#REF!</f>
        <v>#REF!</v>
      </c>
      <c r="J1775" s="25" t="e">
        <f aca="false">#REF!</f>
        <v>#REF!</v>
      </c>
      <c r="K1775" s="25" t="e">
        <f aca="false">#REF!</f>
        <v>#REF!</v>
      </c>
      <c r="L1775" s="25" t="e">
        <f aca="false">#REF!</f>
        <v>#REF!</v>
      </c>
      <c r="M1775" s="25" t="e">
        <f aca="false">#REF!</f>
        <v>#REF!</v>
      </c>
      <c r="N1775" s="25" t="e">
        <f aca="false">#REF!</f>
        <v>#REF!</v>
      </c>
    </row>
    <row r="1776" s="25" customFormat="true" ht="12.75" hidden="true" customHeight="false" outlineLevel="0" collapsed="false">
      <c r="A1776" s="25" t="e">
        <f aca="false">#REF!</f>
        <v>#REF!</v>
      </c>
      <c r="B1776" s="25" t="e">
        <f aca="false">#REF!</f>
        <v>#REF!</v>
      </c>
      <c r="C1776" s="25" t="e">
        <f aca="false">#REF!</f>
        <v>#REF!</v>
      </c>
      <c r="D1776" s="25" t="e">
        <f aca="false">#REF!</f>
        <v>#REF!</v>
      </c>
      <c r="E1776" s="25" t="e">
        <f aca="false">#REF!</f>
        <v>#REF!</v>
      </c>
      <c r="F1776" s="25" t="e">
        <f aca="false">#REF!</f>
        <v>#REF!</v>
      </c>
      <c r="G1776" s="25" t="e">
        <f aca="false">#REF!</f>
        <v>#REF!</v>
      </c>
      <c r="H1776" s="25" t="e">
        <f aca="false">#REF!</f>
        <v>#REF!</v>
      </c>
      <c r="I1776" s="25" t="e">
        <f aca="false">#REF!</f>
        <v>#REF!</v>
      </c>
      <c r="J1776" s="25" t="e">
        <f aca="false">#REF!</f>
        <v>#REF!</v>
      </c>
      <c r="K1776" s="25" t="e">
        <f aca="false">#REF!</f>
        <v>#REF!</v>
      </c>
      <c r="L1776" s="25" t="e">
        <f aca="false">#REF!</f>
        <v>#REF!</v>
      </c>
      <c r="M1776" s="25" t="e">
        <f aca="false">#REF!</f>
        <v>#REF!</v>
      </c>
      <c r="N1776" s="25" t="e">
        <f aca="false">#REF!</f>
        <v>#REF!</v>
      </c>
    </row>
    <row r="1777" s="25" customFormat="true" ht="12.75" hidden="true" customHeight="false" outlineLevel="0" collapsed="false">
      <c r="A1777" s="25" t="e">
        <f aca="false">#REF!</f>
        <v>#REF!</v>
      </c>
      <c r="B1777" s="25" t="e">
        <f aca="false">#REF!</f>
        <v>#REF!</v>
      </c>
      <c r="C1777" s="25" t="e">
        <f aca="false">#REF!</f>
        <v>#REF!</v>
      </c>
      <c r="D1777" s="25" t="e">
        <f aca="false">#REF!</f>
        <v>#REF!</v>
      </c>
      <c r="E1777" s="25" t="e">
        <f aca="false">#REF!</f>
        <v>#REF!</v>
      </c>
      <c r="F1777" s="25" t="e">
        <f aca="false">#REF!</f>
        <v>#REF!</v>
      </c>
      <c r="G1777" s="25" t="e">
        <f aca="false">#REF!</f>
        <v>#REF!</v>
      </c>
      <c r="H1777" s="25" t="e">
        <f aca="false">#REF!</f>
        <v>#REF!</v>
      </c>
      <c r="I1777" s="25" t="e">
        <f aca="false">#REF!</f>
        <v>#REF!</v>
      </c>
      <c r="J1777" s="25" t="e">
        <f aca="false">#REF!</f>
        <v>#REF!</v>
      </c>
      <c r="K1777" s="25" t="e">
        <f aca="false">#REF!</f>
        <v>#REF!</v>
      </c>
      <c r="L1777" s="25" t="e">
        <f aca="false">#REF!</f>
        <v>#REF!</v>
      </c>
      <c r="M1777" s="25" t="e">
        <f aca="false">#REF!</f>
        <v>#REF!</v>
      </c>
      <c r="N1777" s="25" t="e">
        <f aca="false">#REF!</f>
        <v>#REF!</v>
      </c>
    </row>
    <row r="1778" s="25" customFormat="true" ht="12.75" hidden="true" customHeight="false" outlineLevel="0" collapsed="false">
      <c r="A1778" s="25" t="e">
        <f aca="false">#REF!</f>
        <v>#REF!</v>
      </c>
      <c r="B1778" s="25" t="e">
        <f aca="false">#REF!</f>
        <v>#REF!</v>
      </c>
      <c r="C1778" s="25" t="e">
        <f aca="false">#REF!</f>
        <v>#REF!</v>
      </c>
      <c r="D1778" s="25" t="e">
        <f aca="false">#REF!</f>
        <v>#REF!</v>
      </c>
      <c r="E1778" s="25" t="e">
        <f aca="false">#REF!</f>
        <v>#REF!</v>
      </c>
      <c r="F1778" s="25" t="e">
        <f aca="false">#REF!</f>
        <v>#REF!</v>
      </c>
      <c r="G1778" s="25" t="e">
        <f aca="false">#REF!</f>
        <v>#REF!</v>
      </c>
      <c r="H1778" s="25" t="e">
        <f aca="false">#REF!</f>
        <v>#REF!</v>
      </c>
      <c r="I1778" s="25" t="e">
        <f aca="false">#REF!</f>
        <v>#REF!</v>
      </c>
      <c r="J1778" s="25" t="e">
        <f aca="false">#REF!</f>
        <v>#REF!</v>
      </c>
      <c r="K1778" s="25" t="e">
        <f aca="false">#REF!</f>
        <v>#REF!</v>
      </c>
      <c r="L1778" s="25" t="e">
        <f aca="false">#REF!</f>
        <v>#REF!</v>
      </c>
      <c r="M1778" s="25" t="e">
        <f aca="false">#REF!</f>
        <v>#REF!</v>
      </c>
      <c r="N1778" s="25" t="e">
        <f aca="false">#REF!</f>
        <v>#REF!</v>
      </c>
    </row>
    <row r="1779" s="25" customFormat="true" ht="12.75" hidden="true" customHeight="false" outlineLevel="0" collapsed="false">
      <c r="A1779" s="25" t="e">
        <f aca="false">#REF!</f>
        <v>#REF!</v>
      </c>
      <c r="B1779" s="25" t="e">
        <f aca="false">#REF!</f>
        <v>#REF!</v>
      </c>
      <c r="C1779" s="25" t="e">
        <f aca="false">#REF!</f>
        <v>#REF!</v>
      </c>
      <c r="D1779" s="25" t="e">
        <f aca="false">#REF!</f>
        <v>#REF!</v>
      </c>
      <c r="E1779" s="25" t="e">
        <f aca="false">#REF!</f>
        <v>#REF!</v>
      </c>
      <c r="F1779" s="25" t="e">
        <f aca="false">#REF!</f>
        <v>#REF!</v>
      </c>
      <c r="G1779" s="25" t="e">
        <f aca="false">#REF!</f>
        <v>#REF!</v>
      </c>
      <c r="H1779" s="25" t="e">
        <f aca="false">#REF!</f>
        <v>#REF!</v>
      </c>
      <c r="I1779" s="25" t="e">
        <f aca="false">#REF!</f>
        <v>#REF!</v>
      </c>
      <c r="J1779" s="25" t="e">
        <f aca="false">#REF!</f>
        <v>#REF!</v>
      </c>
      <c r="K1779" s="25" t="e">
        <f aca="false">#REF!</f>
        <v>#REF!</v>
      </c>
      <c r="L1779" s="25" t="e">
        <f aca="false">#REF!</f>
        <v>#REF!</v>
      </c>
      <c r="M1779" s="25" t="e">
        <f aca="false">#REF!</f>
        <v>#REF!</v>
      </c>
      <c r="N1779" s="25" t="e">
        <f aca="false">#REF!</f>
        <v>#REF!</v>
      </c>
    </row>
    <row r="1780" s="25" customFormat="true" ht="12.75" hidden="true" customHeight="false" outlineLevel="0" collapsed="false">
      <c r="A1780" s="25" t="e">
        <f aca="false">#REF!</f>
        <v>#REF!</v>
      </c>
      <c r="B1780" s="25" t="e">
        <f aca="false">#REF!</f>
        <v>#REF!</v>
      </c>
      <c r="C1780" s="25" t="e">
        <f aca="false">#REF!</f>
        <v>#REF!</v>
      </c>
      <c r="D1780" s="25" t="e">
        <f aca="false">#REF!</f>
        <v>#REF!</v>
      </c>
      <c r="E1780" s="25" t="e">
        <f aca="false">#REF!</f>
        <v>#REF!</v>
      </c>
      <c r="F1780" s="25" t="e">
        <f aca="false">#REF!</f>
        <v>#REF!</v>
      </c>
      <c r="G1780" s="25" t="e">
        <f aca="false">#REF!</f>
        <v>#REF!</v>
      </c>
      <c r="H1780" s="25" t="e">
        <f aca="false">#REF!</f>
        <v>#REF!</v>
      </c>
      <c r="I1780" s="25" t="e">
        <f aca="false">#REF!</f>
        <v>#REF!</v>
      </c>
      <c r="J1780" s="25" t="e">
        <f aca="false">#REF!</f>
        <v>#REF!</v>
      </c>
      <c r="K1780" s="25" t="e">
        <f aca="false">#REF!</f>
        <v>#REF!</v>
      </c>
      <c r="L1780" s="25" t="e">
        <f aca="false">#REF!</f>
        <v>#REF!</v>
      </c>
      <c r="M1780" s="25" t="e">
        <f aca="false">#REF!</f>
        <v>#REF!</v>
      </c>
      <c r="N1780" s="25" t="e">
        <f aca="false">#REF!</f>
        <v>#REF!</v>
      </c>
    </row>
    <row r="1781" s="25" customFormat="true" ht="12.75" hidden="true" customHeight="false" outlineLevel="0" collapsed="false">
      <c r="A1781" s="25" t="e">
        <f aca="false">#REF!</f>
        <v>#REF!</v>
      </c>
      <c r="B1781" s="25" t="e">
        <f aca="false">#REF!</f>
        <v>#REF!</v>
      </c>
      <c r="C1781" s="25" t="e">
        <f aca="false">#REF!</f>
        <v>#REF!</v>
      </c>
      <c r="D1781" s="25" t="e">
        <f aca="false">#REF!</f>
        <v>#REF!</v>
      </c>
      <c r="E1781" s="25" t="e">
        <f aca="false">#REF!</f>
        <v>#REF!</v>
      </c>
      <c r="F1781" s="25" t="e">
        <f aca="false">#REF!</f>
        <v>#REF!</v>
      </c>
      <c r="G1781" s="25" t="e">
        <f aca="false">#REF!</f>
        <v>#REF!</v>
      </c>
      <c r="H1781" s="25" t="e">
        <f aca="false">#REF!</f>
        <v>#REF!</v>
      </c>
      <c r="I1781" s="25" t="e">
        <f aca="false">#REF!</f>
        <v>#REF!</v>
      </c>
      <c r="J1781" s="25" t="e">
        <f aca="false">#REF!</f>
        <v>#REF!</v>
      </c>
      <c r="K1781" s="25" t="e">
        <f aca="false">#REF!</f>
        <v>#REF!</v>
      </c>
      <c r="L1781" s="25" t="e">
        <f aca="false">#REF!</f>
        <v>#REF!</v>
      </c>
      <c r="M1781" s="25" t="e">
        <f aca="false">#REF!</f>
        <v>#REF!</v>
      </c>
      <c r="N1781" s="25" t="e">
        <f aca="false">#REF!</f>
        <v>#REF!</v>
      </c>
    </row>
    <row r="1782" s="25" customFormat="true" ht="12.75" hidden="true" customHeight="false" outlineLevel="0" collapsed="false">
      <c r="A1782" s="25" t="e">
        <f aca="false">#REF!</f>
        <v>#REF!</v>
      </c>
      <c r="B1782" s="25" t="e">
        <f aca="false">#REF!</f>
        <v>#REF!</v>
      </c>
      <c r="C1782" s="25" t="e">
        <f aca="false">#REF!</f>
        <v>#REF!</v>
      </c>
      <c r="D1782" s="25" t="e">
        <f aca="false">#REF!</f>
        <v>#REF!</v>
      </c>
      <c r="E1782" s="25" t="e">
        <f aca="false">#REF!</f>
        <v>#REF!</v>
      </c>
      <c r="F1782" s="25" t="e">
        <f aca="false">#REF!</f>
        <v>#REF!</v>
      </c>
      <c r="G1782" s="25" t="e">
        <f aca="false">#REF!</f>
        <v>#REF!</v>
      </c>
      <c r="H1782" s="25" t="e">
        <f aca="false">#REF!</f>
        <v>#REF!</v>
      </c>
      <c r="I1782" s="25" t="e">
        <f aca="false">#REF!</f>
        <v>#REF!</v>
      </c>
      <c r="J1782" s="25" t="e">
        <f aca="false">#REF!</f>
        <v>#REF!</v>
      </c>
      <c r="K1782" s="25" t="e">
        <f aca="false">#REF!</f>
        <v>#REF!</v>
      </c>
      <c r="L1782" s="25" t="e">
        <f aca="false">#REF!</f>
        <v>#REF!</v>
      </c>
      <c r="M1782" s="25" t="e">
        <f aca="false">#REF!</f>
        <v>#REF!</v>
      </c>
      <c r="N1782" s="25" t="e">
        <f aca="false">#REF!</f>
        <v>#REF!</v>
      </c>
    </row>
    <row r="1783" s="25" customFormat="true" ht="12.75" hidden="true" customHeight="false" outlineLevel="0" collapsed="false">
      <c r="A1783" s="25" t="e">
        <f aca="false">#REF!</f>
        <v>#REF!</v>
      </c>
      <c r="B1783" s="25" t="e">
        <f aca="false">#REF!</f>
        <v>#REF!</v>
      </c>
      <c r="C1783" s="25" t="e">
        <f aca="false">#REF!</f>
        <v>#REF!</v>
      </c>
      <c r="D1783" s="25" t="e">
        <f aca="false">#REF!</f>
        <v>#REF!</v>
      </c>
      <c r="E1783" s="25" t="e">
        <f aca="false">#REF!</f>
        <v>#REF!</v>
      </c>
      <c r="F1783" s="25" t="e">
        <f aca="false">#REF!</f>
        <v>#REF!</v>
      </c>
      <c r="G1783" s="25" t="e">
        <f aca="false">#REF!</f>
        <v>#REF!</v>
      </c>
      <c r="H1783" s="25" t="e">
        <f aca="false">#REF!</f>
        <v>#REF!</v>
      </c>
      <c r="I1783" s="25" t="e">
        <f aca="false">#REF!</f>
        <v>#REF!</v>
      </c>
      <c r="J1783" s="25" t="e">
        <f aca="false">#REF!</f>
        <v>#REF!</v>
      </c>
      <c r="K1783" s="25" t="e">
        <f aca="false">#REF!</f>
        <v>#REF!</v>
      </c>
      <c r="L1783" s="25" t="e">
        <f aca="false">#REF!</f>
        <v>#REF!</v>
      </c>
      <c r="M1783" s="25" t="e">
        <f aca="false">#REF!</f>
        <v>#REF!</v>
      </c>
      <c r="N1783" s="25" t="e">
        <f aca="false">#REF!</f>
        <v>#REF!</v>
      </c>
    </row>
    <row r="1784" s="25" customFormat="true" ht="12.75" hidden="true" customHeight="false" outlineLevel="0" collapsed="false">
      <c r="A1784" s="25" t="e">
        <f aca="false">#REF!</f>
        <v>#REF!</v>
      </c>
      <c r="B1784" s="25" t="e">
        <f aca="false">#REF!</f>
        <v>#REF!</v>
      </c>
      <c r="C1784" s="25" t="e">
        <f aca="false">#REF!</f>
        <v>#REF!</v>
      </c>
      <c r="D1784" s="25" t="e">
        <f aca="false">#REF!</f>
        <v>#REF!</v>
      </c>
      <c r="E1784" s="25" t="e">
        <f aca="false">#REF!</f>
        <v>#REF!</v>
      </c>
      <c r="F1784" s="25" t="e">
        <f aca="false">#REF!</f>
        <v>#REF!</v>
      </c>
      <c r="G1784" s="25" t="e">
        <f aca="false">#REF!</f>
        <v>#REF!</v>
      </c>
      <c r="H1784" s="25" t="e">
        <f aca="false">#REF!</f>
        <v>#REF!</v>
      </c>
      <c r="I1784" s="25" t="e">
        <f aca="false">#REF!</f>
        <v>#REF!</v>
      </c>
      <c r="J1784" s="25" t="e">
        <f aca="false">#REF!</f>
        <v>#REF!</v>
      </c>
      <c r="K1784" s="25" t="e">
        <f aca="false">#REF!</f>
        <v>#REF!</v>
      </c>
      <c r="L1784" s="25" t="e">
        <f aca="false">#REF!</f>
        <v>#REF!</v>
      </c>
      <c r="M1784" s="25" t="e">
        <f aca="false">#REF!</f>
        <v>#REF!</v>
      </c>
      <c r="N1784" s="25" t="e">
        <f aca="false">#REF!</f>
        <v>#REF!</v>
      </c>
    </row>
    <row r="1785" s="25" customFormat="true" ht="12.75" hidden="true" customHeight="false" outlineLevel="0" collapsed="false">
      <c r="A1785" s="25" t="e">
        <f aca="false">#REF!</f>
        <v>#REF!</v>
      </c>
      <c r="B1785" s="25" t="e">
        <f aca="false">#REF!</f>
        <v>#REF!</v>
      </c>
      <c r="C1785" s="25" t="e">
        <f aca="false">#REF!</f>
        <v>#REF!</v>
      </c>
      <c r="D1785" s="25" t="e">
        <f aca="false">#REF!</f>
        <v>#REF!</v>
      </c>
      <c r="E1785" s="25" t="e">
        <f aca="false">#REF!</f>
        <v>#REF!</v>
      </c>
      <c r="F1785" s="25" t="e">
        <f aca="false">#REF!</f>
        <v>#REF!</v>
      </c>
      <c r="G1785" s="25" t="e">
        <f aca="false">#REF!</f>
        <v>#REF!</v>
      </c>
      <c r="H1785" s="25" t="e">
        <f aca="false">#REF!</f>
        <v>#REF!</v>
      </c>
      <c r="I1785" s="25" t="e">
        <f aca="false">#REF!</f>
        <v>#REF!</v>
      </c>
      <c r="J1785" s="25" t="e">
        <f aca="false">#REF!</f>
        <v>#REF!</v>
      </c>
      <c r="K1785" s="25" t="e">
        <f aca="false">#REF!</f>
        <v>#REF!</v>
      </c>
      <c r="L1785" s="25" t="e">
        <f aca="false">#REF!</f>
        <v>#REF!</v>
      </c>
      <c r="M1785" s="25" t="e">
        <f aca="false">#REF!</f>
        <v>#REF!</v>
      </c>
      <c r="N1785" s="25" t="e">
        <f aca="false">#REF!</f>
        <v>#REF!</v>
      </c>
    </row>
    <row r="1786" s="25" customFormat="true" ht="12.75" hidden="true" customHeight="false" outlineLevel="0" collapsed="false">
      <c r="A1786" s="25" t="e">
        <f aca="false">#REF!</f>
        <v>#REF!</v>
      </c>
      <c r="B1786" s="25" t="e">
        <f aca="false">#REF!</f>
        <v>#REF!</v>
      </c>
      <c r="C1786" s="25" t="e">
        <f aca="false">#REF!</f>
        <v>#REF!</v>
      </c>
      <c r="D1786" s="25" t="e">
        <f aca="false">#REF!</f>
        <v>#REF!</v>
      </c>
      <c r="E1786" s="25" t="e">
        <f aca="false">#REF!</f>
        <v>#REF!</v>
      </c>
      <c r="F1786" s="25" t="e">
        <f aca="false">#REF!</f>
        <v>#REF!</v>
      </c>
      <c r="G1786" s="25" t="e">
        <f aca="false">#REF!</f>
        <v>#REF!</v>
      </c>
      <c r="H1786" s="25" t="e">
        <f aca="false">#REF!</f>
        <v>#REF!</v>
      </c>
      <c r="I1786" s="25" t="e">
        <f aca="false">#REF!</f>
        <v>#REF!</v>
      </c>
      <c r="J1786" s="25" t="e">
        <f aca="false">#REF!</f>
        <v>#REF!</v>
      </c>
      <c r="K1786" s="25" t="e">
        <f aca="false">#REF!</f>
        <v>#REF!</v>
      </c>
      <c r="L1786" s="25" t="e">
        <f aca="false">#REF!</f>
        <v>#REF!</v>
      </c>
      <c r="M1786" s="25" t="e">
        <f aca="false">#REF!</f>
        <v>#REF!</v>
      </c>
      <c r="N1786" s="25" t="e">
        <f aca="false">#REF!</f>
        <v>#REF!</v>
      </c>
    </row>
    <row r="1787" customFormat="false" ht="12.75" hidden="false" customHeight="false" outlineLevel="0" collapsed="false">
      <c r="A1787" s="508" t="e">
        <f aca="false">#REF!</f>
        <v>#REF!</v>
      </c>
      <c r="B1787" s="508" t="e">
        <f aca="false">#REF!</f>
        <v>#REF!</v>
      </c>
      <c r="C1787" s="25" t="e">
        <f aca="false">#REF!</f>
        <v>#REF!</v>
      </c>
      <c r="D1787" s="25" t="e">
        <f aca="false">#REF!</f>
        <v>#REF!</v>
      </c>
      <c r="E1787" s="25" t="e">
        <f aca="false">#REF!</f>
        <v>#REF!</v>
      </c>
      <c r="F1787" s="25" t="e">
        <f aca="false">#REF!</f>
        <v>#REF!</v>
      </c>
      <c r="G1787" s="508" t="e">
        <f aca="false">#REF!</f>
        <v>#REF!</v>
      </c>
      <c r="H1787" s="25" t="e">
        <f aca="false">#REF!</f>
        <v>#REF!</v>
      </c>
      <c r="I1787" s="25" t="e">
        <f aca="false">#REF!</f>
        <v>#REF!</v>
      </c>
      <c r="J1787" s="25" t="e">
        <f aca="false">#REF!</f>
        <v>#REF!</v>
      </c>
      <c r="K1787" s="508" t="e">
        <f aca="false">#REF!</f>
        <v>#REF!</v>
      </c>
      <c r="L1787" s="649" t="e">
        <f aca="false">#REF!</f>
        <v>#REF!</v>
      </c>
      <c r="M1787" s="649" t="e">
        <f aca="false">#REF!</f>
        <v>#REF!</v>
      </c>
      <c r="N1787" s="649" t="e">
        <f aca="false">#REF!</f>
        <v>#REF!</v>
      </c>
      <c r="O1787" s="649"/>
      <c r="P1787" s="649"/>
      <c r="Q1787" s="649"/>
      <c r="R1787" s="650"/>
    </row>
    <row r="1788" s="25" customFormat="true" ht="12.75" hidden="true" customHeight="false" outlineLevel="0" collapsed="false">
      <c r="A1788" s="25" t="e">
        <f aca="false">#REF!</f>
        <v>#REF!</v>
      </c>
      <c r="B1788" s="25" t="e">
        <f aca="false">#REF!</f>
        <v>#REF!</v>
      </c>
      <c r="C1788" s="25" t="e">
        <f aca="false">#REF!</f>
        <v>#REF!</v>
      </c>
      <c r="D1788" s="25" t="e">
        <f aca="false">#REF!</f>
        <v>#REF!</v>
      </c>
      <c r="E1788" s="25" t="e">
        <f aca="false">#REF!</f>
        <v>#REF!</v>
      </c>
      <c r="F1788" s="25" t="e">
        <f aca="false">#REF!</f>
        <v>#REF!</v>
      </c>
      <c r="G1788" s="25" t="e">
        <f aca="false">#REF!</f>
        <v>#REF!</v>
      </c>
      <c r="H1788" s="25" t="e">
        <f aca="false">#REF!</f>
        <v>#REF!</v>
      </c>
      <c r="I1788" s="25" t="e">
        <f aca="false">#REF!</f>
        <v>#REF!</v>
      </c>
      <c r="J1788" s="25" t="e">
        <f aca="false">#REF!</f>
        <v>#REF!</v>
      </c>
      <c r="K1788" s="25" t="e">
        <f aca="false">#REF!</f>
        <v>#REF!</v>
      </c>
      <c r="L1788" s="25" t="e">
        <f aca="false">#REF!</f>
        <v>#REF!</v>
      </c>
      <c r="M1788" s="25" t="e">
        <f aca="false">#REF!</f>
        <v>#REF!</v>
      </c>
      <c r="N1788" s="25" t="e">
        <f aca="false">#REF!</f>
        <v>#REF!</v>
      </c>
    </row>
    <row r="1789" s="25" customFormat="true" ht="12.75" hidden="true" customHeight="false" outlineLevel="0" collapsed="false">
      <c r="A1789" s="25" t="e">
        <f aca="false">#REF!</f>
        <v>#REF!</v>
      </c>
      <c r="B1789" s="25" t="e">
        <f aca="false">#REF!</f>
        <v>#REF!</v>
      </c>
      <c r="C1789" s="25" t="e">
        <f aca="false">#REF!</f>
        <v>#REF!</v>
      </c>
      <c r="D1789" s="25" t="e">
        <f aca="false">#REF!</f>
        <v>#REF!</v>
      </c>
      <c r="E1789" s="25" t="e">
        <f aca="false">#REF!</f>
        <v>#REF!</v>
      </c>
      <c r="F1789" s="25" t="e">
        <f aca="false">#REF!</f>
        <v>#REF!</v>
      </c>
      <c r="G1789" s="25" t="e">
        <f aca="false">#REF!</f>
        <v>#REF!</v>
      </c>
      <c r="H1789" s="25" t="e">
        <f aca="false">#REF!</f>
        <v>#REF!</v>
      </c>
      <c r="I1789" s="25" t="e">
        <f aca="false">#REF!</f>
        <v>#REF!</v>
      </c>
      <c r="J1789" s="25" t="e">
        <f aca="false">#REF!</f>
        <v>#REF!</v>
      </c>
      <c r="K1789" s="25" t="e">
        <f aca="false">#REF!</f>
        <v>#REF!</v>
      </c>
      <c r="L1789" s="25" t="e">
        <f aca="false">#REF!</f>
        <v>#REF!</v>
      </c>
      <c r="M1789" s="25" t="e">
        <f aca="false">#REF!</f>
        <v>#REF!</v>
      </c>
      <c r="N1789" s="25" t="e">
        <f aca="false">#REF!</f>
        <v>#REF!</v>
      </c>
    </row>
    <row r="1790" s="25" customFormat="true" ht="12.75" hidden="true" customHeight="false" outlineLevel="0" collapsed="false">
      <c r="A1790" s="25" t="e">
        <f aca="false">#REF!</f>
        <v>#REF!</v>
      </c>
      <c r="B1790" s="25" t="e">
        <f aca="false">#REF!</f>
        <v>#REF!</v>
      </c>
      <c r="C1790" s="25" t="e">
        <f aca="false">#REF!</f>
        <v>#REF!</v>
      </c>
      <c r="D1790" s="25" t="e">
        <f aca="false">#REF!</f>
        <v>#REF!</v>
      </c>
      <c r="E1790" s="25" t="e">
        <f aca="false">#REF!</f>
        <v>#REF!</v>
      </c>
      <c r="F1790" s="25" t="e">
        <f aca="false">#REF!</f>
        <v>#REF!</v>
      </c>
      <c r="G1790" s="25" t="e">
        <f aca="false">#REF!</f>
        <v>#REF!</v>
      </c>
      <c r="H1790" s="25" t="e">
        <f aca="false">#REF!</f>
        <v>#REF!</v>
      </c>
      <c r="I1790" s="25" t="e">
        <f aca="false">#REF!</f>
        <v>#REF!</v>
      </c>
      <c r="J1790" s="25" t="e">
        <f aca="false">#REF!</f>
        <v>#REF!</v>
      </c>
      <c r="K1790" s="25" t="e">
        <f aca="false">#REF!</f>
        <v>#REF!</v>
      </c>
      <c r="L1790" s="25" t="e">
        <f aca="false">#REF!</f>
        <v>#REF!</v>
      </c>
      <c r="M1790" s="25" t="e">
        <f aca="false">#REF!</f>
        <v>#REF!</v>
      </c>
      <c r="N1790" s="25" t="e">
        <f aca="false">#REF!</f>
        <v>#REF!</v>
      </c>
    </row>
    <row r="1791" s="25" customFormat="true" ht="12.75" hidden="true" customHeight="false" outlineLevel="0" collapsed="false">
      <c r="A1791" s="25" t="e">
        <f aca="false">#REF!</f>
        <v>#REF!</v>
      </c>
      <c r="B1791" s="25" t="e">
        <f aca="false">#REF!</f>
        <v>#REF!</v>
      </c>
      <c r="C1791" s="25" t="e">
        <f aca="false">#REF!</f>
        <v>#REF!</v>
      </c>
      <c r="D1791" s="25" t="e">
        <f aca="false">#REF!</f>
        <v>#REF!</v>
      </c>
      <c r="E1791" s="25" t="e">
        <f aca="false">#REF!</f>
        <v>#REF!</v>
      </c>
      <c r="F1791" s="25" t="e">
        <f aca="false">#REF!</f>
        <v>#REF!</v>
      </c>
      <c r="G1791" s="25" t="e">
        <f aca="false">#REF!</f>
        <v>#REF!</v>
      </c>
      <c r="H1791" s="25" t="e">
        <f aca="false">#REF!</f>
        <v>#REF!</v>
      </c>
      <c r="I1791" s="25" t="e">
        <f aca="false">#REF!</f>
        <v>#REF!</v>
      </c>
      <c r="J1791" s="25" t="e">
        <f aca="false">#REF!</f>
        <v>#REF!</v>
      </c>
      <c r="K1791" s="25" t="e">
        <f aca="false">#REF!</f>
        <v>#REF!</v>
      </c>
      <c r="L1791" s="25" t="e">
        <f aca="false">#REF!</f>
        <v>#REF!</v>
      </c>
      <c r="M1791" s="25" t="e">
        <f aca="false">#REF!</f>
        <v>#REF!</v>
      </c>
      <c r="N1791" s="25" t="e">
        <f aca="false">#REF!</f>
        <v>#REF!</v>
      </c>
    </row>
    <row r="1792" s="25" customFormat="true" ht="12.75" hidden="true" customHeight="false" outlineLevel="0" collapsed="false">
      <c r="A1792" s="25" t="e">
        <f aca="false">#REF!</f>
        <v>#REF!</v>
      </c>
      <c r="B1792" s="25" t="e">
        <f aca="false">#REF!</f>
        <v>#REF!</v>
      </c>
      <c r="C1792" s="25" t="e">
        <f aca="false">#REF!</f>
        <v>#REF!</v>
      </c>
      <c r="D1792" s="25" t="e">
        <f aca="false">#REF!</f>
        <v>#REF!</v>
      </c>
      <c r="E1792" s="25" t="e">
        <f aca="false">#REF!</f>
        <v>#REF!</v>
      </c>
      <c r="F1792" s="25" t="e">
        <f aca="false">#REF!</f>
        <v>#REF!</v>
      </c>
      <c r="G1792" s="25" t="e">
        <f aca="false">#REF!</f>
        <v>#REF!</v>
      </c>
      <c r="H1792" s="25" t="e">
        <f aca="false">#REF!</f>
        <v>#REF!</v>
      </c>
      <c r="I1792" s="25" t="e">
        <f aca="false">#REF!</f>
        <v>#REF!</v>
      </c>
      <c r="J1792" s="25" t="e">
        <f aca="false">#REF!</f>
        <v>#REF!</v>
      </c>
      <c r="K1792" s="25" t="e">
        <f aca="false">#REF!</f>
        <v>#REF!</v>
      </c>
      <c r="L1792" s="25" t="e">
        <f aca="false">#REF!</f>
        <v>#REF!</v>
      </c>
      <c r="M1792" s="25" t="e">
        <f aca="false">#REF!</f>
        <v>#REF!</v>
      </c>
      <c r="N1792" s="25" t="e">
        <f aca="false">#REF!</f>
        <v>#REF!</v>
      </c>
    </row>
    <row r="1793" s="25" customFormat="true" ht="12.75" hidden="true" customHeight="false" outlineLevel="0" collapsed="false">
      <c r="A1793" s="25" t="e">
        <f aca="false">#REF!</f>
        <v>#REF!</v>
      </c>
      <c r="B1793" s="25" t="e">
        <f aca="false">#REF!</f>
        <v>#REF!</v>
      </c>
      <c r="C1793" s="25" t="e">
        <f aca="false">#REF!</f>
        <v>#REF!</v>
      </c>
      <c r="D1793" s="25" t="e">
        <f aca="false">#REF!</f>
        <v>#REF!</v>
      </c>
      <c r="E1793" s="25" t="e">
        <f aca="false">#REF!</f>
        <v>#REF!</v>
      </c>
      <c r="F1793" s="25" t="e">
        <f aca="false">#REF!</f>
        <v>#REF!</v>
      </c>
      <c r="G1793" s="25" t="e">
        <f aca="false">#REF!</f>
        <v>#REF!</v>
      </c>
      <c r="H1793" s="25" t="e">
        <f aca="false">#REF!</f>
        <v>#REF!</v>
      </c>
      <c r="I1793" s="25" t="e">
        <f aca="false">#REF!</f>
        <v>#REF!</v>
      </c>
      <c r="J1793" s="25" t="e">
        <f aca="false">#REF!</f>
        <v>#REF!</v>
      </c>
      <c r="K1793" s="25" t="e">
        <f aca="false">#REF!</f>
        <v>#REF!</v>
      </c>
      <c r="L1793" s="25" t="e">
        <f aca="false">#REF!</f>
        <v>#REF!</v>
      </c>
      <c r="M1793" s="25" t="e">
        <f aca="false">#REF!</f>
        <v>#REF!</v>
      </c>
      <c r="N1793" s="25" t="e">
        <f aca="false">#REF!</f>
        <v>#REF!</v>
      </c>
    </row>
    <row r="1794" s="25" customFormat="true" ht="12.75" hidden="true" customHeight="false" outlineLevel="0" collapsed="false">
      <c r="A1794" s="25" t="e">
        <f aca="false">#REF!</f>
        <v>#REF!</v>
      </c>
      <c r="B1794" s="25" t="e">
        <f aca="false">#REF!</f>
        <v>#REF!</v>
      </c>
      <c r="C1794" s="25" t="e">
        <f aca="false">#REF!</f>
        <v>#REF!</v>
      </c>
      <c r="D1794" s="25" t="e">
        <f aca="false">#REF!</f>
        <v>#REF!</v>
      </c>
      <c r="E1794" s="25" t="e">
        <f aca="false">#REF!</f>
        <v>#REF!</v>
      </c>
      <c r="F1794" s="25" t="e">
        <f aca="false">#REF!</f>
        <v>#REF!</v>
      </c>
      <c r="G1794" s="25" t="e">
        <f aca="false">#REF!</f>
        <v>#REF!</v>
      </c>
      <c r="H1794" s="25" t="e">
        <f aca="false">#REF!</f>
        <v>#REF!</v>
      </c>
      <c r="I1794" s="25" t="e">
        <f aca="false">#REF!</f>
        <v>#REF!</v>
      </c>
      <c r="J1794" s="25" t="e">
        <f aca="false">#REF!</f>
        <v>#REF!</v>
      </c>
      <c r="K1794" s="25" t="e">
        <f aca="false">#REF!</f>
        <v>#REF!</v>
      </c>
      <c r="L1794" s="25" t="e">
        <f aca="false">#REF!</f>
        <v>#REF!</v>
      </c>
      <c r="M1794" s="25" t="e">
        <f aca="false">#REF!</f>
        <v>#REF!</v>
      </c>
      <c r="N1794" s="25" t="e">
        <f aca="false">#REF!</f>
        <v>#REF!</v>
      </c>
    </row>
    <row r="1795" customFormat="false" ht="12.75" hidden="false" customHeight="false" outlineLevel="0" collapsed="false">
      <c r="A1795" s="508" t="e">
        <f aca="false">#REF!</f>
        <v>#REF!</v>
      </c>
      <c r="B1795" s="508" t="e">
        <f aca="false">#REF!</f>
        <v>#REF!</v>
      </c>
      <c r="C1795" s="25" t="e">
        <f aca="false">#REF!</f>
        <v>#REF!</v>
      </c>
      <c r="D1795" s="25" t="e">
        <f aca="false">#REF!</f>
        <v>#REF!</v>
      </c>
      <c r="E1795" s="25" t="e">
        <f aca="false">#REF!</f>
        <v>#REF!</v>
      </c>
      <c r="F1795" s="25" t="e">
        <f aca="false">#REF!</f>
        <v>#REF!</v>
      </c>
      <c r="G1795" s="508" t="e">
        <f aca="false">#REF!</f>
        <v>#REF!</v>
      </c>
      <c r="H1795" s="25" t="e">
        <f aca="false">#REF!</f>
        <v>#REF!</v>
      </c>
      <c r="I1795" s="25" t="e">
        <f aca="false">#REF!</f>
        <v>#REF!</v>
      </c>
      <c r="J1795" s="25" t="e">
        <f aca="false">#REF!</f>
        <v>#REF!</v>
      </c>
      <c r="K1795" s="508" t="e">
        <f aca="false">#REF!</f>
        <v>#REF!</v>
      </c>
      <c r="L1795" s="649" t="e">
        <f aca="false">#REF!</f>
        <v>#REF!</v>
      </c>
      <c r="M1795" s="649" t="e">
        <f aca="false">#REF!</f>
        <v>#REF!</v>
      </c>
      <c r="N1795" s="649" t="e">
        <f aca="false">#REF!</f>
        <v>#REF!</v>
      </c>
      <c r="O1795" s="649"/>
      <c r="P1795" s="649"/>
      <c r="Q1795" s="649"/>
      <c r="R1795" s="650"/>
      <c r="S1795" s="641" t="s">
        <v>1655</v>
      </c>
    </row>
    <row r="1796" s="25" customFormat="true" ht="12.75" hidden="true" customHeight="false" outlineLevel="0" collapsed="false">
      <c r="A1796" s="25" t="e">
        <f aca="false">#REF!</f>
        <v>#REF!</v>
      </c>
      <c r="B1796" s="25" t="e">
        <f aca="false">#REF!</f>
        <v>#REF!</v>
      </c>
      <c r="C1796" s="25" t="e">
        <f aca="false">#REF!</f>
        <v>#REF!</v>
      </c>
      <c r="D1796" s="25" t="e">
        <f aca="false">#REF!</f>
        <v>#REF!</v>
      </c>
      <c r="E1796" s="25" t="e">
        <f aca="false">#REF!</f>
        <v>#REF!</v>
      </c>
      <c r="F1796" s="25" t="e">
        <f aca="false">#REF!</f>
        <v>#REF!</v>
      </c>
      <c r="G1796" s="25" t="e">
        <f aca="false">#REF!</f>
        <v>#REF!</v>
      </c>
      <c r="H1796" s="25" t="e">
        <f aca="false">#REF!</f>
        <v>#REF!</v>
      </c>
      <c r="I1796" s="25" t="e">
        <f aca="false">#REF!</f>
        <v>#REF!</v>
      </c>
      <c r="J1796" s="25" t="e">
        <f aca="false">#REF!</f>
        <v>#REF!</v>
      </c>
      <c r="K1796" s="25" t="e">
        <f aca="false">#REF!</f>
        <v>#REF!</v>
      </c>
      <c r="L1796" s="25" t="e">
        <f aca="false">#REF!</f>
        <v>#REF!</v>
      </c>
      <c r="M1796" s="25" t="e">
        <f aca="false">#REF!</f>
        <v>#REF!</v>
      </c>
      <c r="N1796" s="25" t="e">
        <f aca="false">#REF!</f>
        <v>#REF!</v>
      </c>
    </row>
    <row r="1797" s="25" customFormat="true" ht="12.75" hidden="true" customHeight="false" outlineLevel="0" collapsed="false">
      <c r="A1797" s="25" t="e">
        <f aca="false">#REF!</f>
        <v>#REF!</v>
      </c>
      <c r="B1797" s="25" t="e">
        <f aca="false">#REF!</f>
        <v>#REF!</v>
      </c>
      <c r="C1797" s="25" t="e">
        <f aca="false">#REF!</f>
        <v>#REF!</v>
      </c>
      <c r="D1797" s="25" t="e">
        <f aca="false">#REF!</f>
        <v>#REF!</v>
      </c>
      <c r="E1797" s="25" t="e">
        <f aca="false">#REF!</f>
        <v>#REF!</v>
      </c>
      <c r="F1797" s="25" t="e">
        <f aca="false">#REF!</f>
        <v>#REF!</v>
      </c>
      <c r="G1797" s="25" t="e">
        <f aca="false">#REF!</f>
        <v>#REF!</v>
      </c>
      <c r="H1797" s="25" t="e">
        <f aca="false">#REF!</f>
        <v>#REF!</v>
      </c>
      <c r="I1797" s="25" t="e">
        <f aca="false">#REF!</f>
        <v>#REF!</v>
      </c>
      <c r="J1797" s="25" t="e">
        <f aca="false">#REF!</f>
        <v>#REF!</v>
      </c>
      <c r="K1797" s="25" t="e">
        <f aca="false">#REF!</f>
        <v>#REF!</v>
      </c>
      <c r="L1797" s="25" t="e">
        <f aca="false">#REF!</f>
        <v>#REF!</v>
      </c>
      <c r="M1797" s="25" t="e">
        <f aca="false">#REF!</f>
        <v>#REF!</v>
      </c>
      <c r="N1797" s="25" t="e">
        <f aca="false">#REF!</f>
        <v>#REF!</v>
      </c>
    </row>
    <row r="1798" s="25" customFormat="true" ht="12.75" hidden="true" customHeight="false" outlineLevel="0" collapsed="false">
      <c r="A1798" s="25" t="e">
        <f aca="false">#REF!</f>
        <v>#REF!</v>
      </c>
      <c r="B1798" s="25" t="e">
        <f aca="false">#REF!</f>
        <v>#REF!</v>
      </c>
      <c r="C1798" s="25" t="e">
        <f aca="false">#REF!</f>
        <v>#REF!</v>
      </c>
      <c r="D1798" s="25" t="e">
        <f aca="false">#REF!</f>
        <v>#REF!</v>
      </c>
      <c r="E1798" s="25" t="e">
        <f aca="false">#REF!</f>
        <v>#REF!</v>
      </c>
      <c r="F1798" s="25" t="e">
        <f aca="false">#REF!</f>
        <v>#REF!</v>
      </c>
      <c r="G1798" s="25" t="e">
        <f aca="false">#REF!</f>
        <v>#REF!</v>
      </c>
      <c r="H1798" s="25" t="e">
        <f aca="false">#REF!</f>
        <v>#REF!</v>
      </c>
      <c r="I1798" s="25" t="e">
        <f aca="false">#REF!</f>
        <v>#REF!</v>
      </c>
      <c r="J1798" s="25" t="e">
        <f aca="false">#REF!</f>
        <v>#REF!</v>
      </c>
      <c r="K1798" s="25" t="e">
        <f aca="false">#REF!</f>
        <v>#REF!</v>
      </c>
      <c r="L1798" s="25" t="e">
        <f aca="false">#REF!</f>
        <v>#REF!</v>
      </c>
      <c r="M1798" s="25" t="e">
        <f aca="false">#REF!</f>
        <v>#REF!</v>
      </c>
      <c r="N1798" s="25" t="e">
        <f aca="false">#REF!</f>
        <v>#REF!</v>
      </c>
    </row>
    <row r="1799" s="25" customFormat="true" ht="12.75" hidden="true" customHeight="false" outlineLevel="0" collapsed="false">
      <c r="A1799" s="25" t="e">
        <f aca="false">#REF!</f>
        <v>#REF!</v>
      </c>
      <c r="B1799" s="25" t="e">
        <f aca="false">#REF!</f>
        <v>#REF!</v>
      </c>
      <c r="C1799" s="25" t="e">
        <f aca="false">#REF!</f>
        <v>#REF!</v>
      </c>
      <c r="D1799" s="25" t="e">
        <f aca="false">#REF!</f>
        <v>#REF!</v>
      </c>
      <c r="E1799" s="25" t="e">
        <f aca="false">#REF!</f>
        <v>#REF!</v>
      </c>
      <c r="F1799" s="25" t="e">
        <f aca="false">#REF!</f>
        <v>#REF!</v>
      </c>
      <c r="G1799" s="25" t="e">
        <f aca="false">#REF!</f>
        <v>#REF!</v>
      </c>
      <c r="H1799" s="25" t="e">
        <f aca="false">#REF!</f>
        <v>#REF!</v>
      </c>
      <c r="I1799" s="25" t="e">
        <f aca="false">#REF!</f>
        <v>#REF!</v>
      </c>
      <c r="J1799" s="25" t="e">
        <f aca="false">#REF!</f>
        <v>#REF!</v>
      </c>
      <c r="K1799" s="25" t="e">
        <f aca="false">#REF!</f>
        <v>#REF!</v>
      </c>
      <c r="L1799" s="25" t="e">
        <f aca="false">#REF!</f>
        <v>#REF!</v>
      </c>
      <c r="M1799" s="25" t="e">
        <f aca="false">#REF!</f>
        <v>#REF!</v>
      </c>
      <c r="N1799" s="25" t="e">
        <f aca="false">#REF!</f>
        <v>#REF!</v>
      </c>
    </row>
    <row r="1800" s="25" customFormat="true" ht="12.75" hidden="true" customHeight="false" outlineLevel="0" collapsed="false">
      <c r="A1800" s="25" t="e">
        <f aca="false">#REF!</f>
        <v>#REF!</v>
      </c>
      <c r="B1800" s="25" t="e">
        <f aca="false">#REF!</f>
        <v>#REF!</v>
      </c>
      <c r="C1800" s="25" t="e">
        <f aca="false">#REF!</f>
        <v>#REF!</v>
      </c>
      <c r="D1800" s="25" t="e">
        <f aca="false">#REF!</f>
        <v>#REF!</v>
      </c>
      <c r="E1800" s="25" t="e">
        <f aca="false">#REF!</f>
        <v>#REF!</v>
      </c>
      <c r="F1800" s="25" t="e">
        <f aca="false">#REF!</f>
        <v>#REF!</v>
      </c>
      <c r="G1800" s="25" t="e">
        <f aca="false">#REF!</f>
        <v>#REF!</v>
      </c>
      <c r="H1800" s="25" t="e">
        <f aca="false">#REF!</f>
        <v>#REF!</v>
      </c>
      <c r="I1800" s="25" t="e">
        <f aca="false">#REF!</f>
        <v>#REF!</v>
      </c>
      <c r="J1800" s="25" t="e">
        <f aca="false">#REF!</f>
        <v>#REF!</v>
      </c>
      <c r="K1800" s="25" t="e">
        <f aca="false">#REF!</f>
        <v>#REF!</v>
      </c>
      <c r="L1800" s="25" t="e">
        <f aca="false">#REF!</f>
        <v>#REF!</v>
      </c>
      <c r="M1800" s="25" t="e">
        <f aca="false">#REF!</f>
        <v>#REF!</v>
      </c>
      <c r="N1800" s="25" t="e">
        <f aca="false">#REF!</f>
        <v>#REF!</v>
      </c>
    </row>
    <row r="1801" s="25" customFormat="true" ht="12.75" hidden="true" customHeight="false" outlineLevel="0" collapsed="false">
      <c r="A1801" s="25" t="e">
        <f aca="false">#REF!</f>
        <v>#REF!</v>
      </c>
      <c r="B1801" s="25" t="e">
        <f aca="false">#REF!</f>
        <v>#REF!</v>
      </c>
      <c r="C1801" s="25" t="e">
        <f aca="false">#REF!</f>
        <v>#REF!</v>
      </c>
      <c r="D1801" s="25" t="e">
        <f aca="false">#REF!</f>
        <v>#REF!</v>
      </c>
      <c r="E1801" s="25" t="e">
        <f aca="false">#REF!</f>
        <v>#REF!</v>
      </c>
      <c r="F1801" s="25" t="e">
        <f aca="false">#REF!</f>
        <v>#REF!</v>
      </c>
      <c r="G1801" s="25" t="e">
        <f aca="false">#REF!</f>
        <v>#REF!</v>
      </c>
      <c r="H1801" s="25" t="e">
        <f aca="false">#REF!</f>
        <v>#REF!</v>
      </c>
      <c r="I1801" s="25" t="e">
        <f aca="false">#REF!</f>
        <v>#REF!</v>
      </c>
      <c r="J1801" s="25" t="e">
        <f aca="false">#REF!</f>
        <v>#REF!</v>
      </c>
      <c r="K1801" s="25" t="e">
        <f aca="false">#REF!</f>
        <v>#REF!</v>
      </c>
      <c r="L1801" s="25" t="e">
        <f aca="false">#REF!</f>
        <v>#REF!</v>
      </c>
      <c r="M1801" s="25" t="e">
        <f aca="false">#REF!</f>
        <v>#REF!</v>
      </c>
      <c r="N1801" s="25" t="e">
        <f aca="false">#REF!</f>
        <v>#REF!</v>
      </c>
    </row>
    <row r="1802" s="25" customFormat="true" ht="12.75" hidden="true" customHeight="false" outlineLevel="0" collapsed="false">
      <c r="A1802" s="25" t="e">
        <f aca="false">#REF!</f>
        <v>#REF!</v>
      </c>
      <c r="B1802" s="25" t="e">
        <f aca="false">#REF!</f>
        <v>#REF!</v>
      </c>
      <c r="C1802" s="25" t="e">
        <f aca="false">#REF!</f>
        <v>#REF!</v>
      </c>
      <c r="D1802" s="25" t="e">
        <f aca="false">#REF!</f>
        <v>#REF!</v>
      </c>
      <c r="E1802" s="25" t="e">
        <f aca="false">#REF!</f>
        <v>#REF!</v>
      </c>
      <c r="F1802" s="25" t="e">
        <f aca="false">#REF!</f>
        <v>#REF!</v>
      </c>
      <c r="G1802" s="25" t="e">
        <f aca="false">#REF!</f>
        <v>#REF!</v>
      </c>
      <c r="H1802" s="25" t="e">
        <f aca="false">#REF!</f>
        <v>#REF!</v>
      </c>
      <c r="I1802" s="25" t="e">
        <f aca="false">#REF!</f>
        <v>#REF!</v>
      </c>
      <c r="J1802" s="25" t="e">
        <f aca="false">#REF!</f>
        <v>#REF!</v>
      </c>
      <c r="K1802" s="25" t="e">
        <f aca="false">#REF!</f>
        <v>#REF!</v>
      </c>
      <c r="L1802" s="25" t="e">
        <f aca="false">#REF!</f>
        <v>#REF!</v>
      </c>
      <c r="M1802" s="25" t="e">
        <f aca="false">#REF!</f>
        <v>#REF!</v>
      </c>
      <c r="N1802" s="25" t="e">
        <f aca="false">#REF!</f>
        <v>#REF!</v>
      </c>
    </row>
    <row r="1803" s="25" customFormat="true" ht="12.75" hidden="true" customHeight="false" outlineLevel="0" collapsed="false">
      <c r="A1803" s="25" t="e">
        <f aca="false">#REF!</f>
        <v>#REF!</v>
      </c>
      <c r="B1803" s="25" t="e">
        <f aca="false">#REF!</f>
        <v>#REF!</v>
      </c>
      <c r="C1803" s="25" t="e">
        <f aca="false">#REF!</f>
        <v>#REF!</v>
      </c>
      <c r="D1803" s="25" t="e">
        <f aca="false">#REF!</f>
        <v>#REF!</v>
      </c>
      <c r="E1803" s="25" t="e">
        <f aca="false">#REF!</f>
        <v>#REF!</v>
      </c>
      <c r="F1803" s="25" t="e">
        <f aca="false">#REF!</f>
        <v>#REF!</v>
      </c>
      <c r="G1803" s="25" t="e">
        <f aca="false">#REF!</f>
        <v>#REF!</v>
      </c>
      <c r="H1803" s="25" t="e">
        <f aca="false">#REF!</f>
        <v>#REF!</v>
      </c>
      <c r="I1803" s="25" t="e">
        <f aca="false">#REF!</f>
        <v>#REF!</v>
      </c>
      <c r="J1803" s="25" t="e">
        <f aca="false">#REF!</f>
        <v>#REF!</v>
      </c>
      <c r="K1803" s="25" t="e">
        <f aca="false">#REF!</f>
        <v>#REF!</v>
      </c>
      <c r="L1803" s="25" t="e">
        <f aca="false">#REF!</f>
        <v>#REF!</v>
      </c>
      <c r="M1803" s="25" t="e">
        <f aca="false">#REF!</f>
        <v>#REF!</v>
      </c>
      <c r="N1803" s="25" t="e">
        <f aca="false">#REF!</f>
        <v>#REF!</v>
      </c>
    </row>
    <row r="1804" s="25" customFormat="true" ht="12.75" hidden="true" customHeight="false" outlineLevel="0" collapsed="false">
      <c r="A1804" s="25" t="e">
        <f aca="false">#REF!</f>
        <v>#REF!</v>
      </c>
      <c r="B1804" s="25" t="e">
        <f aca="false">#REF!</f>
        <v>#REF!</v>
      </c>
      <c r="C1804" s="25" t="e">
        <f aca="false">#REF!</f>
        <v>#REF!</v>
      </c>
      <c r="D1804" s="25" t="e">
        <f aca="false">#REF!</f>
        <v>#REF!</v>
      </c>
      <c r="E1804" s="25" t="e">
        <f aca="false">#REF!</f>
        <v>#REF!</v>
      </c>
      <c r="F1804" s="25" t="e">
        <f aca="false">#REF!</f>
        <v>#REF!</v>
      </c>
      <c r="G1804" s="25" t="e">
        <f aca="false">#REF!</f>
        <v>#REF!</v>
      </c>
      <c r="H1804" s="25" t="e">
        <f aca="false">#REF!</f>
        <v>#REF!</v>
      </c>
      <c r="I1804" s="25" t="e">
        <f aca="false">#REF!</f>
        <v>#REF!</v>
      </c>
      <c r="J1804" s="25" t="e">
        <f aca="false">#REF!</f>
        <v>#REF!</v>
      </c>
      <c r="K1804" s="25" t="e">
        <f aca="false">#REF!</f>
        <v>#REF!</v>
      </c>
      <c r="L1804" s="25" t="e">
        <f aca="false">#REF!</f>
        <v>#REF!</v>
      </c>
      <c r="M1804" s="25" t="e">
        <f aca="false">#REF!</f>
        <v>#REF!</v>
      </c>
      <c r="N1804" s="25" t="e">
        <f aca="false">#REF!</f>
        <v>#REF!</v>
      </c>
    </row>
    <row r="1805" s="25" customFormat="true" ht="12.75" hidden="true" customHeight="false" outlineLevel="0" collapsed="false">
      <c r="A1805" s="25" t="e">
        <f aca="false">#REF!</f>
        <v>#REF!</v>
      </c>
      <c r="B1805" s="25" t="e">
        <f aca="false">#REF!</f>
        <v>#REF!</v>
      </c>
      <c r="C1805" s="25" t="e">
        <f aca="false">#REF!</f>
        <v>#REF!</v>
      </c>
      <c r="D1805" s="25" t="e">
        <f aca="false">#REF!</f>
        <v>#REF!</v>
      </c>
      <c r="E1805" s="25" t="e">
        <f aca="false">#REF!</f>
        <v>#REF!</v>
      </c>
      <c r="F1805" s="25" t="e">
        <f aca="false">#REF!</f>
        <v>#REF!</v>
      </c>
      <c r="G1805" s="25" t="e">
        <f aca="false">#REF!</f>
        <v>#REF!</v>
      </c>
      <c r="H1805" s="25" t="e">
        <f aca="false">#REF!</f>
        <v>#REF!</v>
      </c>
      <c r="I1805" s="25" t="e">
        <f aca="false">#REF!</f>
        <v>#REF!</v>
      </c>
      <c r="J1805" s="25" t="e">
        <f aca="false">#REF!</f>
        <v>#REF!</v>
      </c>
      <c r="K1805" s="25" t="e">
        <f aca="false">#REF!</f>
        <v>#REF!</v>
      </c>
      <c r="L1805" s="25" t="e">
        <f aca="false">#REF!</f>
        <v>#REF!</v>
      </c>
      <c r="M1805" s="25" t="e">
        <f aca="false">#REF!</f>
        <v>#REF!</v>
      </c>
      <c r="N1805" s="25" t="e">
        <f aca="false">#REF!</f>
        <v>#REF!</v>
      </c>
    </row>
    <row r="1806" s="25" customFormat="true" ht="12.75" hidden="true" customHeight="false" outlineLevel="0" collapsed="false">
      <c r="A1806" s="25" t="e">
        <f aca="false">#REF!</f>
        <v>#REF!</v>
      </c>
      <c r="B1806" s="25" t="e">
        <f aca="false">#REF!</f>
        <v>#REF!</v>
      </c>
      <c r="C1806" s="25" t="e">
        <f aca="false">#REF!</f>
        <v>#REF!</v>
      </c>
      <c r="D1806" s="25" t="e">
        <f aca="false">#REF!</f>
        <v>#REF!</v>
      </c>
      <c r="E1806" s="25" t="e">
        <f aca="false">#REF!</f>
        <v>#REF!</v>
      </c>
      <c r="F1806" s="25" t="e">
        <f aca="false">#REF!</f>
        <v>#REF!</v>
      </c>
      <c r="G1806" s="25" t="e">
        <f aca="false">#REF!</f>
        <v>#REF!</v>
      </c>
      <c r="H1806" s="25" t="e">
        <f aca="false">#REF!</f>
        <v>#REF!</v>
      </c>
      <c r="I1806" s="25" t="e">
        <f aca="false">#REF!</f>
        <v>#REF!</v>
      </c>
      <c r="J1806" s="25" t="e">
        <f aca="false">#REF!</f>
        <v>#REF!</v>
      </c>
      <c r="K1806" s="25" t="e">
        <f aca="false">#REF!</f>
        <v>#REF!</v>
      </c>
      <c r="L1806" s="25" t="e">
        <f aca="false">#REF!</f>
        <v>#REF!</v>
      </c>
      <c r="M1806" s="25" t="e">
        <f aca="false">#REF!</f>
        <v>#REF!</v>
      </c>
      <c r="N1806" s="25" t="e">
        <f aca="false">#REF!</f>
        <v>#REF!</v>
      </c>
    </row>
    <row r="1807" s="25" customFormat="true" ht="12.75" hidden="true" customHeight="false" outlineLevel="0" collapsed="false">
      <c r="A1807" s="25" t="e">
        <f aca="false">#REF!</f>
        <v>#REF!</v>
      </c>
      <c r="B1807" s="25" t="e">
        <f aca="false">#REF!</f>
        <v>#REF!</v>
      </c>
      <c r="C1807" s="25" t="e">
        <f aca="false">#REF!</f>
        <v>#REF!</v>
      </c>
      <c r="D1807" s="25" t="e">
        <f aca="false">#REF!</f>
        <v>#REF!</v>
      </c>
      <c r="E1807" s="25" t="e">
        <f aca="false">#REF!</f>
        <v>#REF!</v>
      </c>
      <c r="F1807" s="25" t="e">
        <f aca="false">#REF!</f>
        <v>#REF!</v>
      </c>
      <c r="G1807" s="25" t="e">
        <f aca="false">#REF!</f>
        <v>#REF!</v>
      </c>
      <c r="H1807" s="25" t="e">
        <f aca="false">#REF!</f>
        <v>#REF!</v>
      </c>
      <c r="I1807" s="25" t="e">
        <f aca="false">#REF!</f>
        <v>#REF!</v>
      </c>
      <c r="J1807" s="25" t="e">
        <f aca="false">#REF!</f>
        <v>#REF!</v>
      </c>
      <c r="K1807" s="25" t="e">
        <f aca="false">#REF!</f>
        <v>#REF!</v>
      </c>
      <c r="L1807" s="25" t="e">
        <f aca="false">#REF!</f>
        <v>#REF!</v>
      </c>
      <c r="M1807" s="25" t="e">
        <f aca="false">#REF!</f>
        <v>#REF!</v>
      </c>
      <c r="N1807" s="25" t="e">
        <f aca="false">#REF!</f>
        <v>#REF!</v>
      </c>
    </row>
    <row r="1808" s="25" customFormat="true" ht="12.75" hidden="true" customHeight="false" outlineLevel="0" collapsed="false">
      <c r="A1808" s="25" t="e">
        <f aca="false">#REF!</f>
        <v>#REF!</v>
      </c>
      <c r="B1808" s="25" t="e">
        <f aca="false">#REF!</f>
        <v>#REF!</v>
      </c>
      <c r="C1808" s="25" t="e">
        <f aca="false">#REF!</f>
        <v>#REF!</v>
      </c>
      <c r="D1808" s="25" t="e">
        <f aca="false">#REF!</f>
        <v>#REF!</v>
      </c>
      <c r="E1808" s="25" t="e">
        <f aca="false">#REF!</f>
        <v>#REF!</v>
      </c>
      <c r="F1808" s="25" t="e">
        <f aca="false">#REF!</f>
        <v>#REF!</v>
      </c>
      <c r="G1808" s="25" t="e">
        <f aca="false">#REF!</f>
        <v>#REF!</v>
      </c>
      <c r="H1808" s="25" t="e">
        <f aca="false">#REF!</f>
        <v>#REF!</v>
      </c>
      <c r="I1808" s="25" t="e">
        <f aca="false">#REF!</f>
        <v>#REF!</v>
      </c>
      <c r="J1808" s="25" t="e">
        <f aca="false">#REF!</f>
        <v>#REF!</v>
      </c>
      <c r="K1808" s="25" t="e">
        <f aca="false">#REF!</f>
        <v>#REF!</v>
      </c>
      <c r="L1808" s="25" t="e">
        <f aca="false">#REF!</f>
        <v>#REF!</v>
      </c>
      <c r="M1808" s="25" t="e">
        <f aca="false">#REF!</f>
        <v>#REF!</v>
      </c>
      <c r="N1808" s="25" t="e">
        <f aca="false">#REF!</f>
        <v>#REF!</v>
      </c>
    </row>
    <row r="1809" s="25" customFormat="true" ht="12.75" hidden="true" customHeight="false" outlineLevel="0" collapsed="false">
      <c r="A1809" s="25" t="e">
        <f aca="false">#REF!</f>
        <v>#REF!</v>
      </c>
      <c r="B1809" s="25" t="e">
        <f aca="false">#REF!</f>
        <v>#REF!</v>
      </c>
      <c r="C1809" s="25" t="e">
        <f aca="false">#REF!</f>
        <v>#REF!</v>
      </c>
      <c r="D1809" s="25" t="e">
        <f aca="false">#REF!</f>
        <v>#REF!</v>
      </c>
      <c r="E1809" s="25" t="e">
        <f aca="false">#REF!</f>
        <v>#REF!</v>
      </c>
      <c r="F1809" s="25" t="e">
        <f aca="false">#REF!</f>
        <v>#REF!</v>
      </c>
      <c r="G1809" s="25" t="e">
        <f aca="false">#REF!</f>
        <v>#REF!</v>
      </c>
      <c r="H1809" s="25" t="e">
        <f aca="false">#REF!</f>
        <v>#REF!</v>
      </c>
      <c r="I1809" s="25" t="e">
        <f aca="false">#REF!</f>
        <v>#REF!</v>
      </c>
      <c r="J1809" s="25" t="e">
        <f aca="false">#REF!</f>
        <v>#REF!</v>
      </c>
      <c r="K1809" s="25" t="e">
        <f aca="false">#REF!</f>
        <v>#REF!</v>
      </c>
      <c r="L1809" s="25" t="e">
        <f aca="false">#REF!</f>
        <v>#REF!</v>
      </c>
      <c r="M1809" s="25" t="e">
        <f aca="false">#REF!</f>
        <v>#REF!</v>
      </c>
      <c r="N1809" s="25" t="e">
        <f aca="false">#REF!</f>
        <v>#REF!</v>
      </c>
    </row>
    <row r="1810" s="25" customFormat="true" ht="12.75" hidden="true" customHeight="false" outlineLevel="0" collapsed="false">
      <c r="A1810" s="25" t="e">
        <f aca="false">#REF!</f>
        <v>#REF!</v>
      </c>
      <c r="B1810" s="25" t="e">
        <f aca="false">#REF!</f>
        <v>#REF!</v>
      </c>
      <c r="C1810" s="25" t="e">
        <f aca="false">#REF!</f>
        <v>#REF!</v>
      </c>
      <c r="D1810" s="25" t="e">
        <f aca="false">#REF!</f>
        <v>#REF!</v>
      </c>
      <c r="E1810" s="25" t="e">
        <f aca="false">#REF!</f>
        <v>#REF!</v>
      </c>
      <c r="F1810" s="25" t="e">
        <f aca="false">#REF!</f>
        <v>#REF!</v>
      </c>
      <c r="G1810" s="25" t="e">
        <f aca="false">#REF!</f>
        <v>#REF!</v>
      </c>
      <c r="H1810" s="25" t="e">
        <f aca="false">#REF!</f>
        <v>#REF!</v>
      </c>
      <c r="I1810" s="25" t="e">
        <f aca="false">#REF!</f>
        <v>#REF!</v>
      </c>
      <c r="J1810" s="25" t="e">
        <f aca="false">#REF!</f>
        <v>#REF!</v>
      </c>
      <c r="K1810" s="25" t="e">
        <f aca="false">#REF!</f>
        <v>#REF!</v>
      </c>
      <c r="L1810" s="25" t="e">
        <f aca="false">#REF!</f>
        <v>#REF!</v>
      </c>
      <c r="M1810" s="25" t="e">
        <f aca="false">#REF!</f>
        <v>#REF!</v>
      </c>
      <c r="N1810" s="25" t="e">
        <f aca="false">#REF!</f>
        <v>#REF!</v>
      </c>
    </row>
    <row r="1811" s="25" customFormat="true" ht="12.75" hidden="true" customHeight="false" outlineLevel="0" collapsed="false">
      <c r="A1811" s="25" t="e">
        <f aca="false">#REF!</f>
        <v>#REF!</v>
      </c>
      <c r="B1811" s="25" t="e">
        <f aca="false">#REF!</f>
        <v>#REF!</v>
      </c>
      <c r="C1811" s="25" t="e">
        <f aca="false">#REF!</f>
        <v>#REF!</v>
      </c>
      <c r="D1811" s="25" t="e">
        <f aca="false">#REF!</f>
        <v>#REF!</v>
      </c>
      <c r="E1811" s="25" t="e">
        <f aca="false">#REF!</f>
        <v>#REF!</v>
      </c>
      <c r="F1811" s="25" t="e">
        <f aca="false">#REF!</f>
        <v>#REF!</v>
      </c>
      <c r="G1811" s="25" t="e">
        <f aca="false">#REF!</f>
        <v>#REF!</v>
      </c>
      <c r="H1811" s="25" t="e">
        <f aca="false">#REF!</f>
        <v>#REF!</v>
      </c>
      <c r="I1811" s="25" t="e">
        <f aca="false">#REF!</f>
        <v>#REF!</v>
      </c>
      <c r="J1811" s="25" t="e">
        <f aca="false">#REF!</f>
        <v>#REF!</v>
      </c>
      <c r="K1811" s="25" t="e">
        <f aca="false">#REF!</f>
        <v>#REF!</v>
      </c>
      <c r="L1811" s="25" t="e">
        <f aca="false">#REF!</f>
        <v>#REF!</v>
      </c>
      <c r="M1811" s="25" t="e">
        <f aca="false">#REF!</f>
        <v>#REF!</v>
      </c>
      <c r="N1811" s="25" t="e">
        <f aca="false">#REF!</f>
        <v>#REF!</v>
      </c>
    </row>
    <row r="1812" s="25" customFormat="true" ht="12.75" hidden="true" customHeight="false" outlineLevel="0" collapsed="false">
      <c r="A1812" s="25" t="e">
        <f aca="false">#REF!</f>
        <v>#REF!</v>
      </c>
      <c r="B1812" s="25" t="e">
        <f aca="false">#REF!</f>
        <v>#REF!</v>
      </c>
      <c r="C1812" s="25" t="e">
        <f aca="false">#REF!</f>
        <v>#REF!</v>
      </c>
      <c r="D1812" s="25" t="e">
        <f aca="false">#REF!</f>
        <v>#REF!</v>
      </c>
      <c r="E1812" s="25" t="e">
        <f aca="false">#REF!</f>
        <v>#REF!</v>
      </c>
      <c r="F1812" s="25" t="e">
        <f aca="false">#REF!</f>
        <v>#REF!</v>
      </c>
      <c r="G1812" s="25" t="e">
        <f aca="false">#REF!</f>
        <v>#REF!</v>
      </c>
      <c r="H1812" s="25" t="e">
        <f aca="false">#REF!</f>
        <v>#REF!</v>
      </c>
      <c r="I1812" s="25" t="e">
        <f aca="false">#REF!</f>
        <v>#REF!</v>
      </c>
      <c r="J1812" s="25" t="e">
        <f aca="false">#REF!</f>
        <v>#REF!</v>
      </c>
      <c r="K1812" s="25" t="e">
        <f aca="false">#REF!</f>
        <v>#REF!</v>
      </c>
      <c r="L1812" s="25" t="e">
        <f aca="false">#REF!</f>
        <v>#REF!</v>
      </c>
      <c r="M1812" s="25" t="e">
        <f aca="false">#REF!</f>
        <v>#REF!</v>
      </c>
      <c r="N1812" s="25" t="e">
        <f aca="false">#REF!</f>
        <v>#REF!</v>
      </c>
    </row>
    <row r="1813" s="25" customFormat="true" ht="12.75" hidden="true" customHeight="false" outlineLevel="0" collapsed="false">
      <c r="A1813" s="25" t="e">
        <f aca="false">#REF!</f>
        <v>#REF!</v>
      </c>
      <c r="B1813" s="25" t="e">
        <f aca="false">#REF!</f>
        <v>#REF!</v>
      </c>
      <c r="C1813" s="25" t="e">
        <f aca="false">#REF!</f>
        <v>#REF!</v>
      </c>
      <c r="D1813" s="25" t="e">
        <f aca="false">#REF!</f>
        <v>#REF!</v>
      </c>
      <c r="E1813" s="25" t="e">
        <f aca="false">#REF!</f>
        <v>#REF!</v>
      </c>
      <c r="F1813" s="25" t="e">
        <f aca="false">#REF!</f>
        <v>#REF!</v>
      </c>
      <c r="G1813" s="25" t="e">
        <f aca="false">#REF!</f>
        <v>#REF!</v>
      </c>
      <c r="H1813" s="25" t="e">
        <f aca="false">#REF!</f>
        <v>#REF!</v>
      </c>
      <c r="I1813" s="25" t="e">
        <f aca="false">#REF!</f>
        <v>#REF!</v>
      </c>
      <c r="J1813" s="25" t="e">
        <f aca="false">#REF!</f>
        <v>#REF!</v>
      </c>
      <c r="K1813" s="25" t="e">
        <f aca="false">#REF!</f>
        <v>#REF!</v>
      </c>
      <c r="L1813" s="25" t="e">
        <f aca="false">#REF!</f>
        <v>#REF!</v>
      </c>
      <c r="M1813" s="25" t="e">
        <f aca="false">#REF!</f>
        <v>#REF!</v>
      </c>
      <c r="N1813" s="25" t="e">
        <f aca="false">#REF!</f>
        <v>#REF!</v>
      </c>
    </row>
    <row r="1814" s="25" customFormat="true" ht="12.75" hidden="true" customHeight="false" outlineLevel="0" collapsed="false">
      <c r="A1814" s="25" t="e">
        <f aca="false">#REF!</f>
        <v>#REF!</v>
      </c>
      <c r="B1814" s="25" t="e">
        <f aca="false">#REF!</f>
        <v>#REF!</v>
      </c>
      <c r="C1814" s="25" t="e">
        <f aca="false">#REF!</f>
        <v>#REF!</v>
      </c>
      <c r="D1814" s="25" t="e">
        <f aca="false">#REF!</f>
        <v>#REF!</v>
      </c>
      <c r="E1814" s="25" t="e">
        <f aca="false">#REF!</f>
        <v>#REF!</v>
      </c>
      <c r="F1814" s="25" t="e">
        <f aca="false">#REF!</f>
        <v>#REF!</v>
      </c>
      <c r="G1814" s="25" t="e">
        <f aca="false">#REF!</f>
        <v>#REF!</v>
      </c>
      <c r="H1814" s="25" t="e">
        <f aca="false">#REF!</f>
        <v>#REF!</v>
      </c>
      <c r="I1814" s="25" t="e">
        <f aca="false">#REF!</f>
        <v>#REF!</v>
      </c>
      <c r="J1814" s="25" t="e">
        <f aca="false">#REF!</f>
        <v>#REF!</v>
      </c>
      <c r="K1814" s="25" t="e">
        <f aca="false">#REF!</f>
        <v>#REF!</v>
      </c>
      <c r="L1814" s="25" t="e">
        <f aca="false">#REF!</f>
        <v>#REF!</v>
      </c>
      <c r="M1814" s="25" t="e">
        <f aca="false">#REF!</f>
        <v>#REF!</v>
      </c>
      <c r="N1814" s="25" t="e">
        <f aca="false">#REF!</f>
        <v>#REF!</v>
      </c>
    </row>
    <row r="1815" s="25" customFormat="true" ht="12.75" hidden="true" customHeight="false" outlineLevel="0" collapsed="false">
      <c r="A1815" s="25" t="e">
        <f aca="false">#REF!</f>
        <v>#REF!</v>
      </c>
      <c r="B1815" s="25" t="e">
        <f aca="false">#REF!</f>
        <v>#REF!</v>
      </c>
      <c r="C1815" s="25" t="e">
        <f aca="false">#REF!</f>
        <v>#REF!</v>
      </c>
      <c r="D1815" s="25" t="e">
        <f aca="false">#REF!</f>
        <v>#REF!</v>
      </c>
      <c r="E1815" s="25" t="e">
        <f aca="false">#REF!</f>
        <v>#REF!</v>
      </c>
      <c r="F1815" s="25" t="e">
        <f aca="false">#REF!</f>
        <v>#REF!</v>
      </c>
      <c r="G1815" s="25" t="e">
        <f aca="false">#REF!</f>
        <v>#REF!</v>
      </c>
      <c r="H1815" s="25" t="e">
        <f aca="false">#REF!</f>
        <v>#REF!</v>
      </c>
      <c r="I1815" s="25" t="e">
        <f aca="false">#REF!</f>
        <v>#REF!</v>
      </c>
      <c r="J1815" s="25" t="e">
        <f aca="false">#REF!</f>
        <v>#REF!</v>
      </c>
      <c r="K1815" s="25" t="e">
        <f aca="false">#REF!</f>
        <v>#REF!</v>
      </c>
      <c r="L1815" s="25" t="e">
        <f aca="false">#REF!</f>
        <v>#REF!</v>
      </c>
      <c r="M1815" s="25" t="e">
        <f aca="false">#REF!</f>
        <v>#REF!</v>
      </c>
      <c r="N1815" s="25" t="e">
        <f aca="false">#REF!</f>
        <v>#REF!</v>
      </c>
    </row>
    <row r="1816" s="25" customFormat="true" ht="12.75" hidden="true" customHeight="false" outlineLevel="0" collapsed="false">
      <c r="A1816" s="25" t="e">
        <f aca="false">#REF!</f>
        <v>#REF!</v>
      </c>
      <c r="B1816" s="25" t="e">
        <f aca="false">#REF!</f>
        <v>#REF!</v>
      </c>
      <c r="C1816" s="25" t="e">
        <f aca="false">#REF!</f>
        <v>#REF!</v>
      </c>
      <c r="D1816" s="25" t="e">
        <f aca="false">#REF!</f>
        <v>#REF!</v>
      </c>
      <c r="E1816" s="25" t="e">
        <f aca="false">#REF!</f>
        <v>#REF!</v>
      </c>
      <c r="F1816" s="25" t="e">
        <f aca="false">#REF!</f>
        <v>#REF!</v>
      </c>
      <c r="G1816" s="25" t="e">
        <f aca="false">#REF!</f>
        <v>#REF!</v>
      </c>
      <c r="H1816" s="25" t="e">
        <f aca="false">#REF!</f>
        <v>#REF!</v>
      </c>
      <c r="I1816" s="25" t="e">
        <f aca="false">#REF!</f>
        <v>#REF!</v>
      </c>
      <c r="J1816" s="25" t="e">
        <f aca="false">#REF!</f>
        <v>#REF!</v>
      </c>
      <c r="K1816" s="25" t="e">
        <f aca="false">#REF!</f>
        <v>#REF!</v>
      </c>
      <c r="L1816" s="25" t="e">
        <f aca="false">#REF!</f>
        <v>#REF!</v>
      </c>
      <c r="M1816" s="25" t="e">
        <f aca="false">#REF!</f>
        <v>#REF!</v>
      </c>
      <c r="N1816" s="25" t="e">
        <f aca="false">#REF!</f>
        <v>#REF!</v>
      </c>
    </row>
    <row r="1817" s="25" customFormat="true" ht="12.75" hidden="true" customHeight="false" outlineLevel="0" collapsed="false">
      <c r="A1817" s="25" t="e">
        <f aca="false">#REF!</f>
        <v>#REF!</v>
      </c>
      <c r="B1817" s="25" t="e">
        <f aca="false">#REF!</f>
        <v>#REF!</v>
      </c>
      <c r="C1817" s="25" t="e">
        <f aca="false">#REF!</f>
        <v>#REF!</v>
      </c>
      <c r="D1817" s="25" t="e">
        <f aca="false">#REF!</f>
        <v>#REF!</v>
      </c>
      <c r="E1817" s="25" t="e">
        <f aca="false">#REF!</f>
        <v>#REF!</v>
      </c>
      <c r="F1817" s="25" t="e">
        <f aca="false">#REF!</f>
        <v>#REF!</v>
      </c>
      <c r="G1817" s="25" t="e">
        <f aca="false">#REF!</f>
        <v>#REF!</v>
      </c>
      <c r="H1817" s="25" t="e">
        <f aca="false">#REF!</f>
        <v>#REF!</v>
      </c>
      <c r="I1817" s="25" t="e">
        <f aca="false">#REF!</f>
        <v>#REF!</v>
      </c>
      <c r="J1817" s="25" t="e">
        <f aca="false">#REF!</f>
        <v>#REF!</v>
      </c>
      <c r="K1817" s="25" t="e">
        <f aca="false">#REF!</f>
        <v>#REF!</v>
      </c>
      <c r="L1817" s="25" t="e">
        <f aca="false">#REF!</f>
        <v>#REF!</v>
      </c>
      <c r="M1817" s="25" t="e">
        <f aca="false">#REF!</f>
        <v>#REF!</v>
      </c>
      <c r="N1817" s="25" t="e">
        <f aca="false">#REF!</f>
        <v>#REF!</v>
      </c>
    </row>
    <row r="1818" s="25" customFormat="true" ht="12.75" hidden="true" customHeight="false" outlineLevel="0" collapsed="false">
      <c r="A1818" s="25" t="e">
        <f aca="false">#REF!</f>
        <v>#REF!</v>
      </c>
      <c r="B1818" s="25" t="e">
        <f aca="false">#REF!</f>
        <v>#REF!</v>
      </c>
      <c r="C1818" s="25" t="e">
        <f aca="false">#REF!</f>
        <v>#REF!</v>
      </c>
      <c r="D1818" s="25" t="e">
        <f aca="false">#REF!</f>
        <v>#REF!</v>
      </c>
      <c r="E1818" s="25" t="e">
        <f aca="false">#REF!</f>
        <v>#REF!</v>
      </c>
      <c r="F1818" s="25" t="e">
        <f aca="false">#REF!</f>
        <v>#REF!</v>
      </c>
      <c r="G1818" s="25" t="e">
        <f aca="false">#REF!</f>
        <v>#REF!</v>
      </c>
      <c r="H1818" s="25" t="e">
        <f aca="false">#REF!</f>
        <v>#REF!</v>
      </c>
      <c r="I1818" s="25" t="e">
        <f aca="false">#REF!</f>
        <v>#REF!</v>
      </c>
      <c r="J1818" s="25" t="e">
        <f aca="false">#REF!</f>
        <v>#REF!</v>
      </c>
      <c r="K1818" s="25" t="e">
        <f aca="false">#REF!</f>
        <v>#REF!</v>
      </c>
      <c r="L1818" s="25" t="e">
        <f aca="false">#REF!</f>
        <v>#REF!</v>
      </c>
      <c r="M1818" s="25" t="e">
        <f aca="false">#REF!</f>
        <v>#REF!</v>
      </c>
      <c r="N1818" s="25" t="e">
        <f aca="false">#REF!</f>
        <v>#REF!</v>
      </c>
    </row>
    <row r="1819" s="25" customFormat="true" ht="12.75" hidden="true" customHeight="false" outlineLevel="0" collapsed="false">
      <c r="A1819" s="25" t="e">
        <f aca="false">#REF!</f>
        <v>#REF!</v>
      </c>
      <c r="B1819" s="25" t="e">
        <f aca="false">#REF!</f>
        <v>#REF!</v>
      </c>
      <c r="C1819" s="25" t="e">
        <f aca="false">#REF!</f>
        <v>#REF!</v>
      </c>
      <c r="D1819" s="25" t="e">
        <f aca="false">#REF!</f>
        <v>#REF!</v>
      </c>
      <c r="E1819" s="25" t="e">
        <f aca="false">#REF!</f>
        <v>#REF!</v>
      </c>
      <c r="F1819" s="25" t="e">
        <f aca="false">#REF!</f>
        <v>#REF!</v>
      </c>
      <c r="G1819" s="25" t="e">
        <f aca="false">#REF!</f>
        <v>#REF!</v>
      </c>
      <c r="H1819" s="25" t="e">
        <f aca="false">#REF!</f>
        <v>#REF!</v>
      </c>
      <c r="I1819" s="25" t="e">
        <f aca="false">#REF!</f>
        <v>#REF!</v>
      </c>
      <c r="J1819" s="25" t="e">
        <f aca="false">#REF!</f>
        <v>#REF!</v>
      </c>
      <c r="K1819" s="25" t="e">
        <f aca="false">#REF!</f>
        <v>#REF!</v>
      </c>
      <c r="L1819" s="25" t="e">
        <f aca="false">#REF!</f>
        <v>#REF!</v>
      </c>
      <c r="M1819" s="25" t="e">
        <f aca="false">#REF!</f>
        <v>#REF!</v>
      </c>
      <c r="N1819" s="25" t="e">
        <f aca="false">#REF!</f>
        <v>#REF!</v>
      </c>
    </row>
    <row r="1820" s="25" customFormat="true" ht="12.75" hidden="true" customHeight="false" outlineLevel="0" collapsed="false">
      <c r="A1820" s="25" t="e">
        <f aca="false">#REF!</f>
        <v>#REF!</v>
      </c>
      <c r="B1820" s="25" t="e">
        <f aca="false">#REF!</f>
        <v>#REF!</v>
      </c>
      <c r="C1820" s="25" t="e">
        <f aca="false">#REF!</f>
        <v>#REF!</v>
      </c>
      <c r="D1820" s="25" t="e">
        <f aca="false">#REF!</f>
        <v>#REF!</v>
      </c>
      <c r="E1820" s="25" t="e">
        <f aca="false">#REF!</f>
        <v>#REF!</v>
      </c>
      <c r="F1820" s="25" t="e">
        <f aca="false">#REF!</f>
        <v>#REF!</v>
      </c>
      <c r="G1820" s="25" t="e">
        <f aca="false">#REF!</f>
        <v>#REF!</v>
      </c>
      <c r="H1820" s="25" t="e">
        <f aca="false">#REF!</f>
        <v>#REF!</v>
      </c>
      <c r="I1820" s="25" t="e">
        <f aca="false">#REF!</f>
        <v>#REF!</v>
      </c>
      <c r="J1820" s="25" t="e">
        <f aca="false">#REF!</f>
        <v>#REF!</v>
      </c>
      <c r="K1820" s="25" t="e">
        <f aca="false">#REF!</f>
        <v>#REF!</v>
      </c>
      <c r="L1820" s="25" t="e">
        <f aca="false">#REF!</f>
        <v>#REF!</v>
      </c>
      <c r="M1820" s="25" t="e">
        <f aca="false">#REF!</f>
        <v>#REF!</v>
      </c>
      <c r="N1820" s="25" t="e">
        <f aca="false">#REF!</f>
        <v>#REF!</v>
      </c>
    </row>
    <row r="1821" s="25" customFormat="true" ht="12.75" hidden="true" customHeight="false" outlineLevel="0" collapsed="false">
      <c r="A1821" s="25" t="e">
        <f aca="false">#REF!</f>
        <v>#REF!</v>
      </c>
      <c r="B1821" s="25" t="e">
        <f aca="false">#REF!</f>
        <v>#REF!</v>
      </c>
      <c r="C1821" s="25" t="e">
        <f aca="false">#REF!</f>
        <v>#REF!</v>
      </c>
      <c r="D1821" s="25" t="e">
        <f aca="false">#REF!</f>
        <v>#REF!</v>
      </c>
      <c r="E1821" s="25" t="e">
        <f aca="false">#REF!</f>
        <v>#REF!</v>
      </c>
      <c r="F1821" s="25" t="e">
        <f aca="false">#REF!</f>
        <v>#REF!</v>
      </c>
      <c r="G1821" s="25" t="e">
        <f aca="false">#REF!</f>
        <v>#REF!</v>
      </c>
      <c r="H1821" s="25" t="e">
        <f aca="false">#REF!</f>
        <v>#REF!</v>
      </c>
      <c r="I1821" s="25" t="e">
        <f aca="false">#REF!</f>
        <v>#REF!</v>
      </c>
      <c r="J1821" s="25" t="e">
        <f aca="false">#REF!</f>
        <v>#REF!</v>
      </c>
      <c r="K1821" s="25" t="e">
        <f aca="false">#REF!</f>
        <v>#REF!</v>
      </c>
      <c r="L1821" s="25" t="e">
        <f aca="false">#REF!</f>
        <v>#REF!</v>
      </c>
      <c r="M1821" s="25" t="e">
        <f aca="false">#REF!</f>
        <v>#REF!</v>
      </c>
      <c r="N1821" s="25" t="e">
        <f aca="false">#REF!</f>
        <v>#REF!</v>
      </c>
    </row>
    <row r="1822" s="25" customFormat="true" ht="12.75" hidden="true" customHeight="false" outlineLevel="0" collapsed="false">
      <c r="A1822" s="25" t="e">
        <f aca="false">#REF!</f>
        <v>#REF!</v>
      </c>
      <c r="B1822" s="25" t="e">
        <f aca="false">#REF!</f>
        <v>#REF!</v>
      </c>
      <c r="C1822" s="25" t="e">
        <f aca="false">#REF!</f>
        <v>#REF!</v>
      </c>
      <c r="D1822" s="25" t="e">
        <f aca="false">#REF!</f>
        <v>#REF!</v>
      </c>
      <c r="E1822" s="25" t="e">
        <f aca="false">#REF!</f>
        <v>#REF!</v>
      </c>
      <c r="F1822" s="25" t="e">
        <f aca="false">#REF!</f>
        <v>#REF!</v>
      </c>
      <c r="G1822" s="25" t="e">
        <f aca="false">#REF!</f>
        <v>#REF!</v>
      </c>
      <c r="H1822" s="25" t="e">
        <f aca="false">#REF!</f>
        <v>#REF!</v>
      </c>
      <c r="I1822" s="25" t="e">
        <f aca="false">#REF!</f>
        <v>#REF!</v>
      </c>
      <c r="J1822" s="25" t="e">
        <f aca="false">#REF!</f>
        <v>#REF!</v>
      </c>
      <c r="K1822" s="25" t="e">
        <f aca="false">#REF!</f>
        <v>#REF!</v>
      </c>
      <c r="L1822" s="25" t="e">
        <f aca="false">#REF!</f>
        <v>#REF!</v>
      </c>
      <c r="M1822" s="25" t="e">
        <f aca="false">#REF!</f>
        <v>#REF!</v>
      </c>
      <c r="N1822" s="25" t="e">
        <f aca="false">#REF!</f>
        <v>#REF!</v>
      </c>
    </row>
    <row r="1823" customFormat="false" ht="12.75" hidden="false" customHeight="false" outlineLevel="0" collapsed="false">
      <c r="A1823" s="508" t="e">
        <f aca="false">#REF!</f>
        <v>#REF!</v>
      </c>
      <c r="B1823" s="508" t="e">
        <f aca="false">#REF!</f>
        <v>#REF!</v>
      </c>
      <c r="C1823" s="25" t="e">
        <f aca="false">#REF!</f>
        <v>#REF!</v>
      </c>
      <c r="D1823" s="25" t="e">
        <f aca="false">#REF!</f>
        <v>#REF!</v>
      </c>
      <c r="E1823" s="25" t="e">
        <f aca="false">#REF!</f>
        <v>#REF!</v>
      </c>
      <c r="F1823" s="25" t="e">
        <f aca="false">#REF!</f>
        <v>#REF!</v>
      </c>
      <c r="G1823" s="508" t="e">
        <f aca="false">#REF!</f>
        <v>#REF!</v>
      </c>
      <c r="H1823" s="25" t="e">
        <f aca="false">#REF!</f>
        <v>#REF!</v>
      </c>
      <c r="I1823" s="25" t="e">
        <f aca="false">#REF!</f>
        <v>#REF!</v>
      </c>
      <c r="J1823" s="25" t="e">
        <f aca="false">#REF!</f>
        <v>#REF!</v>
      </c>
      <c r="K1823" s="508" t="e">
        <f aca="false">#REF!</f>
        <v>#REF!</v>
      </c>
      <c r="L1823" s="649" t="e">
        <f aca="false">#REF!</f>
        <v>#REF!</v>
      </c>
      <c r="M1823" s="649" t="e">
        <f aca="false">#REF!</f>
        <v>#REF!</v>
      </c>
      <c r="N1823" s="649" t="e">
        <f aca="false">#REF!</f>
        <v>#REF!</v>
      </c>
      <c r="O1823" s="649"/>
      <c r="P1823" s="649"/>
      <c r="Q1823" s="649"/>
      <c r="R1823" s="650"/>
    </row>
    <row r="1824" s="25" customFormat="true" ht="12.75" hidden="true" customHeight="false" outlineLevel="0" collapsed="false">
      <c r="A1824" s="25" t="e">
        <f aca="false">#REF!</f>
        <v>#REF!</v>
      </c>
      <c r="B1824" s="25" t="e">
        <f aca="false">#REF!</f>
        <v>#REF!</v>
      </c>
      <c r="C1824" s="25" t="e">
        <f aca="false">#REF!</f>
        <v>#REF!</v>
      </c>
      <c r="D1824" s="25" t="e">
        <f aca="false">#REF!</f>
        <v>#REF!</v>
      </c>
      <c r="E1824" s="25" t="e">
        <f aca="false">#REF!</f>
        <v>#REF!</v>
      </c>
      <c r="F1824" s="25" t="e">
        <f aca="false">#REF!</f>
        <v>#REF!</v>
      </c>
      <c r="G1824" s="25" t="e">
        <f aca="false">#REF!</f>
        <v>#REF!</v>
      </c>
      <c r="H1824" s="25" t="e">
        <f aca="false">#REF!</f>
        <v>#REF!</v>
      </c>
      <c r="I1824" s="25" t="e">
        <f aca="false">#REF!</f>
        <v>#REF!</v>
      </c>
      <c r="J1824" s="25" t="e">
        <f aca="false">#REF!</f>
        <v>#REF!</v>
      </c>
      <c r="K1824" s="25" t="e">
        <f aca="false">#REF!</f>
        <v>#REF!</v>
      </c>
      <c r="L1824" s="25" t="e">
        <f aca="false">#REF!</f>
        <v>#REF!</v>
      </c>
      <c r="M1824" s="25" t="e">
        <f aca="false">#REF!</f>
        <v>#REF!</v>
      </c>
      <c r="N1824" s="25" t="e">
        <f aca="false">#REF!</f>
        <v>#REF!</v>
      </c>
    </row>
    <row r="1825" s="25" customFormat="true" ht="12.75" hidden="true" customHeight="false" outlineLevel="0" collapsed="false">
      <c r="A1825" s="25" t="e">
        <f aca="false">#REF!</f>
        <v>#REF!</v>
      </c>
      <c r="B1825" s="25" t="e">
        <f aca="false">#REF!</f>
        <v>#REF!</v>
      </c>
      <c r="C1825" s="25" t="e">
        <f aca="false">#REF!</f>
        <v>#REF!</v>
      </c>
      <c r="D1825" s="25" t="e">
        <f aca="false">#REF!</f>
        <v>#REF!</v>
      </c>
      <c r="E1825" s="25" t="e">
        <f aca="false">#REF!</f>
        <v>#REF!</v>
      </c>
      <c r="F1825" s="25" t="e">
        <f aca="false">#REF!</f>
        <v>#REF!</v>
      </c>
      <c r="G1825" s="25" t="e">
        <f aca="false">#REF!</f>
        <v>#REF!</v>
      </c>
      <c r="H1825" s="25" t="e">
        <f aca="false">#REF!</f>
        <v>#REF!</v>
      </c>
      <c r="I1825" s="25" t="e">
        <f aca="false">#REF!</f>
        <v>#REF!</v>
      </c>
      <c r="J1825" s="25" t="e">
        <f aca="false">#REF!</f>
        <v>#REF!</v>
      </c>
      <c r="K1825" s="25" t="e">
        <f aca="false">#REF!</f>
        <v>#REF!</v>
      </c>
      <c r="L1825" s="25" t="e">
        <f aca="false">#REF!</f>
        <v>#REF!</v>
      </c>
      <c r="M1825" s="25" t="e">
        <f aca="false">#REF!</f>
        <v>#REF!</v>
      </c>
      <c r="N1825" s="25" t="e">
        <f aca="false">#REF!</f>
        <v>#REF!</v>
      </c>
    </row>
    <row r="1826" s="25" customFormat="true" ht="12.75" hidden="true" customHeight="false" outlineLevel="0" collapsed="false">
      <c r="A1826" s="25" t="e">
        <f aca="false">#REF!</f>
        <v>#REF!</v>
      </c>
      <c r="B1826" s="25" t="e">
        <f aca="false">#REF!</f>
        <v>#REF!</v>
      </c>
      <c r="C1826" s="25" t="e">
        <f aca="false">#REF!</f>
        <v>#REF!</v>
      </c>
      <c r="D1826" s="25" t="e">
        <f aca="false">#REF!</f>
        <v>#REF!</v>
      </c>
      <c r="E1826" s="25" t="e">
        <f aca="false">#REF!</f>
        <v>#REF!</v>
      </c>
      <c r="F1826" s="25" t="e">
        <f aca="false">#REF!</f>
        <v>#REF!</v>
      </c>
      <c r="G1826" s="25" t="e">
        <f aca="false">#REF!</f>
        <v>#REF!</v>
      </c>
      <c r="H1826" s="25" t="e">
        <f aca="false">#REF!</f>
        <v>#REF!</v>
      </c>
      <c r="I1826" s="25" t="e">
        <f aca="false">#REF!</f>
        <v>#REF!</v>
      </c>
      <c r="J1826" s="25" t="e">
        <f aca="false">#REF!</f>
        <v>#REF!</v>
      </c>
      <c r="K1826" s="25" t="e">
        <f aca="false">#REF!</f>
        <v>#REF!</v>
      </c>
      <c r="L1826" s="25" t="e">
        <f aca="false">#REF!</f>
        <v>#REF!</v>
      </c>
      <c r="M1826" s="25" t="e">
        <f aca="false">#REF!</f>
        <v>#REF!</v>
      </c>
      <c r="N1826" s="25" t="e">
        <f aca="false">#REF!</f>
        <v>#REF!</v>
      </c>
    </row>
    <row r="1827" s="25" customFormat="true" ht="12.75" hidden="true" customHeight="false" outlineLevel="0" collapsed="false">
      <c r="A1827" s="25" t="e">
        <f aca="false">#REF!</f>
        <v>#REF!</v>
      </c>
      <c r="B1827" s="25" t="e">
        <f aca="false">#REF!</f>
        <v>#REF!</v>
      </c>
      <c r="C1827" s="25" t="e">
        <f aca="false">#REF!</f>
        <v>#REF!</v>
      </c>
      <c r="D1827" s="25" t="e">
        <f aca="false">#REF!</f>
        <v>#REF!</v>
      </c>
      <c r="E1827" s="25" t="e">
        <f aca="false">#REF!</f>
        <v>#REF!</v>
      </c>
      <c r="F1827" s="25" t="e">
        <f aca="false">#REF!</f>
        <v>#REF!</v>
      </c>
      <c r="G1827" s="25" t="e">
        <f aca="false">#REF!</f>
        <v>#REF!</v>
      </c>
      <c r="H1827" s="25" t="e">
        <f aca="false">#REF!</f>
        <v>#REF!</v>
      </c>
      <c r="I1827" s="25" t="e">
        <f aca="false">#REF!</f>
        <v>#REF!</v>
      </c>
      <c r="J1827" s="25" t="e">
        <f aca="false">#REF!</f>
        <v>#REF!</v>
      </c>
      <c r="K1827" s="25" t="e">
        <f aca="false">#REF!</f>
        <v>#REF!</v>
      </c>
      <c r="L1827" s="25" t="e">
        <f aca="false">#REF!</f>
        <v>#REF!</v>
      </c>
      <c r="M1827" s="25" t="e">
        <f aca="false">#REF!</f>
        <v>#REF!</v>
      </c>
      <c r="N1827" s="25" t="e">
        <f aca="false">#REF!</f>
        <v>#REF!</v>
      </c>
    </row>
    <row r="1828" s="25" customFormat="true" ht="12.75" hidden="true" customHeight="false" outlineLevel="0" collapsed="false">
      <c r="A1828" s="25" t="e">
        <f aca="false">#REF!</f>
        <v>#REF!</v>
      </c>
      <c r="B1828" s="25" t="e">
        <f aca="false">#REF!</f>
        <v>#REF!</v>
      </c>
      <c r="C1828" s="25" t="e">
        <f aca="false">#REF!</f>
        <v>#REF!</v>
      </c>
      <c r="D1828" s="25" t="e">
        <f aca="false">#REF!</f>
        <v>#REF!</v>
      </c>
      <c r="E1828" s="25" t="e">
        <f aca="false">#REF!</f>
        <v>#REF!</v>
      </c>
      <c r="F1828" s="25" t="e">
        <f aca="false">#REF!</f>
        <v>#REF!</v>
      </c>
      <c r="G1828" s="25" t="e">
        <f aca="false">#REF!</f>
        <v>#REF!</v>
      </c>
      <c r="H1828" s="25" t="e">
        <f aca="false">#REF!</f>
        <v>#REF!</v>
      </c>
      <c r="I1828" s="25" t="e">
        <f aca="false">#REF!</f>
        <v>#REF!</v>
      </c>
      <c r="J1828" s="25" t="e">
        <f aca="false">#REF!</f>
        <v>#REF!</v>
      </c>
      <c r="K1828" s="25" t="e">
        <f aca="false">#REF!</f>
        <v>#REF!</v>
      </c>
      <c r="L1828" s="25" t="e">
        <f aca="false">#REF!</f>
        <v>#REF!</v>
      </c>
      <c r="M1828" s="25" t="e">
        <f aca="false">#REF!</f>
        <v>#REF!</v>
      </c>
      <c r="N1828" s="25" t="e">
        <f aca="false">#REF!</f>
        <v>#REF!</v>
      </c>
    </row>
    <row r="1829" s="25" customFormat="true" ht="12.75" hidden="true" customHeight="false" outlineLevel="0" collapsed="false">
      <c r="A1829" s="25" t="e">
        <f aca="false">#REF!</f>
        <v>#REF!</v>
      </c>
      <c r="B1829" s="25" t="e">
        <f aca="false">#REF!</f>
        <v>#REF!</v>
      </c>
      <c r="C1829" s="25" t="e">
        <f aca="false">#REF!</f>
        <v>#REF!</v>
      </c>
      <c r="D1829" s="25" t="e">
        <f aca="false">#REF!</f>
        <v>#REF!</v>
      </c>
      <c r="E1829" s="25" t="e">
        <f aca="false">#REF!</f>
        <v>#REF!</v>
      </c>
      <c r="F1829" s="25" t="e">
        <f aca="false">#REF!</f>
        <v>#REF!</v>
      </c>
      <c r="G1829" s="25" t="e">
        <f aca="false">#REF!</f>
        <v>#REF!</v>
      </c>
      <c r="H1829" s="25" t="e">
        <f aca="false">#REF!</f>
        <v>#REF!</v>
      </c>
      <c r="I1829" s="25" t="e">
        <f aca="false">#REF!</f>
        <v>#REF!</v>
      </c>
      <c r="J1829" s="25" t="e">
        <f aca="false">#REF!</f>
        <v>#REF!</v>
      </c>
      <c r="K1829" s="25" t="e">
        <f aca="false">#REF!</f>
        <v>#REF!</v>
      </c>
      <c r="L1829" s="25" t="e">
        <f aca="false">#REF!</f>
        <v>#REF!</v>
      </c>
      <c r="M1829" s="25" t="e">
        <f aca="false">#REF!</f>
        <v>#REF!</v>
      </c>
      <c r="N1829" s="25" t="e">
        <f aca="false">#REF!</f>
        <v>#REF!</v>
      </c>
    </row>
    <row r="1830" s="25" customFormat="true" ht="12.75" hidden="true" customHeight="false" outlineLevel="0" collapsed="false">
      <c r="A1830" s="25" t="e">
        <f aca="false">#REF!</f>
        <v>#REF!</v>
      </c>
      <c r="B1830" s="25" t="e">
        <f aca="false">#REF!</f>
        <v>#REF!</v>
      </c>
      <c r="C1830" s="25" t="e">
        <f aca="false">#REF!</f>
        <v>#REF!</v>
      </c>
      <c r="D1830" s="25" t="e">
        <f aca="false">#REF!</f>
        <v>#REF!</v>
      </c>
      <c r="E1830" s="25" t="e">
        <f aca="false">#REF!</f>
        <v>#REF!</v>
      </c>
      <c r="F1830" s="25" t="e">
        <f aca="false">#REF!</f>
        <v>#REF!</v>
      </c>
      <c r="G1830" s="25" t="e">
        <f aca="false">#REF!</f>
        <v>#REF!</v>
      </c>
      <c r="H1830" s="25" t="e">
        <f aca="false">#REF!</f>
        <v>#REF!</v>
      </c>
      <c r="I1830" s="25" t="e">
        <f aca="false">#REF!</f>
        <v>#REF!</v>
      </c>
      <c r="J1830" s="25" t="e">
        <f aca="false">#REF!</f>
        <v>#REF!</v>
      </c>
      <c r="K1830" s="25" t="e">
        <f aca="false">#REF!</f>
        <v>#REF!</v>
      </c>
      <c r="L1830" s="25" t="e">
        <f aca="false">#REF!</f>
        <v>#REF!</v>
      </c>
      <c r="M1830" s="25" t="e">
        <f aca="false">#REF!</f>
        <v>#REF!</v>
      </c>
      <c r="N1830" s="25" t="e">
        <f aca="false">#REF!</f>
        <v>#REF!</v>
      </c>
    </row>
    <row r="1831" customFormat="false" ht="12.75" hidden="false" customHeight="false" outlineLevel="0" collapsed="false">
      <c r="A1831" s="508" t="e">
        <f aca="false">#REF!</f>
        <v>#REF!</v>
      </c>
      <c r="B1831" s="508" t="e">
        <f aca="false">#REF!</f>
        <v>#REF!</v>
      </c>
      <c r="C1831" s="25" t="e">
        <f aca="false">#REF!</f>
        <v>#REF!</v>
      </c>
      <c r="D1831" s="25" t="e">
        <f aca="false">#REF!</f>
        <v>#REF!</v>
      </c>
      <c r="E1831" s="25" t="e">
        <f aca="false">#REF!</f>
        <v>#REF!</v>
      </c>
      <c r="F1831" s="25" t="e">
        <f aca="false">#REF!</f>
        <v>#REF!</v>
      </c>
      <c r="G1831" s="508" t="e">
        <f aca="false">#REF!</f>
        <v>#REF!</v>
      </c>
      <c r="H1831" s="25" t="e">
        <f aca="false">#REF!</f>
        <v>#REF!</v>
      </c>
      <c r="I1831" s="25" t="e">
        <f aca="false">#REF!</f>
        <v>#REF!</v>
      </c>
      <c r="J1831" s="25" t="e">
        <f aca="false">#REF!</f>
        <v>#REF!</v>
      </c>
      <c r="K1831" s="508" t="e">
        <f aca="false">#REF!</f>
        <v>#REF!</v>
      </c>
      <c r="L1831" s="649" t="e">
        <f aca="false">#REF!</f>
        <v>#REF!</v>
      </c>
      <c r="M1831" s="649" t="e">
        <f aca="false">#REF!</f>
        <v>#REF!</v>
      </c>
      <c r="N1831" s="649" t="e">
        <f aca="false">#REF!</f>
        <v>#REF!</v>
      </c>
      <c r="O1831" s="649"/>
      <c r="P1831" s="649"/>
      <c r="Q1831" s="649"/>
      <c r="R1831" s="650"/>
      <c r="S1831" s="641" t="s">
        <v>1656</v>
      </c>
    </row>
    <row r="1832" s="25" customFormat="true" ht="12.75" hidden="true" customHeight="false" outlineLevel="0" collapsed="false">
      <c r="A1832" s="25" t="e">
        <f aca="false">#REF!</f>
        <v>#REF!</v>
      </c>
      <c r="B1832" s="25" t="e">
        <f aca="false">#REF!</f>
        <v>#REF!</v>
      </c>
      <c r="C1832" s="25" t="e">
        <f aca="false">#REF!</f>
        <v>#REF!</v>
      </c>
      <c r="D1832" s="25" t="e">
        <f aca="false">#REF!</f>
        <v>#REF!</v>
      </c>
      <c r="E1832" s="25" t="e">
        <f aca="false">#REF!</f>
        <v>#REF!</v>
      </c>
      <c r="F1832" s="25" t="e">
        <f aca="false">#REF!</f>
        <v>#REF!</v>
      </c>
      <c r="G1832" s="25" t="e">
        <f aca="false">#REF!</f>
        <v>#REF!</v>
      </c>
      <c r="H1832" s="25" t="e">
        <f aca="false">#REF!</f>
        <v>#REF!</v>
      </c>
      <c r="I1832" s="25" t="e">
        <f aca="false">#REF!</f>
        <v>#REF!</v>
      </c>
      <c r="J1832" s="25" t="e">
        <f aca="false">#REF!</f>
        <v>#REF!</v>
      </c>
      <c r="K1832" s="25" t="e">
        <f aca="false">#REF!</f>
        <v>#REF!</v>
      </c>
      <c r="L1832" s="25" t="e">
        <f aca="false">#REF!</f>
        <v>#REF!</v>
      </c>
      <c r="M1832" s="25" t="e">
        <f aca="false">#REF!</f>
        <v>#REF!</v>
      </c>
      <c r="N1832" s="25" t="e">
        <f aca="false">#REF!</f>
        <v>#REF!</v>
      </c>
    </row>
    <row r="1833" s="25" customFormat="true" ht="12.75" hidden="true" customHeight="false" outlineLevel="0" collapsed="false">
      <c r="A1833" s="25" t="e">
        <f aca="false">#REF!</f>
        <v>#REF!</v>
      </c>
      <c r="B1833" s="25" t="e">
        <f aca="false">#REF!</f>
        <v>#REF!</v>
      </c>
      <c r="C1833" s="25" t="e">
        <f aca="false">#REF!</f>
        <v>#REF!</v>
      </c>
      <c r="D1833" s="25" t="e">
        <f aca="false">#REF!</f>
        <v>#REF!</v>
      </c>
      <c r="E1833" s="25" t="e">
        <f aca="false">#REF!</f>
        <v>#REF!</v>
      </c>
      <c r="F1833" s="25" t="e">
        <f aca="false">#REF!</f>
        <v>#REF!</v>
      </c>
      <c r="G1833" s="25" t="e">
        <f aca="false">#REF!</f>
        <v>#REF!</v>
      </c>
      <c r="H1833" s="25" t="e">
        <f aca="false">#REF!</f>
        <v>#REF!</v>
      </c>
      <c r="I1833" s="25" t="e">
        <f aca="false">#REF!</f>
        <v>#REF!</v>
      </c>
      <c r="J1833" s="25" t="e">
        <f aca="false">#REF!</f>
        <v>#REF!</v>
      </c>
      <c r="K1833" s="25" t="e">
        <f aca="false">#REF!</f>
        <v>#REF!</v>
      </c>
      <c r="L1833" s="25" t="e">
        <f aca="false">#REF!</f>
        <v>#REF!</v>
      </c>
      <c r="M1833" s="25" t="e">
        <f aca="false">#REF!</f>
        <v>#REF!</v>
      </c>
      <c r="N1833" s="25" t="e">
        <f aca="false">#REF!</f>
        <v>#REF!</v>
      </c>
    </row>
    <row r="1834" s="25" customFormat="true" ht="12.75" hidden="true" customHeight="false" outlineLevel="0" collapsed="false">
      <c r="A1834" s="25" t="e">
        <f aca="false">#REF!</f>
        <v>#REF!</v>
      </c>
      <c r="B1834" s="25" t="e">
        <f aca="false">#REF!</f>
        <v>#REF!</v>
      </c>
      <c r="C1834" s="25" t="e">
        <f aca="false">#REF!</f>
        <v>#REF!</v>
      </c>
      <c r="D1834" s="25" t="e">
        <f aca="false">#REF!</f>
        <v>#REF!</v>
      </c>
      <c r="E1834" s="25" t="e">
        <f aca="false">#REF!</f>
        <v>#REF!</v>
      </c>
      <c r="F1834" s="25" t="e">
        <f aca="false">#REF!</f>
        <v>#REF!</v>
      </c>
      <c r="G1834" s="25" t="e">
        <f aca="false">#REF!</f>
        <v>#REF!</v>
      </c>
      <c r="H1834" s="25" t="e">
        <f aca="false">#REF!</f>
        <v>#REF!</v>
      </c>
      <c r="I1834" s="25" t="e">
        <f aca="false">#REF!</f>
        <v>#REF!</v>
      </c>
      <c r="J1834" s="25" t="e">
        <f aca="false">#REF!</f>
        <v>#REF!</v>
      </c>
      <c r="K1834" s="25" t="e">
        <f aca="false">#REF!</f>
        <v>#REF!</v>
      </c>
      <c r="L1834" s="25" t="e">
        <f aca="false">#REF!</f>
        <v>#REF!</v>
      </c>
      <c r="M1834" s="25" t="e">
        <f aca="false">#REF!</f>
        <v>#REF!</v>
      </c>
      <c r="N1834" s="25" t="e">
        <f aca="false">#REF!</f>
        <v>#REF!</v>
      </c>
    </row>
    <row r="1835" s="25" customFormat="true" ht="12.75" hidden="true" customHeight="false" outlineLevel="0" collapsed="false">
      <c r="A1835" s="25" t="e">
        <f aca="false">#REF!</f>
        <v>#REF!</v>
      </c>
      <c r="B1835" s="25" t="e">
        <f aca="false">#REF!</f>
        <v>#REF!</v>
      </c>
      <c r="C1835" s="25" t="e">
        <f aca="false">#REF!</f>
        <v>#REF!</v>
      </c>
      <c r="D1835" s="25" t="e">
        <f aca="false">#REF!</f>
        <v>#REF!</v>
      </c>
      <c r="E1835" s="25" t="e">
        <f aca="false">#REF!</f>
        <v>#REF!</v>
      </c>
      <c r="F1835" s="25" t="e">
        <f aca="false">#REF!</f>
        <v>#REF!</v>
      </c>
      <c r="G1835" s="25" t="e">
        <f aca="false">#REF!</f>
        <v>#REF!</v>
      </c>
      <c r="H1835" s="25" t="e">
        <f aca="false">#REF!</f>
        <v>#REF!</v>
      </c>
      <c r="I1835" s="25" t="e">
        <f aca="false">#REF!</f>
        <v>#REF!</v>
      </c>
      <c r="J1835" s="25" t="e">
        <f aca="false">#REF!</f>
        <v>#REF!</v>
      </c>
      <c r="K1835" s="25" t="e">
        <f aca="false">#REF!</f>
        <v>#REF!</v>
      </c>
      <c r="L1835" s="25" t="e">
        <f aca="false">#REF!</f>
        <v>#REF!</v>
      </c>
      <c r="M1835" s="25" t="e">
        <f aca="false">#REF!</f>
        <v>#REF!</v>
      </c>
      <c r="N1835" s="25" t="e">
        <f aca="false">#REF!</f>
        <v>#REF!</v>
      </c>
    </row>
    <row r="1836" s="25" customFormat="true" ht="12.75" hidden="true" customHeight="false" outlineLevel="0" collapsed="false">
      <c r="A1836" s="25" t="e">
        <f aca="false">#REF!</f>
        <v>#REF!</v>
      </c>
      <c r="B1836" s="25" t="e">
        <f aca="false">#REF!</f>
        <v>#REF!</v>
      </c>
      <c r="C1836" s="25" t="e">
        <f aca="false">#REF!</f>
        <v>#REF!</v>
      </c>
      <c r="D1836" s="25" t="e">
        <f aca="false">#REF!</f>
        <v>#REF!</v>
      </c>
      <c r="E1836" s="25" t="e">
        <f aca="false">#REF!</f>
        <v>#REF!</v>
      </c>
      <c r="F1836" s="25" t="e">
        <f aca="false">#REF!</f>
        <v>#REF!</v>
      </c>
      <c r="G1836" s="25" t="e">
        <f aca="false">#REF!</f>
        <v>#REF!</v>
      </c>
      <c r="H1836" s="25" t="e">
        <f aca="false">#REF!</f>
        <v>#REF!</v>
      </c>
      <c r="I1836" s="25" t="e">
        <f aca="false">#REF!</f>
        <v>#REF!</v>
      </c>
      <c r="J1836" s="25" t="e">
        <f aca="false">#REF!</f>
        <v>#REF!</v>
      </c>
      <c r="K1836" s="25" t="e">
        <f aca="false">#REF!</f>
        <v>#REF!</v>
      </c>
      <c r="L1836" s="25" t="e">
        <f aca="false">#REF!</f>
        <v>#REF!</v>
      </c>
      <c r="M1836" s="25" t="e">
        <f aca="false">#REF!</f>
        <v>#REF!</v>
      </c>
      <c r="N1836" s="25" t="e">
        <f aca="false">#REF!</f>
        <v>#REF!</v>
      </c>
    </row>
    <row r="1837" s="25" customFormat="true" ht="12.75" hidden="true" customHeight="false" outlineLevel="0" collapsed="false">
      <c r="A1837" s="25" t="e">
        <f aca="false">#REF!</f>
        <v>#REF!</v>
      </c>
      <c r="B1837" s="25" t="e">
        <f aca="false">#REF!</f>
        <v>#REF!</v>
      </c>
      <c r="C1837" s="25" t="e">
        <f aca="false">#REF!</f>
        <v>#REF!</v>
      </c>
      <c r="D1837" s="25" t="e">
        <f aca="false">#REF!</f>
        <v>#REF!</v>
      </c>
      <c r="E1837" s="25" t="e">
        <f aca="false">#REF!</f>
        <v>#REF!</v>
      </c>
      <c r="F1837" s="25" t="e">
        <f aca="false">#REF!</f>
        <v>#REF!</v>
      </c>
      <c r="G1837" s="25" t="e">
        <f aca="false">#REF!</f>
        <v>#REF!</v>
      </c>
      <c r="H1837" s="25" t="e">
        <f aca="false">#REF!</f>
        <v>#REF!</v>
      </c>
      <c r="I1837" s="25" t="e">
        <f aca="false">#REF!</f>
        <v>#REF!</v>
      </c>
      <c r="J1837" s="25" t="e">
        <f aca="false">#REF!</f>
        <v>#REF!</v>
      </c>
      <c r="K1837" s="25" t="e">
        <f aca="false">#REF!</f>
        <v>#REF!</v>
      </c>
      <c r="L1837" s="25" t="e">
        <f aca="false">#REF!</f>
        <v>#REF!</v>
      </c>
      <c r="M1837" s="25" t="e">
        <f aca="false">#REF!</f>
        <v>#REF!</v>
      </c>
      <c r="N1837" s="25" t="e">
        <f aca="false">#REF!</f>
        <v>#REF!</v>
      </c>
    </row>
    <row r="1838" s="25" customFormat="true" ht="12.75" hidden="true" customHeight="false" outlineLevel="0" collapsed="false">
      <c r="A1838" s="25" t="e">
        <f aca="false">#REF!</f>
        <v>#REF!</v>
      </c>
      <c r="B1838" s="25" t="e">
        <f aca="false">#REF!</f>
        <v>#REF!</v>
      </c>
      <c r="C1838" s="25" t="e">
        <f aca="false">#REF!</f>
        <v>#REF!</v>
      </c>
      <c r="D1838" s="25" t="e">
        <f aca="false">#REF!</f>
        <v>#REF!</v>
      </c>
      <c r="E1838" s="25" t="e">
        <f aca="false">#REF!</f>
        <v>#REF!</v>
      </c>
      <c r="F1838" s="25" t="e">
        <f aca="false">#REF!</f>
        <v>#REF!</v>
      </c>
      <c r="G1838" s="25" t="e">
        <f aca="false">#REF!</f>
        <v>#REF!</v>
      </c>
      <c r="H1838" s="25" t="e">
        <f aca="false">#REF!</f>
        <v>#REF!</v>
      </c>
      <c r="I1838" s="25" t="e">
        <f aca="false">#REF!</f>
        <v>#REF!</v>
      </c>
      <c r="J1838" s="25" t="e">
        <f aca="false">#REF!</f>
        <v>#REF!</v>
      </c>
      <c r="K1838" s="25" t="e">
        <f aca="false">#REF!</f>
        <v>#REF!</v>
      </c>
      <c r="L1838" s="25" t="e">
        <f aca="false">#REF!</f>
        <v>#REF!</v>
      </c>
      <c r="M1838" s="25" t="e">
        <f aca="false">#REF!</f>
        <v>#REF!</v>
      </c>
      <c r="N1838" s="25" t="e">
        <f aca="false">#REF!</f>
        <v>#REF!</v>
      </c>
    </row>
    <row r="1839" s="25" customFormat="true" ht="12.75" hidden="true" customHeight="false" outlineLevel="0" collapsed="false">
      <c r="A1839" s="25" t="e">
        <f aca="false">#REF!</f>
        <v>#REF!</v>
      </c>
      <c r="B1839" s="25" t="e">
        <f aca="false">#REF!</f>
        <v>#REF!</v>
      </c>
      <c r="C1839" s="25" t="e">
        <f aca="false">#REF!</f>
        <v>#REF!</v>
      </c>
      <c r="D1839" s="25" t="e">
        <f aca="false">#REF!</f>
        <v>#REF!</v>
      </c>
      <c r="E1839" s="25" t="e">
        <f aca="false">#REF!</f>
        <v>#REF!</v>
      </c>
      <c r="F1839" s="25" t="e">
        <f aca="false">#REF!</f>
        <v>#REF!</v>
      </c>
      <c r="G1839" s="25" t="e">
        <f aca="false">#REF!</f>
        <v>#REF!</v>
      </c>
      <c r="H1839" s="25" t="e">
        <f aca="false">#REF!</f>
        <v>#REF!</v>
      </c>
      <c r="I1839" s="25" t="e">
        <f aca="false">#REF!</f>
        <v>#REF!</v>
      </c>
      <c r="J1839" s="25" t="e">
        <f aca="false">#REF!</f>
        <v>#REF!</v>
      </c>
      <c r="K1839" s="25" t="e">
        <f aca="false">#REF!</f>
        <v>#REF!</v>
      </c>
      <c r="L1839" s="25" t="e">
        <f aca="false">#REF!</f>
        <v>#REF!</v>
      </c>
      <c r="M1839" s="25" t="e">
        <f aca="false">#REF!</f>
        <v>#REF!</v>
      </c>
      <c r="N1839" s="25" t="e">
        <f aca="false">#REF!</f>
        <v>#REF!</v>
      </c>
    </row>
    <row r="1840" s="25" customFormat="true" ht="12.75" hidden="true" customHeight="false" outlineLevel="0" collapsed="false">
      <c r="A1840" s="25" t="e">
        <f aca="false">#REF!</f>
        <v>#REF!</v>
      </c>
      <c r="B1840" s="25" t="e">
        <f aca="false">#REF!</f>
        <v>#REF!</v>
      </c>
      <c r="C1840" s="25" t="e">
        <f aca="false">#REF!</f>
        <v>#REF!</v>
      </c>
      <c r="D1840" s="25" t="e">
        <f aca="false">#REF!</f>
        <v>#REF!</v>
      </c>
      <c r="E1840" s="25" t="e">
        <f aca="false">#REF!</f>
        <v>#REF!</v>
      </c>
      <c r="F1840" s="25" t="e">
        <f aca="false">#REF!</f>
        <v>#REF!</v>
      </c>
      <c r="G1840" s="25" t="e">
        <f aca="false">#REF!</f>
        <v>#REF!</v>
      </c>
      <c r="H1840" s="25" t="e">
        <f aca="false">#REF!</f>
        <v>#REF!</v>
      </c>
      <c r="I1840" s="25" t="e">
        <f aca="false">#REF!</f>
        <v>#REF!</v>
      </c>
      <c r="J1840" s="25" t="e">
        <f aca="false">#REF!</f>
        <v>#REF!</v>
      </c>
      <c r="K1840" s="25" t="e">
        <f aca="false">#REF!</f>
        <v>#REF!</v>
      </c>
      <c r="L1840" s="25" t="e">
        <f aca="false">#REF!</f>
        <v>#REF!</v>
      </c>
      <c r="M1840" s="25" t="e">
        <f aca="false">#REF!</f>
        <v>#REF!</v>
      </c>
      <c r="N1840" s="25" t="e">
        <f aca="false">#REF!</f>
        <v>#REF!</v>
      </c>
    </row>
    <row r="1841" s="25" customFormat="true" ht="12.75" hidden="true" customHeight="false" outlineLevel="0" collapsed="false">
      <c r="A1841" s="25" t="e">
        <f aca="false">#REF!</f>
        <v>#REF!</v>
      </c>
      <c r="B1841" s="25" t="e">
        <f aca="false">#REF!</f>
        <v>#REF!</v>
      </c>
      <c r="C1841" s="25" t="e">
        <f aca="false">#REF!</f>
        <v>#REF!</v>
      </c>
      <c r="D1841" s="25" t="e">
        <f aca="false">#REF!</f>
        <v>#REF!</v>
      </c>
      <c r="E1841" s="25" t="e">
        <f aca="false">#REF!</f>
        <v>#REF!</v>
      </c>
      <c r="F1841" s="25" t="e">
        <f aca="false">#REF!</f>
        <v>#REF!</v>
      </c>
      <c r="G1841" s="25" t="e">
        <f aca="false">#REF!</f>
        <v>#REF!</v>
      </c>
      <c r="H1841" s="25" t="e">
        <f aca="false">#REF!</f>
        <v>#REF!</v>
      </c>
      <c r="I1841" s="25" t="e">
        <f aca="false">#REF!</f>
        <v>#REF!</v>
      </c>
      <c r="J1841" s="25" t="e">
        <f aca="false">#REF!</f>
        <v>#REF!</v>
      </c>
      <c r="K1841" s="25" t="e">
        <f aca="false">#REF!</f>
        <v>#REF!</v>
      </c>
      <c r="L1841" s="25" t="e">
        <f aca="false">#REF!</f>
        <v>#REF!</v>
      </c>
      <c r="M1841" s="25" t="e">
        <f aca="false">#REF!</f>
        <v>#REF!</v>
      </c>
      <c r="N1841" s="25" t="e">
        <f aca="false">#REF!</f>
        <v>#REF!</v>
      </c>
    </row>
    <row r="1842" s="25" customFormat="true" ht="12.75" hidden="true" customHeight="false" outlineLevel="0" collapsed="false">
      <c r="A1842" s="25" t="e">
        <f aca="false">#REF!</f>
        <v>#REF!</v>
      </c>
      <c r="B1842" s="25" t="e">
        <f aca="false">#REF!</f>
        <v>#REF!</v>
      </c>
      <c r="C1842" s="25" t="e">
        <f aca="false">#REF!</f>
        <v>#REF!</v>
      </c>
      <c r="D1842" s="25" t="e">
        <f aca="false">#REF!</f>
        <v>#REF!</v>
      </c>
      <c r="E1842" s="25" t="e">
        <f aca="false">#REF!</f>
        <v>#REF!</v>
      </c>
      <c r="F1842" s="25" t="e">
        <f aca="false">#REF!</f>
        <v>#REF!</v>
      </c>
      <c r="G1842" s="25" t="e">
        <f aca="false">#REF!</f>
        <v>#REF!</v>
      </c>
      <c r="H1842" s="25" t="e">
        <f aca="false">#REF!</f>
        <v>#REF!</v>
      </c>
      <c r="I1842" s="25" t="e">
        <f aca="false">#REF!</f>
        <v>#REF!</v>
      </c>
      <c r="J1842" s="25" t="e">
        <f aca="false">#REF!</f>
        <v>#REF!</v>
      </c>
      <c r="K1842" s="25" t="e">
        <f aca="false">#REF!</f>
        <v>#REF!</v>
      </c>
      <c r="L1842" s="25" t="e">
        <f aca="false">#REF!</f>
        <v>#REF!</v>
      </c>
      <c r="M1842" s="25" t="e">
        <f aca="false">#REF!</f>
        <v>#REF!</v>
      </c>
      <c r="N1842" s="25" t="e">
        <f aca="false">#REF!</f>
        <v>#REF!</v>
      </c>
    </row>
    <row r="1843" s="25" customFormat="true" ht="12.75" hidden="true" customHeight="false" outlineLevel="0" collapsed="false">
      <c r="A1843" s="25" t="e">
        <f aca="false">#REF!</f>
        <v>#REF!</v>
      </c>
      <c r="B1843" s="25" t="e">
        <f aca="false">#REF!</f>
        <v>#REF!</v>
      </c>
      <c r="C1843" s="25" t="e">
        <f aca="false">#REF!</f>
        <v>#REF!</v>
      </c>
      <c r="D1843" s="25" t="e">
        <f aca="false">#REF!</f>
        <v>#REF!</v>
      </c>
      <c r="E1843" s="25" t="e">
        <f aca="false">#REF!</f>
        <v>#REF!</v>
      </c>
      <c r="F1843" s="25" t="e">
        <f aca="false">#REF!</f>
        <v>#REF!</v>
      </c>
      <c r="G1843" s="25" t="e">
        <f aca="false">#REF!</f>
        <v>#REF!</v>
      </c>
      <c r="H1843" s="25" t="e">
        <f aca="false">#REF!</f>
        <v>#REF!</v>
      </c>
      <c r="I1843" s="25" t="e">
        <f aca="false">#REF!</f>
        <v>#REF!</v>
      </c>
      <c r="J1843" s="25" t="e">
        <f aca="false">#REF!</f>
        <v>#REF!</v>
      </c>
      <c r="K1843" s="25" t="e">
        <f aca="false">#REF!</f>
        <v>#REF!</v>
      </c>
      <c r="L1843" s="25" t="e">
        <f aca="false">#REF!</f>
        <v>#REF!</v>
      </c>
      <c r="M1843" s="25" t="e">
        <f aca="false">#REF!</f>
        <v>#REF!</v>
      </c>
      <c r="N1843" s="25" t="e">
        <f aca="false">#REF!</f>
        <v>#REF!</v>
      </c>
    </row>
    <row r="1844" s="25" customFormat="true" ht="12.75" hidden="true" customHeight="false" outlineLevel="0" collapsed="false">
      <c r="A1844" s="25" t="e">
        <f aca="false">#REF!</f>
        <v>#REF!</v>
      </c>
      <c r="B1844" s="25" t="e">
        <f aca="false">#REF!</f>
        <v>#REF!</v>
      </c>
      <c r="C1844" s="25" t="e">
        <f aca="false">#REF!</f>
        <v>#REF!</v>
      </c>
      <c r="D1844" s="25" t="e">
        <f aca="false">#REF!</f>
        <v>#REF!</v>
      </c>
      <c r="E1844" s="25" t="e">
        <f aca="false">#REF!</f>
        <v>#REF!</v>
      </c>
      <c r="F1844" s="25" t="e">
        <f aca="false">#REF!</f>
        <v>#REF!</v>
      </c>
      <c r="G1844" s="25" t="e">
        <f aca="false">#REF!</f>
        <v>#REF!</v>
      </c>
      <c r="H1844" s="25" t="e">
        <f aca="false">#REF!</f>
        <v>#REF!</v>
      </c>
      <c r="I1844" s="25" t="e">
        <f aca="false">#REF!</f>
        <v>#REF!</v>
      </c>
      <c r="J1844" s="25" t="e">
        <f aca="false">#REF!</f>
        <v>#REF!</v>
      </c>
      <c r="K1844" s="25" t="e">
        <f aca="false">#REF!</f>
        <v>#REF!</v>
      </c>
      <c r="L1844" s="25" t="e">
        <f aca="false">#REF!</f>
        <v>#REF!</v>
      </c>
      <c r="M1844" s="25" t="e">
        <f aca="false">#REF!</f>
        <v>#REF!</v>
      </c>
      <c r="N1844" s="25" t="e">
        <f aca="false">#REF!</f>
        <v>#REF!</v>
      </c>
    </row>
    <row r="1845" s="25" customFormat="true" ht="12.75" hidden="true" customHeight="false" outlineLevel="0" collapsed="false">
      <c r="A1845" s="25" t="e">
        <f aca="false">#REF!</f>
        <v>#REF!</v>
      </c>
      <c r="B1845" s="25" t="e">
        <f aca="false">#REF!</f>
        <v>#REF!</v>
      </c>
      <c r="C1845" s="25" t="e">
        <f aca="false">#REF!</f>
        <v>#REF!</v>
      </c>
      <c r="D1845" s="25" t="e">
        <f aca="false">#REF!</f>
        <v>#REF!</v>
      </c>
      <c r="E1845" s="25" t="e">
        <f aca="false">#REF!</f>
        <v>#REF!</v>
      </c>
      <c r="F1845" s="25" t="e">
        <f aca="false">#REF!</f>
        <v>#REF!</v>
      </c>
      <c r="G1845" s="25" t="e">
        <f aca="false">#REF!</f>
        <v>#REF!</v>
      </c>
      <c r="H1845" s="25" t="e">
        <f aca="false">#REF!</f>
        <v>#REF!</v>
      </c>
      <c r="I1845" s="25" t="e">
        <f aca="false">#REF!</f>
        <v>#REF!</v>
      </c>
      <c r="J1845" s="25" t="e">
        <f aca="false">#REF!</f>
        <v>#REF!</v>
      </c>
      <c r="K1845" s="25" t="e">
        <f aca="false">#REF!</f>
        <v>#REF!</v>
      </c>
      <c r="L1845" s="25" t="e">
        <f aca="false">#REF!</f>
        <v>#REF!</v>
      </c>
      <c r="M1845" s="25" t="e">
        <f aca="false">#REF!</f>
        <v>#REF!</v>
      </c>
      <c r="N1845" s="25" t="e">
        <f aca="false">#REF!</f>
        <v>#REF!</v>
      </c>
    </row>
    <row r="1846" s="25" customFormat="true" ht="12.75" hidden="true" customHeight="false" outlineLevel="0" collapsed="false">
      <c r="A1846" s="25" t="e">
        <f aca="false">#REF!</f>
        <v>#REF!</v>
      </c>
      <c r="B1846" s="25" t="e">
        <f aca="false">#REF!</f>
        <v>#REF!</v>
      </c>
      <c r="C1846" s="25" t="e">
        <f aca="false">#REF!</f>
        <v>#REF!</v>
      </c>
      <c r="D1846" s="25" t="e">
        <f aca="false">#REF!</f>
        <v>#REF!</v>
      </c>
      <c r="E1846" s="25" t="e">
        <f aca="false">#REF!</f>
        <v>#REF!</v>
      </c>
      <c r="F1846" s="25" t="e">
        <f aca="false">#REF!</f>
        <v>#REF!</v>
      </c>
      <c r="G1846" s="25" t="e">
        <f aca="false">#REF!</f>
        <v>#REF!</v>
      </c>
      <c r="H1846" s="25" t="e">
        <f aca="false">#REF!</f>
        <v>#REF!</v>
      </c>
      <c r="I1846" s="25" t="e">
        <f aca="false">#REF!</f>
        <v>#REF!</v>
      </c>
      <c r="J1846" s="25" t="e">
        <f aca="false">#REF!</f>
        <v>#REF!</v>
      </c>
      <c r="K1846" s="25" t="e">
        <f aca="false">#REF!</f>
        <v>#REF!</v>
      </c>
      <c r="L1846" s="25" t="e">
        <f aca="false">#REF!</f>
        <v>#REF!</v>
      </c>
      <c r="M1846" s="25" t="e">
        <f aca="false">#REF!</f>
        <v>#REF!</v>
      </c>
      <c r="N1846" s="25" t="e">
        <f aca="false">#REF!</f>
        <v>#REF!</v>
      </c>
    </row>
    <row r="1847" s="25" customFormat="true" ht="12.75" hidden="true" customHeight="false" outlineLevel="0" collapsed="false">
      <c r="A1847" s="25" t="e">
        <f aca="false">#REF!</f>
        <v>#REF!</v>
      </c>
      <c r="B1847" s="25" t="e">
        <f aca="false">#REF!</f>
        <v>#REF!</v>
      </c>
      <c r="C1847" s="25" t="e">
        <f aca="false">#REF!</f>
        <v>#REF!</v>
      </c>
      <c r="D1847" s="25" t="e">
        <f aca="false">#REF!</f>
        <v>#REF!</v>
      </c>
      <c r="E1847" s="25" t="e">
        <f aca="false">#REF!</f>
        <v>#REF!</v>
      </c>
      <c r="F1847" s="25" t="e">
        <f aca="false">#REF!</f>
        <v>#REF!</v>
      </c>
      <c r="G1847" s="25" t="e">
        <f aca="false">#REF!</f>
        <v>#REF!</v>
      </c>
      <c r="H1847" s="25" t="e">
        <f aca="false">#REF!</f>
        <v>#REF!</v>
      </c>
      <c r="I1847" s="25" t="e">
        <f aca="false">#REF!</f>
        <v>#REF!</v>
      </c>
      <c r="J1847" s="25" t="e">
        <f aca="false">#REF!</f>
        <v>#REF!</v>
      </c>
      <c r="K1847" s="25" t="e">
        <f aca="false">#REF!</f>
        <v>#REF!</v>
      </c>
      <c r="L1847" s="25" t="e">
        <f aca="false">#REF!</f>
        <v>#REF!</v>
      </c>
      <c r="M1847" s="25" t="e">
        <f aca="false">#REF!</f>
        <v>#REF!</v>
      </c>
      <c r="N1847" s="25" t="e">
        <f aca="false">#REF!</f>
        <v>#REF!</v>
      </c>
    </row>
    <row r="1848" s="25" customFormat="true" ht="12.75" hidden="true" customHeight="false" outlineLevel="0" collapsed="false">
      <c r="A1848" s="25" t="e">
        <f aca="false">#REF!</f>
        <v>#REF!</v>
      </c>
      <c r="B1848" s="25" t="e">
        <f aca="false">#REF!</f>
        <v>#REF!</v>
      </c>
      <c r="C1848" s="25" t="e">
        <f aca="false">#REF!</f>
        <v>#REF!</v>
      </c>
      <c r="D1848" s="25" t="e">
        <f aca="false">#REF!</f>
        <v>#REF!</v>
      </c>
      <c r="E1848" s="25" t="e">
        <f aca="false">#REF!</f>
        <v>#REF!</v>
      </c>
      <c r="F1848" s="25" t="e">
        <f aca="false">#REF!</f>
        <v>#REF!</v>
      </c>
      <c r="G1848" s="25" t="e">
        <f aca="false">#REF!</f>
        <v>#REF!</v>
      </c>
      <c r="H1848" s="25" t="e">
        <f aca="false">#REF!</f>
        <v>#REF!</v>
      </c>
      <c r="I1848" s="25" t="e">
        <f aca="false">#REF!</f>
        <v>#REF!</v>
      </c>
      <c r="J1848" s="25" t="e">
        <f aca="false">#REF!</f>
        <v>#REF!</v>
      </c>
      <c r="K1848" s="25" t="e">
        <f aca="false">#REF!</f>
        <v>#REF!</v>
      </c>
      <c r="L1848" s="25" t="e">
        <f aca="false">#REF!</f>
        <v>#REF!</v>
      </c>
      <c r="M1848" s="25" t="e">
        <f aca="false">#REF!</f>
        <v>#REF!</v>
      </c>
      <c r="N1848" s="25" t="e">
        <f aca="false">#REF!</f>
        <v>#REF!</v>
      </c>
    </row>
    <row r="1849" s="25" customFormat="true" ht="12.75" hidden="true" customHeight="false" outlineLevel="0" collapsed="false">
      <c r="A1849" s="25" t="e">
        <f aca="false">#REF!</f>
        <v>#REF!</v>
      </c>
      <c r="B1849" s="25" t="e">
        <f aca="false">#REF!</f>
        <v>#REF!</v>
      </c>
      <c r="C1849" s="25" t="e">
        <f aca="false">#REF!</f>
        <v>#REF!</v>
      </c>
      <c r="D1849" s="25" t="e">
        <f aca="false">#REF!</f>
        <v>#REF!</v>
      </c>
      <c r="E1849" s="25" t="e">
        <f aca="false">#REF!</f>
        <v>#REF!</v>
      </c>
      <c r="F1849" s="25" t="e">
        <f aca="false">#REF!</f>
        <v>#REF!</v>
      </c>
      <c r="G1849" s="25" t="e">
        <f aca="false">#REF!</f>
        <v>#REF!</v>
      </c>
      <c r="H1849" s="25" t="e">
        <f aca="false">#REF!</f>
        <v>#REF!</v>
      </c>
      <c r="I1849" s="25" t="e">
        <f aca="false">#REF!</f>
        <v>#REF!</v>
      </c>
      <c r="J1849" s="25" t="e">
        <f aca="false">#REF!</f>
        <v>#REF!</v>
      </c>
      <c r="K1849" s="25" t="e">
        <f aca="false">#REF!</f>
        <v>#REF!</v>
      </c>
      <c r="L1849" s="25" t="e">
        <f aca="false">#REF!</f>
        <v>#REF!</v>
      </c>
      <c r="M1849" s="25" t="e">
        <f aca="false">#REF!</f>
        <v>#REF!</v>
      </c>
      <c r="N1849" s="25" t="e">
        <f aca="false">#REF!</f>
        <v>#REF!</v>
      </c>
    </row>
    <row r="1850" s="25" customFormat="true" ht="12.75" hidden="true" customHeight="false" outlineLevel="0" collapsed="false">
      <c r="A1850" s="25" t="e">
        <f aca="false">#REF!</f>
        <v>#REF!</v>
      </c>
      <c r="B1850" s="25" t="e">
        <f aca="false">#REF!</f>
        <v>#REF!</v>
      </c>
      <c r="C1850" s="25" t="e">
        <f aca="false">#REF!</f>
        <v>#REF!</v>
      </c>
      <c r="D1850" s="25" t="e">
        <f aca="false">#REF!</f>
        <v>#REF!</v>
      </c>
      <c r="E1850" s="25" t="e">
        <f aca="false">#REF!</f>
        <v>#REF!</v>
      </c>
      <c r="F1850" s="25" t="e">
        <f aca="false">#REF!</f>
        <v>#REF!</v>
      </c>
      <c r="G1850" s="25" t="e">
        <f aca="false">#REF!</f>
        <v>#REF!</v>
      </c>
      <c r="H1850" s="25" t="e">
        <f aca="false">#REF!</f>
        <v>#REF!</v>
      </c>
      <c r="I1850" s="25" t="e">
        <f aca="false">#REF!</f>
        <v>#REF!</v>
      </c>
      <c r="J1850" s="25" t="e">
        <f aca="false">#REF!</f>
        <v>#REF!</v>
      </c>
      <c r="K1850" s="25" t="e">
        <f aca="false">#REF!</f>
        <v>#REF!</v>
      </c>
      <c r="L1850" s="25" t="e">
        <f aca="false">#REF!</f>
        <v>#REF!</v>
      </c>
      <c r="M1850" s="25" t="e">
        <f aca="false">#REF!</f>
        <v>#REF!</v>
      </c>
      <c r="N1850" s="25" t="e">
        <f aca="false">#REF!</f>
        <v>#REF!</v>
      </c>
    </row>
    <row r="1851" s="25" customFormat="true" ht="12.75" hidden="true" customHeight="false" outlineLevel="0" collapsed="false">
      <c r="A1851" s="25" t="e">
        <f aca="false">#REF!</f>
        <v>#REF!</v>
      </c>
      <c r="B1851" s="25" t="e">
        <f aca="false">#REF!</f>
        <v>#REF!</v>
      </c>
      <c r="C1851" s="25" t="e">
        <f aca="false">#REF!</f>
        <v>#REF!</v>
      </c>
      <c r="D1851" s="25" t="e">
        <f aca="false">#REF!</f>
        <v>#REF!</v>
      </c>
      <c r="E1851" s="25" t="e">
        <f aca="false">#REF!</f>
        <v>#REF!</v>
      </c>
      <c r="F1851" s="25" t="e">
        <f aca="false">#REF!</f>
        <v>#REF!</v>
      </c>
      <c r="G1851" s="25" t="e">
        <f aca="false">#REF!</f>
        <v>#REF!</v>
      </c>
      <c r="H1851" s="25" t="e">
        <f aca="false">#REF!</f>
        <v>#REF!</v>
      </c>
      <c r="I1851" s="25" t="e">
        <f aca="false">#REF!</f>
        <v>#REF!</v>
      </c>
      <c r="J1851" s="25" t="e">
        <f aca="false">#REF!</f>
        <v>#REF!</v>
      </c>
      <c r="K1851" s="25" t="e">
        <f aca="false">#REF!</f>
        <v>#REF!</v>
      </c>
      <c r="L1851" s="25" t="e">
        <f aca="false">#REF!</f>
        <v>#REF!</v>
      </c>
      <c r="M1851" s="25" t="e">
        <f aca="false">#REF!</f>
        <v>#REF!</v>
      </c>
      <c r="N1851" s="25" t="e">
        <f aca="false">#REF!</f>
        <v>#REF!</v>
      </c>
    </row>
    <row r="1852" s="25" customFormat="true" ht="12.75" hidden="true" customHeight="false" outlineLevel="0" collapsed="false">
      <c r="A1852" s="25" t="e">
        <f aca="false">#REF!</f>
        <v>#REF!</v>
      </c>
      <c r="B1852" s="25" t="e">
        <f aca="false">#REF!</f>
        <v>#REF!</v>
      </c>
      <c r="C1852" s="25" t="e">
        <f aca="false">#REF!</f>
        <v>#REF!</v>
      </c>
      <c r="D1852" s="25" t="e">
        <f aca="false">#REF!</f>
        <v>#REF!</v>
      </c>
      <c r="E1852" s="25" t="e">
        <f aca="false">#REF!</f>
        <v>#REF!</v>
      </c>
      <c r="F1852" s="25" t="e">
        <f aca="false">#REF!</f>
        <v>#REF!</v>
      </c>
      <c r="G1852" s="25" t="e">
        <f aca="false">#REF!</f>
        <v>#REF!</v>
      </c>
      <c r="H1852" s="25" t="e">
        <f aca="false">#REF!</f>
        <v>#REF!</v>
      </c>
      <c r="I1852" s="25" t="e">
        <f aca="false">#REF!</f>
        <v>#REF!</v>
      </c>
      <c r="J1852" s="25" t="e">
        <f aca="false">#REF!</f>
        <v>#REF!</v>
      </c>
      <c r="K1852" s="25" t="e">
        <f aca="false">#REF!</f>
        <v>#REF!</v>
      </c>
      <c r="L1852" s="25" t="e">
        <f aca="false">#REF!</f>
        <v>#REF!</v>
      </c>
      <c r="M1852" s="25" t="e">
        <f aca="false">#REF!</f>
        <v>#REF!</v>
      </c>
      <c r="N1852" s="25" t="e">
        <f aca="false">#REF!</f>
        <v>#REF!</v>
      </c>
    </row>
    <row r="1853" s="25" customFormat="true" ht="12.75" hidden="true" customHeight="false" outlineLevel="0" collapsed="false">
      <c r="A1853" s="25" t="e">
        <f aca="false">#REF!</f>
        <v>#REF!</v>
      </c>
      <c r="B1853" s="25" t="e">
        <f aca="false">#REF!</f>
        <v>#REF!</v>
      </c>
      <c r="C1853" s="25" t="e">
        <f aca="false">#REF!</f>
        <v>#REF!</v>
      </c>
      <c r="D1853" s="25" t="e">
        <f aca="false">#REF!</f>
        <v>#REF!</v>
      </c>
      <c r="E1853" s="25" t="e">
        <f aca="false">#REF!</f>
        <v>#REF!</v>
      </c>
      <c r="F1853" s="25" t="e">
        <f aca="false">#REF!</f>
        <v>#REF!</v>
      </c>
      <c r="G1853" s="25" t="e">
        <f aca="false">#REF!</f>
        <v>#REF!</v>
      </c>
      <c r="H1853" s="25" t="e">
        <f aca="false">#REF!</f>
        <v>#REF!</v>
      </c>
      <c r="I1853" s="25" t="e">
        <f aca="false">#REF!</f>
        <v>#REF!</v>
      </c>
      <c r="J1853" s="25" t="e">
        <f aca="false">#REF!</f>
        <v>#REF!</v>
      </c>
      <c r="K1853" s="25" t="e">
        <f aca="false">#REF!</f>
        <v>#REF!</v>
      </c>
      <c r="L1853" s="25" t="e">
        <f aca="false">#REF!</f>
        <v>#REF!</v>
      </c>
      <c r="M1853" s="25" t="e">
        <f aca="false">#REF!</f>
        <v>#REF!</v>
      </c>
      <c r="N1853" s="25" t="e">
        <f aca="false">#REF!</f>
        <v>#REF!</v>
      </c>
    </row>
    <row r="1854" s="25" customFormat="true" ht="12.75" hidden="true" customHeight="false" outlineLevel="0" collapsed="false">
      <c r="A1854" s="25" t="e">
        <f aca="false">#REF!</f>
        <v>#REF!</v>
      </c>
      <c r="B1854" s="25" t="e">
        <f aca="false">#REF!</f>
        <v>#REF!</v>
      </c>
      <c r="C1854" s="25" t="e">
        <f aca="false">#REF!</f>
        <v>#REF!</v>
      </c>
      <c r="D1854" s="25" t="e">
        <f aca="false">#REF!</f>
        <v>#REF!</v>
      </c>
      <c r="E1854" s="25" t="e">
        <f aca="false">#REF!</f>
        <v>#REF!</v>
      </c>
      <c r="F1854" s="25" t="e">
        <f aca="false">#REF!</f>
        <v>#REF!</v>
      </c>
      <c r="G1854" s="25" t="e">
        <f aca="false">#REF!</f>
        <v>#REF!</v>
      </c>
      <c r="H1854" s="25" t="e">
        <f aca="false">#REF!</f>
        <v>#REF!</v>
      </c>
      <c r="I1854" s="25" t="e">
        <f aca="false">#REF!</f>
        <v>#REF!</v>
      </c>
      <c r="J1854" s="25" t="e">
        <f aca="false">#REF!</f>
        <v>#REF!</v>
      </c>
      <c r="K1854" s="25" t="e">
        <f aca="false">#REF!</f>
        <v>#REF!</v>
      </c>
      <c r="L1854" s="25" t="e">
        <f aca="false">#REF!</f>
        <v>#REF!</v>
      </c>
      <c r="M1854" s="25" t="e">
        <f aca="false">#REF!</f>
        <v>#REF!</v>
      </c>
      <c r="N1854" s="25" t="e">
        <f aca="false">#REF!</f>
        <v>#REF!</v>
      </c>
    </row>
    <row r="1855" s="25" customFormat="true" ht="12.75" hidden="true" customHeight="false" outlineLevel="0" collapsed="false">
      <c r="A1855" s="25" t="e">
        <f aca="false">#REF!</f>
        <v>#REF!</v>
      </c>
      <c r="B1855" s="25" t="e">
        <f aca="false">#REF!</f>
        <v>#REF!</v>
      </c>
      <c r="C1855" s="25" t="e">
        <f aca="false">#REF!</f>
        <v>#REF!</v>
      </c>
      <c r="D1855" s="25" t="e">
        <f aca="false">#REF!</f>
        <v>#REF!</v>
      </c>
      <c r="E1855" s="25" t="e">
        <f aca="false">#REF!</f>
        <v>#REF!</v>
      </c>
      <c r="F1855" s="25" t="e">
        <f aca="false">#REF!</f>
        <v>#REF!</v>
      </c>
      <c r="G1855" s="25" t="e">
        <f aca="false">#REF!</f>
        <v>#REF!</v>
      </c>
      <c r="H1855" s="25" t="e">
        <f aca="false">#REF!</f>
        <v>#REF!</v>
      </c>
      <c r="I1855" s="25" t="e">
        <f aca="false">#REF!</f>
        <v>#REF!</v>
      </c>
      <c r="J1855" s="25" t="e">
        <f aca="false">#REF!</f>
        <v>#REF!</v>
      </c>
      <c r="K1855" s="25" t="e">
        <f aca="false">#REF!</f>
        <v>#REF!</v>
      </c>
      <c r="L1855" s="25" t="e">
        <f aca="false">#REF!</f>
        <v>#REF!</v>
      </c>
      <c r="M1855" s="25" t="e">
        <f aca="false">#REF!</f>
        <v>#REF!</v>
      </c>
      <c r="N1855" s="25" t="e">
        <f aca="false">#REF!</f>
        <v>#REF!</v>
      </c>
    </row>
    <row r="1856" s="25" customFormat="true" ht="12.75" hidden="true" customHeight="false" outlineLevel="0" collapsed="false">
      <c r="A1856" s="25" t="e">
        <f aca="false">#REF!</f>
        <v>#REF!</v>
      </c>
      <c r="B1856" s="25" t="e">
        <f aca="false">#REF!</f>
        <v>#REF!</v>
      </c>
      <c r="C1856" s="25" t="e">
        <f aca="false">#REF!</f>
        <v>#REF!</v>
      </c>
      <c r="D1856" s="25" t="e">
        <f aca="false">#REF!</f>
        <v>#REF!</v>
      </c>
      <c r="E1856" s="25" t="e">
        <f aca="false">#REF!</f>
        <v>#REF!</v>
      </c>
      <c r="F1856" s="25" t="e">
        <f aca="false">#REF!</f>
        <v>#REF!</v>
      </c>
      <c r="G1856" s="25" t="e">
        <f aca="false">#REF!</f>
        <v>#REF!</v>
      </c>
      <c r="H1856" s="25" t="e">
        <f aca="false">#REF!</f>
        <v>#REF!</v>
      </c>
      <c r="I1856" s="25" t="e">
        <f aca="false">#REF!</f>
        <v>#REF!</v>
      </c>
      <c r="J1856" s="25" t="e">
        <f aca="false">#REF!</f>
        <v>#REF!</v>
      </c>
      <c r="K1856" s="25" t="e">
        <f aca="false">#REF!</f>
        <v>#REF!</v>
      </c>
      <c r="L1856" s="25" t="e">
        <f aca="false">#REF!</f>
        <v>#REF!</v>
      </c>
      <c r="M1856" s="25" t="e">
        <f aca="false">#REF!</f>
        <v>#REF!</v>
      </c>
      <c r="N1856" s="25" t="e">
        <f aca="false">#REF!</f>
        <v>#REF!</v>
      </c>
    </row>
    <row r="1857" s="25" customFormat="true" ht="12.75" hidden="true" customHeight="false" outlineLevel="0" collapsed="false">
      <c r="A1857" s="25" t="e">
        <f aca="false">#REF!</f>
        <v>#REF!</v>
      </c>
      <c r="B1857" s="25" t="e">
        <f aca="false">#REF!</f>
        <v>#REF!</v>
      </c>
      <c r="C1857" s="25" t="e">
        <f aca="false">#REF!</f>
        <v>#REF!</v>
      </c>
      <c r="D1857" s="25" t="e">
        <f aca="false">#REF!</f>
        <v>#REF!</v>
      </c>
      <c r="E1857" s="25" t="e">
        <f aca="false">#REF!</f>
        <v>#REF!</v>
      </c>
      <c r="F1857" s="25" t="e">
        <f aca="false">#REF!</f>
        <v>#REF!</v>
      </c>
      <c r="G1857" s="25" t="e">
        <f aca="false">#REF!</f>
        <v>#REF!</v>
      </c>
      <c r="H1857" s="25" t="e">
        <f aca="false">#REF!</f>
        <v>#REF!</v>
      </c>
      <c r="I1857" s="25" t="e">
        <f aca="false">#REF!</f>
        <v>#REF!</v>
      </c>
      <c r="J1857" s="25" t="e">
        <f aca="false">#REF!</f>
        <v>#REF!</v>
      </c>
      <c r="K1857" s="25" t="e">
        <f aca="false">#REF!</f>
        <v>#REF!</v>
      </c>
      <c r="L1857" s="25" t="e">
        <f aca="false">#REF!</f>
        <v>#REF!</v>
      </c>
      <c r="M1857" s="25" t="e">
        <f aca="false">#REF!</f>
        <v>#REF!</v>
      </c>
      <c r="N1857" s="25" t="e">
        <f aca="false">#REF!</f>
        <v>#REF!</v>
      </c>
    </row>
    <row r="1858" s="25" customFormat="true" ht="12.75" hidden="true" customHeight="false" outlineLevel="0" collapsed="false">
      <c r="A1858" s="25" t="e">
        <f aca="false">#REF!</f>
        <v>#REF!</v>
      </c>
      <c r="B1858" s="25" t="e">
        <f aca="false">#REF!</f>
        <v>#REF!</v>
      </c>
      <c r="C1858" s="25" t="e">
        <f aca="false">#REF!</f>
        <v>#REF!</v>
      </c>
      <c r="D1858" s="25" t="e">
        <f aca="false">#REF!</f>
        <v>#REF!</v>
      </c>
      <c r="E1858" s="25" t="e">
        <f aca="false">#REF!</f>
        <v>#REF!</v>
      </c>
      <c r="F1858" s="25" t="e">
        <f aca="false">#REF!</f>
        <v>#REF!</v>
      </c>
      <c r="G1858" s="25" t="e">
        <f aca="false">#REF!</f>
        <v>#REF!</v>
      </c>
      <c r="H1858" s="25" t="e">
        <f aca="false">#REF!</f>
        <v>#REF!</v>
      </c>
      <c r="I1858" s="25" t="e">
        <f aca="false">#REF!</f>
        <v>#REF!</v>
      </c>
      <c r="J1858" s="25" t="e">
        <f aca="false">#REF!</f>
        <v>#REF!</v>
      </c>
      <c r="K1858" s="25" t="e">
        <f aca="false">#REF!</f>
        <v>#REF!</v>
      </c>
      <c r="L1858" s="25" t="e">
        <f aca="false">#REF!</f>
        <v>#REF!</v>
      </c>
      <c r="M1858" s="25" t="e">
        <f aca="false">#REF!</f>
        <v>#REF!</v>
      </c>
      <c r="N1858" s="25" t="e">
        <f aca="false">#REF!</f>
        <v>#REF!</v>
      </c>
    </row>
    <row r="1859" customFormat="false" ht="12.75" hidden="false" customHeight="false" outlineLevel="0" collapsed="false">
      <c r="A1859" s="508" t="e">
        <f aca="false">#REF!</f>
        <v>#REF!</v>
      </c>
      <c r="B1859" s="508" t="e">
        <f aca="false">#REF!</f>
        <v>#REF!</v>
      </c>
      <c r="C1859" s="25" t="e">
        <f aca="false">#REF!</f>
        <v>#REF!</v>
      </c>
      <c r="D1859" s="25" t="e">
        <f aca="false">#REF!</f>
        <v>#REF!</v>
      </c>
      <c r="E1859" s="25" t="e">
        <f aca="false">#REF!</f>
        <v>#REF!</v>
      </c>
      <c r="F1859" s="25" t="e">
        <f aca="false">#REF!</f>
        <v>#REF!</v>
      </c>
      <c r="G1859" s="508" t="e">
        <f aca="false">#REF!</f>
        <v>#REF!</v>
      </c>
      <c r="H1859" s="25" t="e">
        <f aca="false">#REF!</f>
        <v>#REF!</v>
      </c>
      <c r="I1859" s="25" t="e">
        <f aca="false">#REF!</f>
        <v>#REF!</v>
      </c>
      <c r="J1859" s="25" t="e">
        <f aca="false">#REF!</f>
        <v>#REF!</v>
      </c>
      <c r="K1859" s="508" t="e">
        <f aca="false">#REF!</f>
        <v>#REF!</v>
      </c>
      <c r="L1859" s="649" t="e">
        <f aca="false">#REF!</f>
        <v>#REF!</v>
      </c>
      <c r="M1859" s="649" t="e">
        <f aca="false">#REF!</f>
        <v>#REF!</v>
      </c>
      <c r="N1859" s="649" t="e">
        <f aca="false">#REF!</f>
        <v>#REF!</v>
      </c>
      <c r="O1859" s="649"/>
      <c r="P1859" s="649"/>
      <c r="Q1859" s="649"/>
      <c r="R1859" s="650"/>
    </row>
    <row r="1860" s="25" customFormat="true" ht="12.75" hidden="true" customHeight="false" outlineLevel="0" collapsed="false">
      <c r="A1860" s="25" t="e">
        <f aca="false">#REF!</f>
        <v>#REF!</v>
      </c>
      <c r="B1860" s="25" t="e">
        <f aca="false">#REF!</f>
        <v>#REF!</v>
      </c>
      <c r="C1860" s="25" t="e">
        <f aca="false">#REF!</f>
        <v>#REF!</v>
      </c>
      <c r="D1860" s="25" t="e">
        <f aca="false">#REF!</f>
        <v>#REF!</v>
      </c>
      <c r="E1860" s="25" t="e">
        <f aca="false">#REF!</f>
        <v>#REF!</v>
      </c>
      <c r="F1860" s="25" t="e">
        <f aca="false">#REF!</f>
        <v>#REF!</v>
      </c>
      <c r="G1860" s="25" t="e">
        <f aca="false">#REF!</f>
        <v>#REF!</v>
      </c>
      <c r="H1860" s="25" t="e">
        <f aca="false">#REF!</f>
        <v>#REF!</v>
      </c>
      <c r="I1860" s="25" t="e">
        <f aca="false">#REF!</f>
        <v>#REF!</v>
      </c>
      <c r="J1860" s="25" t="e">
        <f aca="false">#REF!</f>
        <v>#REF!</v>
      </c>
      <c r="K1860" s="25" t="e">
        <f aca="false">#REF!</f>
        <v>#REF!</v>
      </c>
      <c r="L1860" s="25" t="e">
        <f aca="false">#REF!</f>
        <v>#REF!</v>
      </c>
      <c r="M1860" s="25" t="e">
        <f aca="false">#REF!</f>
        <v>#REF!</v>
      </c>
      <c r="N1860" s="25" t="e">
        <f aca="false">#REF!</f>
        <v>#REF!</v>
      </c>
    </row>
    <row r="1861" s="25" customFormat="true" ht="12.75" hidden="true" customHeight="false" outlineLevel="0" collapsed="false">
      <c r="A1861" s="25" t="e">
        <f aca="false">#REF!</f>
        <v>#REF!</v>
      </c>
      <c r="B1861" s="25" t="e">
        <f aca="false">#REF!</f>
        <v>#REF!</v>
      </c>
      <c r="C1861" s="25" t="e">
        <f aca="false">#REF!</f>
        <v>#REF!</v>
      </c>
      <c r="D1861" s="25" t="e">
        <f aca="false">#REF!</f>
        <v>#REF!</v>
      </c>
      <c r="E1861" s="25" t="e">
        <f aca="false">#REF!</f>
        <v>#REF!</v>
      </c>
      <c r="F1861" s="25" t="e">
        <f aca="false">#REF!</f>
        <v>#REF!</v>
      </c>
      <c r="G1861" s="25" t="e">
        <f aca="false">#REF!</f>
        <v>#REF!</v>
      </c>
      <c r="H1861" s="25" t="e">
        <f aca="false">#REF!</f>
        <v>#REF!</v>
      </c>
      <c r="I1861" s="25" t="e">
        <f aca="false">#REF!</f>
        <v>#REF!</v>
      </c>
      <c r="J1861" s="25" t="e">
        <f aca="false">#REF!</f>
        <v>#REF!</v>
      </c>
      <c r="K1861" s="25" t="e">
        <f aca="false">#REF!</f>
        <v>#REF!</v>
      </c>
      <c r="L1861" s="25" t="e">
        <f aca="false">#REF!</f>
        <v>#REF!</v>
      </c>
      <c r="M1861" s="25" t="e">
        <f aca="false">#REF!</f>
        <v>#REF!</v>
      </c>
      <c r="N1861" s="25" t="e">
        <f aca="false">#REF!</f>
        <v>#REF!</v>
      </c>
    </row>
    <row r="1862" s="25" customFormat="true" ht="12.75" hidden="true" customHeight="false" outlineLevel="0" collapsed="false">
      <c r="A1862" s="25" t="e">
        <f aca="false">#REF!</f>
        <v>#REF!</v>
      </c>
      <c r="B1862" s="25" t="e">
        <f aca="false">#REF!</f>
        <v>#REF!</v>
      </c>
      <c r="C1862" s="25" t="e">
        <f aca="false">#REF!</f>
        <v>#REF!</v>
      </c>
      <c r="D1862" s="25" t="e">
        <f aca="false">#REF!</f>
        <v>#REF!</v>
      </c>
      <c r="E1862" s="25" t="e">
        <f aca="false">#REF!</f>
        <v>#REF!</v>
      </c>
      <c r="F1862" s="25" t="e">
        <f aca="false">#REF!</f>
        <v>#REF!</v>
      </c>
      <c r="G1862" s="25" t="e">
        <f aca="false">#REF!</f>
        <v>#REF!</v>
      </c>
      <c r="H1862" s="25" t="e">
        <f aca="false">#REF!</f>
        <v>#REF!</v>
      </c>
      <c r="I1862" s="25" t="e">
        <f aca="false">#REF!</f>
        <v>#REF!</v>
      </c>
      <c r="J1862" s="25" t="e">
        <f aca="false">#REF!</f>
        <v>#REF!</v>
      </c>
      <c r="K1862" s="25" t="e">
        <f aca="false">#REF!</f>
        <v>#REF!</v>
      </c>
      <c r="L1862" s="25" t="e">
        <f aca="false">#REF!</f>
        <v>#REF!</v>
      </c>
      <c r="M1862" s="25" t="e">
        <f aca="false">#REF!</f>
        <v>#REF!</v>
      </c>
      <c r="N1862" s="25" t="e">
        <f aca="false">#REF!</f>
        <v>#REF!</v>
      </c>
    </row>
    <row r="1863" s="25" customFormat="true" ht="12.75" hidden="true" customHeight="false" outlineLevel="0" collapsed="false">
      <c r="A1863" s="25" t="e">
        <f aca="false">#REF!</f>
        <v>#REF!</v>
      </c>
      <c r="B1863" s="25" t="e">
        <f aca="false">#REF!</f>
        <v>#REF!</v>
      </c>
      <c r="C1863" s="25" t="e">
        <f aca="false">#REF!</f>
        <v>#REF!</v>
      </c>
      <c r="D1863" s="25" t="e">
        <f aca="false">#REF!</f>
        <v>#REF!</v>
      </c>
      <c r="E1863" s="25" t="e">
        <f aca="false">#REF!</f>
        <v>#REF!</v>
      </c>
      <c r="F1863" s="25" t="e">
        <f aca="false">#REF!</f>
        <v>#REF!</v>
      </c>
      <c r="G1863" s="25" t="e">
        <f aca="false">#REF!</f>
        <v>#REF!</v>
      </c>
      <c r="H1863" s="25" t="e">
        <f aca="false">#REF!</f>
        <v>#REF!</v>
      </c>
      <c r="I1863" s="25" t="e">
        <f aca="false">#REF!</f>
        <v>#REF!</v>
      </c>
      <c r="J1863" s="25" t="e">
        <f aca="false">#REF!</f>
        <v>#REF!</v>
      </c>
      <c r="K1863" s="25" t="e">
        <f aca="false">#REF!</f>
        <v>#REF!</v>
      </c>
      <c r="L1863" s="25" t="e">
        <f aca="false">#REF!</f>
        <v>#REF!</v>
      </c>
      <c r="M1863" s="25" t="e">
        <f aca="false">#REF!</f>
        <v>#REF!</v>
      </c>
      <c r="N1863" s="25" t="e">
        <f aca="false">#REF!</f>
        <v>#REF!</v>
      </c>
    </row>
    <row r="1864" s="25" customFormat="true" ht="12.75" hidden="true" customHeight="false" outlineLevel="0" collapsed="false">
      <c r="A1864" s="25" t="e">
        <f aca="false">#REF!</f>
        <v>#REF!</v>
      </c>
      <c r="B1864" s="25" t="e">
        <f aca="false">#REF!</f>
        <v>#REF!</v>
      </c>
      <c r="C1864" s="25" t="e">
        <f aca="false">#REF!</f>
        <v>#REF!</v>
      </c>
      <c r="D1864" s="25" t="e">
        <f aca="false">#REF!</f>
        <v>#REF!</v>
      </c>
      <c r="E1864" s="25" t="e">
        <f aca="false">#REF!</f>
        <v>#REF!</v>
      </c>
      <c r="F1864" s="25" t="e">
        <f aca="false">#REF!</f>
        <v>#REF!</v>
      </c>
      <c r="G1864" s="25" t="e">
        <f aca="false">#REF!</f>
        <v>#REF!</v>
      </c>
      <c r="H1864" s="25" t="e">
        <f aca="false">#REF!</f>
        <v>#REF!</v>
      </c>
      <c r="I1864" s="25" t="e">
        <f aca="false">#REF!</f>
        <v>#REF!</v>
      </c>
      <c r="J1864" s="25" t="e">
        <f aca="false">#REF!</f>
        <v>#REF!</v>
      </c>
      <c r="K1864" s="25" t="e">
        <f aca="false">#REF!</f>
        <v>#REF!</v>
      </c>
      <c r="L1864" s="25" t="e">
        <f aca="false">#REF!</f>
        <v>#REF!</v>
      </c>
      <c r="M1864" s="25" t="e">
        <f aca="false">#REF!</f>
        <v>#REF!</v>
      </c>
      <c r="N1864" s="25" t="e">
        <f aca="false">#REF!</f>
        <v>#REF!</v>
      </c>
    </row>
    <row r="1865" s="25" customFormat="true" ht="12.75" hidden="true" customHeight="false" outlineLevel="0" collapsed="false">
      <c r="A1865" s="25" t="e">
        <f aca="false">#REF!</f>
        <v>#REF!</v>
      </c>
      <c r="B1865" s="25" t="e">
        <f aca="false">#REF!</f>
        <v>#REF!</v>
      </c>
      <c r="C1865" s="25" t="e">
        <f aca="false">#REF!</f>
        <v>#REF!</v>
      </c>
      <c r="D1865" s="25" t="e">
        <f aca="false">#REF!</f>
        <v>#REF!</v>
      </c>
      <c r="E1865" s="25" t="e">
        <f aca="false">#REF!</f>
        <v>#REF!</v>
      </c>
      <c r="F1865" s="25" t="e">
        <f aca="false">#REF!</f>
        <v>#REF!</v>
      </c>
      <c r="G1865" s="25" t="e">
        <f aca="false">#REF!</f>
        <v>#REF!</v>
      </c>
      <c r="H1865" s="25" t="e">
        <f aca="false">#REF!</f>
        <v>#REF!</v>
      </c>
      <c r="I1865" s="25" t="e">
        <f aca="false">#REF!</f>
        <v>#REF!</v>
      </c>
      <c r="J1865" s="25" t="e">
        <f aca="false">#REF!</f>
        <v>#REF!</v>
      </c>
      <c r="K1865" s="25" t="e">
        <f aca="false">#REF!</f>
        <v>#REF!</v>
      </c>
      <c r="L1865" s="25" t="e">
        <f aca="false">#REF!</f>
        <v>#REF!</v>
      </c>
      <c r="M1865" s="25" t="e">
        <f aca="false">#REF!</f>
        <v>#REF!</v>
      </c>
      <c r="N1865" s="25" t="e">
        <f aca="false">#REF!</f>
        <v>#REF!</v>
      </c>
    </row>
    <row r="1866" s="25" customFormat="true" ht="12.75" hidden="true" customHeight="false" outlineLevel="0" collapsed="false">
      <c r="A1866" s="25" t="e">
        <f aca="false">#REF!</f>
        <v>#REF!</v>
      </c>
      <c r="B1866" s="25" t="e">
        <f aca="false">#REF!</f>
        <v>#REF!</v>
      </c>
      <c r="C1866" s="25" t="e">
        <f aca="false">#REF!</f>
        <v>#REF!</v>
      </c>
      <c r="D1866" s="25" t="e">
        <f aca="false">#REF!</f>
        <v>#REF!</v>
      </c>
      <c r="E1866" s="25" t="e">
        <f aca="false">#REF!</f>
        <v>#REF!</v>
      </c>
      <c r="F1866" s="25" t="e">
        <f aca="false">#REF!</f>
        <v>#REF!</v>
      </c>
      <c r="G1866" s="25" t="e">
        <f aca="false">#REF!</f>
        <v>#REF!</v>
      </c>
      <c r="H1866" s="25" t="e">
        <f aca="false">#REF!</f>
        <v>#REF!</v>
      </c>
      <c r="I1866" s="25" t="e">
        <f aca="false">#REF!</f>
        <v>#REF!</v>
      </c>
      <c r="J1866" s="25" t="e">
        <f aca="false">#REF!</f>
        <v>#REF!</v>
      </c>
      <c r="K1866" s="25" t="e">
        <f aca="false">#REF!</f>
        <v>#REF!</v>
      </c>
      <c r="L1866" s="25" t="e">
        <f aca="false">#REF!</f>
        <v>#REF!</v>
      </c>
      <c r="M1866" s="25" t="e">
        <f aca="false">#REF!</f>
        <v>#REF!</v>
      </c>
      <c r="N1866" s="25" t="e">
        <f aca="false">#REF!</f>
        <v>#REF!</v>
      </c>
    </row>
    <row r="1867" customFormat="false" ht="12.75" hidden="false" customHeight="false" outlineLevel="0" collapsed="false">
      <c r="A1867" s="508" t="e">
        <f aca="false">#REF!</f>
        <v>#REF!</v>
      </c>
      <c r="B1867" s="508" t="e">
        <f aca="false">#REF!</f>
        <v>#REF!</v>
      </c>
      <c r="C1867" s="25" t="e">
        <f aca="false">#REF!</f>
        <v>#REF!</v>
      </c>
      <c r="D1867" s="25" t="e">
        <f aca="false">#REF!</f>
        <v>#REF!</v>
      </c>
      <c r="E1867" s="25" t="e">
        <f aca="false">#REF!</f>
        <v>#REF!</v>
      </c>
      <c r="F1867" s="25" t="e">
        <f aca="false">#REF!</f>
        <v>#REF!</v>
      </c>
      <c r="G1867" s="508" t="e">
        <f aca="false">#REF!</f>
        <v>#REF!</v>
      </c>
      <c r="H1867" s="25" t="e">
        <f aca="false">#REF!</f>
        <v>#REF!</v>
      </c>
      <c r="I1867" s="25" t="e">
        <f aca="false">#REF!</f>
        <v>#REF!</v>
      </c>
      <c r="J1867" s="25" t="e">
        <f aca="false">#REF!</f>
        <v>#REF!</v>
      </c>
      <c r="K1867" s="508" t="e">
        <f aca="false">#REF!</f>
        <v>#REF!</v>
      </c>
      <c r="L1867" s="649" t="e">
        <f aca="false">#REF!</f>
        <v>#REF!</v>
      </c>
      <c r="M1867" s="649" t="e">
        <f aca="false">#REF!</f>
        <v>#REF!</v>
      </c>
      <c r="N1867" s="649" t="e">
        <f aca="false">#REF!</f>
        <v>#REF!</v>
      </c>
      <c r="O1867" s="649"/>
      <c r="P1867" s="649"/>
      <c r="Q1867" s="649"/>
      <c r="R1867" s="650"/>
      <c r="S1867" s="641" t="s">
        <v>1657</v>
      </c>
    </row>
    <row r="1868" s="25" customFormat="true" ht="12.75" hidden="true" customHeight="false" outlineLevel="0" collapsed="false">
      <c r="A1868" s="25" t="e">
        <f aca="false">#REF!</f>
        <v>#REF!</v>
      </c>
      <c r="B1868" s="25" t="e">
        <f aca="false">#REF!</f>
        <v>#REF!</v>
      </c>
      <c r="C1868" s="25" t="e">
        <f aca="false">#REF!</f>
        <v>#REF!</v>
      </c>
      <c r="D1868" s="25" t="e">
        <f aca="false">#REF!</f>
        <v>#REF!</v>
      </c>
      <c r="E1868" s="25" t="e">
        <f aca="false">#REF!</f>
        <v>#REF!</v>
      </c>
      <c r="F1868" s="25" t="e">
        <f aca="false">#REF!</f>
        <v>#REF!</v>
      </c>
      <c r="G1868" s="25" t="e">
        <f aca="false">#REF!</f>
        <v>#REF!</v>
      </c>
      <c r="H1868" s="25" t="e">
        <f aca="false">#REF!</f>
        <v>#REF!</v>
      </c>
      <c r="I1868" s="25" t="e">
        <f aca="false">#REF!</f>
        <v>#REF!</v>
      </c>
      <c r="J1868" s="25" t="e">
        <f aca="false">#REF!</f>
        <v>#REF!</v>
      </c>
      <c r="K1868" s="25" t="e">
        <f aca="false">#REF!</f>
        <v>#REF!</v>
      </c>
      <c r="L1868" s="25" t="e">
        <f aca="false">#REF!</f>
        <v>#REF!</v>
      </c>
      <c r="M1868" s="25" t="e">
        <f aca="false">#REF!</f>
        <v>#REF!</v>
      </c>
      <c r="N1868" s="25" t="e">
        <f aca="false">#REF!</f>
        <v>#REF!</v>
      </c>
    </row>
    <row r="1869" s="25" customFormat="true" ht="12.75" hidden="true" customHeight="false" outlineLevel="0" collapsed="false">
      <c r="A1869" s="25" t="e">
        <f aca="false">#REF!</f>
        <v>#REF!</v>
      </c>
      <c r="B1869" s="25" t="e">
        <f aca="false">#REF!</f>
        <v>#REF!</v>
      </c>
      <c r="C1869" s="25" t="e">
        <f aca="false">#REF!</f>
        <v>#REF!</v>
      </c>
      <c r="D1869" s="25" t="e">
        <f aca="false">#REF!</f>
        <v>#REF!</v>
      </c>
      <c r="E1869" s="25" t="e">
        <f aca="false">#REF!</f>
        <v>#REF!</v>
      </c>
      <c r="F1869" s="25" t="e">
        <f aca="false">#REF!</f>
        <v>#REF!</v>
      </c>
      <c r="G1869" s="25" t="e">
        <f aca="false">#REF!</f>
        <v>#REF!</v>
      </c>
      <c r="H1869" s="25" t="e">
        <f aca="false">#REF!</f>
        <v>#REF!</v>
      </c>
      <c r="I1869" s="25" t="e">
        <f aca="false">#REF!</f>
        <v>#REF!</v>
      </c>
      <c r="J1869" s="25" t="e">
        <f aca="false">#REF!</f>
        <v>#REF!</v>
      </c>
      <c r="K1869" s="25" t="e">
        <f aca="false">#REF!</f>
        <v>#REF!</v>
      </c>
      <c r="L1869" s="25" t="e">
        <f aca="false">#REF!</f>
        <v>#REF!</v>
      </c>
      <c r="M1869" s="25" t="e">
        <f aca="false">#REF!</f>
        <v>#REF!</v>
      </c>
      <c r="N1869" s="25" t="e">
        <f aca="false">#REF!</f>
        <v>#REF!</v>
      </c>
    </row>
    <row r="1870" s="25" customFormat="true" ht="12.75" hidden="true" customHeight="false" outlineLevel="0" collapsed="false">
      <c r="A1870" s="25" t="e">
        <f aca="false">#REF!</f>
        <v>#REF!</v>
      </c>
      <c r="B1870" s="25" t="e">
        <f aca="false">#REF!</f>
        <v>#REF!</v>
      </c>
      <c r="C1870" s="25" t="e">
        <f aca="false">#REF!</f>
        <v>#REF!</v>
      </c>
      <c r="D1870" s="25" t="e">
        <f aca="false">#REF!</f>
        <v>#REF!</v>
      </c>
      <c r="E1870" s="25" t="e">
        <f aca="false">#REF!</f>
        <v>#REF!</v>
      </c>
      <c r="F1870" s="25" t="e">
        <f aca="false">#REF!</f>
        <v>#REF!</v>
      </c>
      <c r="G1870" s="25" t="e">
        <f aca="false">#REF!</f>
        <v>#REF!</v>
      </c>
      <c r="H1870" s="25" t="e">
        <f aca="false">#REF!</f>
        <v>#REF!</v>
      </c>
      <c r="I1870" s="25" t="e">
        <f aca="false">#REF!</f>
        <v>#REF!</v>
      </c>
      <c r="J1870" s="25" t="e">
        <f aca="false">#REF!</f>
        <v>#REF!</v>
      </c>
      <c r="K1870" s="25" t="e">
        <f aca="false">#REF!</f>
        <v>#REF!</v>
      </c>
      <c r="L1870" s="25" t="e">
        <f aca="false">#REF!</f>
        <v>#REF!</v>
      </c>
      <c r="M1870" s="25" t="e">
        <f aca="false">#REF!</f>
        <v>#REF!</v>
      </c>
      <c r="N1870" s="25" t="e">
        <f aca="false">#REF!</f>
        <v>#REF!</v>
      </c>
    </row>
    <row r="1871" s="25" customFormat="true" ht="12.75" hidden="true" customHeight="false" outlineLevel="0" collapsed="false">
      <c r="A1871" s="25" t="e">
        <f aca="false">#REF!</f>
        <v>#REF!</v>
      </c>
      <c r="B1871" s="25" t="e">
        <f aca="false">#REF!</f>
        <v>#REF!</v>
      </c>
      <c r="C1871" s="25" t="e">
        <f aca="false">#REF!</f>
        <v>#REF!</v>
      </c>
      <c r="D1871" s="25" t="e">
        <f aca="false">#REF!</f>
        <v>#REF!</v>
      </c>
      <c r="E1871" s="25" t="e">
        <f aca="false">#REF!</f>
        <v>#REF!</v>
      </c>
      <c r="F1871" s="25" t="e">
        <f aca="false">#REF!</f>
        <v>#REF!</v>
      </c>
      <c r="G1871" s="25" t="e">
        <f aca="false">#REF!</f>
        <v>#REF!</v>
      </c>
      <c r="H1871" s="25" t="e">
        <f aca="false">#REF!</f>
        <v>#REF!</v>
      </c>
      <c r="I1871" s="25" t="e">
        <f aca="false">#REF!</f>
        <v>#REF!</v>
      </c>
      <c r="J1871" s="25" t="e">
        <f aca="false">#REF!</f>
        <v>#REF!</v>
      </c>
      <c r="K1871" s="25" t="e">
        <f aca="false">#REF!</f>
        <v>#REF!</v>
      </c>
      <c r="L1871" s="25" t="e">
        <f aca="false">#REF!</f>
        <v>#REF!</v>
      </c>
      <c r="M1871" s="25" t="e">
        <f aca="false">#REF!</f>
        <v>#REF!</v>
      </c>
      <c r="N1871" s="25" t="e">
        <f aca="false">#REF!</f>
        <v>#REF!</v>
      </c>
    </row>
    <row r="1872" s="25" customFormat="true" ht="12.75" hidden="true" customHeight="false" outlineLevel="0" collapsed="false">
      <c r="A1872" s="25" t="e">
        <f aca="false">#REF!</f>
        <v>#REF!</v>
      </c>
      <c r="B1872" s="25" t="e">
        <f aca="false">#REF!</f>
        <v>#REF!</v>
      </c>
      <c r="C1872" s="25" t="e">
        <f aca="false">#REF!</f>
        <v>#REF!</v>
      </c>
      <c r="D1872" s="25" t="e">
        <f aca="false">#REF!</f>
        <v>#REF!</v>
      </c>
      <c r="E1872" s="25" t="e">
        <f aca="false">#REF!</f>
        <v>#REF!</v>
      </c>
      <c r="F1872" s="25" t="e">
        <f aca="false">#REF!</f>
        <v>#REF!</v>
      </c>
      <c r="G1872" s="25" t="e">
        <f aca="false">#REF!</f>
        <v>#REF!</v>
      </c>
      <c r="H1872" s="25" t="e">
        <f aca="false">#REF!</f>
        <v>#REF!</v>
      </c>
      <c r="I1872" s="25" t="e">
        <f aca="false">#REF!</f>
        <v>#REF!</v>
      </c>
      <c r="J1872" s="25" t="e">
        <f aca="false">#REF!</f>
        <v>#REF!</v>
      </c>
      <c r="K1872" s="25" t="e">
        <f aca="false">#REF!</f>
        <v>#REF!</v>
      </c>
      <c r="L1872" s="25" t="e">
        <f aca="false">#REF!</f>
        <v>#REF!</v>
      </c>
      <c r="M1872" s="25" t="e">
        <f aca="false">#REF!</f>
        <v>#REF!</v>
      </c>
      <c r="N1872" s="25" t="e">
        <f aca="false">#REF!</f>
        <v>#REF!</v>
      </c>
    </row>
    <row r="1873" s="25" customFormat="true" ht="12.75" hidden="true" customHeight="false" outlineLevel="0" collapsed="false">
      <c r="A1873" s="25" t="e">
        <f aca="false">#REF!</f>
        <v>#REF!</v>
      </c>
      <c r="B1873" s="25" t="e">
        <f aca="false">#REF!</f>
        <v>#REF!</v>
      </c>
      <c r="C1873" s="25" t="e">
        <f aca="false">#REF!</f>
        <v>#REF!</v>
      </c>
      <c r="D1873" s="25" t="e">
        <f aca="false">#REF!</f>
        <v>#REF!</v>
      </c>
      <c r="E1873" s="25" t="e">
        <f aca="false">#REF!</f>
        <v>#REF!</v>
      </c>
      <c r="F1873" s="25" t="e">
        <f aca="false">#REF!</f>
        <v>#REF!</v>
      </c>
      <c r="G1873" s="25" t="e">
        <f aca="false">#REF!</f>
        <v>#REF!</v>
      </c>
      <c r="H1873" s="25" t="e">
        <f aca="false">#REF!</f>
        <v>#REF!</v>
      </c>
      <c r="I1873" s="25" t="e">
        <f aca="false">#REF!</f>
        <v>#REF!</v>
      </c>
      <c r="J1873" s="25" t="e">
        <f aca="false">#REF!</f>
        <v>#REF!</v>
      </c>
      <c r="K1873" s="25" t="e">
        <f aca="false">#REF!</f>
        <v>#REF!</v>
      </c>
      <c r="L1873" s="25" t="e">
        <f aca="false">#REF!</f>
        <v>#REF!</v>
      </c>
      <c r="M1873" s="25" t="e">
        <f aca="false">#REF!</f>
        <v>#REF!</v>
      </c>
      <c r="N1873" s="25" t="e">
        <f aca="false">#REF!</f>
        <v>#REF!</v>
      </c>
    </row>
    <row r="1874" s="25" customFormat="true" ht="12.75" hidden="true" customHeight="false" outlineLevel="0" collapsed="false">
      <c r="A1874" s="25" t="e">
        <f aca="false">#REF!</f>
        <v>#REF!</v>
      </c>
      <c r="B1874" s="25" t="e">
        <f aca="false">#REF!</f>
        <v>#REF!</v>
      </c>
      <c r="C1874" s="25" t="e">
        <f aca="false">#REF!</f>
        <v>#REF!</v>
      </c>
      <c r="D1874" s="25" t="e">
        <f aca="false">#REF!</f>
        <v>#REF!</v>
      </c>
      <c r="E1874" s="25" t="e">
        <f aca="false">#REF!</f>
        <v>#REF!</v>
      </c>
      <c r="F1874" s="25" t="e">
        <f aca="false">#REF!</f>
        <v>#REF!</v>
      </c>
      <c r="G1874" s="25" t="e">
        <f aca="false">#REF!</f>
        <v>#REF!</v>
      </c>
      <c r="H1874" s="25" t="e">
        <f aca="false">#REF!</f>
        <v>#REF!</v>
      </c>
      <c r="I1874" s="25" t="e">
        <f aca="false">#REF!</f>
        <v>#REF!</v>
      </c>
      <c r="J1874" s="25" t="e">
        <f aca="false">#REF!</f>
        <v>#REF!</v>
      </c>
      <c r="K1874" s="25" t="e">
        <f aca="false">#REF!</f>
        <v>#REF!</v>
      </c>
      <c r="L1874" s="25" t="e">
        <f aca="false">#REF!</f>
        <v>#REF!</v>
      </c>
      <c r="M1874" s="25" t="e">
        <f aca="false">#REF!</f>
        <v>#REF!</v>
      </c>
      <c r="N1874" s="25" t="e">
        <f aca="false">#REF!</f>
        <v>#REF!</v>
      </c>
    </row>
    <row r="1875" s="25" customFormat="true" ht="12.75" hidden="true" customHeight="false" outlineLevel="0" collapsed="false">
      <c r="A1875" s="25" t="e">
        <f aca="false">#REF!</f>
        <v>#REF!</v>
      </c>
      <c r="B1875" s="25" t="e">
        <f aca="false">#REF!</f>
        <v>#REF!</v>
      </c>
      <c r="C1875" s="25" t="e">
        <f aca="false">#REF!</f>
        <v>#REF!</v>
      </c>
      <c r="D1875" s="25" t="e">
        <f aca="false">#REF!</f>
        <v>#REF!</v>
      </c>
      <c r="E1875" s="25" t="e">
        <f aca="false">#REF!</f>
        <v>#REF!</v>
      </c>
      <c r="F1875" s="25" t="e">
        <f aca="false">#REF!</f>
        <v>#REF!</v>
      </c>
      <c r="G1875" s="25" t="e">
        <f aca="false">#REF!</f>
        <v>#REF!</v>
      </c>
      <c r="H1875" s="25" t="e">
        <f aca="false">#REF!</f>
        <v>#REF!</v>
      </c>
      <c r="I1875" s="25" t="e">
        <f aca="false">#REF!</f>
        <v>#REF!</v>
      </c>
      <c r="J1875" s="25" t="e">
        <f aca="false">#REF!</f>
        <v>#REF!</v>
      </c>
      <c r="K1875" s="25" t="e">
        <f aca="false">#REF!</f>
        <v>#REF!</v>
      </c>
      <c r="L1875" s="25" t="e">
        <f aca="false">#REF!</f>
        <v>#REF!</v>
      </c>
      <c r="M1875" s="25" t="e">
        <f aca="false">#REF!</f>
        <v>#REF!</v>
      </c>
      <c r="N1875" s="25" t="e">
        <f aca="false">#REF!</f>
        <v>#REF!</v>
      </c>
    </row>
    <row r="1876" s="25" customFormat="true" ht="12.75" hidden="true" customHeight="false" outlineLevel="0" collapsed="false">
      <c r="A1876" s="25" t="e">
        <f aca="false">#REF!</f>
        <v>#REF!</v>
      </c>
      <c r="B1876" s="25" t="e">
        <f aca="false">#REF!</f>
        <v>#REF!</v>
      </c>
      <c r="C1876" s="25" t="e">
        <f aca="false">#REF!</f>
        <v>#REF!</v>
      </c>
      <c r="D1876" s="25" t="e">
        <f aca="false">#REF!</f>
        <v>#REF!</v>
      </c>
      <c r="E1876" s="25" t="e">
        <f aca="false">#REF!</f>
        <v>#REF!</v>
      </c>
      <c r="F1876" s="25" t="e">
        <f aca="false">#REF!</f>
        <v>#REF!</v>
      </c>
      <c r="G1876" s="25" t="e">
        <f aca="false">#REF!</f>
        <v>#REF!</v>
      </c>
      <c r="H1876" s="25" t="e">
        <f aca="false">#REF!</f>
        <v>#REF!</v>
      </c>
      <c r="I1876" s="25" t="e">
        <f aca="false">#REF!</f>
        <v>#REF!</v>
      </c>
      <c r="J1876" s="25" t="e">
        <f aca="false">#REF!</f>
        <v>#REF!</v>
      </c>
      <c r="K1876" s="25" t="e">
        <f aca="false">#REF!</f>
        <v>#REF!</v>
      </c>
      <c r="L1876" s="25" t="e">
        <f aca="false">#REF!</f>
        <v>#REF!</v>
      </c>
      <c r="M1876" s="25" t="e">
        <f aca="false">#REF!</f>
        <v>#REF!</v>
      </c>
      <c r="N1876" s="25" t="e">
        <f aca="false">#REF!</f>
        <v>#REF!</v>
      </c>
    </row>
    <row r="1877" s="25" customFormat="true" ht="12.75" hidden="true" customHeight="false" outlineLevel="0" collapsed="false">
      <c r="A1877" s="25" t="e">
        <f aca="false">#REF!</f>
        <v>#REF!</v>
      </c>
      <c r="B1877" s="25" t="e">
        <f aca="false">#REF!</f>
        <v>#REF!</v>
      </c>
      <c r="C1877" s="25" t="e">
        <f aca="false">#REF!</f>
        <v>#REF!</v>
      </c>
      <c r="D1877" s="25" t="e">
        <f aca="false">#REF!</f>
        <v>#REF!</v>
      </c>
      <c r="E1877" s="25" t="e">
        <f aca="false">#REF!</f>
        <v>#REF!</v>
      </c>
      <c r="F1877" s="25" t="e">
        <f aca="false">#REF!</f>
        <v>#REF!</v>
      </c>
      <c r="G1877" s="25" t="e">
        <f aca="false">#REF!</f>
        <v>#REF!</v>
      </c>
      <c r="H1877" s="25" t="e">
        <f aca="false">#REF!</f>
        <v>#REF!</v>
      </c>
      <c r="I1877" s="25" t="e">
        <f aca="false">#REF!</f>
        <v>#REF!</v>
      </c>
      <c r="J1877" s="25" t="e">
        <f aca="false">#REF!</f>
        <v>#REF!</v>
      </c>
      <c r="K1877" s="25" t="e">
        <f aca="false">#REF!</f>
        <v>#REF!</v>
      </c>
      <c r="L1877" s="25" t="e">
        <f aca="false">#REF!</f>
        <v>#REF!</v>
      </c>
      <c r="M1877" s="25" t="e">
        <f aca="false">#REF!</f>
        <v>#REF!</v>
      </c>
      <c r="N1877" s="25" t="e">
        <f aca="false">#REF!</f>
        <v>#REF!</v>
      </c>
    </row>
    <row r="1878" s="25" customFormat="true" ht="12.75" hidden="true" customHeight="false" outlineLevel="0" collapsed="false">
      <c r="A1878" s="25" t="e">
        <f aca="false">#REF!</f>
        <v>#REF!</v>
      </c>
      <c r="B1878" s="25" t="e">
        <f aca="false">#REF!</f>
        <v>#REF!</v>
      </c>
      <c r="C1878" s="25" t="e">
        <f aca="false">#REF!</f>
        <v>#REF!</v>
      </c>
      <c r="D1878" s="25" t="e">
        <f aca="false">#REF!</f>
        <v>#REF!</v>
      </c>
      <c r="E1878" s="25" t="e">
        <f aca="false">#REF!</f>
        <v>#REF!</v>
      </c>
      <c r="F1878" s="25" t="e">
        <f aca="false">#REF!</f>
        <v>#REF!</v>
      </c>
      <c r="G1878" s="25" t="e">
        <f aca="false">#REF!</f>
        <v>#REF!</v>
      </c>
      <c r="H1878" s="25" t="e">
        <f aca="false">#REF!</f>
        <v>#REF!</v>
      </c>
      <c r="I1878" s="25" t="e">
        <f aca="false">#REF!</f>
        <v>#REF!</v>
      </c>
      <c r="J1878" s="25" t="e">
        <f aca="false">#REF!</f>
        <v>#REF!</v>
      </c>
      <c r="K1878" s="25" t="e">
        <f aca="false">#REF!</f>
        <v>#REF!</v>
      </c>
      <c r="L1878" s="25" t="e">
        <f aca="false">#REF!</f>
        <v>#REF!</v>
      </c>
      <c r="M1878" s="25" t="e">
        <f aca="false">#REF!</f>
        <v>#REF!</v>
      </c>
      <c r="N1878" s="25" t="e">
        <f aca="false">#REF!</f>
        <v>#REF!</v>
      </c>
    </row>
    <row r="1879" s="25" customFormat="true" ht="12.75" hidden="true" customHeight="false" outlineLevel="0" collapsed="false">
      <c r="A1879" s="25" t="e">
        <f aca="false">#REF!</f>
        <v>#REF!</v>
      </c>
      <c r="B1879" s="25" t="e">
        <f aca="false">#REF!</f>
        <v>#REF!</v>
      </c>
      <c r="C1879" s="25" t="e">
        <f aca="false">#REF!</f>
        <v>#REF!</v>
      </c>
      <c r="D1879" s="25" t="e">
        <f aca="false">#REF!</f>
        <v>#REF!</v>
      </c>
      <c r="E1879" s="25" t="e">
        <f aca="false">#REF!</f>
        <v>#REF!</v>
      </c>
      <c r="F1879" s="25" t="e">
        <f aca="false">#REF!</f>
        <v>#REF!</v>
      </c>
      <c r="G1879" s="25" t="e">
        <f aca="false">#REF!</f>
        <v>#REF!</v>
      </c>
      <c r="H1879" s="25" t="e">
        <f aca="false">#REF!</f>
        <v>#REF!</v>
      </c>
      <c r="I1879" s="25" t="e">
        <f aca="false">#REF!</f>
        <v>#REF!</v>
      </c>
      <c r="J1879" s="25" t="e">
        <f aca="false">#REF!</f>
        <v>#REF!</v>
      </c>
      <c r="K1879" s="25" t="e">
        <f aca="false">#REF!</f>
        <v>#REF!</v>
      </c>
      <c r="L1879" s="25" t="e">
        <f aca="false">#REF!</f>
        <v>#REF!</v>
      </c>
      <c r="M1879" s="25" t="e">
        <f aca="false">#REF!</f>
        <v>#REF!</v>
      </c>
      <c r="N1879" s="25" t="e">
        <f aca="false">#REF!</f>
        <v>#REF!</v>
      </c>
    </row>
    <row r="1880" s="25" customFormat="true" ht="12.75" hidden="true" customHeight="false" outlineLevel="0" collapsed="false">
      <c r="A1880" s="25" t="e">
        <f aca="false">#REF!</f>
        <v>#REF!</v>
      </c>
      <c r="B1880" s="25" t="e">
        <f aca="false">#REF!</f>
        <v>#REF!</v>
      </c>
      <c r="C1880" s="25" t="e">
        <f aca="false">#REF!</f>
        <v>#REF!</v>
      </c>
      <c r="D1880" s="25" t="e">
        <f aca="false">#REF!</f>
        <v>#REF!</v>
      </c>
      <c r="E1880" s="25" t="e">
        <f aca="false">#REF!</f>
        <v>#REF!</v>
      </c>
      <c r="F1880" s="25" t="e">
        <f aca="false">#REF!</f>
        <v>#REF!</v>
      </c>
      <c r="G1880" s="25" t="e">
        <f aca="false">#REF!</f>
        <v>#REF!</v>
      </c>
      <c r="H1880" s="25" t="e">
        <f aca="false">#REF!</f>
        <v>#REF!</v>
      </c>
      <c r="I1880" s="25" t="e">
        <f aca="false">#REF!</f>
        <v>#REF!</v>
      </c>
      <c r="J1880" s="25" t="e">
        <f aca="false">#REF!</f>
        <v>#REF!</v>
      </c>
      <c r="K1880" s="25" t="e">
        <f aca="false">#REF!</f>
        <v>#REF!</v>
      </c>
      <c r="L1880" s="25" t="e">
        <f aca="false">#REF!</f>
        <v>#REF!</v>
      </c>
      <c r="M1880" s="25" t="e">
        <f aca="false">#REF!</f>
        <v>#REF!</v>
      </c>
      <c r="N1880" s="25" t="e">
        <f aca="false">#REF!</f>
        <v>#REF!</v>
      </c>
    </row>
    <row r="1881" s="25" customFormat="true" ht="12.75" hidden="true" customHeight="false" outlineLevel="0" collapsed="false">
      <c r="A1881" s="25" t="e">
        <f aca="false">#REF!</f>
        <v>#REF!</v>
      </c>
      <c r="B1881" s="25" t="e">
        <f aca="false">#REF!</f>
        <v>#REF!</v>
      </c>
      <c r="C1881" s="25" t="e">
        <f aca="false">#REF!</f>
        <v>#REF!</v>
      </c>
      <c r="D1881" s="25" t="e">
        <f aca="false">#REF!</f>
        <v>#REF!</v>
      </c>
      <c r="E1881" s="25" t="e">
        <f aca="false">#REF!</f>
        <v>#REF!</v>
      </c>
      <c r="F1881" s="25" t="e">
        <f aca="false">#REF!</f>
        <v>#REF!</v>
      </c>
      <c r="G1881" s="25" t="e">
        <f aca="false">#REF!</f>
        <v>#REF!</v>
      </c>
      <c r="H1881" s="25" t="e">
        <f aca="false">#REF!</f>
        <v>#REF!</v>
      </c>
      <c r="I1881" s="25" t="e">
        <f aca="false">#REF!</f>
        <v>#REF!</v>
      </c>
      <c r="J1881" s="25" t="e">
        <f aca="false">#REF!</f>
        <v>#REF!</v>
      </c>
      <c r="K1881" s="25" t="e">
        <f aca="false">#REF!</f>
        <v>#REF!</v>
      </c>
      <c r="L1881" s="25" t="e">
        <f aca="false">#REF!</f>
        <v>#REF!</v>
      </c>
      <c r="M1881" s="25" t="e">
        <f aca="false">#REF!</f>
        <v>#REF!</v>
      </c>
      <c r="N1881" s="25" t="e">
        <f aca="false">#REF!</f>
        <v>#REF!</v>
      </c>
    </row>
    <row r="1882" s="25" customFormat="true" ht="12.75" hidden="true" customHeight="false" outlineLevel="0" collapsed="false">
      <c r="A1882" s="25" t="e">
        <f aca="false">#REF!</f>
        <v>#REF!</v>
      </c>
      <c r="B1882" s="25" t="e">
        <f aca="false">#REF!</f>
        <v>#REF!</v>
      </c>
      <c r="C1882" s="25" t="e">
        <f aca="false">#REF!</f>
        <v>#REF!</v>
      </c>
      <c r="D1882" s="25" t="e">
        <f aca="false">#REF!</f>
        <v>#REF!</v>
      </c>
      <c r="E1882" s="25" t="e">
        <f aca="false">#REF!</f>
        <v>#REF!</v>
      </c>
      <c r="F1882" s="25" t="e">
        <f aca="false">#REF!</f>
        <v>#REF!</v>
      </c>
      <c r="G1882" s="25" t="e">
        <f aca="false">#REF!</f>
        <v>#REF!</v>
      </c>
      <c r="H1882" s="25" t="e">
        <f aca="false">#REF!</f>
        <v>#REF!</v>
      </c>
      <c r="I1882" s="25" t="e">
        <f aca="false">#REF!</f>
        <v>#REF!</v>
      </c>
      <c r="J1882" s="25" t="e">
        <f aca="false">#REF!</f>
        <v>#REF!</v>
      </c>
      <c r="K1882" s="25" t="e">
        <f aca="false">#REF!</f>
        <v>#REF!</v>
      </c>
      <c r="L1882" s="25" t="e">
        <f aca="false">#REF!</f>
        <v>#REF!</v>
      </c>
      <c r="M1882" s="25" t="e">
        <f aca="false">#REF!</f>
        <v>#REF!</v>
      </c>
      <c r="N1882" s="25" t="e">
        <f aca="false">#REF!</f>
        <v>#REF!</v>
      </c>
    </row>
    <row r="1883" s="25" customFormat="true" ht="12.75" hidden="true" customHeight="false" outlineLevel="0" collapsed="false">
      <c r="A1883" s="25" t="e">
        <f aca="false">#REF!</f>
        <v>#REF!</v>
      </c>
      <c r="B1883" s="25" t="e">
        <f aca="false">#REF!</f>
        <v>#REF!</v>
      </c>
      <c r="C1883" s="25" t="e">
        <f aca="false">#REF!</f>
        <v>#REF!</v>
      </c>
      <c r="D1883" s="25" t="e">
        <f aca="false">#REF!</f>
        <v>#REF!</v>
      </c>
      <c r="E1883" s="25" t="e">
        <f aca="false">#REF!</f>
        <v>#REF!</v>
      </c>
      <c r="F1883" s="25" t="e">
        <f aca="false">#REF!</f>
        <v>#REF!</v>
      </c>
      <c r="G1883" s="25" t="e">
        <f aca="false">#REF!</f>
        <v>#REF!</v>
      </c>
      <c r="H1883" s="25" t="e">
        <f aca="false">#REF!</f>
        <v>#REF!</v>
      </c>
      <c r="I1883" s="25" t="e">
        <f aca="false">#REF!</f>
        <v>#REF!</v>
      </c>
      <c r="J1883" s="25" t="e">
        <f aca="false">#REF!</f>
        <v>#REF!</v>
      </c>
      <c r="K1883" s="25" t="e">
        <f aca="false">#REF!</f>
        <v>#REF!</v>
      </c>
      <c r="L1883" s="25" t="e">
        <f aca="false">#REF!</f>
        <v>#REF!</v>
      </c>
      <c r="M1883" s="25" t="e">
        <f aca="false">#REF!</f>
        <v>#REF!</v>
      </c>
      <c r="N1883" s="25" t="e">
        <f aca="false">#REF!</f>
        <v>#REF!</v>
      </c>
    </row>
    <row r="1884" s="25" customFormat="true" ht="12.75" hidden="true" customHeight="false" outlineLevel="0" collapsed="false">
      <c r="A1884" s="25" t="e">
        <f aca="false">#REF!</f>
        <v>#REF!</v>
      </c>
      <c r="B1884" s="25" t="e">
        <f aca="false">#REF!</f>
        <v>#REF!</v>
      </c>
      <c r="C1884" s="25" t="e">
        <f aca="false">#REF!</f>
        <v>#REF!</v>
      </c>
      <c r="D1884" s="25" t="e">
        <f aca="false">#REF!</f>
        <v>#REF!</v>
      </c>
      <c r="E1884" s="25" t="e">
        <f aca="false">#REF!</f>
        <v>#REF!</v>
      </c>
      <c r="F1884" s="25" t="e">
        <f aca="false">#REF!</f>
        <v>#REF!</v>
      </c>
      <c r="G1884" s="25" t="e">
        <f aca="false">#REF!</f>
        <v>#REF!</v>
      </c>
      <c r="H1884" s="25" t="e">
        <f aca="false">#REF!</f>
        <v>#REF!</v>
      </c>
      <c r="I1884" s="25" t="e">
        <f aca="false">#REF!</f>
        <v>#REF!</v>
      </c>
      <c r="J1884" s="25" t="e">
        <f aca="false">#REF!</f>
        <v>#REF!</v>
      </c>
      <c r="K1884" s="25" t="e">
        <f aca="false">#REF!</f>
        <v>#REF!</v>
      </c>
      <c r="L1884" s="25" t="e">
        <f aca="false">#REF!</f>
        <v>#REF!</v>
      </c>
      <c r="M1884" s="25" t="e">
        <f aca="false">#REF!</f>
        <v>#REF!</v>
      </c>
      <c r="N1884" s="25" t="e">
        <f aca="false">#REF!</f>
        <v>#REF!</v>
      </c>
    </row>
    <row r="1885" s="25" customFormat="true" ht="12.75" hidden="true" customHeight="false" outlineLevel="0" collapsed="false">
      <c r="A1885" s="25" t="e">
        <f aca="false">#REF!</f>
        <v>#REF!</v>
      </c>
      <c r="B1885" s="25" t="e">
        <f aca="false">#REF!</f>
        <v>#REF!</v>
      </c>
      <c r="C1885" s="25" t="e">
        <f aca="false">#REF!</f>
        <v>#REF!</v>
      </c>
      <c r="D1885" s="25" t="e">
        <f aca="false">#REF!</f>
        <v>#REF!</v>
      </c>
      <c r="E1885" s="25" t="e">
        <f aca="false">#REF!</f>
        <v>#REF!</v>
      </c>
      <c r="F1885" s="25" t="e">
        <f aca="false">#REF!</f>
        <v>#REF!</v>
      </c>
      <c r="G1885" s="25" t="e">
        <f aca="false">#REF!</f>
        <v>#REF!</v>
      </c>
      <c r="H1885" s="25" t="e">
        <f aca="false">#REF!</f>
        <v>#REF!</v>
      </c>
      <c r="I1885" s="25" t="e">
        <f aca="false">#REF!</f>
        <v>#REF!</v>
      </c>
      <c r="J1885" s="25" t="e">
        <f aca="false">#REF!</f>
        <v>#REF!</v>
      </c>
      <c r="K1885" s="25" t="e">
        <f aca="false">#REF!</f>
        <v>#REF!</v>
      </c>
      <c r="L1885" s="25" t="e">
        <f aca="false">#REF!</f>
        <v>#REF!</v>
      </c>
      <c r="M1885" s="25" t="e">
        <f aca="false">#REF!</f>
        <v>#REF!</v>
      </c>
      <c r="N1885" s="25" t="e">
        <f aca="false">#REF!</f>
        <v>#REF!</v>
      </c>
    </row>
    <row r="1886" s="25" customFormat="true" ht="12.75" hidden="true" customHeight="false" outlineLevel="0" collapsed="false">
      <c r="A1886" s="25" t="e">
        <f aca="false">#REF!</f>
        <v>#REF!</v>
      </c>
      <c r="B1886" s="25" t="e">
        <f aca="false">#REF!</f>
        <v>#REF!</v>
      </c>
      <c r="C1886" s="25" t="e">
        <f aca="false">#REF!</f>
        <v>#REF!</v>
      </c>
      <c r="D1886" s="25" t="e">
        <f aca="false">#REF!</f>
        <v>#REF!</v>
      </c>
      <c r="E1886" s="25" t="e">
        <f aca="false">#REF!</f>
        <v>#REF!</v>
      </c>
      <c r="F1886" s="25" t="e">
        <f aca="false">#REF!</f>
        <v>#REF!</v>
      </c>
      <c r="G1886" s="25" t="e">
        <f aca="false">#REF!</f>
        <v>#REF!</v>
      </c>
      <c r="H1886" s="25" t="e">
        <f aca="false">#REF!</f>
        <v>#REF!</v>
      </c>
      <c r="I1886" s="25" t="e">
        <f aca="false">#REF!</f>
        <v>#REF!</v>
      </c>
      <c r="J1886" s="25" t="e">
        <f aca="false">#REF!</f>
        <v>#REF!</v>
      </c>
      <c r="K1886" s="25" t="e">
        <f aca="false">#REF!</f>
        <v>#REF!</v>
      </c>
      <c r="L1886" s="25" t="e">
        <f aca="false">#REF!</f>
        <v>#REF!</v>
      </c>
      <c r="M1886" s="25" t="e">
        <f aca="false">#REF!</f>
        <v>#REF!</v>
      </c>
      <c r="N1886" s="25" t="e">
        <f aca="false">#REF!</f>
        <v>#REF!</v>
      </c>
    </row>
    <row r="1887" s="25" customFormat="true" ht="12.75" hidden="true" customHeight="false" outlineLevel="0" collapsed="false">
      <c r="A1887" s="25" t="e">
        <f aca="false">#REF!</f>
        <v>#REF!</v>
      </c>
      <c r="B1887" s="25" t="e">
        <f aca="false">#REF!</f>
        <v>#REF!</v>
      </c>
      <c r="C1887" s="25" t="e">
        <f aca="false">#REF!</f>
        <v>#REF!</v>
      </c>
      <c r="D1887" s="25" t="e">
        <f aca="false">#REF!</f>
        <v>#REF!</v>
      </c>
      <c r="E1887" s="25" t="e">
        <f aca="false">#REF!</f>
        <v>#REF!</v>
      </c>
      <c r="F1887" s="25" t="e">
        <f aca="false">#REF!</f>
        <v>#REF!</v>
      </c>
      <c r="G1887" s="25" t="e">
        <f aca="false">#REF!</f>
        <v>#REF!</v>
      </c>
      <c r="H1887" s="25" t="e">
        <f aca="false">#REF!</f>
        <v>#REF!</v>
      </c>
      <c r="I1887" s="25" t="e">
        <f aca="false">#REF!</f>
        <v>#REF!</v>
      </c>
      <c r="J1887" s="25" t="e">
        <f aca="false">#REF!</f>
        <v>#REF!</v>
      </c>
      <c r="K1887" s="25" t="e">
        <f aca="false">#REF!</f>
        <v>#REF!</v>
      </c>
      <c r="L1887" s="25" t="e">
        <f aca="false">#REF!</f>
        <v>#REF!</v>
      </c>
      <c r="M1887" s="25" t="e">
        <f aca="false">#REF!</f>
        <v>#REF!</v>
      </c>
      <c r="N1887" s="25" t="e">
        <f aca="false">#REF!</f>
        <v>#REF!</v>
      </c>
    </row>
    <row r="1888" s="25" customFormat="true" ht="12.75" hidden="true" customHeight="false" outlineLevel="0" collapsed="false">
      <c r="A1888" s="25" t="e">
        <f aca="false">#REF!</f>
        <v>#REF!</v>
      </c>
      <c r="B1888" s="25" t="e">
        <f aca="false">#REF!</f>
        <v>#REF!</v>
      </c>
      <c r="C1888" s="25" t="e">
        <f aca="false">#REF!</f>
        <v>#REF!</v>
      </c>
      <c r="D1888" s="25" t="e">
        <f aca="false">#REF!</f>
        <v>#REF!</v>
      </c>
      <c r="E1888" s="25" t="e">
        <f aca="false">#REF!</f>
        <v>#REF!</v>
      </c>
      <c r="F1888" s="25" t="e">
        <f aca="false">#REF!</f>
        <v>#REF!</v>
      </c>
      <c r="G1888" s="25" t="e">
        <f aca="false">#REF!</f>
        <v>#REF!</v>
      </c>
      <c r="H1888" s="25" t="e">
        <f aca="false">#REF!</f>
        <v>#REF!</v>
      </c>
      <c r="I1888" s="25" t="e">
        <f aca="false">#REF!</f>
        <v>#REF!</v>
      </c>
      <c r="J1888" s="25" t="e">
        <f aca="false">#REF!</f>
        <v>#REF!</v>
      </c>
      <c r="K1888" s="25" t="e">
        <f aca="false">#REF!</f>
        <v>#REF!</v>
      </c>
      <c r="L1888" s="25" t="e">
        <f aca="false">#REF!</f>
        <v>#REF!</v>
      </c>
      <c r="M1888" s="25" t="e">
        <f aca="false">#REF!</f>
        <v>#REF!</v>
      </c>
      <c r="N1888" s="25" t="e">
        <f aca="false">#REF!</f>
        <v>#REF!</v>
      </c>
    </row>
    <row r="1889" s="25" customFormat="true" ht="12.75" hidden="true" customHeight="false" outlineLevel="0" collapsed="false">
      <c r="A1889" s="25" t="e">
        <f aca="false">#REF!</f>
        <v>#REF!</v>
      </c>
      <c r="B1889" s="25" t="e">
        <f aca="false">#REF!</f>
        <v>#REF!</v>
      </c>
      <c r="C1889" s="25" t="e">
        <f aca="false">#REF!</f>
        <v>#REF!</v>
      </c>
      <c r="D1889" s="25" t="e">
        <f aca="false">#REF!</f>
        <v>#REF!</v>
      </c>
      <c r="E1889" s="25" t="e">
        <f aca="false">#REF!</f>
        <v>#REF!</v>
      </c>
      <c r="F1889" s="25" t="e">
        <f aca="false">#REF!</f>
        <v>#REF!</v>
      </c>
      <c r="G1889" s="25" t="e">
        <f aca="false">#REF!</f>
        <v>#REF!</v>
      </c>
      <c r="H1889" s="25" t="e">
        <f aca="false">#REF!</f>
        <v>#REF!</v>
      </c>
      <c r="I1889" s="25" t="e">
        <f aca="false">#REF!</f>
        <v>#REF!</v>
      </c>
      <c r="J1889" s="25" t="e">
        <f aca="false">#REF!</f>
        <v>#REF!</v>
      </c>
      <c r="K1889" s="25" t="e">
        <f aca="false">#REF!</f>
        <v>#REF!</v>
      </c>
      <c r="L1889" s="25" t="e">
        <f aca="false">#REF!</f>
        <v>#REF!</v>
      </c>
      <c r="M1889" s="25" t="e">
        <f aca="false">#REF!</f>
        <v>#REF!</v>
      </c>
      <c r="N1889" s="25" t="e">
        <f aca="false">#REF!</f>
        <v>#REF!</v>
      </c>
    </row>
    <row r="1890" s="25" customFormat="true" ht="12.75" hidden="true" customHeight="false" outlineLevel="0" collapsed="false">
      <c r="A1890" s="25" t="e">
        <f aca="false">#REF!</f>
        <v>#REF!</v>
      </c>
      <c r="B1890" s="25" t="e">
        <f aca="false">#REF!</f>
        <v>#REF!</v>
      </c>
      <c r="C1890" s="25" t="e">
        <f aca="false">#REF!</f>
        <v>#REF!</v>
      </c>
      <c r="D1890" s="25" t="e">
        <f aca="false">#REF!</f>
        <v>#REF!</v>
      </c>
      <c r="E1890" s="25" t="e">
        <f aca="false">#REF!</f>
        <v>#REF!</v>
      </c>
      <c r="F1890" s="25" t="e">
        <f aca="false">#REF!</f>
        <v>#REF!</v>
      </c>
      <c r="G1890" s="25" t="e">
        <f aca="false">#REF!</f>
        <v>#REF!</v>
      </c>
      <c r="H1890" s="25" t="e">
        <f aca="false">#REF!</f>
        <v>#REF!</v>
      </c>
      <c r="I1890" s="25" t="e">
        <f aca="false">#REF!</f>
        <v>#REF!</v>
      </c>
      <c r="J1890" s="25" t="e">
        <f aca="false">#REF!</f>
        <v>#REF!</v>
      </c>
      <c r="K1890" s="25" t="e">
        <f aca="false">#REF!</f>
        <v>#REF!</v>
      </c>
      <c r="L1890" s="25" t="e">
        <f aca="false">#REF!</f>
        <v>#REF!</v>
      </c>
      <c r="M1890" s="25" t="e">
        <f aca="false">#REF!</f>
        <v>#REF!</v>
      </c>
      <c r="N1890" s="25" t="e">
        <f aca="false">#REF!</f>
        <v>#REF!</v>
      </c>
    </row>
    <row r="1891" s="25" customFormat="true" ht="12.75" hidden="true" customHeight="false" outlineLevel="0" collapsed="false">
      <c r="A1891" s="25" t="e">
        <f aca="false">#REF!</f>
        <v>#REF!</v>
      </c>
      <c r="B1891" s="25" t="e">
        <f aca="false">#REF!</f>
        <v>#REF!</v>
      </c>
      <c r="C1891" s="25" t="e">
        <f aca="false">#REF!</f>
        <v>#REF!</v>
      </c>
      <c r="D1891" s="25" t="e">
        <f aca="false">#REF!</f>
        <v>#REF!</v>
      </c>
      <c r="E1891" s="25" t="e">
        <f aca="false">#REF!</f>
        <v>#REF!</v>
      </c>
      <c r="F1891" s="25" t="e">
        <f aca="false">#REF!</f>
        <v>#REF!</v>
      </c>
      <c r="G1891" s="25" t="e">
        <f aca="false">#REF!</f>
        <v>#REF!</v>
      </c>
      <c r="H1891" s="25" t="e">
        <f aca="false">#REF!</f>
        <v>#REF!</v>
      </c>
      <c r="I1891" s="25" t="e">
        <f aca="false">#REF!</f>
        <v>#REF!</v>
      </c>
      <c r="J1891" s="25" t="e">
        <f aca="false">#REF!</f>
        <v>#REF!</v>
      </c>
      <c r="K1891" s="25" t="e">
        <f aca="false">#REF!</f>
        <v>#REF!</v>
      </c>
      <c r="L1891" s="25" t="e">
        <f aca="false">#REF!</f>
        <v>#REF!</v>
      </c>
      <c r="M1891" s="25" t="e">
        <f aca="false">#REF!</f>
        <v>#REF!</v>
      </c>
      <c r="N1891" s="25" t="e">
        <f aca="false">#REF!</f>
        <v>#REF!</v>
      </c>
    </row>
    <row r="1892" s="25" customFormat="true" ht="12.75" hidden="true" customHeight="false" outlineLevel="0" collapsed="false">
      <c r="A1892" s="25" t="e">
        <f aca="false">#REF!</f>
        <v>#REF!</v>
      </c>
      <c r="B1892" s="25" t="e">
        <f aca="false">#REF!</f>
        <v>#REF!</v>
      </c>
      <c r="C1892" s="25" t="e">
        <f aca="false">#REF!</f>
        <v>#REF!</v>
      </c>
      <c r="D1892" s="25" t="e">
        <f aca="false">#REF!</f>
        <v>#REF!</v>
      </c>
      <c r="E1892" s="25" t="e">
        <f aca="false">#REF!</f>
        <v>#REF!</v>
      </c>
      <c r="F1892" s="25" t="e">
        <f aca="false">#REF!</f>
        <v>#REF!</v>
      </c>
      <c r="G1892" s="25" t="e">
        <f aca="false">#REF!</f>
        <v>#REF!</v>
      </c>
      <c r="H1892" s="25" t="e">
        <f aca="false">#REF!</f>
        <v>#REF!</v>
      </c>
      <c r="I1892" s="25" t="e">
        <f aca="false">#REF!</f>
        <v>#REF!</v>
      </c>
      <c r="J1892" s="25" t="e">
        <f aca="false">#REF!</f>
        <v>#REF!</v>
      </c>
      <c r="K1892" s="25" t="e">
        <f aca="false">#REF!</f>
        <v>#REF!</v>
      </c>
      <c r="L1892" s="25" t="e">
        <f aca="false">#REF!</f>
        <v>#REF!</v>
      </c>
      <c r="M1892" s="25" t="e">
        <f aca="false">#REF!</f>
        <v>#REF!</v>
      </c>
      <c r="N1892" s="25" t="e">
        <f aca="false">#REF!</f>
        <v>#REF!</v>
      </c>
    </row>
    <row r="1893" s="25" customFormat="true" ht="12.75" hidden="true" customHeight="false" outlineLevel="0" collapsed="false">
      <c r="A1893" s="25" t="e">
        <f aca="false">#REF!</f>
        <v>#REF!</v>
      </c>
      <c r="B1893" s="25" t="e">
        <f aca="false">#REF!</f>
        <v>#REF!</v>
      </c>
      <c r="C1893" s="25" t="e">
        <f aca="false">#REF!</f>
        <v>#REF!</v>
      </c>
      <c r="D1893" s="25" t="e">
        <f aca="false">#REF!</f>
        <v>#REF!</v>
      </c>
      <c r="E1893" s="25" t="e">
        <f aca="false">#REF!</f>
        <v>#REF!</v>
      </c>
      <c r="F1893" s="25" t="e">
        <f aca="false">#REF!</f>
        <v>#REF!</v>
      </c>
      <c r="G1893" s="25" t="e">
        <f aca="false">#REF!</f>
        <v>#REF!</v>
      </c>
      <c r="H1893" s="25" t="e">
        <f aca="false">#REF!</f>
        <v>#REF!</v>
      </c>
      <c r="I1893" s="25" t="e">
        <f aca="false">#REF!</f>
        <v>#REF!</v>
      </c>
      <c r="J1893" s="25" t="e">
        <f aca="false">#REF!</f>
        <v>#REF!</v>
      </c>
      <c r="K1893" s="25" t="e">
        <f aca="false">#REF!</f>
        <v>#REF!</v>
      </c>
      <c r="L1893" s="25" t="e">
        <f aca="false">#REF!</f>
        <v>#REF!</v>
      </c>
      <c r="M1893" s="25" t="e">
        <f aca="false">#REF!</f>
        <v>#REF!</v>
      </c>
      <c r="N1893" s="25" t="e">
        <f aca="false">#REF!</f>
        <v>#REF!</v>
      </c>
    </row>
    <row r="1894" s="25" customFormat="true" ht="12.75" hidden="true" customHeight="false" outlineLevel="0" collapsed="false">
      <c r="A1894" s="25" t="e">
        <f aca="false">#REF!</f>
        <v>#REF!</v>
      </c>
      <c r="B1894" s="25" t="e">
        <f aca="false">#REF!</f>
        <v>#REF!</v>
      </c>
      <c r="C1894" s="25" t="e">
        <f aca="false">#REF!</f>
        <v>#REF!</v>
      </c>
      <c r="D1894" s="25" t="e">
        <f aca="false">#REF!</f>
        <v>#REF!</v>
      </c>
      <c r="E1894" s="25" t="e">
        <f aca="false">#REF!</f>
        <v>#REF!</v>
      </c>
      <c r="F1894" s="25" t="e">
        <f aca="false">#REF!</f>
        <v>#REF!</v>
      </c>
      <c r="G1894" s="25" t="e">
        <f aca="false">#REF!</f>
        <v>#REF!</v>
      </c>
      <c r="H1894" s="25" t="e">
        <f aca="false">#REF!</f>
        <v>#REF!</v>
      </c>
      <c r="I1894" s="25" t="e">
        <f aca="false">#REF!</f>
        <v>#REF!</v>
      </c>
      <c r="J1894" s="25" t="e">
        <f aca="false">#REF!</f>
        <v>#REF!</v>
      </c>
      <c r="K1894" s="25" t="e">
        <f aca="false">#REF!</f>
        <v>#REF!</v>
      </c>
      <c r="L1894" s="25" t="e">
        <f aca="false">#REF!</f>
        <v>#REF!</v>
      </c>
      <c r="M1894" s="25" t="e">
        <f aca="false">#REF!</f>
        <v>#REF!</v>
      </c>
      <c r="N1894" s="25" t="e">
        <f aca="false">#REF!</f>
        <v>#REF!</v>
      </c>
    </row>
    <row r="1895" customFormat="false" ht="12.75" hidden="false" customHeight="false" outlineLevel="0" collapsed="false">
      <c r="A1895" s="508" t="e">
        <f aca="false">#REF!</f>
        <v>#REF!</v>
      </c>
      <c r="B1895" s="508" t="e">
        <f aca="false">#REF!</f>
        <v>#REF!</v>
      </c>
      <c r="C1895" s="25" t="e">
        <f aca="false">#REF!</f>
        <v>#REF!</v>
      </c>
      <c r="D1895" s="25" t="e">
        <f aca="false">#REF!</f>
        <v>#REF!</v>
      </c>
      <c r="E1895" s="25" t="e">
        <f aca="false">#REF!</f>
        <v>#REF!</v>
      </c>
      <c r="F1895" s="25" t="e">
        <f aca="false">#REF!</f>
        <v>#REF!</v>
      </c>
      <c r="G1895" s="508" t="e">
        <f aca="false">#REF!</f>
        <v>#REF!</v>
      </c>
      <c r="H1895" s="25" t="e">
        <f aca="false">#REF!</f>
        <v>#REF!</v>
      </c>
      <c r="I1895" s="25" t="e">
        <f aca="false">#REF!</f>
        <v>#REF!</v>
      </c>
      <c r="J1895" s="25" t="e">
        <f aca="false">#REF!</f>
        <v>#REF!</v>
      </c>
      <c r="K1895" s="508" t="e">
        <f aca="false">#REF!</f>
        <v>#REF!</v>
      </c>
      <c r="L1895" s="649" t="e">
        <f aca="false">#REF!</f>
        <v>#REF!</v>
      </c>
      <c r="M1895" s="649" t="e">
        <f aca="false">#REF!</f>
        <v>#REF!</v>
      </c>
      <c r="N1895" s="649" t="e">
        <f aca="false">#REF!</f>
        <v>#REF!</v>
      </c>
      <c r="O1895" s="649"/>
      <c r="P1895" s="649"/>
      <c r="Q1895" s="649"/>
      <c r="R1895" s="650"/>
    </row>
    <row r="1896" s="25" customFormat="true" ht="12.75" hidden="true" customHeight="false" outlineLevel="0" collapsed="false">
      <c r="A1896" s="25" t="e">
        <f aca="false">#REF!</f>
        <v>#REF!</v>
      </c>
      <c r="B1896" s="25" t="e">
        <f aca="false">#REF!</f>
        <v>#REF!</v>
      </c>
      <c r="C1896" s="25" t="e">
        <f aca="false">#REF!</f>
        <v>#REF!</v>
      </c>
      <c r="D1896" s="25" t="e">
        <f aca="false">#REF!</f>
        <v>#REF!</v>
      </c>
      <c r="E1896" s="25" t="e">
        <f aca="false">#REF!</f>
        <v>#REF!</v>
      </c>
      <c r="F1896" s="25" t="e">
        <f aca="false">#REF!</f>
        <v>#REF!</v>
      </c>
      <c r="G1896" s="25" t="e">
        <f aca="false">#REF!</f>
        <v>#REF!</v>
      </c>
      <c r="H1896" s="25" t="e">
        <f aca="false">#REF!</f>
        <v>#REF!</v>
      </c>
      <c r="I1896" s="25" t="e">
        <f aca="false">#REF!</f>
        <v>#REF!</v>
      </c>
      <c r="J1896" s="25" t="e">
        <f aca="false">#REF!</f>
        <v>#REF!</v>
      </c>
      <c r="K1896" s="25" t="e">
        <f aca="false">#REF!</f>
        <v>#REF!</v>
      </c>
      <c r="L1896" s="25" t="e">
        <f aca="false">#REF!</f>
        <v>#REF!</v>
      </c>
      <c r="M1896" s="25" t="e">
        <f aca="false">#REF!</f>
        <v>#REF!</v>
      </c>
      <c r="N1896" s="25" t="e">
        <f aca="false">#REF!</f>
        <v>#REF!</v>
      </c>
    </row>
    <row r="1897" s="25" customFormat="true" ht="12.75" hidden="true" customHeight="false" outlineLevel="0" collapsed="false">
      <c r="A1897" s="25" t="e">
        <f aca="false">#REF!</f>
        <v>#REF!</v>
      </c>
      <c r="B1897" s="25" t="e">
        <f aca="false">#REF!</f>
        <v>#REF!</v>
      </c>
      <c r="C1897" s="25" t="e">
        <f aca="false">#REF!</f>
        <v>#REF!</v>
      </c>
      <c r="D1897" s="25" t="e">
        <f aca="false">#REF!</f>
        <v>#REF!</v>
      </c>
      <c r="E1897" s="25" t="e">
        <f aca="false">#REF!</f>
        <v>#REF!</v>
      </c>
      <c r="F1897" s="25" t="e">
        <f aca="false">#REF!</f>
        <v>#REF!</v>
      </c>
      <c r="G1897" s="25" t="e">
        <f aca="false">#REF!</f>
        <v>#REF!</v>
      </c>
      <c r="H1897" s="25" t="e">
        <f aca="false">#REF!</f>
        <v>#REF!</v>
      </c>
      <c r="I1897" s="25" t="e">
        <f aca="false">#REF!</f>
        <v>#REF!</v>
      </c>
      <c r="J1897" s="25" t="e">
        <f aca="false">#REF!</f>
        <v>#REF!</v>
      </c>
      <c r="K1897" s="25" t="e">
        <f aca="false">#REF!</f>
        <v>#REF!</v>
      </c>
      <c r="L1897" s="25" t="e">
        <f aca="false">#REF!</f>
        <v>#REF!</v>
      </c>
      <c r="M1897" s="25" t="e">
        <f aca="false">#REF!</f>
        <v>#REF!</v>
      </c>
      <c r="N1897" s="25" t="e">
        <f aca="false">#REF!</f>
        <v>#REF!</v>
      </c>
    </row>
    <row r="1898" s="25" customFormat="true" ht="12.75" hidden="true" customHeight="false" outlineLevel="0" collapsed="false">
      <c r="A1898" s="25" t="e">
        <f aca="false">#REF!</f>
        <v>#REF!</v>
      </c>
      <c r="B1898" s="25" t="e">
        <f aca="false">#REF!</f>
        <v>#REF!</v>
      </c>
      <c r="C1898" s="25" t="e">
        <f aca="false">#REF!</f>
        <v>#REF!</v>
      </c>
      <c r="D1898" s="25" t="e">
        <f aca="false">#REF!</f>
        <v>#REF!</v>
      </c>
      <c r="E1898" s="25" t="e">
        <f aca="false">#REF!</f>
        <v>#REF!</v>
      </c>
      <c r="F1898" s="25" t="e">
        <f aca="false">#REF!</f>
        <v>#REF!</v>
      </c>
      <c r="G1898" s="25" t="e">
        <f aca="false">#REF!</f>
        <v>#REF!</v>
      </c>
      <c r="H1898" s="25" t="e">
        <f aca="false">#REF!</f>
        <v>#REF!</v>
      </c>
      <c r="I1898" s="25" t="e">
        <f aca="false">#REF!</f>
        <v>#REF!</v>
      </c>
      <c r="J1898" s="25" t="e">
        <f aca="false">#REF!</f>
        <v>#REF!</v>
      </c>
      <c r="K1898" s="25" t="e">
        <f aca="false">#REF!</f>
        <v>#REF!</v>
      </c>
      <c r="L1898" s="25" t="e">
        <f aca="false">#REF!</f>
        <v>#REF!</v>
      </c>
      <c r="M1898" s="25" t="e">
        <f aca="false">#REF!</f>
        <v>#REF!</v>
      </c>
      <c r="N1898" s="25" t="e">
        <f aca="false">#REF!</f>
        <v>#REF!</v>
      </c>
    </row>
    <row r="1899" s="25" customFormat="true" ht="12.75" hidden="true" customHeight="false" outlineLevel="0" collapsed="false">
      <c r="A1899" s="25" t="e">
        <f aca="false">#REF!</f>
        <v>#REF!</v>
      </c>
      <c r="B1899" s="25" t="e">
        <f aca="false">#REF!</f>
        <v>#REF!</v>
      </c>
      <c r="C1899" s="25" t="e">
        <f aca="false">#REF!</f>
        <v>#REF!</v>
      </c>
      <c r="D1899" s="25" t="e">
        <f aca="false">#REF!</f>
        <v>#REF!</v>
      </c>
      <c r="E1899" s="25" t="e">
        <f aca="false">#REF!</f>
        <v>#REF!</v>
      </c>
      <c r="F1899" s="25" t="e">
        <f aca="false">#REF!</f>
        <v>#REF!</v>
      </c>
      <c r="G1899" s="25" t="e">
        <f aca="false">#REF!</f>
        <v>#REF!</v>
      </c>
      <c r="H1899" s="25" t="e">
        <f aca="false">#REF!</f>
        <v>#REF!</v>
      </c>
      <c r="I1899" s="25" t="e">
        <f aca="false">#REF!</f>
        <v>#REF!</v>
      </c>
      <c r="J1899" s="25" t="e">
        <f aca="false">#REF!</f>
        <v>#REF!</v>
      </c>
      <c r="K1899" s="25" t="e">
        <f aca="false">#REF!</f>
        <v>#REF!</v>
      </c>
      <c r="L1899" s="25" t="e">
        <f aca="false">#REF!</f>
        <v>#REF!</v>
      </c>
      <c r="M1899" s="25" t="e">
        <f aca="false">#REF!</f>
        <v>#REF!</v>
      </c>
      <c r="N1899" s="25" t="e">
        <f aca="false">#REF!</f>
        <v>#REF!</v>
      </c>
    </row>
    <row r="1900" s="25" customFormat="true" ht="12.75" hidden="true" customHeight="false" outlineLevel="0" collapsed="false">
      <c r="A1900" s="25" t="e">
        <f aca="false">#REF!</f>
        <v>#REF!</v>
      </c>
      <c r="B1900" s="25" t="e">
        <f aca="false">#REF!</f>
        <v>#REF!</v>
      </c>
      <c r="C1900" s="25" t="e">
        <f aca="false">#REF!</f>
        <v>#REF!</v>
      </c>
      <c r="D1900" s="25" t="e">
        <f aca="false">#REF!</f>
        <v>#REF!</v>
      </c>
      <c r="E1900" s="25" t="e">
        <f aca="false">#REF!</f>
        <v>#REF!</v>
      </c>
      <c r="F1900" s="25" t="e">
        <f aca="false">#REF!</f>
        <v>#REF!</v>
      </c>
      <c r="G1900" s="25" t="e">
        <f aca="false">#REF!</f>
        <v>#REF!</v>
      </c>
      <c r="H1900" s="25" t="e">
        <f aca="false">#REF!</f>
        <v>#REF!</v>
      </c>
      <c r="I1900" s="25" t="e">
        <f aca="false">#REF!</f>
        <v>#REF!</v>
      </c>
      <c r="J1900" s="25" t="e">
        <f aca="false">#REF!</f>
        <v>#REF!</v>
      </c>
      <c r="K1900" s="25" t="e">
        <f aca="false">#REF!</f>
        <v>#REF!</v>
      </c>
      <c r="L1900" s="25" t="e">
        <f aca="false">#REF!</f>
        <v>#REF!</v>
      </c>
      <c r="M1900" s="25" t="e">
        <f aca="false">#REF!</f>
        <v>#REF!</v>
      </c>
      <c r="N1900" s="25" t="e">
        <f aca="false">#REF!</f>
        <v>#REF!</v>
      </c>
    </row>
    <row r="1901" s="25" customFormat="true" ht="12.75" hidden="true" customHeight="false" outlineLevel="0" collapsed="false">
      <c r="A1901" s="25" t="e">
        <f aca="false">#REF!</f>
        <v>#REF!</v>
      </c>
      <c r="B1901" s="25" t="e">
        <f aca="false">#REF!</f>
        <v>#REF!</v>
      </c>
      <c r="C1901" s="25" t="e">
        <f aca="false">#REF!</f>
        <v>#REF!</v>
      </c>
      <c r="D1901" s="25" t="e">
        <f aca="false">#REF!</f>
        <v>#REF!</v>
      </c>
      <c r="E1901" s="25" t="e">
        <f aca="false">#REF!</f>
        <v>#REF!</v>
      </c>
      <c r="F1901" s="25" t="e">
        <f aca="false">#REF!</f>
        <v>#REF!</v>
      </c>
      <c r="G1901" s="25" t="e">
        <f aca="false">#REF!</f>
        <v>#REF!</v>
      </c>
      <c r="H1901" s="25" t="e">
        <f aca="false">#REF!</f>
        <v>#REF!</v>
      </c>
      <c r="I1901" s="25" t="e">
        <f aca="false">#REF!</f>
        <v>#REF!</v>
      </c>
      <c r="J1901" s="25" t="e">
        <f aca="false">#REF!</f>
        <v>#REF!</v>
      </c>
      <c r="K1901" s="25" t="e">
        <f aca="false">#REF!</f>
        <v>#REF!</v>
      </c>
      <c r="L1901" s="25" t="e">
        <f aca="false">#REF!</f>
        <v>#REF!</v>
      </c>
      <c r="M1901" s="25" t="e">
        <f aca="false">#REF!</f>
        <v>#REF!</v>
      </c>
      <c r="N1901" s="25" t="e">
        <f aca="false">#REF!</f>
        <v>#REF!</v>
      </c>
    </row>
    <row r="1902" s="25" customFormat="true" ht="12.75" hidden="true" customHeight="false" outlineLevel="0" collapsed="false">
      <c r="A1902" s="25" t="e">
        <f aca="false">#REF!</f>
        <v>#REF!</v>
      </c>
      <c r="B1902" s="25" t="e">
        <f aca="false">#REF!</f>
        <v>#REF!</v>
      </c>
      <c r="C1902" s="25" t="e">
        <f aca="false">#REF!</f>
        <v>#REF!</v>
      </c>
      <c r="D1902" s="25" t="e">
        <f aca="false">#REF!</f>
        <v>#REF!</v>
      </c>
      <c r="E1902" s="25" t="e">
        <f aca="false">#REF!</f>
        <v>#REF!</v>
      </c>
      <c r="F1902" s="25" t="e">
        <f aca="false">#REF!</f>
        <v>#REF!</v>
      </c>
      <c r="G1902" s="25" t="e">
        <f aca="false">#REF!</f>
        <v>#REF!</v>
      </c>
      <c r="H1902" s="25" t="e">
        <f aca="false">#REF!</f>
        <v>#REF!</v>
      </c>
      <c r="I1902" s="25" t="e">
        <f aca="false">#REF!</f>
        <v>#REF!</v>
      </c>
      <c r="J1902" s="25" t="e">
        <f aca="false">#REF!</f>
        <v>#REF!</v>
      </c>
      <c r="K1902" s="25" t="e">
        <f aca="false">#REF!</f>
        <v>#REF!</v>
      </c>
      <c r="L1902" s="25" t="e">
        <f aca="false">#REF!</f>
        <v>#REF!</v>
      </c>
      <c r="M1902" s="25" t="e">
        <f aca="false">#REF!</f>
        <v>#REF!</v>
      </c>
      <c r="N1902" s="25" t="e">
        <f aca="false">#REF!</f>
        <v>#REF!</v>
      </c>
    </row>
    <row r="1903" customFormat="false" ht="12.75" hidden="false" customHeight="false" outlineLevel="0" collapsed="false">
      <c r="A1903" s="508" t="e">
        <f aca="false">#REF!</f>
        <v>#REF!</v>
      </c>
      <c r="B1903" s="508" t="e">
        <f aca="false">#REF!</f>
        <v>#REF!</v>
      </c>
      <c r="C1903" s="25" t="e">
        <f aca="false">#REF!</f>
        <v>#REF!</v>
      </c>
      <c r="D1903" s="25" t="e">
        <f aca="false">#REF!</f>
        <v>#REF!</v>
      </c>
      <c r="E1903" s="25" t="e">
        <f aca="false">#REF!</f>
        <v>#REF!</v>
      </c>
      <c r="F1903" s="25" t="e">
        <f aca="false">#REF!</f>
        <v>#REF!</v>
      </c>
      <c r="G1903" s="508" t="e">
        <f aca="false">#REF!</f>
        <v>#REF!</v>
      </c>
      <c r="H1903" s="25" t="e">
        <f aca="false">#REF!</f>
        <v>#REF!</v>
      </c>
      <c r="I1903" s="25" t="e">
        <f aca="false">#REF!</f>
        <v>#REF!</v>
      </c>
      <c r="J1903" s="25" t="e">
        <f aca="false">#REF!</f>
        <v>#REF!</v>
      </c>
      <c r="K1903" s="508" t="e">
        <f aca="false">#REF!</f>
        <v>#REF!</v>
      </c>
      <c r="L1903" s="649" t="e">
        <f aca="false">#REF!</f>
        <v>#REF!</v>
      </c>
      <c r="M1903" s="649" t="e">
        <f aca="false">#REF!</f>
        <v>#REF!</v>
      </c>
      <c r="N1903" s="649" t="e">
        <f aca="false">#REF!</f>
        <v>#REF!</v>
      </c>
      <c r="O1903" s="649"/>
      <c r="P1903" s="649"/>
      <c r="Q1903" s="649"/>
      <c r="R1903" s="650"/>
      <c r="S1903" s="641" t="s">
        <v>1658</v>
      </c>
    </row>
    <row r="1904" s="25" customFormat="true" ht="12.75" hidden="true" customHeight="false" outlineLevel="0" collapsed="false">
      <c r="A1904" s="25" t="e">
        <f aca="false">#REF!</f>
        <v>#REF!</v>
      </c>
      <c r="B1904" s="25" t="e">
        <f aca="false">#REF!</f>
        <v>#REF!</v>
      </c>
      <c r="C1904" s="25" t="e">
        <f aca="false">#REF!</f>
        <v>#REF!</v>
      </c>
      <c r="D1904" s="25" t="e">
        <f aca="false">#REF!</f>
        <v>#REF!</v>
      </c>
      <c r="E1904" s="25" t="e">
        <f aca="false">#REF!</f>
        <v>#REF!</v>
      </c>
      <c r="F1904" s="25" t="e">
        <f aca="false">#REF!</f>
        <v>#REF!</v>
      </c>
      <c r="G1904" s="25" t="e">
        <f aca="false">#REF!</f>
        <v>#REF!</v>
      </c>
      <c r="H1904" s="25" t="e">
        <f aca="false">#REF!</f>
        <v>#REF!</v>
      </c>
      <c r="I1904" s="25" t="e">
        <f aca="false">#REF!</f>
        <v>#REF!</v>
      </c>
      <c r="J1904" s="25" t="e">
        <f aca="false">#REF!</f>
        <v>#REF!</v>
      </c>
      <c r="K1904" s="25" t="e">
        <f aca="false">#REF!</f>
        <v>#REF!</v>
      </c>
      <c r="L1904" s="25" t="e">
        <f aca="false">#REF!</f>
        <v>#REF!</v>
      </c>
      <c r="M1904" s="25" t="e">
        <f aca="false">#REF!</f>
        <v>#REF!</v>
      </c>
      <c r="N1904" s="25" t="e">
        <f aca="false">#REF!</f>
        <v>#REF!</v>
      </c>
    </row>
    <row r="1905" s="25" customFormat="true" ht="12.75" hidden="true" customHeight="false" outlineLevel="0" collapsed="false">
      <c r="A1905" s="25" t="e">
        <f aca="false">#REF!</f>
        <v>#REF!</v>
      </c>
      <c r="B1905" s="25" t="e">
        <f aca="false">#REF!</f>
        <v>#REF!</v>
      </c>
      <c r="C1905" s="25" t="e">
        <f aca="false">#REF!</f>
        <v>#REF!</v>
      </c>
      <c r="D1905" s="25" t="e">
        <f aca="false">#REF!</f>
        <v>#REF!</v>
      </c>
      <c r="E1905" s="25" t="e">
        <f aca="false">#REF!</f>
        <v>#REF!</v>
      </c>
      <c r="F1905" s="25" t="e">
        <f aca="false">#REF!</f>
        <v>#REF!</v>
      </c>
      <c r="G1905" s="25" t="e">
        <f aca="false">#REF!</f>
        <v>#REF!</v>
      </c>
      <c r="H1905" s="25" t="e">
        <f aca="false">#REF!</f>
        <v>#REF!</v>
      </c>
      <c r="I1905" s="25" t="e">
        <f aca="false">#REF!</f>
        <v>#REF!</v>
      </c>
      <c r="J1905" s="25" t="e">
        <f aca="false">#REF!</f>
        <v>#REF!</v>
      </c>
      <c r="K1905" s="25" t="e">
        <f aca="false">#REF!</f>
        <v>#REF!</v>
      </c>
      <c r="L1905" s="25" t="e">
        <f aca="false">#REF!</f>
        <v>#REF!</v>
      </c>
      <c r="M1905" s="25" t="e">
        <f aca="false">#REF!</f>
        <v>#REF!</v>
      </c>
      <c r="N1905" s="25" t="e">
        <f aca="false">#REF!</f>
        <v>#REF!</v>
      </c>
    </row>
    <row r="1906" s="25" customFormat="true" ht="12.75" hidden="true" customHeight="false" outlineLevel="0" collapsed="false">
      <c r="A1906" s="25" t="e">
        <f aca="false">#REF!</f>
        <v>#REF!</v>
      </c>
      <c r="B1906" s="25" t="e">
        <f aca="false">#REF!</f>
        <v>#REF!</v>
      </c>
      <c r="C1906" s="25" t="e">
        <f aca="false">#REF!</f>
        <v>#REF!</v>
      </c>
      <c r="D1906" s="25" t="e">
        <f aca="false">#REF!</f>
        <v>#REF!</v>
      </c>
      <c r="E1906" s="25" t="e">
        <f aca="false">#REF!</f>
        <v>#REF!</v>
      </c>
      <c r="F1906" s="25" t="e">
        <f aca="false">#REF!</f>
        <v>#REF!</v>
      </c>
      <c r="G1906" s="25" t="e">
        <f aca="false">#REF!</f>
        <v>#REF!</v>
      </c>
      <c r="H1906" s="25" t="e">
        <f aca="false">#REF!</f>
        <v>#REF!</v>
      </c>
      <c r="I1906" s="25" t="e">
        <f aca="false">#REF!</f>
        <v>#REF!</v>
      </c>
      <c r="J1906" s="25" t="e">
        <f aca="false">#REF!</f>
        <v>#REF!</v>
      </c>
      <c r="K1906" s="25" t="e">
        <f aca="false">#REF!</f>
        <v>#REF!</v>
      </c>
      <c r="L1906" s="25" t="e">
        <f aca="false">#REF!</f>
        <v>#REF!</v>
      </c>
      <c r="M1906" s="25" t="e">
        <f aca="false">#REF!</f>
        <v>#REF!</v>
      </c>
      <c r="N1906" s="25" t="e">
        <f aca="false">#REF!</f>
        <v>#REF!</v>
      </c>
    </row>
    <row r="1907" s="25" customFormat="true" ht="12.75" hidden="true" customHeight="false" outlineLevel="0" collapsed="false">
      <c r="A1907" s="25" t="e">
        <f aca="false">#REF!</f>
        <v>#REF!</v>
      </c>
      <c r="B1907" s="25" t="e">
        <f aca="false">#REF!</f>
        <v>#REF!</v>
      </c>
      <c r="C1907" s="25" t="e">
        <f aca="false">#REF!</f>
        <v>#REF!</v>
      </c>
      <c r="D1907" s="25" t="e">
        <f aca="false">#REF!</f>
        <v>#REF!</v>
      </c>
      <c r="E1907" s="25" t="e">
        <f aca="false">#REF!</f>
        <v>#REF!</v>
      </c>
      <c r="F1907" s="25" t="e">
        <f aca="false">#REF!</f>
        <v>#REF!</v>
      </c>
      <c r="G1907" s="25" t="e">
        <f aca="false">#REF!</f>
        <v>#REF!</v>
      </c>
      <c r="H1907" s="25" t="e">
        <f aca="false">#REF!</f>
        <v>#REF!</v>
      </c>
      <c r="I1907" s="25" t="e">
        <f aca="false">#REF!</f>
        <v>#REF!</v>
      </c>
      <c r="J1907" s="25" t="e">
        <f aca="false">#REF!</f>
        <v>#REF!</v>
      </c>
      <c r="K1907" s="25" t="e">
        <f aca="false">#REF!</f>
        <v>#REF!</v>
      </c>
      <c r="L1907" s="25" t="e">
        <f aca="false">#REF!</f>
        <v>#REF!</v>
      </c>
      <c r="M1907" s="25" t="e">
        <f aca="false">#REF!</f>
        <v>#REF!</v>
      </c>
      <c r="N1907" s="25" t="e">
        <f aca="false">#REF!</f>
        <v>#REF!</v>
      </c>
    </row>
    <row r="1908" s="25" customFormat="true" ht="12.75" hidden="true" customHeight="false" outlineLevel="0" collapsed="false">
      <c r="A1908" s="25" t="e">
        <f aca="false">#REF!</f>
        <v>#REF!</v>
      </c>
      <c r="B1908" s="25" t="e">
        <f aca="false">#REF!</f>
        <v>#REF!</v>
      </c>
      <c r="C1908" s="25" t="e">
        <f aca="false">#REF!</f>
        <v>#REF!</v>
      </c>
      <c r="D1908" s="25" t="e">
        <f aca="false">#REF!</f>
        <v>#REF!</v>
      </c>
      <c r="E1908" s="25" t="e">
        <f aca="false">#REF!</f>
        <v>#REF!</v>
      </c>
      <c r="F1908" s="25" t="e">
        <f aca="false">#REF!</f>
        <v>#REF!</v>
      </c>
      <c r="G1908" s="25" t="e">
        <f aca="false">#REF!</f>
        <v>#REF!</v>
      </c>
      <c r="H1908" s="25" t="e">
        <f aca="false">#REF!</f>
        <v>#REF!</v>
      </c>
      <c r="I1908" s="25" t="e">
        <f aca="false">#REF!</f>
        <v>#REF!</v>
      </c>
      <c r="J1908" s="25" t="e">
        <f aca="false">#REF!</f>
        <v>#REF!</v>
      </c>
      <c r="K1908" s="25" t="e">
        <f aca="false">#REF!</f>
        <v>#REF!</v>
      </c>
      <c r="L1908" s="25" t="e">
        <f aca="false">#REF!</f>
        <v>#REF!</v>
      </c>
      <c r="M1908" s="25" t="e">
        <f aca="false">#REF!</f>
        <v>#REF!</v>
      </c>
      <c r="N1908" s="25" t="e">
        <f aca="false">#REF!</f>
        <v>#REF!</v>
      </c>
    </row>
    <row r="1909" s="25" customFormat="true" ht="12.75" hidden="true" customHeight="false" outlineLevel="0" collapsed="false">
      <c r="A1909" s="25" t="e">
        <f aca="false">#REF!</f>
        <v>#REF!</v>
      </c>
      <c r="B1909" s="25" t="e">
        <f aca="false">#REF!</f>
        <v>#REF!</v>
      </c>
      <c r="C1909" s="25" t="e">
        <f aca="false">#REF!</f>
        <v>#REF!</v>
      </c>
      <c r="D1909" s="25" t="e">
        <f aca="false">#REF!</f>
        <v>#REF!</v>
      </c>
      <c r="E1909" s="25" t="e">
        <f aca="false">#REF!</f>
        <v>#REF!</v>
      </c>
      <c r="F1909" s="25" t="e">
        <f aca="false">#REF!</f>
        <v>#REF!</v>
      </c>
      <c r="G1909" s="25" t="e">
        <f aca="false">#REF!</f>
        <v>#REF!</v>
      </c>
      <c r="H1909" s="25" t="e">
        <f aca="false">#REF!</f>
        <v>#REF!</v>
      </c>
      <c r="I1909" s="25" t="e">
        <f aca="false">#REF!</f>
        <v>#REF!</v>
      </c>
      <c r="J1909" s="25" t="e">
        <f aca="false">#REF!</f>
        <v>#REF!</v>
      </c>
      <c r="K1909" s="25" t="e">
        <f aca="false">#REF!</f>
        <v>#REF!</v>
      </c>
      <c r="L1909" s="25" t="e">
        <f aca="false">#REF!</f>
        <v>#REF!</v>
      </c>
      <c r="M1909" s="25" t="e">
        <f aca="false">#REF!</f>
        <v>#REF!</v>
      </c>
      <c r="N1909" s="25" t="e">
        <f aca="false">#REF!</f>
        <v>#REF!</v>
      </c>
    </row>
    <row r="1910" s="25" customFormat="true" ht="12.75" hidden="true" customHeight="false" outlineLevel="0" collapsed="false">
      <c r="A1910" s="25" t="e">
        <f aca="false">#REF!</f>
        <v>#REF!</v>
      </c>
      <c r="B1910" s="25" t="e">
        <f aca="false">#REF!</f>
        <v>#REF!</v>
      </c>
      <c r="C1910" s="25" t="e">
        <f aca="false">#REF!</f>
        <v>#REF!</v>
      </c>
      <c r="D1910" s="25" t="e">
        <f aca="false">#REF!</f>
        <v>#REF!</v>
      </c>
      <c r="E1910" s="25" t="e">
        <f aca="false">#REF!</f>
        <v>#REF!</v>
      </c>
      <c r="F1910" s="25" t="e">
        <f aca="false">#REF!</f>
        <v>#REF!</v>
      </c>
      <c r="G1910" s="25" t="e">
        <f aca="false">#REF!</f>
        <v>#REF!</v>
      </c>
      <c r="H1910" s="25" t="e">
        <f aca="false">#REF!</f>
        <v>#REF!</v>
      </c>
      <c r="I1910" s="25" t="e">
        <f aca="false">#REF!</f>
        <v>#REF!</v>
      </c>
      <c r="J1910" s="25" t="e">
        <f aca="false">#REF!</f>
        <v>#REF!</v>
      </c>
      <c r="K1910" s="25" t="e">
        <f aca="false">#REF!</f>
        <v>#REF!</v>
      </c>
      <c r="L1910" s="25" t="e">
        <f aca="false">#REF!</f>
        <v>#REF!</v>
      </c>
      <c r="M1910" s="25" t="e">
        <f aca="false">#REF!</f>
        <v>#REF!</v>
      </c>
      <c r="N1910" s="25" t="e">
        <f aca="false">#REF!</f>
        <v>#REF!</v>
      </c>
    </row>
    <row r="1911" s="25" customFormat="true" ht="12.75" hidden="true" customHeight="false" outlineLevel="0" collapsed="false">
      <c r="A1911" s="25" t="e">
        <f aca="false">#REF!</f>
        <v>#REF!</v>
      </c>
      <c r="B1911" s="25" t="e">
        <f aca="false">#REF!</f>
        <v>#REF!</v>
      </c>
      <c r="C1911" s="25" t="e">
        <f aca="false">#REF!</f>
        <v>#REF!</v>
      </c>
      <c r="D1911" s="25" t="e">
        <f aca="false">#REF!</f>
        <v>#REF!</v>
      </c>
      <c r="E1911" s="25" t="e">
        <f aca="false">#REF!</f>
        <v>#REF!</v>
      </c>
      <c r="F1911" s="25" t="e">
        <f aca="false">#REF!</f>
        <v>#REF!</v>
      </c>
      <c r="G1911" s="25" t="e">
        <f aca="false">#REF!</f>
        <v>#REF!</v>
      </c>
      <c r="H1911" s="25" t="e">
        <f aca="false">#REF!</f>
        <v>#REF!</v>
      </c>
      <c r="I1911" s="25" t="e">
        <f aca="false">#REF!</f>
        <v>#REF!</v>
      </c>
      <c r="J1911" s="25" t="e">
        <f aca="false">#REF!</f>
        <v>#REF!</v>
      </c>
      <c r="K1911" s="25" t="e">
        <f aca="false">#REF!</f>
        <v>#REF!</v>
      </c>
      <c r="L1911" s="25" t="e">
        <f aca="false">#REF!</f>
        <v>#REF!</v>
      </c>
      <c r="M1911" s="25" t="e">
        <f aca="false">#REF!</f>
        <v>#REF!</v>
      </c>
      <c r="N1911" s="25" t="e">
        <f aca="false">#REF!</f>
        <v>#REF!</v>
      </c>
    </row>
    <row r="1912" s="25" customFormat="true" ht="12.75" hidden="true" customHeight="false" outlineLevel="0" collapsed="false">
      <c r="A1912" s="25" t="e">
        <f aca="false">#REF!</f>
        <v>#REF!</v>
      </c>
      <c r="B1912" s="25" t="e">
        <f aca="false">#REF!</f>
        <v>#REF!</v>
      </c>
      <c r="C1912" s="25" t="e">
        <f aca="false">#REF!</f>
        <v>#REF!</v>
      </c>
      <c r="D1912" s="25" t="e">
        <f aca="false">#REF!</f>
        <v>#REF!</v>
      </c>
      <c r="E1912" s="25" t="e">
        <f aca="false">#REF!</f>
        <v>#REF!</v>
      </c>
      <c r="F1912" s="25" t="e">
        <f aca="false">#REF!</f>
        <v>#REF!</v>
      </c>
      <c r="G1912" s="25" t="e">
        <f aca="false">#REF!</f>
        <v>#REF!</v>
      </c>
      <c r="H1912" s="25" t="e">
        <f aca="false">#REF!</f>
        <v>#REF!</v>
      </c>
      <c r="I1912" s="25" t="e">
        <f aca="false">#REF!</f>
        <v>#REF!</v>
      </c>
      <c r="J1912" s="25" t="e">
        <f aca="false">#REF!</f>
        <v>#REF!</v>
      </c>
      <c r="K1912" s="25" t="e">
        <f aca="false">#REF!</f>
        <v>#REF!</v>
      </c>
      <c r="L1912" s="25" t="e">
        <f aca="false">#REF!</f>
        <v>#REF!</v>
      </c>
      <c r="M1912" s="25" t="e">
        <f aca="false">#REF!</f>
        <v>#REF!</v>
      </c>
      <c r="N1912" s="25" t="e">
        <f aca="false">#REF!</f>
        <v>#REF!</v>
      </c>
    </row>
    <row r="1913" s="25" customFormat="true" ht="12.75" hidden="true" customHeight="false" outlineLevel="0" collapsed="false">
      <c r="A1913" s="25" t="e">
        <f aca="false">#REF!</f>
        <v>#REF!</v>
      </c>
      <c r="B1913" s="25" t="e">
        <f aca="false">#REF!</f>
        <v>#REF!</v>
      </c>
      <c r="C1913" s="25" t="e">
        <f aca="false">#REF!</f>
        <v>#REF!</v>
      </c>
      <c r="D1913" s="25" t="e">
        <f aca="false">#REF!</f>
        <v>#REF!</v>
      </c>
      <c r="E1913" s="25" t="e">
        <f aca="false">#REF!</f>
        <v>#REF!</v>
      </c>
      <c r="F1913" s="25" t="e">
        <f aca="false">#REF!</f>
        <v>#REF!</v>
      </c>
      <c r="G1913" s="25" t="e">
        <f aca="false">#REF!</f>
        <v>#REF!</v>
      </c>
      <c r="H1913" s="25" t="e">
        <f aca="false">#REF!</f>
        <v>#REF!</v>
      </c>
      <c r="I1913" s="25" t="e">
        <f aca="false">#REF!</f>
        <v>#REF!</v>
      </c>
      <c r="J1913" s="25" t="e">
        <f aca="false">#REF!</f>
        <v>#REF!</v>
      </c>
      <c r="K1913" s="25" t="e">
        <f aca="false">#REF!</f>
        <v>#REF!</v>
      </c>
      <c r="L1913" s="25" t="e">
        <f aca="false">#REF!</f>
        <v>#REF!</v>
      </c>
      <c r="M1913" s="25" t="e">
        <f aca="false">#REF!</f>
        <v>#REF!</v>
      </c>
      <c r="N1913" s="25" t="e">
        <f aca="false">#REF!</f>
        <v>#REF!</v>
      </c>
    </row>
    <row r="1914" s="25" customFormat="true" ht="12.75" hidden="true" customHeight="false" outlineLevel="0" collapsed="false">
      <c r="A1914" s="25" t="e">
        <f aca="false">#REF!</f>
        <v>#REF!</v>
      </c>
      <c r="B1914" s="25" t="e">
        <f aca="false">#REF!</f>
        <v>#REF!</v>
      </c>
      <c r="C1914" s="25" t="e">
        <f aca="false">#REF!</f>
        <v>#REF!</v>
      </c>
      <c r="D1914" s="25" t="e">
        <f aca="false">#REF!</f>
        <v>#REF!</v>
      </c>
      <c r="E1914" s="25" t="e">
        <f aca="false">#REF!</f>
        <v>#REF!</v>
      </c>
      <c r="F1914" s="25" t="e">
        <f aca="false">#REF!</f>
        <v>#REF!</v>
      </c>
      <c r="G1914" s="25" t="e">
        <f aca="false">#REF!</f>
        <v>#REF!</v>
      </c>
      <c r="H1914" s="25" t="e">
        <f aca="false">#REF!</f>
        <v>#REF!</v>
      </c>
      <c r="I1914" s="25" t="e">
        <f aca="false">#REF!</f>
        <v>#REF!</v>
      </c>
      <c r="J1914" s="25" t="e">
        <f aca="false">#REF!</f>
        <v>#REF!</v>
      </c>
      <c r="K1914" s="25" t="e">
        <f aca="false">#REF!</f>
        <v>#REF!</v>
      </c>
      <c r="L1914" s="25" t="e">
        <f aca="false">#REF!</f>
        <v>#REF!</v>
      </c>
      <c r="M1914" s="25" t="e">
        <f aca="false">#REF!</f>
        <v>#REF!</v>
      </c>
      <c r="N1914" s="25" t="e">
        <f aca="false">#REF!</f>
        <v>#REF!</v>
      </c>
    </row>
    <row r="1915" s="25" customFormat="true" ht="12.75" hidden="true" customHeight="false" outlineLevel="0" collapsed="false">
      <c r="A1915" s="25" t="e">
        <f aca="false">#REF!</f>
        <v>#REF!</v>
      </c>
      <c r="B1915" s="25" t="e">
        <f aca="false">#REF!</f>
        <v>#REF!</v>
      </c>
      <c r="C1915" s="25" t="e">
        <f aca="false">#REF!</f>
        <v>#REF!</v>
      </c>
      <c r="D1915" s="25" t="e">
        <f aca="false">#REF!</f>
        <v>#REF!</v>
      </c>
      <c r="E1915" s="25" t="e">
        <f aca="false">#REF!</f>
        <v>#REF!</v>
      </c>
      <c r="F1915" s="25" t="e">
        <f aca="false">#REF!</f>
        <v>#REF!</v>
      </c>
      <c r="G1915" s="25" t="e">
        <f aca="false">#REF!</f>
        <v>#REF!</v>
      </c>
      <c r="H1915" s="25" t="e">
        <f aca="false">#REF!</f>
        <v>#REF!</v>
      </c>
      <c r="I1915" s="25" t="e">
        <f aca="false">#REF!</f>
        <v>#REF!</v>
      </c>
      <c r="J1915" s="25" t="e">
        <f aca="false">#REF!</f>
        <v>#REF!</v>
      </c>
      <c r="K1915" s="25" t="e">
        <f aca="false">#REF!</f>
        <v>#REF!</v>
      </c>
      <c r="L1915" s="25" t="e">
        <f aca="false">#REF!</f>
        <v>#REF!</v>
      </c>
      <c r="M1915" s="25" t="e">
        <f aca="false">#REF!</f>
        <v>#REF!</v>
      </c>
      <c r="N1915" s="25" t="e">
        <f aca="false">#REF!</f>
        <v>#REF!</v>
      </c>
    </row>
    <row r="1916" s="25" customFormat="true" ht="12.75" hidden="true" customHeight="false" outlineLevel="0" collapsed="false">
      <c r="A1916" s="25" t="e">
        <f aca="false">#REF!</f>
        <v>#REF!</v>
      </c>
      <c r="B1916" s="25" t="e">
        <f aca="false">#REF!</f>
        <v>#REF!</v>
      </c>
      <c r="C1916" s="25" t="e">
        <f aca="false">#REF!</f>
        <v>#REF!</v>
      </c>
      <c r="D1916" s="25" t="e">
        <f aca="false">#REF!</f>
        <v>#REF!</v>
      </c>
      <c r="E1916" s="25" t="e">
        <f aca="false">#REF!</f>
        <v>#REF!</v>
      </c>
      <c r="F1916" s="25" t="e">
        <f aca="false">#REF!</f>
        <v>#REF!</v>
      </c>
      <c r="G1916" s="25" t="e">
        <f aca="false">#REF!</f>
        <v>#REF!</v>
      </c>
      <c r="H1916" s="25" t="e">
        <f aca="false">#REF!</f>
        <v>#REF!</v>
      </c>
      <c r="I1916" s="25" t="e">
        <f aca="false">#REF!</f>
        <v>#REF!</v>
      </c>
      <c r="J1916" s="25" t="e">
        <f aca="false">#REF!</f>
        <v>#REF!</v>
      </c>
      <c r="K1916" s="25" t="e">
        <f aca="false">#REF!</f>
        <v>#REF!</v>
      </c>
      <c r="L1916" s="25" t="e">
        <f aca="false">#REF!</f>
        <v>#REF!</v>
      </c>
      <c r="M1916" s="25" t="e">
        <f aca="false">#REF!</f>
        <v>#REF!</v>
      </c>
      <c r="N1916" s="25" t="e">
        <f aca="false">#REF!</f>
        <v>#REF!</v>
      </c>
    </row>
    <row r="1917" s="25" customFormat="true" ht="12.75" hidden="true" customHeight="false" outlineLevel="0" collapsed="false">
      <c r="A1917" s="25" t="e">
        <f aca="false">#REF!</f>
        <v>#REF!</v>
      </c>
      <c r="B1917" s="25" t="e">
        <f aca="false">#REF!</f>
        <v>#REF!</v>
      </c>
      <c r="C1917" s="25" t="e">
        <f aca="false">#REF!</f>
        <v>#REF!</v>
      </c>
      <c r="D1917" s="25" t="e">
        <f aca="false">#REF!</f>
        <v>#REF!</v>
      </c>
      <c r="E1917" s="25" t="e">
        <f aca="false">#REF!</f>
        <v>#REF!</v>
      </c>
      <c r="F1917" s="25" t="e">
        <f aca="false">#REF!</f>
        <v>#REF!</v>
      </c>
      <c r="G1917" s="25" t="e">
        <f aca="false">#REF!</f>
        <v>#REF!</v>
      </c>
      <c r="H1917" s="25" t="e">
        <f aca="false">#REF!</f>
        <v>#REF!</v>
      </c>
      <c r="I1917" s="25" t="e">
        <f aca="false">#REF!</f>
        <v>#REF!</v>
      </c>
      <c r="J1917" s="25" t="e">
        <f aca="false">#REF!</f>
        <v>#REF!</v>
      </c>
      <c r="K1917" s="25" t="e">
        <f aca="false">#REF!</f>
        <v>#REF!</v>
      </c>
      <c r="L1917" s="25" t="e">
        <f aca="false">#REF!</f>
        <v>#REF!</v>
      </c>
      <c r="M1917" s="25" t="e">
        <f aca="false">#REF!</f>
        <v>#REF!</v>
      </c>
      <c r="N1917" s="25" t="e">
        <f aca="false">#REF!</f>
        <v>#REF!</v>
      </c>
    </row>
    <row r="1918" s="25" customFormat="true" ht="12.75" hidden="true" customHeight="false" outlineLevel="0" collapsed="false">
      <c r="A1918" s="25" t="e">
        <f aca="false">#REF!</f>
        <v>#REF!</v>
      </c>
      <c r="B1918" s="25" t="e">
        <f aca="false">#REF!</f>
        <v>#REF!</v>
      </c>
      <c r="C1918" s="25" t="e">
        <f aca="false">#REF!</f>
        <v>#REF!</v>
      </c>
      <c r="D1918" s="25" t="e">
        <f aca="false">#REF!</f>
        <v>#REF!</v>
      </c>
      <c r="E1918" s="25" t="e">
        <f aca="false">#REF!</f>
        <v>#REF!</v>
      </c>
      <c r="F1918" s="25" t="e">
        <f aca="false">#REF!</f>
        <v>#REF!</v>
      </c>
      <c r="G1918" s="25" t="e">
        <f aca="false">#REF!</f>
        <v>#REF!</v>
      </c>
      <c r="H1918" s="25" t="e">
        <f aca="false">#REF!</f>
        <v>#REF!</v>
      </c>
      <c r="I1918" s="25" t="e">
        <f aca="false">#REF!</f>
        <v>#REF!</v>
      </c>
      <c r="J1918" s="25" t="e">
        <f aca="false">#REF!</f>
        <v>#REF!</v>
      </c>
      <c r="K1918" s="25" t="e">
        <f aca="false">#REF!</f>
        <v>#REF!</v>
      </c>
      <c r="L1918" s="25" t="e">
        <f aca="false">#REF!</f>
        <v>#REF!</v>
      </c>
      <c r="M1918" s="25" t="e">
        <f aca="false">#REF!</f>
        <v>#REF!</v>
      </c>
      <c r="N1918" s="25" t="e">
        <f aca="false">#REF!</f>
        <v>#REF!</v>
      </c>
    </row>
    <row r="1919" s="25" customFormat="true" ht="12.75" hidden="true" customHeight="false" outlineLevel="0" collapsed="false">
      <c r="A1919" s="25" t="e">
        <f aca="false">#REF!</f>
        <v>#REF!</v>
      </c>
      <c r="B1919" s="25" t="e">
        <f aca="false">#REF!</f>
        <v>#REF!</v>
      </c>
      <c r="C1919" s="25" t="e">
        <f aca="false">#REF!</f>
        <v>#REF!</v>
      </c>
      <c r="D1919" s="25" t="e">
        <f aca="false">#REF!</f>
        <v>#REF!</v>
      </c>
      <c r="E1919" s="25" t="e">
        <f aca="false">#REF!</f>
        <v>#REF!</v>
      </c>
      <c r="F1919" s="25" t="e">
        <f aca="false">#REF!</f>
        <v>#REF!</v>
      </c>
      <c r="G1919" s="25" t="e">
        <f aca="false">#REF!</f>
        <v>#REF!</v>
      </c>
      <c r="H1919" s="25" t="e">
        <f aca="false">#REF!</f>
        <v>#REF!</v>
      </c>
      <c r="I1919" s="25" t="e">
        <f aca="false">#REF!</f>
        <v>#REF!</v>
      </c>
      <c r="J1919" s="25" t="e">
        <f aca="false">#REF!</f>
        <v>#REF!</v>
      </c>
      <c r="K1919" s="25" t="e">
        <f aca="false">#REF!</f>
        <v>#REF!</v>
      </c>
      <c r="L1919" s="25" t="e">
        <f aca="false">#REF!</f>
        <v>#REF!</v>
      </c>
      <c r="M1919" s="25" t="e">
        <f aca="false">#REF!</f>
        <v>#REF!</v>
      </c>
      <c r="N1919" s="25" t="e">
        <f aca="false">#REF!</f>
        <v>#REF!</v>
      </c>
    </row>
    <row r="1920" s="25" customFormat="true" ht="12.75" hidden="true" customHeight="false" outlineLevel="0" collapsed="false">
      <c r="A1920" s="25" t="e">
        <f aca="false">#REF!</f>
        <v>#REF!</v>
      </c>
      <c r="B1920" s="25" t="e">
        <f aca="false">#REF!</f>
        <v>#REF!</v>
      </c>
      <c r="C1920" s="25" t="e">
        <f aca="false">#REF!</f>
        <v>#REF!</v>
      </c>
      <c r="D1920" s="25" t="e">
        <f aca="false">#REF!</f>
        <v>#REF!</v>
      </c>
      <c r="E1920" s="25" t="e">
        <f aca="false">#REF!</f>
        <v>#REF!</v>
      </c>
      <c r="F1920" s="25" t="e">
        <f aca="false">#REF!</f>
        <v>#REF!</v>
      </c>
      <c r="G1920" s="25" t="e">
        <f aca="false">#REF!</f>
        <v>#REF!</v>
      </c>
      <c r="H1920" s="25" t="e">
        <f aca="false">#REF!</f>
        <v>#REF!</v>
      </c>
      <c r="I1920" s="25" t="e">
        <f aca="false">#REF!</f>
        <v>#REF!</v>
      </c>
      <c r="J1920" s="25" t="e">
        <f aca="false">#REF!</f>
        <v>#REF!</v>
      </c>
      <c r="K1920" s="25" t="e">
        <f aca="false">#REF!</f>
        <v>#REF!</v>
      </c>
      <c r="L1920" s="25" t="e">
        <f aca="false">#REF!</f>
        <v>#REF!</v>
      </c>
      <c r="M1920" s="25" t="e">
        <f aca="false">#REF!</f>
        <v>#REF!</v>
      </c>
      <c r="N1920" s="25" t="e">
        <f aca="false">#REF!</f>
        <v>#REF!</v>
      </c>
    </row>
    <row r="1921" s="25" customFormat="true" ht="12.75" hidden="true" customHeight="false" outlineLevel="0" collapsed="false">
      <c r="A1921" s="25" t="e">
        <f aca="false">#REF!</f>
        <v>#REF!</v>
      </c>
      <c r="B1921" s="25" t="e">
        <f aca="false">#REF!</f>
        <v>#REF!</v>
      </c>
      <c r="C1921" s="25" t="e">
        <f aca="false">#REF!</f>
        <v>#REF!</v>
      </c>
      <c r="D1921" s="25" t="e">
        <f aca="false">#REF!</f>
        <v>#REF!</v>
      </c>
      <c r="E1921" s="25" t="e">
        <f aca="false">#REF!</f>
        <v>#REF!</v>
      </c>
      <c r="F1921" s="25" t="e">
        <f aca="false">#REF!</f>
        <v>#REF!</v>
      </c>
      <c r="G1921" s="25" t="e">
        <f aca="false">#REF!</f>
        <v>#REF!</v>
      </c>
      <c r="H1921" s="25" t="e">
        <f aca="false">#REF!</f>
        <v>#REF!</v>
      </c>
      <c r="I1921" s="25" t="e">
        <f aca="false">#REF!</f>
        <v>#REF!</v>
      </c>
      <c r="J1921" s="25" t="e">
        <f aca="false">#REF!</f>
        <v>#REF!</v>
      </c>
      <c r="K1921" s="25" t="e">
        <f aca="false">#REF!</f>
        <v>#REF!</v>
      </c>
      <c r="L1921" s="25" t="e">
        <f aca="false">#REF!</f>
        <v>#REF!</v>
      </c>
      <c r="M1921" s="25" t="e">
        <f aca="false">#REF!</f>
        <v>#REF!</v>
      </c>
      <c r="N1921" s="25" t="e">
        <f aca="false">#REF!</f>
        <v>#REF!</v>
      </c>
    </row>
    <row r="1922" s="25" customFormat="true" ht="12.75" hidden="true" customHeight="false" outlineLevel="0" collapsed="false">
      <c r="A1922" s="25" t="e">
        <f aca="false">#REF!</f>
        <v>#REF!</v>
      </c>
      <c r="B1922" s="25" t="e">
        <f aca="false">#REF!</f>
        <v>#REF!</v>
      </c>
      <c r="C1922" s="25" t="e">
        <f aca="false">#REF!</f>
        <v>#REF!</v>
      </c>
      <c r="D1922" s="25" t="e">
        <f aca="false">#REF!</f>
        <v>#REF!</v>
      </c>
      <c r="E1922" s="25" t="e">
        <f aca="false">#REF!</f>
        <v>#REF!</v>
      </c>
      <c r="F1922" s="25" t="e">
        <f aca="false">#REF!</f>
        <v>#REF!</v>
      </c>
      <c r="G1922" s="25" t="e">
        <f aca="false">#REF!</f>
        <v>#REF!</v>
      </c>
      <c r="H1922" s="25" t="e">
        <f aca="false">#REF!</f>
        <v>#REF!</v>
      </c>
      <c r="I1922" s="25" t="e">
        <f aca="false">#REF!</f>
        <v>#REF!</v>
      </c>
      <c r="J1922" s="25" t="e">
        <f aca="false">#REF!</f>
        <v>#REF!</v>
      </c>
      <c r="K1922" s="25" t="e">
        <f aca="false">#REF!</f>
        <v>#REF!</v>
      </c>
      <c r="L1922" s="25" t="e">
        <f aca="false">#REF!</f>
        <v>#REF!</v>
      </c>
      <c r="M1922" s="25" t="e">
        <f aca="false">#REF!</f>
        <v>#REF!</v>
      </c>
      <c r="N1922" s="25" t="e">
        <f aca="false">#REF!</f>
        <v>#REF!</v>
      </c>
    </row>
    <row r="1923" s="25" customFormat="true" ht="12.75" hidden="true" customHeight="false" outlineLevel="0" collapsed="false">
      <c r="A1923" s="25" t="e">
        <f aca="false">#REF!</f>
        <v>#REF!</v>
      </c>
      <c r="B1923" s="25" t="e">
        <f aca="false">#REF!</f>
        <v>#REF!</v>
      </c>
      <c r="C1923" s="25" t="e">
        <f aca="false">#REF!</f>
        <v>#REF!</v>
      </c>
      <c r="D1923" s="25" t="e">
        <f aca="false">#REF!</f>
        <v>#REF!</v>
      </c>
      <c r="E1923" s="25" t="e">
        <f aca="false">#REF!</f>
        <v>#REF!</v>
      </c>
      <c r="F1923" s="25" t="e">
        <f aca="false">#REF!</f>
        <v>#REF!</v>
      </c>
      <c r="G1923" s="25" t="e">
        <f aca="false">#REF!</f>
        <v>#REF!</v>
      </c>
      <c r="H1923" s="25" t="e">
        <f aca="false">#REF!</f>
        <v>#REF!</v>
      </c>
      <c r="I1923" s="25" t="e">
        <f aca="false">#REF!</f>
        <v>#REF!</v>
      </c>
      <c r="J1923" s="25" t="e">
        <f aca="false">#REF!</f>
        <v>#REF!</v>
      </c>
      <c r="K1923" s="25" t="e">
        <f aca="false">#REF!</f>
        <v>#REF!</v>
      </c>
      <c r="L1923" s="25" t="e">
        <f aca="false">#REF!</f>
        <v>#REF!</v>
      </c>
      <c r="M1923" s="25" t="e">
        <f aca="false">#REF!</f>
        <v>#REF!</v>
      </c>
      <c r="N1923" s="25" t="e">
        <f aca="false">#REF!</f>
        <v>#REF!</v>
      </c>
    </row>
    <row r="1924" s="25" customFormat="true" ht="12.75" hidden="true" customHeight="false" outlineLevel="0" collapsed="false">
      <c r="A1924" s="25" t="e">
        <f aca="false">#REF!</f>
        <v>#REF!</v>
      </c>
      <c r="B1924" s="25" t="e">
        <f aca="false">#REF!</f>
        <v>#REF!</v>
      </c>
      <c r="C1924" s="25" t="e">
        <f aca="false">#REF!</f>
        <v>#REF!</v>
      </c>
      <c r="D1924" s="25" t="e">
        <f aca="false">#REF!</f>
        <v>#REF!</v>
      </c>
      <c r="E1924" s="25" t="e">
        <f aca="false">#REF!</f>
        <v>#REF!</v>
      </c>
      <c r="F1924" s="25" t="e">
        <f aca="false">#REF!</f>
        <v>#REF!</v>
      </c>
      <c r="G1924" s="25" t="e">
        <f aca="false">#REF!</f>
        <v>#REF!</v>
      </c>
      <c r="H1924" s="25" t="e">
        <f aca="false">#REF!</f>
        <v>#REF!</v>
      </c>
      <c r="I1924" s="25" t="e">
        <f aca="false">#REF!</f>
        <v>#REF!</v>
      </c>
      <c r="J1924" s="25" t="e">
        <f aca="false">#REF!</f>
        <v>#REF!</v>
      </c>
      <c r="K1924" s="25" t="e">
        <f aca="false">#REF!</f>
        <v>#REF!</v>
      </c>
      <c r="L1924" s="25" t="e">
        <f aca="false">#REF!</f>
        <v>#REF!</v>
      </c>
      <c r="M1924" s="25" t="e">
        <f aca="false">#REF!</f>
        <v>#REF!</v>
      </c>
      <c r="N1924" s="25" t="e">
        <f aca="false">#REF!</f>
        <v>#REF!</v>
      </c>
    </row>
    <row r="1925" s="25" customFormat="true" ht="12.75" hidden="true" customHeight="false" outlineLevel="0" collapsed="false">
      <c r="A1925" s="25" t="e">
        <f aca="false">#REF!</f>
        <v>#REF!</v>
      </c>
      <c r="B1925" s="25" t="e">
        <f aca="false">#REF!</f>
        <v>#REF!</v>
      </c>
      <c r="C1925" s="25" t="e">
        <f aca="false">#REF!</f>
        <v>#REF!</v>
      </c>
      <c r="D1925" s="25" t="e">
        <f aca="false">#REF!</f>
        <v>#REF!</v>
      </c>
      <c r="E1925" s="25" t="e">
        <f aca="false">#REF!</f>
        <v>#REF!</v>
      </c>
      <c r="F1925" s="25" t="e">
        <f aca="false">#REF!</f>
        <v>#REF!</v>
      </c>
      <c r="G1925" s="25" t="e">
        <f aca="false">#REF!</f>
        <v>#REF!</v>
      </c>
      <c r="H1925" s="25" t="e">
        <f aca="false">#REF!</f>
        <v>#REF!</v>
      </c>
      <c r="I1925" s="25" t="e">
        <f aca="false">#REF!</f>
        <v>#REF!</v>
      </c>
      <c r="J1925" s="25" t="e">
        <f aca="false">#REF!</f>
        <v>#REF!</v>
      </c>
      <c r="K1925" s="25" t="e">
        <f aca="false">#REF!</f>
        <v>#REF!</v>
      </c>
      <c r="L1925" s="25" t="e">
        <f aca="false">#REF!</f>
        <v>#REF!</v>
      </c>
      <c r="M1925" s="25" t="e">
        <f aca="false">#REF!</f>
        <v>#REF!</v>
      </c>
      <c r="N1925" s="25" t="e">
        <f aca="false">#REF!</f>
        <v>#REF!</v>
      </c>
    </row>
    <row r="1926" s="25" customFormat="true" ht="12.75" hidden="true" customHeight="false" outlineLevel="0" collapsed="false">
      <c r="A1926" s="25" t="e">
        <f aca="false">#REF!</f>
        <v>#REF!</v>
      </c>
      <c r="B1926" s="25" t="e">
        <f aca="false">#REF!</f>
        <v>#REF!</v>
      </c>
      <c r="C1926" s="25" t="e">
        <f aca="false">#REF!</f>
        <v>#REF!</v>
      </c>
      <c r="D1926" s="25" t="e">
        <f aca="false">#REF!</f>
        <v>#REF!</v>
      </c>
      <c r="E1926" s="25" t="e">
        <f aca="false">#REF!</f>
        <v>#REF!</v>
      </c>
      <c r="F1926" s="25" t="e">
        <f aca="false">#REF!</f>
        <v>#REF!</v>
      </c>
      <c r="G1926" s="25" t="e">
        <f aca="false">#REF!</f>
        <v>#REF!</v>
      </c>
      <c r="H1926" s="25" t="e">
        <f aca="false">#REF!</f>
        <v>#REF!</v>
      </c>
      <c r="I1926" s="25" t="e">
        <f aca="false">#REF!</f>
        <v>#REF!</v>
      </c>
      <c r="J1926" s="25" t="e">
        <f aca="false">#REF!</f>
        <v>#REF!</v>
      </c>
      <c r="K1926" s="25" t="e">
        <f aca="false">#REF!</f>
        <v>#REF!</v>
      </c>
      <c r="L1926" s="25" t="e">
        <f aca="false">#REF!</f>
        <v>#REF!</v>
      </c>
      <c r="M1926" s="25" t="e">
        <f aca="false">#REF!</f>
        <v>#REF!</v>
      </c>
      <c r="N1926" s="25" t="e">
        <f aca="false">#REF!</f>
        <v>#REF!</v>
      </c>
    </row>
    <row r="1927" s="25" customFormat="true" ht="12.75" hidden="true" customHeight="false" outlineLevel="0" collapsed="false">
      <c r="A1927" s="25" t="e">
        <f aca="false">#REF!</f>
        <v>#REF!</v>
      </c>
      <c r="B1927" s="25" t="e">
        <f aca="false">#REF!</f>
        <v>#REF!</v>
      </c>
      <c r="C1927" s="25" t="e">
        <f aca="false">#REF!</f>
        <v>#REF!</v>
      </c>
      <c r="D1927" s="25" t="e">
        <f aca="false">#REF!</f>
        <v>#REF!</v>
      </c>
      <c r="E1927" s="25" t="e">
        <f aca="false">#REF!</f>
        <v>#REF!</v>
      </c>
      <c r="F1927" s="25" t="e">
        <f aca="false">#REF!</f>
        <v>#REF!</v>
      </c>
      <c r="G1927" s="25" t="e">
        <f aca="false">#REF!</f>
        <v>#REF!</v>
      </c>
      <c r="H1927" s="25" t="e">
        <f aca="false">#REF!</f>
        <v>#REF!</v>
      </c>
      <c r="I1927" s="25" t="e">
        <f aca="false">#REF!</f>
        <v>#REF!</v>
      </c>
      <c r="J1927" s="25" t="e">
        <f aca="false">#REF!</f>
        <v>#REF!</v>
      </c>
      <c r="K1927" s="25" t="e">
        <f aca="false">#REF!</f>
        <v>#REF!</v>
      </c>
      <c r="L1927" s="25" t="e">
        <f aca="false">#REF!</f>
        <v>#REF!</v>
      </c>
      <c r="M1927" s="25" t="e">
        <f aca="false">#REF!</f>
        <v>#REF!</v>
      </c>
      <c r="N1927" s="25" t="e">
        <f aca="false">#REF!</f>
        <v>#REF!</v>
      </c>
    </row>
    <row r="1928" s="25" customFormat="true" ht="12.75" hidden="true" customHeight="false" outlineLevel="0" collapsed="false">
      <c r="A1928" s="25" t="e">
        <f aca="false">#REF!</f>
        <v>#REF!</v>
      </c>
      <c r="B1928" s="25" t="e">
        <f aca="false">#REF!</f>
        <v>#REF!</v>
      </c>
      <c r="C1928" s="25" t="e">
        <f aca="false">#REF!</f>
        <v>#REF!</v>
      </c>
      <c r="D1928" s="25" t="e">
        <f aca="false">#REF!</f>
        <v>#REF!</v>
      </c>
      <c r="E1928" s="25" t="e">
        <f aca="false">#REF!</f>
        <v>#REF!</v>
      </c>
      <c r="F1928" s="25" t="e">
        <f aca="false">#REF!</f>
        <v>#REF!</v>
      </c>
      <c r="G1928" s="25" t="e">
        <f aca="false">#REF!</f>
        <v>#REF!</v>
      </c>
      <c r="H1928" s="25" t="e">
        <f aca="false">#REF!</f>
        <v>#REF!</v>
      </c>
      <c r="I1928" s="25" t="e">
        <f aca="false">#REF!</f>
        <v>#REF!</v>
      </c>
      <c r="J1928" s="25" t="e">
        <f aca="false">#REF!</f>
        <v>#REF!</v>
      </c>
      <c r="K1928" s="25" t="e">
        <f aca="false">#REF!</f>
        <v>#REF!</v>
      </c>
      <c r="L1928" s="25" t="e">
        <f aca="false">#REF!</f>
        <v>#REF!</v>
      </c>
      <c r="M1928" s="25" t="e">
        <f aca="false">#REF!</f>
        <v>#REF!</v>
      </c>
      <c r="N1928" s="25" t="e">
        <f aca="false">#REF!</f>
        <v>#REF!</v>
      </c>
    </row>
    <row r="1929" s="25" customFormat="true" ht="12.75" hidden="true" customHeight="false" outlineLevel="0" collapsed="false">
      <c r="A1929" s="25" t="e">
        <f aca="false">#REF!</f>
        <v>#REF!</v>
      </c>
      <c r="B1929" s="25" t="e">
        <f aca="false">#REF!</f>
        <v>#REF!</v>
      </c>
      <c r="C1929" s="25" t="e">
        <f aca="false">#REF!</f>
        <v>#REF!</v>
      </c>
      <c r="D1929" s="25" t="e">
        <f aca="false">#REF!</f>
        <v>#REF!</v>
      </c>
      <c r="E1929" s="25" t="e">
        <f aca="false">#REF!</f>
        <v>#REF!</v>
      </c>
      <c r="F1929" s="25" t="e">
        <f aca="false">#REF!</f>
        <v>#REF!</v>
      </c>
      <c r="G1929" s="25" t="e">
        <f aca="false">#REF!</f>
        <v>#REF!</v>
      </c>
      <c r="H1929" s="25" t="e">
        <f aca="false">#REF!</f>
        <v>#REF!</v>
      </c>
      <c r="I1929" s="25" t="e">
        <f aca="false">#REF!</f>
        <v>#REF!</v>
      </c>
      <c r="J1929" s="25" t="e">
        <f aca="false">#REF!</f>
        <v>#REF!</v>
      </c>
      <c r="K1929" s="25" t="e">
        <f aca="false">#REF!</f>
        <v>#REF!</v>
      </c>
      <c r="L1929" s="25" t="e">
        <f aca="false">#REF!</f>
        <v>#REF!</v>
      </c>
      <c r="M1929" s="25" t="e">
        <f aca="false">#REF!</f>
        <v>#REF!</v>
      </c>
      <c r="N1929" s="25" t="e">
        <f aca="false">#REF!</f>
        <v>#REF!</v>
      </c>
    </row>
    <row r="1930" s="25" customFormat="true" ht="12.75" hidden="true" customHeight="false" outlineLevel="0" collapsed="false">
      <c r="A1930" s="25" t="e">
        <f aca="false">#REF!</f>
        <v>#REF!</v>
      </c>
      <c r="B1930" s="25" t="e">
        <f aca="false">#REF!</f>
        <v>#REF!</v>
      </c>
      <c r="C1930" s="25" t="e">
        <f aca="false">#REF!</f>
        <v>#REF!</v>
      </c>
      <c r="D1930" s="25" t="e">
        <f aca="false">#REF!</f>
        <v>#REF!</v>
      </c>
      <c r="E1930" s="25" t="e">
        <f aca="false">#REF!</f>
        <v>#REF!</v>
      </c>
      <c r="F1930" s="25" t="e">
        <f aca="false">#REF!</f>
        <v>#REF!</v>
      </c>
      <c r="G1930" s="25" t="e">
        <f aca="false">#REF!</f>
        <v>#REF!</v>
      </c>
      <c r="H1930" s="25" t="e">
        <f aca="false">#REF!</f>
        <v>#REF!</v>
      </c>
      <c r="I1930" s="25" t="e">
        <f aca="false">#REF!</f>
        <v>#REF!</v>
      </c>
      <c r="J1930" s="25" t="e">
        <f aca="false">#REF!</f>
        <v>#REF!</v>
      </c>
      <c r="K1930" s="25" t="e">
        <f aca="false">#REF!</f>
        <v>#REF!</v>
      </c>
      <c r="L1930" s="25" t="e">
        <f aca="false">#REF!</f>
        <v>#REF!</v>
      </c>
      <c r="M1930" s="25" t="e">
        <f aca="false">#REF!</f>
        <v>#REF!</v>
      </c>
      <c r="N1930" s="25" t="e">
        <f aca="false">#REF!</f>
        <v>#REF!</v>
      </c>
    </row>
    <row r="1931" customFormat="false" ht="12.75" hidden="false" customHeight="false" outlineLevel="0" collapsed="false">
      <c r="A1931" s="508" t="e">
        <f aca="false">#REF!</f>
        <v>#REF!</v>
      </c>
      <c r="B1931" s="508" t="e">
        <f aca="false">#REF!</f>
        <v>#REF!</v>
      </c>
      <c r="C1931" s="25" t="e">
        <f aca="false">#REF!</f>
        <v>#REF!</v>
      </c>
      <c r="D1931" s="25" t="e">
        <f aca="false">#REF!</f>
        <v>#REF!</v>
      </c>
      <c r="E1931" s="25" t="e">
        <f aca="false">#REF!</f>
        <v>#REF!</v>
      </c>
      <c r="F1931" s="25" t="e">
        <f aca="false">#REF!</f>
        <v>#REF!</v>
      </c>
      <c r="G1931" s="508" t="e">
        <f aca="false">#REF!</f>
        <v>#REF!</v>
      </c>
      <c r="H1931" s="25" t="e">
        <f aca="false">#REF!</f>
        <v>#REF!</v>
      </c>
      <c r="I1931" s="25" t="e">
        <f aca="false">#REF!</f>
        <v>#REF!</v>
      </c>
      <c r="J1931" s="25" t="e">
        <f aca="false">#REF!</f>
        <v>#REF!</v>
      </c>
      <c r="K1931" s="508" t="e">
        <f aca="false">#REF!</f>
        <v>#REF!</v>
      </c>
      <c r="L1931" s="649" t="e">
        <f aca="false">#REF!</f>
        <v>#REF!</v>
      </c>
      <c r="M1931" s="649" t="e">
        <f aca="false">#REF!</f>
        <v>#REF!</v>
      </c>
      <c r="N1931" s="649" t="e">
        <f aca="false">#REF!</f>
        <v>#REF!</v>
      </c>
      <c r="O1931" s="649"/>
      <c r="P1931" s="649"/>
      <c r="Q1931" s="649"/>
      <c r="R1931" s="650"/>
    </row>
    <row r="1932" s="25" customFormat="true" ht="12.75" hidden="true" customHeight="false" outlineLevel="0" collapsed="false">
      <c r="A1932" s="25" t="e">
        <f aca="false">#REF!</f>
        <v>#REF!</v>
      </c>
      <c r="B1932" s="25" t="e">
        <f aca="false">#REF!</f>
        <v>#REF!</v>
      </c>
      <c r="C1932" s="25" t="e">
        <f aca="false">#REF!</f>
        <v>#REF!</v>
      </c>
      <c r="D1932" s="25" t="e">
        <f aca="false">#REF!</f>
        <v>#REF!</v>
      </c>
      <c r="E1932" s="25" t="e">
        <f aca="false">#REF!</f>
        <v>#REF!</v>
      </c>
      <c r="F1932" s="25" t="e">
        <f aca="false">#REF!</f>
        <v>#REF!</v>
      </c>
      <c r="G1932" s="25" t="e">
        <f aca="false">#REF!</f>
        <v>#REF!</v>
      </c>
      <c r="H1932" s="25" t="e">
        <f aca="false">#REF!</f>
        <v>#REF!</v>
      </c>
      <c r="I1932" s="25" t="e">
        <f aca="false">#REF!</f>
        <v>#REF!</v>
      </c>
      <c r="J1932" s="25" t="e">
        <f aca="false">#REF!</f>
        <v>#REF!</v>
      </c>
      <c r="K1932" s="25" t="e">
        <f aca="false">#REF!</f>
        <v>#REF!</v>
      </c>
      <c r="L1932" s="25" t="e">
        <f aca="false">#REF!</f>
        <v>#REF!</v>
      </c>
      <c r="M1932" s="25" t="e">
        <f aca="false">#REF!</f>
        <v>#REF!</v>
      </c>
      <c r="N1932" s="25" t="e">
        <f aca="false">#REF!</f>
        <v>#REF!</v>
      </c>
    </row>
    <row r="1933" s="25" customFormat="true" ht="12.75" hidden="true" customHeight="false" outlineLevel="0" collapsed="false">
      <c r="A1933" s="25" t="e">
        <f aca="false">#REF!</f>
        <v>#REF!</v>
      </c>
      <c r="B1933" s="25" t="e">
        <f aca="false">#REF!</f>
        <v>#REF!</v>
      </c>
      <c r="C1933" s="25" t="e">
        <f aca="false">#REF!</f>
        <v>#REF!</v>
      </c>
      <c r="D1933" s="25" t="e">
        <f aca="false">#REF!</f>
        <v>#REF!</v>
      </c>
      <c r="E1933" s="25" t="e">
        <f aca="false">#REF!</f>
        <v>#REF!</v>
      </c>
      <c r="F1933" s="25" t="e">
        <f aca="false">#REF!</f>
        <v>#REF!</v>
      </c>
      <c r="G1933" s="25" t="e">
        <f aca="false">#REF!</f>
        <v>#REF!</v>
      </c>
      <c r="H1933" s="25" t="e">
        <f aca="false">#REF!</f>
        <v>#REF!</v>
      </c>
      <c r="I1933" s="25" t="e">
        <f aca="false">#REF!</f>
        <v>#REF!</v>
      </c>
      <c r="J1933" s="25" t="e">
        <f aca="false">#REF!</f>
        <v>#REF!</v>
      </c>
      <c r="K1933" s="25" t="e">
        <f aca="false">#REF!</f>
        <v>#REF!</v>
      </c>
      <c r="L1933" s="25" t="e">
        <f aca="false">#REF!</f>
        <v>#REF!</v>
      </c>
      <c r="M1933" s="25" t="e">
        <f aca="false">#REF!</f>
        <v>#REF!</v>
      </c>
      <c r="N1933" s="25" t="e">
        <f aca="false">#REF!</f>
        <v>#REF!</v>
      </c>
    </row>
    <row r="1934" s="25" customFormat="true" ht="12.75" hidden="true" customHeight="false" outlineLevel="0" collapsed="false">
      <c r="A1934" s="25" t="e">
        <f aca="false">#REF!</f>
        <v>#REF!</v>
      </c>
      <c r="B1934" s="25" t="e">
        <f aca="false">#REF!</f>
        <v>#REF!</v>
      </c>
      <c r="C1934" s="25" t="e">
        <f aca="false">#REF!</f>
        <v>#REF!</v>
      </c>
      <c r="D1934" s="25" t="e">
        <f aca="false">#REF!</f>
        <v>#REF!</v>
      </c>
      <c r="E1934" s="25" t="e">
        <f aca="false">#REF!</f>
        <v>#REF!</v>
      </c>
      <c r="F1934" s="25" t="e">
        <f aca="false">#REF!</f>
        <v>#REF!</v>
      </c>
      <c r="G1934" s="25" t="e">
        <f aca="false">#REF!</f>
        <v>#REF!</v>
      </c>
      <c r="H1934" s="25" t="e">
        <f aca="false">#REF!</f>
        <v>#REF!</v>
      </c>
      <c r="I1934" s="25" t="e">
        <f aca="false">#REF!</f>
        <v>#REF!</v>
      </c>
      <c r="J1934" s="25" t="e">
        <f aca="false">#REF!</f>
        <v>#REF!</v>
      </c>
      <c r="K1934" s="25" t="e">
        <f aca="false">#REF!</f>
        <v>#REF!</v>
      </c>
      <c r="L1934" s="25" t="e">
        <f aca="false">#REF!</f>
        <v>#REF!</v>
      </c>
      <c r="M1934" s="25" t="e">
        <f aca="false">#REF!</f>
        <v>#REF!</v>
      </c>
      <c r="N1934" s="25" t="e">
        <f aca="false">#REF!</f>
        <v>#REF!</v>
      </c>
    </row>
    <row r="1935" s="25" customFormat="true" ht="12.75" hidden="true" customHeight="false" outlineLevel="0" collapsed="false">
      <c r="A1935" s="25" t="e">
        <f aca="false">#REF!</f>
        <v>#REF!</v>
      </c>
      <c r="B1935" s="25" t="e">
        <f aca="false">#REF!</f>
        <v>#REF!</v>
      </c>
      <c r="C1935" s="25" t="e">
        <f aca="false">#REF!</f>
        <v>#REF!</v>
      </c>
      <c r="D1935" s="25" t="e">
        <f aca="false">#REF!</f>
        <v>#REF!</v>
      </c>
      <c r="E1935" s="25" t="e">
        <f aca="false">#REF!</f>
        <v>#REF!</v>
      </c>
      <c r="F1935" s="25" t="e">
        <f aca="false">#REF!</f>
        <v>#REF!</v>
      </c>
      <c r="G1935" s="25" t="e">
        <f aca="false">#REF!</f>
        <v>#REF!</v>
      </c>
      <c r="H1935" s="25" t="e">
        <f aca="false">#REF!</f>
        <v>#REF!</v>
      </c>
      <c r="I1935" s="25" t="e">
        <f aca="false">#REF!</f>
        <v>#REF!</v>
      </c>
      <c r="J1935" s="25" t="e">
        <f aca="false">#REF!</f>
        <v>#REF!</v>
      </c>
      <c r="K1935" s="25" t="e">
        <f aca="false">#REF!</f>
        <v>#REF!</v>
      </c>
      <c r="L1935" s="25" t="e">
        <f aca="false">#REF!</f>
        <v>#REF!</v>
      </c>
      <c r="M1935" s="25" t="e">
        <f aca="false">#REF!</f>
        <v>#REF!</v>
      </c>
      <c r="N1935" s="25" t="e">
        <f aca="false">#REF!</f>
        <v>#REF!</v>
      </c>
    </row>
    <row r="1936" s="25" customFormat="true" ht="12.75" hidden="true" customHeight="false" outlineLevel="0" collapsed="false">
      <c r="A1936" s="25" t="e">
        <f aca="false">#REF!</f>
        <v>#REF!</v>
      </c>
      <c r="B1936" s="25" t="e">
        <f aca="false">#REF!</f>
        <v>#REF!</v>
      </c>
      <c r="C1936" s="25" t="e">
        <f aca="false">#REF!</f>
        <v>#REF!</v>
      </c>
      <c r="D1936" s="25" t="e">
        <f aca="false">#REF!</f>
        <v>#REF!</v>
      </c>
      <c r="E1936" s="25" t="e">
        <f aca="false">#REF!</f>
        <v>#REF!</v>
      </c>
      <c r="F1936" s="25" t="e">
        <f aca="false">#REF!</f>
        <v>#REF!</v>
      </c>
      <c r="G1936" s="25" t="e">
        <f aca="false">#REF!</f>
        <v>#REF!</v>
      </c>
      <c r="H1936" s="25" t="e">
        <f aca="false">#REF!</f>
        <v>#REF!</v>
      </c>
      <c r="I1936" s="25" t="e">
        <f aca="false">#REF!</f>
        <v>#REF!</v>
      </c>
      <c r="J1936" s="25" t="e">
        <f aca="false">#REF!</f>
        <v>#REF!</v>
      </c>
      <c r="K1936" s="25" t="e">
        <f aca="false">#REF!</f>
        <v>#REF!</v>
      </c>
      <c r="L1936" s="25" t="e">
        <f aca="false">#REF!</f>
        <v>#REF!</v>
      </c>
      <c r="M1936" s="25" t="e">
        <f aca="false">#REF!</f>
        <v>#REF!</v>
      </c>
      <c r="N1936" s="25" t="e">
        <f aca="false">#REF!</f>
        <v>#REF!</v>
      </c>
    </row>
    <row r="1937" s="25" customFormat="true" ht="12.75" hidden="true" customHeight="false" outlineLevel="0" collapsed="false">
      <c r="A1937" s="25" t="e">
        <f aca="false">#REF!</f>
        <v>#REF!</v>
      </c>
      <c r="B1937" s="25" t="e">
        <f aca="false">#REF!</f>
        <v>#REF!</v>
      </c>
      <c r="C1937" s="25" t="e">
        <f aca="false">#REF!</f>
        <v>#REF!</v>
      </c>
      <c r="D1937" s="25" t="e">
        <f aca="false">#REF!</f>
        <v>#REF!</v>
      </c>
      <c r="E1937" s="25" t="e">
        <f aca="false">#REF!</f>
        <v>#REF!</v>
      </c>
      <c r="F1937" s="25" t="e">
        <f aca="false">#REF!</f>
        <v>#REF!</v>
      </c>
      <c r="G1937" s="25" t="e">
        <f aca="false">#REF!</f>
        <v>#REF!</v>
      </c>
      <c r="H1937" s="25" t="e">
        <f aca="false">#REF!</f>
        <v>#REF!</v>
      </c>
      <c r="I1937" s="25" t="e">
        <f aca="false">#REF!</f>
        <v>#REF!</v>
      </c>
      <c r="J1937" s="25" t="e">
        <f aca="false">#REF!</f>
        <v>#REF!</v>
      </c>
      <c r="K1937" s="25" t="e">
        <f aca="false">#REF!</f>
        <v>#REF!</v>
      </c>
      <c r="L1937" s="25" t="e">
        <f aca="false">#REF!</f>
        <v>#REF!</v>
      </c>
      <c r="M1937" s="25" t="e">
        <f aca="false">#REF!</f>
        <v>#REF!</v>
      </c>
      <c r="N1937" s="25" t="e">
        <f aca="false">#REF!</f>
        <v>#REF!</v>
      </c>
    </row>
    <row r="1938" s="25" customFormat="true" ht="12.75" hidden="true" customHeight="false" outlineLevel="0" collapsed="false">
      <c r="A1938" s="25" t="e">
        <f aca="false">#REF!</f>
        <v>#REF!</v>
      </c>
      <c r="B1938" s="25" t="e">
        <f aca="false">#REF!</f>
        <v>#REF!</v>
      </c>
      <c r="C1938" s="25" t="e">
        <f aca="false">#REF!</f>
        <v>#REF!</v>
      </c>
      <c r="D1938" s="25" t="e">
        <f aca="false">#REF!</f>
        <v>#REF!</v>
      </c>
      <c r="E1938" s="25" t="e">
        <f aca="false">#REF!</f>
        <v>#REF!</v>
      </c>
      <c r="F1938" s="25" t="e">
        <f aca="false">#REF!</f>
        <v>#REF!</v>
      </c>
      <c r="G1938" s="25" t="e">
        <f aca="false">#REF!</f>
        <v>#REF!</v>
      </c>
      <c r="H1938" s="25" t="e">
        <f aca="false">#REF!</f>
        <v>#REF!</v>
      </c>
      <c r="I1938" s="25" t="e">
        <f aca="false">#REF!</f>
        <v>#REF!</v>
      </c>
      <c r="J1938" s="25" t="e">
        <f aca="false">#REF!</f>
        <v>#REF!</v>
      </c>
      <c r="K1938" s="25" t="e">
        <f aca="false">#REF!</f>
        <v>#REF!</v>
      </c>
      <c r="L1938" s="25" t="e">
        <f aca="false">#REF!</f>
        <v>#REF!</v>
      </c>
      <c r="M1938" s="25" t="e">
        <f aca="false">#REF!</f>
        <v>#REF!</v>
      </c>
      <c r="N1938" s="25" t="e">
        <f aca="false">#REF!</f>
        <v>#REF!</v>
      </c>
    </row>
    <row r="1939" customFormat="false" ht="12.75" hidden="false" customHeight="false" outlineLevel="0" collapsed="false">
      <c r="A1939" s="508" t="e">
        <f aca="false">#REF!</f>
        <v>#REF!</v>
      </c>
      <c r="B1939" s="508" t="e">
        <f aca="false">#REF!</f>
        <v>#REF!</v>
      </c>
      <c r="C1939" s="25" t="e">
        <f aca="false">#REF!</f>
        <v>#REF!</v>
      </c>
      <c r="D1939" s="25" t="e">
        <f aca="false">#REF!</f>
        <v>#REF!</v>
      </c>
      <c r="E1939" s="25" t="e">
        <f aca="false">#REF!</f>
        <v>#REF!</v>
      </c>
      <c r="F1939" s="25" t="e">
        <f aca="false">#REF!</f>
        <v>#REF!</v>
      </c>
      <c r="G1939" s="508" t="e">
        <f aca="false">#REF!</f>
        <v>#REF!</v>
      </c>
      <c r="H1939" s="25" t="e">
        <f aca="false">#REF!</f>
        <v>#REF!</v>
      </c>
      <c r="I1939" s="25" t="e">
        <f aca="false">#REF!</f>
        <v>#REF!</v>
      </c>
      <c r="J1939" s="25" t="e">
        <f aca="false">#REF!</f>
        <v>#REF!</v>
      </c>
      <c r="K1939" s="508" t="e">
        <f aca="false">#REF!</f>
        <v>#REF!</v>
      </c>
      <c r="L1939" s="649" t="e">
        <f aca="false">#REF!</f>
        <v>#REF!</v>
      </c>
      <c r="M1939" s="649" t="e">
        <f aca="false">#REF!</f>
        <v>#REF!</v>
      </c>
      <c r="N1939" s="649" t="e">
        <f aca="false">#REF!</f>
        <v>#REF!</v>
      </c>
      <c r="O1939" s="649"/>
      <c r="P1939" s="649"/>
      <c r="Q1939" s="649"/>
      <c r="R1939" s="650"/>
      <c r="S1939" s="641" t="s">
        <v>1659</v>
      </c>
    </row>
    <row r="1940" s="25" customFormat="true" ht="12.75" hidden="true" customHeight="false" outlineLevel="0" collapsed="false">
      <c r="A1940" s="25" t="e">
        <f aca="false">#REF!</f>
        <v>#REF!</v>
      </c>
      <c r="B1940" s="25" t="e">
        <f aca="false">#REF!</f>
        <v>#REF!</v>
      </c>
      <c r="C1940" s="25" t="e">
        <f aca="false">#REF!</f>
        <v>#REF!</v>
      </c>
      <c r="D1940" s="25" t="e">
        <f aca="false">#REF!</f>
        <v>#REF!</v>
      </c>
      <c r="E1940" s="25" t="e">
        <f aca="false">#REF!</f>
        <v>#REF!</v>
      </c>
      <c r="F1940" s="25" t="e">
        <f aca="false">#REF!</f>
        <v>#REF!</v>
      </c>
      <c r="G1940" s="25" t="e">
        <f aca="false">#REF!</f>
        <v>#REF!</v>
      </c>
      <c r="H1940" s="25" t="e">
        <f aca="false">#REF!</f>
        <v>#REF!</v>
      </c>
      <c r="I1940" s="25" t="e">
        <f aca="false">#REF!</f>
        <v>#REF!</v>
      </c>
      <c r="J1940" s="25" t="e">
        <f aca="false">#REF!</f>
        <v>#REF!</v>
      </c>
      <c r="K1940" s="25" t="e">
        <f aca="false">#REF!</f>
        <v>#REF!</v>
      </c>
      <c r="L1940" s="25" t="e">
        <f aca="false">#REF!</f>
        <v>#REF!</v>
      </c>
      <c r="M1940" s="25" t="e">
        <f aca="false">#REF!</f>
        <v>#REF!</v>
      </c>
      <c r="N1940" s="25" t="e">
        <f aca="false">#REF!</f>
        <v>#REF!</v>
      </c>
    </row>
    <row r="1941" s="25" customFormat="true" ht="12.75" hidden="true" customHeight="false" outlineLevel="0" collapsed="false">
      <c r="A1941" s="25" t="e">
        <f aca="false">#REF!</f>
        <v>#REF!</v>
      </c>
      <c r="B1941" s="25" t="e">
        <f aca="false">#REF!</f>
        <v>#REF!</v>
      </c>
      <c r="C1941" s="25" t="e">
        <f aca="false">#REF!</f>
        <v>#REF!</v>
      </c>
      <c r="D1941" s="25" t="e">
        <f aca="false">#REF!</f>
        <v>#REF!</v>
      </c>
      <c r="E1941" s="25" t="e">
        <f aca="false">#REF!</f>
        <v>#REF!</v>
      </c>
      <c r="F1941" s="25" t="e">
        <f aca="false">#REF!</f>
        <v>#REF!</v>
      </c>
      <c r="G1941" s="25" t="e">
        <f aca="false">#REF!</f>
        <v>#REF!</v>
      </c>
      <c r="H1941" s="25" t="e">
        <f aca="false">#REF!</f>
        <v>#REF!</v>
      </c>
      <c r="I1941" s="25" t="e">
        <f aca="false">#REF!</f>
        <v>#REF!</v>
      </c>
      <c r="J1941" s="25" t="e">
        <f aca="false">#REF!</f>
        <v>#REF!</v>
      </c>
      <c r="K1941" s="25" t="e">
        <f aca="false">#REF!</f>
        <v>#REF!</v>
      </c>
      <c r="L1941" s="25" t="e">
        <f aca="false">#REF!</f>
        <v>#REF!</v>
      </c>
      <c r="M1941" s="25" t="e">
        <f aca="false">#REF!</f>
        <v>#REF!</v>
      </c>
      <c r="N1941" s="25" t="e">
        <f aca="false">#REF!</f>
        <v>#REF!</v>
      </c>
    </row>
    <row r="1942" s="25" customFormat="true" ht="12.75" hidden="true" customHeight="false" outlineLevel="0" collapsed="false">
      <c r="A1942" s="25" t="e">
        <f aca="false">#REF!</f>
        <v>#REF!</v>
      </c>
      <c r="B1942" s="25" t="e">
        <f aca="false">#REF!</f>
        <v>#REF!</v>
      </c>
      <c r="C1942" s="25" t="e">
        <f aca="false">#REF!</f>
        <v>#REF!</v>
      </c>
      <c r="D1942" s="25" t="e">
        <f aca="false">#REF!</f>
        <v>#REF!</v>
      </c>
      <c r="E1942" s="25" t="e">
        <f aca="false">#REF!</f>
        <v>#REF!</v>
      </c>
      <c r="F1942" s="25" t="e">
        <f aca="false">#REF!</f>
        <v>#REF!</v>
      </c>
      <c r="G1942" s="25" t="e">
        <f aca="false">#REF!</f>
        <v>#REF!</v>
      </c>
      <c r="H1942" s="25" t="e">
        <f aca="false">#REF!</f>
        <v>#REF!</v>
      </c>
      <c r="I1942" s="25" t="e">
        <f aca="false">#REF!</f>
        <v>#REF!</v>
      </c>
      <c r="J1942" s="25" t="e">
        <f aca="false">#REF!</f>
        <v>#REF!</v>
      </c>
      <c r="K1942" s="25" t="e">
        <f aca="false">#REF!</f>
        <v>#REF!</v>
      </c>
      <c r="L1942" s="25" t="e">
        <f aca="false">#REF!</f>
        <v>#REF!</v>
      </c>
      <c r="M1942" s="25" t="e">
        <f aca="false">#REF!</f>
        <v>#REF!</v>
      </c>
      <c r="N1942" s="25" t="e">
        <f aca="false">#REF!</f>
        <v>#REF!</v>
      </c>
    </row>
    <row r="1943" s="25" customFormat="true" ht="12.75" hidden="true" customHeight="false" outlineLevel="0" collapsed="false">
      <c r="A1943" s="25" t="e">
        <f aca="false">#REF!</f>
        <v>#REF!</v>
      </c>
      <c r="B1943" s="25" t="e">
        <f aca="false">#REF!</f>
        <v>#REF!</v>
      </c>
      <c r="C1943" s="25" t="e">
        <f aca="false">#REF!</f>
        <v>#REF!</v>
      </c>
      <c r="D1943" s="25" t="e">
        <f aca="false">#REF!</f>
        <v>#REF!</v>
      </c>
      <c r="E1943" s="25" t="e">
        <f aca="false">#REF!</f>
        <v>#REF!</v>
      </c>
      <c r="F1943" s="25" t="e">
        <f aca="false">#REF!</f>
        <v>#REF!</v>
      </c>
      <c r="G1943" s="25" t="e">
        <f aca="false">#REF!</f>
        <v>#REF!</v>
      </c>
      <c r="H1943" s="25" t="e">
        <f aca="false">#REF!</f>
        <v>#REF!</v>
      </c>
      <c r="I1943" s="25" t="e">
        <f aca="false">#REF!</f>
        <v>#REF!</v>
      </c>
      <c r="J1943" s="25" t="e">
        <f aca="false">#REF!</f>
        <v>#REF!</v>
      </c>
      <c r="K1943" s="25" t="e">
        <f aca="false">#REF!</f>
        <v>#REF!</v>
      </c>
      <c r="L1943" s="25" t="e">
        <f aca="false">#REF!</f>
        <v>#REF!</v>
      </c>
      <c r="M1943" s="25" t="e">
        <f aca="false">#REF!</f>
        <v>#REF!</v>
      </c>
      <c r="N1943" s="25" t="e">
        <f aca="false">#REF!</f>
        <v>#REF!</v>
      </c>
    </row>
    <row r="1944" s="25" customFormat="true" ht="12.75" hidden="true" customHeight="false" outlineLevel="0" collapsed="false">
      <c r="A1944" s="25" t="e">
        <f aca="false">#REF!</f>
        <v>#REF!</v>
      </c>
      <c r="B1944" s="25" t="e">
        <f aca="false">#REF!</f>
        <v>#REF!</v>
      </c>
      <c r="C1944" s="25" t="e">
        <f aca="false">#REF!</f>
        <v>#REF!</v>
      </c>
      <c r="D1944" s="25" t="e">
        <f aca="false">#REF!</f>
        <v>#REF!</v>
      </c>
      <c r="E1944" s="25" t="e">
        <f aca="false">#REF!</f>
        <v>#REF!</v>
      </c>
      <c r="F1944" s="25" t="e">
        <f aca="false">#REF!</f>
        <v>#REF!</v>
      </c>
      <c r="G1944" s="25" t="e">
        <f aca="false">#REF!</f>
        <v>#REF!</v>
      </c>
      <c r="H1944" s="25" t="e">
        <f aca="false">#REF!</f>
        <v>#REF!</v>
      </c>
      <c r="I1944" s="25" t="e">
        <f aca="false">#REF!</f>
        <v>#REF!</v>
      </c>
      <c r="J1944" s="25" t="e">
        <f aca="false">#REF!</f>
        <v>#REF!</v>
      </c>
      <c r="K1944" s="25" t="e">
        <f aca="false">#REF!</f>
        <v>#REF!</v>
      </c>
      <c r="L1944" s="25" t="e">
        <f aca="false">#REF!</f>
        <v>#REF!</v>
      </c>
      <c r="M1944" s="25" t="e">
        <f aca="false">#REF!</f>
        <v>#REF!</v>
      </c>
      <c r="N1944" s="25" t="e">
        <f aca="false">#REF!</f>
        <v>#REF!</v>
      </c>
    </row>
    <row r="1945" s="25" customFormat="true" ht="12.75" hidden="true" customHeight="false" outlineLevel="0" collapsed="false">
      <c r="A1945" s="25" t="e">
        <f aca="false">#REF!</f>
        <v>#REF!</v>
      </c>
      <c r="B1945" s="25" t="e">
        <f aca="false">#REF!</f>
        <v>#REF!</v>
      </c>
      <c r="C1945" s="25" t="e">
        <f aca="false">#REF!</f>
        <v>#REF!</v>
      </c>
      <c r="D1945" s="25" t="e">
        <f aca="false">#REF!</f>
        <v>#REF!</v>
      </c>
      <c r="E1945" s="25" t="e">
        <f aca="false">#REF!</f>
        <v>#REF!</v>
      </c>
      <c r="F1945" s="25" t="e">
        <f aca="false">#REF!</f>
        <v>#REF!</v>
      </c>
      <c r="G1945" s="25" t="e">
        <f aca="false">#REF!</f>
        <v>#REF!</v>
      </c>
      <c r="H1945" s="25" t="e">
        <f aca="false">#REF!</f>
        <v>#REF!</v>
      </c>
      <c r="I1945" s="25" t="e">
        <f aca="false">#REF!</f>
        <v>#REF!</v>
      </c>
      <c r="J1945" s="25" t="e">
        <f aca="false">#REF!</f>
        <v>#REF!</v>
      </c>
      <c r="K1945" s="25" t="e">
        <f aca="false">#REF!</f>
        <v>#REF!</v>
      </c>
      <c r="L1945" s="25" t="e">
        <f aca="false">#REF!</f>
        <v>#REF!</v>
      </c>
      <c r="M1945" s="25" t="e">
        <f aca="false">#REF!</f>
        <v>#REF!</v>
      </c>
      <c r="N1945" s="25" t="e">
        <f aca="false">#REF!</f>
        <v>#REF!</v>
      </c>
    </row>
    <row r="1946" s="25" customFormat="true" ht="12.75" hidden="true" customHeight="false" outlineLevel="0" collapsed="false">
      <c r="A1946" s="25" t="e">
        <f aca="false">#REF!</f>
        <v>#REF!</v>
      </c>
      <c r="B1946" s="25" t="e">
        <f aca="false">#REF!</f>
        <v>#REF!</v>
      </c>
      <c r="C1946" s="25" t="e">
        <f aca="false">#REF!</f>
        <v>#REF!</v>
      </c>
      <c r="D1946" s="25" t="e">
        <f aca="false">#REF!</f>
        <v>#REF!</v>
      </c>
      <c r="E1946" s="25" t="e">
        <f aca="false">#REF!</f>
        <v>#REF!</v>
      </c>
      <c r="F1946" s="25" t="e">
        <f aca="false">#REF!</f>
        <v>#REF!</v>
      </c>
      <c r="G1946" s="25" t="e">
        <f aca="false">#REF!</f>
        <v>#REF!</v>
      </c>
      <c r="H1946" s="25" t="e">
        <f aca="false">#REF!</f>
        <v>#REF!</v>
      </c>
      <c r="I1946" s="25" t="e">
        <f aca="false">#REF!</f>
        <v>#REF!</v>
      </c>
      <c r="J1946" s="25" t="e">
        <f aca="false">#REF!</f>
        <v>#REF!</v>
      </c>
      <c r="K1946" s="25" t="e">
        <f aca="false">#REF!</f>
        <v>#REF!</v>
      </c>
      <c r="L1946" s="25" t="e">
        <f aca="false">#REF!</f>
        <v>#REF!</v>
      </c>
      <c r="M1946" s="25" t="e">
        <f aca="false">#REF!</f>
        <v>#REF!</v>
      </c>
      <c r="N1946" s="25" t="e">
        <f aca="false">#REF!</f>
        <v>#REF!</v>
      </c>
    </row>
    <row r="1947" s="25" customFormat="true" ht="12.75" hidden="true" customHeight="false" outlineLevel="0" collapsed="false">
      <c r="A1947" s="25" t="e">
        <f aca="false">#REF!</f>
        <v>#REF!</v>
      </c>
      <c r="B1947" s="25" t="e">
        <f aca="false">#REF!</f>
        <v>#REF!</v>
      </c>
      <c r="C1947" s="25" t="e">
        <f aca="false">#REF!</f>
        <v>#REF!</v>
      </c>
      <c r="D1947" s="25" t="e">
        <f aca="false">#REF!</f>
        <v>#REF!</v>
      </c>
      <c r="E1947" s="25" t="e">
        <f aca="false">#REF!</f>
        <v>#REF!</v>
      </c>
      <c r="F1947" s="25" t="e">
        <f aca="false">#REF!</f>
        <v>#REF!</v>
      </c>
      <c r="G1947" s="25" t="e">
        <f aca="false">#REF!</f>
        <v>#REF!</v>
      </c>
      <c r="H1947" s="25" t="e">
        <f aca="false">#REF!</f>
        <v>#REF!</v>
      </c>
      <c r="I1947" s="25" t="e">
        <f aca="false">#REF!</f>
        <v>#REF!</v>
      </c>
      <c r="J1947" s="25" t="e">
        <f aca="false">#REF!</f>
        <v>#REF!</v>
      </c>
      <c r="K1947" s="25" t="e">
        <f aca="false">#REF!</f>
        <v>#REF!</v>
      </c>
      <c r="L1947" s="25" t="e">
        <f aca="false">#REF!</f>
        <v>#REF!</v>
      </c>
      <c r="M1947" s="25" t="e">
        <f aca="false">#REF!</f>
        <v>#REF!</v>
      </c>
      <c r="N1947" s="25" t="e">
        <f aca="false">#REF!</f>
        <v>#REF!</v>
      </c>
    </row>
    <row r="1948" s="25" customFormat="true" ht="12.75" hidden="true" customHeight="false" outlineLevel="0" collapsed="false">
      <c r="A1948" s="25" t="e">
        <f aca="false">#REF!</f>
        <v>#REF!</v>
      </c>
      <c r="B1948" s="25" t="e">
        <f aca="false">#REF!</f>
        <v>#REF!</v>
      </c>
      <c r="C1948" s="25" t="e">
        <f aca="false">#REF!</f>
        <v>#REF!</v>
      </c>
      <c r="D1948" s="25" t="e">
        <f aca="false">#REF!</f>
        <v>#REF!</v>
      </c>
      <c r="E1948" s="25" t="e">
        <f aca="false">#REF!</f>
        <v>#REF!</v>
      </c>
      <c r="F1948" s="25" t="e">
        <f aca="false">#REF!</f>
        <v>#REF!</v>
      </c>
      <c r="G1948" s="25" t="e">
        <f aca="false">#REF!</f>
        <v>#REF!</v>
      </c>
      <c r="H1948" s="25" t="e">
        <f aca="false">#REF!</f>
        <v>#REF!</v>
      </c>
      <c r="I1948" s="25" t="e">
        <f aca="false">#REF!</f>
        <v>#REF!</v>
      </c>
      <c r="J1948" s="25" t="e">
        <f aca="false">#REF!</f>
        <v>#REF!</v>
      </c>
      <c r="K1948" s="25" t="e">
        <f aca="false">#REF!</f>
        <v>#REF!</v>
      </c>
      <c r="L1948" s="25" t="e">
        <f aca="false">#REF!</f>
        <v>#REF!</v>
      </c>
      <c r="M1948" s="25" t="e">
        <f aca="false">#REF!</f>
        <v>#REF!</v>
      </c>
      <c r="N1948" s="25" t="e">
        <f aca="false">#REF!</f>
        <v>#REF!</v>
      </c>
    </row>
    <row r="1949" s="25" customFormat="true" ht="12.75" hidden="true" customHeight="false" outlineLevel="0" collapsed="false">
      <c r="A1949" s="25" t="e">
        <f aca="false">#REF!</f>
        <v>#REF!</v>
      </c>
      <c r="B1949" s="25" t="e">
        <f aca="false">#REF!</f>
        <v>#REF!</v>
      </c>
      <c r="C1949" s="25" t="e">
        <f aca="false">#REF!</f>
        <v>#REF!</v>
      </c>
      <c r="D1949" s="25" t="e">
        <f aca="false">#REF!</f>
        <v>#REF!</v>
      </c>
      <c r="E1949" s="25" t="e">
        <f aca="false">#REF!</f>
        <v>#REF!</v>
      </c>
      <c r="F1949" s="25" t="e">
        <f aca="false">#REF!</f>
        <v>#REF!</v>
      </c>
      <c r="G1949" s="25" t="e">
        <f aca="false">#REF!</f>
        <v>#REF!</v>
      </c>
      <c r="H1949" s="25" t="e">
        <f aca="false">#REF!</f>
        <v>#REF!</v>
      </c>
      <c r="I1949" s="25" t="e">
        <f aca="false">#REF!</f>
        <v>#REF!</v>
      </c>
      <c r="J1949" s="25" t="e">
        <f aca="false">#REF!</f>
        <v>#REF!</v>
      </c>
      <c r="K1949" s="25" t="e">
        <f aca="false">#REF!</f>
        <v>#REF!</v>
      </c>
      <c r="L1949" s="25" t="e">
        <f aca="false">#REF!</f>
        <v>#REF!</v>
      </c>
      <c r="M1949" s="25" t="e">
        <f aca="false">#REF!</f>
        <v>#REF!</v>
      </c>
      <c r="N1949" s="25" t="e">
        <f aca="false">#REF!</f>
        <v>#REF!</v>
      </c>
    </row>
    <row r="1950" s="25" customFormat="true" ht="12.75" hidden="true" customHeight="false" outlineLevel="0" collapsed="false">
      <c r="A1950" s="25" t="e">
        <f aca="false">#REF!</f>
        <v>#REF!</v>
      </c>
      <c r="B1950" s="25" t="e">
        <f aca="false">#REF!</f>
        <v>#REF!</v>
      </c>
      <c r="C1950" s="25" t="e">
        <f aca="false">#REF!</f>
        <v>#REF!</v>
      </c>
      <c r="D1950" s="25" t="e">
        <f aca="false">#REF!</f>
        <v>#REF!</v>
      </c>
      <c r="E1950" s="25" t="e">
        <f aca="false">#REF!</f>
        <v>#REF!</v>
      </c>
      <c r="F1950" s="25" t="e">
        <f aca="false">#REF!</f>
        <v>#REF!</v>
      </c>
      <c r="G1950" s="25" t="e">
        <f aca="false">#REF!</f>
        <v>#REF!</v>
      </c>
      <c r="H1950" s="25" t="e">
        <f aca="false">#REF!</f>
        <v>#REF!</v>
      </c>
      <c r="I1950" s="25" t="e">
        <f aca="false">#REF!</f>
        <v>#REF!</v>
      </c>
      <c r="J1950" s="25" t="e">
        <f aca="false">#REF!</f>
        <v>#REF!</v>
      </c>
      <c r="K1950" s="25" t="e">
        <f aca="false">#REF!</f>
        <v>#REF!</v>
      </c>
      <c r="L1950" s="25" t="e">
        <f aca="false">#REF!</f>
        <v>#REF!</v>
      </c>
      <c r="M1950" s="25" t="e">
        <f aca="false">#REF!</f>
        <v>#REF!</v>
      </c>
      <c r="N1950" s="25" t="e">
        <f aca="false">#REF!</f>
        <v>#REF!</v>
      </c>
    </row>
    <row r="1951" s="25" customFormat="true" ht="12.75" hidden="true" customHeight="false" outlineLevel="0" collapsed="false">
      <c r="A1951" s="25" t="e">
        <f aca="false">#REF!</f>
        <v>#REF!</v>
      </c>
      <c r="B1951" s="25" t="e">
        <f aca="false">#REF!</f>
        <v>#REF!</v>
      </c>
      <c r="C1951" s="25" t="e">
        <f aca="false">#REF!</f>
        <v>#REF!</v>
      </c>
      <c r="D1951" s="25" t="e">
        <f aca="false">#REF!</f>
        <v>#REF!</v>
      </c>
      <c r="E1951" s="25" t="e">
        <f aca="false">#REF!</f>
        <v>#REF!</v>
      </c>
      <c r="F1951" s="25" t="e">
        <f aca="false">#REF!</f>
        <v>#REF!</v>
      </c>
      <c r="G1951" s="25" t="e">
        <f aca="false">#REF!</f>
        <v>#REF!</v>
      </c>
      <c r="H1951" s="25" t="e">
        <f aca="false">#REF!</f>
        <v>#REF!</v>
      </c>
      <c r="I1951" s="25" t="e">
        <f aca="false">#REF!</f>
        <v>#REF!</v>
      </c>
      <c r="J1951" s="25" t="e">
        <f aca="false">#REF!</f>
        <v>#REF!</v>
      </c>
      <c r="K1951" s="25" t="e">
        <f aca="false">#REF!</f>
        <v>#REF!</v>
      </c>
      <c r="L1951" s="25" t="e">
        <f aca="false">#REF!</f>
        <v>#REF!</v>
      </c>
      <c r="M1951" s="25" t="e">
        <f aca="false">#REF!</f>
        <v>#REF!</v>
      </c>
      <c r="N1951" s="25" t="e">
        <f aca="false">#REF!</f>
        <v>#REF!</v>
      </c>
    </row>
    <row r="1952" s="25" customFormat="true" ht="12.75" hidden="true" customHeight="false" outlineLevel="0" collapsed="false">
      <c r="A1952" s="25" t="e">
        <f aca="false">#REF!</f>
        <v>#REF!</v>
      </c>
      <c r="B1952" s="25" t="e">
        <f aca="false">#REF!</f>
        <v>#REF!</v>
      </c>
      <c r="C1952" s="25" t="e">
        <f aca="false">#REF!</f>
        <v>#REF!</v>
      </c>
      <c r="D1952" s="25" t="e">
        <f aca="false">#REF!</f>
        <v>#REF!</v>
      </c>
      <c r="E1952" s="25" t="e">
        <f aca="false">#REF!</f>
        <v>#REF!</v>
      </c>
      <c r="F1952" s="25" t="e">
        <f aca="false">#REF!</f>
        <v>#REF!</v>
      </c>
      <c r="G1952" s="25" t="e">
        <f aca="false">#REF!</f>
        <v>#REF!</v>
      </c>
      <c r="H1952" s="25" t="e">
        <f aca="false">#REF!</f>
        <v>#REF!</v>
      </c>
      <c r="I1952" s="25" t="e">
        <f aca="false">#REF!</f>
        <v>#REF!</v>
      </c>
      <c r="J1952" s="25" t="e">
        <f aca="false">#REF!</f>
        <v>#REF!</v>
      </c>
      <c r="K1952" s="25" t="e">
        <f aca="false">#REF!</f>
        <v>#REF!</v>
      </c>
      <c r="L1952" s="25" t="e">
        <f aca="false">#REF!</f>
        <v>#REF!</v>
      </c>
      <c r="M1952" s="25" t="e">
        <f aca="false">#REF!</f>
        <v>#REF!</v>
      </c>
      <c r="N1952" s="25" t="e">
        <f aca="false">#REF!</f>
        <v>#REF!</v>
      </c>
    </row>
    <row r="1953" s="25" customFormat="true" ht="12.75" hidden="true" customHeight="false" outlineLevel="0" collapsed="false">
      <c r="A1953" s="25" t="e">
        <f aca="false">#REF!</f>
        <v>#REF!</v>
      </c>
      <c r="B1953" s="25" t="e">
        <f aca="false">#REF!</f>
        <v>#REF!</v>
      </c>
      <c r="C1953" s="25" t="e">
        <f aca="false">#REF!</f>
        <v>#REF!</v>
      </c>
      <c r="D1953" s="25" t="e">
        <f aca="false">#REF!</f>
        <v>#REF!</v>
      </c>
      <c r="E1953" s="25" t="e">
        <f aca="false">#REF!</f>
        <v>#REF!</v>
      </c>
      <c r="F1953" s="25" t="e">
        <f aca="false">#REF!</f>
        <v>#REF!</v>
      </c>
      <c r="G1953" s="25" t="e">
        <f aca="false">#REF!</f>
        <v>#REF!</v>
      </c>
      <c r="H1953" s="25" t="e">
        <f aca="false">#REF!</f>
        <v>#REF!</v>
      </c>
      <c r="I1953" s="25" t="e">
        <f aca="false">#REF!</f>
        <v>#REF!</v>
      </c>
      <c r="J1953" s="25" t="e">
        <f aca="false">#REF!</f>
        <v>#REF!</v>
      </c>
      <c r="K1953" s="25" t="e">
        <f aca="false">#REF!</f>
        <v>#REF!</v>
      </c>
      <c r="L1953" s="25" t="e">
        <f aca="false">#REF!</f>
        <v>#REF!</v>
      </c>
      <c r="M1953" s="25" t="e">
        <f aca="false">#REF!</f>
        <v>#REF!</v>
      </c>
      <c r="N1953" s="25" t="e">
        <f aca="false">#REF!</f>
        <v>#REF!</v>
      </c>
    </row>
    <row r="1954" s="25" customFormat="true" ht="12.75" hidden="true" customHeight="false" outlineLevel="0" collapsed="false">
      <c r="A1954" s="25" t="e">
        <f aca="false">#REF!</f>
        <v>#REF!</v>
      </c>
      <c r="B1954" s="25" t="e">
        <f aca="false">#REF!</f>
        <v>#REF!</v>
      </c>
      <c r="C1954" s="25" t="e">
        <f aca="false">#REF!</f>
        <v>#REF!</v>
      </c>
      <c r="D1954" s="25" t="e">
        <f aca="false">#REF!</f>
        <v>#REF!</v>
      </c>
      <c r="E1954" s="25" t="e">
        <f aca="false">#REF!</f>
        <v>#REF!</v>
      </c>
      <c r="F1954" s="25" t="e">
        <f aca="false">#REF!</f>
        <v>#REF!</v>
      </c>
      <c r="G1954" s="25" t="e">
        <f aca="false">#REF!</f>
        <v>#REF!</v>
      </c>
      <c r="H1954" s="25" t="e">
        <f aca="false">#REF!</f>
        <v>#REF!</v>
      </c>
      <c r="I1954" s="25" t="e">
        <f aca="false">#REF!</f>
        <v>#REF!</v>
      </c>
      <c r="J1954" s="25" t="e">
        <f aca="false">#REF!</f>
        <v>#REF!</v>
      </c>
      <c r="K1954" s="25" t="e">
        <f aca="false">#REF!</f>
        <v>#REF!</v>
      </c>
      <c r="L1954" s="25" t="e">
        <f aca="false">#REF!</f>
        <v>#REF!</v>
      </c>
      <c r="M1954" s="25" t="e">
        <f aca="false">#REF!</f>
        <v>#REF!</v>
      </c>
      <c r="N1954" s="25" t="e">
        <f aca="false">#REF!</f>
        <v>#REF!</v>
      </c>
    </row>
    <row r="1955" s="25" customFormat="true" ht="12.75" hidden="true" customHeight="false" outlineLevel="0" collapsed="false">
      <c r="A1955" s="25" t="e">
        <f aca="false">#REF!</f>
        <v>#REF!</v>
      </c>
      <c r="B1955" s="25" t="e">
        <f aca="false">#REF!</f>
        <v>#REF!</v>
      </c>
      <c r="C1955" s="25" t="e">
        <f aca="false">#REF!</f>
        <v>#REF!</v>
      </c>
      <c r="D1955" s="25" t="e">
        <f aca="false">#REF!</f>
        <v>#REF!</v>
      </c>
      <c r="E1955" s="25" t="e">
        <f aca="false">#REF!</f>
        <v>#REF!</v>
      </c>
      <c r="F1955" s="25" t="e">
        <f aca="false">#REF!</f>
        <v>#REF!</v>
      </c>
      <c r="G1955" s="25" t="e">
        <f aca="false">#REF!</f>
        <v>#REF!</v>
      </c>
      <c r="H1955" s="25" t="e">
        <f aca="false">#REF!</f>
        <v>#REF!</v>
      </c>
      <c r="I1955" s="25" t="e">
        <f aca="false">#REF!</f>
        <v>#REF!</v>
      </c>
      <c r="J1955" s="25" t="e">
        <f aca="false">#REF!</f>
        <v>#REF!</v>
      </c>
      <c r="K1955" s="25" t="e">
        <f aca="false">#REF!</f>
        <v>#REF!</v>
      </c>
      <c r="L1955" s="25" t="e">
        <f aca="false">#REF!</f>
        <v>#REF!</v>
      </c>
      <c r="M1955" s="25" t="e">
        <f aca="false">#REF!</f>
        <v>#REF!</v>
      </c>
      <c r="N1955" s="25" t="e">
        <f aca="false">#REF!</f>
        <v>#REF!</v>
      </c>
    </row>
    <row r="1956" s="25" customFormat="true" ht="12.75" hidden="true" customHeight="false" outlineLevel="0" collapsed="false">
      <c r="A1956" s="25" t="e">
        <f aca="false">#REF!</f>
        <v>#REF!</v>
      </c>
      <c r="B1956" s="25" t="e">
        <f aca="false">#REF!</f>
        <v>#REF!</v>
      </c>
      <c r="C1956" s="25" t="e">
        <f aca="false">#REF!</f>
        <v>#REF!</v>
      </c>
      <c r="D1956" s="25" t="e">
        <f aca="false">#REF!</f>
        <v>#REF!</v>
      </c>
      <c r="E1956" s="25" t="e">
        <f aca="false">#REF!</f>
        <v>#REF!</v>
      </c>
      <c r="F1956" s="25" t="e">
        <f aca="false">#REF!</f>
        <v>#REF!</v>
      </c>
      <c r="G1956" s="25" t="e">
        <f aca="false">#REF!</f>
        <v>#REF!</v>
      </c>
      <c r="H1956" s="25" t="e">
        <f aca="false">#REF!</f>
        <v>#REF!</v>
      </c>
      <c r="I1956" s="25" t="e">
        <f aca="false">#REF!</f>
        <v>#REF!</v>
      </c>
      <c r="J1956" s="25" t="e">
        <f aca="false">#REF!</f>
        <v>#REF!</v>
      </c>
      <c r="K1956" s="25" t="e">
        <f aca="false">#REF!</f>
        <v>#REF!</v>
      </c>
      <c r="L1956" s="25" t="e">
        <f aca="false">#REF!</f>
        <v>#REF!</v>
      </c>
      <c r="M1956" s="25" t="e">
        <f aca="false">#REF!</f>
        <v>#REF!</v>
      </c>
      <c r="N1956" s="25" t="e">
        <f aca="false">#REF!</f>
        <v>#REF!</v>
      </c>
    </row>
    <row r="1957" s="25" customFormat="true" ht="12.75" hidden="true" customHeight="false" outlineLevel="0" collapsed="false">
      <c r="A1957" s="25" t="e">
        <f aca="false">#REF!</f>
        <v>#REF!</v>
      </c>
      <c r="B1957" s="25" t="e">
        <f aca="false">#REF!</f>
        <v>#REF!</v>
      </c>
      <c r="C1957" s="25" t="e">
        <f aca="false">#REF!</f>
        <v>#REF!</v>
      </c>
      <c r="D1957" s="25" t="e">
        <f aca="false">#REF!</f>
        <v>#REF!</v>
      </c>
      <c r="E1957" s="25" t="e">
        <f aca="false">#REF!</f>
        <v>#REF!</v>
      </c>
      <c r="F1957" s="25" t="e">
        <f aca="false">#REF!</f>
        <v>#REF!</v>
      </c>
      <c r="G1957" s="25" t="e">
        <f aca="false">#REF!</f>
        <v>#REF!</v>
      </c>
      <c r="H1957" s="25" t="e">
        <f aca="false">#REF!</f>
        <v>#REF!</v>
      </c>
      <c r="I1957" s="25" t="e">
        <f aca="false">#REF!</f>
        <v>#REF!</v>
      </c>
      <c r="J1957" s="25" t="e">
        <f aca="false">#REF!</f>
        <v>#REF!</v>
      </c>
      <c r="K1957" s="25" t="e">
        <f aca="false">#REF!</f>
        <v>#REF!</v>
      </c>
      <c r="L1957" s="25" t="e">
        <f aca="false">#REF!</f>
        <v>#REF!</v>
      </c>
      <c r="M1957" s="25" t="e">
        <f aca="false">#REF!</f>
        <v>#REF!</v>
      </c>
      <c r="N1957" s="25" t="e">
        <f aca="false">#REF!</f>
        <v>#REF!</v>
      </c>
    </row>
    <row r="1958" s="25" customFormat="true" ht="12.75" hidden="true" customHeight="false" outlineLevel="0" collapsed="false">
      <c r="A1958" s="25" t="e">
        <f aca="false">#REF!</f>
        <v>#REF!</v>
      </c>
      <c r="B1958" s="25" t="e">
        <f aca="false">#REF!</f>
        <v>#REF!</v>
      </c>
      <c r="C1958" s="25" t="e">
        <f aca="false">#REF!</f>
        <v>#REF!</v>
      </c>
      <c r="D1958" s="25" t="e">
        <f aca="false">#REF!</f>
        <v>#REF!</v>
      </c>
      <c r="E1958" s="25" t="e">
        <f aca="false">#REF!</f>
        <v>#REF!</v>
      </c>
      <c r="F1958" s="25" t="e">
        <f aca="false">#REF!</f>
        <v>#REF!</v>
      </c>
      <c r="G1958" s="25" t="e">
        <f aca="false">#REF!</f>
        <v>#REF!</v>
      </c>
      <c r="H1958" s="25" t="e">
        <f aca="false">#REF!</f>
        <v>#REF!</v>
      </c>
      <c r="I1958" s="25" t="e">
        <f aca="false">#REF!</f>
        <v>#REF!</v>
      </c>
      <c r="J1958" s="25" t="e">
        <f aca="false">#REF!</f>
        <v>#REF!</v>
      </c>
      <c r="K1958" s="25" t="e">
        <f aca="false">#REF!</f>
        <v>#REF!</v>
      </c>
      <c r="L1958" s="25" t="e">
        <f aca="false">#REF!</f>
        <v>#REF!</v>
      </c>
      <c r="M1958" s="25" t="e">
        <f aca="false">#REF!</f>
        <v>#REF!</v>
      </c>
      <c r="N1958" s="25" t="e">
        <f aca="false">#REF!</f>
        <v>#REF!</v>
      </c>
    </row>
    <row r="1959" s="25" customFormat="true" ht="12.75" hidden="true" customHeight="false" outlineLevel="0" collapsed="false">
      <c r="A1959" s="25" t="e">
        <f aca="false">#REF!</f>
        <v>#REF!</v>
      </c>
      <c r="B1959" s="25" t="e">
        <f aca="false">#REF!</f>
        <v>#REF!</v>
      </c>
      <c r="C1959" s="25" t="e">
        <f aca="false">#REF!</f>
        <v>#REF!</v>
      </c>
      <c r="D1959" s="25" t="e">
        <f aca="false">#REF!</f>
        <v>#REF!</v>
      </c>
      <c r="E1959" s="25" t="e">
        <f aca="false">#REF!</f>
        <v>#REF!</v>
      </c>
      <c r="F1959" s="25" t="e">
        <f aca="false">#REF!</f>
        <v>#REF!</v>
      </c>
      <c r="G1959" s="25" t="e">
        <f aca="false">#REF!</f>
        <v>#REF!</v>
      </c>
      <c r="H1959" s="25" t="e">
        <f aca="false">#REF!</f>
        <v>#REF!</v>
      </c>
      <c r="I1959" s="25" t="e">
        <f aca="false">#REF!</f>
        <v>#REF!</v>
      </c>
      <c r="J1959" s="25" t="e">
        <f aca="false">#REF!</f>
        <v>#REF!</v>
      </c>
      <c r="K1959" s="25" t="e">
        <f aca="false">#REF!</f>
        <v>#REF!</v>
      </c>
      <c r="L1959" s="25" t="e">
        <f aca="false">#REF!</f>
        <v>#REF!</v>
      </c>
      <c r="M1959" s="25" t="e">
        <f aca="false">#REF!</f>
        <v>#REF!</v>
      </c>
      <c r="N1959" s="25" t="e">
        <f aca="false">#REF!</f>
        <v>#REF!</v>
      </c>
    </row>
    <row r="1960" s="25" customFormat="true" ht="12.75" hidden="true" customHeight="false" outlineLevel="0" collapsed="false">
      <c r="A1960" s="25" t="e">
        <f aca="false">#REF!</f>
        <v>#REF!</v>
      </c>
      <c r="B1960" s="25" t="e">
        <f aca="false">#REF!</f>
        <v>#REF!</v>
      </c>
      <c r="C1960" s="25" t="e">
        <f aca="false">#REF!</f>
        <v>#REF!</v>
      </c>
      <c r="D1960" s="25" t="e">
        <f aca="false">#REF!</f>
        <v>#REF!</v>
      </c>
      <c r="E1960" s="25" t="e">
        <f aca="false">#REF!</f>
        <v>#REF!</v>
      </c>
      <c r="F1960" s="25" t="e">
        <f aca="false">#REF!</f>
        <v>#REF!</v>
      </c>
      <c r="G1960" s="25" t="e">
        <f aca="false">#REF!</f>
        <v>#REF!</v>
      </c>
      <c r="H1960" s="25" t="e">
        <f aca="false">#REF!</f>
        <v>#REF!</v>
      </c>
      <c r="I1960" s="25" t="e">
        <f aca="false">#REF!</f>
        <v>#REF!</v>
      </c>
      <c r="J1960" s="25" t="e">
        <f aca="false">#REF!</f>
        <v>#REF!</v>
      </c>
      <c r="K1960" s="25" t="e">
        <f aca="false">#REF!</f>
        <v>#REF!</v>
      </c>
      <c r="L1960" s="25" t="e">
        <f aca="false">#REF!</f>
        <v>#REF!</v>
      </c>
      <c r="M1960" s="25" t="e">
        <f aca="false">#REF!</f>
        <v>#REF!</v>
      </c>
      <c r="N1960" s="25" t="e">
        <f aca="false">#REF!</f>
        <v>#REF!</v>
      </c>
    </row>
    <row r="1961" s="25" customFormat="true" ht="12.75" hidden="true" customHeight="false" outlineLevel="0" collapsed="false">
      <c r="A1961" s="25" t="e">
        <f aca="false">#REF!</f>
        <v>#REF!</v>
      </c>
      <c r="B1961" s="25" t="e">
        <f aca="false">#REF!</f>
        <v>#REF!</v>
      </c>
      <c r="C1961" s="25" t="e">
        <f aca="false">#REF!</f>
        <v>#REF!</v>
      </c>
      <c r="D1961" s="25" t="e">
        <f aca="false">#REF!</f>
        <v>#REF!</v>
      </c>
      <c r="E1961" s="25" t="e">
        <f aca="false">#REF!</f>
        <v>#REF!</v>
      </c>
      <c r="F1961" s="25" t="e">
        <f aca="false">#REF!</f>
        <v>#REF!</v>
      </c>
      <c r="G1961" s="25" t="e">
        <f aca="false">#REF!</f>
        <v>#REF!</v>
      </c>
      <c r="H1961" s="25" t="e">
        <f aca="false">#REF!</f>
        <v>#REF!</v>
      </c>
      <c r="I1961" s="25" t="e">
        <f aca="false">#REF!</f>
        <v>#REF!</v>
      </c>
      <c r="J1961" s="25" t="e">
        <f aca="false">#REF!</f>
        <v>#REF!</v>
      </c>
      <c r="K1961" s="25" t="e">
        <f aca="false">#REF!</f>
        <v>#REF!</v>
      </c>
      <c r="L1961" s="25" t="e">
        <f aca="false">#REF!</f>
        <v>#REF!</v>
      </c>
      <c r="M1961" s="25" t="e">
        <f aca="false">#REF!</f>
        <v>#REF!</v>
      </c>
      <c r="N1961" s="25" t="e">
        <f aca="false">#REF!</f>
        <v>#REF!</v>
      </c>
    </row>
    <row r="1962" s="25" customFormat="true" ht="12.75" hidden="true" customHeight="false" outlineLevel="0" collapsed="false">
      <c r="A1962" s="25" t="e">
        <f aca="false">#REF!</f>
        <v>#REF!</v>
      </c>
      <c r="B1962" s="25" t="e">
        <f aca="false">#REF!</f>
        <v>#REF!</v>
      </c>
      <c r="C1962" s="25" t="e">
        <f aca="false">#REF!</f>
        <v>#REF!</v>
      </c>
      <c r="D1962" s="25" t="e">
        <f aca="false">#REF!</f>
        <v>#REF!</v>
      </c>
      <c r="E1962" s="25" t="e">
        <f aca="false">#REF!</f>
        <v>#REF!</v>
      </c>
      <c r="F1962" s="25" t="e">
        <f aca="false">#REF!</f>
        <v>#REF!</v>
      </c>
      <c r="G1962" s="25" t="e">
        <f aca="false">#REF!</f>
        <v>#REF!</v>
      </c>
      <c r="H1962" s="25" t="e">
        <f aca="false">#REF!</f>
        <v>#REF!</v>
      </c>
      <c r="I1962" s="25" t="e">
        <f aca="false">#REF!</f>
        <v>#REF!</v>
      </c>
      <c r="J1962" s="25" t="e">
        <f aca="false">#REF!</f>
        <v>#REF!</v>
      </c>
      <c r="K1962" s="25" t="e">
        <f aca="false">#REF!</f>
        <v>#REF!</v>
      </c>
      <c r="L1962" s="25" t="e">
        <f aca="false">#REF!</f>
        <v>#REF!</v>
      </c>
      <c r="M1962" s="25" t="e">
        <f aca="false">#REF!</f>
        <v>#REF!</v>
      </c>
      <c r="N1962" s="25" t="e">
        <f aca="false">#REF!</f>
        <v>#REF!</v>
      </c>
    </row>
    <row r="1963" s="25" customFormat="true" ht="12.75" hidden="true" customHeight="false" outlineLevel="0" collapsed="false">
      <c r="A1963" s="25" t="e">
        <f aca="false">#REF!</f>
        <v>#REF!</v>
      </c>
      <c r="B1963" s="25" t="e">
        <f aca="false">#REF!</f>
        <v>#REF!</v>
      </c>
      <c r="C1963" s="25" t="e">
        <f aca="false">#REF!</f>
        <v>#REF!</v>
      </c>
      <c r="D1963" s="25" t="e">
        <f aca="false">#REF!</f>
        <v>#REF!</v>
      </c>
      <c r="E1963" s="25" t="e">
        <f aca="false">#REF!</f>
        <v>#REF!</v>
      </c>
      <c r="F1963" s="25" t="e">
        <f aca="false">#REF!</f>
        <v>#REF!</v>
      </c>
      <c r="G1963" s="25" t="e">
        <f aca="false">#REF!</f>
        <v>#REF!</v>
      </c>
      <c r="H1963" s="25" t="e">
        <f aca="false">#REF!</f>
        <v>#REF!</v>
      </c>
      <c r="I1963" s="25" t="e">
        <f aca="false">#REF!</f>
        <v>#REF!</v>
      </c>
      <c r="J1963" s="25" t="e">
        <f aca="false">#REF!</f>
        <v>#REF!</v>
      </c>
      <c r="K1963" s="25" t="e">
        <f aca="false">#REF!</f>
        <v>#REF!</v>
      </c>
      <c r="L1963" s="25" t="e">
        <f aca="false">#REF!</f>
        <v>#REF!</v>
      </c>
      <c r="M1963" s="25" t="e">
        <f aca="false">#REF!</f>
        <v>#REF!</v>
      </c>
      <c r="N1963" s="25" t="e">
        <f aca="false">#REF!</f>
        <v>#REF!</v>
      </c>
    </row>
    <row r="1964" s="25" customFormat="true" ht="12.75" hidden="true" customHeight="false" outlineLevel="0" collapsed="false">
      <c r="A1964" s="25" t="e">
        <f aca="false">#REF!</f>
        <v>#REF!</v>
      </c>
      <c r="B1964" s="25" t="e">
        <f aca="false">#REF!</f>
        <v>#REF!</v>
      </c>
      <c r="C1964" s="25" t="e">
        <f aca="false">#REF!</f>
        <v>#REF!</v>
      </c>
      <c r="D1964" s="25" t="e">
        <f aca="false">#REF!</f>
        <v>#REF!</v>
      </c>
      <c r="E1964" s="25" t="e">
        <f aca="false">#REF!</f>
        <v>#REF!</v>
      </c>
      <c r="F1964" s="25" t="e">
        <f aca="false">#REF!</f>
        <v>#REF!</v>
      </c>
      <c r="G1964" s="25" t="e">
        <f aca="false">#REF!</f>
        <v>#REF!</v>
      </c>
      <c r="H1964" s="25" t="e">
        <f aca="false">#REF!</f>
        <v>#REF!</v>
      </c>
      <c r="I1964" s="25" t="e">
        <f aca="false">#REF!</f>
        <v>#REF!</v>
      </c>
      <c r="J1964" s="25" t="e">
        <f aca="false">#REF!</f>
        <v>#REF!</v>
      </c>
      <c r="K1964" s="25" t="e">
        <f aca="false">#REF!</f>
        <v>#REF!</v>
      </c>
      <c r="L1964" s="25" t="e">
        <f aca="false">#REF!</f>
        <v>#REF!</v>
      </c>
      <c r="M1964" s="25" t="e">
        <f aca="false">#REF!</f>
        <v>#REF!</v>
      </c>
      <c r="N1964" s="25" t="e">
        <f aca="false">#REF!</f>
        <v>#REF!</v>
      </c>
    </row>
    <row r="1965" s="25" customFormat="true" ht="12.75" hidden="true" customHeight="false" outlineLevel="0" collapsed="false">
      <c r="A1965" s="25" t="e">
        <f aca="false">#REF!</f>
        <v>#REF!</v>
      </c>
      <c r="B1965" s="25" t="e">
        <f aca="false">#REF!</f>
        <v>#REF!</v>
      </c>
      <c r="C1965" s="25" t="e">
        <f aca="false">#REF!</f>
        <v>#REF!</v>
      </c>
      <c r="D1965" s="25" t="e">
        <f aca="false">#REF!</f>
        <v>#REF!</v>
      </c>
      <c r="E1965" s="25" t="e">
        <f aca="false">#REF!</f>
        <v>#REF!</v>
      </c>
      <c r="F1965" s="25" t="e">
        <f aca="false">#REF!</f>
        <v>#REF!</v>
      </c>
      <c r="G1965" s="25" t="e">
        <f aca="false">#REF!</f>
        <v>#REF!</v>
      </c>
      <c r="H1965" s="25" t="e">
        <f aca="false">#REF!</f>
        <v>#REF!</v>
      </c>
      <c r="I1965" s="25" t="e">
        <f aca="false">#REF!</f>
        <v>#REF!</v>
      </c>
      <c r="J1965" s="25" t="e">
        <f aca="false">#REF!</f>
        <v>#REF!</v>
      </c>
      <c r="K1965" s="25" t="e">
        <f aca="false">#REF!</f>
        <v>#REF!</v>
      </c>
      <c r="L1965" s="25" t="e">
        <f aca="false">#REF!</f>
        <v>#REF!</v>
      </c>
      <c r="M1965" s="25" t="e">
        <f aca="false">#REF!</f>
        <v>#REF!</v>
      </c>
      <c r="N1965" s="25" t="e">
        <f aca="false">#REF!</f>
        <v>#REF!</v>
      </c>
    </row>
    <row r="1966" s="25" customFormat="true" ht="12.75" hidden="true" customHeight="false" outlineLevel="0" collapsed="false">
      <c r="A1966" s="25" t="e">
        <f aca="false">#REF!</f>
        <v>#REF!</v>
      </c>
      <c r="B1966" s="25" t="e">
        <f aca="false">#REF!</f>
        <v>#REF!</v>
      </c>
      <c r="C1966" s="25" t="e">
        <f aca="false">#REF!</f>
        <v>#REF!</v>
      </c>
      <c r="D1966" s="25" t="e">
        <f aca="false">#REF!</f>
        <v>#REF!</v>
      </c>
      <c r="E1966" s="25" t="e">
        <f aca="false">#REF!</f>
        <v>#REF!</v>
      </c>
      <c r="F1966" s="25" t="e">
        <f aca="false">#REF!</f>
        <v>#REF!</v>
      </c>
      <c r="G1966" s="25" t="e">
        <f aca="false">#REF!</f>
        <v>#REF!</v>
      </c>
      <c r="H1966" s="25" t="e">
        <f aca="false">#REF!</f>
        <v>#REF!</v>
      </c>
      <c r="I1966" s="25" t="e">
        <f aca="false">#REF!</f>
        <v>#REF!</v>
      </c>
      <c r="J1966" s="25" t="e">
        <f aca="false">#REF!</f>
        <v>#REF!</v>
      </c>
      <c r="K1966" s="25" t="e">
        <f aca="false">#REF!</f>
        <v>#REF!</v>
      </c>
      <c r="L1966" s="25" t="e">
        <f aca="false">#REF!</f>
        <v>#REF!</v>
      </c>
      <c r="M1966" s="25" t="e">
        <f aca="false">#REF!</f>
        <v>#REF!</v>
      </c>
      <c r="N1966" s="25" t="e">
        <f aca="false">#REF!</f>
        <v>#REF!</v>
      </c>
    </row>
    <row r="1967" customFormat="false" ht="12.75" hidden="false" customHeight="false" outlineLevel="0" collapsed="false">
      <c r="A1967" s="508" t="e">
        <f aca="false">#REF!</f>
        <v>#REF!</v>
      </c>
      <c r="B1967" s="508" t="e">
        <f aca="false">#REF!</f>
        <v>#REF!</v>
      </c>
      <c r="C1967" s="25" t="e">
        <f aca="false">#REF!</f>
        <v>#REF!</v>
      </c>
      <c r="D1967" s="25" t="e">
        <f aca="false">#REF!</f>
        <v>#REF!</v>
      </c>
      <c r="E1967" s="25" t="e">
        <f aca="false">#REF!</f>
        <v>#REF!</v>
      </c>
      <c r="F1967" s="25" t="e">
        <f aca="false">#REF!</f>
        <v>#REF!</v>
      </c>
      <c r="G1967" s="508" t="e">
        <f aca="false">#REF!</f>
        <v>#REF!</v>
      </c>
      <c r="H1967" s="25" t="e">
        <f aca="false">#REF!</f>
        <v>#REF!</v>
      </c>
      <c r="I1967" s="25" t="e">
        <f aca="false">#REF!</f>
        <v>#REF!</v>
      </c>
      <c r="J1967" s="25" t="e">
        <f aca="false">#REF!</f>
        <v>#REF!</v>
      </c>
      <c r="K1967" s="508" t="e">
        <f aca="false">#REF!</f>
        <v>#REF!</v>
      </c>
      <c r="L1967" s="649" t="e">
        <f aca="false">#REF!</f>
        <v>#REF!</v>
      </c>
      <c r="M1967" s="649" t="e">
        <f aca="false">#REF!</f>
        <v>#REF!</v>
      </c>
      <c r="N1967" s="649" t="e">
        <f aca="false">#REF!</f>
        <v>#REF!</v>
      </c>
      <c r="O1967" s="649"/>
      <c r="P1967" s="649"/>
      <c r="Q1967" s="649"/>
      <c r="R1967" s="650"/>
    </row>
    <row r="1968" s="25" customFormat="true" ht="12.75" hidden="true" customHeight="false" outlineLevel="0" collapsed="false">
      <c r="A1968" s="25" t="e">
        <f aca="false">#REF!</f>
        <v>#REF!</v>
      </c>
      <c r="B1968" s="25" t="e">
        <f aca="false">#REF!</f>
        <v>#REF!</v>
      </c>
      <c r="C1968" s="25" t="e">
        <f aca="false">#REF!</f>
        <v>#REF!</v>
      </c>
      <c r="D1968" s="25" t="e">
        <f aca="false">#REF!</f>
        <v>#REF!</v>
      </c>
      <c r="E1968" s="25" t="e">
        <f aca="false">#REF!</f>
        <v>#REF!</v>
      </c>
      <c r="F1968" s="25" t="e">
        <f aca="false">#REF!</f>
        <v>#REF!</v>
      </c>
      <c r="G1968" s="25" t="e">
        <f aca="false">#REF!</f>
        <v>#REF!</v>
      </c>
      <c r="H1968" s="25" t="e">
        <f aca="false">#REF!</f>
        <v>#REF!</v>
      </c>
      <c r="I1968" s="25" t="e">
        <f aca="false">#REF!</f>
        <v>#REF!</v>
      </c>
      <c r="J1968" s="25" t="e">
        <f aca="false">#REF!</f>
        <v>#REF!</v>
      </c>
      <c r="K1968" s="25" t="e">
        <f aca="false">#REF!</f>
        <v>#REF!</v>
      </c>
      <c r="L1968" s="25" t="e">
        <f aca="false">#REF!</f>
        <v>#REF!</v>
      </c>
      <c r="M1968" s="25" t="e">
        <f aca="false">#REF!</f>
        <v>#REF!</v>
      </c>
      <c r="N1968" s="25" t="e">
        <f aca="false">#REF!</f>
        <v>#REF!</v>
      </c>
    </row>
    <row r="1969" s="25" customFormat="true" ht="12.75" hidden="true" customHeight="false" outlineLevel="0" collapsed="false">
      <c r="A1969" s="25" t="e">
        <f aca="false">#REF!</f>
        <v>#REF!</v>
      </c>
      <c r="B1969" s="25" t="e">
        <f aca="false">#REF!</f>
        <v>#REF!</v>
      </c>
      <c r="C1969" s="25" t="e">
        <f aca="false">#REF!</f>
        <v>#REF!</v>
      </c>
      <c r="D1969" s="25" t="e">
        <f aca="false">#REF!</f>
        <v>#REF!</v>
      </c>
      <c r="E1969" s="25" t="e">
        <f aca="false">#REF!</f>
        <v>#REF!</v>
      </c>
      <c r="F1969" s="25" t="e">
        <f aca="false">#REF!</f>
        <v>#REF!</v>
      </c>
      <c r="G1969" s="25" t="e">
        <f aca="false">#REF!</f>
        <v>#REF!</v>
      </c>
      <c r="H1969" s="25" t="e">
        <f aca="false">#REF!</f>
        <v>#REF!</v>
      </c>
      <c r="I1969" s="25" t="e">
        <f aca="false">#REF!</f>
        <v>#REF!</v>
      </c>
      <c r="J1969" s="25" t="e">
        <f aca="false">#REF!</f>
        <v>#REF!</v>
      </c>
      <c r="K1969" s="25" t="e">
        <f aca="false">#REF!</f>
        <v>#REF!</v>
      </c>
      <c r="L1969" s="25" t="e">
        <f aca="false">#REF!</f>
        <v>#REF!</v>
      </c>
      <c r="M1969" s="25" t="e">
        <f aca="false">#REF!</f>
        <v>#REF!</v>
      </c>
      <c r="N1969" s="25" t="e">
        <f aca="false">#REF!</f>
        <v>#REF!</v>
      </c>
    </row>
    <row r="1970" s="25" customFormat="true" ht="12.75" hidden="true" customHeight="false" outlineLevel="0" collapsed="false">
      <c r="A1970" s="25" t="e">
        <f aca="false">#REF!</f>
        <v>#REF!</v>
      </c>
      <c r="B1970" s="25" t="e">
        <f aca="false">#REF!</f>
        <v>#REF!</v>
      </c>
      <c r="C1970" s="25" t="e">
        <f aca="false">#REF!</f>
        <v>#REF!</v>
      </c>
      <c r="D1970" s="25" t="e">
        <f aca="false">#REF!</f>
        <v>#REF!</v>
      </c>
      <c r="E1970" s="25" t="e">
        <f aca="false">#REF!</f>
        <v>#REF!</v>
      </c>
      <c r="F1970" s="25" t="e">
        <f aca="false">#REF!</f>
        <v>#REF!</v>
      </c>
      <c r="G1970" s="25" t="e">
        <f aca="false">#REF!</f>
        <v>#REF!</v>
      </c>
      <c r="H1970" s="25" t="e">
        <f aca="false">#REF!</f>
        <v>#REF!</v>
      </c>
      <c r="I1970" s="25" t="e">
        <f aca="false">#REF!</f>
        <v>#REF!</v>
      </c>
      <c r="J1970" s="25" t="e">
        <f aca="false">#REF!</f>
        <v>#REF!</v>
      </c>
      <c r="K1970" s="25" t="e">
        <f aca="false">#REF!</f>
        <v>#REF!</v>
      </c>
      <c r="L1970" s="25" t="e">
        <f aca="false">#REF!</f>
        <v>#REF!</v>
      </c>
      <c r="M1970" s="25" t="e">
        <f aca="false">#REF!</f>
        <v>#REF!</v>
      </c>
      <c r="N1970" s="25" t="e">
        <f aca="false">#REF!</f>
        <v>#REF!</v>
      </c>
    </row>
    <row r="1971" s="25" customFormat="true" ht="12.75" hidden="true" customHeight="false" outlineLevel="0" collapsed="false">
      <c r="A1971" s="25" t="e">
        <f aca="false">#REF!</f>
        <v>#REF!</v>
      </c>
      <c r="B1971" s="25" t="e">
        <f aca="false">#REF!</f>
        <v>#REF!</v>
      </c>
      <c r="C1971" s="25" t="e">
        <f aca="false">#REF!</f>
        <v>#REF!</v>
      </c>
      <c r="D1971" s="25" t="e">
        <f aca="false">#REF!</f>
        <v>#REF!</v>
      </c>
      <c r="E1971" s="25" t="e">
        <f aca="false">#REF!</f>
        <v>#REF!</v>
      </c>
      <c r="F1971" s="25" t="e">
        <f aca="false">#REF!</f>
        <v>#REF!</v>
      </c>
      <c r="G1971" s="25" t="e">
        <f aca="false">#REF!</f>
        <v>#REF!</v>
      </c>
      <c r="H1971" s="25" t="e">
        <f aca="false">#REF!</f>
        <v>#REF!</v>
      </c>
      <c r="I1971" s="25" t="e">
        <f aca="false">#REF!</f>
        <v>#REF!</v>
      </c>
      <c r="J1971" s="25" t="e">
        <f aca="false">#REF!</f>
        <v>#REF!</v>
      </c>
      <c r="K1971" s="25" t="e">
        <f aca="false">#REF!</f>
        <v>#REF!</v>
      </c>
      <c r="L1971" s="25" t="e">
        <f aca="false">#REF!</f>
        <v>#REF!</v>
      </c>
      <c r="M1971" s="25" t="e">
        <f aca="false">#REF!</f>
        <v>#REF!</v>
      </c>
      <c r="N1971" s="25" t="e">
        <f aca="false">#REF!</f>
        <v>#REF!</v>
      </c>
    </row>
    <row r="1972" s="25" customFormat="true" ht="12.75" hidden="true" customHeight="false" outlineLevel="0" collapsed="false">
      <c r="A1972" s="25" t="e">
        <f aca="false">#REF!</f>
        <v>#REF!</v>
      </c>
      <c r="B1972" s="25" t="e">
        <f aca="false">#REF!</f>
        <v>#REF!</v>
      </c>
      <c r="C1972" s="25" t="e">
        <f aca="false">#REF!</f>
        <v>#REF!</v>
      </c>
      <c r="D1972" s="25" t="e">
        <f aca="false">#REF!</f>
        <v>#REF!</v>
      </c>
      <c r="E1972" s="25" t="e">
        <f aca="false">#REF!</f>
        <v>#REF!</v>
      </c>
      <c r="F1972" s="25" t="e">
        <f aca="false">#REF!</f>
        <v>#REF!</v>
      </c>
      <c r="G1972" s="25" t="e">
        <f aca="false">#REF!</f>
        <v>#REF!</v>
      </c>
      <c r="H1972" s="25" t="e">
        <f aca="false">#REF!</f>
        <v>#REF!</v>
      </c>
      <c r="I1972" s="25" t="e">
        <f aca="false">#REF!</f>
        <v>#REF!</v>
      </c>
      <c r="J1972" s="25" t="e">
        <f aca="false">#REF!</f>
        <v>#REF!</v>
      </c>
      <c r="K1972" s="25" t="e">
        <f aca="false">#REF!</f>
        <v>#REF!</v>
      </c>
      <c r="L1972" s="25" t="e">
        <f aca="false">#REF!</f>
        <v>#REF!</v>
      </c>
      <c r="M1972" s="25" t="e">
        <f aca="false">#REF!</f>
        <v>#REF!</v>
      </c>
      <c r="N1972" s="25" t="e">
        <f aca="false">#REF!</f>
        <v>#REF!</v>
      </c>
    </row>
    <row r="1973" s="25" customFormat="true" ht="12.75" hidden="true" customHeight="false" outlineLevel="0" collapsed="false">
      <c r="A1973" s="25" t="e">
        <f aca="false">#REF!</f>
        <v>#REF!</v>
      </c>
      <c r="B1973" s="25" t="e">
        <f aca="false">#REF!</f>
        <v>#REF!</v>
      </c>
      <c r="C1973" s="25" t="e">
        <f aca="false">#REF!</f>
        <v>#REF!</v>
      </c>
      <c r="D1973" s="25" t="e">
        <f aca="false">#REF!</f>
        <v>#REF!</v>
      </c>
      <c r="E1973" s="25" t="e">
        <f aca="false">#REF!</f>
        <v>#REF!</v>
      </c>
      <c r="F1973" s="25" t="e">
        <f aca="false">#REF!</f>
        <v>#REF!</v>
      </c>
      <c r="G1973" s="25" t="e">
        <f aca="false">#REF!</f>
        <v>#REF!</v>
      </c>
      <c r="H1973" s="25" t="e">
        <f aca="false">#REF!</f>
        <v>#REF!</v>
      </c>
      <c r="I1973" s="25" t="e">
        <f aca="false">#REF!</f>
        <v>#REF!</v>
      </c>
      <c r="J1973" s="25" t="e">
        <f aca="false">#REF!</f>
        <v>#REF!</v>
      </c>
      <c r="K1973" s="25" t="e">
        <f aca="false">#REF!</f>
        <v>#REF!</v>
      </c>
      <c r="L1973" s="25" t="e">
        <f aca="false">#REF!</f>
        <v>#REF!</v>
      </c>
      <c r="M1973" s="25" t="e">
        <f aca="false">#REF!</f>
        <v>#REF!</v>
      </c>
      <c r="N1973" s="25" t="e">
        <f aca="false">#REF!</f>
        <v>#REF!</v>
      </c>
    </row>
    <row r="1974" s="25" customFormat="true" ht="12.75" hidden="true" customHeight="false" outlineLevel="0" collapsed="false">
      <c r="A1974" s="25" t="e">
        <f aca="false">#REF!</f>
        <v>#REF!</v>
      </c>
      <c r="B1974" s="25" t="e">
        <f aca="false">#REF!</f>
        <v>#REF!</v>
      </c>
      <c r="C1974" s="25" t="e">
        <f aca="false">#REF!</f>
        <v>#REF!</v>
      </c>
      <c r="D1974" s="25" t="e">
        <f aca="false">#REF!</f>
        <v>#REF!</v>
      </c>
      <c r="E1974" s="25" t="e">
        <f aca="false">#REF!</f>
        <v>#REF!</v>
      </c>
      <c r="F1974" s="25" t="e">
        <f aca="false">#REF!</f>
        <v>#REF!</v>
      </c>
      <c r="G1974" s="25" t="e">
        <f aca="false">#REF!</f>
        <v>#REF!</v>
      </c>
      <c r="H1974" s="25" t="e">
        <f aca="false">#REF!</f>
        <v>#REF!</v>
      </c>
      <c r="I1974" s="25" t="e">
        <f aca="false">#REF!</f>
        <v>#REF!</v>
      </c>
      <c r="J1974" s="25" t="e">
        <f aca="false">#REF!</f>
        <v>#REF!</v>
      </c>
      <c r="K1974" s="25" t="e">
        <f aca="false">#REF!</f>
        <v>#REF!</v>
      </c>
      <c r="L1974" s="25" t="e">
        <f aca="false">#REF!</f>
        <v>#REF!</v>
      </c>
      <c r="M1974" s="25" t="e">
        <f aca="false">#REF!</f>
        <v>#REF!</v>
      </c>
      <c r="N1974" s="25" t="e">
        <f aca="false">#REF!</f>
        <v>#REF!</v>
      </c>
    </row>
    <row r="1975" customFormat="false" ht="12.75" hidden="false" customHeight="false" outlineLevel="0" collapsed="false">
      <c r="A1975" s="508" t="e">
        <f aca="false">#REF!</f>
        <v>#REF!</v>
      </c>
      <c r="B1975" s="508" t="e">
        <f aca="false">#REF!</f>
        <v>#REF!</v>
      </c>
      <c r="C1975" s="25" t="e">
        <f aca="false">#REF!</f>
        <v>#REF!</v>
      </c>
      <c r="D1975" s="25" t="e">
        <f aca="false">#REF!</f>
        <v>#REF!</v>
      </c>
      <c r="E1975" s="25" t="e">
        <f aca="false">#REF!</f>
        <v>#REF!</v>
      </c>
      <c r="F1975" s="25" t="e">
        <f aca="false">#REF!</f>
        <v>#REF!</v>
      </c>
      <c r="G1975" s="508" t="e">
        <f aca="false">#REF!</f>
        <v>#REF!</v>
      </c>
      <c r="H1975" s="25" t="e">
        <f aca="false">#REF!</f>
        <v>#REF!</v>
      </c>
      <c r="I1975" s="25" t="e">
        <f aca="false">#REF!</f>
        <v>#REF!</v>
      </c>
      <c r="J1975" s="25" t="e">
        <f aca="false">#REF!</f>
        <v>#REF!</v>
      </c>
      <c r="K1975" s="508" t="e">
        <f aca="false">#REF!</f>
        <v>#REF!</v>
      </c>
      <c r="L1975" s="649" t="e">
        <f aca="false">#REF!</f>
        <v>#REF!</v>
      </c>
      <c r="M1975" s="649" t="e">
        <f aca="false">#REF!</f>
        <v>#REF!</v>
      </c>
      <c r="N1975" s="649" t="e">
        <f aca="false">#REF!</f>
        <v>#REF!</v>
      </c>
      <c r="O1975" s="649"/>
      <c r="P1975" s="649"/>
      <c r="Q1975" s="649"/>
      <c r="R1975" s="650"/>
      <c r="S1975" s="641" t="s">
        <v>1660</v>
      </c>
    </row>
    <row r="1976" s="25" customFormat="true" ht="12.75" hidden="true" customHeight="false" outlineLevel="0" collapsed="false">
      <c r="A1976" s="25" t="e">
        <f aca="false">#REF!</f>
        <v>#REF!</v>
      </c>
      <c r="B1976" s="25" t="e">
        <f aca="false">#REF!</f>
        <v>#REF!</v>
      </c>
      <c r="C1976" s="25" t="e">
        <f aca="false">#REF!</f>
        <v>#REF!</v>
      </c>
      <c r="D1976" s="25" t="e">
        <f aca="false">#REF!</f>
        <v>#REF!</v>
      </c>
      <c r="E1976" s="25" t="e">
        <f aca="false">#REF!</f>
        <v>#REF!</v>
      </c>
      <c r="F1976" s="25" t="e">
        <f aca="false">#REF!</f>
        <v>#REF!</v>
      </c>
      <c r="G1976" s="25" t="e">
        <f aca="false">#REF!</f>
        <v>#REF!</v>
      </c>
      <c r="H1976" s="25" t="e">
        <f aca="false">#REF!</f>
        <v>#REF!</v>
      </c>
      <c r="I1976" s="25" t="e">
        <f aca="false">#REF!</f>
        <v>#REF!</v>
      </c>
      <c r="J1976" s="25" t="e">
        <f aca="false">#REF!</f>
        <v>#REF!</v>
      </c>
      <c r="K1976" s="25" t="e">
        <f aca="false">#REF!</f>
        <v>#REF!</v>
      </c>
      <c r="L1976" s="25" t="e">
        <f aca="false">#REF!</f>
        <v>#REF!</v>
      </c>
      <c r="M1976" s="25" t="e">
        <f aca="false">#REF!</f>
        <v>#REF!</v>
      </c>
      <c r="N1976" s="25" t="e">
        <f aca="false">#REF!</f>
        <v>#REF!</v>
      </c>
    </row>
    <row r="1977" s="25" customFormat="true" ht="12.75" hidden="true" customHeight="false" outlineLevel="0" collapsed="false">
      <c r="A1977" s="25" t="e">
        <f aca="false">#REF!</f>
        <v>#REF!</v>
      </c>
      <c r="B1977" s="25" t="e">
        <f aca="false">#REF!</f>
        <v>#REF!</v>
      </c>
      <c r="C1977" s="25" t="e">
        <f aca="false">#REF!</f>
        <v>#REF!</v>
      </c>
      <c r="D1977" s="25" t="e">
        <f aca="false">#REF!</f>
        <v>#REF!</v>
      </c>
      <c r="E1977" s="25" t="e">
        <f aca="false">#REF!</f>
        <v>#REF!</v>
      </c>
      <c r="F1977" s="25" t="e">
        <f aca="false">#REF!</f>
        <v>#REF!</v>
      </c>
      <c r="G1977" s="25" t="e">
        <f aca="false">#REF!</f>
        <v>#REF!</v>
      </c>
      <c r="H1977" s="25" t="e">
        <f aca="false">#REF!</f>
        <v>#REF!</v>
      </c>
      <c r="I1977" s="25" t="e">
        <f aca="false">#REF!</f>
        <v>#REF!</v>
      </c>
      <c r="J1977" s="25" t="e">
        <f aca="false">#REF!</f>
        <v>#REF!</v>
      </c>
      <c r="K1977" s="25" t="e">
        <f aca="false">#REF!</f>
        <v>#REF!</v>
      </c>
      <c r="L1977" s="25" t="e">
        <f aca="false">#REF!</f>
        <v>#REF!</v>
      </c>
      <c r="M1977" s="25" t="e">
        <f aca="false">#REF!</f>
        <v>#REF!</v>
      </c>
      <c r="N1977" s="25" t="e">
        <f aca="false">#REF!</f>
        <v>#REF!</v>
      </c>
    </row>
    <row r="1978" s="25" customFormat="true" ht="12.75" hidden="true" customHeight="false" outlineLevel="0" collapsed="false">
      <c r="A1978" s="25" t="e">
        <f aca="false">#REF!</f>
        <v>#REF!</v>
      </c>
      <c r="B1978" s="25" t="e">
        <f aca="false">#REF!</f>
        <v>#REF!</v>
      </c>
      <c r="C1978" s="25" t="e">
        <f aca="false">#REF!</f>
        <v>#REF!</v>
      </c>
      <c r="D1978" s="25" t="e">
        <f aca="false">#REF!</f>
        <v>#REF!</v>
      </c>
      <c r="E1978" s="25" t="e">
        <f aca="false">#REF!</f>
        <v>#REF!</v>
      </c>
      <c r="F1978" s="25" t="e">
        <f aca="false">#REF!</f>
        <v>#REF!</v>
      </c>
      <c r="G1978" s="25" t="e">
        <f aca="false">#REF!</f>
        <v>#REF!</v>
      </c>
      <c r="H1978" s="25" t="e">
        <f aca="false">#REF!</f>
        <v>#REF!</v>
      </c>
      <c r="I1978" s="25" t="e">
        <f aca="false">#REF!</f>
        <v>#REF!</v>
      </c>
      <c r="J1978" s="25" t="e">
        <f aca="false">#REF!</f>
        <v>#REF!</v>
      </c>
      <c r="K1978" s="25" t="e">
        <f aca="false">#REF!</f>
        <v>#REF!</v>
      </c>
      <c r="L1978" s="25" t="e">
        <f aca="false">#REF!</f>
        <v>#REF!</v>
      </c>
      <c r="M1978" s="25" t="e">
        <f aca="false">#REF!</f>
        <v>#REF!</v>
      </c>
      <c r="N1978" s="25" t="e">
        <f aca="false">#REF!</f>
        <v>#REF!</v>
      </c>
    </row>
    <row r="1979" s="25" customFormat="true" ht="12.75" hidden="true" customHeight="false" outlineLevel="0" collapsed="false">
      <c r="A1979" s="25" t="e">
        <f aca="false">#REF!</f>
        <v>#REF!</v>
      </c>
      <c r="B1979" s="25" t="e">
        <f aca="false">#REF!</f>
        <v>#REF!</v>
      </c>
      <c r="C1979" s="25" t="e">
        <f aca="false">#REF!</f>
        <v>#REF!</v>
      </c>
      <c r="D1979" s="25" t="e">
        <f aca="false">#REF!</f>
        <v>#REF!</v>
      </c>
      <c r="E1979" s="25" t="e">
        <f aca="false">#REF!</f>
        <v>#REF!</v>
      </c>
      <c r="F1979" s="25" t="e">
        <f aca="false">#REF!</f>
        <v>#REF!</v>
      </c>
      <c r="G1979" s="25" t="e">
        <f aca="false">#REF!</f>
        <v>#REF!</v>
      </c>
      <c r="H1979" s="25" t="e">
        <f aca="false">#REF!</f>
        <v>#REF!</v>
      </c>
      <c r="I1979" s="25" t="e">
        <f aca="false">#REF!</f>
        <v>#REF!</v>
      </c>
      <c r="J1979" s="25" t="e">
        <f aca="false">#REF!</f>
        <v>#REF!</v>
      </c>
      <c r="K1979" s="25" t="e">
        <f aca="false">#REF!</f>
        <v>#REF!</v>
      </c>
      <c r="L1979" s="25" t="e">
        <f aca="false">#REF!</f>
        <v>#REF!</v>
      </c>
      <c r="M1979" s="25" t="e">
        <f aca="false">#REF!</f>
        <v>#REF!</v>
      </c>
      <c r="N1979" s="25" t="e">
        <f aca="false">#REF!</f>
        <v>#REF!</v>
      </c>
    </row>
    <row r="1980" s="25" customFormat="true" ht="12.75" hidden="true" customHeight="false" outlineLevel="0" collapsed="false">
      <c r="A1980" s="25" t="e">
        <f aca="false">#REF!</f>
        <v>#REF!</v>
      </c>
      <c r="B1980" s="25" t="e">
        <f aca="false">#REF!</f>
        <v>#REF!</v>
      </c>
      <c r="C1980" s="25" t="e">
        <f aca="false">#REF!</f>
        <v>#REF!</v>
      </c>
      <c r="D1980" s="25" t="e">
        <f aca="false">#REF!</f>
        <v>#REF!</v>
      </c>
      <c r="E1980" s="25" t="e">
        <f aca="false">#REF!</f>
        <v>#REF!</v>
      </c>
      <c r="F1980" s="25" t="e">
        <f aca="false">#REF!</f>
        <v>#REF!</v>
      </c>
      <c r="G1980" s="25" t="e">
        <f aca="false">#REF!</f>
        <v>#REF!</v>
      </c>
      <c r="H1980" s="25" t="e">
        <f aca="false">#REF!</f>
        <v>#REF!</v>
      </c>
      <c r="I1980" s="25" t="e">
        <f aca="false">#REF!</f>
        <v>#REF!</v>
      </c>
      <c r="J1980" s="25" t="e">
        <f aca="false">#REF!</f>
        <v>#REF!</v>
      </c>
      <c r="K1980" s="25" t="e">
        <f aca="false">#REF!</f>
        <v>#REF!</v>
      </c>
      <c r="L1980" s="25" t="e">
        <f aca="false">#REF!</f>
        <v>#REF!</v>
      </c>
      <c r="M1980" s="25" t="e">
        <f aca="false">#REF!</f>
        <v>#REF!</v>
      </c>
      <c r="N1980" s="25" t="e">
        <f aca="false">#REF!</f>
        <v>#REF!</v>
      </c>
    </row>
    <row r="1981" s="25" customFormat="true" ht="12.75" hidden="true" customHeight="false" outlineLevel="0" collapsed="false">
      <c r="A1981" s="25" t="e">
        <f aca="false">#REF!</f>
        <v>#REF!</v>
      </c>
      <c r="B1981" s="25" t="e">
        <f aca="false">#REF!</f>
        <v>#REF!</v>
      </c>
      <c r="C1981" s="25" t="e">
        <f aca="false">#REF!</f>
        <v>#REF!</v>
      </c>
      <c r="D1981" s="25" t="e">
        <f aca="false">#REF!</f>
        <v>#REF!</v>
      </c>
      <c r="E1981" s="25" t="e">
        <f aca="false">#REF!</f>
        <v>#REF!</v>
      </c>
      <c r="F1981" s="25" t="e">
        <f aca="false">#REF!</f>
        <v>#REF!</v>
      </c>
      <c r="G1981" s="25" t="e">
        <f aca="false">#REF!</f>
        <v>#REF!</v>
      </c>
      <c r="H1981" s="25" t="e">
        <f aca="false">#REF!</f>
        <v>#REF!</v>
      </c>
      <c r="I1981" s="25" t="e">
        <f aca="false">#REF!</f>
        <v>#REF!</v>
      </c>
      <c r="J1981" s="25" t="e">
        <f aca="false">#REF!</f>
        <v>#REF!</v>
      </c>
      <c r="K1981" s="25" t="e">
        <f aca="false">#REF!</f>
        <v>#REF!</v>
      </c>
      <c r="L1981" s="25" t="e">
        <f aca="false">#REF!</f>
        <v>#REF!</v>
      </c>
      <c r="M1981" s="25" t="e">
        <f aca="false">#REF!</f>
        <v>#REF!</v>
      </c>
      <c r="N1981" s="25" t="e">
        <f aca="false">#REF!</f>
        <v>#REF!</v>
      </c>
    </row>
    <row r="1982" s="25" customFormat="true" ht="12.75" hidden="true" customHeight="false" outlineLevel="0" collapsed="false">
      <c r="A1982" s="25" t="e">
        <f aca="false">#REF!</f>
        <v>#REF!</v>
      </c>
      <c r="B1982" s="25" t="e">
        <f aca="false">#REF!</f>
        <v>#REF!</v>
      </c>
      <c r="C1982" s="25" t="e">
        <f aca="false">#REF!</f>
        <v>#REF!</v>
      </c>
      <c r="D1982" s="25" t="e">
        <f aca="false">#REF!</f>
        <v>#REF!</v>
      </c>
      <c r="E1982" s="25" t="e">
        <f aca="false">#REF!</f>
        <v>#REF!</v>
      </c>
      <c r="F1982" s="25" t="e">
        <f aca="false">#REF!</f>
        <v>#REF!</v>
      </c>
      <c r="G1982" s="25" t="e">
        <f aca="false">#REF!</f>
        <v>#REF!</v>
      </c>
      <c r="H1982" s="25" t="e">
        <f aca="false">#REF!</f>
        <v>#REF!</v>
      </c>
      <c r="I1982" s="25" t="e">
        <f aca="false">#REF!</f>
        <v>#REF!</v>
      </c>
      <c r="J1982" s="25" t="e">
        <f aca="false">#REF!</f>
        <v>#REF!</v>
      </c>
      <c r="K1982" s="25" t="e">
        <f aca="false">#REF!</f>
        <v>#REF!</v>
      </c>
      <c r="L1982" s="25" t="e">
        <f aca="false">#REF!</f>
        <v>#REF!</v>
      </c>
      <c r="M1982" s="25" t="e">
        <f aca="false">#REF!</f>
        <v>#REF!</v>
      </c>
      <c r="N1982" s="25" t="e">
        <f aca="false">#REF!</f>
        <v>#REF!</v>
      </c>
    </row>
    <row r="1983" s="25" customFormat="true" ht="12.75" hidden="true" customHeight="false" outlineLevel="0" collapsed="false">
      <c r="A1983" s="25" t="e">
        <f aca="false">#REF!</f>
        <v>#REF!</v>
      </c>
      <c r="B1983" s="25" t="e">
        <f aca="false">#REF!</f>
        <v>#REF!</v>
      </c>
      <c r="C1983" s="25" t="e">
        <f aca="false">#REF!</f>
        <v>#REF!</v>
      </c>
      <c r="D1983" s="25" t="e">
        <f aca="false">#REF!</f>
        <v>#REF!</v>
      </c>
      <c r="E1983" s="25" t="e">
        <f aca="false">#REF!</f>
        <v>#REF!</v>
      </c>
      <c r="F1983" s="25" t="e">
        <f aca="false">#REF!</f>
        <v>#REF!</v>
      </c>
      <c r="G1983" s="25" t="e">
        <f aca="false">#REF!</f>
        <v>#REF!</v>
      </c>
      <c r="H1983" s="25" t="e">
        <f aca="false">#REF!</f>
        <v>#REF!</v>
      </c>
      <c r="I1983" s="25" t="e">
        <f aca="false">#REF!</f>
        <v>#REF!</v>
      </c>
      <c r="J1983" s="25" t="e">
        <f aca="false">#REF!</f>
        <v>#REF!</v>
      </c>
      <c r="K1983" s="25" t="e">
        <f aca="false">#REF!</f>
        <v>#REF!</v>
      </c>
      <c r="L1983" s="25" t="e">
        <f aca="false">#REF!</f>
        <v>#REF!</v>
      </c>
      <c r="M1983" s="25" t="e">
        <f aca="false">#REF!</f>
        <v>#REF!</v>
      </c>
      <c r="N1983" s="25" t="e">
        <f aca="false">#REF!</f>
        <v>#REF!</v>
      </c>
    </row>
    <row r="1984" s="25" customFormat="true" ht="12.75" hidden="true" customHeight="false" outlineLevel="0" collapsed="false">
      <c r="A1984" s="25" t="e">
        <f aca="false">#REF!</f>
        <v>#REF!</v>
      </c>
      <c r="B1984" s="25" t="e">
        <f aca="false">#REF!</f>
        <v>#REF!</v>
      </c>
      <c r="C1984" s="25" t="e">
        <f aca="false">#REF!</f>
        <v>#REF!</v>
      </c>
      <c r="D1984" s="25" t="e">
        <f aca="false">#REF!</f>
        <v>#REF!</v>
      </c>
      <c r="E1984" s="25" t="e">
        <f aca="false">#REF!</f>
        <v>#REF!</v>
      </c>
      <c r="F1984" s="25" t="e">
        <f aca="false">#REF!</f>
        <v>#REF!</v>
      </c>
      <c r="G1984" s="25" t="e">
        <f aca="false">#REF!</f>
        <v>#REF!</v>
      </c>
      <c r="H1984" s="25" t="e">
        <f aca="false">#REF!</f>
        <v>#REF!</v>
      </c>
      <c r="I1984" s="25" t="e">
        <f aca="false">#REF!</f>
        <v>#REF!</v>
      </c>
      <c r="J1984" s="25" t="e">
        <f aca="false">#REF!</f>
        <v>#REF!</v>
      </c>
      <c r="K1984" s="25" t="e">
        <f aca="false">#REF!</f>
        <v>#REF!</v>
      </c>
      <c r="L1984" s="25" t="e">
        <f aca="false">#REF!</f>
        <v>#REF!</v>
      </c>
      <c r="M1984" s="25" t="e">
        <f aca="false">#REF!</f>
        <v>#REF!</v>
      </c>
      <c r="N1984" s="25" t="e">
        <f aca="false">#REF!</f>
        <v>#REF!</v>
      </c>
    </row>
    <row r="1985" s="25" customFormat="true" ht="12.75" hidden="true" customHeight="false" outlineLevel="0" collapsed="false">
      <c r="A1985" s="25" t="e">
        <f aca="false">#REF!</f>
        <v>#REF!</v>
      </c>
      <c r="B1985" s="25" t="e">
        <f aca="false">#REF!</f>
        <v>#REF!</v>
      </c>
      <c r="C1985" s="25" t="e">
        <f aca="false">#REF!</f>
        <v>#REF!</v>
      </c>
      <c r="D1985" s="25" t="e">
        <f aca="false">#REF!</f>
        <v>#REF!</v>
      </c>
      <c r="E1985" s="25" t="e">
        <f aca="false">#REF!</f>
        <v>#REF!</v>
      </c>
      <c r="F1985" s="25" t="e">
        <f aca="false">#REF!</f>
        <v>#REF!</v>
      </c>
      <c r="G1985" s="25" t="e">
        <f aca="false">#REF!</f>
        <v>#REF!</v>
      </c>
      <c r="H1985" s="25" t="e">
        <f aca="false">#REF!</f>
        <v>#REF!</v>
      </c>
      <c r="I1985" s="25" t="e">
        <f aca="false">#REF!</f>
        <v>#REF!</v>
      </c>
      <c r="J1985" s="25" t="e">
        <f aca="false">#REF!</f>
        <v>#REF!</v>
      </c>
      <c r="K1985" s="25" t="e">
        <f aca="false">#REF!</f>
        <v>#REF!</v>
      </c>
      <c r="L1985" s="25" t="e">
        <f aca="false">#REF!</f>
        <v>#REF!</v>
      </c>
      <c r="M1985" s="25" t="e">
        <f aca="false">#REF!</f>
        <v>#REF!</v>
      </c>
      <c r="N1985" s="25" t="e">
        <f aca="false">#REF!</f>
        <v>#REF!</v>
      </c>
    </row>
    <row r="1986" s="25" customFormat="true" ht="12.75" hidden="true" customHeight="false" outlineLevel="0" collapsed="false">
      <c r="A1986" s="25" t="e">
        <f aca="false">#REF!</f>
        <v>#REF!</v>
      </c>
      <c r="B1986" s="25" t="e">
        <f aca="false">#REF!</f>
        <v>#REF!</v>
      </c>
      <c r="C1986" s="25" t="e">
        <f aca="false">#REF!</f>
        <v>#REF!</v>
      </c>
      <c r="D1986" s="25" t="e">
        <f aca="false">#REF!</f>
        <v>#REF!</v>
      </c>
      <c r="E1986" s="25" t="e">
        <f aca="false">#REF!</f>
        <v>#REF!</v>
      </c>
      <c r="F1986" s="25" t="e">
        <f aca="false">#REF!</f>
        <v>#REF!</v>
      </c>
      <c r="G1986" s="25" t="e">
        <f aca="false">#REF!</f>
        <v>#REF!</v>
      </c>
      <c r="H1986" s="25" t="e">
        <f aca="false">#REF!</f>
        <v>#REF!</v>
      </c>
      <c r="I1986" s="25" t="e">
        <f aca="false">#REF!</f>
        <v>#REF!</v>
      </c>
      <c r="J1986" s="25" t="e">
        <f aca="false">#REF!</f>
        <v>#REF!</v>
      </c>
      <c r="K1986" s="25" t="e">
        <f aca="false">#REF!</f>
        <v>#REF!</v>
      </c>
      <c r="L1986" s="25" t="e">
        <f aca="false">#REF!</f>
        <v>#REF!</v>
      </c>
      <c r="M1986" s="25" t="e">
        <f aca="false">#REF!</f>
        <v>#REF!</v>
      </c>
      <c r="N1986" s="25" t="e">
        <f aca="false">#REF!</f>
        <v>#REF!</v>
      </c>
    </row>
    <row r="1987" s="25" customFormat="true" ht="12.75" hidden="true" customHeight="false" outlineLevel="0" collapsed="false">
      <c r="A1987" s="25" t="e">
        <f aca="false">#REF!</f>
        <v>#REF!</v>
      </c>
      <c r="B1987" s="25" t="e">
        <f aca="false">#REF!</f>
        <v>#REF!</v>
      </c>
      <c r="C1987" s="25" t="e">
        <f aca="false">#REF!</f>
        <v>#REF!</v>
      </c>
      <c r="D1987" s="25" t="e">
        <f aca="false">#REF!</f>
        <v>#REF!</v>
      </c>
      <c r="E1987" s="25" t="e">
        <f aca="false">#REF!</f>
        <v>#REF!</v>
      </c>
      <c r="F1987" s="25" t="e">
        <f aca="false">#REF!</f>
        <v>#REF!</v>
      </c>
      <c r="G1987" s="25" t="e">
        <f aca="false">#REF!</f>
        <v>#REF!</v>
      </c>
      <c r="H1987" s="25" t="e">
        <f aca="false">#REF!</f>
        <v>#REF!</v>
      </c>
      <c r="I1987" s="25" t="e">
        <f aca="false">#REF!</f>
        <v>#REF!</v>
      </c>
      <c r="J1987" s="25" t="e">
        <f aca="false">#REF!</f>
        <v>#REF!</v>
      </c>
      <c r="K1987" s="25" t="e">
        <f aca="false">#REF!</f>
        <v>#REF!</v>
      </c>
      <c r="L1987" s="25" t="e">
        <f aca="false">#REF!</f>
        <v>#REF!</v>
      </c>
      <c r="M1987" s="25" t="e">
        <f aca="false">#REF!</f>
        <v>#REF!</v>
      </c>
      <c r="N1987" s="25" t="e">
        <f aca="false">#REF!</f>
        <v>#REF!</v>
      </c>
    </row>
    <row r="1988" s="25" customFormat="true" ht="12.75" hidden="true" customHeight="false" outlineLevel="0" collapsed="false">
      <c r="A1988" s="25" t="e">
        <f aca="false">#REF!</f>
        <v>#REF!</v>
      </c>
      <c r="B1988" s="25" t="e">
        <f aca="false">#REF!</f>
        <v>#REF!</v>
      </c>
      <c r="C1988" s="25" t="e">
        <f aca="false">#REF!</f>
        <v>#REF!</v>
      </c>
      <c r="D1988" s="25" t="e">
        <f aca="false">#REF!</f>
        <v>#REF!</v>
      </c>
      <c r="E1988" s="25" t="e">
        <f aca="false">#REF!</f>
        <v>#REF!</v>
      </c>
      <c r="F1988" s="25" t="e">
        <f aca="false">#REF!</f>
        <v>#REF!</v>
      </c>
      <c r="G1988" s="25" t="e">
        <f aca="false">#REF!</f>
        <v>#REF!</v>
      </c>
      <c r="H1988" s="25" t="e">
        <f aca="false">#REF!</f>
        <v>#REF!</v>
      </c>
      <c r="I1988" s="25" t="e">
        <f aca="false">#REF!</f>
        <v>#REF!</v>
      </c>
      <c r="J1988" s="25" t="e">
        <f aca="false">#REF!</f>
        <v>#REF!</v>
      </c>
      <c r="K1988" s="25" t="e">
        <f aca="false">#REF!</f>
        <v>#REF!</v>
      </c>
      <c r="L1988" s="25" t="e">
        <f aca="false">#REF!</f>
        <v>#REF!</v>
      </c>
      <c r="M1988" s="25" t="e">
        <f aca="false">#REF!</f>
        <v>#REF!</v>
      </c>
      <c r="N1988" s="25" t="e">
        <f aca="false">#REF!</f>
        <v>#REF!</v>
      </c>
    </row>
    <row r="1989" s="25" customFormat="true" ht="12.75" hidden="true" customHeight="false" outlineLevel="0" collapsed="false">
      <c r="A1989" s="25" t="e">
        <f aca="false">#REF!</f>
        <v>#REF!</v>
      </c>
      <c r="B1989" s="25" t="e">
        <f aca="false">#REF!</f>
        <v>#REF!</v>
      </c>
      <c r="C1989" s="25" t="e">
        <f aca="false">#REF!</f>
        <v>#REF!</v>
      </c>
      <c r="D1989" s="25" t="e">
        <f aca="false">#REF!</f>
        <v>#REF!</v>
      </c>
      <c r="E1989" s="25" t="e">
        <f aca="false">#REF!</f>
        <v>#REF!</v>
      </c>
      <c r="F1989" s="25" t="e">
        <f aca="false">#REF!</f>
        <v>#REF!</v>
      </c>
      <c r="G1989" s="25" t="e">
        <f aca="false">#REF!</f>
        <v>#REF!</v>
      </c>
      <c r="H1989" s="25" t="e">
        <f aca="false">#REF!</f>
        <v>#REF!</v>
      </c>
      <c r="I1989" s="25" t="e">
        <f aca="false">#REF!</f>
        <v>#REF!</v>
      </c>
      <c r="J1989" s="25" t="e">
        <f aca="false">#REF!</f>
        <v>#REF!</v>
      </c>
      <c r="K1989" s="25" t="e">
        <f aca="false">#REF!</f>
        <v>#REF!</v>
      </c>
      <c r="L1989" s="25" t="e">
        <f aca="false">#REF!</f>
        <v>#REF!</v>
      </c>
      <c r="M1989" s="25" t="e">
        <f aca="false">#REF!</f>
        <v>#REF!</v>
      </c>
      <c r="N1989" s="25" t="e">
        <f aca="false">#REF!</f>
        <v>#REF!</v>
      </c>
    </row>
    <row r="1990" s="25" customFormat="true" ht="12.75" hidden="true" customHeight="false" outlineLevel="0" collapsed="false">
      <c r="A1990" s="25" t="e">
        <f aca="false">#REF!</f>
        <v>#REF!</v>
      </c>
      <c r="B1990" s="25" t="e">
        <f aca="false">#REF!</f>
        <v>#REF!</v>
      </c>
      <c r="C1990" s="25" t="e">
        <f aca="false">#REF!</f>
        <v>#REF!</v>
      </c>
      <c r="D1990" s="25" t="e">
        <f aca="false">#REF!</f>
        <v>#REF!</v>
      </c>
      <c r="E1990" s="25" t="e">
        <f aca="false">#REF!</f>
        <v>#REF!</v>
      </c>
      <c r="F1990" s="25" t="e">
        <f aca="false">#REF!</f>
        <v>#REF!</v>
      </c>
      <c r="G1990" s="25" t="e">
        <f aca="false">#REF!</f>
        <v>#REF!</v>
      </c>
      <c r="H1990" s="25" t="e">
        <f aca="false">#REF!</f>
        <v>#REF!</v>
      </c>
      <c r="I1990" s="25" t="e">
        <f aca="false">#REF!</f>
        <v>#REF!</v>
      </c>
      <c r="J1990" s="25" t="e">
        <f aca="false">#REF!</f>
        <v>#REF!</v>
      </c>
      <c r="K1990" s="25" t="e">
        <f aca="false">#REF!</f>
        <v>#REF!</v>
      </c>
      <c r="L1990" s="25" t="e">
        <f aca="false">#REF!</f>
        <v>#REF!</v>
      </c>
      <c r="M1990" s="25" t="e">
        <f aca="false">#REF!</f>
        <v>#REF!</v>
      </c>
      <c r="N1990" s="25" t="e">
        <f aca="false">#REF!</f>
        <v>#REF!</v>
      </c>
    </row>
    <row r="1991" s="25" customFormat="true" ht="12.75" hidden="true" customHeight="false" outlineLevel="0" collapsed="false">
      <c r="A1991" s="25" t="e">
        <f aca="false">#REF!</f>
        <v>#REF!</v>
      </c>
      <c r="B1991" s="25" t="e">
        <f aca="false">#REF!</f>
        <v>#REF!</v>
      </c>
      <c r="C1991" s="25" t="e">
        <f aca="false">#REF!</f>
        <v>#REF!</v>
      </c>
      <c r="D1991" s="25" t="e">
        <f aca="false">#REF!</f>
        <v>#REF!</v>
      </c>
      <c r="E1991" s="25" t="e">
        <f aca="false">#REF!</f>
        <v>#REF!</v>
      </c>
      <c r="F1991" s="25" t="e">
        <f aca="false">#REF!</f>
        <v>#REF!</v>
      </c>
      <c r="G1991" s="25" t="e">
        <f aca="false">#REF!</f>
        <v>#REF!</v>
      </c>
      <c r="H1991" s="25" t="e">
        <f aca="false">#REF!</f>
        <v>#REF!</v>
      </c>
      <c r="I1991" s="25" t="e">
        <f aca="false">#REF!</f>
        <v>#REF!</v>
      </c>
      <c r="J1991" s="25" t="e">
        <f aca="false">#REF!</f>
        <v>#REF!</v>
      </c>
      <c r="K1991" s="25" t="e">
        <f aca="false">#REF!</f>
        <v>#REF!</v>
      </c>
      <c r="L1991" s="25" t="e">
        <f aca="false">#REF!</f>
        <v>#REF!</v>
      </c>
      <c r="M1991" s="25" t="e">
        <f aca="false">#REF!</f>
        <v>#REF!</v>
      </c>
      <c r="N1991" s="25" t="e">
        <f aca="false">#REF!</f>
        <v>#REF!</v>
      </c>
    </row>
    <row r="1992" s="25" customFormat="true" ht="12.75" hidden="true" customHeight="false" outlineLevel="0" collapsed="false">
      <c r="A1992" s="25" t="e">
        <f aca="false">#REF!</f>
        <v>#REF!</v>
      </c>
      <c r="B1992" s="25" t="e">
        <f aca="false">#REF!</f>
        <v>#REF!</v>
      </c>
      <c r="C1992" s="25" t="e">
        <f aca="false">#REF!</f>
        <v>#REF!</v>
      </c>
      <c r="D1992" s="25" t="e">
        <f aca="false">#REF!</f>
        <v>#REF!</v>
      </c>
      <c r="E1992" s="25" t="e">
        <f aca="false">#REF!</f>
        <v>#REF!</v>
      </c>
      <c r="F1992" s="25" t="e">
        <f aca="false">#REF!</f>
        <v>#REF!</v>
      </c>
      <c r="G1992" s="25" t="e">
        <f aca="false">#REF!</f>
        <v>#REF!</v>
      </c>
      <c r="H1992" s="25" t="e">
        <f aca="false">#REF!</f>
        <v>#REF!</v>
      </c>
      <c r="I1992" s="25" t="e">
        <f aca="false">#REF!</f>
        <v>#REF!</v>
      </c>
      <c r="J1992" s="25" t="e">
        <f aca="false">#REF!</f>
        <v>#REF!</v>
      </c>
      <c r="K1992" s="25" t="e">
        <f aca="false">#REF!</f>
        <v>#REF!</v>
      </c>
      <c r="L1992" s="25" t="e">
        <f aca="false">#REF!</f>
        <v>#REF!</v>
      </c>
      <c r="M1992" s="25" t="e">
        <f aca="false">#REF!</f>
        <v>#REF!</v>
      </c>
      <c r="N1992" s="25" t="e">
        <f aca="false">#REF!</f>
        <v>#REF!</v>
      </c>
    </row>
    <row r="1993" s="25" customFormat="true" ht="12.75" hidden="true" customHeight="false" outlineLevel="0" collapsed="false">
      <c r="A1993" s="25" t="e">
        <f aca="false">#REF!</f>
        <v>#REF!</v>
      </c>
      <c r="B1993" s="25" t="e">
        <f aca="false">#REF!</f>
        <v>#REF!</v>
      </c>
      <c r="C1993" s="25" t="e">
        <f aca="false">#REF!</f>
        <v>#REF!</v>
      </c>
      <c r="D1993" s="25" t="e">
        <f aca="false">#REF!</f>
        <v>#REF!</v>
      </c>
      <c r="E1993" s="25" t="e">
        <f aca="false">#REF!</f>
        <v>#REF!</v>
      </c>
      <c r="F1993" s="25" t="e">
        <f aca="false">#REF!</f>
        <v>#REF!</v>
      </c>
      <c r="G1993" s="25" t="e">
        <f aca="false">#REF!</f>
        <v>#REF!</v>
      </c>
      <c r="H1993" s="25" t="e">
        <f aca="false">#REF!</f>
        <v>#REF!</v>
      </c>
      <c r="I1993" s="25" t="e">
        <f aca="false">#REF!</f>
        <v>#REF!</v>
      </c>
      <c r="J1993" s="25" t="e">
        <f aca="false">#REF!</f>
        <v>#REF!</v>
      </c>
      <c r="K1993" s="25" t="e">
        <f aca="false">#REF!</f>
        <v>#REF!</v>
      </c>
      <c r="L1993" s="25" t="e">
        <f aca="false">#REF!</f>
        <v>#REF!</v>
      </c>
      <c r="M1993" s="25" t="e">
        <f aca="false">#REF!</f>
        <v>#REF!</v>
      </c>
      <c r="N1993" s="25" t="e">
        <f aca="false">#REF!</f>
        <v>#REF!</v>
      </c>
    </row>
    <row r="1994" s="25" customFormat="true" ht="12.75" hidden="true" customHeight="false" outlineLevel="0" collapsed="false">
      <c r="A1994" s="25" t="e">
        <f aca="false">#REF!</f>
        <v>#REF!</v>
      </c>
      <c r="B1994" s="25" t="e">
        <f aca="false">#REF!</f>
        <v>#REF!</v>
      </c>
      <c r="C1994" s="25" t="e">
        <f aca="false">#REF!</f>
        <v>#REF!</v>
      </c>
      <c r="D1994" s="25" t="e">
        <f aca="false">#REF!</f>
        <v>#REF!</v>
      </c>
      <c r="E1994" s="25" t="e">
        <f aca="false">#REF!</f>
        <v>#REF!</v>
      </c>
      <c r="F1994" s="25" t="e">
        <f aca="false">#REF!</f>
        <v>#REF!</v>
      </c>
      <c r="G1994" s="25" t="e">
        <f aca="false">#REF!</f>
        <v>#REF!</v>
      </c>
      <c r="H1994" s="25" t="e">
        <f aca="false">#REF!</f>
        <v>#REF!</v>
      </c>
      <c r="I1994" s="25" t="e">
        <f aca="false">#REF!</f>
        <v>#REF!</v>
      </c>
      <c r="J1994" s="25" t="e">
        <f aca="false">#REF!</f>
        <v>#REF!</v>
      </c>
      <c r="K1994" s="25" t="e">
        <f aca="false">#REF!</f>
        <v>#REF!</v>
      </c>
      <c r="L1994" s="25" t="e">
        <f aca="false">#REF!</f>
        <v>#REF!</v>
      </c>
      <c r="M1994" s="25" t="e">
        <f aca="false">#REF!</f>
        <v>#REF!</v>
      </c>
      <c r="N1994" s="25" t="e">
        <f aca="false">#REF!</f>
        <v>#REF!</v>
      </c>
    </row>
    <row r="1995" s="25" customFormat="true" ht="12.75" hidden="true" customHeight="false" outlineLevel="0" collapsed="false">
      <c r="A1995" s="25" t="e">
        <f aca="false">#REF!</f>
        <v>#REF!</v>
      </c>
      <c r="B1995" s="25" t="e">
        <f aca="false">#REF!</f>
        <v>#REF!</v>
      </c>
      <c r="C1995" s="25" t="e">
        <f aca="false">#REF!</f>
        <v>#REF!</v>
      </c>
      <c r="D1995" s="25" t="e">
        <f aca="false">#REF!</f>
        <v>#REF!</v>
      </c>
      <c r="E1995" s="25" t="e">
        <f aca="false">#REF!</f>
        <v>#REF!</v>
      </c>
      <c r="F1995" s="25" t="e">
        <f aca="false">#REF!</f>
        <v>#REF!</v>
      </c>
      <c r="G1995" s="25" t="e">
        <f aca="false">#REF!</f>
        <v>#REF!</v>
      </c>
      <c r="H1995" s="25" t="e">
        <f aca="false">#REF!</f>
        <v>#REF!</v>
      </c>
      <c r="I1995" s="25" t="e">
        <f aca="false">#REF!</f>
        <v>#REF!</v>
      </c>
      <c r="J1995" s="25" t="e">
        <f aca="false">#REF!</f>
        <v>#REF!</v>
      </c>
      <c r="K1995" s="25" t="e">
        <f aca="false">#REF!</f>
        <v>#REF!</v>
      </c>
      <c r="L1995" s="25" t="e">
        <f aca="false">#REF!</f>
        <v>#REF!</v>
      </c>
      <c r="M1995" s="25" t="e">
        <f aca="false">#REF!</f>
        <v>#REF!</v>
      </c>
      <c r="N1995" s="25" t="e">
        <f aca="false">#REF!</f>
        <v>#REF!</v>
      </c>
    </row>
    <row r="1996" s="25" customFormat="true" ht="12.75" hidden="true" customHeight="false" outlineLevel="0" collapsed="false">
      <c r="A1996" s="25" t="e">
        <f aca="false">#REF!</f>
        <v>#REF!</v>
      </c>
      <c r="B1996" s="25" t="e">
        <f aca="false">#REF!</f>
        <v>#REF!</v>
      </c>
      <c r="C1996" s="25" t="e">
        <f aca="false">#REF!</f>
        <v>#REF!</v>
      </c>
      <c r="D1996" s="25" t="e">
        <f aca="false">#REF!</f>
        <v>#REF!</v>
      </c>
      <c r="E1996" s="25" t="e">
        <f aca="false">#REF!</f>
        <v>#REF!</v>
      </c>
      <c r="F1996" s="25" t="e">
        <f aca="false">#REF!</f>
        <v>#REF!</v>
      </c>
      <c r="G1996" s="25" t="e">
        <f aca="false">#REF!</f>
        <v>#REF!</v>
      </c>
      <c r="H1996" s="25" t="e">
        <f aca="false">#REF!</f>
        <v>#REF!</v>
      </c>
      <c r="I1996" s="25" t="e">
        <f aca="false">#REF!</f>
        <v>#REF!</v>
      </c>
      <c r="J1996" s="25" t="e">
        <f aca="false">#REF!</f>
        <v>#REF!</v>
      </c>
      <c r="K1996" s="25" t="e">
        <f aca="false">#REF!</f>
        <v>#REF!</v>
      </c>
      <c r="L1996" s="25" t="e">
        <f aca="false">#REF!</f>
        <v>#REF!</v>
      </c>
      <c r="M1996" s="25" t="e">
        <f aca="false">#REF!</f>
        <v>#REF!</v>
      </c>
      <c r="N1996" s="25" t="e">
        <f aca="false">#REF!</f>
        <v>#REF!</v>
      </c>
    </row>
    <row r="1997" s="25" customFormat="true" ht="12.75" hidden="true" customHeight="false" outlineLevel="0" collapsed="false">
      <c r="A1997" s="25" t="e">
        <f aca="false">#REF!</f>
        <v>#REF!</v>
      </c>
      <c r="B1997" s="25" t="e">
        <f aca="false">#REF!</f>
        <v>#REF!</v>
      </c>
      <c r="C1997" s="25" t="e">
        <f aca="false">#REF!</f>
        <v>#REF!</v>
      </c>
      <c r="D1997" s="25" t="e">
        <f aca="false">#REF!</f>
        <v>#REF!</v>
      </c>
      <c r="E1997" s="25" t="e">
        <f aca="false">#REF!</f>
        <v>#REF!</v>
      </c>
      <c r="F1997" s="25" t="e">
        <f aca="false">#REF!</f>
        <v>#REF!</v>
      </c>
      <c r="G1997" s="25" t="e">
        <f aca="false">#REF!</f>
        <v>#REF!</v>
      </c>
      <c r="H1997" s="25" t="e">
        <f aca="false">#REF!</f>
        <v>#REF!</v>
      </c>
      <c r="I1997" s="25" t="e">
        <f aca="false">#REF!</f>
        <v>#REF!</v>
      </c>
      <c r="J1997" s="25" t="e">
        <f aca="false">#REF!</f>
        <v>#REF!</v>
      </c>
      <c r="K1997" s="25" t="e">
        <f aca="false">#REF!</f>
        <v>#REF!</v>
      </c>
      <c r="L1997" s="25" t="e">
        <f aca="false">#REF!</f>
        <v>#REF!</v>
      </c>
      <c r="M1997" s="25" t="e">
        <f aca="false">#REF!</f>
        <v>#REF!</v>
      </c>
      <c r="N1997" s="25" t="e">
        <f aca="false">#REF!</f>
        <v>#REF!</v>
      </c>
    </row>
    <row r="1998" s="25" customFormat="true" ht="12.75" hidden="true" customHeight="false" outlineLevel="0" collapsed="false">
      <c r="A1998" s="25" t="e">
        <f aca="false">#REF!</f>
        <v>#REF!</v>
      </c>
      <c r="B1998" s="25" t="e">
        <f aca="false">#REF!</f>
        <v>#REF!</v>
      </c>
      <c r="C1998" s="25" t="e">
        <f aca="false">#REF!</f>
        <v>#REF!</v>
      </c>
      <c r="D1998" s="25" t="e">
        <f aca="false">#REF!</f>
        <v>#REF!</v>
      </c>
      <c r="E1998" s="25" t="e">
        <f aca="false">#REF!</f>
        <v>#REF!</v>
      </c>
      <c r="F1998" s="25" t="e">
        <f aca="false">#REF!</f>
        <v>#REF!</v>
      </c>
      <c r="G1998" s="25" t="e">
        <f aca="false">#REF!</f>
        <v>#REF!</v>
      </c>
      <c r="H1998" s="25" t="e">
        <f aca="false">#REF!</f>
        <v>#REF!</v>
      </c>
      <c r="I1998" s="25" t="e">
        <f aca="false">#REF!</f>
        <v>#REF!</v>
      </c>
      <c r="J1998" s="25" t="e">
        <f aca="false">#REF!</f>
        <v>#REF!</v>
      </c>
      <c r="K1998" s="25" t="e">
        <f aca="false">#REF!</f>
        <v>#REF!</v>
      </c>
      <c r="L1998" s="25" t="e">
        <f aca="false">#REF!</f>
        <v>#REF!</v>
      </c>
      <c r="M1998" s="25" t="e">
        <f aca="false">#REF!</f>
        <v>#REF!</v>
      </c>
      <c r="N1998" s="25" t="e">
        <f aca="false">#REF!</f>
        <v>#REF!</v>
      </c>
    </row>
    <row r="1999" s="25" customFormat="true" ht="12.75" hidden="true" customHeight="false" outlineLevel="0" collapsed="false">
      <c r="A1999" s="25" t="e">
        <f aca="false">#REF!</f>
        <v>#REF!</v>
      </c>
      <c r="B1999" s="25" t="e">
        <f aca="false">#REF!</f>
        <v>#REF!</v>
      </c>
      <c r="C1999" s="25" t="e">
        <f aca="false">#REF!</f>
        <v>#REF!</v>
      </c>
      <c r="D1999" s="25" t="e">
        <f aca="false">#REF!</f>
        <v>#REF!</v>
      </c>
      <c r="E1999" s="25" t="e">
        <f aca="false">#REF!</f>
        <v>#REF!</v>
      </c>
      <c r="F1999" s="25" t="e">
        <f aca="false">#REF!</f>
        <v>#REF!</v>
      </c>
      <c r="G1999" s="25" t="e">
        <f aca="false">#REF!</f>
        <v>#REF!</v>
      </c>
      <c r="H1999" s="25" t="e">
        <f aca="false">#REF!</f>
        <v>#REF!</v>
      </c>
      <c r="I1999" s="25" t="e">
        <f aca="false">#REF!</f>
        <v>#REF!</v>
      </c>
      <c r="J1999" s="25" t="e">
        <f aca="false">#REF!</f>
        <v>#REF!</v>
      </c>
      <c r="K1999" s="25" t="e">
        <f aca="false">#REF!</f>
        <v>#REF!</v>
      </c>
      <c r="L1999" s="25" t="e">
        <f aca="false">#REF!</f>
        <v>#REF!</v>
      </c>
      <c r="M1999" s="25" t="e">
        <f aca="false">#REF!</f>
        <v>#REF!</v>
      </c>
      <c r="N1999" s="25" t="e">
        <f aca="false">#REF!</f>
        <v>#REF!</v>
      </c>
    </row>
    <row r="2000" s="25" customFormat="true" ht="12.75" hidden="true" customHeight="false" outlineLevel="0" collapsed="false">
      <c r="A2000" s="25" t="e">
        <f aca="false">#REF!</f>
        <v>#REF!</v>
      </c>
      <c r="B2000" s="25" t="e">
        <f aca="false">#REF!</f>
        <v>#REF!</v>
      </c>
      <c r="C2000" s="25" t="e">
        <f aca="false">#REF!</f>
        <v>#REF!</v>
      </c>
      <c r="D2000" s="25" t="e">
        <f aca="false">#REF!</f>
        <v>#REF!</v>
      </c>
      <c r="E2000" s="25" t="e">
        <f aca="false">#REF!</f>
        <v>#REF!</v>
      </c>
      <c r="F2000" s="25" t="e">
        <f aca="false">#REF!</f>
        <v>#REF!</v>
      </c>
      <c r="G2000" s="25" t="e">
        <f aca="false">#REF!</f>
        <v>#REF!</v>
      </c>
      <c r="H2000" s="25" t="e">
        <f aca="false">#REF!</f>
        <v>#REF!</v>
      </c>
      <c r="I2000" s="25" t="e">
        <f aca="false">#REF!</f>
        <v>#REF!</v>
      </c>
      <c r="J2000" s="25" t="e">
        <f aca="false">#REF!</f>
        <v>#REF!</v>
      </c>
      <c r="K2000" s="25" t="e">
        <f aca="false">#REF!</f>
        <v>#REF!</v>
      </c>
      <c r="L2000" s="25" t="e">
        <f aca="false">#REF!</f>
        <v>#REF!</v>
      </c>
      <c r="M2000" s="25" t="e">
        <f aca="false">#REF!</f>
        <v>#REF!</v>
      </c>
      <c r="N2000" s="25" t="e">
        <f aca="false">#REF!</f>
        <v>#REF!</v>
      </c>
    </row>
    <row r="2001" s="25" customFormat="true" ht="12.75" hidden="true" customHeight="false" outlineLevel="0" collapsed="false">
      <c r="A2001" s="25" t="e">
        <f aca="false">#REF!</f>
        <v>#REF!</v>
      </c>
      <c r="B2001" s="25" t="e">
        <f aca="false">#REF!</f>
        <v>#REF!</v>
      </c>
      <c r="C2001" s="25" t="e">
        <f aca="false">#REF!</f>
        <v>#REF!</v>
      </c>
      <c r="D2001" s="25" t="e">
        <f aca="false">#REF!</f>
        <v>#REF!</v>
      </c>
      <c r="E2001" s="25" t="e">
        <f aca="false">#REF!</f>
        <v>#REF!</v>
      </c>
      <c r="F2001" s="25" t="e">
        <f aca="false">#REF!</f>
        <v>#REF!</v>
      </c>
      <c r="G2001" s="25" t="e">
        <f aca="false">#REF!</f>
        <v>#REF!</v>
      </c>
      <c r="H2001" s="25" t="e">
        <f aca="false">#REF!</f>
        <v>#REF!</v>
      </c>
      <c r="I2001" s="25" t="e">
        <f aca="false">#REF!</f>
        <v>#REF!</v>
      </c>
      <c r="J2001" s="25" t="e">
        <f aca="false">#REF!</f>
        <v>#REF!</v>
      </c>
      <c r="K2001" s="25" t="e">
        <f aca="false">#REF!</f>
        <v>#REF!</v>
      </c>
      <c r="L2001" s="25" t="e">
        <f aca="false">#REF!</f>
        <v>#REF!</v>
      </c>
      <c r="M2001" s="25" t="e">
        <f aca="false">#REF!</f>
        <v>#REF!</v>
      </c>
      <c r="N2001" s="25" t="e">
        <f aca="false">#REF!</f>
        <v>#REF!</v>
      </c>
    </row>
    <row r="2002" s="25" customFormat="true" ht="12.75" hidden="true" customHeight="false" outlineLevel="0" collapsed="false">
      <c r="A2002" s="25" t="e">
        <f aca="false">#REF!</f>
        <v>#REF!</v>
      </c>
      <c r="B2002" s="25" t="e">
        <f aca="false">#REF!</f>
        <v>#REF!</v>
      </c>
      <c r="C2002" s="25" t="e">
        <f aca="false">#REF!</f>
        <v>#REF!</v>
      </c>
      <c r="D2002" s="25" t="e">
        <f aca="false">#REF!</f>
        <v>#REF!</v>
      </c>
      <c r="E2002" s="25" t="e">
        <f aca="false">#REF!</f>
        <v>#REF!</v>
      </c>
      <c r="F2002" s="25" t="e">
        <f aca="false">#REF!</f>
        <v>#REF!</v>
      </c>
      <c r="G2002" s="25" t="e">
        <f aca="false">#REF!</f>
        <v>#REF!</v>
      </c>
      <c r="H2002" s="25" t="e">
        <f aca="false">#REF!</f>
        <v>#REF!</v>
      </c>
      <c r="I2002" s="25" t="e">
        <f aca="false">#REF!</f>
        <v>#REF!</v>
      </c>
      <c r="J2002" s="25" t="e">
        <f aca="false">#REF!</f>
        <v>#REF!</v>
      </c>
      <c r="K2002" s="25" t="e">
        <f aca="false">#REF!</f>
        <v>#REF!</v>
      </c>
      <c r="L2002" s="25" t="e">
        <f aca="false">#REF!</f>
        <v>#REF!</v>
      </c>
      <c r="M2002" s="25" t="e">
        <f aca="false">#REF!</f>
        <v>#REF!</v>
      </c>
      <c r="N2002" s="25" t="e">
        <f aca="false">#REF!</f>
        <v>#REF!</v>
      </c>
    </row>
    <row r="2003" customFormat="false" ht="12.75" hidden="false" customHeight="false" outlineLevel="0" collapsed="false">
      <c r="A2003" s="508" t="e">
        <f aca="false">#REF!</f>
        <v>#REF!</v>
      </c>
      <c r="B2003" s="508" t="e">
        <f aca="false">#REF!</f>
        <v>#REF!</v>
      </c>
      <c r="C2003" s="25" t="e">
        <f aca="false">#REF!</f>
        <v>#REF!</v>
      </c>
      <c r="D2003" s="25" t="e">
        <f aca="false">#REF!</f>
        <v>#REF!</v>
      </c>
      <c r="E2003" s="25" t="e">
        <f aca="false">#REF!</f>
        <v>#REF!</v>
      </c>
      <c r="F2003" s="25" t="e">
        <f aca="false">#REF!</f>
        <v>#REF!</v>
      </c>
      <c r="G2003" s="508" t="e">
        <f aca="false">#REF!</f>
        <v>#REF!</v>
      </c>
      <c r="H2003" s="25" t="e">
        <f aca="false">#REF!</f>
        <v>#REF!</v>
      </c>
      <c r="I2003" s="25" t="e">
        <f aca="false">#REF!</f>
        <v>#REF!</v>
      </c>
      <c r="J2003" s="25" t="e">
        <f aca="false">#REF!</f>
        <v>#REF!</v>
      </c>
      <c r="K2003" s="508" t="e">
        <f aca="false">#REF!</f>
        <v>#REF!</v>
      </c>
      <c r="L2003" s="649" t="e">
        <f aca="false">#REF!</f>
        <v>#REF!</v>
      </c>
      <c r="M2003" s="649" t="e">
        <f aca="false">#REF!</f>
        <v>#REF!</v>
      </c>
      <c r="N2003" s="649" t="e">
        <f aca="false">#REF!</f>
        <v>#REF!</v>
      </c>
      <c r="O2003" s="649"/>
      <c r="P2003" s="649"/>
      <c r="Q2003" s="649"/>
      <c r="R2003" s="650"/>
    </row>
    <row r="2004" s="25" customFormat="true" ht="12.75" hidden="true" customHeight="false" outlineLevel="0" collapsed="false">
      <c r="A2004" s="25" t="e">
        <f aca="false">#REF!</f>
        <v>#REF!</v>
      </c>
      <c r="B2004" s="25" t="e">
        <f aca="false">#REF!</f>
        <v>#REF!</v>
      </c>
      <c r="C2004" s="25" t="e">
        <f aca="false">#REF!</f>
        <v>#REF!</v>
      </c>
      <c r="D2004" s="25" t="e">
        <f aca="false">#REF!</f>
        <v>#REF!</v>
      </c>
      <c r="E2004" s="25" t="e">
        <f aca="false">#REF!</f>
        <v>#REF!</v>
      </c>
      <c r="F2004" s="25" t="e">
        <f aca="false">#REF!</f>
        <v>#REF!</v>
      </c>
      <c r="G2004" s="25" t="e">
        <f aca="false">#REF!</f>
        <v>#REF!</v>
      </c>
      <c r="H2004" s="25" t="e">
        <f aca="false">#REF!</f>
        <v>#REF!</v>
      </c>
      <c r="I2004" s="25" t="e">
        <f aca="false">#REF!</f>
        <v>#REF!</v>
      </c>
      <c r="J2004" s="25" t="e">
        <f aca="false">#REF!</f>
        <v>#REF!</v>
      </c>
      <c r="K2004" s="25" t="e">
        <f aca="false">#REF!</f>
        <v>#REF!</v>
      </c>
      <c r="L2004" s="25" t="e">
        <f aca="false">#REF!</f>
        <v>#REF!</v>
      </c>
      <c r="M2004" s="25" t="e">
        <f aca="false">#REF!</f>
        <v>#REF!</v>
      </c>
      <c r="N2004" s="25" t="e">
        <f aca="false">#REF!</f>
        <v>#REF!</v>
      </c>
    </row>
    <row r="2005" s="25" customFormat="true" ht="12.75" hidden="true" customHeight="false" outlineLevel="0" collapsed="false">
      <c r="A2005" s="25" t="e">
        <f aca="false">#REF!</f>
        <v>#REF!</v>
      </c>
      <c r="B2005" s="25" t="e">
        <f aca="false">#REF!</f>
        <v>#REF!</v>
      </c>
      <c r="C2005" s="25" t="e">
        <f aca="false">#REF!</f>
        <v>#REF!</v>
      </c>
      <c r="D2005" s="25" t="e">
        <f aca="false">#REF!</f>
        <v>#REF!</v>
      </c>
      <c r="E2005" s="25" t="e">
        <f aca="false">#REF!</f>
        <v>#REF!</v>
      </c>
      <c r="F2005" s="25" t="e">
        <f aca="false">#REF!</f>
        <v>#REF!</v>
      </c>
      <c r="G2005" s="25" t="e">
        <f aca="false">#REF!</f>
        <v>#REF!</v>
      </c>
      <c r="H2005" s="25" t="e">
        <f aca="false">#REF!</f>
        <v>#REF!</v>
      </c>
      <c r="I2005" s="25" t="e">
        <f aca="false">#REF!</f>
        <v>#REF!</v>
      </c>
      <c r="J2005" s="25" t="e">
        <f aca="false">#REF!</f>
        <v>#REF!</v>
      </c>
      <c r="K2005" s="25" t="e">
        <f aca="false">#REF!</f>
        <v>#REF!</v>
      </c>
      <c r="L2005" s="25" t="e">
        <f aca="false">#REF!</f>
        <v>#REF!</v>
      </c>
      <c r="M2005" s="25" t="e">
        <f aca="false">#REF!</f>
        <v>#REF!</v>
      </c>
      <c r="N2005" s="25" t="e">
        <f aca="false">#REF!</f>
        <v>#REF!</v>
      </c>
    </row>
    <row r="2006" s="25" customFormat="true" ht="12.75" hidden="true" customHeight="false" outlineLevel="0" collapsed="false">
      <c r="A2006" s="25" t="e">
        <f aca="false">#REF!</f>
        <v>#REF!</v>
      </c>
      <c r="B2006" s="25" t="e">
        <f aca="false">#REF!</f>
        <v>#REF!</v>
      </c>
      <c r="C2006" s="25" t="e">
        <f aca="false">#REF!</f>
        <v>#REF!</v>
      </c>
      <c r="D2006" s="25" t="e">
        <f aca="false">#REF!</f>
        <v>#REF!</v>
      </c>
      <c r="E2006" s="25" t="e">
        <f aca="false">#REF!</f>
        <v>#REF!</v>
      </c>
      <c r="F2006" s="25" t="e">
        <f aca="false">#REF!</f>
        <v>#REF!</v>
      </c>
      <c r="G2006" s="25" t="e">
        <f aca="false">#REF!</f>
        <v>#REF!</v>
      </c>
      <c r="H2006" s="25" t="e">
        <f aca="false">#REF!</f>
        <v>#REF!</v>
      </c>
      <c r="I2006" s="25" t="e">
        <f aca="false">#REF!</f>
        <v>#REF!</v>
      </c>
      <c r="J2006" s="25" t="e">
        <f aca="false">#REF!</f>
        <v>#REF!</v>
      </c>
      <c r="K2006" s="25" t="e">
        <f aca="false">#REF!</f>
        <v>#REF!</v>
      </c>
      <c r="L2006" s="25" t="e">
        <f aca="false">#REF!</f>
        <v>#REF!</v>
      </c>
      <c r="M2006" s="25" t="e">
        <f aca="false">#REF!</f>
        <v>#REF!</v>
      </c>
      <c r="N2006" s="25" t="e">
        <f aca="false">#REF!</f>
        <v>#REF!</v>
      </c>
    </row>
    <row r="2007" s="25" customFormat="true" ht="12.75" hidden="true" customHeight="false" outlineLevel="0" collapsed="false">
      <c r="A2007" s="25" t="e">
        <f aca="false">#REF!</f>
        <v>#REF!</v>
      </c>
      <c r="B2007" s="25" t="e">
        <f aca="false">#REF!</f>
        <v>#REF!</v>
      </c>
      <c r="C2007" s="25" t="e">
        <f aca="false">#REF!</f>
        <v>#REF!</v>
      </c>
      <c r="D2007" s="25" t="e">
        <f aca="false">#REF!</f>
        <v>#REF!</v>
      </c>
      <c r="E2007" s="25" t="e">
        <f aca="false">#REF!</f>
        <v>#REF!</v>
      </c>
      <c r="F2007" s="25" t="e">
        <f aca="false">#REF!</f>
        <v>#REF!</v>
      </c>
      <c r="G2007" s="25" t="e">
        <f aca="false">#REF!</f>
        <v>#REF!</v>
      </c>
      <c r="H2007" s="25" t="e">
        <f aca="false">#REF!</f>
        <v>#REF!</v>
      </c>
      <c r="I2007" s="25" t="e">
        <f aca="false">#REF!</f>
        <v>#REF!</v>
      </c>
      <c r="J2007" s="25" t="e">
        <f aca="false">#REF!</f>
        <v>#REF!</v>
      </c>
      <c r="K2007" s="25" t="e">
        <f aca="false">#REF!</f>
        <v>#REF!</v>
      </c>
      <c r="L2007" s="25" t="e">
        <f aca="false">#REF!</f>
        <v>#REF!</v>
      </c>
      <c r="M2007" s="25" t="e">
        <f aca="false">#REF!</f>
        <v>#REF!</v>
      </c>
      <c r="N2007" s="25" t="e">
        <f aca="false">#REF!</f>
        <v>#REF!</v>
      </c>
    </row>
    <row r="2008" s="25" customFormat="true" ht="12.75" hidden="true" customHeight="false" outlineLevel="0" collapsed="false">
      <c r="A2008" s="25" t="e">
        <f aca="false">#REF!</f>
        <v>#REF!</v>
      </c>
      <c r="B2008" s="25" t="e">
        <f aca="false">#REF!</f>
        <v>#REF!</v>
      </c>
      <c r="C2008" s="25" t="e">
        <f aca="false">#REF!</f>
        <v>#REF!</v>
      </c>
      <c r="D2008" s="25" t="e">
        <f aca="false">#REF!</f>
        <v>#REF!</v>
      </c>
      <c r="E2008" s="25" t="e">
        <f aca="false">#REF!</f>
        <v>#REF!</v>
      </c>
      <c r="F2008" s="25" t="e">
        <f aca="false">#REF!</f>
        <v>#REF!</v>
      </c>
      <c r="G2008" s="25" t="e">
        <f aca="false">#REF!</f>
        <v>#REF!</v>
      </c>
      <c r="H2008" s="25" t="e">
        <f aca="false">#REF!</f>
        <v>#REF!</v>
      </c>
      <c r="I2008" s="25" t="e">
        <f aca="false">#REF!</f>
        <v>#REF!</v>
      </c>
      <c r="J2008" s="25" t="e">
        <f aca="false">#REF!</f>
        <v>#REF!</v>
      </c>
      <c r="K2008" s="25" t="e">
        <f aca="false">#REF!</f>
        <v>#REF!</v>
      </c>
      <c r="L2008" s="25" t="e">
        <f aca="false">#REF!</f>
        <v>#REF!</v>
      </c>
      <c r="M2008" s="25" t="e">
        <f aca="false">#REF!</f>
        <v>#REF!</v>
      </c>
      <c r="N2008" s="25" t="e">
        <f aca="false">#REF!</f>
        <v>#REF!</v>
      </c>
    </row>
    <row r="2009" s="25" customFormat="true" ht="12.75" hidden="true" customHeight="false" outlineLevel="0" collapsed="false">
      <c r="A2009" s="25" t="e">
        <f aca="false">#REF!</f>
        <v>#REF!</v>
      </c>
      <c r="B2009" s="25" t="e">
        <f aca="false">#REF!</f>
        <v>#REF!</v>
      </c>
      <c r="C2009" s="25" t="e">
        <f aca="false">#REF!</f>
        <v>#REF!</v>
      </c>
      <c r="D2009" s="25" t="e">
        <f aca="false">#REF!</f>
        <v>#REF!</v>
      </c>
      <c r="E2009" s="25" t="e">
        <f aca="false">#REF!</f>
        <v>#REF!</v>
      </c>
      <c r="F2009" s="25" t="e">
        <f aca="false">#REF!</f>
        <v>#REF!</v>
      </c>
      <c r="G2009" s="25" t="e">
        <f aca="false">#REF!</f>
        <v>#REF!</v>
      </c>
      <c r="H2009" s="25" t="e">
        <f aca="false">#REF!</f>
        <v>#REF!</v>
      </c>
      <c r="I2009" s="25" t="e">
        <f aca="false">#REF!</f>
        <v>#REF!</v>
      </c>
      <c r="J2009" s="25" t="e">
        <f aca="false">#REF!</f>
        <v>#REF!</v>
      </c>
      <c r="K2009" s="25" t="e">
        <f aca="false">#REF!</f>
        <v>#REF!</v>
      </c>
      <c r="L2009" s="25" t="e">
        <f aca="false">#REF!</f>
        <v>#REF!</v>
      </c>
      <c r="M2009" s="25" t="e">
        <f aca="false">#REF!</f>
        <v>#REF!</v>
      </c>
      <c r="N2009" s="25" t="e">
        <f aca="false">#REF!</f>
        <v>#REF!</v>
      </c>
    </row>
    <row r="2010" s="25" customFormat="true" ht="12.75" hidden="true" customHeight="false" outlineLevel="0" collapsed="false">
      <c r="A2010" s="25" t="e">
        <f aca="false">#REF!</f>
        <v>#REF!</v>
      </c>
      <c r="B2010" s="25" t="e">
        <f aca="false">#REF!</f>
        <v>#REF!</v>
      </c>
      <c r="C2010" s="25" t="e">
        <f aca="false">#REF!</f>
        <v>#REF!</v>
      </c>
      <c r="D2010" s="25" t="e">
        <f aca="false">#REF!</f>
        <v>#REF!</v>
      </c>
      <c r="E2010" s="25" t="e">
        <f aca="false">#REF!</f>
        <v>#REF!</v>
      </c>
      <c r="F2010" s="25" t="e">
        <f aca="false">#REF!</f>
        <v>#REF!</v>
      </c>
      <c r="G2010" s="25" t="e">
        <f aca="false">#REF!</f>
        <v>#REF!</v>
      </c>
      <c r="H2010" s="25" t="e">
        <f aca="false">#REF!</f>
        <v>#REF!</v>
      </c>
      <c r="I2010" s="25" t="e">
        <f aca="false">#REF!</f>
        <v>#REF!</v>
      </c>
      <c r="J2010" s="25" t="e">
        <f aca="false">#REF!</f>
        <v>#REF!</v>
      </c>
      <c r="K2010" s="25" t="e">
        <f aca="false">#REF!</f>
        <v>#REF!</v>
      </c>
      <c r="L2010" s="25" t="e">
        <f aca="false">#REF!</f>
        <v>#REF!</v>
      </c>
      <c r="M2010" s="25" t="e">
        <f aca="false">#REF!</f>
        <v>#REF!</v>
      </c>
      <c r="N2010" s="25" t="e">
        <f aca="false">#REF!</f>
        <v>#REF!</v>
      </c>
    </row>
    <row r="2011" customFormat="false" ht="12.75" hidden="false" customHeight="false" outlineLevel="0" collapsed="false">
      <c r="A2011" s="513" t="e">
        <f aca="false">#REF!</f>
        <v>#REF!</v>
      </c>
      <c r="B2011" s="513" t="e">
        <f aca="false">#REF!</f>
        <v>#REF!</v>
      </c>
      <c r="C2011" s="25" t="e">
        <f aca="false">#REF!</f>
        <v>#REF!</v>
      </c>
      <c r="D2011" s="25" t="e">
        <f aca="false">#REF!</f>
        <v>#REF!</v>
      </c>
      <c r="E2011" s="25" t="e">
        <f aca="false">#REF!</f>
        <v>#REF!</v>
      </c>
      <c r="F2011" s="25" t="e">
        <f aca="false">#REF!</f>
        <v>#REF!</v>
      </c>
      <c r="G2011" s="513" t="e">
        <f aca="false">#REF!</f>
        <v>#REF!</v>
      </c>
      <c r="H2011" s="25" t="e">
        <f aca="false">#REF!</f>
        <v>#REF!</v>
      </c>
      <c r="I2011" s="25" t="e">
        <f aca="false">#REF!</f>
        <v>#REF!</v>
      </c>
      <c r="J2011" s="25" t="e">
        <f aca="false">#REF!</f>
        <v>#REF!</v>
      </c>
      <c r="K2011" s="513" t="e">
        <f aca="false">#REF!</f>
        <v>#REF!</v>
      </c>
      <c r="L2011" s="567" t="e">
        <f aca="false">#REF!</f>
        <v>#REF!</v>
      </c>
      <c r="M2011" s="567" t="e">
        <f aca="false">#REF!</f>
        <v>#REF!</v>
      </c>
      <c r="N2011" s="567" t="e">
        <f aca="false">#REF!</f>
        <v>#REF!</v>
      </c>
      <c r="O2011" s="567"/>
      <c r="P2011" s="567"/>
      <c r="Q2011" s="567"/>
      <c r="S2011" s="641" t="s">
        <v>1661</v>
      </c>
    </row>
    <row r="2012" s="25" customFormat="true" ht="12.75" hidden="true" customHeight="false" outlineLevel="0" collapsed="false">
      <c r="A2012" s="25" t="e">
        <f aca="false">#REF!</f>
        <v>#REF!</v>
      </c>
      <c r="B2012" s="25" t="e">
        <f aca="false">#REF!</f>
        <v>#REF!</v>
      </c>
      <c r="C2012" s="25" t="e">
        <f aca="false">#REF!</f>
        <v>#REF!</v>
      </c>
      <c r="D2012" s="25" t="e">
        <f aca="false">#REF!</f>
        <v>#REF!</v>
      </c>
      <c r="E2012" s="25" t="e">
        <f aca="false">#REF!</f>
        <v>#REF!</v>
      </c>
      <c r="F2012" s="25" t="e">
        <f aca="false">#REF!</f>
        <v>#REF!</v>
      </c>
      <c r="G2012" s="25" t="e">
        <f aca="false">#REF!</f>
        <v>#REF!</v>
      </c>
      <c r="H2012" s="25" t="e">
        <f aca="false">#REF!</f>
        <v>#REF!</v>
      </c>
      <c r="I2012" s="25" t="e">
        <f aca="false">#REF!</f>
        <v>#REF!</v>
      </c>
      <c r="J2012" s="25" t="e">
        <f aca="false">#REF!</f>
        <v>#REF!</v>
      </c>
      <c r="K2012" s="25" t="e">
        <f aca="false">#REF!</f>
        <v>#REF!</v>
      </c>
      <c r="L2012" s="25" t="e">
        <f aca="false">#REF!</f>
        <v>#REF!</v>
      </c>
      <c r="M2012" s="25" t="e">
        <f aca="false">#REF!</f>
        <v>#REF!</v>
      </c>
      <c r="N2012" s="25" t="e">
        <f aca="false">#REF!</f>
        <v>#REF!</v>
      </c>
    </row>
    <row r="2013" s="25" customFormat="true" ht="12.75" hidden="true" customHeight="false" outlineLevel="0" collapsed="false">
      <c r="A2013" s="25" t="e">
        <f aca="false">#REF!</f>
        <v>#REF!</v>
      </c>
      <c r="B2013" s="25" t="e">
        <f aca="false">#REF!</f>
        <v>#REF!</v>
      </c>
      <c r="C2013" s="25" t="e">
        <f aca="false">#REF!</f>
        <v>#REF!</v>
      </c>
      <c r="D2013" s="25" t="e">
        <f aca="false">#REF!</f>
        <v>#REF!</v>
      </c>
      <c r="E2013" s="25" t="e">
        <f aca="false">#REF!</f>
        <v>#REF!</v>
      </c>
      <c r="F2013" s="25" t="e">
        <f aca="false">#REF!</f>
        <v>#REF!</v>
      </c>
      <c r="G2013" s="25" t="e">
        <f aca="false">#REF!</f>
        <v>#REF!</v>
      </c>
      <c r="H2013" s="25" t="e">
        <f aca="false">#REF!</f>
        <v>#REF!</v>
      </c>
      <c r="I2013" s="25" t="e">
        <f aca="false">#REF!</f>
        <v>#REF!</v>
      </c>
      <c r="J2013" s="25" t="e">
        <f aca="false">#REF!</f>
        <v>#REF!</v>
      </c>
      <c r="K2013" s="25" t="e">
        <f aca="false">#REF!</f>
        <v>#REF!</v>
      </c>
      <c r="L2013" s="25" t="e">
        <f aca="false">#REF!</f>
        <v>#REF!</v>
      </c>
      <c r="M2013" s="25" t="e">
        <f aca="false">#REF!</f>
        <v>#REF!</v>
      </c>
      <c r="N2013" s="25" t="e">
        <f aca="false">#REF!</f>
        <v>#REF!</v>
      </c>
    </row>
    <row r="2014" s="25" customFormat="true" ht="12.75" hidden="true" customHeight="false" outlineLevel="0" collapsed="false">
      <c r="A2014" s="25" t="e">
        <f aca="false">#REF!</f>
        <v>#REF!</v>
      </c>
      <c r="B2014" s="25" t="e">
        <f aca="false">#REF!</f>
        <v>#REF!</v>
      </c>
      <c r="C2014" s="25" t="e">
        <f aca="false">#REF!</f>
        <v>#REF!</v>
      </c>
      <c r="D2014" s="25" t="e">
        <f aca="false">#REF!</f>
        <v>#REF!</v>
      </c>
      <c r="E2014" s="25" t="e">
        <f aca="false">#REF!</f>
        <v>#REF!</v>
      </c>
      <c r="F2014" s="25" t="e">
        <f aca="false">#REF!</f>
        <v>#REF!</v>
      </c>
      <c r="G2014" s="25" t="e">
        <f aca="false">#REF!</f>
        <v>#REF!</v>
      </c>
      <c r="H2014" s="25" t="e">
        <f aca="false">#REF!</f>
        <v>#REF!</v>
      </c>
      <c r="I2014" s="25" t="e">
        <f aca="false">#REF!</f>
        <v>#REF!</v>
      </c>
      <c r="J2014" s="25" t="e">
        <f aca="false">#REF!</f>
        <v>#REF!</v>
      </c>
      <c r="K2014" s="25" t="e">
        <f aca="false">#REF!</f>
        <v>#REF!</v>
      </c>
      <c r="L2014" s="25" t="e">
        <f aca="false">#REF!</f>
        <v>#REF!</v>
      </c>
      <c r="M2014" s="25" t="e">
        <f aca="false">#REF!</f>
        <v>#REF!</v>
      </c>
      <c r="N2014" s="25" t="e">
        <f aca="false">#REF!</f>
        <v>#REF!</v>
      </c>
    </row>
    <row r="2015" s="25" customFormat="true" ht="12.75" hidden="true" customHeight="false" outlineLevel="0" collapsed="false">
      <c r="A2015" s="25" t="e">
        <f aca="false">#REF!</f>
        <v>#REF!</v>
      </c>
      <c r="B2015" s="25" t="e">
        <f aca="false">#REF!</f>
        <v>#REF!</v>
      </c>
      <c r="C2015" s="25" t="e">
        <f aca="false">#REF!</f>
        <v>#REF!</v>
      </c>
      <c r="D2015" s="25" t="e">
        <f aca="false">#REF!</f>
        <v>#REF!</v>
      </c>
      <c r="E2015" s="25" t="e">
        <f aca="false">#REF!</f>
        <v>#REF!</v>
      </c>
      <c r="F2015" s="25" t="e">
        <f aca="false">#REF!</f>
        <v>#REF!</v>
      </c>
      <c r="G2015" s="25" t="e">
        <f aca="false">#REF!</f>
        <v>#REF!</v>
      </c>
      <c r="H2015" s="25" t="e">
        <f aca="false">#REF!</f>
        <v>#REF!</v>
      </c>
      <c r="I2015" s="25" t="e">
        <f aca="false">#REF!</f>
        <v>#REF!</v>
      </c>
      <c r="J2015" s="25" t="e">
        <f aca="false">#REF!</f>
        <v>#REF!</v>
      </c>
      <c r="K2015" s="25" t="e">
        <f aca="false">#REF!</f>
        <v>#REF!</v>
      </c>
      <c r="L2015" s="25" t="e">
        <f aca="false">#REF!</f>
        <v>#REF!</v>
      </c>
      <c r="M2015" s="25" t="e">
        <f aca="false">#REF!</f>
        <v>#REF!</v>
      </c>
      <c r="N2015" s="25" t="e">
        <f aca="false">#REF!</f>
        <v>#REF!</v>
      </c>
    </row>
    <row r="2016" s="25" customFormat="true" ht="12.75" hidden="true" customHeight="false" outlineLevel="0" collapsed="false">
      <c r="A2016" s="25" t="e">
        <f aca="false">#REF!</f>
        <v>#REF!</v>
      </c>
      <c r="B2016" s="25" t="e">
        <f aca="false">#REF!</f>
        <v>#REF!</v>
      </c>
      <c r="C2016" s="25" t="e">
        <f aca="false">#REF!</f>
        <v>#REF!</v>
      </c>
      <c r="D2016" s="25" t="e">
        <f aca="false">#REF!</f>
        <v>#REF!</v>
      </c>
      <c r="E2016" s="25" t="e">
        <f aca="false">#REF!</f>
        <v>#REF!</v>
      </c>
      <c r="F2016" s="25" t="e">
        <f aca="false">#REF!</f>
        <v>#REF!</v>
      </c>
      <c r="G2016" s="25" t="e">
        <f aca="false">#REF!</f>
        <v>#REF!</v>
      </c>
      <c r="H2016" s="25" t="e">
        <f aca="false">#REF!</f>
        <v>#REF!</v>
      </c>
      <c r="I2016" s="25" t="e">
        <f aca="false">#REF!</f>
        <v>#REF!</v>
      </c>
      <c r="J2016" s="25" t="e">
        <f aca="false">#REF!</f>
        <v>#REF!</v>
      </c>
      <c r="K2016" s="25" t="e">
        <f aca="false">#REF!</f>
        <v>#REF!</v>
      </c>
      <c r="L2016" s="25" t="e">
        <f aca="false">#REF!</f>
        <v>#REF!</v>
      </c>
      <c r="M2016" s="25" t="e">
        <f aca="false">#REF!</f>
        <v>#REF!</v>
      </c>
      <c r="N2016" s="25" t="e">
        <f aca="false">#REF!</f>
        <v>#REF!</v>
      </c>
    </row>
    <row r="2017" s="25" customFormat="true" ht="12.75" hidden="true" customHeight="false" outlineLevel="0" collapsed="false">
      <c r="A2017" s="25" t="e">
        <f aca="false">#REF!</f>
        <v>#REF!</v>
      </c>
      <c r="B2017" s="25" t="e">
        <f aca="false">#REF!</f>
        <v>#REF!</v>
      </c>
      <c r="C2017" s="25" t="e">
        <f aca="false">#REF!</f>
        <v>#REF!</v>
      </c>
      <c r="D2017" s="25" t="e">
        <f aca="false">#REF!</f>
        <v>#REF!</v>
      </c>
      <c r="E2017" s="25" t="e">
        <f aca="false">#REF!</f>
        <v>#REF!</v>
      </c>
      <c r="F2017" s="25" t="e">
        <f aca="false">#REF!</f>
        <v>#REF!</v>
      </c>
      <c r="G2017" s="25" t="e">
        <f aca="false">#REF!</f>
        <v>#REF!</v>
      </c>
      <c r="H2017" s="25" t="e">
        <f aca="false">#REF!</f>
        <v>#REF!</v>
      </c>
      <c r="I2017" s="25" t="e">
        <f aca="false">#REF!</f>
        <v>#REF!</v>
      </c>
      <c r="J2017" s="25" t="e">
        <f aca="false">#REF!</f>
        <v>#REF!</v>
      </c>
      <c r="K2017" s="25" t="e">
        <f aca="false">#REF!</f>
        <v>#REF!</v>
      </c>
      <c r="L2017" s="25" t="e">
        <f aca="false">#REF!</f>
        <v>#REF!</v>
      </c>
      <c r="M2017" s="25" t="e">
        <f aca="false">#REF!</f>
        <v>#REF!</v>
      </c>
      <c r="N2017" s="25" t="e">
        <f aca="false">#REF!</f>
        <v>#REF!</v>
      </c>
    </row>
    <row r="2018" s="25" customFormat="true" ht="12.75" hidden="true" customHeight="false" outlineLevel="0" collapsed="false">
      <c r="A2018" s="25" t="e">
        <f aca="false">#REF!</f>
        <v>#REF!</v>
      </c>
      <c r="B2018" s="25" t="e">
        <f aca="false">#REF!</f>
        <v>#REF!</v>
      </c>
      <c r="C2018" s="25" t="e">
        <f aca="false">#REF!</f>
        <v>#REF!</v>
      </c>
      <c r="D2018" s="25" t="e">
        <f aca="false">#REF!</f>
        <v>#REF!</v>
      </c>
      <c r="E2018" s="25" t="e">
        <f aca="false">#REF!</f>
        <v>#REF!</v>
      </c>
      <c r="F2018" s="25" t="e">
        <f aca="false">#REF!</f>
        <v>#REF!</v>
      </c>
      <c r="G2018" s="25" t="e">
        <f aca="false">#REF!</f>
        <v>#REF!</v>
      </c>
      <c r="H2018" s="25" t="e">
        <f aca="false">#REF!</f>
        <v>#REF!</v>
      </c>
      <c r="I2018" s="25" t="e">
        <f aca="false">#REF!</f>
        <v>#REF!</v>
      </c>
      <c r="J2018" s="25" t="e">
        <f aca="false">#REF!</f>
        <v>#REF!</v>
      </c>
      <c r="K2018" s="25" t="e">
        <f aca="false">#REF!</f>
        <v>#REF!</v>
      </c>
      <c r="L2018" s="25" t="e">
        <f aca="false">#REF!</f>
        <v>#REF!</v>
      </c>
      <c r="M2018" s="25" t="e">
        <f aca="false">#REF!</f>
        <v>#REF!</v>
      </c>
      <c r="N2018" s="25" t="e">
        <f aca="false">#REF!</f>
        <v>#REF!</v>
      </c>
    </row>
    <row r="2019" s="25" customFormat="true" ht="12.75" hidden="true" customHeight="false" outlineLevel="0" collapsed="false">
      <c r="A2019" s="25" t="e">
        <f aca="false">#REF!</f>
        <v>#REF!</v>
      </c>
      <c r="B2019" s="25" t="e">
        <f aca="false">#REF!</f>
        <v>#REF!</v>
      </c>
      <c r="C2019" s="25" t="e">
        <f aca="false">#REF!</f>
        <v>#REF!</v>
      </c>
      <c r="D2019" s="25" t="e">
        <f aca="false">#REF!</f>
        <v>#REF!</v>
      </c>
      <c r="E2019" s="25" t="e">
        <f aca="false">#REF!</f>
        <v>#REF!</v>
      </c>
      <c r="F2019" s="25" t="e">
        <f aca="false">#REF!</f>
        <v>#REF!</v>
      </c>
      <c r="G2019" s="25" t="e">
        <f aca="false">#REF!</f>
        <v>#REF!</v>
      </c>
      <c r="H2019" s="25" t="e">
        <f aca="false">#REF!</f>
        <v>#REF!</v>
      </c>
      <c r="I2019" s="25" t="e">
        <f aca="false">#REF!</f>
        <v>#REF!</v>
      </c>
      <c r="J2019" s="25" t="e">
        <f aca="false">#REF!</f>
        <v>#REF!</v>
      </c>
      <c r="K2019" s="25" t="e">
        <f aca="false">#REF!</f>
        <v>#REF!</v>
      </c>
      <c r="L2019" s="25" t="e">
        <f aca="false">#REF!</f>
        <v>#REF!</v>
      </c>
      <c r="M2019" s="25" t="e">
        <f aca="false">#REF!</f>
        <v>#REF!</v>
      </c>
      <c r="N2019" s="25" t="e">
        <f aca="false">#REF!</f>
        <v>#REF!</v>
      </c>
    </row>
    <row r="2020" s="25" customFormat="true" ht="12.75" hidden="true" customHeight="false" outlineLevel="0" collapsed="false">
      <c r="A2020" s="25" t="e">
        <f aca="false">#REF!</f>
        <v>#REF!</v>
      </c>
      <c r="B2020" s="25" t="e">
        <f aca="false">#REF!</f>
        <v>#REF!</v>
      </c>
      <c r="C2020" s="25" t="e">
        <f aca="false">#REF!</f>
        <v>#REF!</v>
      </c>
      <c r="D2020" s="25" t="e">
        <f aca="false">#REF!</f>
        <v>#REF!</v>
      </c>
      <c r="E2020" s="25" t="e">
        <f aca="false">#REF!</f>
        <v>#REF!</v>
      </c>
      <c r="F2020" s="25" t="e">
        <f aca="false">#REF!</f>
        <v>#REF!</v>
      </c>
      <c r="G2020" s="25" t="e">
        <f aca="false">#REF!</f>
        <v>#REF!</v>
      </c>
      <c r="H2020" s="25" t="e">
        <f aca="false">#REF!</f>
        <v>#REF!</v>
      </c>
      <c r="I2020" s="25" t="e">
        <f aca="false">#REF!</f>
        <v>#REF!</v>
      </c>
      <c r="J2020" s="25" t="e">
        <f aca="false">#REF!</f>
        <v>#REF!</v>
      </c>
      <c r="K2020" s="25" t="e">
        <f aca="false">#REF!</f>
        <v>#REF!</v>
      </c>
      <c r="L2020" s="25" t="e">
        <f aca="false">#REF!</f>
        <v>#REF!</v>
      </c>
      <c r="M2020" s="25" t="e">
        <f aca="false">#REF!</f>
        <v>#REF!</v>
      </c>
      <c r="N2020" s="25" t="e">
        <f aca="false">#REF!</f>
        <v>#REF!</v>
      </c>
    </row>
    <row r="2021" s="25" customFormat="true" ht="12.75" hidden="true" customHeight="false" outlineLevel="0" collapsed="false">
      <c r="A2021" s="25" t="e">
        <f aca="false">#REF!</f>
        <v>#REF!</v>
      </c>
      <c r="B2021" s="25" t="e">
        <f aca="false">#REF!</f>
        <v>#REF!</v>
      </c>
      <c r="C2021" s="25" t="e">
        <f aca="false">#REF!</f>
        <v>#REF!</v>
      </c>
      <c r="D2021" s="25" t="e">
        <f aca="false">#REF!</f>
        <v>#REF!</v>
      </c>
      <c r="E2021" s="25" t="e">
        <f aca="false">#REF!</f>
        <v>#REF!</v>
      </c>
      <c r="F2021" s="25" t="e">
        <f aca="false">#REF!</f>
        <v>#REF!</v>
      </c>
      <c r="G2021" s="25" t="e">
        <f aca="false">#REF!</f>
        <v>#REF!</v>
      </c>
      <c r="H2021" s="25" t="e">
        <f aca="false">#REF!</f>
        <v>#REF!</v>
      </c>
      <c r="I2021" s="25" t="e">
        <f aca="false">#REF!</f>
        <v>#REF!</v>
      </c>
      <c r="J2021" s="25" t="e">
        <f aca="false">#REF!</f>
        <v>#REF!</v>
      </c>
      <c r="K2021" s="25" t="e">
        <f aca="false">#REF!</f>
        <v>#REF!</v>
      </c>
      <c r="L2021" s="25" t="e">
        <f aca="false">#REF!</f>
        <v>#REF!</v>
      </c>
      <c r="M2021" s="25" t="e">
        <f aca="false">#REF!</f>
        <v>#REF!</v>
      </c>
      <c r="N2021" s="25" t="e">
        <f aca="false">#REF!</f>
        <v>#REF!</v>
      </c>
    </row>
    <row r="2022" s="25" customFormat="true" ht="12.75" hidden="true" customHeight="false" outlineLevel="0" collapsed="false">
      <c r="A2022" s="25" t="e">
        <f aca="false">#REF!</f>
        <v>#REF!</v>
      </c>
      <c r="B2022" s="25" t="e">
        <f aca="false">#REF!</f>
        <v>#REF!</v>
      </c>
      <c r="C2022" s="25" t="e">
        <f aca="false">#REF!</f>
        <v>#REF!</v>
      </c>
      <c r="D2022" s="25" t="e">
        <f aca="false">#REF!</f>
        <v>#REF!</v>
      </c>
      <c r="E2022" s="25" t="e">
        <f aca="false">#REF!</f>
        <v>#REF!</v>
      </c>
      <c r="F2022" s="25" t="e">
        <f aca="false">#REF!</f>
        <v>#REF!</v>
      </c>
      <c r="G2022" s="25" t="e">
        <f aca="false">#REF!</f>
        <v>#REF!</v>
      </c>
      <c r="H2022" s="25" t="e">
        <f aca="false">#REF!</f>
        <v>#REF!</v>
      </c>
      <c r="I2022" s="25" t="e">
        <f aca="false">#REF!</f>
        <v>#REF!</v>
      </c>
      <c r="J2022" s="25" t="e">
        <f aca="false">#REF!</f>
        <v>#REF!</v>
      </c>
      <c r="K2022" s="25" t="e">
        <f aca="false">#REF!</f>
        <v>#REF!</v>
      </c>
      <c r="L2022" s="25" t="e">
        <f aca="false">#REF!</f>
        <v>#REF!</v>
      </c>
      <c r="M2022" s="25" t="e">
        <f aca="false">#REF!</f>
        <v>#REF!</v>
      </c>
      <c r="N2022" s="25" t="e">
        <f aca="false">#REF!</f>
        <v>#REF!</v>
      </c>
    </row>
    <row r="2023" s="25" customFormat="true" ht="12.75" hidden="true" customHeight="false" outlineLevel="0" collapsed="false">
      <c r="A2023" s="25" t="e">
        <f aca="false">#REF!</f>
        <v>#REF!</v>
      </c>
      <c r="B2023" s="25" t="e">
        <f aca="false">#REF!</f>
        <v>#REF!</v>
      </c>
      <c r="C2023" s="25" t="e">
        <f aca="false">#REF!</f>
        <v>#REF!</v>
      </c>
      <c r="D2023" s="25" t="e">
        <f aca="false">#REF!</f>
        <v>#REF!</v>
      </c>
      <c r="E2023" s="25" t="e">
        <f aca="false">#REF!</f>
        <v>#REF!</v>
      </c>
      <c r="F2023" s="25" t="e">
        <f aca="false">#REF!</f>
        <v>#REF!</v>
      </c>
      <c r="G2023" s="25" t="e">
        <f aca="false">#REF!</f>
        <v>#REF!</v>
      </c>
      <c r="H2023" s="25" t="e">
        <f aca="false">#REF!</f>
        <v>#REF!</v>
      </c>
      <c r="I2023" s="25" t="e">
        <f aca="false">#REF!</f>
        <v>#REF!</v>
      </c>
      <c r="J2023" s="25" t="e">
        <f aca="false">#REF!</f>
        <v>#REF!</v>
      </c>
      <c r="K2023" s="25" t="e">
        <f aca="false">#REF!</f>
        <v>#REF!</v>
      </c>
      <c r="L2023" s="25" t="e">
        <f aca="false">#REF!</f>
        <v>#REF!</v>
      </c>
      <c r="M2023" s="25" t="e">
        <f aca="false">#REF!</f>
        <v>#REF!</v>
      </c>
      <c r="N2023" s="25" t="e">
        <f aca="false">#REF!</f>
        <v>#REF!</v>
      </c>
    </row>
    <row r="2024" s="25" customFormat="true" ht="12.75" hidden="true" customHeight="false" outlineLevel="0" collapsed="false">
      <c r="A2024" s="25" t="e">
        <f aca="false">#REF!</f>
        <v>#REF!</v>
      </c>
      <c r="B2024" s="25" t="e">
        <f aca="false">#REF!</f>
        <v>#REF!</v>
      </c>
      <c r="C2024" s="25" t="e">
        <f aca="false">#REF!</f>
        <v>#REF!</v>
      </c>
      <c r="D2024" s="25" t="e">
        <f aca="false">#REF!</f>
        <v>#REF!</v>
      </c>
      <c r="E2024" s="25" t="e">
        <f aca="false">#REF!</f>
        <v>#REF!</v>
      </c>
      <c r="F2024" s="25" t="e">
        <f aca="false">#REF!</f>
        <v>#REF!</v>
      </c>
      <c r="G2024" s="25" t="e">
        <f aca="false">#REF!</f>
        <v>#REF!</v>
      </c>
      <c r="H2024" s="25" t="e">
        <f aca="false">#REF!</f>
        <v>#REF!</v>
      </c>
      <c r="I2024" s="25" t="e">
        <f aca="false">#REF!</f>
        <v>#REF!</v>
      </c>
      <c r="J2024" s="25" t="e">
        <f aca="false">#REF!</f>
        <v>#REF!</v>
      </c>
      <c r="K2024" s="25" t="e">
        <f aca="false">#REF!</f>
        <v>#REF!</v>
      </c>
      <c r="L2024" s="25" t="e">
        <f aca="false">#REF!</f>
        <v>#REF!</v>
      </c>
      <c r="M2024" s="25" t="e">
        <f aca="false">#REF!</f>
        <v>#REF!</v>
      </c>
      <c r="N2024" s="25" t="e">
        <f aca="false">#REF!</f>
        <v>#REF!</v>
      </c>
    </row>
    <row r="2025" s="25" customFormat="true" ht="12.75" hidden="true" customHeight="false" outlineLevel="0" collapsed="false">
      <c r="A2025" s="25" t="e">
        <f aca="false">#REF!</f>
        <v>#REF!</v>
      </c>
      <c r="B2025" s="25" t="e">
        <f aca="false">#REF!</f>
        <v>#REF!</v>
      </c>
      <c r="C2025" s="25" t="e">
        <f aca="false">#REF!</f>
        <v>#REF!</v>
      </c>
      <c r="D2025" s="25" t="e">
        <f aca="false">#REF!</f>
        <v>#REF!</v>
      </c>
      <c r="E2025" s="25" t="e">
        <f aca="false">#REF!</f>
        <v>#REF!</v>
      </c>
      <c r="F2025" s="25" t="e">
        <f aca="false">#REF!</f>
        <v>#REF!</v>
      </c>
      <c r="G2025" s="25" t="e">
        <f aca="false">#REF!</f>
        <v>#REF!</v>
      </c>
      <c r="H2025" s="25" t="e">
        <f aca="false">#REF!</f>
        <v>#REF!</v>
      </c>
      <c r="I2025" s="25" t="e">
        <f aca="false">#REF!</f>
        <v>#REF!</v>
      </c>
      <c r="J2025" s="25" t="e">
        <f aca="false">#REF!</f>
        <v>#REF!</v>
      </c>
      <c r="K2025" s="25" t="e">
        <f aca="false">#REF!</f>
        <v>#REF!</v>
      </c>
      <c r="L2025" s="25" t="e">
        <f aca="false">#REF!</f>
        <v>#REF!</v>
      </c>
      <c r="M2025" s="25" t="e">
        <f aca="false">#REF!</f>
        <v>#REF!</v>
      </c>
      <c r="N2025" s="25" t="e">
        <f aca="false">#REF!</f>
        <v>#REF!</v>
      </c>
    </row>
    <row r="2026" s="25" customFormat="true" ht="12.75" hidden="true" customHeight="false" outlineLevel="0" collapsed="false">
      <c r="A2026" s="25" t="e">
        <f aca="false">#REF!</f>
        <v>#REF!</v>
      </c>
      <c r="B2026" s="25" t="e">
        <f aca="false">#REF!</f>
        <v>#REF!</v>
      </c>
      <c r="C2026" s="25" t="e">
        <f aca="false">#REF!</f>
        <v>#REF!</v>
      </c>
      <c r="D2026" s="25" t="e">
        <f aca="false">#REF!</f>
        <v>#REF!</v>
      </c>
      <c r="E2026" s="25" t="e">
        <f aca="false">#REF!</f>
        <v>#REF!</v>
      </c>
      <c r="F2026" s="25" t="e">
        <f aca="false">#REF!</f>
        <v>#REF!</v>
      </c>
      <c r="G2026" s="25" t="e">
        <f aca="false">#REF!</f>
        <v>#REF!</v>
      </c>
      <c r="H2026" s="25" t="e">
        <f aca="false">#REF!</f>
        <v>#REF!</v>
      </c>
      <c r="I2026" s="25" t="e">
        <f aca="false">#REF!</f>
        <v>#REF!</v>
      </c>
      <c r="J2026" s="25" t="e">
        <f aca="false">#REF!</f>
        <v>#REF!</v>
      </c>
      <c r="K2026" s="25" t="e">
        <f aca="false">#REF!</f>
        <v>#REF!</v>
      </c>
      <c r="L2026" s="25" t="e">
        <f aca="false">#REF!</f>
        <v>#REF!</v>
      </c>
      <c r="M2026" s="25" t="e">
        <f aca="false">#REF!</f>
        <v>#REF!</v>
      </c>
      <c r="N2026" s="25" t="e">
        <f aca="false">#REF!</f>
        <v>#REF!</v>
      </c>
    </row>
    <row r="2027" s="25" customFormat="true" ht="12.75" hidden="true" customHeight="false" outlineLevel="0" collapsed="false">
      <c r="A2027" s="25" t="e">
        <f aca="false">#REF!</f>
        <v>#REF!</v>
      </c>
      <c r="B2027" s="25" t="e">
        <f aca="false">#REF!</f>
        <v>#REF!</v>
      </c>
      <c r="C2027" s="25" t="e">
        <f aca="false">#REF!</f>
        <v>#REF!</v>
      </c>
      <c r="D2027" s="25" t="e">
        <f aca="false">#REF!</f>
        <v>#REF!</v>
      </c>
      <c r="E2027" s="25" t="e">
        <f aca="false">#REF!</f>
        <v>#REF!</v>
      </c>
      <c r="F2027" s="25" t="e">
        <f aca="false">#REF!</f>
        <v>#REF!</v>
      </c>
      <c r="G2027" s="25" t="e">
        <f aca="false">#REF!</f>
        <v>#REF!</v>
      </c>
      <c r="H2027" s="25" t="e">
        <f aca="false">#REF!</f>
        <v>#REF!</v>
      </c>
      <c r="I2027" s="25" t="e">
        <f aca="false">#REF!</f>
        <v>#REF!</v>
      </c>
      <c r="J2027" s="25" t="e">
        <f aca="false">#REF!</f>
        <v>#REF!</v>
      </c>
      <c r="K2027" s="25" t="e">
        <f aca="false">#REF!</f>
        <v>#REF!</v>
      </c>
      <c r="L2027" s="25" t="e">
        <f aca="false">#REF!</f>
        <v>#REF!</v>
      </c>
      <c r="M2027" s="25" t="e">
        <f aca="false">#REF!</f>
        <v>#REF!</v>
      </c>
      <c r="N2027" s="25" t="e">
        <f aca="false">#REF!</f>
        <v>#REF!</v>
      </c>
    </row>
    <row r="2028" s="25" customFormat="true" ht="12.75" hidden="true" customHeight="false" outlineLevel="0" collapsed="false">
      <c r="A2028" s="25" t="e">
        <f aca="false">#REF!</f>
        <v>#REF!</v>
      </c>
      <c r="B2028" s="25" t="e">
        <f aca="false">#REF!</f>
        <v>#REF!</v>
      </c>
      <c r="C2028" s="25" t="e">
        <f aca="false">#REF!</f>
        <v>#REF!</v>
      </c>
      <c r="D2028" s="25" t="e">
        <f aca="false">#REF!</f>
        <v>#REF!</v>
      </c>
      <c r="E2028" s="25" t="e">
        <f aca="false">#REF!</f>
        <v>#REF!</v>
      </c>
      <c r="F2028" s="25" t="e">
        <f aca="false">#REF!</f>
        <v>#REF!</v>
      </c>
      <c r="G2028" s="25" t="e">
        <f aca="false">#REF!</f>
        <v>#REF!</v>
      </c>
      <c r="H2028" s="25" t="e">
        <f aca="false">#REF!</f>
        <v>#REF!</v>
      </c>
      <c r="I2028" s="25" t="e">
        <f aca="false">#REF!</f>
        <v>#REF!</v>
      </c>
      <c r="J2028" s="25" t="e">
        <f aca="false">#REF!</f>
        <v>#REF!</v>
      </c>
      <c r="K2028" s="25" t="e">
        <f aca="false">#REF!</f>
        <v>#REF!</v>
      </c>
      <c r="L2028" s="25" t="e">
        <f aca="false">#REF!</f>
        <v>#REF!</v>
      </c>
      <c r="M2028" s="25" t="e">
        <f aca="false">#REF!</f>
        <v>#REF!</v>
      </c>
      <c r="N2028" s="25" t="e">
        <f aca="false">#REF!</f>
        <v>#REF!</v>
      </c>
    </row>
    <row r="2029" s="25" customFormat="true" ht="12.75" hidden="true" customHeight="false" outlineLevel="0" collapsed="false">
      <c r="A2029" s="25" t="e">
        <f aca="false">#REF!</f>
        <v>#REF!</v>
      </c>
      <c r="B2029" s="25" t="e">
        <f aca="false">#REF!</f>
        <v>#REF!</v>
      </c>
      <c r="C2029" s="25" t="e">
        <f aca="false">#REF!</f>
        <v>#REF!</v>
      </c>
      <c r="D2029" s="25" t="e">
        <f aca="false">#REF!</f>
        <v>#REF!</v>
      </c>
      <c r="E2029" s="25" t="e">
        <f aca="false">#REF!</f>
        <v>#REF!</v>
      </c>
      <c r="F2029" s="25" t="e">
        <f aca="false">#REF!</f>
        <v>#REF!</v>
      </c>
      <c r="G2029" s="25" t="e">
        <f aca="false">#REF!</f>
        <v>#REF!</v>
      </c>
      <c r="H2029" s="25" t="e">
        <f aca="false">#REF!</f>
        <v>#REF!</v>
      </c>
      <c r="I2029" s="25" t="e">
        <f aca="false">#REF!</f>
        <v>#REF!</v>
      </c>
      <c r="J2029" s="25" t="e">
        <f aca="false">#REF!</f>
        <v>#REF!</v>
      </c>
      <c r="K2029" s="25" t="e">
        <f aca="false">#REF!</f>
        <v>#REF!</v>
      </c>
      <c r="L2029" s="25" t="e">
        <f aca="false">#REF!</f>
        <v>#REF!</v>
      </c>
      <c r="M2029" s="25" t="e">
        <f aca="false">#REF!</f>
        <v>#REF!</v>
      </c>
      <c r="N2029" s="25" t="e">
        <f aca="false">#REF!</f>
        <v>#REF!</v>
      </c>
    </row>
    <row r="2030" s="25" customFormat="true" ht="12.75" hidden="true" customHeight="false" outlineLevel="0" collapsed="false">
      <c r="A2030" s="25" t="e">
        <f aca="false">#REF!</f>
        <v>#REF!</v>
      </c>
      <c r="B2030" s="25" t="e">
        <f aca="false">#REF!</f>
        <v>#REF!</v>
      </c>
      <c r="C2030" s="25" t="e">
        <f aca="false">#REF!</f>
        <v>#REF!</v>
      </c>
      <c r="D2030" s="25" t="e">
        <f aca="false">#REF!</f>
        <v>#REF!</v>
      </c>
      <c r="E2030" s="25" t="e">
        <f aca="false">#REF!</f>
        <v>#REF!</v>
      </c>
      <c r="F2030" s="25" t="e">
        <f aca="false">#REF!</f>
        <v>#REF!</v>
      </c>
      <c r="G2030" s="25" t="e">
        <f aca="false">#REF!</f>
        <v>#REF!</v>
      </c>
      <c r="H2030" s="25" t="e">
        <f aca="false">#REF!</f>
        <v>#REF!</v>
      </c>
      <c r="I2030" s="25" t="e">
        <f aca="false">#REF!</f>
        <v>#REF!</v>
      </c>
      <c r="J2030" s="25" t="e">
        <f aca="false">#REF!</f>
        <v>#REF!</v>
      </c>
      <c r="K2030" s="25" t="e">
        <f aca="false">#REF!</f>
        <v>#REF!</v>
      </c>
      <c r="L2030" s="25" t="e">
        <f aca="false">#REF!</f>
        <v>#REF!</v>
      </c>
      <c r="M2030" s="25" t="e">
        <f aca="false">#REF!</f>
        <v>#REF!</v>
      </c>
      <c r="N2030" s="25" t="e">
        <f aca="false">#REF!</f>
        <v>#REF!</v>
      </c>
    </row>
    <row r="2031" s="25" customFormat="true" ht="12.75" hidden="true" customHeight="false" outlineLevel="0" collapsed="false">
      <c r="A2031" s="25" t="e">
        <f aca="false">#REF!</f>
        <v>#REF!</v>
      </c>
      <c r="B2031" s="25" t="e">
        <f aca="false">#REF!</f>
        <v>#REF!</v>
      </c>
      <c r="C2031" s="25" t="e">
        <f aca="false">#REF!</f>
        <v>#REF!</v>
      </c>
      <c r="D2031" s="25" t="e">
        <f aca="false">#REF!</f>
        <v>#REF!</v>
      </c>
      <c r="E2031" s="25" t="e">
        <f aca="false">#REF!</f>
        <v>#REF!</v>
      </c>
      <c r="F2031" s="25" t="e">
        <f aca="false">#REF!</f>
        <v>#REF!</v>
      </c>
      <c r="G2031" s="25" t="e">
        <f aca="false">#REF!</f>
        <v>#REF!</v>
      </c>
      <c r="H2031" s="25" t="e">
        <f aca="false">#REF!</f>
        <v>#REF!</v>
      </c>
      <c r="I2031" s="25" t="e">
        <f aca="false">#REF!</f>
        <v>#REF!</v>
      </c>
      <c r="J2031" s="25" t="e">
        <f aca="false">#REF!</f>
        <v>#REF!</v>
      </c>
      <c r="K2031" s="25" t="e">
        <f aca="false">#REF!</f>
        <v>#REF!</v>
      </c>
      <c r="L2031" s="25" t="e">
        <f aca="false">#REF!</f>
        <v>#REF!</v>
      </c>
      <c r="M2031" s="25" t="e">
        <f aca="false">#REF!</f>
        <v>#REF!</v>
      </c>
      <c r="N2031" s="25" t="e">
        <f aca="false">#REF!</f>
        <v>#REF!</v>
      </c>
    </row>
    <row r="2032" s="25" customFormat="true" ht="12.75" hidden="true" customHeight="false" outlineLevel="0" collapsed="false">
      <c r="A2032" s="25" t="e">
        <f aca="false">#REF!</f>
        <v>#REF!</v>
      </c>
      <c r="B2032" s="25" t="e">
        <f aca="false">#REF!</f>
        <v>#REF!</v>
      </c>
      <c r="C2032" s="25" t="e">
        <f aca="false">#REF!</f>
        <v>#REF!</v>
      </c>
      <c r="D2032" s="25" t="e">
        <f aca="false">#REF!</f>
        <v>#REF!</v>
      </c>
      <c r="E2032" s="25" t="e">
        <f aca="false">#REF!</f>
        <v>#REF!</v>
      </c>
      <c r="F2032" s="25" t="e">
        <f aca="false">#REF!</f>
        <v>#REF!</v>
      </c>
      <c r="G2032" s="25" t="e">
        <f aca="false">#REF!</f>
        <v>#REF!</v>
      </c>
      <c r="H2032" s="25" t="e">
        <f aca="false">#REF!</f>
        <v>#REF!</v>
      </c>
      <c r="I2032" s="25" t="e">
        <f aca="false">#REF!</f>
        <v>#REF!</v>
      </c>
      <c r="J2032" s="25" t="e">
        <f aca="false">#REF!</f>
        <v>#REF!</v>
      </c>
      <c r="K2032" s="25" t="e">
        <f aca="false">#REF!</f>
        <v>#REF!</v>
      </c>
      <c r="L2032" s="25" t="e">
        <f aca="false">#REF!</f>
        <v>#REF!</v>
      </c>
      <c r="M2032" s="25" t="e">
        <f aca="false">#REF!</f>
        <v>#REF!</v>
      </c>
      <c r="N2032" s="25" t="e">
        <f aca="false">#REF!</f>
        <v>#REF!</v>
      </c>
    </row>
    <row r="2033" s="25" customFormat="true" ht="12.75" hidden="true" customHeight="false" outlineLevel="0" collapsed="false">
      <c r="A2033" s="25" t="e">
        <f aca="false">#REF!</f>
        <v>#REF!</v>
      </c>
      <c r="B2033" s="25" t="e">
        <f aca="false">#REF!</f>
        <v>#REF!</v>
      </c>
      <c r="C2033" s="25" t="e">
        <f aca="false">#REF!</f>
        <v>#REF!</v>
      </c>
      <c r="D2033" s="25" t="e">
        <f aca="false">#REF!</f>
        <v>#REF!</v>
      </c>
      <c r="E2033" s="25" t="e">
        <f aca="false">#REF!</f>
        <v>#REF!</v>
      </c>
      <c r="F2033" s="25" t="e">
        <f aca="false">#REF!</f>
        <v>#REF!</v>
      </c>
      <c r="G2033" s="25" t="e">
        <f aca="false">#REF!</f>
        <v>#REF!</v>
      </c>
      <c r="H2033" s="25" t="e">
        <f aca="false">#REF!</f>
        <v>#REF!</v>
      </c>
      <c r="I2033" s="25" t="e">
        <f aca="false">#REF!</f>
        <v>#REF!</v>
      </c>
      <c r="J2033" s="25" t="e">
        <f aca="false">#REF!</f>
        <v>#REF!</v>
      </c>
      <c r="K2033" s="25" t="e">
        <f aca="false">#REF!</f>
        <v>#REF!</v>
      </c>
      <c r="L2033" s="25" t="e">
        <f aca="false">#REF!</f>
        <v>#REF!</v>
      </c>
      <c r="M2033" s="25" t="e">
        <f aca="false">#REF!</f>
        <v>#REF!</v>
      </c>
      <c r="N2033" s="25" t="e">
        <f aca="false">#REF!</f>
        <v>#REF!</v>
      </c>
    </row>
    <row r="2034" s="25" customFormat="true" ht="12.75" hidden="true" customHeight="false" outlineLevel="0" collapsed="false">
      <c r="A2034" s="25" t="e">
        <f aca="false">#REF!</f>
        <v>#REF!</v>
      </c>
      <c r="B2034" s="25" t="e">
        <f aca="false">#REF!</f>
        <v>#REF!</v>
      </c>
      <c r="C2034" s="25" t="e">
        <f aca="false">#REF!</f>
        <v>#REF!</v>
      </c>
      <c r="D2034" s="25" t="e">
        <f aca="false">#REF!</f>
        <v>#REF!</v>
      </c>
      <c r="E2034" s="25" t="e">
        <f aca="false">#REF!</f>
        <v>#REF!</v>
      </c>
      <c r="F2034" s="25" t="e">
        <f aca="false">#REF!</f>
        <v>#REF!</v>
      </c>
      <c r="G2034" s="25" t="e">
        <f aca="false">#REF!</f>
        <v>#REF!</v>
      </c>
      <c r="H2034" s="25" t="e">
        <f aca="false">#REF!</f>
        <v>#REF!</v>
      </c>
      <c r="I2034" s="25" t="e">
        <f aca="false">#REF!</f>
        <v>#REF!</v>
      </c>
      <c r="J2034" s="25" t="e">
        <f aca="false">#REF!</f>
        <v>#REF!</v>
      </c>
      <c r="K2034" s="25" t="e">
        <f aca="false">#REF!</f>
        <v>#REF!</v>
      </c>
      <c r="L2034" s="25" t="e">
        <f aca="false">#REF!</f>
        <v>#REF!</v>
      </c>
      <c r="M2034" s="25" t="e">
        <f aca="false">#REF!</f>
        <v>#REF!</v>
      </c>
      <c r="N2034" s="25" t="e">
        <f aca="false">#REF!</f>
        <v>#REF!</v>
      </c>
    </row>
    <row r="2035" s="25" customFormat="true" ht="12.75" hidden="true" customHeight="false" outlineLevel="0" collapsed="false">
      <c r="A2035" s="25" t="e">
        <f aca="false">#REF!</f>
        <v>#REF!</v>
      </c>
      <c r="B2035" s="25" t="e">
        <f aca="false">#REF!</f>
        <v>#REF!</v>
      </c>
      <c r="C2035" s="25" t="e">
        <f aca="false">#REF!</f>
        <v>#REF!</v>
      </c>
      <c r="D2035" s="25" t="e">
        <f aca="false">#REF!</f>
        <v>#REF!</v>
      </c>
      <c r="E2035" s="25" t="e">
        <f aca="false">#REF!</f>
        <v>#REF!</v>
      </c>
      <c r="F2035" s="25" t="e">
        <f aca="false">#REF!</f>
        <v>#REF!</v>
      </c>
      <c r="G2035" s="25" t="e">
        <f aca="false">#REF!</f>
        <v>#REF!</v>
      </c>
      <c r="H2035" s="25" t="e">
        <f aca="false">#REF!</f>
        <v>#REF!</v>
      </c>
      <c r="I2035" s="25" t="e">
        <f aca="false">#REF!</f>
        <v>#REF!</v>
      </c>
      <c r="J2035" s="25" t="e">
        <f aca="false">#REF!</f>
        <v>#REF!</v>
      </c>
      <c r="K2035" s="25" t="e">
        <f aca="false">#REF!</f>
        <v>#REF!</v>
      </c>
      <c r="L2035" s="25" t="e">
        <f aca="false">#REF!</f>
        <v>#REF!</v>
      </c>
      <c r="M2035" s="25" t="e">
        <f aca="false">#REF!</f>
        <v>#REF!</v>
      </c>
      <c r="N2035" s="25" t="e">
        <f aca="false">#REF!</f>
        <v>#REF!</v>
      </c>
    </row>
    <row r="2036" s="25" customFormat="true" ht="12.75" hidden="true" customHeight="false" outlineLevel="0" collapsed="false">
      <c r="A2036" s="25" t="e">
        <f aca="false">#REF!</f>
        <v>#REF!</v>
      </c>
      <c r="B2036" s="25" t="e">
        <f aca="false">#REF!</f>
        <v>#REF!</v>
      </c>
      <c r="C2036" s="25" t="e">
        <f aca="false">#REF!</f>
        <v>#REF!</v>
      </c>
      <c r="D2036" s="25" t="e">
        <f aca="false">#REF!</f>
        <v>#REF!</v>
      </c>
      <c r="E2036" s="25" t="e">
        <f aca="false">#REF!</f>
        <v>#REF!</v>
      </c>
      <c r="F2036" s="25" t="e">
        <f aca="false">#REF!</f>
        <v>#REF!</v>
      </c>
      <c r="G2036" s="25" t="e">
        <f aca="false">#REF!</f>
        <v>#REF!</v>
      </c>
      <c r="H2036" s="25" t="e">
        <f aca="false">#REF!</f>
        <v>#REF!</v>
      </c>
      <c r="I2036" s="25" t="e">
        <f aca="false">#REF!</f>
        <v>#REF!</v>
      </c>
      <c r="J2036" s="25" t="e">
        <f aca="false">#REF!</f>
        <v>#REF!</v>
      </c>
      <c r="K2036" s="25" t="e">
        <f aca="false">#REF!</f>
        <v>#REF!</v>
      </c>
      <c r="L2036" s="25" t="e">
        <f aca="false">#REF!</f>
        <v>#REF!</v>
      </c>
      <c r="M2036" s="25" t="e">
        <f aca="false">#REF!</f>
        <v>#REF!</v>
      </c>
      <c r="N2036" s="25" t="e">
        <f aca="false">#REF!</f>
        <v>#REF!</v>
      </c>
    </row>
    <row r="2037" s="25" customFormat="true" ht="12.75" hidden="true" customHeight="false" outlineLevel="0" collapsed="false">
      <c r="A2037" s="25" t="e">
        <f aca="false">#REF!</f>
        <v>#REF!</v>
      </c>
      <c r="B2037" s="25" t="e">
        <f aca="false">#REF!</f>
        <v>#REF!</v>
      </c>
      <c r="C2037" s="25" t="e">
        <f aca="false">#REF!</f>
        <v>#REF!</v>
      </c>
      <c r="D2037" s="25" t="e">
        <f aca="false">#REF!</f>
        <v>#REF!</v>
      </c>
      <c r="E2037" s="25" t="e">
        <f aca="false">#REF!</f>
        <v>#REF!</v>
      </c>
      <c r="F2037" s="25" t="e">
        <f aca="false">#REF!</f>
        <v>#REF!</v>
      </c>
      <c r="G2037" s="25" t="e">
        <f aca="false">#REF!</f>
        <v>#REF!</v>
      </c>
      <c r="H2037" s="25" t="e">
        <f aca="false">#REF!</f>
        <v>#REF!</v>
      </c>
      <c r="I2037" s="25" t="e">
        <f aca="false">#REF!</f>
        <v>#REF!</v>
      </c>
      <c r="J2037" s="25" t="e">
        <f aca="false">#REF!</f>
        <v>#REF!</v>
      </c>
      <c r="K2037" s="25" t="e">
        <f aca="false">#REF!</f>
        <v>#REF!</v>
      </c>
      <c r="L2037" s="25" t="e">
        <f aca="false">#REF!</f>
        <v>#REF!</v>
      </c>
      <c r="M2037" s="25" t="e">
        <f aca="false">#REF!</f>
        <v>#REF!</v>
      </c>
      <c r="N2037" s="25" t="e">
        <f aca="false">#REF!</f>
        <v>#REF!</v>
      </c>
    </row>
    <row r="2038" s="25" customFormat="true" ht="12.75" hidden="true" customHeight="false" outlineLevel="0" collapsed="false">
      <c r="A2038" s="25" t="e">
        <f aca="false">#REF!</f>
        <v>#REF!</v>
      </c>
      <c r="B2038" s="25" t="e">
        <f aca="false">#REF!</f>
        <v>#REF!</v>
      </c>
      <c r="C2038" s="25" t="e">
        <f aca="false">#REF!</f>
        <v>#REF!</v>
      </c>
      <c r="D2038" s="25" t="e">
        <f aca="false">#REF!</f>
        <v>#REF!</v>
      </c>
      <c r="E2038" s="25" t="e">
        <f aca="false">#REF!</f>
        <v>#REF!</v>
      </c>
      <c r="F2038" s="25" t="e">
        <f aca="false">#REF!</f>
        <v>#REF!</v>
      </c>
      <c r="G2038" s="25" t="e">
        <f aca="false">#REF!</f>
        <v>#REF!</v>
      </c>
      <c r="H2038" s="25" t="e">
        <f aca="false">#REF!</f>
        <v>#REF!</v>
      </c>
      <c r="I2038" s="25" t="e">
        <f aca="false">#REF!</f>
        <v>#REF!</v>
      </c>
      <c r="J2038" s="25" t="e">
        <f aca="false">#REF!</f>
        <v>#REF!</v>
      </c>
      <c r="K2038" s="25" t="e">
        <f aca="false">#REF!</f>
        <v>#REF!</v>
      </c>
      <c r="L2038" s="25" t="e">
        <f aca="false">#REF!</f>
        <v>#REF!</v>
      </c>
      <c r="M2038" s="25" t="e">
        <f aca="false">#REF!</f>
        <v>#REF!</v>
      </c>
      <c r="N2038" s="25" t="e">
        <f aca="false">#REF!</f>
        <v>#REF!</v>
      </c>
    </row>
    <row r="2039" s="25" customFormat="true" ht="12.75" hidden="true" customHeight="false" outlineLevel="0" collapsed="false">
      <c r="A2039" s="25" t="e">
        <f aca="false">#REF!</f>
        <v>#REF!</v>
      </c>
      <c r="B2039" s="25" t="e">
        <f aca="false">#REF!</f>
        <v>#REF!</v>
      </c>
      <c r="C2039" s="25" t="e">
        <f aca="false">#REF!</f>
        <v>#REF!</v>
      </c>
      <c r="D2039" s="25" t="e">
        <f aca="false">#REF!</f>
        <v>#REF!</v>
      </c>
      <c r="E2039" s="25" t="e">
        <f aca="false">#REF!</f>
        <v>#REF!</v>
      </c>
      <c r="F2039" s="25" t="e">
        <f aca="false">#REF!</f>
        <v>#REF!</v>
      </c>
      <c r="G2039" s="25" t="e">
        <f aca="false">#REF!</f>
        <v>#REF!</v>
      </c>
      <c r="H2039" s="25" t="e">
        <f aca="false">#REF!</f>
        <v>#REF!</v>
      </c>
      <c r="I2039" s="25" t="e">
        <f aca="false">#REF!</f>
        <v>#REF!</v>
      </c>
      <c r="J2039" s="25" t="e">
        <f aca="false">#REF!</f>
        <v>#REF!</v>
      </c>
      <c r="K2039" s="25" t="e">
        <f aca="false">#REF!</f>
        <v>#REF!</v>
      </c>
      <c r="L2039" s="25" t="e">
        <f aca="false">#REF!</f>
        <v>#REF!</v>
      </c>
      <c r="M2039" s="25" t="e">
        <f aca="false">#REF!</f>
        <v>#REF!</v>
      </c>
      <c r="N2039" s="25" t="e">
        <f aca="false">#REF!</f>
        <v>#REF!</v>
      </c>
    </row>
    <row r="2040" s="25" customFormat="true" ht="12.75" hidden="true" customHeight="false" outlineLevel="0" collapsed="false">
      <c r="A2040" s="25" t="e">
        <f aca="false">#REF!</f>
        <v>#REF!</v>
      </c>
      <c r="B2040" s="25" t="e">
        <f aca="false">#REF!</f>
        <v>#REF!</v>
      </c>
      <c r="C2040" s="25" t="e">
        <f aca="false">#REF!</f>
        <v>#REF!</v>
      </c>
      <c r="D2040" s="25" t="e">
        <f aca="false">#REF!</f>
        <v>#REF!</v>
      </c>
      <c r="E2040" s="25" t="e">
        <f aca="false">#REF!</f>
        <v>#REF!</v>
      </c>
      <c r="F2040" s="25" t="e">
        <f aca="false">#REF!</f>
        <v>#REF!</v>
      </c>
      <c r="G2040" s="25" t="e">
        <f aca="false">#REF!</f>
        <v>#REF!</v>
      </c>
      <c r="H2040" s="25" t="e">
        <f aca="false">#REF!</f>
        <v>#REF!</v>
      </c>
      <c r="I2040" s="25" t="e">
        <f aca="false">#REF!</f>
        <v>#REF!</v>
      </c>
      <c r="J2040" s="25" t="e">
        <f aca="false">#REF!</f>
        <v>#REF!</v>
      </c>
      <c r="K2040" s="25" t="e">
        <f aca="false">#REF!</f>
        <v>#REF!</v>
      </c>
      <c r="L2040" s="25" t="e">
        <f aca="false">#REF!</f>
        <v>#REF!</v>
      </c>
      <c r="M2040" s="25" t="e">
        <f aca="false">#REF!</f>
        <v>#REF!</v>
      </c>
      <c r="N2040" s="25" t="e">
        <f aca="false">#REF!</f>
        <v>#REF!</v>
      </c>
    </row>
    <row r="2041" s="25" customFormat="true" ht="12.75" hidden="true" customHeight="false" outlineLevel="0" collapsed="false">
      <c r="A2041" s="25" t="e">
        <f aca="false">#REF!</f>
        <v>#REF!</v>
      </c>
      <c r="B2041" s="25" t="e">
        <f aca="false">#REF!</f>
        <v>#REF!</v>
      </c>
      <c r="C2041" s="25" t="e">
        <f aca="false">#REF!</f>
        <v>#REF!</v>
      </c>
      <c r="D2041" s="25" t="e">
        <f aca="false">#REF!</f>
        <v>#REF!</v>
      </c>
      <c r="E2041" s="25" t="e">
        <f aca="false">#REF!</f>
        <v>#REF!</v>
      </c>
      <c r="F2041" s="25" t="e">
        <f aca="false">#REF!</f>
        <v>#REF!</v>
      </c>
      <c r="G2041" s="25" t="e">
        <f aca="false">#REF!</f>
        <v>#REF!</v>
      </c>
      <c r="H2041" s="25" t="e">
        <f aca="false">#REF!</f>
        <v>#REF!</v>
      </c>
      <c r="I2041" s="25" t="e">
        <f aca="false">#REF!</f>
        <v>#REF!</v>
      </c>
      <c r="J2041" s="25" t="e">
        <f aca="false">#REF!</f>
        <v>#REF!</v>
      </c>
      <c r="K2041" s="25" t="e">
        <f aca="false">#REF!</f>
        <v>#REF!</v>
      </c>
      <c r="L2041" s="25" t="e">
        <f aca="false">#REF!</f>
        <v>#REF!</v>
      </c>
      <c r="M2041" s="25" t="e">
        <f aca="false">#REF!</f>
        <v>#REF!</v>
      </c>
      <c r="N2041" s="25" t="e">
        <f aca="false">#REF!</f>
        <v>#REF!</v>
      </c>
    </row>
    <row r="2042" s="25" customFormat="true" ht="12.75" hidden="true" customHeight="false" outlineLevel="0" collapsed="false">
      <c r="A2042" s="25" t="e">
        <f aca="false">#REF!</f>
        <v>#REF!</v>
      </c>
      <c r="B2042" s="25" t="e">
        <f aca="false">#REF!</f>
        <v>#REF!</v>
      </c>
      <c r="C2042" s="25" t="e">
        <f aca="false">#REF!</f>
        <v>#REF!</v>
      </c>
      <c r="D2042" s="25" t="e">
        <f aca="false">#REF!</f>
        <v>#REF!</v>
      </c>
      <c r="E2042" s="25" t="e">
        <f aca="false">#REF!</f>
        <v>#REF!</v>
      </c>
      <c r="F2042" s="25" t="e">
        <f aca="false">#REF!</f>
        <v>#REF!</v>
      </c>
      <c r="G2042" s="25" t="e">
        <f aca="false">#REF!</f>
        <v>#REF!</v>
      </c>
      <c r="H2042" s="25" t="e">
        <f aca="false">#REF!</f>
        <v>#REF!</v>
      </c>
      <c r="I2042" s="25" t="e">
        <f aca="false">#REF!</f>
        <v>#REF!</v>
      </c>
      <c r="J2042" s="25" t="e">
        <f aca="false">#REF!</f>
        <v>#REF!</v>
      </c>
      <c r="K2042" s="25" t="e">
        <f aca="false">#REF!</f>
        <v>#REF!</v>
      </c>
      <c r="L2042" s="25" t="e">
        <f aca="false">#REF!</f>
        <v>#REF!</v>
      </c>
      <c r="M2042" s="25" t="e">
        <f aca="false">#REF!</f>
        <v>#REF!</v>
      </c>
      <c r="N2042" s="25" t="e">
        <f aca="false">#REF!</f>
        <v>#REF!</v>
      </c>
    </row>
    <row r="2043" s="25" customFormat="true" ht="12.75" hidden="true" customHeight="false" outlineLevel="0" collapsed="false">
      <c r="A2043" s="25" t="e">
        <f aca="false">#REF!</f>
        <v>#REF!</v>
      </c>
      <c r="B2043" s="25" t="e">
        <f aca="false">#REF!</f>
        <v>#REF!</v>
      </c>
      <c r="C2043" s="25" t="e">
        <f aca="false">#REF!</f>
        <v>#REF!</v>
      </c>
      <c r="D2043" s="25" t="e">
        <f aca="false">#REF!</f>
        <v>#REF!</v>
      </c>
      <c r="E2043" s="25" t="e">
        <f aca="false">#REF!</f>
        <v>#REF!</v>
      </c>
      <c r="F2043" s="25" t="e">
        <f aca="false">#REF!</f>
        <v>#REF!</v>
      </c>
      <c r="G2043" s="25" t="e">
        <f aca="false">#REF!</f>
        <v>#REF!</v>
      </c>
      <c r="H2043" s="25" t="e">
        <f aca="false">#REF!</f>
        <v>#REF!</v>
      </c>
      <c r="I2043" s="25" t="e">
        <f aca="false">#REF!</f>
        <v>#REF!</v>
      </c>
      <c r="J2043" s="25" t="e">
        <f aca="false">#REF!</f>
        <v>#REF!</v>
      </c>
      <c r="K2043" s="25" t="e">
        <f aca="false">#REF!</f>
        <v>#REF!</v>
      </c>
      <c r="L2043" s="25" t="e">
        <f aca="false">#REF!</f>
        <v>#REF!</v>
      </c>
      <c r="M2043" s="25" t="e">
        <f aca="false">#REF!</f>
        <v>#REF!</v>
      </c>
      <c r="N2043" s="25" t="e">
        <f aca="false">#REF!</f>
        <v>#REF!</v>
      </c>
    </row>
    <row r="2044" s="25" customFormat="true" ht="12.75" hidden="true" customHeight="false" outlineLevel="0" collapsed="false">
      <c r="A2044" s="25" t="e">
        <f aca="false">#REF!</f>
        <v>#REF!</v>
      </c>
      <c r="B2044" s="25" t="e">
        <f aca="false">#REF!</f>
        <v>#REF!</v>
      </c>
      <c r="C2044" s="25" t="e">
        <f aca="false">#REF!</f>
        <v>#REF!</v>
      </c>
      <c r="D2044" s="25" t="e">
        <f aca="false">#REF!</f>
        <v>#REF!</v>
      </c>
      <c r="E2044" s="25" t="e">
        <f aca="false">#REF!</f>
        <v>#REF!</v>
      </c>
      <c r="F2044" s="25" t="e">
        <f aca="false">#REF!</f>
        <v>#REF!</v>
      </c>
      <c r="G2044" s="25" t="e">
        <f aca="false">#REF!</f>
        <v>#REF!</v>
      </c>
      <c r="H2044" s="25" t="e">
        <f aca="false">#REF!</f>
        <v>#REF!</v>
      </c>
      <c r="I2044" s="25" t="e">
        <f aca="false">#REF!</f>
        <v>#REF!</v>
      </c>
      <c r="J2044" s="25" t="e">
        <f aca="false">#REF!</f>
        <v>#REF!</v>
      </c>
      <c r="K2044" s="25" t="e">
        <f aca="false">#REF!</f>
        <v>#REF!</v>
      </c>
      <c r="L2044" s="25" t="e">
        <f aca="false">#REF!</f>
        <v>#REF!</v>
      </c>
      <c r="M2044" s="25" t="e">
        <f aca="false">#REF!</f>
        <v>#REF!</v>
      </c>
      <c r="N2044" s="25" t="e">
        <f aca="false">#REF!</f>
        <v>#REF!</v>
      </c>
    </row>
    <row r="2045" s="25" customFormat="true" ht="12.75" hidden="true" customHeight="false" outlineLevel="0" collapsed="false">
      <c r="A2045" s="25" t="e">
        <f aca="false">#REF!</f>
        <v>#REF!</v>
      </c>
      <c r="B2045" s="25" t="e">
        <f aca="false">#REF!</f>
        <v>#REF!</v>
      </c>
      <c r="C2045" s="25" t="e">
        <f aca="false">#REF!</f>
        <v>#REF!</v>
      </c>
      <c r="D2045" s="25" t="e">
        <f aca="false">#REF!</f>
        <v>#REF!</v>
      </c>
      <c r="E2045" s="25" t="e">
        <f aca="false">#REF!</f>
        <v>#REF!</v>
      </c>
      <c r="F2045" s="25" t="e">
        <f aca="false">#REF!</f>
        <v>#REF!</v>
      </c>
      <c r="G2045" s="25" t="e">
        <f aca="false">#REF!</f>
        <v>#REF!</v>
      </c>
      <c r="H2045" s="25" t="e">
        <f aca="false">#REF!</f>
        <v>#REF!</v>
      </c>
      <c r="I2045" s="25" t="e">
        <f aca="false">#REF!</f>
        <v>#REF!</v>
      </c>
      <c r="J2045" s="25" t="e">
        <f aca="false">#REF!</f>
        <v>#REF!</v>
      </c>
      <c r="K2045" s="25" t="e">
        <f aca="false">#REF!</f>
        <v>#REF!</v>
      </c>
      <c r="L2045" s="25" t="e">
        <f aca="false">#REF!</f>
        <v>#REF!</v>
      </c>
      <c r="M2045" s="25" t="e">
        <f aca="false">#REF!</f>
        <v>#REF!</v>
      </c>
      <c r="N2045" s="25" t="e">
        <f aca="false">#REF!</f>
        <v>#REF!</v>
      </c>
    </row>
    <row r="2046" s="25" customFormat="true" ht="12.75" hidden="true" customHeight="false" outlineLevel="0" collapsed="false">
      <c r="A2046" s="25" t="e">
        <f aca="false">#REF!</f>
        <v>#REF!</v>
      </c>
      <c r="B2046" s="25" t="e">
        <f aca="false">#REF!</f>
        <v>#REF!</v>
      </c>
      <c r="C2046" s="25" t="e">
        <f aca="false">#REF!</f>
        <v>#REF!</v>
      </c>
      <c r="D2046" s="25" t="e">
        <f aca="false">#REF!</f>
        <v>#REF!</v>
      </c>
      <c r="E2046" s="25" t="e">
        <f aca="false">#REF!</f>
        <v>#REF!</v>
      </c>
      <c r="F2046" s="25" t="e">
        <f aca="false">#REF!</f>
        <v>#REF!</v>
      </c>
      <c r="G2046" s="25" t="e">
        <f aca="false">#REF!</f>
        <v>#REF!</v>
      </c>
      <c r="H2046" s="25" t="e">
        <f aca="false">#REF!</f>
        <v>#REF!</v>
      </c>
      <c r="I2046" s="25" t="e">
        <f aca="false">#REF!</f>
        <v>#REF!</v>
      </c>
      <c r="J2046" s="25" t="e">
        <f aca="false">#REF!</f>
        <v>#REF!</v>
      </c>
      <c r="K2046" s="25" t="e">
        <f aca="false">#REF!</f>
        <v>#REF!</v>
      </c>
      <c r="L2046" s="25" t="e">
        <f aca="false">#REF!</f>
        <v>#REF!</v>
      </c>
      <c r="M2046" s="25" t="e">
        <f aca="false">#REF!</f>
        <v>#REF!</v>
      </c>
      <c r="N2046" s="25" t="e">
        <f aca="false">#REF!</f>
        <v>#REF!</v>
      </c>
    </row>
    <row r="2047" customFormat="false" ht="12.75" hidden="false" customHeight="false" outlineLevel="0" collapsed="false">
      <c r="A2047" s="513" t="e">
        <f aca="false">#REF!</f>
        <v>#REF!</v>
      </c>
      <c r="B2047" s="513" t="e">
        <f aca="false">#REF!</f>
        <v>#REF!</v>
      </c>
      <c r="C2047" s="25" t="e">
        <f aca="false">#REF!</f>
        <v>#REF!</v>
      </c>
      <c r="D2047" s="25" t="e">
        <f aca="false">#REF!</f>
        <v>#REF!</v>
      </c>
      <c r="E2047" s="25" t="e">
        <f aca="false">#REF!</f>
        <v>#REF!</v>
      </c>
      <c r="F2047" s="25" t="e">
        <f aca="false">#REF!</f>
        <v>#REF!</v>
      </c>
      <c r="G2047" s="513" t="e">
        <f aca="false">#REF!</f>
        <v>#REF!</v>
      </c>
      <c r="H2047" s="25" t="e">
        <f aca="false">#REF!</f>
        <v>#REF!</v>
      </c>
      <c r="I2047" s="25" t="e">
        <f aca="false">#REF!</f>
        <v>#REF!</v>
      </c>
      <c r="J2047" s="25" t="e">
        <f aca="false">#REF!</f>
        <v>#REF!</v>
      </c>
      <c r="K2047" s="513" t="e">
        <f aca="false">#REF!</f>
        <v>#REF!</v>
      </c>
      <c r="L2047" s="567" t="e">
        <f aca="false">#REF!</f>
        <v>#REF!</v>
      </c>
      <c r="M2047" s="567" t="e">
        <f aca="false">#REF!</f>
        <v>#REF!</v>
      </c>
      <c r="N2047" s="567" t="e">
        <f aca="false">#REF!</f>
        <v>#REF!</v>
      </c>
      <c r="O2047" s="567"/>
      <c r="P2047" s="567"/>
      <c r="Q2047" s="567"/>
    </row>
    <row r="2048" s="25" customFormat="true" ht="12.75" hidden="true" customHeight="false" outlineLevel="0" collapsed="false">
      <c r="A2048" s="25" t="e">
        <f aca="false">#REF!</f>
        <v>#REF!</v>
      </c>
      <c r="B2048" s="25" t="e">
        <f aca="false">#REF!</f>
        <v>#REF!</v>
      </c>
      <c r="C2048" s="25" t="e">
        <f aca="false">#REF!</f>
        <v>#REF!</v>
      </c>
      <c r="D2048" s="25" t="e">
        <f aca="false">#REF!</f>
        <v>#REF!</v>
      </c>
      <c r="E2048" s="25" t="e">
        <f aca="false">#REF!</f>
        <v>#REF!</v>
      </c>
      <c r="F2048" s="25" t="e">
        <f aca="false">#REF!</f>
        <v>#REF!</v>
      </c>
      <c r="G2048" s="25" t="e">
        <f aca="false">#REF!</f>
        <v>#REF!</v>
      </c>
      <c r="H2048" s="25" t="e">
        <f aca="false">#REF!</f>
        <v>#REF!</v>
      </c>
      <c r="I2048" s="25" t="e">
        <f aca="false">#REF!</f>
        <v>#REF!</v>
      </c>
      <c r="J2048" s="25" t="e">
        <f aca="false">#REF!</f>
        <v>#REF!</v>
      </c>
      <c r="K2048" s="25" t="e">
        <f aca="false">#REF!</f>
        <v>#REF!</v>
      </c>
      <c r="L2048" s="25" t="e">
        <f aca="false">#REF!</f>
        <v>#REF!</v>
      </c>
      <c r="M2048" s="25" t="e">
        <f aca="false">#REF!</f>
        <v>#REF!</v>
      </c>
      <c r="N2048" s="25" t="e">
        <f aca="false">#REF!</f>
        <v>#REF!</v>
      </c>
    </row>
    <row r="2049" s="25" customFormat="true" ht="12.75" hidden="true" customHeight="false" outlineLevel="0" collapsed="false">
      <c r="A2049" s="25" t="e">
        <f aca="false">#REF!</f>
        <v>#REF!</v>
      </c>
      <c r="B2049" s="25" t="e">
        <f aca="false">#REF!</f>
        <v>#REF!</v>
      </c>
      <c r="C2049" s="25" t="e">
        <f aca="false">#REF!</f>
        <v>#REF!</v>
      </c>
      <c r="D2049" s="25" t="e">
        <f aca="false">#REF!</f>
        <v>#REF!</v>
      </c>
      <c r="E2049" s="25" t="e">
        <f aca="false">#REF!</f>
        <v>#REF!</v>
      </c>
      <c r="F2049" s="25" t="e">
        <f aca="false">#REF!</f>
        <v>#REF!</v>
      </c>
      <c r="G2049" s="25" t="e">
        <f aca="false">#REF!</f>
        <v>#REF!</v>
      </c>
      <c r="H2049" s="25" t="e">
        <f aca="false">#REF!</f>
        <v>#REF!</v>
      </c>
      <c r="I2049" s="25" t="e">
        <f aca="false">#REF!</f>
        <v>#REF!</v>
      </c>
      <c r="J2049" s="25" t="e">
        <f aca="false">#REF!</f>
        <v>#REF!</v>
      </c>
      <c r="K2049" s="25" t="e">
        <f aca="false">#REF!</f>
        <v>#REF!</v>
      </c>
      <c r="L2049" s="25" t="e">
        <f aca="false">#REF!</f>
        <v>#REF!</v>
      </c>
      <c r="M2049" s="25" t="e">
        <f aca="false">#REF!</f>
        <v>#REF!</v>
      </c>
      <c r="N2049" s="25" t="e">
        <f aca="false">#REF!</f>
        <v>#REF!</v>
      </c>
    </row>
    <row r="2050" s="25" customFormat="true" ht="12.75" hidden="true" customHeight="false" outlineLevel="0" collapsed="false">
      <c r="A2050" s="25" t="e">
        <f aca="false">#REF!</f>
        <v>#REF!</v>
      </c>
      <c r="B2050" s="25" t="e">
        <f aca="false">#REF!</f>
        <v>#REF!</v>
      </c>
      <c r="C2050" s="25" t="e">
        <f aca="false">#REF!</f>
        <v>#REF!</v>
      </c>
      <c r="D2050" s="25" t="e">
        <f aca="false">#REF!</f>
        <v>#REF!</v>
      </c>
      <c r="E2050" s="25" t="e">
        <f aca="false">#REF!</f>
        <v>#REF!</v>
      </c>
      <c r="F2050" s="25" t="e">
        <f aca="false">#REF!</f>
        <v>#REF!</v>
      </c>
      <c r="G2050" s="25" t="e">
        <f aca="false">#REF!</f>
        <v>#REF!</v>
      </c>
      <c r="H2050" s="25" t="e">
        <f aca="false">#REF!</f>
        <v>#REF!</v>
      </c>
      <c r="I2050" s="25" t="e">
        <f aca="false">#REF!</f>
        <v>#REF!</v>
      </c>
      <c r="J2050" s="25" t="e">
        <f aca="false">#REF!</f>
        <v>#REF!</v>
      </c>
      <c r="K2050" s="25" t="e">
        <f aca="false">#REF!</f>
        <v>#REF!</v>
      </c>
      <c r="L2050" s="25" t="e">
        <f aca="false">#REF!</f>
        <v>#REF!</v>
      </c>
      <c r="M2050" s="25" t="e">
        <f aca="false">#REF!</f>
        <v>#REF!</v>
      </c>
      <c r="N2050" s="25" t="e">
        <f aca="false">#REF!</f>
        <v>#REF!</v>
      </c>
    </row>
    <row r="2051" s="25" customFormat="true" ht="12.75" hidden="true" customHeight="false" outlineLevel="0" collapsed="false">
      <c r="A2051" s="25" t="e">
        <f aca="false">#REF!</f>
        <v>#REF!</v>
      </c>
      <c r="B2051" s="25" t="e">
        <f aca="false">#REF!</f>
        <v>#REF!</v>
      </c>
      <c r="C2051" s="25" t="e">
        <f aca="false">#REF!</f>
        <v>#REF!</v>
      </c>
      <c r="D2051" s="25" t="e">
        <f aca="false">#REF!</f>
        <v>#REF!</v>
      </c>
      <c r="E2051" s="25" t="e">
        <f aca="false">#REF!</f>
        <v>#REF!</v>
      </c>
      <c r="F2051" s="25" t="e">
        <f aca="false">#REF!</f>
        <v>#REF!</v>
      </c>
      <c r="G2051" s="25" t="e">
        <f aca="false">#REF!</f>
        <v>#REF!</v>
      </c>
      <c r="H2051" s="25" t="e">
        <f aca="false">#REF!</f>
        <v>#REF!</v>
      </c>
      <c r="I2051" s="25" t="e">
        <f aca="false">#REF!</f>
        <v>#REF!</v>
      </c>
      <c r="J2051" s="25" t="e">
        <f aca="false">#REF!</f>
        <v>#REF!</v>
      </c>
      <c r="K2051" s="25" t="e">
        <f aca="false">#REF!</f>
        <v>#REF!</v>
      </c>
      <c r="L2051" s="25" t="e">
        <f aca="false">#REF!</f>
        <v>#REF!</v>
      </c>
      <c r="M2051" s="25" t="e">
        <f aca="false">#REF!</f>
        <v>#REF!</v>
      </c>
      <c r="N2051" s="25" t="e">
        <f aca="false">#REF!</f>
        <v>#REF!</v>
      </c>
    </row>
    <row r="2052" s="25" customFormat="true" ht="12.75" hidden="true" customHeight="false" outlineLevel="0" collapsed="false">
      <c r="A2052" s="25" t="e">
        <f aca="false">#REF!</f>
        <v>#REF!</v>
      </c>
      <c r="B2052" s="25" t="e">
        <f aca="false">#REF!</f>
        <v>#REF!</v>
      </c>
      <c r="C2052" s="25" t="e">
        <f aca="false">#REF!</f>
        <v>#REF!</v>
      </c>
      <c r="D2052" s="25" t="e">
        <f aca="false">#REF!</f>
        <v>#REF!</v>
      </c>
      <c r="E2052" s="25" t="e">
        <f aca="false">#REF!</f>
        <v>#REF!</v>
      </c>
      <c r="F2052" s="25" t="e">
        <f aca="false">#REF!</f>
        <v>#REF!</v>
      </c>
      <c r="G2052" s="25" t="e">
        <f aca="false">#REF!</f>
        <v>#REF!</v>
      </c>
      <c r="H2052" s="25" t="e">
        <f aca="false">#REF!</f>
        <v>#REF!</v>
      </c>
      <c r="I2052" s="25" t="e">
        <f aca="false">#REF!</f>
        <v>#REF!</v>
      </c>
      <c r="J2052" s="25" t="e">
        <f aca="false">#REF!</f>
        <v>#REF!</v>
      </c>
      <c r="K2052" s="25" t="e">
        <f aca="false">#REF!</f>
        <v>#REF!</v>
      </c>
      <c r="L2052" s="25" t="e">
        <f aca="false">#REF!</f>
        <v>#REF!</v>
      </c>
      <c r="M2052" s="25" t="e">
        <f aca="false">#REF!</f>
        <v>#REF!</v>
      </c>
      <c r="N2052" s="25" t="e">
        <f aca="false">#REF!</f>
        <v>#REF!</v>
      </c>
    </row>
    <row r="2053" s="25" customFormat="true" ht="12.75" hidden="true" customHeight="false" outlineLevel="0" collapsed="false">
      <c r="A2053" s="25" t="e">
        <f aca="false">#REF!</f>
        <v>#REF!</v>
      </c>
      <c r="B2053" s="25" t="e">
        <f aca="false">#REF!</f>
        <v>#REF!</v>
      </c>
      <c r="C2053" s="25" t="e">
        <f aca="false">#REF!</f>
        <v>#REF!</v>
      </c>
      <c r="D2053" s="25" t="e">
        <f aca="false">#REF!</f>
        <v>#REF!</v>
      </c>
      <c r="E2053" s="25" t="e">
        <f aca="false">#REF!</f>
        <v>#REF!</v>
      </c>
      <c r="F2053" s="25" t="e">
        <f aca="false">#REF!</f>
        <v>#REF!</v>
      </c>
      <c r="G2053" s="25" t="e">
        <f aca="false">#REF!</f>
        <v>#REF!</v>
      </c>
      <c r="H2053" s="25" t="e">
        <f aca="false">#REF!</f>
        <v>#REF!</v>
      </c>
      <c r="I2053" s="25" t="e">
        <f aca="false">#REF!</f>
        <v>#REF!</v>
      </c>
      <c r="J2053" s="25" t="e">
        <f aca="false">#REF!</f>
        <v>#REF!</v>
      </c>
      <c r="K2053" s="25" t="e">
        <f aca="false">#REF!</f>
        <v>#REF!</v>
      </c>
      <c r="L2053" s="25" t="e">
        <f aca="false">#REF!</f>
        <v>#REF!</v>
      </c>
      <c r="M2053" s="25" t="e">
        <f aca="false">#REF!</f>
        <v>#REF!</v>
      </c>
      <c r="N2053" s="25" t="e">
        <f aca="false">#REF!</f>
        <v>#REF!</v>
      </c>
    </row>
    <row r="2054" s="25" customFormat="true" ht="12.75" hidden="true" customHeight="false" outlineLevel="0" collapsed="false">
      <c r="A2054" s="25" t="e">
        <f aca="false">#REF!</f>
        <v>#REF!</v>
      </c>
      <c r="B2054" s="25" t="e">
        <f aca="false">#REF!</f>
        <v>#REF!</v>
      </c>
      <c r="C2054" s="25" t="e">
        <f aca="false">#REF!</f>
        <v>#REF!</v>
      </c>
      <c r="D2054" s="25" t="e">
        <f aca="false">#REF!</f>
        <v>#REF!</v>
      </c>
      <c r="E2054" s="25" t="e">
        <f aca="false">#REF!</f>
        <v>#REF!</v>
      </c>
      <c r="F2054" s="25" t="e">
        <f aca="false">#REF!</f>
        <v>#REF!</v>
      </c>
      <c r="G2054" s="25" t="e">
        <f aca="false">#REF!</f>
        <v>#REF!</v>
      </c>
      <c r="H2054" s="25" t="e">
        <f aca="false">#REF!</f>
        <v>#REF!</v>
      </c>
      <c r="I2054" s="25" t="e">
        <f aca="false">#REF!</f>
        <v>#REF!</v>
      </c>
      <c r="J2054" s="25" t="e">
        <f aca="false">#REF!</f>
        <v>#REF!</v>
      </c>
      <c r="K2054" s="25" t="e">
        <f aca="false">#REF!</f>
        <v>#REF!</v>
      </c>
      <c r="L2054" s="25" t="e">
        <f aca="false">#REF!</f>
        <v>#REF!</v>
      </c>
      <c r="M2054" s="25" t="e">
        <f aca="false">#REF!</f>
        <v>#REF!</v>
      </c>
      <c r="N2054" s="25" t="e">
        <f aca="false">#REF!</f>
        <v>#REF!</v>
      </c>
    </row>
    <row r="2055" customFormat="false" ht="12.75" hidden="false" customHeight="false" outlineLevel="0" collapsed="false">
      <c r="A2055" s="513" t="e">
        <f aca="false">#REF!</f>
        <v>#REF!</v>
      </c>
      <c r="B2055" s="513" t="e">
        <f aca="false">#REF!</f>
        <v>#REF!</v>
      </c>
      <c r="C2055" s="25" t="e">
        <f aca="false">#REF!</f>
        <v>#REF!</v>
      </c>
      <c r="D2055" s="25" t="e">
        <f aca="false">#REF!</f>
        <v>#REF!</v>
      </c>
      <c r="E2055" s="25" t="e">
        <f aca="false">#REF!</f>
        <v>#REF!</v>
      </c>
      <c r="F2055" s="25" t="e">
        <f aca="false">#REF!</f>
        <v>#REF!</v>
      </c>
      <c r="G2055" s="513" t="e">
        <f aca="false">#REF!</f>
        <v>#REF!</v>
      </c>
      <c r="H2055" s="25" t="e">
        <f aca="false">#REF!</f>
        <v>#REF!</v>
      </c>
      <c r="I2055" s="25" t="e">
        <f aca="false">#REF!</f>
        <v>#REF!</v>
      </c>
      <c r="J2055" s="25" t="e">
        <f aca="false">#REF!</f>
        <v>#REF!</v>
      </c>
      <c r="K2055" s="513" t="e">
        <f aca="false">#REF!</f>
        <v>#REF!</v>
      </c>
      <c r="L2055" s="567" t="e">
        <f aca="false">#REF!</f>
        <v>#REF!</v>
      </c>
      <c r="M2055" s="567" t="e">
        <f aca="false">#REF!</f>
        <v>#REF!</v>
      </c>
      <c r="N2055" s="567" t="e">
        <f aca="false">#REF!</f>
        <v>#REF!</v>
      </c>
      <c r="O2055" s="567"/>
      <c r="P2055" s="567"/>
      <c r="Q2055" s="567"/>
      <c r="S2055" s="641" t="s">
        <v>1662</v>
      </c>
    </row>
    <row r="2056" s="25" customFormat="true" ht="12.75" hidden="true" customHeight="false" outlineLevel="0" collapsed="false">
      <c r="A2056" s="25" t="e">
        <f aca="false">#REF!</f>
        <v>#REF!</v>
      </c>
      <c r="B2056" s="25" t="e">
        <f aca="false">#REF!</f>
        <v>#REF!</v>
      </c>
      <c r="C2056" s="25" t="e">
        <f aca="false">#REF!</f>
        <v>#REF!</v>
      </c>
      <c r="D2056" s="25" t="e">
        <f aca="false">#REF!</f>
        <v>#REF!</v>
      </c>
      <c r="E2056" s="25" t="e">
        <f aca="false">#REF!</f>
        <v>#REF!</v>
      </c>
      <c r="F2056" s="25" t="e">
        <f aca="false">#REF!</f>
        <v>#REF!</v>
      </c>
      <c r="G2056" s="25" t="e">
        <f aca="false">#REF!</f>
        <v>#REF!</v>
      </c>
      <c r="H2056" s="25" t="e">
        <f aca="false">#REF!</f>
        <v>#REF!</v>
      </c>
      <c r="I2056" s="25" t="e">
        <f aca="false">#REF!</f>
        <v>#REF!</v>
      </c>
      <c r="J2056" s="25" t="e">
        <f aca="false">#REF!</f>
        <v>#REF!</v>
      </c>
      <c r="K2056" s="25" t="e">
        <f aca="false">#REF!</f>
        <v>#REF!</v>
      </c>
      <c r="L2056" s="25" t="e">
        <f aca="false">#REF!</f>
        <v>#REF!</v>
      </c>
      <c r="M2056" s="25" t="e">
        <f aca="false">#REF!</f>
        <v>#REF!</v>
      </c>
      <c r="N2056" s="25" t="e">
        <f aca="false">#REF!</f>
        <v>#REF!</v>
      </c>
    </row>
    <row r="2057" s="25" customFormat="true" ht="12.75" hidden="true" customHeight="false" outlineLevel="0" collapsed="false">
      <c r="A2057" s="25" t="e">
        <f aca="false">#REF!</f>
        <v>#REF!</v>
      </c>
      <c r="B2057" s="25" t="e">
        <f aca="false">#REF!</f>
        <v>#REF!</v>
      </c>
      <c r="C2057" s="25" t="e">
        <f aca="false">#REF!</f>
        <v>#REF!</v>
      </c>
      <c r="D2057" s="25" t="e">
        <f aca="false">#REF!</f>
        <v>#REF!</v>
      </c>
      <c r="E2057" s="25" t="e">
        <f aca="false">#REF!</f>
        <v>#REF!</v>
      </c>
      <c r="F2057" s="25" t="e">
        <f aca="false">#REF!</f>
        <v>#REF!</v>
      </c>
      <c r="G2057" s="25" t="e">
        <f aca="false">#REF!</f>
        <v>#REF!</v>
      </c>
      <c r="H2057" s="25" t="e">
        <f aca="false">#REF!</f>
        <v>#REF!</v>
      </c>
      <c r="I2057" s="25" t="e">
        <f aca="false">#REF!</f>
        <v>#REF!</v>
      </c>
      <c r="J2057" s="25" t="e">
        <f aca="false">#REF!</f>
        <v>#REF!</v>
      </c>
      <c r="K2057" s="25" t="e">
        <f aca="false">#REF!</f>
        <v>#REF!</v>
      </c>
      <c r="L2057" s="25" t="e">
        <f aca="false">#REF!</f>
        <v>#REF!</v>
      </c>
      <c r="M2057" s="25" t="e">
        <f aca="false">#REF!</f>
        <v>#REF!</v>
      </c>
      <c r="N2057" s="25" t="e">
        <f aca="false">#REF!</f>
        <v>#REF!</v>
      </c>
    </row>
    <row r="2058" s="25" customFormat="true" ht="12.75" hidden="true" customHeight="false" outlineLevel="0" collapsed="false">
      <c r="A2058" s="25" t="e">
        <f aca="false">#REF!</f>
        <v>#REF!</v>
      </c>
      <c r="B2058" s="25" t="e">
        <f aca="false">#REF!</f>
        <v>#REF!</v>
      </c>
      <c r="C2058" s="25" t="e">
        <f aca="false">#REF!</f>
        <v>#REF!</v>
      </c>
      <c r="D2058" s="25" t="e">
        <f aca="false">#REF!</f>
        <v>#REF!</v>
      </c>
      <c r="E2058" s="25" t="e">
        <f aca="false">#REF!</f>
        <v>#REF!</v>
      </c>
      <c r="F2058" s="25" t="e">
        <f aca="false">#REF!</f>
        <v>#REF!</v>
      </c>
      <c r="G2058" s="25" t="e">
        <f aca="false">#REF!</f>
        <v>#REF!</v>
      </c>
      <c r="H2058" s="25" t="e">
        <f aca="false">#REF!</f>
        <v>#REF!</v>
      </c>
      <c r="I2058" s="25" t="e">
        <f aca="false">#REF!</f>
        <v>#REF!</v>
      </c>
      <c r="J2058" s="25" t="e">
        <f aca="false">#REF!</f>
        <v>#REF!</v>
      </c>
      <c r="K2058" s="25" t="e">
        <f aca="false">#REF!</f>
        <v>#REF!</v>
      </c>
      <c r="L2058" s="25" t="e">
        <f aca="false">#REF!</f>
        <v>#REF!</v>
      </c>
      <c r="M2058" s="25" t="e">
        <f aca="false">#REF!</f>
        <v>#REF!</v>
      </c>
      <c r="N2058" s="25" t="e">
        <f aca="false">#REF!</f>
        <v>#REF!</v>
      </c>
    </row>
    <row r="2059" s="25" customFormat="true" ht="12.75" hidden="true" customHeight="false" outlineLevel="0" collapsed="false">
      <c r="A2059" s="25" t="e">
        <f aca="false">#REF!</f>
        <v>#REF!</v>
      </c>
      <c r="B2059" s="25" t="e">
        <f aca="false">#REF!</f>
        <v>#REF!</v>
      </c>
      <c r="C2059" s="25" t="e">
        <f aca="false">#REF!</f>
        <v>#REF!</v>
      </c>
      <c r="D2059" s="25" t="e">
        <f aca="false">#REF!</f>
        <v>#REF!</v>
      </c>
      <c r="E2059" s="25" t="e">
        <f aca="false">#REF!</f>
        <v>#REF!</v>
      </c>
      <c r="F2059" s="25" t="e">
        <f aca="false">#REF!</f>
        <v>#REF!</v>
      </c>
      <c r="G2059" s="25" t="e">
        <f aca="false">#REF!</f>
        <v>#REF!</v>
      </c>
      <c r="H2059" s="25" t="e">
        <f aca="false">#REF!</f>
        <v>#REF!</v>
      </c>
      <c r="I2059" s="25" t="e">
        <f aca="false">#REF!</f>
        <v>#REF!</v>
      </c>
      <c r="J2059" s="25" t="e">
        <f aca="false">#REF!</f>
        <v>#REF!</v>
      </c>
      <c r="K2059" s="25" t="e">
        <f aca="false">#REF!</f>
        <v>#REF!</v>
      </c>
      <c r="L2059" s="25" t="e">
        <f aca="false">#REF!</f>
        <v>#REF!</v>
      </c>
      <c r="M2059" s="25" t="e">
        <f aca="false">#REF!</f>
        <v>#REF!</v>
      </c>
      <c r="N2059" s="25" t="e">
        <f aca="false">#REF!</f>
        <v>#REF!</v>
      </c>
    </row>
    <row r="2060" s="25" customFormat="true" ht="12.75" hidden="true" customHeight="false" outlineLevel="0" collapsed="false">
      <c r="A2060" s="25" t="e">
        <f aca="false">#REF!</f>
        <v>#REF!</v>
      </c>
      <c r="B2060" s="25" t="e">
        <f aca="false">#REF!</f>
        <v>#REF!</v>
      </c>
      <c r="C2060" s="25" t="e">
        <f aca="false">#REF!</f>
        <v>#REF!</v>
      </c>
      <c r="D2060" s="25" t="e">
        <f aca="false">#REF!</f>
        <v>#REF!</v>
      </c>
      <c r="E2060" s="25" t="e">
        <f aca="false">#REF!</f>
        <v>#REF!</v>
      </c>
      <c r="F2060" s="25" t="e">
        <f aca="false">#REF!</f>
        <v>#REF!</v>
      </c>
      <c r="G2060" s="25" t="e">
        <f aca="false">#REF!</f>
        <v>#REF!</v>
      </c>
      <c r="H2060" s="25" t="e">
        <f aca="false">#REF!</f>
        <v>#REF!</v>
      </c>
      <c r="I2060" s="25" t="e">
        <f aca="false">#REF!</f>
        <v>#REF!</v>
      </c>
      <c r="J2060" s="25" t="e">
        <f aca="false">#REF!</f>
        <v>#REF!</v>
      </c>
      <c r="K2060" s="25" t="e">
        <f aca="false">#REF!</f>
        <v>#REF!</v>
      </c>
      <c r="L2060" s="25" t="e">
        <f aca="false">#REF!</f>
        <v>#REF!</v>
      </c>
      <c r="M2060" s="25" t="e">
        <f aca="false">#REF!</f>
        <v>#REF!</v>
      </c>
      <c r="N2060" s="25" t="e">
        <f aca="false">#REF!</f>
        <v>#REF!</v>
      </c>
    </row>
    <row r="2061" s="25" customFormat="true" ht="12.75" hidden="true" customHeight="false" outlineLevel="0" collapsed="false">
      <c r="A2061" s="25" t="e">
        <f aca="false">#REF!</f>
        <v>#REF!</v>
      </c>
      <c r="B2061" s="25" t="e">
        <f aca="false">#REF!</f>
        <v>#REF!</v>
      </c>
      <c r="C2061" s="25" t="e">
        <f aca="false">#REF!</f>
        <v>#REF!</v>
      </c>
      <c r="D2061" s="25" t="e">
        <f aca="false">#REF!</f>
        <v>#REF!</v>
      </c>
      <c r="E2061" s="25" t="e">
        <f aca="false">#REF!</f>
        <v>#REF!</v>
      </c>
      <c r="F2061" s="25" t="e">
        <f aca="false">#REF!</f>
        <v>#REF!</v>
      </c>
      <c r="G2061" s="25" t="e">
        <f aca="false">#REF!</f>
        <v>#REF!</v>
      </c>
      <c r="H2061" s="25" t="e">
        <f aca="false">#REF!</f>
        <v>#REF!</v>
      </c>
      <c r="I2061" s="25" t="e">
        <f aca="false">#REF!</f>
        <v>#REF!</v>
      </c>
      <c r="J2061" s="25" t="e">
        <f aca="false">#REF!</f>
        <v>#REF!</v>
      </c>
      <c r="K2061" s="25" t="e">
        <f aca="false">#REF!</f>
        <v>#REF!</v>
      </c>
      <c r="L2061" s="25" t="e">
        <f aca="false">#REF!</f>
        <v>#REF!</v>
      </c>
      <c r="M2061" s="25" t="e">
        <f aca="false">#REF!</f>
        <v>#REF!</v>
      </c>
      <c r="N2061" s="25" t="e">
        <f aca="false">#REF!</f>
        <v>#REF!</v>
      </c>
    </row>
    <row r="2062" s="25" customFormat="true" ht="12.75" hidden="true" customHeight="false" outlineLevel="0" collapsed="false">
      <c r="A2062" s="25" t="e">
        <f aca="false">#REF!</f>
        <v>#REF!</v>
      </c>
      <c r="B2062" s="25" t="e">
        <f aca="false">#REF!</f>
        <v>#REF!</v>
      </c>
      <c r="C2062" s="25" t="e">
        <f aca="false">#REF!</f>
        <v>#REF!</v>
      </c>
      <c r="D2062" s="25" t="e">
        <f aca="false">#REF!</f>
        <v>#REF!</v>
      </c>
      <c r="E2062" s="25" t="e">
        <f aca="false">#REF!</f>
        <v>#REF!</v>
      </c>
      <c r="F2062" s="25" t="e">
        <f aca="false">#REF!</f>
        <v>#REF!</v>
      </c>
      <c r="G2062" s="25" t="e">
        <f aca="false">#REF!</f>
        <v>#REF!</v>
      </c>
      <c r="H2062" s="25" t="e">
        <f aca="false">#REF!</f>
        <v>#REF!</v>
      </c>
      <c r="I2062" s="25" t="e">
        <f aca="false">#REF!</f>
        <v>#REF!</v>
      </c>
      <c r="J2062" s="25" t="e">
        <f aca="false">#REF!</f>
        <v>#REF!</v>
      </c>
      <c r="K2062" s="25" t="e">
        <f aca="false">#REF!</f>
        <v>#REF!</v>
      </c>
      <c r="L2062" s="25" t="e">
        <f aca="false">#REF!</f>
        <v>#REF!</v>
      </c>
      <c r="M2062" s="25" t="e">
        <f aca="false">#REF!</f>
        <v>#REF!</v>
      </c>
      <c r="N2062" s="25" t="e">
        <f aca="false">#REF!</f>
        <v>#REF!</v>
      </c>
    </row>
    <row r="2063" s="25" customFormat="true" ht="12.75" hidden="true" customHeight="false" outlineLevel="0" collapsed="false">
      <c r="A2063" s="25" t="e">
        <f aca="false">#REF!</f>
        <v>#REF!</v>
      </c>
      <c r="B2063" s="25" t="e">
        <f aca="false">#REF!</f>
        <v>#REF!</v>
      </c>
      <c r="C2063" s="25" t="e">
        <f aca="false">#REF!</f>
        <v>#REF!</v>
      </c>
      <c r="D2063" s="25" t="e">
        <f aca="false">#REF!</f>
        <v>#REF!</v>
      </c>
      <c r="E2063" s="25" t="e">
        <f aca="false">#REF!</f>
        <v>#REF!</v>
      </c>
      <c r="F2063" s="25" t="e">
        <f aca="false">#REF!</f>
        <v>#REF!</v>
      </c>
      <c r="G2063" s="25" t="e">
        <f aca="false">#REF!</f>
        <v>#REF!</v>
      </c>
      <c r="H2063" s="25" t="e">
        <f aca="false">#REF!</f>
        <v>#REF!</v>
      </c>
      <c r="I2063" s="25" t="e">
        <f aca="false">#REF!</f>
        <v>#REF!</v>
      </c>
      <c r="J2063" s="25" t="e">
        <f aca="false">#REF!</f>
        <v>#REF!</v>
      </c>
      <c r="K2063" s="25" t="e">
        <f aca="false">#REF!</f>
        <v>#REF!</v>
      </c>
      <c r="L2063" s="25" t="e">
        <f aca="false">#REF!</f>
        <v>#REF!</v>
      </c>
      <c r="M2063" s="25" t="e">
        <f aca="false">#REF!</f>
        <v>#REF!</v>
      </c>
      <c r="N2063" s="25" t="e">
        <f aca="false">#REF!</f>
        <v>#REF!</v>
      </c>
    </row>
    <row r="2064" s="25" customFormat="true" ht="12.75" hidden="true" customHeight="false" outlineLevel="0" collapsed="false">
      <c r="A2064" s="25" t="e">
        <f aca="false">#REF!</f>
        <v>#REF!</v>
      </c>
      <c r="B2064" s="25" t="e">
        <f aca="false">#REF!</f>
        <v>#REF!</v>
      </c>
      <c r="C2064" s="25" t="e">
        <f aca="false">#REF!</f>
        <v>#REF!</v>
      </c>
      <c r="D2064" s="25" t="e">
        <f aca="false">#REF!</f>
        <v>#REF!</v>
      </c>
      <c r="E2064" s="25" t="e">
        <f aca="false">#REF!</f>
        <v>#REF!</v>
      </c>
      <c r="F2064" s="25" t="e">
        <f aca="false">#REF!</f>
        <v>#REF!</v>
      </c>
      <c r="G2064" s="25" t="e">
        <f aca="false">#REF!</f>
        <v>#REF!</v>
      </c>
      <c r="H2064" s="25" t="e">
        <f aca="false">#REF!</f>
        <v>#REF!</v>
      </c>
      <c r="I2064" s="25" t="e">
        <f aca="false">#REF!</f>
        <v>#REF!</v>
      </c>
      <c r="J2064" s="25" t="e">
        <f aca="false">#REF!</f>
        <v>#REF!</v>
      </c>
      <c r="K2064" s="25" t="e">
        <f aca="false">#REF!</f>
        <v>#REF!</v>
      </c>
      <c r="L2064" s="25" t="e">
        <f aca="false">#REF!</f>
        <v>#REF!</v>
      </c>
      <c r="M2064" s="25" t="e">
        <f aca="false">#REF!</f>
        <v>#REF!</v>
      </c>
      <c r="N2064" s="25" t="e">
        <f aca="false">#REF!</f>
        <v>#REF!</v>
      </c>
    </row>
    <row r="2065" s="25" customFormat="true" ht="12.75" hidden="true" customHeight="false" outlineLevel="0" collapsed="false">
      <c r="A2065" s="25" t="e">
        <f aca="false">#REF!</f>
        <v>#REF!</v>
      </c>
      <c r="B2065" s="25" t="e">
        <f aca="false">#REF!</f>
        <v>#REF!</v>
      </c>
      <c r="C2065" s="25" t="e">
        <f aca="false">#REF!</f>
        <v>#REF!</v>
      </c>
      <c r="D2065" s="25" t="e">
        <f aca="false">#REF!</f>
        <v>#REF!</v>
      </c>
      <c r="E2065" s="25" t="e">
        <f aca="false">#REF!</f>
        <v>#REF!</v>
      </c>
      <c r="F2065" s="25" t="e">
        <f aca="false">#REF!</f>
        <v>#REF!</v>
      </c>
      <c r="G2065" s="25" t="e">
        <f aca="false">#REF!</f>
        <v>#REF!</v>
      </c>
      <c r="H2065" s="25" t="e">
        <f aca="false">#REF!</f>
        <v>#REF!</v>
      </c>
      <c r="I2065" s="25" t="e">
        <f aca="false">#REF!</f>
        <v>#REF!</v>
      </c>
      <c r="J2065" s="25" t="e">
        <f aca="false">#REF!</f>
        <v>#REF!</v>
      </c>
      <c r="K2065" s="25" t="e">
        <f aca="false">#REF!</f>
        <v>#REF!</v>
      </c>
      <c r="L2065" s="25" t="e">
        <f aca="false">#REF!</f>
        <v>#REF!</v>
      </c>
      <c r="M2065" s="25" t="e">
        <f aca="false">#REF!</f>
        <v>#REF!</v>
      </c>
      <c r="N2065" s="25" t="e">
        <f aca="false">#REF!</f>
        <v>#REF!</v>
      </c>
    </row>
    <row r="2066" s="25" customFormat="true" ht="12.75" hidden="true" customHeight="false" outlineLevel="0" collapsed="false">
      <c r="A2066" s="25" t="e">
        <f aca="false">#REF!</f>
        <v>#REF!</v>
      </c>
      <c r="B2066" s="25" t="e">
        <f aca="false">#REF!</f>
        <v>#REF!</v>
      </c>
      <c r="C2066" s="25" t="e">
        <f aca="false">#REF!</f>
        <v>#REF!</v>
      </c>
      <c r="D2066" s="25" t="e">
        <f aca="false">#REF!</f>
        <v>#REF!</v>
      </c>
      <c r="E2066" s="25" t="e">
        <f aca="false">#REF!</f>
        <v>#REF!</v>
      </c>
      <c r="F2066" s="25" t="e">
        <f aca="false">#REF!</f>
        <v>#REF!</v>
      </c>
      <c r="G2066" s="25" t="e">
        <f aca="false">#REF!</f>
        <v>#REF!</v>
      </c>
      <c r="H2066" s="25" t="e">
        <f aca="false">#REF!</f>
        <v>#REF!</v>
      </c>
      <c r="I2066" s="25" t="e">
        <f aca="false">#REF!</f>
        <v>#REF!</v>
      </c>
      <c r="J2066" s="25" t="e">
        <f aca="false">#REF!</f>
        <v>#REF!</v>
      </c>
      <c r="K2066" s="25" t="e">
        <f aca="false">#REF!</f>
        <v>#REF!</v>
      </c>
      <c r="L2066" s="25" t="e">
        <f aca="false">#REF!</f>
        <v>#REF!</v>
      </c>
      <c r="M2066" s="25" t="e">
        <f aca="false">#REF!</f>
        <v>#REF!</v>
      </c>
      <c r="N2066" s="25" t="e">
        <f aca="false">#REF!</f>
        <v>#REF!</v>
      </c>
    </row>
    <row r="2067" s="25" customFormat="true" ht="12.75" hidden="true" customHeight="false" outlineLevel="0" collapsed="false">
      <c r="A2067" s="25" t="e">
        <f aca="false">#REF!</f>
        <v>#REF!</v>
      </c>
      <c r="B2067" s="25" t="e">
        <f aca="false">#REF!</f>
        <v>#REF!</v>
      </c>
      <c r="C2067" s="25" t="e">
        <f aca="false">#REF!</f>
        <v>#REF!</v>
      </c>
      <c r="D2067" s="25" t="e">
        <f aca="false">#REF!</f>
        <v>#REF!</v>
      </c>
      <c r="E2067" s="25" t="e">
        <f aca="false">#REF!</f>
        <v>#REF!</v>
      </c>
      <c r="F2067" s="25" t="e">
        <f aca="false">#REF!</f>
        <v>#REF!</v>
      </c>
      <c r="G2067" s="25" t="e">
        <f aca="false">#REF!</f>
        <v>#REF!</v>
      </c>
      <c r="H2067" s="25" t="e">
        <f aca="false">#REF!</f>
        <v>#REF!</v>
      </c>
      <c r="I2067" s="25" t="e">
        <f aca="false">#REF!</f>
        <v>#REF!</v>
      </c>
      <c r="J2067" s="25" t="e">
        <f aca="false">#REF!</f>
        <v>#REF!</v>
      </c>
      <c r="K2067" s="25" t="e">
        <f aca="false">#REF!</f>
        <v>#REF!</v>
      </c>
      <c r="L2067" s="25" t="e">
        <f aca="false">#REF!</f>
        <v>#REF!</v>
      </c>
      <c r="M2067" s="25" t="e">
        <f aca="false">#REF!</f>
        <v>#REF!</v>
      </c>
      <c r="N2067" s="25" t="e">
        <f aca="false">#REF!</f>
        <v>#REF!</v>
      </c>
    </row>
    <row r="2068" s="25" customFormat="true" ht="12.75" hidden="true" customHeight="false" outlineLevel="0" collapsed="false">
      <c r="A2068" s="25" t="e">
        <f aca="false">#REF!</f>
        <v>#REF!</v>
      </c>
      <c r="B2068" s="25" t="e">
        <f aca="false">#REF!</f>
        <v>#REF!</v>
      </c>
      <c r="C2068" s="25" t="e">
        <f aca="false">#REF!</f>
        <v>#REF!</v>
      </c>
      <c r="D2068" s="25" t="e">
        <f aca="false">#REF!</f>
        <v>#REF!</v>
      </c>
      <c r="E2068" s="25" t="e">
        <f aca="false">#REF!</f>
        <v>#REF!</v>
      </c>
      <c r="F2068" s="25" t="e">
        <f aca="false">#REF!</f>
        <v>#REF!</v>
      </c>
      <c r="G2068" s="25" t="e">
        <f aca="false">#REF!</f>
        <v>#REF!</v>
      </c>
      <c r="H2068" s="25" t="e">
        <f aca="false">#REF!</f>
        <v>#REF!</v>
      </c>
      <c r="I2068" s="25" t="e">
        <f aca="false">#REF!</f>
        <v>#REF!</v>
      </c>
      <c r="J2068" s="25" t="e">
        <f aca="false">#REF!</f>
        <v>#REF!</v>
      </c>
      <c r="K2068" s="25" t="e">
        <f aca="false">#REF!</f>
        <v>#REF!</v>
      </c>
      <c r="L2068" s="25" t="e">
        <f aca="false">#REF!</f>
        <v>#REF!</v>
      </c>
      <c r="M2068" s="25" t="e">
        <f aca="false">#REF!</f>
        <v>#REF!</v>
      </c>
      <c r="N2068" s="25" t="e">
        <f aca="false">#REF!</f>
        <v>#REF!</v>
      </c>
    </row>
    <row r="2069" s="25" customFormat="true" ht="12.75" hidden="true" customHeight="false" outlineLevel="0" collapsed="false">
      <c r="A2069" s="25" t="e">
        <f aca="false">#REF!</f>
        <v>#REF!</v>
      </c>
      <c r="B2069" s="25" t="e">
        <f aca="false">#REF!</f>
        <v>#REF!</v>
      </c>
      <c r="C2069" s="25" t="e">
        <f aca="false">#REF!</f>
        <v>#REF!</v>
      </c>
      <c r="D2069" s="25" t="e">
        <f aca="false">#REF!</f>
        <v>#REF!</v>
      </c>
      <c r="E2069" s="25" t="e">
        <f aca="false">#REF!</f>
        <v>#REF!</v>
      </c>
      <c r="F2069" s="25" t="e">
        <f aca="false">#REF!</f>
        <v>#REF!</v>
      </c>
      <c r="G2069" s="25" t="e">
        <f aca="false">#REF!</f>
        <v>#REF!</v>
      </c>
      <c r="H2069" s="25" t="e">
        <f aca="false">#REF!</f>
        <v>#REF!</v>
      </c>
      <c r="I2069" s="25" t="e">
        <f aca="false">#REF!</f>
        <v>#REF!</v>
      </c>
      <c r="J2069" s="25" t="e">
        <f aca="false">#REF!</f>
        <v>#REF!</v>
      </c>
      <c r="K2069" s="25" t="e">
        <f aca="false">#REF!</f>
        <v>#REF!</v>
      </c>
      <c r="L2069" s="25" t="e">
        <f aca="false">#REF!</f>
        <v>#REF!</v>
      </c>
      <c r="M2069" s="25" t="e">
        <f aca="false">#REF!</f>
        <v>#REF!</v>
      </c>
      <c r="N2069" s="25" t="e">
        <f aca="false">#REF!</f>
        <v>#REF!</v>
      </c>
    </row>
    <row r="2070" s="25" customFormat="true" ht="12.75" hidden="true" customHeight="false" outlineLevel="0" collapsed="false">
      <c r="A2070" s="25" t="e">
        <f aca="false">#REF!</f>
        <v>#REF!</v>
      </c>
      <c r="B2070" s="25" t="e">
        <f aca="false">#REF!</f>
        <v>#REF!</v>
      </c>
      <c r="C2070" s="25" t="e">
        <f aca="false">#REF!</f>
        <v>#REF!</v>
      </c>
      <c r="D2070" s="25" t="e">
        <f aca="false">#REF!</f>
        <v>#REF!</v>
      </c>
      <c r="E2070" s="25" t="e">
        <f aca="false">#REF!</f>
        <v>#REF!</v>
      </c>
      <c r="F2070" s="25" t="e">
        <f aca="false">#REF!</f>
        <v>#REF!</v>
      </c>
      <c r="G2070" s="25" t="e">
        <f aca="false">#REF!</f>
        <v>#REF!</v>
      </c>
      <c r="H2070" s="25" t="e">
        <f aca="false">#REF!</f>
        <v>#REF!</v>
      </c>
      <c r="I2070" s="25" t="e">
        <f aca="false">#REF!</f>
        <v>#REF!</v>
      </c>
      <c r="J2070" s="25" t="e">
        <f aca="false">#REF!</f>
        <v>#REF!</v>
      </c>
      <c r="K2070" s="25" t="e">
        <f aca="false">#REF!</f>
        <v>#REF!</v>
      </c>
      <c r="L2070" s="25" t="e">
        <f aca="false">#REF!</f>
        <v>#REF!</v>
      </c>
      <c r="M2070" s="25" t="e">
        <f aca="false">#REF!</f>
        <v>#REF!</v>
      </c>
      <c r="N2070" s="25" t="e">
        <f aca="false">#REF!</f>
        <v>#REF!</v>
      </c>
    </row>
    <row r="2071" s="25" customFormat="true" ht="12.75" hidden="true" customHeight="false" outlineLevel="0" collapsed="false">
      <c r="A2071" s="25" t="e">
        <f aca="false">#REF!</f>
        <v>#REF!</v>
      </c>
      <c r="B2071" s="25" t="e">
        <f aca="false">#REF!</f>
        <v>#REF!</v>
      </c>
      <c r="C2071" s="25" t="e">
        <f aca="false">#REF!</f>
        <v>#REF!</v>
      </c>
      <c r="D2071" s="25" t="e">
        <f aca="false">#REF!</f>
        <v>#REF!</v>
      </c>
      <c r="E2071" s="25" t="e">
        <f aca="false">#REF!</f>
        <v>#REF!</v>
      </c>
      <c r="F2071" s="25" t="e">
        <f aca="false">#REF!</f>
        <v>#REF!</v>
      </c>
      <c r="G2071" s="25" t="e">
        <f aca="false">#REF!</f>
        <v>#REF!</v>
      </c>
      <c r="H2071" s="25" t="e">
        <f aca="false">#REF!</f>
        <v>#REF!</v>
      </c>
      <c r="I2071" s="25" t="e">
        <f aca="false">#REF!</f>
        <v>#REF!</v>
      </c>
      <c r="J2071" s="25" t="e">
        <f aca="false">#REF!</f>
        <v>#REF!</v>
      </c>
      <c r="K2071" s="25" t="e">
        <f aca="false">#REF!</f>
        <v>#REF!</v>
      </c>
      <c r="L2071" s="25" t="e">
        <f aca="false">#REF!</f>
        <v>#REF!</v>
      </c>
      <c r="M2071" s="25" t="e">
        <f aca="false">#REF!</f>
        <v>#REF!</v>
      </c>
      <c r="N2071" s="25" t="e">
        <f aca="false">#REF!</f>
        <v>#REF!</v>
      </c>
    </row>
    <row r="2072" s="25" customFormat="true" ht="12.75" hidden="true" customHeight="false" outlineLevel="0" collapsed="false">
      <c r="A2072" s="25" t="e">
        <f aca="false">#REF!</f>
        <v>#REF!</v>
      </c>
      <c r="B2072" s="25" t="e">
        <f aca="false">#REF!</f>
        <v>#REF!</v>
      </c>
      <c r="C2072" s="25" t="e">
        <f aca="false">#REF!</f>
        <v>#REF!</v>
      </c>
      <c r="D2072" s="25" t="e">
        <f aca="false">#REF!</f>
        <v>#REF!</v>
      </c>
      <c r="E2072" s="25" t="e">
        <f aca="false">#REF!</f>
        <v>#REF!</v>
      </c>
      <c r="F2072" s="25" t="e">
        <f aca="false">#REF!</f>
        <v>#REF!</v>
      </c>
      <c r="G2072" s="25" t="e">
        <f aca="false">#REF!</f>
        <v>#REF!</v>
      </c>
      <c r="H2072" s="25" t="e">
        <f aca="false">#REF!</f>
        <v>#REF!</v>
      </c>
      <c r="I2072" s="25" t="e">
        <f aca="false">#REF!</f>
        <v>#REF!</v>
      </c>
      <c r="J2072" s="25" t="e">
        <f aca="false">#REF!</f>
        <v>#REF!</v>
      </c>
      <c r="K2072" s="25" t="e">
        <f aca="false">#REF!</f>
        <v>#REF!</v>
      </c>
      <c r="L2072" s="25" t="e">
        <f aca="false">#REF!</f>
        <v>#REF!</v>
      </c>
      <c r="M2072" s="25" t="e">
        <f aca="false">#REF!</f>
        <v>#REF!</v>
      </c>
      <c r="N2072" s="25" t="e">
        <f aca="false">#REF!</f>
        <v>#REF!</v>
      </c>
    </row>
    <row r="2073" s="25" customFormat="true" ht="12.75" hidden="true" customHeight="false" outlineLevel="0" collapsed="false">
      <c r="A2073" s="25" t="e">
        <f aca="false">#REF!</f>
        <v>#REF!</v>
      </c>
      <c r="B2073" s="25" t="e">
        <f aca="false">#REF!</f>
        <v>#REF!</v>
      </c>
      <c r="C2073" s="25" t="e">
        <f aca="false">#REF!</f>
        <v>#REF!</v>
      </c>
      <c r="D2073" s="25" t="e">
        <f aca="false">#REF!</f>
        <v>#REF!</v>
      </c>
      <c r="E2073" s="25" t="e">
        <f aca="false">#REF!</f>
        <v>#REF!</v>
      </c>
      <c r="F2073" s="25" t="e">
        <f aca="false">#REF!</f>
        <v>#REF!</v>
      </c>
      <c r="G2073" s="25" t="e">
        <f aca="false">#REF!</f>
        <v>#REF!</v>
      </c>
      <c r="H2073" s="25" t="e">
        <f aca="false">#REF!</f>
        <v>#REF!</v>
      </c>
      <c r="I2073" s="25" t="e">
        <f aca="false">#REF!</f>
        <v>#REF!</v>
      </c>
      <c r="J2073" s="25" t="e">
        <f aca="false">#REF!</f>
        <v>#REF!</v>
      </c>
      <c r="K2073" s="25" t="e">
        <f aca="false">#REF!</f>
        <v>#REF!</v>
      </c>
      <c r="L2073" s="25" t="e">
        <f aca="false">#REF!</f>
        <v>#REF!</v>
      </c>
      <c r="M2073" s="25" t="e">
        <f aca="false">#REF!</f>
        <v>#REF!</v>
      </c>
      <c r="N2073" s="25" t="e">
        <f aca="false">#REF!</f>
        <v>#REF!</v>
      </c>
    </row>
    <row r="2074" s="25" customFormat="true" ht="12.75" hidden="true" customHeight="false" outlineLevel="0" collapsed="false">
      <c r="A2074" s="25" t="e">
        <f aca="false">#REF!</f>
        <v>#REF!</v>
      </c>
      <c r="B2074" s="25" t="e">
        <f aca="false">#REF!</f>
        <v>#REF!</v>
      </c>
      <c r="C2074" s="25" t="e">
        <f aca="false">#REF!</f>
        <v>#REF!</v>
      </c>
      <c r="D2074" s="25" t="e">
        <f aca="false">#REF!</f>
        <v>#REF!</v>
      </c>
      <c r="E2074" s="25" t="e">
        <f aca="false">#REF!</f>
        <v>#REF!</v>
      </c>
      <c r="F2074" s="25" t="e">
        <f aca="false">#REF!</f>
        <v>#REF!</v>
      </c>
      <c r="G2074" s="25" t="e">
        <f aca="false">#REF!</f>
        <v>#REF!</v>
      </c>
      <c r="H2074" s="25" t="e">
        <f aca="false">#REF!</f>
        <v>#REF!</v>
      </c>
      <c r="I2074" s="25" t="e">
        <f aca="false">#REF!</f>
        <v>#REF!</v>
      </c>
      <c r="J2074" s="25" t="e">
        <f aca="false">#REF!</f>
        <v>#REF!</v>
      </c>
      <c r="K2074" s="25" t="e">
        <f aca="false">#REF!</f>
        <v>#REF!</v>
      </c>
      <c r="L2074" s="25" t="e">
        <f aca="false">#REF!</f>
        <v>#REF!</v>
      </c>
      <c r="M2074" s="25" t="e">
        <f aca="false">#REF!</f>
        <v>#REF!</v>
      </c>
      <c r="N2074" s="25" t="e">
        <f aca="false">#REF!</f>
        <v>#REF!</v>
      </c>
    </row>
    <row r="2075" s="25" customFormat="true" ht="12.75" hidden="true" customHeight="false" outlineLevel="0" collapsed="false">
      <c r="A2075" s="25" t="e">
        <f aca="false">#REF!</f>
        <v>#REF!</v>
      </c>
      <c r="B2075" s="25" t="e">
        <f aca="false">#REF!</f>
        <v>#REF!</v>
      </c>
      <c r="C2075" s="25" t="e">
        <f aca="false">#REF!</f>
        <v>#REF!</v>
      </c>
      <c r="D2075" s="25" t="e">
        <f aca="false">#REF!</f>
        <v>#REF!</v>
      </c>
      <c r="E2075" s="25" t="e">
        <f aca="false">#REF!</f>
        <v>#REF!</v>
      </c>
      <c r="F2075" s="25" t="e">
        <f aca="false">#REF!</f>
        <v>#REF!</v>
      </c>
      <c r="G2075" s="25" t="e">
        <f aca="false">#REF!</f>
        <v>#REF!</v>
      </c>
      <c r="H2075" s="25" t="e">
        <f aca="false">#REF!</f>
        <v>#REF!</v>
      </c>
      <c r="I2075" s="25" t="e">
        <f aca="false">#REF!</f>
        <v>#REF!</v>
      </c>
      <c r="J2075" s="25" t="e">
        <f aca="false">#REF!</f>
        <v>#REF!</v>
      </c>
      <c r="K2075" s="25" t="e">
        <f aca="false">#REF!</f>
        <v>#REF!</v>
      </c>
      <c r="L2075" s="25" t="e">
        <f aca="false">#REF!</f>
        <v>#REF!</v>
      </c>
      <c r="M2075" s="25" t="e">
        <f aca="false">#REF!</f>
        <v>#REF!</v>
      </c>
      <c r="N2075" s="25" t="e">
        <f aca="false">#REF!</f>
        <v>#REF!</v>
      </c>
    </row>
    <row r="2076" s="25" customFormat="true" ht="12.75" hidden="true" customHeight="false" outlineLevel="0" collapsed="false">
      <c r="A2076" s="25" t="e">
        <f aca="false">#REF!</f>
        <v>#REF!</v>
      </c>
      <c r="B2076" s="25" t="e">
        <f aca="false">#REF!</f>
        <v>#REF!</v>
      </c>
      <c r="C2076" s="25" t="e">
        <f aca="false">#REF!</f>
        <v>#REF!</v>
      </c>
      <c r="D2076" s="25" t="e">
        <f aca="false">#REF!</f>
        <v>#REF!</v>
      </c>
      <c r="E2076" s="25" t="e">
        <f aca="false">#REF!</f>
        <v>#REF!</v>
      </c>
      <c r="F2076" s="25" t="e">
        <f aca="false">#REF!</f>
        <v>#REF!</v>
      </c>
      <c r="G2076" s="25" t="e">
        <f aca="false">#REF!</f>
        <v>#REF!</v>
      </c>
      <c r="H2076" s="25" t="e">
        <f aca="false">#REF!</f>
        <v>#REF!</v>
      </c>
      <c r="I2076" s="25" t="e">
        <f aca="false">#REF!</f>
        <v>#REF!</v>
      </c>
      <c r="J2076" s="25" t="e">
        <f aca="false">#REF!</f>
        <v>#REF!</v>
      </c>
      <c r="K2076" s="25" t="e">
        <f aca="false">#REF!</f>
        <v>#REF!</v>
      </c>
      <c r="L2076" s="25" t="e">
        <f aca="false">#REF!</f>
        <v>#REF!</v>
      </c>
      <c r="M2076" s="25" t="e">
        <f aca="false">#REF!</f>
        <v>#REF!</v>
      </c>
      <c r="N2076" s="25" t="e">
        <f aca="false">#REF!</f>
        <v>#REF!</v>
      </c>
    </row>
    <row r="2077" s="25" customFormat="true" ht="12.75" hidden="true" customHeight="false" outlineLevel="0" collapsed="false">
      <c r="A2077" s="25" t="e">
        <f aca="false">#REF!</f>
        <v>#REF!</v>
      </c>
      <c r="B2077" s="25" t="e">
        <f aca="false">#REF!</f>
        <v>#REF!</v>
      </c>
      <c r="C2077" s="25" t="e">
        <f aca="false">#REF!</f>
        <v>#REF!</v>
      </c>
      <c r="D2077" s="25" t="e">
        <f aca="false">#REF!</f>
        <v>#REF!</v>
      </c>
      <c r="E2077" s="25" t="e">
        <f aca="false">#REF!</f>
        <v>#REF!</v>
      </c>
      <c r="F2077" s="25" t="e">
        <f aca="false">#REF!</f>
        <v>#REF!</v>
      </c>
      <c r="G2077" s="25" t="e">
        <f aca="false">#REF!</f>
        <v>#REF!</v>
      </c>
      <c r="H2077" s="25" t="e">
        <f aca="false">#REF!</f>
        <v>#REF!</v>
      </c>
      <c r="I2077" s="25" t="e">
        <f aca="false">#REF!</f>
        <v>#REF!</v>
      </c>
      <c r="J2077" s="25" t="e">
        <f aca="false">#REF!</f>
        <v>#REF!</v>
      </c>
      <c r="K2077" s="25" t="e">
        <f aca="false">#REF!</f>
        <v>#REF!</v>
      </c>
      <c r="L2077" s="25" t="e">
        <f aca="false">#REF!</f>
        <v>#REF!</v>
      </c>
      <c r="M2077" s="25" t="e">
        <f aca="false">#REF!</f>
        <v>#REF!</v>
      </c>
      <c r="N2077" s="25" t="e">
        <f aca="false">#REF!</f>
        <v>#REF!</v>
      </c>
    </row>
    <row r="2078" s="25" customFormat="true" ht="12.75" hidden="true" customHeight="false" outlineLevel="0" collapsed="false">
      <c r="A2078" s="25" t="e">
        <f aca="false">#REF!</f>
        <v>#REF!</v>
      </c>
      <c r="B2078" s="25" t="e">
        <f aca="false">#REF!</f>
        <v>#REF!</v>
      </c>
      <c r="C2078" s="25" t="e">
        <f aca="false">#REF!</f>
        <v>#REF!</v>
      </c>
      <c r="D2078" s="25" t="e">
        <f aca="false">#REF!</f>
        <v>#REF!</v>
      </c>
      <c r="E2078" s="25" t="e">
        <f aca="false">#REF!</f>
        <v>#REF!</v>
      </c>
      <c r="F2078" s="25" t="e">
        <f aca="false">#REF!</f>
        <v>#REF!</v>
      </c>
      <c r="G2078" s="25" t="e">
        <f aca="false">#REF!</f>
        <v>#REF!</v>
      </c>
      <c r="H2078" s="25" t="e">
        <f aca="false">#REF!</f>
        <v>#REF!</v>
      </c>
      <c r="I2078" s="25" t="e">
        <f aca="false">#REF!</f>
        <v>#REF!</v>
      </c>
      <c r="J2078" s="25" t="e">
        <f aca="false">#REF!</f>
        <v>#REF!</v>
      </c>
      <c r="K2078" s="25" t="e">
        <f aca="false">#REF!</f>
        <v>#REF!</v>
      </c>
      <c r="L2078" s="25" t="e">
        <f aca="false">#REF!</f>
        <v>#REF!</v>
      </c>
      <c r="M2078" s="25" t="e">
        <f aca="false">#REF!</f>
        <v>#REF!</v>
      </c>
      <c r="N2078" s="25" t="e">
        <f aca="false">#REF!</f>
        <v>#REF!</v>
      </c>
    </row>
    <row r="2079" s="25" customFormat="true" ht="12.75" hidden="true" customHeight="false" outlineLevel="0" collapsed="false">
      <c r="A2079" s="25" t="e">
        <f aca="false">#REF!</f>
        <v>#REF!</v>
      </c>
      <c r="B2079" s="25" t="e">
        <f aca="false">#REF!</f>
        <v>#REF!</v>
      </c>
      <c r="C2079" s="25" t="e">
        <f aca="false">#REF!</f>
        <v>#REF!</v>
      </c>
      <c r="D2079" s="25" t="e">
        <f aca="false">#REF!</f>
        <v>#REF!</v>
      </c>
      <c r="E2079" s="25" t="e">
        <f aca="false">#REF!</f>
        <v>#REF!</v>
      </c>
      <c r="F2079" s="25" t="e">
        <f aca="false">#REF!</f>
        <v>#REF!</v>
      </c>
      <c r="G2079" s="25" t="e">
        <f aca="false">#REF!</f>
        <v>#REF!</v>
      </c>
      <c r="H2079" s="25" t="e">
        <f aca="false">#REF!</f>
        <v>#REF!</v>
      </c>
      <c r="I2079" s="25" t="e">
        <f aca="false">#REF!</f>
        <v>#REF!</v>
      </c>
      <c r="J2079" s="25" t="e">
        <f aca="false">#REF!</f>
        <v>#REF!</v>
      </c>
      <c r="K2079" s="25" t="e">
        <f aca="false">#REF!</f>
        <v>#REF!</v>
      </c>
      <c r="L2079" s="25" t="e">
        <f aca="false">#REF!</f>
        <v>#REF!</v>
      </c>
      <c r="M2079" s="25" t="e">
        <f aca="false">#REF!</f>
        <v>#REF!</v>
      </c>
      <c r="N2079" s="25" t="e">
        <f aca="false">#REF!</f>
        <v>#REF!</v>
      </c>
    </row>
    <row r="2080" s="25" customFormat="true" ht="12.75" hidden="true" customHeight="false" outlineLevel="0" collapsed="false">
      <c r="A2080" s="25" t="e">
        <f aca="false">#REF!</f>
        <v>#REF!</v>
      </c>
      <c r="B2080" s="25" t="e">
        <f aca="false">#REF!</f>
        <v>#REF!</v>
      </c>
      <c r="C2080" s="25" t="e">
        <f aca="false">#REF!</f>
        <v>#REF!</v>
      </c>
      <c r="D2080" s="25" t="e">
        <f aca="false">#REF!</f>
        <v>#REF!</v>
      </c>
      <c r="E2080" s="25" t="e">
        <f aca="false">#REF!</f>
        <v>#REF!</v>
      </c>
      <c r="F2080" s="25" t="e">
        <f aca="false">#REF!</f>
        <v>#REF!</v>
      </c>
      <c r="G2080" s="25" t="e">
        <f aca="false">#REF!</f>
        <v>#REF!</v>
      </c>
      <c r="H2080" s="25" t="e">
        <f aca="false">#REF!</f>
        <v>#REF!</v>
      </c>
      <c r="I2080" s="25" t="e">
        <f aca="false">#REF!</f>
        <v>#REF!</v>
      </c>
      <c r="J2080" s="25" t="e">
        <f aca="false">#REF!</f>
        <v>#REF!</v>
      </c>
      <c r="K2080" s="25" t="e">
        <f aca="false">#REF!</f>
        <v>#REF!</v>
      </c>
      <c r="L2080" s="25" t="e">
        <f aca="false">#REF!</f>
        <v>#REF!</v>
      </c>
      <c r="M2080" s="25" t="e">
        <f aca="false">#REF!</f>
        <v>#REF!</v>
      </c>
      <c r="N2080" s="25" t="e">
        <f aca="false">#REF!</f>
        <v>#REF!</v>
      </c>
    </row>
    <row r="2081" s="25" customFormat="true" ht="12.75" hidden="true" customHeight="false" outlineLevel="0" collapsed="false">
      <c r="A2081" s="25" t="e">
        <f aca="false">#REF!</f>
        <v>#REF!</v>
      </c>
      <c r="B2081" s="25" t="e">
        <f aca="false">#REF!</f>
        <v>#REF!</v>
      </c>
      <c r="C2081" s="25" t="e">
        <f aca="false">#REF!</f>
        <v>#REF!</v>
      </c>
      <c r="D2081" s="25" t="e">
        <f aca="false">#REF!</f>
        <v>#REF!</v>
      </c>
      <c r="E2081" s="25" t="e">
        <f aca="false">#REF!</f>
        <v>#REF!</v>
      </c>
      <c r="F2081" s="25" t="e">
        <f aca="false">#REF!</f>
        <v>#REF!</v>
      </c>
      <c r="G2081" s="25" t="e">
        <f aca="false">#REF!</f>
        <v>#REF!</v>
      </c>
      <c r="H2081" s="25" t="e">
        <f aca="false">#REF!</f>
        <v>#REF!</v>
      </c>
      <c r="I2081" s="25" t="e">
        <f aca="false">#REF!</f>
        <v>#REF!</v>
      </c>
      <c r="J2081" s="25" t="e">
        <f aca="false">#REF!</f>
        <v>#REF!</v>
      </c>
      <c r="K2081" s="25" t="e">
        <f aca="false">#REF!</f>
        <v>#REF!</v>
      </c>
      <c r="L2081" s="25" t="e">
        <f aca="false">#REF!</f>
        <v>#REF!</v>
      </c>
      <c r="M2081" s="25" t="e">
        <f aca="false">#REF!</f>
        <v>#REF!</v>
      </c>
      <c r="N2081" s="25" t="e">
        <f aca="false">#REF!</f>
        <v>#REF!</v>
      </c>
    </row>
    <row r="2082" s="25" customFormat="true" ht="12.75" hidden="true" customHeight="false" outlineLevel="0" collapsed="false">
      <c r="A2082" s="25" t="e">
        <f aca="false">#REF!</f>
        <v>#REF!</v>
      </c>
      <c r="B2082" s="25" t="e">
        <f aca="false">#REF!</f>
        <v>#REF!</v>
      </c>
      <c r="C2082" s="25" t="e">
        <f aca="false">#REF!</f>
        <v>#REF!</v>
      </c>
      <c r="D2082" s="25" t="e">
        <f aca="false">#REF!</f>
        <v>#REF!</v>
      </c>
      <c r="E2082" s="25" t="e">
        <f aca="false">#REF!</f>
        <v>#REF!</v>
      </c>
      <c r="F2082" s="25" t="e">
        <f aca="false">#REF!</f>
        <v>#REF!</v>
      </c>
      <c r="G2082" s="25" t="e">
        <f aca="false">#REF!</f>
        <v>#REF!</v>
      </c>
      <c r="H2082" s="25" t="e">
        <f aca="false">#REF!</f>
        <v>#REF!</v>
      </c>
      <c r="I2082" s="25" t="e">
        <f aca="false">#REF!</f>
        <v>#REF!</v>
      </c>
      <c r="J2082" s="25" t="e">
        <f aca="false">#REF!</f>
        <v>#REF!</v>
      </c>
      <c r="K2082" s="25" t="e">
        <f aca="false">#REF!</f>
        <v>#REF!</v>
      </c>
      <c r="L2082" s="25" t="e">
        <f aca="false">#REF!</f>
        <v>#REF!</v>
      </c>
      <c r="M2082" s="25" t="e">
        <f aca="false">#REF!</f>
        <v>#REF!</v>
      </c>
      <c r="N2082" s="25" t="e">
        <f aca="false">#REF!</f>
        <v>#REF!</v>
      </c>
    </row>
    <row r="2083" s="25" customFormat="true" ht="12.75" hidden="true" customHeight="false" outlineLevel="0" collapsed="false">
      <c r="A2083" s="25" t="e">
        <f aca="false">#REF!</f>
        <v>#REF!</v>
      </c>
      <c r="B2083" s="25" t="e">
        <f aca="false">#REF!</f>
        <v>#REF!</v>
      </c>
      <c r="C2083" s="25" t="e">
        <f aca="false">#REF!</f>
        <v>#REF!</v>
      </c>
      <c r="D2083" s="25" t="e">
        <f aca="false">#REF!</f>
        <v>#REF!</v>
      </c>
      <c r="E2083" s="25" t="e">
        <f aca="false">#REF!</f>
        <v>#REF!</v>
      </c>
      <c r="F2083" s="25" t="e">
        <f aca="false">#REF!</f>
        <v>#REF!</v>
      </c>
      <c r="G2083" s="25" t="e">
        <f aca="false">#REF!</f>
        <v>#REF!</v>
      </c>
      <c r="H2083" s="25" t="e">
        <f aca="false">#REF!</f>
        <v>#REF!</v>
      </c>
      <c r="I2083" s="25" t="e">
        <f aca="false">#REF!</f>
        <v>#REF!</v>
      </c>
      <c r="J2083" s="25" t="e">
        <f aca="false">#REF!</f>
        <v>#REF!</v>
      </c>
      <c r="K2083" s="25" t="e">
        <f aca="false">#REF!</f>
        <v>#REF!</v>
      </c>
      <c r="L2083" s="25" t="e">
        <f aca="false">#REF!</f>
        <v>#REF!</v>
      </c>
      <c r="M2083" s="25" t="e">
        <f aca="false">#REF!</f>
        <v>#REF!</v>
      </c>
      <c r="N2083" s="25" t="e">
        <f aca="false">#REF!</f>
        <v>#REF!</v>
      </c>
    </row>
    <row r="2084" s="25" customFormat="true" ht="12.75" hidden="true" customHeight="false" outlineLevel="0" collapsed="false">
      <c r="A2084" s="25" t="e">
        <f aca="false">#REF!</f>
        <v>#REF!</v>
      </c>
      <c r="B2084" s="25" t="e">
        <f aca="false">#REF!</f>
        <v>#REF!</v>
      </c>
      <c r="C2084" s="25" t="e">
        <f aca="false">#REF!</f>
        <v>#REF!</v>
      </c>
      <c r="D2084" s="25" t="e">
        <f aca="false">#REF!</f>
        <v>#REF!</v>
      </c>
      <c r="E2084" s="25" t="e">
        <f aca="false">#REF!</f>
        <v>#REF!</v>
      </c>
      <c r="F2084" s="25" t="e">
        <f aca="false">#REF!</f>
        <v>#REF!</v>
      </c>
      <c r="G2084" s="25" t="e">
        <f aca="false">#REF!</f>
        <v>#REF!</v>
      </c>
      <c r="H2084" s="25" t="e">
        <f aca="false">#REF!</f>
        <v>#REF!</v>
      </c>
      <c r="I2084" s="25" t="e">
        <f aca="false">#REF!</f>
        <v>#REF!</v>
      </c>
      <c r="J2084" s="25" t="e">
        <f aca="false">#REF!</f>
        <v>#REF!</v>
      </c>
      <c r="K2084" s="25" t="e">
        <f aca="false">#REF!</f>
        <v>#REF!</v>
      </c>
      <c r="L2084" s="25" t="e">
        <f aca="false">#REF!</f>
        <v>#REF!</v>
      </c>
      <c r="M2084" s="25" t="e">
        <f aca="false">#REF!</f>
        <v>#REF!</v>
      </c>
      <c r="N2084" s="25" t="e">
        <f aca="false">#REF!</f>
        <v>#REF!</v>
      </c>
    </row>
    <row r="2085" s="25" customFormat="true" ht="12.75" hidden="true" customHeight="false" outlineLevel="0" collapsed="false">
      <c r="A2085" s="25" t="e">
        <f aca="false">#REF!</f>
        <v>#REF!</v>
      </c>
      <c r="B2085" s="25" t="e">
        <f aca="false">#REF!</f>
        <v>#REF!</v>
      </c>
      <c r="C2085" s="25" t="e">
        <f aca="false">#REF!</f>
        <v>#REF!</v>
      </c>
      <c r="D2085" s="25" t="e">
        <f aca="false">#REF!</f>
        <v>#REF!</v>
      </c>
      <c r="E2085" s="25" t="e">
        <f aca="false">#REF!</f>
        <v>#REF!</v>
      </c>
      <c r="F2085" s="25" t="e">
        <f aca="false">#REF!</f>
        <v>#REF!</v>
      </c>
      <c r="G2085" s="25" t="e">
        <f aca="false">#REF!</f>
        <v>#REF!</v>
      </c>
      <c r="H2085" s="25" t="e">
        <f aca="false">#REF!</f>
        <v>#REF!</v>
      </c>
      <c r="I2085" s="25" t="e">
        <f aca="false">#REF!</f>
        <v>#REF!</v>
      </c>
      <c r="J2085" s="25" t="e">
        <f aca="false">#REF!</f>
        <v>#REF!</v>
      </c>
      <c r="K2085" s="25" t="e">
        <f aca="false">#REF!</f>
        <v>#REF!</v>
      </c>
      <c r="L2085" s="25" t="e">
        <f aca="false">#REF!</f>
        <v>#REF!</v>
      </c>
      <c r="M2085" s="25" t="e">
        <f aca="false">#REF!</f>
        <v>#REF!</v>
      </c>
      <c r="N2085" s="25" t="e">
        <f aca="false">#REF!</f>
        <v>#REF!</v>
      </c>
    </row>
    <row r="2086" s="25" customFormat="true" ht="12.75" hidden="true" customHeight="false" outlineLevel="0" collapsed="false">
      <c r="A2086" s="25" t="e">
        <f aca="false">#REF!</f>
        <v>#REF!</v>
      </c>
      <c r="B2086" s="25" t="e">
        <f aca="false">#REF!</f>
        <v>#REF!</v>
      </c>
      <c r="C2086" s="25" t="e">
        <f aca="false">#REF!</f>
        <v>#REF!</v>
      </c>
      <c r="D2086" s="25" t="e">
        <f aca="false">#REF!</f>
        <v>#REF!</v>
      </c>
      <c r="E2086" s="25" t="e">
        <f aca="false">#REF!</f>
        <v>#REF!</v>
      </c>
      <c r="F2086" s="25" t="e">
        <f aca="false">#REF!</f>
        <v>#REF!</v>
      </c>
      <c r="G2086" s="25" t="e">
        <f aca="false">#REF!</f>
        <v>#REF!</v>
      </c>
      <c r="H2086" s="25" t="e">
        <f aca="false">#REF!</f>
        <v>#REF!</v>
      </c>
      <c r="I2086" s="25" t="e">
        <f aca="false">#REF!</f>
        <v>#REF!</v>
      </c>
      <c r="J2086" s="25" t="e">
        <f aca="false">#REF!</f>
        <v>#REF!</v>
      </c>
      <c r="K2086" s="25" t="e">
        <f aca="false">#REF!</f>
        <v>#REF!</v>
      </c>
      <c r="L2086" s="25" t="e">
        <f aca="false">#REF!</f>
        <v>#REF!</v>
      </c>
      <c r="M2086" s="25" t="e">
        <f aca="false">#REF!</f>
        <v>#REF!</v>
      </c>
      <c r="N2086" s="25" t="e">
        <f aca="false">#REF!</f>
        <v>#REF!</v>
      </c>
    </row>
    <row r="2087" s="25" customFormat="true" ht="12.75" hidden="true" customHeight="false" outlineLevel="0" collapsed="false">
      <c r="A2087" s="25" t="e">
        <f aca="false">#REF!</f>
        <v>#REF!</v>
      </c>
      <c r="B2087" s="25" t="e">
        <f aca="false">#REF!</f>
        <v>#REF!</v>
      </c>
      <c r="C2087" s="25" t="e">
        <f aca="false">#REF!</f>
        <v>#REF!</v>
      </c>
      <c r="D2087" s="25" t="e">
        <f aca="false">#REF!</f>
        <v>#REF!</v>
      </c>
      <c r="E2087" s="25" t="e">
        <f aca="false">#REF!</f>
        <v>#REF!</v>
      </c>
      <c r="F2087" s="25" t="e">
        <f aca="false">#REF!</f>
        <v>#REF!</v>
      </c>
      <c r="G2087" s="25" t="e">
        <f aca="false">#REF!</f>
        <v>#REF!</v>
      </c>
      <c r="H2087" s="25" t="e">
        <f aca="false">#REF!</f>
        <v>#REF!</v>
      </c>
      <c r="I2087" s="25" t="e">
        <f aca="false">#REF!</f>
        <v>#REF!</v>
      </c>
      <c r="J2087" s="25" t="e">
        <f aca="false">#REF!</f>
        <v>#REF!</v>
      </c>
      <c r="K2087" s="25" t="e">
        <f aca="false">#REF!</f>
        <v>#REF!</v>
      </c>
      <c r="L2087" s="25" t="e">
        <f aca="false">#REF!</f>
        <v>#REF!</v>
      </c>
      <c r="M2087" s="25" t="e">
        <f aca="false">#REF!</f>
        <v>#REF!</v>
      </c>
      <c r="N2087" s="25" t="e">
        <f aca="false">#REF!</f>
        <v>#REF!</v>
      </c>
    </row>
    <row r="2088" s="25" customFormat="true" ht="12.75" hidden="true" customHeight="false" outlineLevel="0" collapsed="false">
      <c r="A2088" s="25" t="e">
        <f aca="false">#REF!</f>
        <v>#REF!</v>
      </c>
      <c r="B2088" s="25" t="e">
        <f aca="false">#REF!</f>
        <v>#REF!</v>
      </c>
      <c r="C2088" s="25" t="e">
        <f aca="false">#REF!</f>
        <v>#REF!</v>
      </c>
      <c r="D2088" s="25" t="e">
        <f aca="false">#REF!</f>
        <v>#REF!</v>
      </c>
      <c r="E2088" s="25" t="e">
        <f aca="false">#REF!</f>
        <v>#REF!</v>
      </c>
      <c r="F2088" s="25" t="e">
        <f aca="false">#REF!</f>
        <v>#REF!</v>
      </c>
      <c r="G2088" s="25" t="e">
        <f aca="false">#REF!</f>
        <v>#REF!</v>
      </c>
      <c r="H2088" s="25" t="e">
        <f aca="false">#REF!</f>
        <v>#REF!</v>
      </c>
      <c r="I2088" s="25" t="e">
        <f aca="false">#REF!</f>
        <v>#REF!</v>
      </c>
      <c r="J2088" s="25" t="e">
        <f aca="false">#REF!</f>
        <v>#REF!</v>
      </c>
      <c r="K2088" s="25" t="e">
        <f aca="false">#REF!</f>
        <v>#REF!</v>
      </c>
      <c r="L2088" s="25" t="e">
        <f aca="false">#REF!</f>
        <v>#REF!</v>
      </c>
      <c r="M2088" s="25" t="e">
        <f aca="false">#REF!</f>
        <v>#REF!</v>
      </c>
      <c r="N2088" s="25" t="e">
        <f aca="false">#REF!</f>
        <v>#REF!</v>
      </c>
    </row>
    <row r="2089" s="25" customFormat="true" ht="12.75" hidden="true" customHeight="false" outlineLevel="0" collapsed="false">
      <c r="A2089" s="25" t="e">
        <f aca="false">#REF!</f>
        <v>#REF!</v>
      </c>
      <c r="B2089" s="25" t="e">
        <f aca="false">#REF!</f>
        <v>#REF!</v>
      </c>
      <c r="C2089" s="25" t="e">
        <f aca="false">#REF!</f>
        <v>#REF!</v>
      </c>
      <c r="D2089" s="25" t="e">
        <f aca="false">#REF!</f>
        <v>#REF!</v>
      </c>
      <c r="E2089" s="25" t="e">
        <f aca="false">#REF!</f>
        <v>#REF!</v>
      </c>
      <c r="F2089" s="25" t="e">
        <f aca="false">#REF!</f>
        <v>#REF!</v>
      </c>
      <c r="G2089" s="25" t="e">
        <f aca="false">#REF!</f>
        <v>#REF!</v>
      </c>
      <c r="H2089" s="25" t="e">
        <f aca="false">#REF!</f>
        <v>#REF!</v>
      </c>
      <c r="I2089" s="25" t="e">
        <f aca="false">#REF!</f>
        <v>#REF!</v>
      </c>
      <c r="J2089" s="25" t="e">
        <f aca="false">#REF!</f>
        <v>#REF!</v>
      </c>
      <c r="K2089" s="25" t="e">
        <f aca="false">#REF!</f>
        <v>#REF!</v>
      </c>
      <c r="L2089" s="25" t="e">
        <f aca="false">#REF!</f>
        <v>#REF!</v>
      </c>
      <c r="M2089" s="25" t="e">
        <f aca="false">#REF!</f>
        <v>#REF!</v>
      </c>
      <c r="N2089" s="25" t="e">
        <f aca="false">#REF!</f>
        <v>#REF!</v>
      </c>
    </row>
    <row r="2090" s="25" customFormat="true" ht="12.75" hidden="true" customHeight="false" outlineLevel="0" collapsed="false">
      <c r="A2090" s="25" t="e">
        <f aca="false">#REF!</f>
        <v>#REF!</v>
      </c>
      <c r="B2090" s="25" t="e">
        <f aca="false">#REF!</f>
        <v>#REF!</v>
      </c>
      <c r="C2090" s="25" t="e">
        <f aca="false">#REF!</f>
        <v>#REF!</v>
      </c>
      <c r="D2090" s="25" t="e">
        <f aca="false">#REF!</f>
        <v>#REF!</v>
      </c>
      <c r="E2090" s="25" t="e">
        <f aca="false">#REF!</f>
        <v>#REF!</v>
      </c>
      <c r="F2090" s="25" t="e">
        <f aca="false">#REF!</f>
        <v>#REF!</v>
      </c>
      <c r="G2090" s="25" t="e">
        <f aca="false">#REF!</f>
        <v>#REF!</v>
      </c>
      <c r="H2090" s="25" t="e">
        <f aca="false">#REF!</f>
        <v>#REF!</v>
      </c>
      <c r="I2090" s="25" t="e">
        <f aca="false">#REF!</f>
        <v>#REF!</v>
      </c>
      <c r="J2090" s="25" t="e">
        <f aca="false">#REF!</f>
        <v>#REF!</v>
      </c>
      <c r="K2090" s="25" t="e">
        <f aca="false">#REF!</f>
        <v>#REF!</v>
      </c>
      <c r="L2090" s="25" t="e">
        <f aca="false">#REF!</f>
        <v>#REF!</v>
      </c>
      <c r="M2090" s="25" t="e">
        <f aca="false">#REF!</f>
        <v>#REF!</v>
      </c>
      <c r="N2090" s="25" t="e">
        <f aca="false">#REF!</f>
        <v>#REF!</v>
      </c>
    </row>
    <row r="2091" customFormat="false" ht="12.75" hidden="false" customHeight="false" outlineLevel="0" collapsed="false">
      <c r="A2091" s="513" t="e">
        <f aca="false">#REF!</f>
        <v>#REF!</v>
      </c>
      <c r="B2091" s="513" t="e">
        <f aca="false">#REF!</f>
        <v>#REF!</v>
      </c>
      <c r="C2091" s="25" t="e">
        <f aca="false">#REF!</f>
        <v>#REF!</v>
      </c>
      <c r="D2091" s="25" t="e">
        <f aca="false">#REF!</f>
        <v>#REF!</v>
      </c>
      <c r="E2091" s="25" t="e">
        <f aca="false">#REF!</f>
        <v>#REF!</v>
      </c>
      <c r="F2091" s="25" t="e">
        <f aca="false">#REF!</f>
        <v>#REF!</v>
      </c>
      <c r="G2091" s="513" t="e">
        <f aca="false">#REF!</f>
        <v>#REF!</v>
      </c>
      <c r="H2091" s="25" t="e">
        <f aca="false">#REF!</f>
        <v>#REF!</v>
      </c>
      <c r="I2091" s="25" t="e">
        <f aca="false">#REF!</f>
        <v>#REF!</v>
      </c>
      <c r="J2091" s="25" t="e">
        <f aca="false">#REF!</f>
        <v>#REF!</v>
      </c>
      <c r="K2091" s="513" t="e">
        <f aca="false">#REF!</f>
        <v>#REF!</v>
      </c>
      <c r="L2091" s="567" t="e">
        <f aca="false">#REF!</f>
        <v>#REF!</v>
      </c>
      <c r="M2091" s="567" t="e">
        <f aca="false">#REF!</f>
        <v>#REF!</v>
      </c>
      <c r="N2091" s="567" t="e">
        <f aca="false">#REF!</f>
        <v>#REF!</v>
      </c>
      <c r="O2091" s="567"/>
      <c r="P2091" s="567"/>
      <c r="Q2091" s="567"/>
    </row>
    <row r="2092" s="25" customFormat="true" ht="12.75" hidden="true" customHeight="false" outlineLevel="0" collapsed="false">
      <c r="A2092" s="25" t="e">
        <f aca="false">#REF!</f>
        <v>#REF!</v>
      </c>
      <c r="B2092" s="25" t="e">
        <f aca="false">#REF!</f>
        <v>#REF!</v>
      </c>
      <c r="C2092" s="25" t="e">
        <f aca="false">#REF!</f>
        <v>#REF!</v>
      </c>
      <c r="D2092" s="25" t="e">
        <f aca="false">#REF!</f>
        <v>#REF!</v>
      </c>
      <c r="E2092" s="25" t="e">
        <f aca="false">#REF!</f>
        <v>#REF!</v>
      </c>
      <c r="F2092" s="25" t="e">
        <f aca="false">#REF!</f>
        <v>#REF!</v>
      </c>
      <c r="G2092" s="25" t="e">
        <f aca="false">#REF!</f>
        <v>#REF!</v>
      </c>
      <c r="H2092" s="25" t="e">
        <f aca="false">#REF!</f>
        <v>#REF!</v>
      </c>
      <c r="I2092" s="25" t="e">
        <f aca="false">#REF!</f>
        <v>#REF!</v>
      </c>
      <c r="J2092" s="25" t="e">
        <f aca="false">#REF!</f>
        <v>#REF!</v>
      </c>
      <c r="K2092" s="25" t="e">
        <f aca="false">#REF!</f>
        <v>#REF!</v>
      </c>
      <c r="L2092" s="25" t="e">
        <f aca="false">#REF!</f>
        <v>#REF!</v>
      </c>
      <c r="M2092" s="25" t="e">
        <f aca="false">#REF!</f>
        <v>#REF!</v>
      </c>
      <c r="N2092" s="25" t="e">
        <f aca="false">#REF!</f>
        <v>#REF!</v>
      </c>
    </row>
    <row r="2093" s="25" customFormat="true" ht="12.75" hidden="true" customHeight="false" outlineLevel="0" collapsed="false">
      <c r="A2093" s="25" t="e">
        <f aca="false">#REF!</f>
        <v>#REF!</v>
      </c>
      <c r="B2093" s="25" t="e">
        <f aca="false">#REF!</f>
        <v>#REF!</v>
      </c>
      <c r="C2093" s="25" t="e">
        <f aca="false">#REF!</f>
        <v>#REF!</v>
      </c>
      <c r="D2093" s="25" t="e">
        <f aca="false">#REF!</f>
        <v>#REF!</v>
      </c>
      <c r="E2093" s="25" t="e">
        <f aca="false">#REF!</f>
        <v>#REF!</v>
      </c>
      <c r="F2093" s="25" t="e">
        <f aca="false">#REF!</f>
        <v>#REF!</v>
      </c>
      <c r="G2093" s="25" t="e">
        <f aca="false">#REF!</f>
        <v>#REF!</v>
      </c>
      <c r="H2093" s="25" t="e">
        <f aca="false">#REF!</f>
        <v>#REF!</v>
      </c>
      <c r="I2093" s="25" t="e">
        <f aca="false">#REF!</f>
        <v>#REF!</v>
      </c>
      <c r="J2093" s="25" t="e">
        <f aca="false">#REF!</f>
        <v>#REF!</v>
      </c>
      <c r="K2093" s="25" t="e">
        <f aca="false">#REF!</f>
        <v>#REF!</v>
      </c>
      <c r="L2093" s="25" t="e">
        <f aca="false">#REF!</f>
        <v>#REF!</v>
      </c>
      <c r="M2093" s="25" t="e">
        <f aca="false">#REF!</f>
        <v>#REF!</v>
      </c>
      <c r="N2093" s="25" t="e">
        <f aca="false">#REF!</f>
        <v>#REF!</v>
      </c>
    </row>
    <row r="2094" s="25" customFormat="true" ht="12.75" hidden="true" customHeight="false" outlineLevel="0" collapsed="false">
      <c r="A2094" s="25" t="e">
        <f aca="false">#REF!</f>
        <v>#REF!</v>
      </c>
      <c r="B2094" s="25" t="e">
        <f aca="false">#REF!</f>
        <v>#REF!</v>
      </c>
      <c r="C2094" s="25" t="e">
        <f aca="false">#REF!</f>
        <v>#REF!</v>
      </c>
      <c r="D2094" s="25" t="e">
        <f aca="false">#REF!</f>
        <v>#REF!</v>
      </c>
      <c r="E2094" s="25" t="e">
        <f aca="false">#REF!</f>
        <v>#REF!</v>
      </c>
      <c r="F2094" s="25" t="e">
        <f aca="false">#REF!</f>
        <v>#REF!</v>
      </c>
      <c r="G2094" s="25" t="e">
        <f aca="false">#REF!</f>
        <v>#REF!</v>
      </c>
      <c r="H2094" s="25" t="e">
        <f aca="false">#REF!</f>
        <v>#REF!</v>
      </c>
      <c r="I2094" s="25" t="e">
        <f aca="false">#REF!</f>
        <v>#REF!</v>
      </c>
      <c r="J2094" s="25" t="e">
        <f aca="false">#REF!</f>
        <v>#REF!</v>
      </c>
      <c r="K2094" s="25" t="e">
        <f aca="false">#REF!</f>
        <v>#REF!</v>
      </c>
      <c r="L2094" s="25" t="e">
        <f aca="false">#REF!</f>
        <v>#REF!</v>
      </c>
      <c r="M2094" s="25" t="e">
        <f aca="false">#REF!</f>
        <v>#REF!</v>
      </c>
      <c r="N2094" s="25" t="e">
        <f aca="false">#REF!</f>
        <v>#REF!</v>
      </c>
    </row>
    <row r="2095" s="25" customFormat="true" ht="12.75" hidden="true" customHeight="false" outlineLevel="0" collapsed="false">
      <c r="A2095" s="25" t="e">
        <f aca="false">#REF!</f>
        <v>#REF!</v>
      </c>
      <c r="B2095" s="25" t="e">
        <f aca="false">#REF!</f>
        <v>#REF!</v>
      </c>
      <c r="C2095" s="25" t="e">
        <f aca="false">#REF!</f>
        <v>#REF!</v>
      </c>
      <c r="D2095" s="25" t="e">
        <f aca="false">#REF!</f>
        <v>#REF!</v>
      </c>
      <c r="E2095" s="25" t="e">
        <f aca="false">#REF!</f>
        <v>#REF!</v>
      </c>
      <c r="F2095" s="25" t="e">
        <f aca="false">#REF!</f>
        <v>#REF!</v>
      </c>
      <c r="G2095" s="25" t="e">
        <f aca="false">#REF!</f>
        <v>#REF!</v>
      </c>
      <c r="H2095" s="25" t="e">
        <f aca="false">#REF!</f>
        <v>#REF!</v>
      </c>
      <c r="I2095" s="25" t="e">
        <f aca="false">#REF!</f>
        <v>#REF!</v>
      </c>
      <c r="J2095" s="25" t="e">
        <f aca="false">#REF!</f>
        <v>#REF!</v>
      </c>
      <c r="K2095" s="25" t="e">
        <f aca="false">#REF!</f>
        <v>#REF!</v>
      </c>
      <c r="L2095" s="25" t="e">
        <f aca="false">#REF!</f>
        <v>#REF!</v>
      </c>
      <c r="M2095" s="25" t="e">
        <f aca="false">#REF!</f>
        <v>#REF!</v>
      </c>
      <c r="N2095" s="25" t="e">
        <f aca="false">#REF!</f>
        <v>#REF!</v>
      </c>
    </row>
    <row r="2096" s="25" customFormat="true" ht="12.75" hidden="true" customHeight="false" outlineLevel="0" collapsed="false">
      <c r="A2096" s="25" t="e">
        <f aca="false">#REF!</f>
        <v>#REF!</v>
      </c>
      <c r="B2096" s="25" t="e">
        <f aca="false">#REF!</f>
        <v>#REF!</v>
      </c>
      <c r="C2096" s="25" t="e">
        <f aca="false">#REF!</f>
        <v>#REF!</v>
      </c>
      <c r="D2096" s="25" t="e">
        <f aca="false">#REF!</f>
        <v>#REF!</v>
      </c>
      <c r="E2096" s="25" t="e">
        <f aca="false">#REF!</f>
        <v>#REF!</v>
      </c>
      <c r="F2096" s="25" t="e">
        <f aca="false">#REF!</f>
        <v>#REF!</v>
      </c>
      <c r="G2096" s="25" t="e">
        <f aca="false">#REF!</f>
        <v>#REF!</v>
      </c>
      <c r="H2096" s="25" t="e">
        <f aca="false">#REF!</f>
        <v>#REF!</v>
      </c>
      <c r="I2096" s="25" t="e">
        <f aca="false">#REF!</f>
        <v>#REF!</v>
      </c>
      <c r="J2096" s="25" t="e">
        <f aca="false">#REF!</f>
        <v>#REF!</v>
      </c>
      <c r="K2096" s="25" t="e">
        <f aca="false">#REF!</f>
        <v>#REF!</v>
      </c>
      <c r="L2096" s="25" t="e">
        <f aca="false">#REF!</f>
        <v>#REF!</v>
      </c>
      <c r="M2096" s="25" t="e">
        <f aca="false">#REF!</f>
        <v>#REF!</v>
      </c>
      <c r="N2096" s="25" t="e">
        <f aca="false">#REF!</f>
        <v>#REF!</v>
      </c>
    </row>
    <row r="2097" s="25" customFormat="true" ht="12.75" hidden="true" customHeight="false" outlineLevel="0" collapsed="false">
      <c r="A2097" s="25" t="e">
        <f aca="false">#REF!</f>
        <v>#REF!</v>
      </c>
      <c r="B2097" s="25" t="e">
        <f aca="false">#REF!</f>
        <v>#REF!</v>
      </c>
      <c r="C2097" s="25" t="e">
        <f aca="false">#REF!</f>
        <v>#REF!</v>
      </c>
      <c r="D2097" s="25" t="e">
        <f aca="false">#REF!</f>
        <v>#REF!</v>
      </c>
      <c r="E2097" s="25" t="e">
        <f aca="false">#REF!</f>
        <v>#REF!</v>
      </c>
      <c r="F2097" s="25" t="e">
        <f aca="false">#REF!</f>
        <v>#REF!</v>
      </c>
      <c r="G2097" s="25" t="e">
        <f aca="false">#REF!</f>
        <v>#REF!</v>
      </c>
      <c r="H2097" s="25" t="e">
        <f aca="false">#REF!</f>
        <v>#REF!</v>
      </c>
      <c r="I2097" s="25" t="e">
        <f aca="false">#REF!</f>
        <v>#REF!</v>
      </c>
      <c r="J2097" s="25" t="e">
        <f aca="false">#REF!</f>
        <v>#REF!</v>
      </c>
      <c r="K2097" s="25" t="e">
        <f aca="false">#REF!</f>
        <v>#REF!</v>
      </c>
      <c r="L2097" s="25" t="e">
        <f aca="false">#REF!</f>
        <v>#REF!</v>
      </c>
      <c r="M2097" s="25" t="e">
        <f aca="false">#REF!</f>
        <v>#REF!</v>
      </c>
      <c r="N2097" s="25" t="e">
        <f aca="false">#REF!</f>
        <v>#REF!</v>
      </c>
    </row>
    <row r="2098" s="25" customFormat="true" ht="12.75" hidden="true" customHeight="false" outlineLevel="0" collapsed="false">
      <c r="A2098" s="25" t="e">
        <f aca="false">#REF!</f>
        <v>#REF!</v>
      </c>
      <c r="B2098" s="25" t="e">
        <f aca="false">#REF!</f>
        <v>#REF!</v>
      </c>
      <c r="C2098" s="25" t="e">
        <f aca="false">#REF!</f>
        <v>#REF!</v>
      </c>
      <c r="D2098" s="25" t="e">
        <f aca="false">#REF!</f>
        <v>#REF!</v>
      </c>
      <c r="E2098" s="25" t="e">
        <f aca="false">#REF!</f>
        <v>#REF!</v>
      </c>
      <c r="F2098" s="25" t="e">
        <f aca="false">#REF!</f>
        <v>#REF!</v>
      </c>
      <c r="G2098" s="25" t="e">
        <f aca="false">#REF!</f>
        <v>#REF!</v>
      </c>
      <c r="H2098" s="25" t="e">
        <f aca="false">#REF!</f>
        <v>#REF!</v>
      </c>
      <c r="I2098" s="25" t="e">
        <f aca="false">#REF!</f>
        <v>#REF!</v>
      </c>
      <c r="J2098" s="25" t="e">
        <f aca="false">#REF!</f>
        <v>#REF!</v>
      </c>
      <c r="K2098" s="25" t="e">
        <f aca="false">#REF!</f>
        <v>#REF!</v>
      </c>
      <c r="L2098" s="25" t="e">
        <f aca="false">#REF!</f>
        <v>#REF!</v>
      </c>
      <c r="M2098" s="25" t="e">
        <f aca="false">#REF!</f>
        <v>#REF!</v>
      </c>
      <c r="N2098" s="25" t="e">
        <f aca="false">#REF!</f>
        <v>#REF!</v>
      </c>
    </row>
    <row r="2099" customFormat="false" ht="12.75" hidden="false" customHeight="false" outlineLevel="0" collapsed="false">
      <c r="A2099" s="513" t="e">
        <f aca="false">#REF!</f>
        <v>#REF!</v>
      </c>
      <c r="B2099" s="513" t="e">
        <f aca="false">#REF!</f>
        <v>#REF!</v>
      </c>
      <c r="C2099" s="25" t="e">
        <f aca="false">#REF!</f>
        <v>#REF!</v>
      </c>
      <c r="D2099" s="25" t="e">
        <f aca="false">#REF!</f>
        <v>#REF!</v>
      </c>
      <c r="E2099" s="25" t="e">
        <f aca="false">#REF!</f>
        <v>#REF!</v>
      </c>
      <c r="F2099" s="25" t="e">
        <f aca="false">#REF!</f>
        <v>#REF!</v>
      </c>
      <c r="G2099" s="513" t="e">
        <f aca="false">#REF!</f>
        <v>#REF!</v>
      </c>
      <c r="H2099" s="25" t="e">
        <f aca="false">#REF!</f>
        <v>#REF!</v>
      </c>
      <c r="I2099" s="25" t="e">
        <f aca="false">#REF!</f>
        <v>#REF!</v>
      </c>
      <c r="J2099" s="25" t="e">
        <f aca="false">#REF!</f>
        <v>#REF!</v>
      </c>
      <c r="K2099" s="513" t="e">
        <f aca="false">#REF!</f>
        <v>#REF!</v>
      </c>
      <c r="L2099" s="567" t="e">
        <f aca="false">#REF!</f>
        <v>#REF!</v>
      </c>
      <c r="M2099" s="567" t="e">
        <f aca="false">#REF!</f>
        <v>#REF!</v>
      </c>
      <c r="N2099" s="567" t="e">
        <f aca="false">#REF!</f>
        <v>#REF!</v>
      </c>
      <c r="O2099" s="567"/>
      <c r="P2099" s="567"/>
      <c r="Q2099" s="567"/>
      <c r="S2099" s="641" t="s">
        <v>1663</v>
      </c>
    </row>
    <row r="2100" s="25" customFormat="true" ht="12.75" hidden="true" customHeight="false" outlineLevel="0" collapsed="false">
      <c r="A2100" s="25" t="e">
        <f aca="false">#REF!</f>
        <v>#REF!</v>
      </c>
      <c r="B2100" s="25" t="e">
        <f aca="false">#REF!</f>
        <v>#REF!</v>
      </c>
      <c r="C2100" s="25" t="e">
        <f aca="false">#REF!</f>
        <v>#REF!</v>
      </c>
      <c r="D2100" s="25" t="e">
        <f aca="false">#REF!</f>
        <v>#REF!</v>
      </c>
      <c r="E2100" s="25" t="e">
        <f aca="false">#REF!</f>
        <v>#REF!</v>
      </c>
      <c r="F2100" s="25" t="e">
        <f aca="false">#REF!</f>
        <v>#REF!</v>
      </c>
      <c r="G2100" s="25" t="e">
        <f aca="false">#REF!</f>
        <v>#REF!</v>
      </c>
      <c r="H2100" s="25" t="e">
        <f aca="false">#REF!</f>
        <v>#REF!</v>
      </c>
      <c r="I2100" s="25" t="e">
        <f aca="false">#REF!</f>
        <v>#REF!</v>
      </c>
      <c r="J2100" s="25" t="e">
        <f aca="false">#REF!</f>
        <v>#REF!</v>
      </c>
      <c r="K2100" s="25" t="e">
        <f aca="false">#REF!</f>
        <v>#REF!</v>
      </c>
      <c r="L2100" s="25" t="e">
        <f aca="false">#REF!</f>
        <v>#REF!</v>
      </c>
      <c r="M2100" s="25" t="e">
        <f aca="false">#REF!</f>
        <v>#REF!</v>
      </c>
      <c r="N2100" s="25" t="e">
        <f aca="false">#REF!</f>
        <v>#REF!</v>
      </c>
    </row>
    <row r="2101" s="25" customFormat="true" ht="12.75" hidden="true" customHeight="false" outlineLevel="0" collapsed="false">
      <c r="A2101" s="25" t="e">
        <f aca="false">#REF!</f>
        <v>#REF!</v>
      </c>
      <c r="B2101" s="25" t="e">
        <f aca="false">#REF!</f>
        <v>#REF!</v>
      </c>
      <c r="C2101" s="25" t="e">
        <f aca="false">#REF!</f>
        <v>#REF!</v>
      </c>
      <c r="D2101" s="25" t="e">
        <f aca="false">#REF!</f>
        <v>#REF!</v>
      </c>
      <c r="E2101" s="25" t="e">
        <f aca="false">#REF!</f>
        <v>#REF!</v>
      </c>
      <c r="F2101" s="25" t="e">
        <f aca="false">#REF!</f>
        <v>#REF!</v>
      </c>
      <c r="G2101" s="25" t="e">
        <f aca="false">#REF!</f>
        <v>#REF!</v>
      </c>
      <c r="H2101" s="25" t="e">
        <f aca="false">#REF!</f>
        <v>#REF!</v>
      </c>
      <c r="I2101" s="25" t="e">
        <f aca="false">#REF!</f>
        <v>#REF!</v>
      </c>
      <c r="J2101" s="25" t="e">
        <f aca="false">#REF!</f>
        <v>#REF!</v>
      </c>
      <c r="K2101" s="25" t="e">
        <f aca="false">#REF!</f>
        <v>#REF!</v>
      </c>
      <c r="L2101" s="25" t="e">
        <f aca="false">#REF!</f>
        <v>#REF!</v>
      </c>
      <c r="M2101" s="25" t="e">
        <f aca="false">#REF!</f>
        <v>#REF!</v>
      </c>
      <c r="N2101" s="25" t="e">
        <f aca="false">#REF!</f>
        <v>#REF!</v>
      </c>
    </row>
    <row r="2102" s="25" customFormat="true" ht="12.75" hidden="true" customHeight="false" outlineLevel="0" collapsed="false">
      <c r="A2102" s="25" t="e">
        <f aca="false">#REF!</f>
        <v>#REF!</v>
      </c>
      <c r="B2102" s="25" t="e">
        <f aca="false">#REF!</f>
        <v>#REF!</v>
      </c>
      <c r="C2102" s="25" t="e">
        <f aca="false">#REF!</f>
        <v>#REF!</v>
      </c>
      <c r="D2102" s="25" t="e">
        <f aca="false">#REF!</f>
        <v>#REF!</v>
      </c>
      <c r="E2102" s="25" t="e">
        <f aca="false">#REF!</f>
        <v>#REF!</v>
      </c>
      <c r="F2102" s="25" t="e">
        <f aca="false">#REF!</f>
        <v>#REF!</v>
      </c>
      <c r="G2102" s="25" t="e">
        <f aca="false">#REF!</f>
        <v>#REF!</v>
      </c>
      <c r="H2102" s="25" t="e">
        <f aca="false">#REF!</f>
        <v>#REF!</v>
      </c>
      <c r="I2102" s="25" t="e">
        <f aca="false">#REF!</f>
        <v>#REF!</v>
      </c>
      <c r="J2102" s="25" t="e">
        <f aca="false">#REF!</f>
        <v>#REF!</v>
      </c>
      <c r="K2102" s="25" t="e">
        <f aca="false">#REF!</f>
        <v>#REF!</v>
      </c>
      <c r="L2102" s="25" t="e">
        <f aca="false">#REF!</f>
        <v>#REF!</v>
      </c>
      <c r="M2102" s="25" t="e">
        <f aca="false">#REF!</f>
        <v>#REF!</v>
      </c>
      <c r="N2102" s="25" t="e">
        <f aca="false">#REF!</f>
        <v>#REF!</v>
      </c>
    </row>
    <row r="2103" s="25" customFormat="true" ht="12.75" hidden="true" customHeight="false" outlineLevel="0" collapsed="false">
      <c r="A2103" s="25" t="e">
        <f aca="false">#REF!</f>
        <v>#REF!</v>
      </c>
      <c r="B2103" s="25" t="e">
        <f aca="false">#REF!</f>
        <v>#REF!</v>
      </c>
      <c r="C2103" s="25" t="e">
        <f aca="false">#REF!</f>
        <v>#REF!</v>
      </c>
      <c r="D2103" s="25" t="e">
        <f aca="false">#REF!</f>
        <v>#REF!</v>
      </c>
      <c r="E2103" s="25" t="e">
        <f aca="false">#REF!</f>
        <v>#REF!</v>
      </c>
      <c r="F2103" s="25" t="e">
        <f aca="false">#REF!</f>
        <v>#REF!</v>
      </c>
      <c r="G2103" s="25" t="e">
        <f aca="false">#REF!</f>
        <v>#REF!</v>
      </c>
      <c r="H2103" s="25" t="e">
        <f aca="false">#REF!</f>
        <v>#REF!</v>
      </c>
      <c r="I2103" s="25" t="e">
        <f aca="false">#REF!</f>
        <v>#REF!</v>
      </c>
      <c r="J2103" s="25" t="e">
        <f aca="false">#REF!</f>
        <v>#REF!</v>
      </c>
      <c r="K2103" s="25" t="e">
        <f aca="false">#REF!</f>
        <v>#REF!</v>
      </c>
      <c r="L2103" s="25" t="e">
        <f aca="false">#REF!</f>
        <v>#REF!</v>
      </c>
      <c r="M2103" s="25" t="e">
        <f aca="false">#REF!</f>
        <v>#REF!</v>
      </c>
      <c r="N2103" s="25" t="e">
        <f aca="false">#REF!</f>
        <v>#REF!</v>
      </c>
    </row>
    <row r="2104" s="25" customFormat="true" ht="12.75" hidden="true" customHeight="false" outlineLevel="0" collapsed="false">
      <c r="A2104" s="25" t="e">
        <f aca="false">#REF!</f>
        <v>#REF!</v>
      </c>
      <c r="B2104" s="25" t="e">
        <f aca="false">#REF!</f>
        <v>#REF!</v>
      </c>
      <c r="C2104" s="25" t="e">
        <f aca="false">#REF!</f>
        <v>#REF!</v>
      </c>
      <c r="D2104" s="25" t="e">
        <f aca="false">#REF!</f>
        <v>#REF!</v>
      </c>
      <c r="E2104" s="25" t="e">
        <f aca="false">#REF!</f>
        <v>#REF!</v>
      </c>
      <c r="F2104" s="25" t="e">
        <f aca="false">#REF!</f>
        <v>#REF!</v>
      </c>
      <c r="G2104" s="25" t="e">
        <f aca="false">#REF!</f>
        <v>#REF!</v>
      </c>
      <c r="H2104" s="25" t="e">
        <f aca="false">#REF!</f>
        <v>#REF!</v>
      </c>
      <c r="I2104" s="25" t="e">
        <f aca="false">#REF!</f>
        <v>#REF!</v>
      </c>
      <c r="J2104" s="25" t="e">
        <f aca="false">#REF!</f>
        <v>#REF!</v>
      </c>
      <c r="K2104" s="25" t="e">
        <f aca="false">#REF!</f>
        <v>#REF!</v>
      </c>
      <c r="L2104" s="25" t="e">
        <f aca="false">#REF!</f>
        <v>#REF!</v>
      </c>
      <c r="M2104" s="25" t="e">
        <f aca="false">#REF!</f>
        <v>#REF!</v>
      </c>
      <c r="N2104" s="25" t="e">
        <f aca="false">#REF!</f>
        <v>#REF!</v>
      </c>
    </row>
    <row r="2105" s="25" customFormat="true" ht="12.75" hidden="true" customHeight="false" outlineLevel="0" collapsed="false">
      <c r="A2105" s="25" t="e">
        <f aca="false">#REF!</f>
        <v>#REF!</v>
      </c>
      <c r="B2105" s="25" t="e">
        <f aca="false">#REF!</f>
        <v>#REF!</v>
      </c>
      <c r="C2105" s="25" t="e">
        <f aca="false">#REF!</f>
        <v>#REF!</v>
      </c>
      <c r="D2105" s="25" t="e">
        <f aca="false">#REF!</f>
        <v>#REF!</v>
      </c>
      <c r="E2105" s="25" t="e">
        <f aca="false">#REF!</f>
        <v>#REF!</v>
      </c>
      <c r="F2105" s="25" t="e">
        <f aca="false">#REF!</f>
        <v>#REF!</v>
      </c>
      <c r="G2105" s="25" t="e">
        <f aca="false">#REF!</f>
        <v>#REF!</v>
      </c>
      <c r="H2105" s="25" t="e">
        <f aca="false">#REF!</f>
        <v>#REF!</v>
      </c>
      <c r="I2105" s="25" t="e">
        <f aca="false">#REF!</f>
        <v>#REF!</v>
      </c>
      <c r="J2105" s="25" t="e">
        <f aca="false">#REF!</f>
        <v>#REF!</v>
      </c>
      <c r="K2105" s="25" t="e">
        <f aca="false">#REF!</f>
        <v>#REF!</v>
      </c>
      <c r="L2105" s="25" t="e">
        <f aca="false">#REF!</f>
        <v>#REF!</v>
      </c>
      <c r="M2105" s="25" t="e">
        <f aca="false">#REF!</f>
        <v>#REF!</v>
      </c>
      <c r="N2105" s="25" t="e">
        <f aca="false">#REF!</f>
        <v>#REF!</v>
      </c>
    </row>
    <row r="2106" s="25" customFormat="true" ht="12.75" hidden="true" customHeight="false" outlineLevel="0" collapsed="false">
      <c r="A2106" s="25" t="e">
        <f aca="false">#REF!</f>
        <v>#REF!</v>
      </c>
      <c r="B2106" s="25" t="e">
        <f aca="false">#REF!</f>
        <v>#REF!</v>
      </c>
      <c r="C2106" s="25" t="e">
        <f aca="false">#REF!</f>
        <v>#REF!</v>
      </c>
      <c r="D2106" s="25" t="e">
        <f aca="false">#REF!</f>
        <v>#REF!</v>
      </c>
      <c r="E2106" s="25" t="e">
        <f aca="false">#REF!</f>
        <v>#REF!</v>
      </c>
      <c r="F2106" s="25" t="e">
        <f aca="false">#REF!</f>
        <v>#REF!</v>
      </c>
      <c r="G2106" s="25" t="e">
        <f aca="false">#REF!</f>
        <v>#REF!</v>
      </c>
      <c r="H2106" s="25" t="e">
        <f aca="false">#REF!</f>
        <v>#REF!</v>
      </c>
      <c r="I2106" s="25" t="e">
        <f aca="false">#REF!</f>
        <v>#REF!</v>
      </c>
      <c r="J2106" s="25" t="e">
        <f aca="false">#REF!</f>
        <v>#REF!</v>
      </c>
      <c r="K2106" s="25" t="e">
        <f aca="false">#REF!</f>
        <v>#REF!</v>
      </c>
      <c r="L2106" s="25" t="e">
        <f aca="false">#REF!</f>
        <v>#REF!</v>
      </c>
      <c r="M2106" s="25" t="e">
        <f aca="false">#REF!</f>
        <v>#REF!</v>
      </c>
      <c r="N2106" s="25" t="e">
        <f aca="false">#REF!</f>
        <v>#REF!</v>
      </c>
    </row>
    <row r="2107" s="25" customFormat="true" ht="12.75" hidden="true" customHeight="false" outlineLevel="0" collapsed="false">
      <c r="A2107" s="25" t="e">
        <f aca="false">#REF!</f>
        <v>#REF!</v>
      </c>
      <c r="B2107" s="25" t="e">
        <f aca="false">#REF!</f>
        <v>#REF!</v>
      </c>
      <c r="C2107" s="25" t="e">
        <f aca="false">#REF!</f>
        <v>#REF!</v>
      </c>
      <c r="D2107" s="25" t="e">
        <f aca="false">#REF!</f>
        <v>#REF!</v>
      </c>
      <c r="E2107" s="25" t="e">
        <f aca="false">#REF!</f>
        <v>#REF!</v>
      </c>
      <c r="F2107" s="25" t="e">
        <f aca="false">#REF!</f>
        <v>#REF!</v>
      </c>
      <c r="G2107" s="25" t="e">
        <f aca="false">#REF!</f>
        <v>#REF!</v>
      </c>
      <c r="H2107" s="25" t="e">
        <f aca="false">#REF!</f>
        <v>#REF!</v>
      </c>
      <c r="I2107" s="25" t="e">
        <f aca="false">#REF!</f>
        <v>#REF!</v>
      </c>
      <c r="J2107" s="25" t="e">
        <f aca="false">#REF!</f>
        <v>#REF!</v>
      </c>
      <c r="K2107" s="25" t="e">
        <f aca="false">#REF!</f>
        <v>#REF!</v>
      </c>
      <c r="L2107" s="25" t="e">
        <f aca="false">#REF!</f>
        <v>#REF!</v>
      </c>
      <c r="M2107" s="25" t="e">
        <f aca="false">#REF!</f>
        <v>#REF!</v>
      </c>
      <c r="N2107" s="25" t="e">
        <f aca="false">#REF!</f>
        <v>#REF!</v>
      </c>
    </row>
    <row r="2108" s="25" customFormat="true" ht="12.75" hidden="true" customHeight="false" outlineLevel="0" collapsed="false">
      <c r="A2108" s="25" t="e">
        <f aca="false">#REF!</f>
        <v>#REF!</v>
      </c>
      <c r="B2108" s="25" t="e">
        <f aca="false">#REF!</f>
        <v>#REF!</v>
      </c>
      <c r="C2108" s="25" t="e">
        <f aca="false">#REF!</f>
        <v>#REF!</v>
      </c>
      <c r="D2108" s="25" t="e">
        <f aca="false">#REF!</f>
        <v>#REF!</v>
      </c>
      <c r="E2108" s="25" t="e">
        <f aca="false">#REF!</f>
        <v>#REF!</v>
      </c>
      <c r="F2108" s="25" t="e">
        <f aca="false">#REF!</f>
        <v>#REF!</v>
      </c>
      <c r="G2108" s="25" t="e">
        <f aca="false">#REF!</f>
        <v>#REF!</v>
      </c>
      <c r="H2108" s="25" t="e">
        <f aca="false">#REF!</f>
        <v>#REF!</v>
      </c>
      <c r="I2108" s="25" t="e">
        <f aca="false">#REF!</f>
        <v>#REF!</v>
      </c>
      <c r="J2108" s="25" t="e">
        <f aca="false">#REF!</f>
        <v>#REF!</v>
      </c>
      <c r="K2108" s="25" t="e">
        <f aca="false">#REF!</f>
        <v>#REF!</v>
      </c>
      <c r="L2108" s="25" t="e">
        <f aca="false">#REF!</f>
        <v>#REF!</v>
      </c>
      <c r="M2108" s="25" t="e">
        <f aca="false">#REF!</f>
        <v>#REF!</v>
      </c>
      <c r="N2108" s="25" t="e">
        <f aca="false">#REF!</f>
        <v>#REF!</v>
      </c>
    </row>
    <row r="2109" s="25" customFormat="true" ht="12.75" hidden="true" customHeight="false" outlineLevel="0" collapsed="false">
      <c r="A2109" s="25" t="e">
        <f aca="false">#REF!</f>
        <v>#REF!</v>
      </c>
      <c r="B2109" s="25" t="e">
        <f aca="false">#REF!</f>
        <v>#REF!</v>
      </c>
      <c r="C2109" s="25" t="e">
        <f aca="false">#REF!</f>
        <v>#REF!</v>
      </c>
      <c r="D2109" s="25" t="e">
        <f aca="false">#REF!</f>
        <v>#REF!</v>
      </c>
      <c r="E2109" s="25" t="e">
        <f aca="false">#REF!</f>
        <v>#REF!</v>
      </c>
      <c r="F2109" s="25" t="e">
        <f aca="false">#REF!</f>
        <v>#REF!</v>
      </c>
      <c r="G2109" s="25" t="e">
        <f aca="false">#REF!</f>
        <v>#REF!</v>
      </c>
      <c r="H2109" s="25" t="e">
        <f aca="false">#REF!</f>
        <v>#REF!</v>
      </c>
      <c r="I2109" s="25" t="e">
        <f aca="false">#REF!</f>
        <v>#REF!</v>
      </c>
      <c r="J2109" s="25" t="e">
        <f aca="false">#REF!</f>
        <v>#REF!</v>
      </c>
      <c r="K2109" s="25" t="e">
        <f aca="false">#REF!</f>
        <v>#REF!</v>
      </c>
      <c r="L2109" s="25" t="e">
        <f aca="false">#REF!</f>
        <v>#REF!</v>
      </c>
      <c r="M2109" s="25" t="e">
        <f aca="false">#REF!</f>
        <v>#REF!</v>
      </c>
      <c r="N2109" s="25" t="e">
        <f aca="false">#REF!</f>
        <v>#REF!</v>
      </c>
    </row>
    <row r="2110" s="25" customFormat="true" ht="12.75" hidden="true" customHeight="false" outlineLevel="0" collapsed="false">
      <c r="A2110" s="25" t="e">
        <f aca="false">#REF!</f>
        <v>#REF!</v>
      </c>
      <c r="B2110" s="25" t="e">
        <f aca="false">#REF!</f>
        <v>#REF!</v>
      </c>
      <c r="C2110" s="25" t="e">
        <f aca="false">#REF!</f>
        <v>#REF!</v>
      </c>
      <c r="D2110" s="25" t="e">
        <f aca="false">#REF!</f>
        <v>#REF!</v>
      </c>
      <c r="E2110" s="25" t="e">
        <f aca="false">#REF!</f>
        <v>#REF!</v>
      </c>
      <c r="F2110" s="25" t="e">
        <f aca="false">#REF!</f>
        <v>#REF!</v>
      </c>
      <c r="G2110" s="25" t="e">
        <f aca="false">#REF!</f>
        <v>#REF!</v>
      </c>
      <c r="H2110" s="25" t="e">
        <f aca="false">#REF!</f>
        <v>#REF!</v>
      </c>
      <c r="I2110" s="25" t="e">
        <f aca="false">#REF!</f>
        <v>#REF!</v>
      </c>
      <c r="J2110" s="25" t="e">
        <f aca="false">#REF!</f>
        <v>#REF!</v>
      </c>
      <c r="K2110" s="25" t="e">
        <f aca="false">#REF!</f>
        <v>#REF!</v>
      </c>
      <c r="L2110" s="25" t="e">
        <f aca="false">#REF!</f>
        <v>#REF!</v>
      </c>
      <c r="M2110" s="25" t="e">
        <f aca="false">#REF!</f>
        <v>#REF!</v>
      </c>
      <c r="N2110" s="25" t="e">
        <f aca="false">#REF!</f>
        <v>#REF!</v>
      </c>
    </row>
    <row r="2111" s="25" customFormat="true" ht="12.75" hidden="true" customHeight="false" outlineLevel="0" collapsed="false">
      <c r="A2111" s="25" t="e">
        <f aca="false">#REF!</f>
        <v>#REF!</v>
      </c>
      <c r="B2111" s="25" t="e">
        <f aca="false">#REF!</f>
        <v>#REF!</v>
      </c>
      <c r="C2111" s="25" t="e">
        <f aca="false">#REF!</f>
        <v>#REF!</v>
      </c>
      <c r="D2111" s="25" t="e">
        <f aca="false">#REF!</f>
        <v>#REF!</v>
      </c>
      <c r="E2111" s="25" t="e">
        <f aca="false">#REF!</f>
        <v>#REF!</v>
      </c>
      <c r="F2111" s="25" t="e">
        <f aca="false">#REF!</f>
        <v>#REF!</v>
      </c>
      <c r="G2111" s="25" t="e">
        <f aca="false">#REF!</f>
        <v>#REF!</v>
      </c>
      <c r="H2111" s="25" t="e">
        <f aca="false">#REF!</f>
        <v>#REF!</v>
      </c>
      <c r="I2111" s="25" t="e">
        <f aca="false">#REF!</f>
        <v>#REF!</v>
      </c>
      <c r="J2111" s="25" t="e">
        <f aca="false">#REF!</f>
        <v>#REF!</v>
      </c>
      <c r="K2111" s="25" t="e">
        <f aca="false">#REF!</f>
        <v>#REF!</v>
      </c>
      <c r="L2111" s="25" t="e">
        <f aca="false">#REF!</f>
        <v>#REF!</v>
      </c>
      <c r="M2111" s="25" t="e">
        <f aca="false">#REF!</f>
        <v>#REF!</v>
      </c>
      <c r="N2111" s="25" t="e">
        <f aca="false">#REF!</f>
        <v>#REF!</v>
      </c>
    </row>
    <row r="2112" s="25" customFormat="true" ht="12.75" hidden="true" customHeight="false" outlineLevel="0" collapsed="false">
      <c r="A2112" s="25" t="e">
        <f aca="false">#REF!</f>
        <v>#REF!</v>
      </c>
      <c r="B2112" s="25" t="e">
        <f aca="false">#REF!</f>
        <v>#REF!</v>
      </c>
      <c r="C2112" s="25" t="e">
        <f aca="false">#REF!</f>
        <v>#REF!</v>
      </c>
      <c r="D2112" s="25" t="e">
        <f aca="false">#REF!</f>
        <v>#REF!</v>
      </c>
      <c r="E2112" s="25" t="e">
        <f aca="false">#REF!</f>
        <v>#REF!</v>
      </c>
      <c r="F2112" s="25" t="e">
        <f aca="false">#REF!</f>
        <v>#REF!</v>
      </c>
      <c r="G2112" s="25" t="e">
        <f aca="false">#REF!</f>
        <v>#REF!</v>
      </c>
      <c r="H2112" s="25" t="e">
        <f aca="false">#REF!</f>
        <v>#REF!</v>
      </c>
      <c r="I2112" s="25" t="e">
        <f aca="false">#REF!</f>
        <v>#REF!</v>
      </c>
      <c r="J2112" s="25" t="e">
        <f aca="false">#REF!</f>
        <v>#REF!</v>
      </c>
      <c r="K2112" s="25" t="e">
        <f aca="false">#REF!</f>
        <v>#REF!</v>
      </c>
      <c r="L2112" s="25" t="e">
        <f aca="false">#REF!</f>
        <v>#REF!</v>
      </c>
      <c r="M2112" s="25" t="e">
        <f aca="false">#REF!</f>
        <v>#REF!</v>
      </c>
      <c r="N2112" s="25" t="e">
        <f aca="false">#REF!</f>
        <v>#REF!</v>
      </c>
    </row>
    <row r="2113" s="25" customFormat="true" ht="12.75" hidden="true" customHeight="false" outlineLevel="0" collapsed="false">
      <c r="A2113" s="25" t="e">
        <f aca="false">#REF!</f>
        <v>#REF!</v>
      </c>
      <c r="B2113" s="25" t="e">
        <f aca="false">#REF!</f>
        <v>#REF!</v>
      </c>
      <c r="C2113" s="25" t="e">
        <f aca="false">#REF!</f>
        <v>#REF!</v>
      </c>
      <c r="D2113" s="25" t="e">
        <f aca="false">#REF!</f>
        <v>#REF!</v>
      </c>
      <c r="E2113" s="25" t="e">
        <f aca="false">#REF!</f>
        <v>#REF!</v>
      </c>
      <c r="F2113" s="25" t="e">
        <f aca="false">#REF!</f>
        <v>#REF!</v>
      </c>
      <c r="G2113" s="25" t="e">
        <f aca="false">#REF!</f>
        <v>#REF!</v>
      </c>
      <c r="H2113" s="25" t="e">
        <f aca="false">#REF!</f>
        <v>#REF!</v>
      </c>
      <c r="I2113" s="25" t="e">
        <f aca="false">#REF!</f>
        <v>#REF!</v>
      </c>
      <c r="J2113" s="25" t="e">
        <f aca="false">#REF!</f>
        <v>#REF!</v>
      </c>
      <c r="K2113" s="25" t="e">
        <f aca="false">#REF!</f>
        <v>#REF!</v>
      </c>
      <c r="L2113" s="25" t="e">
        <f aca="false">#REF!</f>
        <v>#REF!</v>
      </c>
      <c r="M2113" s="25" t="e">
        <f aca="false">#REF!</f>
        <v>#REF!</v>
      </c>
      <c r="N2113" s="25" t="e">
        <f aca="false">#REF!</f>
        <v>#REF!</v>
      </c>
    </row>
    <row r="2114" s="25" customFormat="true" ht="12.75" hidden="true" customHeight="false" outlineLevel="0" collapsed="false">
      <c r="A2114" s="25" t="e">
        <f aca="false">#REF!</f>
        <v>#REF!</v>
      </c>
      <c r="B2114" s="25" t="e">
        <f aca="false">#REF!</f>
        <v>#REF!</v>
      </c>
      <c r="C2114" s="25" t="e">
        <f aca="false">#REF!</f>
        <v>#REF!</v>
      </c>
      <c r="D2114" s="25" t="e">
        <f aca="false">#REF!</f>
        <v>#REF!</v>
      </c>
      <c r="E2114" s="25" t="e">
        <f aca="false">#REF!</f>
        <v>#REF!</v>
      </c>
      <c r="F2114" s="25" t="e">
        <f aca="false">#REF!</f>
        <v>#REF!</v>
      </c>
      <c r="G2114" s="25" t="e">
        <f aca="false">#REF!</f>
        <v>#REF!</v>
      </c>
      <c r="H2114" s="25" t="e">
        <f aca="false">#REF!</f>
        <v>#REF!</v>
      </c>
      <c r="I2114" s="25" t="e">
        <f aca="false">#REF!</f>
        <v>#REF!</v>
      </c>
      <c r="J2114" s="25" t="e">
        <f aca="false">#REF!</f>
        <v>#REF!</v>
      </c>
      <c r="K2114" s="25" t="e">
        <f aca="false">#REF!</f>
        <v>#REF!</v>
      </c>
      <c r="L2114" s="25" t="e">
        <f aca="false">#REF!</f>
        <v>#REF!</v>
      </c>
      <c r="M2114" s="25" t="e">
        <f aca="false">#REF!</f>
        <v>#REF!</v>
      </c>
      <c r="N2114" s="25" t="e">
        <f aca="false">#REF!</f>
        <v>#REF!</v>
      </c>
    </row>
    <row r="2115" s="25" customFormat="true" ht="12.75" hidden="true" customHeight="false" outlineLevel="0" collapsed="false">
      <c r="A2115" s="25" t="e">
        <f aca="false">#REF!</f>
        <v>#REF!</v>
      </c>
      <c r="B2115" s="25" t="e">
        <f aca="false">#REF!</f>
        <v>#REF!</v>
      </c>
      <c r="C2115" s="25" t="e">
        <f aca="false">#REF!</f>
        <v>#REF!</v>
      </c>
      <c r="D2115" s="25" t="e">
        <f aca="false">#REF!</f>
        <v>#REF!</v>
      </c>
      <c r="E2115" s="25" t="e">
        <f aca="false">#REF!</f>
        <v>#REF!</v>
      </c>
      <c r="F2115" s="25" t="e">
        <f aca="false">#REF!</f>
        <v>#REF!</v>
      </c>
      <c r="G2115" s="25" t="e">
        <f aca="false">#REF!</f>
        <v>#REF!</v>
      </c>
      <c r="H2115" s="25" t="e">
        <f aca="false">#REF!</f>
        <v>#REF!</v>
      </c>
      <c r="I2115" s="25" t="e">
        <f aca="false">#REF!</f>
        <v>#REF!</v>
      </c>
      <c r="J2115" s="25" t="e">
        <f aca="false">#REF!</f>
        <v>#REF!</v>
      </c>
      <c r="K2115" s="25" t="e">
        <f aca="false">#REF!</f>
        <v>#REF!</v>
      </c>
      <c r="L2115" s="25" t="e">
        <f aca="false">#REF!</f>
        <v>#REF!</v>
      </c>
      <c r="M2115" s="25" t="e">
        <f aca="false">#REF!</f>
        <v>#REF!</v>
      </c>
      <c r="N2115" s="25" t="e">
        <f aca="false">#REF!</f>
        <v>#REF!</v>
      </c>
    </row>
    <row r="2116" s="25" customFormat="true" ht="12.75" hidden="true" customHeight="false" outlineLevel="0" collapsed="false">
      <c r="A2116" s="25" t="e">
        <f aca="false">#REF!</f>
        <v>#REF!</v>
      </c>
      <c r="B2116" s="25" t="e">
        <f aca="false">#REF!</f>
        <v>#REF!</v>
      </c>
      <c r="C2116" s="25" t="e">
        <f aca="false">#REF!</f>
        <v>#REF!</v>
      </c>
      <c r="D2116" s="25" t="e">
        <f aca="false">#REF!</f>
        <v>#REF!</v>
      </c>
      <c r="E2116" s="25" t="e">
        <f aca="false">#REF!</f>
        <v>#REF!</v>
      </c>
      <c r="F2116" s="25" t="e">
        <f aca="false">#REF!</f>
        <v>#REF!</v>
      </c>
      <c r="G2116" s="25" t="e">
        <f aca="false">#REF!</f>
        <v>#REF!</v>
      </c>
      <c r="H2116" s="25" t="e">
        <f aca="false">#REF!</f>
        <v>#REF!</v>
      </c>
      <c r="I2116" s="25" t="e">
        <f aca="false">#REF!</f>
        <v>#REF!</v>
      </c>
      <c r="J2116" s="25" t="e">
        <f aca="false">#REF!</f>
        <v>#REF!</v>
      </c>
      <c r="K2116" s="25" t="e">
        <f aca="false">#REF!</f>
        <v>#REF!</v>
      </c>
      <c r="L2116" s="25" t="e">
        <f aca="false">#REF!</f>
        <v>#REF!</v>
      </c>
      <c r="M2116" s="25" t="e">
        <f aca="false">#REF!</f>
        <v>#REF!</v>
      </c>
      <c r="N2116" s="25" t="e">
        <f aca="false">#REF!</f>
        <v>#REF!</v>
      </c>
    </row>
    <row r="2117" s="25" customFormat="true" ht="12.75" hidden="true" customHeight="false" outlineLevel="0" collapsed="false">
      <c r="A2117" s="25" t="e">
        <f aca="false">#REF!</f>
        <v>#REF!</v>
      </c>
      <c r="B2117" s="25" t="e">
        <f aca="false">#REF!</f>
        <v>#REF!</v>
      </c>
      <c r="C2117" s="25" t="e">
        <f aca="false">#REF!</f>
        <v>#REF!</v>
      </c>
      <c r="D2117" s="25" t="e">
        <f aca="false">#REF!</f>
        <v>#REF!</v>
      </c>
      <c r="E2117" s="25" t="e">
        <f aca="false">#REF!</f>
        <v>#REF!</v>
      </c>
      <c r="F2117" s="25" t="e">
        <f aca="false">#REF!</f>
        <v>#REF!</v>
      </c>
      <c r="G2117" s="25" t="e">
        <f aca="false">#REF!</f>
        <v>#REF!</v>
      </c>
      <c r="H2117" s="25" t="e">
        <f aca="false">#REF!</f>
        <v>#REF!</v>
      </c>
      <c r="I2117" s="25" t="e">
        <f aca="false">#REF!</f>
        <v>#REF!</v>
      </c>
      <c r="J2117" s="25" t="e">
        <f aca="false">#REF!</f>
        <v>#REF!</v>
      </c>
      <c r="K2117" s="25" t="e">
        <f aca="false">#REF!</f>
        <v>#REF!</v>
      </c>
      <c r="L2117" s="25" t="e">
        <f aca="false">#REF!</f>
        <v>#REF!</v>
      </c>
      <c r="M2117" s="25" t="e">
        <f aca="false">#REF!</f>
        <v>#REF!</v>
      </c>
      <c r="N2117" s="25" t="e">
        <f aca="false">#REF!</f>
        <v>#REF!</v>
      </c>
    </row>
    <row r="2118" s="25" customFormat="true" ht="12.75" hidden="true" customHeight="false" outlineLevel="0" collapsed="false">
      <c r="A2118" s="25" t="e">
        <f aca="false">#REF!</f>
        <v>#REF!</v>
      </c>
      <c r="B2118" s="25" t="e">
        <f aca="false">#REF!</f>
        <v>#REF!</v>
      </c>
      <c r="C2118" s="25" t="e">
        <f aca="false">#REF!</f>
        <v>#REF!</v>
      </c>
      <c r="D2118" s="25" t="e">
        <f aca="false">#REF!</f>
        <v>#REF!</v>
      </c>
      <c r="E2118" s="25" t="e">
        <f aca="false">#REF!</f>
        <v>#REF!</v>
      </c>
      <c r="F2118" s="25" t="e">
        <f aca="false">#REF!</f>
        <v>#REF!</v>
      </c>
      <c r="G2118" s="25" t="e">
        <f aca="false">#REF!</f>
        <v>#REF!</v>
      </c>
      <c r="H2118" s="25" t="e">
        <f aca="false">#REF!</f>
        <v>#REF!</v>
      </c>
      <c r="I2118" s="25" t="e">
        <f aca="false">#REF!</f>
        <v>#REF!</v>
      </c>
      <c r="J2118" s="25" t="e">
        <f aca="false">#REF!</f>
        <v>#REF!</v>
      </c>
      <c r="K2118" s="25" t="e">
        <f aca="false">#REF!</f>
        <v>#REF!</v>
      </c>
      <c r="L2118" s="25" t="e">
        <f aca="false">#REF!</f>
        <v>#REF!</v>
      </c>
      <c r="M2118" s="25" t="e">
        <f aca="false">#REF!</f>
        <v>#REF!</v>
      </c>
      <c r="N2118" s="25" t="e">
        <f aca="false">#REF!</f>
        <v>#REF!</v>
      </c>
    </row>
    <row r="2119" s="25" customFormat="true" ht="12.75" hidden="true" customHeight="false" outlineLevel="0" collapsed="false">
      <c r="A2119" s="25" t="e">
        <f aca="false">#REF!</f>
        <v>#REF!</v>
      </c>
      <c r="B2119" s="25" t="e">
        <f aca="false">#REF!</f>
        <v>#REF!</v>
      </c>
      <c r="C2119" s="25" t="e">
        <f aca="false">#REF!</f>
        <v>#REF!</v>
      </c>
      <c r="D2119" s="25" t="e">
        <f aca="false">#REF!</f>
        <v>#REF!</v>
      </c>
      <c r="E2119" s="25" t="e">
        <f aca="false">#REF!</f>
        <v>#REF!</v>
      </c>
      <c r="F2119" s="25" t="e">
        <f aca="false">#REF!</f>
        <v>#REF!</v>
      </c>
      <c r="G2119" s="25" t="e">
        <f aca="false">#REF!</f>
        <v>#REF!</v>
      </c>
      <c r="H2119" s="25" t="e">
        <f aca="false">#REF!</f>
        <v>#REF!</v>
      </c>
      <c r="I2119" s="25" t="e">
        <f aca="false">#REF!</f>
        <v>#REF!</v>
      </c>
      <c r="J2119" s="25" t="e">
        <f aca="false">#REF!</f>
        <v>#REF!</v>
      </c>
      <c r="K2119" s="25" t="e">
        <f aca="false">#REF!</f>
        <v>#REF!</v>
      </c>
      <c r="L2119" s="25" t="e">
        <f aca="false">#REF!</f>
        <v>#REF!</v>
      </c>
      <c r="M2119" s="25" t="e">
        <f aca="false">#REF!</f>
        <v>#REF!</v>
      </c>
      <c r="N2119" s="25" t="e">
        <f aca="false">#REF!</f>
        <v>#REF!</v>
      </c>
    </row>
    <row r="2120" s="25" customFormat="true" ht="12.75" hidden="true" customHeight="false" outlineLevel="0" collapsed="false">
      <c r="A2120" s="25" t="e">
        <f aca="false">#REF!</f>
        <v>#REF!</v>
      </c>
      <c r="B2120" s="25" t="e">
        <f aca="false">#REF!</f>
        <v>#REF!</v>
      </c>
      <c r="C2120" s="25" t="e">
        <f aca="false">#REF!</f>
        <v>#REF!</v>
      </c>
      <c r="D2120" s="25" t="e">
        <f aca="false">#REF!</f>
        <v>#REF!</v>
      </c>
      <c r="E2120" s="25" t="e">
        <f aca="false">#REF!</f>
        <v>#REF!</v>
      </c>
      <c r="F2120" s="25" t="e">
        <f aca="false">#REF!</f>
        <v>#REF!</v>
      </c>
      <c r="G2120" s="25" t="e">
        <f aca="false">#REF!</f>
        <v>#REF!</v>
      </c>
      <c r="H2120" s="25" t="e">
        <f aca="false">#REF!</f>
        <v>#REF!</v>
      </c>
      <c r="I2120" s="25" t="e">
        <f aca="false">#REF!</f>
        <v>#REF!</v>
      </c>
      <c r="J2120" s="25" t="e">
        <f aca="false">#REF!</f>
        <v>#REF!</v>
      </c>
      <c r="K2120" s="25" t="e">
        <f aca="false">#REF!</f>
        <v>#REF!</v>
      </c>
      <c r="L2120" s="25" t="e">
        <f aca="false">#REF!</f>
        <v>#REF!</v>
      </c>
      <c r="M2120" s="25" t="e">
        <f aca="false">#REF!</f>
        <v>#REF!</v>
      </c>
      <c r="N2120" s="25" t="e">
        <f aca="false">#REF!</f>
        <v>#REF!</v>
      </c>
    </row>
    <row r="2121" s="25" customFormat="true" ht="12.75" hidden="true" customHeight="false" outlineLevel="0" collapsed="false">
      <c r="A2121" s="25" t="e">
        <f aca="false">#REF!</f>
        <v>#REF!</v>
      </c>
      <c r="B2121" s="25" t="e">
        <f aca="false">#REF!</f>
        <v>#REF!</v>
      </c>
      <c r="C2121" s="25" t="e">
        <f aca="false">#REF!</f>
        <v>#REF!</v>
      </c>
      <c r="D2121" s="25" t="e">
        <f aca="false">#REF!</f>
        <v>#REF!</v>
      </c>
      <c r="E2121" s="25" t="e">
        <f aca="false">#REF!</f>
        <v>#REF!</v>
      </c>
      <c r="F2121" s="25" t="e">
        <f aca="false">#REF!</f>
        <v>#REF!</v>
      </c>
      <c r="G2121" s="25" t="e">
        <f aca="false">#REF!</f>
        <v>#REF!</v>
      </c>
      <c r="H2121" s="25" t="e">
        <f aca="false">#REF!</f>
        <v>#REF!</v>
      </c>
      <c r="I2121" s="25" t="e">
        <f aca="false">#REF!</f>
        <v>#REF!</v>
      </c>
      <c r="J2121" s="25" t="e">
        <f aca="false">#REF!</f>
        <v>#REF!</v>
      </c>
      <c r="K2121" s="25" t="e">
        <f aca="false">#REF!</f>
        <v>#REF!</v>
      </c>
      <c r="L2121" s="25" t="e">
        <f aca="false">#REF!</f>
        <v>#REF!</v>
      </c>
      <c r="M2121" s="25" t="e">
        <f aca="false">#REF!</f>
        <v>#REF!</v>
      </c>
      <c r="N2121" s="25" t="e">
        <f aca="false">#REF!</f>
        <v>#REF!</v>
      </c>
    </row>
    <row r="2122" s="25" customFormat="true" ht="12.75" hidden="true" customHeight="false" outlineLevel="0" collapsed="false">
      <c r="A2122" s="25" t="e">
        <f aca="false">#REF!</f>
        <v>#REF!</v>
      </c>
      <c r="B2122" s="25" t="e">
        <f aca="false">#REF!</f>
        <v>#REF!</v>
      </c>
      <c r="C2122" s="25" t="e">
        <f aca="false">#REF!</f>
        <v>#REF!</v>
      </c>
      <c r="D2122" s="25" t="e">
        <f aca="false">#REF!</f>
        <v>#REF!</v>
      </c>
      <c r="E2122" s="25" t="e">
        <f aca="false">#REF!</f>
        <v>#REF!</v>
      </c>
      <c r="F2122" s="25" t="e">
        <f aca="false">#REF!</f>
        <v>#REF!</v>
      </c>
      <c r="G2122" s="25" t="e">
        <f aca="false">#REF!</f>
        <v>#REF!</v>
      </c>
      <c r="H2122" s="25" t="e">
        <f aca="false">#REF!</f>
        <v>#REF!</v>
      </c>
      <c r="I2122" s="25" t="e">
        <f aca="false">#REF!</f>
        <v>#REF!</v>
      </c>
      <c r="J2122" s="25" t="e">
        <f aca="false">#REF!</f>
        <v>#REF!</v>
      </c>
      <c r="K2122" s="25" t="e">
        <f aca="false">#REF!</f>
        <v>#REF!</v>
      </c>
      <c r="L2122" s="25" t="e">
        <f aca="false">#REF!</f>
        <v>#REF!</v>
      </c>
      <c r="M2122" s="25" t="e">
        <f aca="false">#REF!</f>
        <v>#REF!</v>
      </c>
      <c r="N2122" s="25" t="e">
        <f aca="false">#REF!</f>
        <v>#REF!</v>
      </c>
    </row>
    <row r="2123" s="25" customFormat="true" ht="12.75" hidden="true" customHeight="false" outlineLevel="0" collapsed="false">
      <c r="A2123" s="25" t="e">
        <f aca="false">#REF!</f>
        <v>#REF!</v>
      </c>
      <c r="B2123" s="25" t="e">
        <f aca="false">#REF!</f>
        <v>#REF!</v>
      </c>
      <c r="C2123" s="25" t="e">
        <f aca="false">#REF!</f>
        <v>#REF!</v>
      </c>
      <c r="D2123" s="25" t="e">
        <f aca="false">#REF!</f>
        <v>#REF!</v>
      </c>
      <c r="E2123" s="25" t="e">
        <f aca="false">#REF!</f>
        <v>#REF!</v>
      </c>
      <c r="F2123" s="25" t="e">
        <f aca="false">#REF!</f>
        <v>#REF!</v>
      </c>
      <c r="G2123" s="25" t="e">
        <f aca="false">#REF!</f>
        <v>#REF!</v>
      </c>
      <c r="H2123" s="25" t="e">
        <f aca="false">#REF!</f>
        <v>#REF!</v>
      </c>
      <c r="I2123" s="25" t="e">
        <f aca="false">#REF!</f>
        <v>#REF!</v>
      </c>
      <c r="J2123" s="25" t="e">
        <f aca="false">#REF!</f>
        <v>#REF!</v>
      </c>
      <c r="K2123" s="25" t="e">
        <f aca="false">#REF!</f>
        <v>#REF!</v>
      </c>
      <c r="L2123" s="25" t="e">
        <f aca="false">#REF!</f>
        <v>#REF!</v>
      </c>
      <c r="M2123" s="25" t="e">
        <f aca="false">#REF!</f>
        <v>#REF!</v>
      </c>
      <c r="N2123" s="25" t="e">
        <f aca="false">#REF!</f>
        <v>#REF!</v>
      </c>
    </row>
    <row r="2124" s="25" customFormat="true" ht="12.75" hidden="true" customHeight="false" outlineLevel="0" collapsed="false">
      <c r="A2124" s="25" t="e">
        <f aca="false">#REF!</f>
        <v>#REF!</v>
      </c>
      <c r="B2124" s="25" t="e">
        <f aca="false">#REF!</f>
        <v>#REF!</v>
      </c>
      <c r="C2124" s="25" t="e">
        <f aca="false">#REF!</f>
        <v>#REF!</v>
      </c>
      <c r="D2124" s="25" t="e">
        <f aca="false">#REF!</f>
        <v>#REF!</v>
      </c>
      <c r="E2124" s="25" t="e">
        <f aca="false">#REF!</f>
        <v>#REF!</v>
      </c>
      <c r="F2124" s="25" t="e">
        <f aca="false">#REF!</f>
        <v>#REF!</v>
      </c>
      <c r="G2124" s="25" t="e">
        <f aca="false">#REF!</f>
        <v>#REF!</v>
      </c>
      <c r="H2124" s="25" t="e">
        <f aca="false">#REF!</f>
        <v>#REF!</v>
      </c>
      <c r="I2124" s="25" t="e">
        <f aca="false">#REF!</f>
        <v>#REF!</v>
      </c>
      <c r="J2124" s="25" t="e">
        <f aca="false">#REF!</f>
        <v>#REF!</v>
      </c>
      <c r="K2124" s="25" t="e">
        <f aca="false">#REF!</f>
        <v>#REF!</v>
      </c>
      <c r="L2124" s="25" t="e">
        <f aca="false">#REF!</f>
        <v>#REF!</v>
      </c>
      <c r="M2124" s="25" t="e">
        <f aca="false">#REF!</f>
        <v>#REF!</v>
      </c>
      <c r="N2124" s="25" t="e">
        <f aca="false">#REF!</f>
        <v>#REF!</v>
      </c>
    </row>
    <row r="2125" s="25" customFormat="true" ht="12.75" hidden="true" customHeight="false" outlineLevel="0" collapsed="false">
      <c r="A2125" s="25" t="e">
        <f aca="false">#REF!</f>
        <v>#REF!</v>
      </c>
      <c r="B2125" s="25" t="e">
        <f aca="false">#REF!</f>
        <v>#REF!</v>
      </c>
      <c r="C2125" s="25" t="e">
        <f aca="false">#REF!</f>
        <v>#REF!</v>
      </c>
      <c r="D2125" s="25" t="e">
        <f aca="false">#REF!</f>
        <v>#REF!</v>
      </c>
      <c r="E2125" s="25" t="e">
        <f aca="false">#REF!</f>
        <v>#REF!</v>
      </c>
      <c r="F2125" s="25" t="e">
        <f aca="false">#REF!</f>
        <v>#REF!</v>
      </c>
      <c r="G2125" s="25" t="e">
        <f aca="false">#REF!</f>
        <v>#REF!</v>
      </c>
      <c r="H2125" s="25" t="e">
        <f aca="false">#REF!</f>
        <v>#REF!</v>
      </c>
      <c r="I2125" s="25" t="e">
        <f aca="false">#REF!</f>
        <v>#REF!</v>
      </c>
      <c r="J2125" s="25" t="e">
        <f aca="false">#REF!</f>
        <v>#REF!</v>
      </c>
      <c r="K2125" s="25" t="e">
        <f aca="false">#REF!</f>
        <v>#REF!</v>
      </c>
      <c r="L2125" s="25" t="e">
        <f aca="false">#REF!</f>
        <v>#REF!</v>
      </c>
      <c r="M2125" s="25" t="e">
        <f aca="false">#REF!</f>
        <v>#REF!</v>
      </c>
      <c r="N2125" s="25" t="e">
        <f aca="false">#REF!</f>
        <v>#REF!</v>
      </c>
    </row>
    <row r="2126" s="25" customFormat="true" ht="12.75" hidden="true" customHeight="false" outlineLevel="0" collapsed="false">
      <c r="A2126" s="25" t="e">
        <f aca="false">#REF!</f>
        <v>#REF!</v>
      </c>
      <c r="B2126" s="25" t="e">
        <f aca="false">#REF!</f>
        <v>#REF!</v>
      </c>
      <c r="C2126" s="25" t="e">
        <f aca="false">#REF!</f>
        <v>#REF!</v>
      </c>
      <c r="D2126" s="25" t="e">
        <f aca="false">#REF!</f>
        <v>#REF!</v>
      </c>
      <c r="E2126" s="25" t="e">
        <f aca="false">#REF!</f>
        <v>#REF!</v>
      </c>
      <c r="F2126" s="25" t="e">
        <f aca="false">#REF!</f>
        <v>#REF!</v>
      </c>
      <c r="G2126" s="25" t="e">
        <f aca="false">#REF!</f>
        <v>#REF!</v>
      </c>
      <c r="H2126" s="25" t="e">
        <f aca="false">#REF!</f>
        <v>#REF!</v>
      </c>
      <c r="I2126" s="25" t="e">
        <f aca="false">#REF!</f>
        <v>#REF!</v>
      </c>
      <c r="J2126" s="25" t="e">
        <f aca="false">#REF!</f>
        <v>#REF!</v>
      </c>
      <c r="K2126" s="25" t="e">
        <f aca="false">#REF!</f>
        <v>#REF!</v>
      </c>
      <c r="L2126" s="25" t="e">
        <f aca="false">#REF!</f>
        <v>#REF!</v>
      </c>
      <c r="M2126" s="25" t="e">
        <f aca="false">#REF!</f>
        <v>#REF!</v>
      </c>
      <c r="N2126" s="25" t="e">
        <f aca="false">#REF!</f>
        <v>#REF!</v>
      </c>
    </row>
    <row r="2127" s="25" customFormat="true" ht="12.75" hidden="true" customHeight="false" outlineLevel="0" collapsed="false">
      <c r="A2127" s="25" t="e">
        <f aca="false">#REF!</f>
        <v>#REF!</v>
      </c>
      <c r="B2127" s="25" t="e">
        <f aca="false">#REF!</f>
        <v>#REF!</v>
      </c>
      <c r="C2127" s="25" t="e">
        <f aca="false">#REF!</f>
        <v>#REF!</v>
      </c>
      <c r="D2127" s="25" t="e">
        <f aca="false">#REF!</f>
        <v>#REF!</v>
      </c>
      <c r="E2127" s="25" t="e">
        <f aca="false">#REF!</f>
        <v>#REF!</v>
      </c>
      <c r="F2127" s="25" t="e">
        <f aca="false">#REF!</f>
        <v>#REF!</v>
      </c>
      <c r="G2127" s="25" t="e">
        <f aca="false">#REF!</f>
        <v>#REF!</v>
      </c>
      <c r="H2127" s="25" t="e">
        <f aca="false">#REF!</f>
        <v>#REF!</v>
      </c>
      <c r="I2127" s="25" t="e">
        <f aca="false">#REF!</f>
        <v>#REF!</v>
      </c>
      <c r="J2127" s="25" t="e">
        <f aca="false">#REF!</f>
        <v>#REF!</v>
      </c>
      <c r="K2127" s="25" t="e">
        <f aca="false">#REF!</f>
        <v>#REF!</v>
      </c>
      <c r="L2127" s="25" t="e">
        <f aca="false">#REF!</f>
        <v>#REF!</v>
      </c>
      <c r="M2127" s="25" t="e">
        <f aca="false">#REF!</f>
        <v>#REF!</v>
      </c>
      <c r="N2127" s="25" t="e">
        <f aca="false">#REF!</f>
        <v>#REF!</v>
      </c>
    </row>
    <row r="2128" s="25" customFormat="true" ht="12.75" hidden="true" customHeight="false" outlineLevel="0" collapsed="false">
      <c r="A2128" s="25" t="e">
        <f aca="false">#REF!</f>
        <v>#REF!</v>
      </c>
      <c r="B2128" s="25" t="e">
        <f aca="false">#REF!</f>
        <v>#REF!</v>
      </c>
      <c r="C2128" s="25" t="e">
        <f aca="false">#REF!</f>
        <v>#REF!</v>
      </c>
      <c r="D2128" s="25" t="e">
        <f aca="false">#REF!</f>
        <v>#REF!</v>
      </c>
      <c r="E2128" s="25" t="e">
        <f aca="false">#REF!</f>
        <v>#REF!</v>
      </c>
      <c r="F2128" s="25" t="e">
        <f aca="false">#REF!</f>
        <v>#REF!</v>
      </c>
      <c r="G2128" s="25" t="e">
        <f aca="false">#REF!</f>
        <v>#REF!</v>
      </c>
      <c r="H2128" s="25" t="e">
        <f aca="false">#REF!</f>
        <v>#REF!</v>
      </c>
      <c r="I2128" s="25" t="e">
        <f aca="false">#REF!</f>
        <v>#REF!</v>
      </c>
      <c r="J2128" s="25" t="e">
        <f aca="false">#REF!</f>
        <v>#REF!</v>
      </c>
      <c r="K2128" s="25" t="e">
        <f aca="false">#REF!</f>
        <v>#REF!</v>
      </c>
      <c r="L2128" s="25" t="e">
        <f aca="false">#REF!</f>
        <v>#REF!</v>
      </c>
      <c r="M2128" s="25" t="e">
        <f aca="false">#REF!</f>
        <v>#REF!</v>
      </c>
      <c r="N2128" s="25" t="e">
        <f aca="false">#REF!</f>
        <v>#REF!</v>
      </c>
    </row>
    <row r="2129" s="25" customFormat="true" ht="12.75" hidden="true" customHeight="false" outlineLevel="0" collapsed="false">
      <c r="A2129" s="25" t="e">
        <f aca="false">#REF!</f>
        <v>#REF!</v>
      </c>
      <c r="B2129" s="25" t="e">
        <f aca="false">#REF!</f>
        <v>#REF!</v>
      </c>
      <c r="C2129" s="25" t="e">
        <f aca="false">#REF!</f>
        <v>#REF!</v>
      </c>
      <c r="D2129" s="25" t="e">
        <f aca="false">#REF!</f>
        <v>#REF!</v>
      </c>
      <c r="E2129" s="25" t="e">
        <f aca="false">#REF!</f>
        <v>#REF!</v>
      </c>
      <c r="F2129" s="25" t="e">
        <f aca="false">#REF!</f>
        <v>#REF!</v>
      </c>
      <c r="G2129" s="25" t="e">
        <f aca="false">#REF!</f>
        <v>#REF!</v>
      </c>
      <c r="H2129" s="25" t="e">
        <f aca="false">#REF!</f>
        <v>#REF!</v>
      </c>
      <c r="I2129" s="25" t="e">
        <f aca="false">#REF!</f>
        <v>#REF!</v>
      </c>
      <c r="J2129" s="25" t="e">
        <f aca="false">#REF!</f>
        <v>#REF!</v>
      </c>
      <c r="K2129" s="25" t="e">
        <f aca="false">#REF!</f>
        <v>#REF!</v>
      </c>
      <c r="L2129" s="25" t="e">
        <f aca="false">#REF!</f>
        <v>#REF!</v>
      </c>
      <c r="M2129" s="25" t="e">
        <f aca="false">#REF!</f>
        <v>#REF!</v>
      </c>
      <c r="N2129" s="25" t="e">
        <f aca="false">#REF!</f>
        <v>#REF!</v>
      </c>
    </row>
    <row r="2130" s="25" customFormat="true" ht="12.75" hidden="true" customHeight="false" outlineLevel="0" collapsed="false">
      <c r="A2130" s="25" t="e">
        <f aca="false">#REF!</f>
        <v>#REF!</v>
      </c>
      <c r="B2130" s="25" t="e">
        <f aca="false">#REF!</f>
        <v>#REF!</v>
      </c>
      <c r="C2130" s="25" t="e">
        <f aca="false">#REF!</f>
        <v>#REF!</v>
      </c>
      <c r="D2130" s="25" t="e">
        <f aca="false">#REF!</f>
        <v>#REF!</v>
      </c>
      <c r="E2130" s="25" t="e">
        <f aca="false">#REF!</f>
        <v>#REF!</v>
      </c>
      <c r="F2130" s="25" t="e">
        <f aca="false">#REF!</f>
        <v>#REF!</v>
      </c>
      <c r="G2130" s="25" t="e">
        <f aca="false">#REF!</f>
        <v>#REF!</v>
      </c>
      <c r="H2130" s="25" t="e">
        <f aca="false">#REF!</f>
        <v>#REF!</v>
      </c>
      <c r="I2130" s="25" t="e">
        <f aca="false">#REF!</f>
        <v>#REF!</v>
      </c>
      <c r="J2130" s="25" t="e">
        <f aca="false">#REF!</f>
        <v>#REF!</v>
      </c>
      <c r="K2130" s="25" t="e">
        <f aca="false">#REF!</f>
        <v>#REF!</v>
      </c>
      <c r="L2130" s="25" t="e">
        <f aca="false">#REF!</f>
        <v>#REF!</v>
      </c>
      <c r="M2130" s="25" t="e">
        <f aca="false">#REF!</f>
        <v>#REF!</v>
      </c>
      <c r="N2130" s="25" t="e">
        <f aca="false">#REF!</f>
        <v>#REF!</v>
      </c>
    </row>
    <row r="2131" s="25" customFormat="true" ht="12.75" hidden="true" customHeight="false" outlineLevel="0" collapsed="false">
      <c r="A2131" s="25" t="e">
        <f aca="false">#REF!</f>
        <v>#REF!</v>
      </c>
      <c r="B2131" s="25" t="e">
        <f aca="false">#REF!</f>
        <v>#REF!</v>
      </c>
      <c r="C2131" s="25" t="e">
        <f aca="false">#REF!</f>
        <v>#REF!</v>
      </c>
      <c r="D2131" s="25" t="e">
        <f aca="false">#REF!</f>
        <v>#REF!</v>
      </c>
      <c r="E2131" s="25" t="e">
        <f aca="false">#REF!</f>
        <v>#REF!</v>
      </c>
      <c r="F2131" s="25" t="e">
        <f aca="false">#REF!</f>
        <v>#REF!</v>
      </c>
      <c r="G2131" s="25" t="e">
        <f aca="false">#REF!</f>
        <v>#REF!</v>
      </c>
      <c r="H2131" s="25" t="e">
        <f aca="false">#REF!</f>
        <v>#REF!</v>
      </c>
      <c r="I2131" s="25" t="e">
        <f aca="false">#REF!</f>
        <v>#REF!</v>
      </c>
      <c r="J2131" s="25" t="e">
        <f aca="false">#REF!</f>
        <v>#REF!</v>
      </c>
      <c r="K2131" s="25" t="e">
        <f aca="false">#REF!</f>
        <v>#REF!</v>
      </c>
      <c r="L2131" s="25" t="e">
        <f aca="false">#REF!</f>
        <v>#REF!</v>
      </c>
      <c r="M2131" s="25" t="e">
        <f aca="false">#REF!</f>
        <v>#REF!</v>
      </c>
      <c r="N2131" s="25" t="e">
        <f aca="false">#REF!</f>
        <v>#REF!</v>
      </c>
    </row>
    <row r="2132" s="25" customFormat="true" ht="12.75" hidden="true" customHeight="false" outlineLevel="0" collapsed="false">
      <c r="A2132" s="25" t="e">
        <f aca="false">#REF!</f>
        <v>#REF!</v>
      </c>
      <c r="B2132" s="25" t="e">
        <f aca="false">#REF!</f>
        <v>#REF!</v>
      </c>
      <c r="C2132" s="25" t="e">
        <f aca="false">#REF!</f>
        <v>#REF!</v>
      </c>
      <c r="D2132" s="25" t="e">
        <f aca="false">#REF!</f>
        <v>#REF!</v>
      </c>
      <c r="E2132" s="25" t="e">
        <f aca="false">#REF!</f>
        <v>#REF!</v>
      </c>
      <c r="F2132" s="25" t="e">
        <f aca="false">#REF!</f>
        <v>#REF!</v>
      </c>
      <c r="G2132" s="25" t="e">
        <f aca="false">#REF!</f>
        <v>#REF!</v>
      </c>
      <c r="H2132" s="25" t="e">
        <f aca="false">#REF!</f>
        <v>#REF!</v>
      </c>
      <c r="I2132" s="25" t="e">
        <f aca="false">#REF!</f>
        <v>#REF!</v>
      </c>
      <c r="J2132" s="25" t="e">
        <f aca="false">#REF!</f>
        <v>#REF!</v>
      </c>
      <c r="K2132" s="25" t="e">
        <f aca="false">#REF!</f>
        <v>#REF!</v>
      </c>
      <c r="L2132" s="25" t="e">
        <f aca="false">#REF!</f>
        <v>#REF!</v>
      </c>
      <c r="M2132" s="25" t="e">
        <f aca="false">#REF!</f>
        <v>#REF!</v>
      </c>
      <c r="N2132" s="25" t="e">
        <f aca="false">#REF!</f>
        <v>#REF!</v>
      </c>
    </row>
    <row r="2133" s="25" customFormat="true" ht="12.75" hidden="true" customHeight="false" outlineLevel="0" collapsed="false">
      <c r="A2133" s="25" t="e">
        <f aca="false">#REF!</f>
        <v>#REF!</v>
      </c>
      <c r="B2133" s="25" t="e">
        <f aca="false">#REF!</f>
        <v>#REF!</v>
      </c>
      <c r="C2133" s="25" t="e">
        <f aca="false">#REF!</f>
        <v>#REF!</v>
      </c>
      <c r="D2133" s="25" t="e">
        <f aca="false">#REF!</f>
        <v>#REF!</v>
      </c>
      <c r="E2133" s="25" t="e">
        <f aca="false">#REF!</f>
        <v>#REF!</v>
      </c>
      <c r="F2133" s="25" t="e">
        <f aca="false">#REF!</f>
        <v>#REF!</v>
      </c>
      <c r="G2133" s="25" t="e">
        <f aca="false">#REF!</f>
        <v>#REF!</v>
      </c>
      <c r="H2133" s="25" t="e">
        <f aca="false">#REF!</f>
        <v>#REF!</v>
      </c>
      <c r="I2133" s="25" t="e">
        <f aca="false">#REF!</f>
        <v>#REF!</v>
      </c>
      <c r="J2133" s="25" t="e">
        <f aca="false">#REF!</f>
        <v>#REF!</v>
      </c>
      <c r="K2133" s="25" t="e">
        <f aca="false">#REF!</f>
        <v>#REF!</v>
      </c>
      <c r="L2133" s="25" t="e">
        <f aca="false">#REF!</f>
        <v>#REF!</v>
      </c>
      <c r="M2133" s="25" t="e">
        <f aca="false">#REF!</f>
        <v>#REF!</v>
      </c>
      <c r="N2133" s="25" t="e">
        <f aca="false">#REF!</f>
        <v>#REF!</v>
      </c>
    </row>
    <row r="2134" s="25" customFormat="true" ht="12.75" hidden="true" customHeight="false" outlineLevel="0" collapsed="false">
      <c r="A2134" s="25" t="e">
        <f aca="false">#REF!</f>
        <v>#REF!</v>
      </c>
      <c r="B2134" s="25" t="e">
        <f aca="false">#REF!</f>
        <v>#REF!</v>
      </c>
      <c r="C2134" s="25" t="e">
        <f aca="false">#REF!</f>
        <v>#REF!</v>
      </c>
      <c r="D2134" s="25" t="e">
        <f aca="false">#REF!</f>
        <v>#REF!</v>
      </c>
      <c r="E2134" s="25" t="e">
        <f aca="false">#REF!</f>
        <v>#REF!</v>
      </c>
      <c r="F2134" s="25" t="e">
        <f aca="false">#REF!</f>
        <v>#REF!</v>
      </c>
      <c r="G2134" s="25" t="e">
        <f aca="false">#REF!</f>
        <v>#REF!</v>
      </c>
      <c r="H2134" s="25" t="e">
        <f aca="false">#REF!</f>
        <v>#REF!</v>
      </c>
      <c r="I2134" s="25" t="e">
        <f aca="false">#REF!</f>
        <v>#REF!</v>
      </c>
      <c r="J2134" s="25" t="e">
        <f aca="false">#REF!</f>
        <v>#REF!</v>
      </c>
      <c r="K2134" s="25" t="e">
        <f aca="false">#REF!</f>
        <v>#REF!</v>
      </c>
      <c r="L2134" s="25" t="e">
        <f aca="false">#REF!</f>
        <v>#REF!</v>
      </c>
      <c r="M2134" s="25" t="e">
        <f aca="false">#REF!</f>
        <v>#REF!</v>
      </c>
      <c r="N2134" s="25" t="e">
        <f aca="false">#REF!</f>
        <v>#REF!</v>
      </c>
    </row>
    <row r="2135" customFormat="false" ht="12.75" hidden="false" customHeight="false" outlineLevel="0" collapsed="false">
      <c r="A2135" s="513" t="e">
        <f aca="false">#REF!</f>
        <v>#REF!</v>
      </c>
      <c r="B2135" s="513" t="e">
        <f aca="false">#REF!</f>
        <v>#REF!</v>
      </c>
      <c r="C2135" s="25" t="e">
        <f aca="false">#REF!</f>
        <v>#REF!</v>
      </c>
      <c r="D2135" s="25" t="e">
        <f aca="false">#REF!</f>
        <v>#REF!</v>
      </c>
      <c r="E2135" s="25" t="e">
        <f aca="false">#REF!</f>
        <v>#REF!</v>
      </c>
      <c r="F2135" s="25" t="e">
        <f aca="false">#REF!</f>
        <v>#REF!</v>
      </c>
      <c r="G2135" s="513" t="e">
        <f aca="false">#REF!</f>
        <v>#REF!</v>
      </c>
      <c r="H2135" s="25" t="e">
        <f aca="false">#REF!</f>
        <v>#REF!</v>
      </c>
      <c r="I2135" s="25" t="e">
        <f aca="false">#REF!</f>
        <v>#REF!</v>
      </c>
      <c r="J2135" s="25" t="e">
        <f aca="false">#REF!</f>
        <v>#REF!</v>
      </c>
      <c r="K2135" s="513" t="e">
        <f aca="false">#REF!</f>
        <v>#REF!</v>
      </c>
      <c r="L2135" s="567" t="e">
        <f aca="false">#REF!</f>
        <v>#REF!</v>
      </c>
      <c r="M2135" s="567" t="e">
        <f aca="false">#REF!</f>
        <v>#REF!</v>
      </c>
      <c r="N2135" s="567" t="e">
        <f aca="false">#REF!</f>
        <v>#REF!</v>
      </c>
      <c r="O2135" s="567"/>
      <c r="P2135" s="567"/>
      <c r="Q2135" s="567"/>
    </row>
    <row r="2136" s="25" customFormat="true" ht="12.75" hidden="true" customHeight="false" outlineLevel="0" collapsed="false">
      <c r="A2136" s="25" t="e">
        <f aca="false">#REF!</f>
        <v>#REF!</v>
      </c>
      <c r="B2136" s="25" t="e">
        <f aca="false">#REF!</f>
        <v>#REF!</v>
      </c>
      <c r="C2136" s="25" t="e">
        <f aca="false">#REF!</f>
        <v>#REF!</v>
      </c>
      <c r="D2136" s="25" t="e">
        <f aca="false">#REF!</f>
        <v>#REF!</v>
      </c>
      <c r="E2136" s="25" t="e">
        <f aca="false">#REF!</f>
        <v>#REF!</v>
      </c>
      <c r="F2136" s="25" t="e">
        <f aca="false">#REF!</f>
        <v>#REF!</v>
      </c>
      <c r="G2136" s="25" t="e">
        <f aca="false">#REF!</f>
        <v>#REF!</v>
      </c>
      <c r="H2136" s="25" t="e">
        <f aca="false">#REF!</f>
        <v>#REF!</v>
      </c>
      <c r="I2136" s="25" t="e">
        <f aca="false">#REF!</f>
        <v>#REF!</v>
      </c>
      <c r="J2136" s="25" t="e">
        <f aca="false">#REF!</f>
        <v>#REF!</v>
      </c>
      <c r="K2136" s="25" t="e">
        <f aca="false">#REF!</f>
        <v>#REF!</v>
      </c>
      <c r="L2136" s="25" t="e">
        <f aca="false">#REF!</f>
        <v>#REF!</v>
      </c>
      <c r="M2136" s="25" t="e">
        <f aca="false">#REF!</f>
        <v>#REF!</v>
      </c>
      <c r="N2136" s="25" t="e">
        <f aca="false">#REF!</f>
        <v>#REF!</v>
      </c>
    </row>
    <row r="2137" s="25" customFormat="true" ht="12.75" hidden="true" customHeight="false" outlineLevel="0" collapsed="false">
      <c r="A2137" s="25" t="e">
        <f aca="false">#REF!</f>
        <v>#REF!</v>
      </c>
      <c r="B2137" s="25" t="e">
        <f aca="false">#REF!</f>
        <v>#REF!</v>
      </c>
      <c r="C2137" s="25" t="e">
        <f aca="false">#REF!</f>
        <v>#REF!</v>
      </c>
      <c r="D2137" s="25" t="e">
        <f aca="false">#REF!</f>
        <v>#REF!</v>
      </c>
      <c r="E2137" s="25" t="e">
        <f aca="false">#REF!</f>
        <v>#REF!</v>
      </c>
      <c r="F2137" s="25" t="e">
        <f aca="false">#REF!</f>
        <v>#REF!</v>
      </c>
      <c r="G2137" s="25" t="e">
        <f aca="false">#REF!</f>
        <v>#REF!</v>
      </c>
      <c r="H2137" s="25" t="e">
        <f aca="false">#REF!</f>
        <v>#REF!</v>
      </c>
      <c r="I2137" s="25" t="e">
        <f aca="false">#REF!</f>
        <v>#REF!</v>
      </c>
      <c r="J2137" s="25" t="e">
        <f aca="false">#REF!</f>
        <v>#REF!</v>
      </c>
      <c r="K2137" s="25" t="e">
        <f aca="false">#REF!</f>
        <v>#REF!</v>
      </c>
      <c r="L2137" s="25" t="e">
        <f aca="false">#REF!</f>
        <v>#REF!</v>
      </c>
      <c r="M2137" s="25" t="e">
        <f aca="false">#REF!</f>
        <v>#REF!</v>
      </c>
      <c r="N2137" s="25" t="e">
        <f aca="false">#REF!</f>
        <v>#REF!</v>
      </c>
    </row>
    <row r="2138" s="25" customFormat="true" ht="12.75" hidden="true" customHeight="false" outlineLevel="0" collapsed="false">
      <c r="A2138" s="25" t="e">
        <f aca="false">#REF!</f>
        <v>#REF!</v>
      </c>
      <c r="B2138" s="25" t="e">
        <f aca="false">#REF!</f>
        <v>#REF!</v>
      </c>
      <c r="C2138" s="25" t="e">
        <f aca="false">#REF!</f>
        <v>#REF!</v>
      </c>
      <c r="D2138" s="25" t="e">
        <f aca="false">#REF!</f>
        <v>#REF!</v>
      </c>
      <c r="E2138" s="25" t="e">
        <f aca="false">#REF!</f>
        <v>#REF!</v>
      </c>
      <c r="F2138" s="25" t="e">
        <f aca="false">#REF!</f>
        <v>#REF!</v>
      </c>
      <c r="G2138" s="25" t="e">
        <f aca="false">#REF!</f>
        <v>#REF!</v>
      </c>
      <c r="H2138" s="25" t="e">
        <f aca="false">#REF!</f>
        <v>#REF!</v>
      </c>
      <c r="I2138" s="25" t="e">
        <f aca="false">#REF!</f>
        <v>#REF!</v>
      </c>
      <c r="J2138" s="25" t="e">
        <f aca="false">#REF!</f>
        <v>#REF!</v>
      </c>
      <c r="K2138" s="25" t="e">
        <f aca="false">#REF!</f>
        <v>#REF!</v>
      </c>
      <c r="L2138" s="25" t="e">
        <f aca="false">#REF!</f>
        <v>#REF!</v>
      </c>
      <c r="M2138" s="25" t="e">
        <f aca="false">#REF!</f>
        <v>#REF!</v>
      </c>
      <c r="N2138" s="25" t="e">
        <f aca="false">#REF!</f>
        <v>#REF!</v>
      </c>
    </row>
    <row r="2139" s="25" customFormat="true" ht="12.75" hidden="true" customHeight="false" outlineLevel="0" collapsed="false">
      <c r="A2139" s="25" t="e">
        <f aca="false">#REF!</f>
        <v>#REF!</v>
      </c>
      <c r="B2139" s="25" t="e">
        <f aca="false">#REF!</f>
        <v>#REF!</v>
      </c>
      <c r="C2139" s="25" t="e">
        <f aca="false">#REF!</f>
        <v>#REF!</v>
      </c>
      <c r="D2139" s="25" t="e">
        <f aca="false">#REF!</f>
        <v>#REF!</v>
      </c>
      <c r="E2139" s="25" t="e">
        <f aca="false">#REF!</f>
        <v>#REF!</v>
      </c>
      <c r="F2139" s="25" t="e">
        <f aca="false">#REF!</f>
        <v>#REF!</v>
      </c>
      <c r="G2139" s="25" t="e">
        <f aca="false">#REF!</f>
        <v>#REF!</v>
      </c>
      <c r="H2139" s="25" t="e">
        <f aca="false">#REF!</f>
        <v>#REF!</v>
      </c>
      <c r="I2139" s="25" t="e">
        <f aca="false">#REF!</f>
        <v>#REF!</v>
      </c>
      <c r="J2139" s="25" t="e">
        <f aca="false">#REF!</f>
        <v>#REF!</v>
      </c>
      <c r="K2139" s="25" t="e">
        <f aca="false">#REF!</f>
        <v>#REF!</v>
      </c>
      <c r="L2139" s="25" t="e">
        <f aca="false">#REF!</f>
        <v>#REF!</v>
      </c>
      <c r="M2139" s="25" t="e">
        <f aca="false">#REF!</f>
        <v>#REF!</v>
      </c>
      <c r="N2139" s="25" t="e">
        <f aca="false">#REF!</f>
        <v>#REF!</v>
      </c>
    </row>
    <row r="2140" s="25" customFormat="true" ht="12.75" hidden="true" customHeight="false" outlineLevel="0" collapsed="false">
      <c r="A2140" s="25" t="e">
        <f aca="false">#REF!</f>
        <v>#REF!</v>
      </c>
      <c r="B2140" s="25" t="e">
        <f aca="false">#REF!</f>
        <v>#REF!</v>
      </c>
      <c r="C2140" s="25" t="e">
        <f aca="false">#REF!</f>
        <v>#REF!</v>
      </c>
      <c r="D2140" s="25" t="e">
        <f aca="false">#REF!</f>
        <v>#REF!</v>
      </c>
      <c r="E2140" s="25" t="e">
        <f aca="false">#REF!</f>
        <v>#REF!</v>
      </c>
      <c r="F2140" s="25" t="e">
        <f aca="false">#REF!</f>
        <v>#REF!</v>
      </c>
      <c r="G2140" s="25" t="e">
        <f aca="false">#REF!</f>
        <v>#REF!</v>
      </c>
      <c r="H2140" s="25" t="e">
        <f aca="false">#REF!</f>
        <v>#REF!</v>
      </c>
      <c r="I2140" s="25" t="e">
        <f aca="false">#REF!</f>
        <v>#REF!</v>
      </c>
      <c r="J2140" s="25" t="e">
        <f aca="false">#REF!</f>
        <v>#REF!</v>
      </c>
      <c r="K2140" s="25" t="e">
        <f aca="false">#REF!</f>
        <v>#REF!</v>
      </c>
      <c r="L2140" s="25" t="e">
        <f aca="false">#REF!</f>
        <v>#REF!</v>
      </c>
      <c r="M2140" s="25" t="e">
        <f aca="false">#REF!</f>
        <v>#REF!</v>
      </c>
      <c r="N2140" s="25" t="e">
        <f aca="false">#REF!</f>
        <v>#REF!</v>
      </c>
    </row>
    <row r="2141" s="25" customFormat="true" ht="12.75" hidden="true" customHeight="false" outlineLevel="0" collapsed="false">
      <c r="A2141" s="25" t="e">
        <f aca="false">#REF!</f>
        <v>#REF!</v>
      </c>
      <c r="B2141" s="25" t="e">
        <f aca="false">#REF!</f>
        <v>#REF!</v>
      </c>
      <c r="C2141" s="25" t="e">
        <f aca="false">#REF!</f>
        <v>#REF!</v>
      </c>
      <c r="D2141" s="25" t="e">
        <f aca="false">#REF!</f>
        <v>#REF!</v>
      </c>
      <c r="E2141" s="25" t="e">
        <f aca="false">#REF!</f>
        <v>#REF!</v>
      </c>
      <c r="F2141" s="25" t="e">
        <f aca="false">#REF!</f>
        <v>#REF!</v>
      </c>
      <c r="G2141" s="25" t="e">
        <f aca="false">#REF!</f>
        <v>#REF!</v>
      </c>
      <c r="H2141" s="25" t="e">
        <f aca="false">#REF!</f>
        <v>#REF!</v>
      </c>
      <c r="I2141" s="25" t="e">
        <f aca="false">#REF!</f>
        <v>#REF!</v>
      </c>
      <c r="J2141" s="25" t="e">
        <f aca="false">#REF!</f>
        <v>#REF!</v>
      </c>
      <c r="K2141" s="25" t="e">
        <f aca="false">#REF!</f>
        <v>#REF!</v>
      </c>
      <c r="L2141" s="25" t="e">
        <f aca="false">#REF!</f>
        <v>#REF!</v>
      </c>
      <c r="M2141" s="25" t="e">
        <f aca="false">#REF!</f>
        <v>#REF!</v>
      </c>
      <c r="N2141" s="25" t="e">
        <f aca="false">#REF!</f>
        <v>#REF!</v>
      </c>
    </row>
    <row r="2142" s="25" customFormat="true" ht="12.75" hidden="true" customHeight="false" outlineLevel="0" collapsed="false">
      <c r="A2142" s="25" t="e">
        <f aca="false">#REF!</f>
        <v>#REF!</v>
      </c>
      <c r="B2142" s="25" t="e">
        <f aca="false">#REF!</f>
        <v>#REF!</v>
      </c>
      <c r="C2142" s="25" t="e">
        <f aca="false">#REF!</f>
        <v>#REF!</v>
      </c>
      <c r="D2142" s="25" t="e">
        <f aca="false">#REF!</f>
        <v>#REF!</v>
      </c>
      <c r="E2142" s="25" t="e">
        <f aca="false">#REF!</f>
        <v>#REF!</v>
      </c>
      <c r="F2142" s="25" t="e">
        <f aca="false">#REF!</f>
        <v>#REF!</v>
      </c>
      <c r="G2142" s="25" t="e">
        <f aca="false">#REF!</f>
        <v>#REF!</v>
      </c>
      <c r="H2142" s="25" t="e">
        <f aca="false">#REF!</f>
        <v>#REF!</v>
      </c>
      <c r="I2142" s="25" t="e">
        <f aca="false">#REF!</f>
        <v>#REF!</v>
      </c>
      <c r="J2142" s="25" t="e">
        <f aca="false">#REF!</f>
        <v>#REF!</v>
      </c>
      <c r="K2142" s="25" t="e">
        <f aca="false">#REF!</f>
        <v>#REF!</v>
      </c>
      <c r="L2142" s="25" t="e">
        <f aca="false">#REF!</f>
        <v>#REF!</v>
      </c>
      <c r="M2142" s="25" t="e">
        <f aca="false">#REF!</f>
        <v>#REF!</v>
      </c>
      <c r="N2142" s="25" t="e">
        <f aca="false">#REF!</f>
        <v>#REF!</v>
      </c>
    </row>
    <row r="2143" customFormat="false" ht="12.75" hidden="false" customHeight="false" outlineLevel="0" collapsed="false">
      <c r="A2143" s="513" t="e">
        <f aca="false">#REF!</f>
        <v>#REF!</v>
      </c>
      <c r="B2143" s="513" t="e">
        <f aca="false">#REF!</f>
        <v>#REF!</v>
      </c>
      <c r="C2143" s="25" t="e">
        <f aca="false">#REF!</f>
        <v>#REF!</v>
      </c>
      <c r="D2143" s="25" t="e">
        <f aca="false">#REF!</f>
        <v>#REF!</v>
      </c>
      <c r="E2143" s="25" t="e">
        <f aca="false">#REF!</f>
        <v>#REF!</v>
      </c>
      <c r="F2143" s="25" t="e">
        <f aca="false">#REF!</f>
        <v>#REF!</v>
      </c>
      <c r="G2143" s="513" t="e">
        <f aca="false">#REF!</f>
        <v>#REF!</v>
      </c>
      <c r="H2143" s="25" t="e">
        <f aca="false">#REF!</f>
        <v>#REF!</v>
      </c>
      <c r="I2143" s="25" t="e">
        <f aca="false">#REF!</f>
        <v>#REF!</v>
      </c>
      <c r="J2143" s="25" t="e">
        <f aca="false">#REF!</f>
        <v>#REF!</v>
      </c>
      <c r="K2143" s="513" t="e">
        <f aca="false">#REF!</f>
        <v>#REF!</v>
      </c>
      <c r="L2143" s="567" t="e">
        <f aca="false">#REF!</f>
        <v>#REF!</v>
      </c>
      <c r="M2143" s="567" t="e">
        <f aca="false">#REF!</f>
        <v>#REF!</v>
      </c>
      <c r="N2143" s="567" t="e">
        <f aca="false">#REF!</f>
        <v>#REF!</v>
      </c>
      <c r="O2143" s="567"/>
      <c r="P2143" s="567"/>
      <c r="Q2143" s="567"/>
      <c r="S2143" s="641" t="s">
        <v>1664</v>
      </c>
    </row>
    <row r="2144" s="25" customFormat="true" ht="12.75" hidden="true" customHeight="false" outlineLevel="0" collapsed="false">
      <c r="A2144" s="25" t="e">
        <f aca="false">#REF!</f>
        <v>#REF!</v>
      </c>
      <c r="B2144" s="25" t="e">
        <f aca="false">#REF!</f>
        <v>#REF!</v>
      </c>
      <c r="C2144" s="25" t="e">
        <f aca="false">#REF!</f>
        <v>#REF!</v>
      </c>
      <c r="D2144" s="25" t="e">
        <f aca="false">#REF!</f>
        <v>#REF!</v>
      </c>
      <c r="E2144" s="25" t="e">
        <f aca="false">#REF!</f>
        <v>#REF!</v>
      </c>
      <c r="F2144" s="25" t="e">
        <f aca="false">#REF!</f>
        <v>#REF!</v>
      </c>
      <c r="G2144" s="25" t="e">
        <f aca="false">#REF!</f>
        <v>#REF!</v>
      </c>
      <c r="H2144" s="25" t="e">
        <f aca="false">#REF!</f>
        <v>#REF!</v>
      </c>
      <c r="I2144" s="25" t="e">
        <f aca="false">#REF!</f>
        <v>#REF!</v>
      </c>
      <c r="J2144" s="25" t="e">
        <f aca="false">#REF!</f>
        <v>#REF!</v>
      </c>
      <c r="K2144" s="25" t="e">
        <f aca="false">#REF!</f>
        <v>#REF!</v>
      </c>
      <c r="L2144" s="25" t="e">
        <f aca="false">#REF!</f>
        <v>#REF!</v>
      </c>
      <c r="M2144" s="25" t="e">
        <f aca="false">#REF!</f>
        <v>#REF!</v>
      </c>
      <c r="N2144" s="25" t="e">
        <f aca="false">#REF!</f>
        <v>#REF!</v>
      </c>
    </row>
    <row r="2145" s="25" customFormat="true" ht="12.75" hidden="true" customHeight="false" outlineLevel="0" collapsed="false">
      <c r="A2145" s="25" t="e">
        <f aca="false">#REF!</f>
        <v>#REF!</v>
      </c>
      <c r="B2145" s="25" t="e">
        <f aca="false">#REF!</f>
        <v>#REF!</v>
      </c>
      <c r="C2145" s="25" t="e">
        <f aca="false">#REF!</f>
        <v>#REF!</v>
      </c>
      <c r="D2145" s="25" t="e">
        <f aca="false">#REF!</f>
        <v>#REF!</v>
      </c>
      <c r="E2145" s="25" t="e">
        <f aca="false">#REF!</f>
        <v>#REF!</v>
      </c>
      <c r="F2145" s="25" t="e">
        <f aca="false">#REF!</f>
        <v>#REF!</v>
      </c>
      <c r="G2145" s="25" t="e">
        <f aca="false">#REF!</f>
        <v>#REF!</v>
      </c>
      <c r="H2145" s="25" t="e">
        <f aca="false">#REF!</f>
        <v>#REF!</v>
      </c>
      <c r="I2145" s="25" t="e">
        <f aca="false">#REF!</f>
        <v>#REF!</v>
      </c>
      <c r="J2145" s="25" t="e">
        <f aca="false">#REF!</f>
        <v>#REF!</v>
      </c>
      <c r="K2145" s="25" t="e">
        <f aca="false">#REF!</f>
        <v>#REF!</v>
      </c>
      <c r="L2145" s="25" t="e">
        <f aca="false">#REF!</f>
        <v>#REF!</v>
      </c>
      <c r="M2145" s="25" t="e">
        <f aca="false">#REF!</f>
        <v>#REF!</v>
      </c>
      <c r="N2145" s="25" t="e">
        <f aca="false">#REF!</f>
        <v>#REF!</v>
      </c>
    </row>
    <row r="2146" s="25" customFormat="true" ht="12.75" hidden="true" customHeight="false" outlineLevel="0" collapsed="false">
      <c r="A2146" s="25" t="e">
        <f aca="false">#REF!</f>
        <v>#REF!</v>
      </c>
      <c r="B2146" s="25" t="e">
        <f aca="false">#REF!</f>
        <v>#REF!</v>
      </c>
      <c r="C2146" s="25" t="e">
        <f aca="false">#REF!</f>
        <v>#REF!</v>
      </c>
      <c r="D2146" s="25" t="e">
        <f aca="false">#REF!</f>
        <v>#REF!</v>
      </c>
      <c r="E2146" s="25" t="e">
        <f aca="false">#REF!</f>
        <v>#REF!</v>
      </c>
      <c r="F2146" s="25" t="e">
        <f aca="false">#REF!</f>
        <v>#REF!</v>
      </c>
      <c r="G2146" s="25" t="e">
        <f aca="false">#REF!</f>
        <v>#REF!</v>
      </c>
      <c r="H2146" s="25" t="e">
        <f aca="false">#REF!</f>
        <v>#REF!</v>
      </c>
      <c r="I2146" s="25" t="e">
        <f aca="false">#REF!</f>
        <v>#REF!</v>
      </c>
      <c r="J2146" s="25" t="e">
        <f aca="false">#REF!</f>
        <v>#REF!</v>
      </c>
      <c r="K2146" s="25" t="e">
        <f aca="false">#REF!</f>
        <v>#REF!</v>
      </c>
      <c r="L2146" s="25" t="e">
        <f aca="false">#REF!</f>
        <v>#REF!</v>
      </c>
      <c r="M2146" s="25" t="e">
        <f aca="false">#REF!</f>
        <v>#REF!</v>
      </c>
      <c r="N2146" s="25" t="e">
        <f aca="false">#REF!</f>
        <v>#REF!</v>
      </c>
    </row>
    <row r="2147" s="25" customFormat="true" ht="12.75" hidden="true" customHeight="false" outlineLevel="0" collapsed="false">
      <c r="A2147" s="25" t="e">
        <f aca="false">#REF!</f>
        <v>#REF!</v>
      </c>
      <c r="B2147" s="25" t="e">
        <f aca="false">#REF!</f>
        <v>#REF!</v>
      </c>
      <c r="C2147" s="25" t="e">
        <f aca="false">#REF!</f>
        <v>#REF!</v>
      </c>
      <c r="D2147" s="25" t="e">
        <f aca="false">#REF!</f>
        <v>#REF!</v>
      </c>
      <c r="E2147" s="25" t="e">
        <f aca="false">#REF!</f>
        <v>#REF!</v>
      </c>
      <c r="F2147" s="25" t="e">
        <f aca="false">#REF!</f>
        <v>#REF!</v>
      </c>
      <c r="G2147" s="25" t="e">
        <f aca="false">#REF!</f>
        <v>#REF!</v>
      </c>
      <c r="H2147" s="25" t="e">
        <f aca="false">#REF!</f>
        <v>#REF!</v>
      </c>
      <c r="I2147" s="25" t="e">
        <f aca="false">#REF!</f>
        <v>#REF!</v>
      </c>
      <c r="J2147" s="25" t="e">
        <f aca="false">#REF!</f>
        <v>#REF!</v>
      </c>
      <c r="K2147" s="25" t="e">
        <f aca="false">#REF!</f>
        <v>#REF!</v>
      </c>
      <c r="L2147" s="25" t="e">
        <f aca="false">#REF!</f>
        <v>#REF!</v>
      </c>
      <c r="M2147" s="25" t="e">
        <f aca="false">#REF!</f>
        <v>#REF!</v>
      </c>
      <c r="N2147" s="25" t="e">
        <f aca="false">#REF!</f>
        <v>#REF!</v>
      </c>
    </row>
    <row r="2148" s="25" customFormat="true" ht="12.75" hidden="true" customHeight="false" outlineLevel="0" collapsed="false">
      <c r="A2148" s="25" t="e">
        <f aca="false">#REF!</f>
        <v>#REF!</v>
      </c>
      <c r="B2148" s="25" t="e">
        <f aca="false">#REF!</f>
        <v>#REF!</v>
      </c>
      <c r="C2148" s="25" t="e">
        <f aca="false">#REF!</f>
        <v>#REF!</v>
      </c>
      <c r="D2148" s="25" t="e">
        <f aca="false">#REF!</f>
        <v>#REF!</v>
      </c>
      <c r="E2148" s="25" t="e">
        <f aca="false">#REF!</f>
        <v>#REF!</v>
      </c>
      <c r="F2148" s="25" t="e">
        <f aca="false">#REF!</f>
        <v>#REF!</v>
      </c>
      <c r="G2148" s="25" t="e">
        <f aca="false">#REF!</f>
        <v>#REF!</v>
      </c>
      <c r="H2148" s="25" t="e">
        <f aca="false">#REF!</f>
        <v>#REF!</v>
      </c>
      <c r="I2148" s="25" t="e">
        <f aca="false">#REF!</f>
        <v>#REF!</v>
      </c>
      <c r="J2148" s="25" t="e">
        <f aca="false">#REF!</f>
        <v>#REF!</v>
      </c>
      <c r="K2148" s="25" t="e">
        <f aca="false">#REF!</f>
        <v>#REF!</v>
      </c>
      <c r="L2148" s="25" t="e">
        <f aca="false">#REF!</f>
        <v>#REF!</v>
      </c>
      <c r="M2148" s="25" t="e">
        <f aca="false">#REF!</f>
        <v>#REF!</v>
      </c>
      <c r="N2148" s="25" t="e">
        <f aca="false">#REF!</f>
        <v>#REF!</v>
      </c>
    </row>
    <row r="2149" s="25" customFormat="true" ht="12.75" hidden="true" customHeight="false" outlineLevel="0" collapsed="false">
      <c r="A2149" s="25" t="e">
        <f aca="false">#REF!</f>
        <v>#REF!</v>
      </c>
      <c r="B2149" s="25" t="e">
        <f aca="false">#REF!</f>
        <v>#REF!</v>
      </c>
      <c r="C2149" s="25" t="e">
        <f aca="false">#REF!</f>
        <v>#REF!</v>
      </c>
      <c r="D2149" s="25" t="e">
        <f aca="false">#REF!</f>
        <v>#REF!</v>
      </c>
      <c r="E2149" s="25" t="e">
        <f aca="false">#REF!</f>
        <v>#REF!</v>
      </c>
      <c r="F2149" s="25" t="e">
        <f aca="false">#REF!</f>
        <v>#REF!</v>
      </c>
      <c r="G2149" s="25" t="e">
        <f aca="false">#REF!</f>
        <v>#REF!</v>
      </c>
      <c r="H2149" s="25" t="e">
        <f aca="false">#REF!</f>
        <v>#REF!</v>
      </c>
      <c r="I2149" s="25" t="e">
        <f aca="false">#REF!</f>
        <v>#REF!</v>
      </c>
      <c r="J2149" s="25" t="e">
        <f aca="false">#REF!</f>
        <v>#REF!</v>
      </c>
      <c r="K2149" s="25" t="e">
        <f aca="false">#REF!</f>
        <v>#REF!</v>
      </c>
      <c r="L2149" s="25" t="e">
        <f aca="false">#REF!</f>
        <v>#REF!</v>
      </c>
      <c r="M2149" s="25" t="e">
        <f aca="false">#REF!</f>
        <v>#REF!</v>
      </c>
      <c r="N2149" s="25" t="e">
        <f aca="false">#REF!</f>
        <v>#REF!</v>
      </c>
    </row>
    <row r="2150" s="25" customFormat="true" ht="12.75" hidden="true" customHeight="false" outlineLevel="0" collapsed="false">
      <c r="A2150" s="25" t="e">
        <f aca="false">#REF!</f>
        <v>#REF!</v>
      </c>
      <c r="B2150" s="25" t="e">
        <f aca="false">#REF!</f>
        <v>#REF!</v>
      </c>
      <c r="C2150" s="25" t="e">
        <f aca="false">#REF!</f>
        <v>#REF!</v>
      </c>
      <c r="D2150" s="25" t="e">
        <f aca="false">#REF!</f>
        <v>#REF!</v>
      </c>
      <c r="E2150" s="25" t="e">
        <f aca="false">#REF!</f>
        <v>#REF!</v>
      </c>
      <c r="F2150" s="25" t="e">
        <f aca="false">#REF!</f>
        <v>#REF!</v>
      </c>
      <c r="G2150" s="25" t="e">
        <f aca="false">#REF!</f>
        <v>#REF!</v>
      </c>
      <c r="H2150" s="25" t="e">
        <f aca="false">#REF!</f>
        <v>#REF!</v>
      </c>
      <c r="I2150" s="25" t="e">
        <f aca="false">#REF!</f>
        <v>#REF!</v>
      </c>
      <c r="J2150" s="25" t="e">
        <f aca="false">#REF!</f>
        <v>#REF!</v>
      </c>
      <c r="K2150" s="25" t="e">
        <f aca="false">#REF!</f>
        <v>#REF!</v>
      </c>
      <c r="L2150" s="25" t="e">
        <f aca="false">#REF!</f>
        <v>#REF!</v>
      </c>
      <c r="M2150" s="25" t="e">
        <f aca="false">#REF!</f>
        <v>#REF!</v>
      </c>
      <c r="N2150" s="25" t="e">
        <f aca="false">#REF!</f>
        <v>#REF!</v>
      </c>
    </row>
    <row r="2151" s="25" customFormat="true" ht="12.75" hidden="true" customHeight="false" outlineLevel="0" collapsed="false">
      <c r="A2151" s="25" t="e">
        <f aca="false">#REF!</f>
        <v>#REF!</v>
      </c>
      <c r="B2151" s="25" t="e">
        <f aca="false">#REF!</f>
        <v>#REF!</v>
      </c>
      <c r="C2151" s="25" t="e">
        <f aca="false">#REF!</f>
        <v>#REF!</v>
      </c>
      <c r="D2151" s="25" t="e">
        <f aca="false">#REF!</f>
        <v>#REF!</v>
      </c>
      <c r="E2151" s="25" t="e">
        <f aca="false">#REF!</f>
        <v>#REF!</v>
      </c>
      <c r="F2151" s="25" t="e">
        <f aca="false">#REF!</f>
        <v>#REF!</v>
      </c>
      <c r="G2151" s="25" t="e">
        <f aca="false">#REF!</f>
        <v>#REF!</v>
      </c>
      <c r="H2151" s="25" t="e">
        <f aca="false">#REF!</f>
        <v>#REF!</v>
      </c>
      <c r="I2151" s="25" t="e">
        <f aca="false">#REF!</f>
        <v>#REF!</v>
      </c>
      <c r="J2151" s="25" t="e">
        <f aca="false">#REF!</f>
        <v>#REF!</v>
      </c>
      <c r="K2151" s="25" t="e">
        <f aca="false">#REF!</f>
        <v>#REF!</v>
      </c>
      <c r="L2151" s="25" t="e">
        <f aca="false">#REF!</f>
        <v>#REF!</v>
      </c>
      <c r="M2151" s="25" t="e">
        <f aca="false">#REF!</f>
        <v>#REF!</v>
      </c>
      <c r="N2151" s="25" t="e">
        <f aca="false">#REF!</f>
        <v>#REF!</v>
      </c>
    </row>
    <row r="2152" s="25" customFormat="true" ht="12.75" hidden="true" customHeight="false" outlineLevel="0" collapsed="false">
      <c r="A2152" s="25" t="e">
        <f aca="false">#REF!</f>
        <v>#REF!</v>
      </c>
      <c r="B2152" s="25" t="e">
        <f aca="false">#REF!</f>
        <v>#REF!</v>
      </c>
      <c r="C2152" s="25" t="e">
        <f aca="false">#REF!</f>
        <v>#REF!</v>
      </c>
      <c r="D2152" s="25" t="e">
        <f aca="false">#REF!</f>
        <v>#REF!</v>
      </c>
      <c r="E2152" s="25" t="e">
        <f aca="false">#REF!</f>
        <v>#REF!</v>
      </c>
      <c r="F2152" s="25" t="e">
        <f aca="false">#REF!</f>
        <v>#REF!</v>
      </c>
      <c r="G2152" s="25" t="e">
        <f aca="false">#REF!</f>
        <v>#REF!</v>
      </c>
      <c r="H2152" s="25" t="e">
        <f aca="false">#REF!</f>
        <v>#REF!</v>
      </c>
      <c r="I2152" s="25" t="e">
        <f aca="false">#REF!</f>
        <v>#REF!</v>
      </c>
      <c r="J2152" s="25" t="e">
        <f aca="false">#REF!</f>
        <v>#REF!</v>
      </c>
      <c r="K2152" s="25" t="e">
        <f aca="false">#REF!</f>
        <v>#REF!</v>
      </c>
      <c r="L2152" s="25" t="e">
        <f aca="false">#REF!</f>
        <v>#REF!</v>
      </c>
      <c r="M2152" s="25" t="e">
        <f aca="false">#REF!</f>
        <v>#REF!</v>
      </c>
      <c r="N2152" s="25" t="e">
        <f aca="false">#REF!</f>
        <v>#REF!</v>
      </c>
    </row>
    <row r="2153" s="25" customFormat="true" ht="12.75" hidden="true" customHeight="false" outlineLevel="0" collapsed="false">
      <c r="A2153" s="25" t="e">
        <f aca="false">#REF!</f>
        <v>#REF!</v>
      </c>
      <c r="B2153" s="25" t="e">
        <f aca="false">#REF!</f>
        <v>#REF!</v>
      </c>
      <c r="C2153" s="25" t="e">
        <f aca="false">#REF!</f>
        <v>#REF!</v>
      </c>
      <c r="D2153" s="25" t="e">
        <f aca="false">#REF!</f>
        <v>#REF!</v>
      </c>
      <c r="E2153" s="25" t="e">
        <f aca="false">#REF!</f>
        <v>#REF!</v>
      </c>
      <c r="F2153" s="25" t="e">
        <f aca="false">#REF!</f>
        <v>#REF!</v>
      </c>
      <c r="G2153" s="25" t="e">
        <f aca="false">#REF!</f>
        <v>#REF!</v>
      </c>
      <c r="H2153" s="25" t="e">
        <f aca="false">#REF!</f>
        <v>#REF!</v>
      </c>
      <c r="I2153" s="25" t="e">
        <f aca="false">#REF!</f>
        <v>#REF!</v>
      </c>
      <c r="J2153" s="25" t="e">
        <f aca="false">#REF!</f>
        <v>#REF!</v>
      </c>
      <c r="K2153" s="25" t="e">
        <f aca="false">#REF!</f>
        <v>#REF!</v>
      </c>
      <c r="L2153" s="25" t="e">
        <f aca="false">#REF!</f>
        <v>#REF!</v>
      </c>
      <c r="M2153" s="25" t="e">
        <f aca="false">#REF!</f>
        <v>#REF!</v>
      </c>
      <c r="N2153" s="25" t="e">
        <f aca="false">#REF!</f>
        <v>#REF!</v>
      </c>
    </row>
    <row r="2154" s="25" customFormat="true" ht="12.75" hidden="true" customHeight="false" outlineLevel="0" collapsed="false">
      <c r="A2154" s="25" t="e">
        <f aca="false">#REF!</f>
        <v>#REF!</v>
      </c>
      <c r="B2154" s="25" t="e">
        <f aca="false">#REF!</f>
        <v>#REF!</v>
      </c>
      <c r="C2154" s="25" t="e">
        <f aca="false">#REF!</f>
        <v>#REF!</v>
      </c>
      <c r="D2154" s="25" t="e">
        <f aca="false">#REF!</f>
        <v>#REF!</v>
      </c>
      <c r="E2154" s="25" t="e">
        <f aca="false">#REF!</f>
        <v>#REF!</v>
      </c>
      <c r="F2154" s="25" t="e">
        <f aca="false">#REF!</f>
        <v>#REF!</v>
      </c>
      <c r="G2154" s="25" t="e">
        <f aca="false">#REF!</f>
        <v>#REF!</v>
      </c>
      <c r="H2154" s="25" t="e">
        <f aca="false">#REF!</f>
        <v>#REF!</v>
      </c>
      <c r="I2154" s="25" t="e">
        <f aca="false">#REF!</f>
        <v>#REF!</v>
      </c>
      <c r="J2154" s="25" t="e">
        <f aca="false">#REF!</f>
        <v>#REF!</v>
      </c>
      <c r="K2154" s="25" t="e">
        <f aca="false">#REF!</f>
        <v>#REF!</v>
      </c>
      <c r="L2154" s="25" t="e">
        <f aca="false">#REF!</f>
        <v>#REF!</v>
      </c>
      <c r="M2154" s="25" t="e">
        <f aca="false">#REF!</f>
        <v>#REF!</v>
      </c>
      <c r="N2154" s="25" t="e">
        <f aca="false">#REF!</f>
        <v>#REF!</v>
      </c>
    </row>
    <row r="2155" s="25" customFormat="true" ht="12.75" hidden="true" customHeight="false" outlineLevel="0" collapsed="false">
      <c r="A2155" s="25" t="e">
        <f aca="false">#REF!</f>
        <v>#REF!</v>
      </c>
      <c r="B2155" s="25" t="e">
        <f aca="false">#REF!</f>
        <v>#REF!</v>
      </c>
      <c r="C2155" s="25" t="e">
        <f aca="false">#REF!</f>
        <v>#REF!</v>
      </c>
      <c r="D2155" s="25" t="e">
        <f aca="false">#REF!</f>
        <v>#REF!</v>
      </c>
      <c r="E2155" s="25" t="e">
        <f aca="false">#REF!</f>
        <v>#REF!</v>
      </c>
      <c r="F2155" s="25" t="e">
        <f aca="false">#REF!</f>
        <v>#REF!</v>
      </c>
      <c r="G2155" s="25" t="e">
        <f aca="false">#REF!</f>
        <v>#REF!</v>
      </c>
      <c r="H2155" s="25" t="e">
        <f aca="false">#REF!</f>
        <v>#REF!</v>
      </c>
      <c r="I2155" s="25" t="e">
        <f aca="false">#REF!</f>
        <v>#REF!</v>
      </c>
      <c r="J2155" s="25" t="e">
        <f aca="false">#REF!</f>
        <v>#REF!</v>
      </c>
      <c r="K2155" s="25" t="e">
        <f aca="false">#REF!</f>
        <v>#REF!</v>
      </c>
      <c r="L2155" s="25" t="e">
        <f aca="false">#REF!</f>
        <v>#REF!</v>
      </c>
      <c r="M2155" s="25" t="e">
        <f aca="false">#REF!</f>
        <v>#REF!</v>
      </c>
      <c r="N2155" s="25" t="e">
        <f aca="false">#REF!</f>
        <v>#REF!</v>
      </c>
    </row>
    <row r="2156" s="25" customFormat="true" ht="12.75" hidden="true" customHeight="false" outlineLevel="0" collapsed="false">
      <c r="A2156" s="25" t="e">
        <f aca="false">#REF!</f>
        <v>#REF!</v>
      </c>
      <c r="B2156" s="25" t="e">
        <f aca="false">#REF!</f>
        <v>#REF!</v>
      </c>
      <c r="C2156" s="25" t="e">
        <f aca="false">#REF!</f>
        <v>#REF!</v>
      </c>
      <c r="D2156" s="25" t="e">
        <f aca="false">#REF!</f>
        <v>#REF!</v>
      </c>
      <c r="E2156" s="25" t="e">
        <f aca="false">#REF!</f>
        <v>#REF!</v>
      </c>
      <c r="F2156" s="25" t="e">
        <f aca="false">#REF!</f>
        <v>#REF!</v>
      </c>
      <c r="G2156" s="25" t="e">
        <f aca="false">#REF!</f>
        <v>#REF!</v>
      </c>
      <c r="H2156" s="25" t="e">
        <f aca="false">#REF!</f>
        <v>#REF!</v>
      </c>
      <c r="I2156" s="25" t="e">
        <f aca="false">#REF!</f>
        <v>#REF!</v>
      </c>
      <c r="J2156" s="25" t="e">
        <f aca="false">#REF!</f>
        <v>#REF!</v>
      </c>
      <c r="K2156" s="25" t="e">
        <f aca="false">#REF!</f>
        <v>#REF!</v>
      </c>
      <c r="L2156" s="25" t="e">
        <f aca="false">#REF!</f>
        <v>#REF!</v>
      </c>
      <c r="M2156" s="25" t="e">
        <f aca="false">#REF!</f>
        <v>#REF!</v>
      </c>
      <c r="N2156" s="25" t="e">
        <f aca="false">#REF!</f>
        <v>#REF!</v>
      </c>
    </row>
    <row r="2157" s="25" customFormat="true" ht="12.75" hidden="true" customHeight="false" outlineLevel="0" collapsed="false">
      <c r="A2157" s="25" t="e">
        <f aca="false">#REF!</f>
        <v>#REF!</v>
      </c>
      <c r="B2157" s="25" t="e">
        <f aca="false">#REF!</f>
        <v>#REF!</v>
      </c>
      <c r="C2157" s="25" t="e">
        <f aca="false">#REF!</f>
        <v>#REF!</v>
      </c>
      <c r="D2157" s="25" t="e">
        <f aca="false">#REF!</f>
        <v>#REF!</v>
      </c>
      <c r="E2157" s="25" t="e">
        <f aca="false">#REF!</f>
        <v>#REF!</v>
      </c>
      <c r="F2157" s="25" t="e">
        <f aca="false">#REF!</f>
        <v>#REF!</v>
      </c>
      <c r="G2157" s="25" t="e">
        <f aca="false">#REF!</f>
        <v>#REF!</v>
      </c>
      <c r="H2157" s="25" t="e">
        <f aca="false">#REF!</f>
        <v>#REF!</v>
      </c>
      <c r="I2157" s="25" t="e">
        <f aca="false">#REF!</f>
        <v>#REF!</v>
      </c>
      <c r="J2157" s="25" t="e">
        <f aca="false">#REF!</f>
        <v>#REF!</v>
      </c>
      <c r="K2157" s="25" t="e">
        <f aca="false">#REF!</f>
        <v>#REF!</v>
      </c>
      <c r="L2157" s="25" t="e">
        <f aca="false">#REF!</f>
        <v>#REF!</v>
      </c>
      <c r="M2157" s="25" t="e">
        <f aca="false">#REF!</f>
        <v>#REF!</v>
      </c>
      <c r="N2157" s="25" t="e">
        <f aca="false">#REF!</f>
        <v>#REF!</v>
      </c>
    </row>
    <row r="2158" s="25" customFormat="true" ht="12.75" hidden="true" customHeight="false" outlineLevel="0" collapsed="false">
      <c r="A2158" s="25" t="e">
        <f aca="false">#REF!</f>
        <v>#REF!</v>
      </c>
      <c r="B2158" s="25" t="e">
        <f aca="false">#REF!</f>
        <v>#REF!</v>
      </c>
      <c r="C2158" s="25" t="e">
        <f aca="false">#REF!</f>
        <v>#REF!</v>
      </c>
      <c r="D2158" s="25" t="e">
        <f aca="false">#REF!</f>
        <v>#REF!</v>
      </c>
      <c r="E2158" s="25" t="e">
        <f aca="false">#REF!</f>
        <v>#REF!</v>
      </c>
      <c r="F2158" s="25" t="e">
        <f aca="false">#REF!</f>
        <v>#REF!</v>
      </c>
      <c r="G2158" s="25" t="e">
        <f aca="false">#REF!</f>
        <v>#REF!</v>
      </c>
      <c r="H2158" s="25" t="e">
        <f aca="false">#REF!</f>
        <v>#REF!</v>
      </c>
      <c r="I2158" s="25" t="e">
        <f aca="false">#REF!</f>
        <v>#REF!</v>
      </c>
      <c r="J2158" s="25" t="e">
        <f aca="false">#REF!</f>
        <v>#REF!</v>
      </c>
      <c r="K2158" s="25" t="e">
        <f aca="false">#REF!</f>
        <v>#REF!</v>
      </c>
      <c r="L2158" s="25" t="e">
        <f aca="false">#REF!</f>
        <v>#REF!</v>
      </c>
      <c r="M2158" s="25" t="e">
        <f aca="false">#REF!</f>
        <v>#REF!</v>
      </c>
      <c r="N2158" s="25" t="e">
        <f aca="false">#REF!</f>
        <v>#REF!</v>
      </c>
    </row>
    <row r="2159" s="25" customFormat="true" ht="12.75" hidden="true" customHeight="false" outlineLevel="0" collapsed="false">
      <c r="A2159" s="25" t="e">
        <f aca="false">#REF!</f>
        <v>#REF!</v>
      </c>
      <c r="B2159" s="25" t="e">
        <f aca="false">#REF!</f>
        <v>#REF!</v>
      </c>
      <c r="C2159" s="25" t="e">
        <f aca="false">#REF!</f>
        <v>#REF!</v>
      </c>
      <c r="D2159" s="25" t="e">
        <f aca="false">#REF!</f>
        <v>#REF!</v>
      </c>
      <c r="E2159" s="25" t="e">
        <f aca="false">#REF!</f>
        <v>#REF!</v>
      </c>
      <c r="F2159" s="25" t="e">
        <f aca="false">#REF!</f>
        <v>#REF!</v>
      </c>
      <c r="G2159" s="25" t="e">
        <f aca="false">#REF!</f>
        <v>#REF!</v>
      </c>
      <c r="H2159" s="25" t="e">
        <f aca="false">#REF!</f>
        <v>#REF!</v>
      </c>
      <c r="I2159" s="25" t="e">
        <f aca="false">#REF!</f>
        <v>#REF!</v>
      </c>
      <c r="J2159" s="25" t="e">
        <f aca="false">#REF!</f>
        <v>#REF!</v>
      </c>
      <c r="K2159" s="25" t="e">
        <f aca="false">#REF!</f>
        <v>#REF!</v>
      </c>
      <c r="L2159" s="25" t="e">
        <f aca="false">#REF!</f>
        <v>#REF!</v>
      </c>
      <c r="M2159" s="25" t="e">
        <f aca="false">#REF!</f>
        <v>#REF!</v>
      </c>
      <c r="N2159" s="25" t="e">
        <f aca="false">#REF!</f>
        <v>#REF!</v>
      </c>
    </row>
    <row r="2160" s="25" customFormat="true" ht="12.75" hidden="true" customHeight="false" outlineLevel="0" collapsed="false">
      <c r="A2160" s="25" t="e">
        <f aca="false">#REF!</f>
        <v>#REF!</v>
      </c>
      <c r="B2160" s="25" t="e">
        <f aca="false">#REF!</f>
        <v>#REF!</v>
      </c>
      <c r="C2160" s="25" t="e">
        <f aca="false">#REF!</f>
        <v>#REF!</v>
      </c>
      <c r="D2160" s="25" t="e">
        <f aca="false">#REF!</f>
        <v>#REF!</v>
      </c>
      <c r="E2160" s="25" t="e">
        <f aca="false">#REF!</f>
        <v>#REF!</v>
      </c>
      <c r="F2160" s="25" t="e">
        <f aca="false">#REF!</f>
        <v>#REF!</v>
      </c>
      <c r="G2160" s="25" t="e">
        <f aca="false">#REF!</f>
        <v>#REF!</v>
      </c>
      <c r="H2160" s="25" t="e">
        <f aca="false">#REF!</f>
        <v>#REF!</v>
      </c>
      <c r="I2160" s="25" t="e">
        <f aca="false">#REF!</f>
        <v>#REF!</v>
      </c>
      <c r="J2160" s="25" t="e">
        <f aca="false">#REF!</f>
        <v>#REF!</v>
      </c>
      <c r="K2160" s="25" t="e">
        <f aca="false">#REF!</f>
        <v>#REF!</v>
      </c>
      <c r="L2160" s="25" t="e">
        <f aca="false">#REF!</f>
        <v>#REF!</v>
      </c>
      <c r="M2160" s="25" t="e">
        <f aca="false">#REF!</f>
        <v>#REF!</v>
      </c>
      <c r="N2160" s="25" t="e">
        <f aca="false">#REF!</f>
        <v>#REF!</v>
      </c>
    </row>
    <row r="2161" s="25" customFormat="true" ht="12.75" hidden="true" customHeight="false" outlineLevel="0" collapsed="false">
      <c r="A2161" s="25" t="e">
        <f aca="false">#REF!</f>
        <v>#REF!</v>
      </c>
      <c r="B2161" s="25" t="e">
        <f aca="false">#REF!</f>
        <v>#REF!</v>
      </c>
      <c r="C2161" s="25" t="e">
        <f aca="false">#REF!</f>
        <v>#REF!</v>
      </c>
      <c r="D2161" s="25" t="e">
        <f aca="false">#REF!</f>
        <v>#REF!</v>
      </c>
      <c r="E2161" s="25" t="e">
        <f aca="false">#REF!</f>
        <v>#REF!</v>
      </c>
      <c r="F2161" s="25" t="e">
        <f aca="false">#REF!</f>
        <v>#REF!</v>
      </c>
      <c r="G2161" s="25" t="e">
        <f aca="false">#REF!</f>
        <v>#REF!</v>
      </c>
      <c r="H2161" s="25" t="e">
        <f aca="false">#REF!</f>
        <v>#REF!</v>
      </c>
      <c r="I2161" s="25" t="e">
        <f aca="false">#REF!</f>
        <v>#REF!</v>
      </c>
      <c r="J2161" s="25" t="e">
        <f aca="false">#REF!</f>
        <v>#REF!</v>
      </c>
      <c r="K2161" s="25" t="e">
        <f aca="false">#REF!</f>
        <v>#REF!</v>
      </c>
      <c r="L2161" s="25" t="e">
        <f aca="false">#REF!</f>
        <v>#REF!</v>
      </c>
      <c r="M2161" s="25" t="e">
        <f aca="false">#REF!</f>
        <v>#REF!</v>
      </c>
      <c r="N2161" s="25" t="e">
        <f aca="false">#REF!</f>
        <v>#REF!</v>
      </c>
    </row>
    <row r="2162" s="25" customFormat="true" ht="12.75" hidden="true" customHeight="false" outlineLevel="0" collapsed="false">
      <c r="A2162" s="25" t="e">
        <f aca="false">#REF!</f>
        <v>#REF!</v>
      </c>
      <c r="B2162" s="25" t="e">
        <f aca="false">#REF!</f>
        <v>#REF!</v>
      </c>
      <c r="C2162" s="25" t="e">
        <f aca="false">#REF!</f>
        <v>#REF!</v>
      </c>
      <c r="D2162" s="25" t="e">
        <f aca="false">#REF!</f>
        <v>#REF!</v>
      </c>
      <c r="E2162" s="25" t="e">
        <f aca="false">#REF!</f>
        <v>#REF!</v>
      </c>
      <c r="F2162" s="25" t="e">
        <f aca="false">#REF!</f>
        <v>#REF!</v>
      </c>
      <c r="G2162" s="25" t="e">
        <f aca="false">#REF!</f>
        <v>#REF!</v>
      </c>
      <c r="H2162" s="25" t="e">
        <f aca="false">#REF!</f>
        <v>#REF!</v>
      </c>
      <c r="I2162" s="25" t="e">
        <f aca="false">#REF!</f>
        <v>#REF!</v>
      </c>
      <c r="J2162" s="25" t="e">
        <f aca="false">#REF!</f>
        <v>#REF!</v>
      </c>
      <c r="K2162" s="25" t="e">
        <f aca="false">#REF!</f>
        <v>#REF!</v>
      </c>
      <c r="L2162" s="25" t="e">
        <f aca="false">#REF!</f>
        <v>#REF!</v>
      </c>
      <c r="M2162" s="25" t="e">
        <f aca="false">#REF!</f>
        <v>#REF!</v>
      </c>
      <c r="N2162" s="25" t="e">
        <f aca="false">#REF!</f>
        <v>#REF!</v>
      </c>
    </row>
    <row r="2163" s="25" customFormat="true" ht="12.75" hidden="true" customHeight="false" outlineLevel="0" collapsed="false">
      <c r="A2163" s="25" t="e">
        <f aca="false">#REF!</f>
        <v>#REF!</v>
      </c>
      <c r="B2163" s="25" t="e">
        <f aca="false">#REF!</f>
        <v>#REF!</v>
      </c>
      <c r="C2163" s="25" t="e">
        <f aca="false">#REF!</f>
        <v>#REF!</v>
      </c>
      <c r="D2163" s="25" t="e">
        <f aca="false">#REF!</f>
        <v>#REF!</v>
      </c>
      <c r="E2163" s="25" t="e">
        <f aca="false">#REF!</f>
        <v>#REF!</v>
      </c>
      <c r="F2163" s="25" t="e">
        <f aca="false">#REF!</f>
        <v>#REF!</v>
      </c>
      <c r="G2163" s="25" t="e">
        <f aca="false">#REF!</f>
        <v>#REF!</v>
      </c>
      <c r="H2163" s="25" t="e">
        <f aca="false">#REF!</f>
        <v>#REF!</v>
      </c>
      <c r="I2163" s="25" t="e">
        <f aca="false">#REF!</f>
        <v>#REF!</v>
      </c>
      <c r="J2163" s="25" t="e">
        <f aca="false">#REF!</f>
        <v>#REF!</v>
      </c>
      <c r="K2163" s="25" t="e">
        <f aca="false">#REF!</f>
        <v>#REF!</v>
      </c>
      <c r="L2163" s="25" t="e">
        <f aca="false">#REF!</f>
        <v>#REF!</v>
      </c>
      <c r="M2163" s="25" t="e">
        <f aca="false">#REF!</f>
        <v>#REF!</v>
      </c>
      <c r="N2163" s="25" t="e">
        <f aca="false">#REF!</f>
        <v>#REF!</v>
      </c>
    </row>
    <row r="2164" s="25" customFormat="true" ht="12.75" hidden="true" customHeight="false" outlineLevel="0" collapsed="false">
      <c r="A2164" s="25" t="e">
        <f aca="false">#REF!</f>
        <v>#REF!</v>
      </c>
      <c r="B2164" s="25" t="e">
        <f aca="false">#REF!</f>
        <v>#REF!</v>
      </c>
      <c r="C2164" s="25" t="e">
        <f aca="false">#REF!</f>
        <v>#REF!</v>
      </c>
      <c r="D2164" s="25" t="e">
        <f aca="false">#REF!</f>
        <v>#REF!</v>
      </c>
      <c r="E2164" s="25" t="e">
        <f aca="false">#REF!</f>
        <v>#REF!</v>
      </c>
      <c r="F2164" s="25" t="e">
        <f aca="false">#REF!</f>
        <v>#REF!</v>
      </c>
      <c r="G2164" s="25" t="e">
        <f aca="false">#REF!</f>
        <v>#REF!</v>
      </c>
      <c r="H2164" s="25" t="e">
        <f aca="false">#REF!</f>
        <v>#REF!</v>
      </c>
      <c r="I2164" s="25" t="e">
        <f aca="false">#REF!</f>
        <v>#REF!</v>
      </c>
      <c r="J2164" s="25" t="e">
        <f aca="false">#REF!</f>
        <v>#REF!</v>
      </c>
      <c r="K2164" s="25" t="e">
        <f aca="false">#REF!</f>
        <v>#REF!</v>
      </c>
      <c r="L2164" s="25" t="e">
        <f aca="false">#REF!</f>
        <v>#REF!</v>
      </c>
      <c r="M2164" s="25" t="e">
        <f aca="false">#REF!</f>
        <v>#REF!</v>
      </c>
      <c r="N2164" s="25" t="e">
        <f aca="false">#REF!</f>
        <v>#REF!</v>
      </c>
    </row>
    <row r="2165" s="25" customFormat="true" ht="12.75" hidden="true" customHeight="false" outlineLevel="0" collapsed="false">
      <c r="A2165" s="25" t="e">
        <f aca="false">#REF!</f>
        <v>#REF!</v>
      </c>
      <c r="B2165" s="25" t="e">
        <f aca="false">#REF!</f>
        <v>#REF!</v>
      </c>
      <c r="C2165" s="25" t="e">
        <f aca="false">#REF!</f>
        <v>#REF!</v>
      </c>
      <c r="D2165" s="25" t="e">
        <f aca="false">#REF!</f>
        <v>#REF!</v>
      </c>
      <c r="E2165" s="25" t="e">
        <f aca="false">#REF!</f>
        <v>#REF!</v>
      </c>
      <c r="F2165" s="25" t="e">
        <f aca="false">#REF!</f>
        <v>#REF!</v>
      </c>
      <c r="G2165" s="25" t="e">
        <f aca="false">#REF!</f>
        <v>#REF!</v>
      </c>
      <c r="H2165" s="25" t="e">
        <f aca="false">#REF!</f>
        <v>#REF!</v>
      </c>
      <c r="I2165" s="25" t="e">
        <f aca="false">#REF!</f>
        <v>#REF!</v>
      </c>
      <c r="J2165" s="25" t="e">
        <f aca="false">#REF!</f>
        <v>#REF!</v>
      </c>
      <c r="K2165" s="25" t="e">
        <f aca="false">#REF!</f>
        <v>#REF!</v>
      </c>
      <c r="L2165" s="25" t="e">
        <f aca="false">#REF!</f>
        <v>#REF!</v>
      </c>
      <c r="M2165" s="25" t="e">
        <f aca="false">#REF!</f>
        <v>#REF!</v>
      </c>
      <c r="N2165" s="25" t="e">
        <f aca="false">#REF!</f>
        <v>#REF!</v>
      </c>
    </row>
    <row r="2166" s="25" customFormat="true" ht="12.75" hidden="true" customHeight="false" outlineLevel="0" collapsed="false">
      <c r="A2166" s="25" t="e">
        <f aca="false">#REF!</f>
        <v>#REF!</v>
      </c>
      <c r="B2166" s="25" t="e">
        <f aca="false">#REF!</f>
        <v>#REF!</v>
      </c>
      <c r="C2166" s="25" t="e">
        <f aca="false">#REF!</f>
        <v>#REF!</v>
      </c>
      <c r="D2166" s="25" t="e">
        <f aca="false">#REF!</f>
        <v>#REF!</v>
      </c>
      <c r="E2166" s="25" t="e">
        <f aca="false">#REF!</f>
        <v>#REF!</v>
      </c>
      <c r="F2166" s="25" t="e">
        <f aca="false">#REF!</f>
        <v>#REF!</v>
      </c>
      <c r="G2166" s="25" t="e">
        <f aca="false">#REF!</f>
        <v>#REF!</v>
      </c>
      <c r="H2166" s="25" t="e">
        <f aca="false">#REF!</f>
        <v>#REF!</v>
      </c>
      <c r="I2166" s="25" t="e">
        <f aca="false">#REF!</f>
        <v>#REF!</v>
      </c>
      <c r="J2166" s="25" t="e">
        <f aca="false">#REF!</f>
        <v>#REF!</v>
      </c>
      <c r="K2166" s="25" t="e">
        <f aca="false">#REF!</f>
        <v>#REF!</v>
      </c>
      <c r="L2166" s="25" t="e">
        <f aca="false">#REF!</f>
        <v>#REF!</v>
      </c>
      <c r="M2166" s="25" t="e">
        <f aca="false">#REF!</f>
        <v>#REF!</v>
      </c>
      <c r="N2166" s="25" t="e">
        <f aca="false">#REF!</f>
        <v>#REF!</v>
      </c>
    </row>
    <row r="2167" s="25" customFormat="true" ht="12.75" hidden="true" customHeight="false" outlineLevel="0" collapsed="false">
      <c r="A2167" s="25" t="e">
        <f aca="false">#REF!</f>
        <v>#REF!</v>
      </c>
      <c r="B2167" s="25" t="e">
        <f aca="false">#REF!</f>
        <v>#REF!</v>
      </c>
      <c r="C2167" s="25" t="e">
        <f aca="false">#REF!</f>
        <v>#REF!</v>
      </c>
      <c r="D2167" s="25" t="e">
        <f aca="false">#REF!</f>
        <v>#REF!</v>
      </c>
      <c r="E2167" s="25" t="e">
        <f aca="false">#REF!</f>
        <v>#REF!</v>
      </c>
      <c r="F2167" s="25" t="e">
        <f aca="false">#REF!</f>
        <v>#REF!</v>
      </c>
      <c r="G2167" s="25" t="e">
        <f aca="false">#REF!</f>
        <v>#REF!</v>
      </c>
      <c r="H2167" s="25" t="e">
        <f aca="false">#REF!</f>
        <v>#REF!</v>
      </c>
      <c r="I2167" s="25" t="e">
        <f aca="false">#REF!</f>
        <v>#REF!</v>
      </c>
      <c r="J2167" s="25" t="e">
        <f aca="false">#REF!</f>
        <v>#REF!</v>
      </c>
      <c r="K2167" s="25" t="e">
        <f aca="false">#REF!</f>
        <v>#REF!</v>
      </c>
      <c r="L2167" s="25" t="e">
        <f aca="false">#REF!</f>
        <v>#REF!</v>
      </c>
      <c r="M2167" s="25" t="e">
        <f aca="false">#REF!</f>
        <v>#REF!</v>
      </c>
      <c r="N2167" s="25" t="e">
        <f aca="false">#REF!</f>
        <v>#REF!</v>
      </c>
    </row>
    <row r="2168" s="25" customFormat="true" ht="12.75" hidden="true" customHeight="false" outlineLevel="0" collapsed="false">
      <c r="A2168" s="25" t="e">
        <f aca="false">#REF!</f>
        <v>#REF!</v>
      </c>
      <c r="B2168" s="25" t="e">
        <f aca="false">#REF!</f>
        <v>#REF!</v>
      </c>
      <c r="C2168" s="25" t="e">
        <f aca="false">#REF!</f>
        <v>#REF!</v>
      </c>
      <c r="D2168" s="25" t="e">
        <f aca="false">#REF!</f>
        <v>#REF!</v>
      </c>
      <c r="E2168" s="25" t="e">
        <f aca="false">#REF!</f>
        <v>#REF!</v>
      </c>
      <c r="F2168" s="25" t="e">
        <f aca="false">#REF!</f>
        <v>#REF!</v>
      </c>
      <c r="G2168" s="25" t="e">
        <f aca="false">#REF!</f>
        <v>#REF!</v>
      </c>
      <c r="H2168" s="25" t="e">
        <f aca="false">#REF!</f>
        <v>#REF!</v>
      </c>
      <c r="I2168" s="25" t="e">
        <f aca="false">#REF!</f>
        <v>#REF!</v>
      </c>
      <c r="J2168" s="25" t="e">
        <f aca="false">#REF!</f>
        <v>#REF!</v>
      </c>
      <c r="K2168" s="25" t="e">
        <f aca="false">#REF!</f>
        <v>#REF!</v>
      </c>
      <c r="L2168" s="25" t="e">
        <f aca="false">#REF!</f>
        <v>#REF!</v>
      </c>
      <c r="M2168" s="25" t="e">
        <f aca="false">#REF!</f>
        <v>#REF!</v>
      </c>
      <c r="N2168" s="25" t="e">
        <f aca="false">#REF!</f>
        <v>#REF!</v>
      </c>
    </row>
    <row r="2169" s="25" customFormat="true" ht="12.75" hidden="true" customHeight="false" outlineLevel="0" collapsed="false">
      <c r="A2169" s="25" t="e">
        <f aca="false">#REF!</f>
        <v>#REF!</v>
      </c>
      <c r="B2169" s="25" t="e">
        <f aca="false">#REF!</f>
        <v>#REF!</v>
      </c>
      <c r="C2169" s="25" t="e">
        <f aca="false">#REF!</f>
        <v>#REF!</v>
      </c>
      <c r="D2169" s="25" t="e">
        <f aca="false">#REF!</f>
        <v>#REF!</v>
      </c>
      <c r="E2169" s="25" t="e">
        <f aca="false">#REF!</f>
        <v>#REF!</v>
      </c>
      <c r="F2169" s="25" t="e">
        <f aca="false">#REF!</f>
        <v>#REF!</v>
      </c>
      <c r="G2169" s="25" t="e">
        <f aca="false">#REF!</f>
        <v>#REF!</v>
      </c>
      <c r="H2169" s="25" t="e">
        <f aca="false">#REF!</f>
        <v>#REF!</v>
      </c>
      <c r="I2169" s="25" t="e">
        <f aca="false">#REF!</f>
        <v>#REF!</v>
      </c>
      <c r="J2169" s="25" t="e">
        <f aca="false">#REF!</f>
        <v>#REF!</v>
      </c>
      <c r="K2169" s="25" t="e">
        <f aca="false">#REF!</f>
        <v>#REF!</v>
      </c>
      <c r="L2169" s="25" t="e">
        <f aca="false">#REF!</f>
        <v>#REF!</v>
      </c>
      <c r="M2169" s="25" t="e">
        <f aca="false">#REF!</f>
        <v>#REF!</v>
      </c>
      <c r="N2169" s="25" t="e">
        <f aca="false">#REF!</f>
        <v>#REF!</v>
      </c>
    </row>
    <row r="2170" s="25" customFormat="true" ht="12.75" hidden="true" customHeight="false" outlineLevel="0" collapsed="false">
      <c r="A2170" s="25" t="e">
        <f aca="false">#REF!</f>
        <v>#REF!</v>
      </c>
      <c r="B2170" s="25" t="e">
        <f aca="false">#REF!</f>
        <v>#REF!</v>
      </c>
      <c r="C2170" s="25" t="e">
        <f aca="false">#REF!</f>
        <v>#REF!</v>
      </c>
      <c r="D2170" s="25" t="e">
        <f aca="false">#REF!</f>
        <v>#REF!</v>
      </c>
      <c r="E2170" s="25" t="e">
        <f aca="false">#REF!</f>
        <v>#REF!</v>
      </c>
      <c r="F2170" s="25" t="e">
        <f aca="false">#REF!</f>
        <v>#REF!</v>
      </c>
      <c r="G2170" s="25" t="e">
        <f aca="false">#REF!</f>
        <v>#REF!</v>
      </c>
      <c r="H2170" s="25" t="e">
        <f aca="false">#REF!</f>
        <v>#REF!</v>
      </c>
      <c r="I2170" s="25" t="e">
        <f aca="false">#REF!</f>
        <v>#REF!</v>
      </c>
      <c r="J2170" s="25" t="e">
        <f aca="false">#REF!</f>
        <v>#REF!</v>
      </c>
      <c r="K2170" s="25" t="e">
        <f aca="false">#REF!</f>
        <v>#REF!</v>
      </c>
      <c r="L2170" s="25" t="e">
        <f aca="false">#REF!</f>
        <v>#REF!</v>
      </c>
      <c r="M2170" s="25" t="e">
        <f aca="false">#REF!</f>
        <v>#REF!</v>
      </c>
      <c r="N2170" s="25" t="e">
        <f aca="false">#REF!</f>
        <v>#REF!</v>
      </c>
    </row>
    <row r="2171" s="25" customFormat="true" ht="12.75" hidden="true" customHeight="false" outlineLevel="0" collapsed="false">
      <c r="A2171" s="25" t="e">
        <f aca="false">#REF!</f>
        <v>#REF!</v>
      </c>
      <c r="B2171" s="25" t="e">
        <f aca="false">#REF!</f>
        <v>#REF!</v>
      </c>
      <c r="C2171" s="25" t="e">
        <f aca="false">#REF!</f>
        <v>#REF!</v>
      </c>
      <c r="D2171" s="25" t="e">
        <f aca="false">#REF!</f>
        <v>#REF!</v>
      </c>
      <c r="E2171" s="25" t="e">
        <f aca="false">#REF!</f>
        <v>#REF!</v>
      </c>
      <c r="F2171" s="25" t="e">
        <f aca="false">#REF!</f>
        <v>#REF!</v>
      </c>
      <c r="G2171" s="25" t="e">
        <f aca="false">#REF!</f>
        <v>#REF!</v>
      </c>
      <c r="H2171" s="25" t="e">
        <f aca="false">#REF!</f>
        <v>#REF!</v>
      </c>
      <c r="I2171" s="25" t="e">
        <f aca="false">#REF!</f>
        <v>#REF!</v>
      </c>
      <c r="J2171" s="25" t="e">
        <f aca="false">#REF!</f>
        <v>#REF!</v>
      </c>
      <c r="K2171" s="25" t="e">
        <f aca="false">#REF!</f>
        <v>#REF!</v>
      </c>
      <c r="L2171" s="25" t="e">
        <f aca="false">#REF!</f>
        <v>#REF!</v>
      </c>
      <c r="M2171" s="25" t="e">
        <f aca="false">#REF!</f>
        <v>#REF!</v>
      </c>
      <c r="N2171" s="25" t="e">
        <f aca="false">#REF!</f>
        <v>#REF!</v>
      </c>
    </row>
    <row r="2172" s="25" customFormat="true" ht="12.75" hidden="true" customHeight="false" outlineLevel="0" collapsed="false">
      <c r="A2172" s="25" t="e">
        <f aca="false">#REF!</f>
        <v>#REF!</v>
      </c>
      <c r="B2172" s="25" t="e">
        <f aca="false">#REF!</f>
        <v>#REF!</v>
      </c>
      <c r="C2172" s="25" t="e">
        <f aca="false">#REF!</f>
        <v>#REF!</v>
      </c>
      <c r="D2172" s="25" t="e">
        <f aca="false">#REF!</f>
        <v>#REF!</v>
      </c>
      <c r="E2172" s="25" t="e">
        <f aca="false">#REF!</f>
        <v>#REF!</v>
      </c>
      <c r="F2172" s="25" t="e">
        <f aca="false">#REF!</f>
        <v>#REF!</v>
      </c>
      <c r="G2172" s="25" t="e">
        <f aca="false">#REF!</f>
        <v>#REF!</v>
      </c>
      <c r="H2172" s="25" t="e">
        <f aca="false">#REF!</f>
        <v>#REF!</v>
      </c>
      <c r="I2172" s="25" t="e">
        <f aca="false">#REF!</f>
        <v>#REF!</v>
      </c>
      <c r="J2172" s="25" t="e">
        <f aca="false">#REF!</f>
        <v>#REF!</v>
      </c>
      <c r="K2172" s="25" t="e">
        <f aca="false">#REF!</f>
        <v>#REF!</v>
      </c>
      <c r="L2172" s="25" t="e">
        <f aca="false">#REF!</f>
        <v>#REF!</v>
      </c>
      <c r="M2172" s="25" t="e">
        <f aca="false">#REF!</f>
        <v>#REF!</v>
      </c>
      <c r="N2172" s="25" t="e">
        <f aca="false">#REF!</f>
        <v>#REF!</v>
      </c>
    </row>
    <row r="2173" s="25" customFormat="true" ht="12.75" hidden="true" customHeight="false" outlineLevel="0" collapsed="false">
      <c r="A2173" s="25" t="e">
        <f aca="false">#REF!</f>
        <v>#REF!</v>
      </c>
      <c r="B2173" s="25" t="e">
        <f aca="false">#REF!</f>
        <v>#REF!</v>
      </c>
      <c r="C2173" s="25" t="e">
        <f aca="false">#REF!</f>
        <v>#REF!</v>
      </c>
      <c r="D2173" s="25" t="e">
        <f aca="false">#REF!</f>
        <v>#REF!</v>
      </c>
      <c r="E2173" s="25" t="e">
        <f aca="false">#REF!</f>
        <v>#REF!</v>
      </c>
      <c r="F2173" s="25" t="e">
        <f aca="false">#REF!</f>
        <v>#REF!</v>
      </c>
      <c r="G2173" s="25" t="e">
        <f aca="false">#REF!</f>
        <v>#REF!</v>
      </c>
      <c r="H2173" s="25" t="e">
        <f aca="false">#REF!</f>
        <v>#REF!</v>
      </c>
      <c r="I2173" s="25" t="e">
        <f aca="false">#REF!</f>
        <v>#REF!</v>
      </c>
      <c r="J2173" s="25" t="e">
        <f aca="false">#REF!</f>
        <v>#REF!</v>
      </c>
      <c r="K2173" s="25" t="e">
        <f aca="false">#REF!</f>
        <v>#REF!</v>
      </c>
      <c r="L2173" s="25" t="e">
        <f aca="false">#REF!</f>
        <v>#REF!</v>
      </c>
      <c r="M2173" s="25" t="e">
        <f aca="false">#REF!</f>
        <v>#REF!</v>
      </c>
      <c r="N2173" s="25" t="e">
        <f aca="false">#REF!</f>
        <v>#REF!</v>
      </c>
    </row>
    <row r="2174" s="25" customFormat="true" ht="12.75" hidden="true" customHeight="false" outlineLevel="0" collapsed="false">
      <c r="A2174" s="25" t="e">
        <f aca="false">#REF!</f>
        <v>#REF!</v>
      </c>
      <c r="B2174" s="25" t="e">
        <f aca="false">#REF!</f>
        <v>#REF!</v>
      </c>
      <c r="C2174" s="25" t="e">
        <f aca="false">#REF!</f>
        <v>#REF!</v>
      </c>
      <c r="D2174" s="25" t="e">
        <f aca="false">#REF!</f>
        <v>#REF!</v>
      </c>
      <c r="E2174" s="25" t="e">
        <f aca="false">#REF!</f>
        <v>#REF!</v>
      </c>
      <c r="F2174" s="25" t="e">
        <f aca="false">#REF!</f>
        <v>#REF!</v>
      </c>
      <c r="G2174" s="25" t="e">
        <f aca="false">#REF!</f>
        <v>#REF!</v>
      </c>
      <c r="H2174" s="25" t="e">
        <f aca="false">#REF!</f>
        <v>#REF!</v>
      </c>
      <c r="I2174" s="25" t="e">
        <f aca="false">#REF!</f>
        <v>#REF!</v>
      </c>
      <c r="J2174" s="25" t="e">
        <f aca="false">#REF!</f>
        <v>#REF!</v>
      </c>
      <c r="K2174" s="25" t="e">
        <f aca="false">#REF!</f>
        <v>#REF!</v>
      </c>
      <c r="L2174" s="25" t="e">
        <f aca="false">#REF!</f>
        <v>#REF!</v>
      </c>
      <c r="M2174" s="25" t="e">
        <f aca="false">#REF!</f>
        <v>#REF!</v>
      </c>
      <c r="N2174" s="25" t="e">
        <f aca="false">#REF!</f>
        <v>#REF!</v>
      </c>
    </row>
    <row r="2175" s="25" customFormat="true" ht="12.75" hidden="true" customHeight="false" outlineLevel="0" collapsed="false">
      <c r="A2175" s="25" t="e">
        <f aca="false">#REF!</f>
        <v>#REF!</v>
      </c>
      <c r="B2175" s="25" t="e">
        <f aca="false">#REF!</f>
        <v>#REF!</v>
      </c>
      <c r="C2175" s="25" t="e">
        <f aca="false">#REF!</f>
        <v>#REF!</v>
      </c>
      <c r="D2175" s="25" t="e">
        <f aca="false">#REF!</f>
        <v>#REF!</v>
      </c>
      <c r="E2175" s="25" t="e">
        <f aca="false">#REF!</f>
        <v>#REF!</v>
      </c>
      <c r="F2175" s="25" t="e">
        <f aca="false">#REF!</f>
        <v>#REF!</v>
      </c>
      <c r="G2175" s="25" t="e">
        <f aca="false">#REF!</f>
        <v>#REF!</v>
      </c>
      <c r="H2175" s="25" t="e">
        <f aca="false">#REF!</f>
        <v>#REF!</v>
      </c>
      <c r="I2175" s="25" t="e">
        <f aca="false">#REF!</f>
        <v>#REF!</v>
      </c>
      <c r="J2175" s="25" t="e">
        <f aca="false">#REF!</f>
        <v>#REF!</v>
      </c>
      <c r="K2175" s="25" t="e">
        <f aca="false">#REF!</f>
        <v>#REF!</v>
      </c>
      <c r="L2175" s="25" t="e">
        <f aca="false">#REF!</f>
        <v>#REF!</v>
      </c>
      <c r="M2175" s="25" t="e">
        <f aca="false">#REF!</f>
        <v>#REF!</v>
      </c>
      <c r="N2175" s="25" t="e">
        <f aca="false">#REF!</f>
        <v>#REF!</v>
      </c>
    </row>
    <row r="2176" s="25" customFormat="true" ht="12.75" hidden="true" customHeight="false" outlineLevel="0" collapsed="false">
      <c r="A2176" s="25" t="e">
        <f aca="false">#REF!</f>
        <v>#REF!</v>
      </c>
      <c r="B2176" s="25" t="e">
        <f aca="false">#REF!</f>
        <v>#REF!</v>
      </c>
      <c r="C2176" s="25" t="e">
        <f aca="false">#REF!</f>
        <v>#REF!</v>
      </c>
      <c r="D2176" s="25" t="e">
        <f aca="false">#REF!</f>
        <v>#REF!</v>
      </c>
      <c r="E2176" s="25" t="e">
        <f aca="false">#REF!</f>
        <v>#REF!</v>
      </c>
      <c r="F2176" s="25" t="e">
        <f aca="false">#REF!</f>
        <v>#REF!</v>
      </c>
      <c r="G2176" s="25" t="e">
        <f aca="false">#REF!</f>
        <v>#REF!</v>
      </c>
      <c r="H2176" s="25" t="e">
        <f aca="false">#REF!</f>
        <v>#REF!</v>
      </c>
      <c r="I2176" s="25" t="e">
        <f aca="false">#REF!</f>
        <v>#REF!</v>
      </c>
      <c r="J2176" s="25" t="e">
        <f aca="false">#REF!</f>
        <v>#REF!</v>
      </c>
      <c r="K2176" s="25" t="e">
        <f aca="false">#REF!</f>
        <v>#REF!</v>
      </c>
      <c r="L2176" s="25" t="e">
        <f aca="false">#REF!</f>
        <v>#REF!</v>
      </c>
      <c r="M2176" s="25" t="e">
        <f aca="false">#REF!</f>
        <v>#REF!</v>
      </c>
      <c r="N2176" s="25" t="e">
        <f aca="false">#REF!</f>
        <v>#REF!</v>
      </c>
    </row>
    <row r="2177" s="25" customFormat="true" ht="12.75" hidden="true" customHeight="false" outlineLevel="0" collapsed="false">
      <c r="A2177" s="25" t="e">
        <f aca="false">#REF!</f>
        <v>#REF!</v>
      </c>
      <c r="B2177" s="25" t="e">
        <f aca="false">#REF!</f>
        <v>#REF!</v>
      </c>
      <c r="C2177" s="25" t="e">
        <f aca="false">#REF!</f>
        <v>#REF!</v>
      </c>
      <c r="D2177" s="25" t="e">
        <f aca="false">#REF!</f>
        <v>#REF!</v>
      </c>
      <c r="E2177" s="25" t="e">
        <f aca="false">#REF!</f>
        <v>#REF!</v>
      </c>
      <c r="F2177" s="25" t="e">
        <f aca="false">#REF!</f>
        <v>#REF!</v>
      </c>
      <c r="G2177" s="25" t="e">
        <f aca="false">#REF!</f>
        <v>#REF!</v>
      </c>
      <c r="H2177" s="25" t="e">
        <f aca="false">#REF!</f>
        <v>#REF!</v>
      </c>
      <c r="I2177" s="25" t="e">
        <f aca="false">#REF!</f>
        <v>#REF!</v>
      </c>
      <c r="J2177" s="25" t="e">
        <f aca="false">#REF!</f>
        <v>#REF!</v>
      </c>
      <c r="K2177" s="25" t="e">
        <f aca="false">#REF!</f>
        <v>#REF!</v>
      </c>
      <c r="L2177" s="25" t="e">
        <f aca="false">#REF!</f>
        <v>#REF!</v>
      </c>
      <c r="M2177" s="25" t="e">
        <f aca="false">#REF!</f>
        <v>#REF!</v>
      </c>
      <c r="N2177" s="25" t="e">
        <f aca="false">#REF!</f>
        <v>#REF!</v>
      </c>
    </row>
    <row r="2178" s="25" customFormat="true" ht="12.75" hidden="true" customHeight="false" outlineLevel="0" collapsed="false">
      <c r="A2178" s="25" t="e">
        <f aca="false">#REF!</f>
        <v>#REF!</v>
      </c>
      <c r="B2178" s="25" t="e">
        <f aca="false">#REF!</f>
        <v>#REF!</v>
      </c>
      <c r="C2178" s="25" t="e">
        <f aca="false">#REF!</f>
        <v>#REF!</v>
      </c>
      <c r="D2178" s="25" t="e">
        <f aca="false">#REF!</f>
        <v>#REF!</v>
      </c>
      <c r="E2178" s="25" t="e">
        <f aca="false">#REF!</f>
        <v>#REF!</v>
      </c>
      <c r="F2178" s="25" t="e">
        <f aca="false">#REF!</f>
        <v>#REF!</v>
      </c>
      <c r="G2178" s="25" t="e">
        <f aca="false">#REF!</f>
        <v>#REF!</v>
      </c>
      <c r="H2178" s="25" t="e">
        <f aca="false">#REF!</f>
        <v>#REF!</v>
      </c>
      <c r="I2178" s="25" t="e">
        <f aca="false">#REF!</f>
        <v>#REF!</v>
      </c>
      <c r="J2178" s="25" t="e">
        <f aca="false">#REF!</f>
        <v>#REF!</v>
      </c>
      <c r="K2178" s="25" t="e">
        <f aca="false">#REF!</f>
        <v>#REF!</v>
      </c>
      <c r="L2178" s="25" t="e">
        <f aca="false">#REF!</f>
        <v>#REF!</v>
      </c>
      <c r="M2178" s="25" t="e">
        <f aca="false">#REF!</f>
        <v>#REF!</v>
      </c>
      <c r="N2178" s="25" t="e">
        <f aca="false">#REF!</f>
        <v>#REF!</v>
      </c>
    </row>
    <row r="2179" customFormat="false" ht="12.75" hidden="false" customHeight="false" outlineLevel="0" collapsed="false">
      <c r="A2179" s="513" t="e">
        <f aca="false">#REF!</f>
        <v>#REF!</v>
      </c>
      <c r="B2179" s="513" t="e">
        <f aca="false">#REF!</f>
        <v>#REF!</v>
      </c>
      <c r="C2179" s="25" t="e">
        <f aca="false">#REF!</f>
        <v>#REF!</v>
      </c>
      <c r="D2179" s="25" t="e">
        <f aca="false">#REF!</f>
        <v>#REF!</v>
      </c>
      <c r="E2179" s="25" t="e">
        <f aca="false">#REF!</f>
        <v>#REF!</v>
      </c>
      <c r="F2179" s="25" t="e">
        <f aca="false">#REF!</f>
        <v>#REF!</v>
      </c>
      <c r="G2179" s="513" t="e">
        <f aca="false">#REF!</f>
        <v>#REF!</v>
      </c>
      <c r="H2179" s="25" t="e">
        <f aca="false">#REF!</f>
        <v>#REF!</v>
      </c>
      <c r="I2179" s="25" t="e">
        <f aca="false">#REF!</f>
        <v>#REF!</v>
      </c>
      <c r="J2179" s="25" t="e">
        <f aca="false">#REF!</f>
        <v>#REF!</v>
      </c>
      <c r="K2179" s="513" t="e">
        <f aca="false">#REF!</f>
        <v>#REF!</v>
      </c>
      <c r="L2179" s="567" t="e">
        <f aca="false">#REF!</f>
        <v>#REF!</v>
      </c>
      <c r="M2179" s="567" t="e">
        <f aca="false">#REF!</f>
        <v>#REF!</v>
      </c>
      <c r="N2179" s="567" t="e">
        <f aca="false">#REF!</f>
        <v>#REF!</v>
      </c>
      <c r="O2179" s="567"/>
      <c r="P2179" s="567"/>
      <c r="Q2179" s="567"/>
    </row>
    <row r="2180" s="25" customFormat="true" ht="12.75" hidden="true" customHeight="false" outlineLevel="0" collapsed="false">
      <c r="A2180" s="25" t="e">
        <f aca="false">#REF!</f>
        <v>#REF!</v>
      </c>
      <c r="B2180" s="25" t="e">
        <f aca="false">#REF!</f>
        <v>#REF!</v>
      </c>
      <c r="C2180" s="25" t="e">
        <f aca="false">#REF!</f>
        <v>#REF!</v>
      </c>
      <c r="D2180" s="25" t="e">
        <f aca="false">#REF!</f>
        <v>#REF!</v>
      </c>
      <c r="E2180" s="25" t="e">
        <f aca="false">#REF!</f>
        <v>#REF!</v>
      </c>
      <c r="F2180" s="25" t="e">
        <f aca="false">#REF!</f>
        <v>#REF!</v>
      </c>
      <c r="G2180" s="25" t="e">
        <f aca="false">#REF!</f>
        <v>#REF!</v>
      </c>
      <c r="H2180" s="25" t="e">
        <f aca="false">#REF!</f>
        <v>#REF!</v>
      </c>
      <c r="I2180" s="25" t="e">
        <f aca="false">#REF!</f>
        <v>#REF!</v>
      </c>
      <c r="J2180" s="25" t="e">
        <f aca="false">#REF!</f>
        <v>#REF!</v>
      </c>
      <c r="K2180" s="25" t="e">
        <f aca="false">#REF!</f>
        <v>#REF!</v>
      </c>
      <c r="L2180" s="25" t="e">
        <f aca="false">#REF!</f>
        <v>#REF!</v>
      </c>
      <c r="M2180" s="25" t="e">
        <f aca="false">#REF!</f>
        <v>#REF!</v>
      </c>
      <c r="N2180" s="25" t="e">
        <f aca="false">#REF!</f>
        <v>#REF!</v>
      </c>
    </row>
    <row r="2181" s="25" customFormat="true" ht="12.75" hidden="true" customHeight="false" outlineLevel="0" collapsed="false">
      <c r="A2181" s="25" t="e">
        <f aca="false">#REF!</f>
        <v>#REF!</v>
      </c>
      <c r="B2181" s="25" t="e">
        <f aca="false">#REF!</f>
        <v>#REF!</v>
      </c>
      <c r="C2181" s="25" t="e">
        <f aca="false">#REF!</f>
        <v>#REF!</v>
      </c>
      <c r="D2181" s="25" t="e">
        <f aca="false">#REF!</f>
        <v>#REF!</v>
      </c>
      <c r="E2181" s="25" t="e">
        <f aca="false">#REF!</f>
        <v>#REF!</v>
      </c>
      <c r="F2181" s="25" t="e">
        <f aca="false">#REF!</f>
        <v>#REF!</v>
      </c>
      <c r="G2181" s="25" t="e">
        <f aca="false">#REF!</f>
        <v>#REF!</v>
      </c>
      <c r="H2181" s="25" t="e">
        <f aca="false">#REF!</f>
        <v>#REF!</v>
      </c>
      <c r="I2181" s="25" t="e">
        <f aca="false">#REF!</f>
        <v>#REF!</v>
      </c>
      <c r="J2181" s="25" t="e">
        <f aca="false">#REF!</f>
        <v>#REF!</v>
      </c>
      <c r="K2181" s="25" t="e">
        <f aca="false">#REF!</f>
        <v>#REF!</v>
      </c>
      <c r="L2181" s="25" t="e">
        <f aca="false">#REF!</f>
        <v>#REF!</v>
      </c>
      <c r="M2181" s="25" t="e">
        <f aca="false">#REF!</f>
        <v>#REF!</v>
      </c>
      <c r="N2181" s="25" t="e">
        <f aca="false">#REF!</f>
        <v>#REF!</v>
      </c>
    </row>
    <row r="2182" s="25" customFormat="true" ht="12.75" hidden="true" customHeight="false" outlineLevel="0" collapsed="false">
      <c r="A2182" s="25" t="e">
        <f aca="false">#REF!</f>
        <v>#REF!</v>
      </c>
      <c r="B2182" s="25" t="e">
        <f aca="false">#REF!</f>
        <v>#REF!</v>
      </c>
      <c r="C2182" s="25" t="e">
        <f aca="false">#REF!</f>
        <v>#REF!</v>
      </c>
      <c r="D2182" s="25" t="e">
        <f aca="false">#REF!</f>
        <v>#REF!</v>
      </c>
      <c r="E2182" s="25" t="e">
        <f aca="false">#REF!</f>
        <v>#REF!</v>
      </c>
      <c r="F2182" s="25" t="e">
        <f aca="false">#REF!</f>
        <v>#REF!</v>
      </c>
      <c r="G2182" s="25" t="e">
        <f aca="false">#REF!</f>
        <v>#REF!</v>
      </c>
      <c r="H2182" s="25" t="e">
        <f aca="false">#REF!</f>
        <v>#REF!</v>
      </c>
      <c r="I2182" s="25" t="e">
        <f aca="false">#REF!</f>
        <v>#REF!</v>
      </c>
      <c r="J2182" s="25" t="e">
        <f aca="false">#REF!</f>
        <v>#REF!</v>
      </c>
      <c r="K2182" s="25" t="e">
        <f aca="false">#REF!</f>
        <v>#REF!</v>
      </c>
      <c r="L2182" s="25" t="e">
        <f aca="false">#REF!</f>
        <v>#REF!</v>
      </c>
      <c r="M2182" s="25" t="e">
        <f aca="false">#REF!</f>
        <v>#REF!</v>
      </c>
      <c r="N2182" s="25" t="e">
        <f aca="false">#REF!</f>
        <v>#REF!</v>
      </c>
    </row>
    <row r="2183" s="25" customFormat="true" ht="12.75" hidden="true" customHeight="false" outlineLevel="0" collapsed="false">
      <c r="A2183" s="25" t="e">
        <f aca="false">#REF!</f>
        <v>#REF!</v>
      </c>
      <c r="B2183" s="25" t="e">
        <f aca="false">#REF!</f>
        <v>#REF!</v>
      </c>
      <c r="C2183" s="25" t="e">
        <f aca="false">#REF!</f>
        <v>#REF!</v>
      </c>
      <c r="D2183" s="25" t="e">
        <f aca="false">#REF!</f>
        <v>#REF!</v>
      </c>
      <c r="E2183" s="25" t="e">
        <f aca="false">#REF!</f>
        <v>#REF!</v>
      </c>
      <c r="F2183" s="25" t="e">
        <f aca="false">#REF!</f>
        <v>#REF!</v>
      </c>
      <c r="G2183" s="25" t="e">
        <f aca="false">#REF!</f>
        <v>#REF!</v>
      </c>
      <c r="H2183" s="25" t="e">
        <f aca="false">#REF!</f>
        <v>#REF!</v>
      </c>
      <c r="I2183" s="25" t="e">
        <f aca="false">#REF!</f>
        <v>#REF!</v>
      </c>
      <c r="J2183" s="25" t="e">
        <f aca="false">#REF!</f>
        <v>#REF!</v>
      </c>
      <c r="K2183" s="25" t="e">
        <f aca="false">#REF!</f>
        <v>#REF!</v>
      </c>
      <c r="L2183" s="25" t="e">
        <f aca="false">#REF!</f>
        <v>#REF!</v>
      </c>
      <c r="M2183" s="25" t="e">
        <f aca="false">#REF!</f>
        <v>#REF!</v>
      </c>
      <c r="N2183" s="25" t="e">
        <f aca="false">#REF!</f>
        <v>#REF!</v>
      </c>
    </row>
    <row r="2184" s="25" customFormat="true" ht="12.75" hidden="true" customHeight="false" outlineLevel="0" collapsed="false">
      <c r="A2184" s="25" t="e">
        <f aca="false">#REF!</f>
        <v>#REF!</v>
      </c>
      <c r="B2184" s="25" t="e">
        <f aca="false">#REF!</f>
        <v>#REF!</v>
      </c>
      <c r="C2184" s="25" t="e">
        <f aca="false">#REF!</f>
        <v>#REF!</v>
      </c>
      <c r="D2184" s="25" t="e">
        <f aca="false">#REF!</f>
        <v>#REF!</v>
      </c>
      <c r="E2184" s="25" t="e">
        <f aca="false">#REF!</f>
        <v>#REF!</v>
      </c>
      <c r="F2184" s="25" t="e">
        <f aca="false">#REF!</f>
        <v>#REF!</v>
      </c>
      <c r="G2184" s="25" t="e">
        <f aca="false">#REF!</f>
        <v>#REF!</v>
      </c>
      <c r="H2184" s="25" t="e">
        <f aca="false">#REF!</f>
        <v>#REF!</v>
      </c>
      <c r="I2184" s="25" t="e">
        <f aca="false">#REF!</f>
        <v>#REF!</v>
      </c>
      <c r="J2184" s="25" t="e">
        <f aca="false">#REF!</f>
        <v>#REF!</v>
      </c>
      <c r="K2184" s="25" t="e">
        <f aca="false">#REF!</f>
        <v>#REF!</v>
      </c>
      <c r="L2184" s="25" t="e">
        <f aca="false">#REF!</f>
        <v>#REF!</v>
      </c>
      <c r="M2184" s="25" t="e">
        <f aca="false">#REF!</f>
        <v>#REF!</v>
      </c>
      <c r="N2184" s="25" t="e">
        <f aca="false">#REF!</f>
        <v>#REF!</v>
      </c>
    </row>
    <row r="2185" s="25" customFormat="true" ht="12.75" hidden="true" customHeight="false" outlineLevel="0" collapsed="false">
      <c r="A2185" s="25" t="e">
        <f aca="false">#REF!</f>
        <v>#REF!</v>
      </c>
      <c r="B2185" s="25" t="e">
        <f aca="false">#REF!</f>
        <v>#REF!</v>
      </c>
      <c r="C2185" s="25" t="e">
        <f aca="false">#REF!</f>
        <v>#REF!</v>
      </c>
      <c r="D2185" s="25" t="e">
        <f aca="false">#REF!</f>
        <v>#REF!</v>
      </c>
      <c r="E2185" s="25" t="e">
        <f aca="false">#REF!</f>
        <v>#REF!</v>
      </c>
      <c r="F2185" s="25" t="e">
        <f aca="false">#REF!</f>
        <v>#REF!</v>
      </c>
      <c r="G2185" s="25" t="e">
        <f aca="false">#REF!</f>
        <v>#REF!</v>
      </c>
      <c r="H2185" s="25" t="e">
        <f aca="false">#REF!</f>
        <v>#REF!</v>
      </c>
      <c r="I2185" s="25" t="e">
        <f aca="false">#REF!</f>
        <v>#REF!</v>
      </c>
      <c r="J2185" s="25" t="e">
        <f aca="false">#REF!</f>
        <v>#REF!</v>
      </c>
      <c r="K2185" s="25" t="e">
        <f aca="false">#REF!</f>
        <v>#REF!</v>
      </c>
      <c r="L2185" s="25" t="e">
        <f aca="false">#REF!</f>
        <v>#REF!</v>
      </c>
      <c r="M2185" s="25" t="e">
        <f aca="false">#REF!</f>
        <v>#REF!</v>
      </c>
      <c r="N2185" s="25" t="e">
        <f aca="false">#REF!</f>
        <v>#REF!</v>
      </c>
    </row>
    <row r="2186" s="25" customFormat="true" ht="12.75" hidden="true" customHeight="false" outlineLevel="0" collapsed="false">
      <c r="A2186" s="25" t="e">
        <f aca="false">#REF!</f>
        <v>#REF!</v>
      </c>
      <c r="B2186" s="25" t="e">
        <f aca="false">#REF!</f>
        <v>#REF!</v>
      </c>
      <c r="C2186" s="25" t="e">
        <f aca="false">#REF!</f>
        <v>#REF!</v>
      </c>
      <c r="D2186" s="25" t="e">
        <f aca="false">#REF!</f>
        <v>#REF!</v>
      </c>
      <c r="E2186" s="25" t="e">
        <f aca="false">#REF!</f>
        <v>#REF!</v>
      </c>
      <c r="F2186" s="25" t="e">
        <f aca="false">#REF!</f>
        <v>#REF!</v>
      </c>
      <c r="G2186" s="25" t="e">
        <f aca="false">#REF!</f>
        <v>#REF!</v>
      </c>
      <c r="H2186" s="25" t="e">
        <f aca="false">#REF!</f>
        <v>#REF!</v>
      </c>
      <c r="I2186" s="25" t="e">
        <f aca="false">#REF!</f>
        <v>#REF!</v>
      </c>
      <c r="J2186" s="25" t="e">
        <f aca="false">#REF!</f>
        <v>#REF!</v>
      </c>
      <c r="K2186" s="25" t="e">
        <f aca="false">#REF!</f>
        <v>#REF!</v>
      </c>
      <c r="L2186" s="25" t="e">
        <f aca="false">#REF!</f>
        <v>#REF!</v>
      </c>
      <c r="M2186" s="25" t="e">
        <f aca="false">#REF!</f>
        <v>#REF!</v>
      </c>
      <c r="N2186" s="25" t="e">
        <f aca="false">#REF!</f>
        <v>#REF!</v>
      </c>
    </row>
    <row r="2187" customFormat="false" ht="12.75" hidden="false" customHeight="false" outlineLevel="0" collapsed="false">
      <c r="A2187" s="513" t="e">
        <f aca="false">#REF!</f>
        <v>#REF!</v>
      </c>
      <c r="B2187" s="513" t="e">
        <f aca="false">#REF!</f>
        <v>#REF!</v>
      </c>
      <c r="C2187" s="25" t="e">
        <f aca="false">#REF!</f>
        <v>#REF!</v>
      </c>
      <c r="D2187" s="25" t="e">
        <f aca="false">#REF!</f>
        <v>#REF!</v>
      </c>
      <c r="E2187" s="25" t="e">
        <f aca="false">#REF!</f>
        <v>#REF!</v>
      </c>
      <c r="F2187" s="25" t="e">
        <f aca="false">#REF!</f>
        <v>#REF!</v>
      </c>
      <c r="G2187" s="513" t="e">
        <f aca="false">#REF!</f>
        <v>#REF!</v>
      </c>
      <c r="H2187" s="25" t="e">
        <f aca="false">#REF!</f>
        <v>#REF!</v>
      </c>
      <c r="I2187" s="25" t="e">
        <f aca="false">#REF!</f>
        <v>#REF!</v>
      </c>
      <c r="J2187" s="25" t="e">
        <f aca="false">#REF!</f>
        <v>#REF!</v>
      </c>
      <c r="K2187" s="513" t="e">
        <f aca="false">#REF!</f>
        <v>#REF!</v>
      </c>
      <c r="L2187" s="567" t="e">
        <f aca="false">#REF!</f>
        <v>#REF!</v>
      </c>
      <c r="M2187" s="567" t="e">
        <f aca="false">#REF!</f>
        <v>#REF!</v>
      </c>
      <c r="N2187" s="567" t="e">
        <f aca="false">#REF!</f>
        <v>#REF!</v>
      </c>
      <c r="O2187" s="567"/>
      <c r="P2187" s="567"/>
      <c r="Q2187" s="567"/>
      <c r="S2187" s="641" t="s">
        <v>1665</v>
      </c>
    </row>
    <row r="2188" s="25" customFormat="true" ht="12.75" hidden="true" customHeight="false" outlineLevel="0" collapsed="false">
      <c r="A2188" s="25" t="e">
        <f aca="false">#REF!</f>
        <v>#REF!</v>
      </c>
      <c r="B2188" s="25" t="e">
        <f aca="false">#REF!</f>
        <v>#REF!</v>
      </c>
      <c r="C2188" s="25" t="e">
        <f aca="false">#REF!</f>
        <v>#REF!</v>
      </c>
      <c r="D2188" s="25" t="e">
        <f aca="false">#REF!</f>
        <v>#REF!</v>
      </c>
      <c r="E2188" s="25" t="e">
        <f aca="false">#REF!</f>
        <v>#REF!</v>
      </c>
      <c r="F2188" s="25" t="e">
        <f aca="false">#REF!</f>
        <v>#REF!</v>
      </c>
      <c r="G2188" s="25" t="e">
        <f aca="false">#REF!</f>
        <v>#REF!</v>
      </c>
      <c r="H2188" s="25" t="e">
        <f aca="false">#REF!</f>
        <v>#REF!</v>
      </c>
      <c r="I2188" s="25" t="e">
        <f aca="false">#REF!</f>
        <v>#REF!</v>
      </c>
      <c r="J2188" s="25" t="e">
        <f aca="false">#REF!</f>
        <v>#REF!</v>
      </c>
      <c r="K2188" s="25" t="e">
        <f aca="false">#REF!</f>
        <v>#REF!</v>
      </c>
      <c r="L2188" s="25" t="e">
        <f aca="false">#REF!</f>
        <v>#REF!</v>
      </c>
      <c r="M2188" s="25" t="e">
        <f aca="false">#REF!</f>
        <v>#REF!</v>
      </c>
      <c r="N2188" s="25" t="e">
        <f aca="false">#REF!</f>
        <v>#REF!</v>
      </c>
    </row>
    <row r="2189" s="25" customFormat="true" ht="12.75" hidden="true" customHeight="false" outlineLevel="0" collapsed="false">
      <c r="A2189" s="25" t="e">
        <f aca="false">#REF!</f>
        <v>#REF!</v>
      </c>
      <c r="B2189" s="25" t="e">
        <f aca="false">#REF!</f>
        <v>#REF!</v>
      </c>
      <c r="C2189" s="25" t="e">
        <f aca="false">#REF!</f>
        <v>#REF!</v>
      </c>
      <c r="D2189" s="25" t="e">
        <f aca="false">#REF!</f>
        <v>#REF!</v>
      </c>
      <c r="E2189" s="25" t="e">
        <f aca="false">#REF!</f>
        <v>#REF!</v>
      </c>
      <c r="F2189" s="25" t="e">
        <f aca="false">#REF!</f>
        <v>#REF!</v>
      </c>
      <c r="G2189" s="25" t="e">
        <f aca="false">#REF!</f>
        <v>#REF!</v>
      </c>
      <c r="H2189" s="25" t="e">
        <f aca="false">#REF!</f>
        <v>#REF!</v>
      </c>
      <c r="I2189" s="25" t="e">
        <f aca="false">#REF!</f>
        <v>#REF!</v>
      </c>
      <c r="J2189" s="25" t="e">
        <f aca="false">#REF!</f>
        <v>#REF!</v>
      </c>
      <c r="K2189" s="25" t="e">
        <f aca="false">#REF!</f>
        <v>#REF!</v>
      </c>
      <c r="L2189" s="25" t="e">
        <f aca="false">#REF!</f>
        <v>#REF!</v>
      </c>
      <c r="M2189" s="25" t="e">
        <f aca="false">#REF!</f>
        <v>#REF!</v>
      </c>
      <c r="N2189" s="25" t="e">
        <f aca="false">#REF!</f>
        <v>#REF!</v>
      </c>
    </row>
    <row r="2190" s="25" customFormat="true" ht="12.75" hidden="true" customHeight="false" outlineLevel="0" collapsed="false">
      <c r="A2190" s="25" t="e">
        <f aca="false">#REF!</f>
        <v>#REF!</v>
      </c>
      <c r="B2190" s="25" t="e">
        <f aca="false">#REF!</f>
        <v>#REF!</v>
      </c>
      <c r="C2190" s="25" t="e">
        <f aca="false">#REF!</f>
        <v>#REF!</v>
      </c>
      <c r="D2190" s="25" t="e">
        <f aca="false">#REF!</f>
        <v>#REF!</v>
      </c>
      <c r="E2190" s="25" t="e">
        <f aca="false">#REF!</f>
        <v>#REF!</v>
      </c>
      <c r="F2190" s="25" t="e">
        <f aca="false">#REF!</f>
        <v>#REF!</v>
      </c>
      <c r="G2190" s="25" t="e">
        <f aca="false">#REF!</f>
        <v>#REF!</v>
      </c>
      <c r="H2190" s="25" t="e">
        <f aca="false">#REF!</f>
        <v>#REF!</v>
      </c>
      <c r="I2190" s="25" t="e">
        <f aca="false">#REF!</f>
        <v>#REF!</v>
      </c>
      <c r="J2190" s="25" t="e">
        <f aca="false">#REF!</f>
        <v>#REF!</v>
      </c>
      <c r="K2190" s="25" t="e">
        <f aca="false">#REF!</f>
        <v>#REF!</v>
      </c>
      <c r="L2190" s="25" t="e">
        <f aca="false">#REF!</f>
        <v>#REF!</v>
      </c>
      <c r="M2190" s="25" t="e">
        <f aca="false">#REF!</f>
        <v>#REF!</v>
      </c>
      <c r="N2190" s="25" t="e">
        <f aca="false">#REF!</f>
        <v>#REF!</v>
      </c>
    </row>
    <row r="2191" s="25" customFormat="true" ht="12.75" hidden="true" customHeight="false" outlineLevel="0" collapsed="false">
      <c r="A2191" s="25" t="e">
        <f aca="false">#REF!</f>
        <v>#REF!</v>
      </c>
      <c r="B2191" s="25" t="e">
        <f aca="false">#REF!</f>
        <v>#REF!</v>
      </c>
      <c r="C2191" s="25" t="e">
        <f aca="false">#REF!</f>
        <v>#REF!</v>
      </c>
      <c r="D2191" s="25" t="e">
        <f aca="false">#REF!</f>
        <v>#REF!</v>
      </c>
      <c r="E2191" s="25" t="e">
        <f aca="false">#REF!</f>
        <v>#REF!</v>
      </c>
      <c r="F2191" s="25" t="e">
        <f aca="false">#REF!</f>
        <v>#REF!</v>
      </c>
      <c r="G2191" s="25" t="e">
        <f aca="false">#REF!</f>
        <v>#REF!</v>
      </c>
      <c r="H2191" s="25" t="e">
        <f aca="false">#REF!</f>
        <v>#REF!</v>
      </c>
      <c r="I2191" s="25" t="e">
        <f aca="false">#REF!</f>
        <v>#REF!</v>
      </c>
      <c r="J2191" s="25" t="e">
        <f aca="false">#REF!</f>
        <v>#REF!</v>
      </c>
      <c r="K2191" s="25" t="e">
        <f aca="false">#REF!</f>
        <v>#REF!</v>
      </c>
      <c r="L2191" s="25" t="e">
        <f aca="false">#REF!</f>
        <v>#REF!</v>
      </c>
      <c r="M2191" s="25" t="e">
        <f aca="false">#REF!</f>
        <v>#REF!</v>
      </c>
      <c r="N2191" s="25" t="e">
        <f aca="false">#REF!</f>
        <v>#REF!</v>
      </c>
    </row>
    <row r="2192" s="25" customFormat="true" ht="12.75" hidden="true" customHeight="false" outlineLevel="0" collapsed="false">
      <c r="A2192" s="25" t="e">
        <f aca="false">#REF!</f>
        <v>#REF!</v>
      </c>
      <c r="B2192" s="25" t="e">
        <f aca="false">#REF!</f>
        <v>#REF!</v>
      </c>
      <c r="C2192" s="25" t="e">
        <f aca="false">#REF!</f>
        <v>#REF!</v>
      </c>
      <c r="D2192" s="25" t="e">
        <f aca="false">#REF!</f>
        <v>#REF!</v>
      </c>
      <c r="E2192" s="25" t="e">
        <f aca="false">#REF!</f>
        <v>#REF!</v>
      </c>
      <c r="F2192" s="25" t="e">
        <f aca="false">#REF!</f>
        <v>#REF!</v>
      </c>
      <c r="G2192" s="25" t="e">
        <f aca="false">#REF!</f>
        <v>#REF!</v>
      </c>
      <c r="H2192" s="25" t="e">
        <f aca="false">#REF!</f>
        <v>#REF!</v>
      </c>
      <c r="I2192" s="25" t="e">
        <f aca="false">#REF!</f>
        <v>#REF!</v>
      </c>
      <c r="J2192" s="25" t="e">
        <f aca="false">#REF!</f>
        <v>#REF!</v>
      </c>
      <c r="K2192" s="25" t="e">
        <f aca="false">#REF!</f>
        <v>#REF!</v>
      </c>
      <c r="L2192" s="25" t="e">
        <f aca="false">#REF!</f>
        <v>#REF!</v>
      </c>
      <c r="M2192" s="25" t="e">
        <f aca="false">#REF!</f>
        <v>#REF!</v>
      </c>
      <c r="N2192" s="25" t="e">
        <f aca="false">#REF!</f>
        <v>#REF!</v>
      </c>
    </row>
    <row r="2193" s="25" customFormat="true" ht="12.75" hidden="true" customHeight="false" outlineLevel="0" collapsed="false">
      <c r="A2193" s="25" t="e">
        <f aca="false">#REF!</f>
        <v>#REF!</v>
      </c>
      <c r="B2193" s="25" t="e">
        <f aca="false">#REF!</f>
        <v>#REF!</v>
      </c>
      <c r="C2193" s="25" t="e">
        <f aca="false">#REF!</f>
        <v>#REF!</v>
      </c>
      <c r="D2193" s="25" t="e">
        <f aca="false">#REF!</f>
        <v>#REF!</v>
      </c>
      <c r="E2193" s="25" t="e">
        <f aca="false">#REF!</f>
        <v>#REF!</v>
      </c>
      <c r="F2193" s="25" t="e">
        <f aca="false">#REF!</f>
        <v>#REF!</v>
      </c>
      <c r="G2193" s="25" t="e">
        <f aca="false">#REF!</f>
        <v>#REF!</v>
      </c>
      <c r="H2193" s="25" t="e">
        <f aca="false">#REF!</f>
        <v>#REF!</v>
      </c>
      <c r="I2193" s="25" t="e">
        <f aca="false">#REF!</f>
        <v>#REF!</v>
      </c>
      <c r="J2193" s="25" t="e">
        <f aca="false">#REF!</f>
        <v>#REF!</v>
      </c>
      <c r="K2193" s="25" t="e">
        <f aca="false">#REF!</f>
        <v>#REF!</v>
      </c>
      <c r="L2193" s="25" t="e">
        <f aca="false">#REF!</f>
        <v>#REF!</v>
      </c>
      <c r="M2193" s="25" t="e">
        <f aca="false">#REF!</f>
        <v>#REF!</v>
      </c>
      <c r="N2193" s="25" t="e">
        <f aca="false">#REF!</f>
        <v>#REF!</v>
      </c>
    </row>
    <row r="2194" s="25" customFormat="true" ht="12.75" hidden="true" customHeight="false" outlineLevel="0" collapsed="false">
      <c r="A2194" s="25" t="e">
        <f aca="false">#REF!</f>
        <v>#REF!</v>
      </c>
      <c r="B2194" s="25" t="e">
        <f aca="false">#REF!</f>
        <v>#REF!</v>
      </c>
      <c r="C2194" s="25" t="e">
        <f aca="false">#REF!</f>
        <v>#REF!</v>
      </c>
      <c r="D2194" s="25" t="e">
        <f aca="false">#REF!</f>
        <v>#REF!</v>
      </c>
      <c r="E2194" s="25" t="e">
        <f aca="false">#REF!</f>
        <v>#REF!</v>
      </c>
      <c r="F2194" s="25" t="e">
        <f aca="false">#REF!</f>
        <v>#REF!</v>
      </c>
      <c r="G2194" s="25" t="e">
        <f aca="false">#REF!</f>
        <v>#REF!</v>
      </c>
      <c r="H2194" s="25" t="e">
        <f aca="false">#REF!</f>
        <v>#REF!</v>
      </c>
      <c r="I2194" s="25" t="e">
        <f aca="false">#REF!</f>
        <v>#REF!</v>
      </c>
      <c r="J2194" s="25" t="e">
        <f aca="false">#REF!</f>
        <v>#REF!</v>
      </c>
      <c r="K2194" s="25" t="e">
        <f aca="false">#REF!</f>
        <v>#REF!</v>
      </c>
      <c r="L2194" s="25" t="e">
        <f aca="false">#REF!</f>
        <v>#REF!</v>
      </c>
      <c r="M2194" s="25" t="e">
        <f aca="false">#REF!</f>
        <v>#REF!</v>
      </c>
      <c r="N2194" s="25" t="e">
        <f aca="false">#REF!</f>
        <v>#REF!</v>
      </c>
    </row>
    <row r="2195" s="25" customFormat="true" ht="12.75" hidden="true" customHeight="false" outlineLevel="0" collapsed="false">
      <c r="A2195" s="25" t="e">
        <f aca="false">#REF!</f>
        <v>#REF!</v>
      </c>
      <c r="B2195" s="25" t="e">
        <f aca="false">#REF!</f>
        <v>#REF!</v>
      </c>
      <c r="C2195" s="25" t="e">
        <f aca="false">#REF!</f>
        <v>#REF!</v>
      </c>
      <c r="D2195" s="25" t="e">
        <f aca="false">#REF!</f>
        <v>#REF!</v>
      </c>
      <c r="E2195" s="25" t="e">
        <f aca="false">#REF!</f>
        <v>#REF!</v>
      </c>
      <c r="F2195" s="25" t="e">
        <f aca="false">#REF!</f>
        <v>#REF!</v>
      </c>
      <c r="G2195" s="25" t="e">
        <f aca="false">#REF!</f>
        <v>#REF!</v>
      </c>
      <c r="H2195" s="25" t="e">
        <f aca="false">#REF!</f>
        <v>#REF!</v>
      </c>
      <c r="I2195" s="25" t="e">
        <f aca="false">#REF!</f>
        <v>#REF!</v>
      </c>
      <c r="J2195" s="25" t="e">
        <f aca="false">#REF!</f>
        <v>#REF!</v>
      </c>
      <c r="K2195" s="25" t="e">
        <f aca="false">#REF!</f>
        <v>#REF!</v>
      </c>
      <c r="L2195" s="25" t="e">
        <f aca="false">#REF!</f>
        <v>#REF!</v>
      </c>
      <c r="M2195" s="25" t="e">
        <f aca="false">#REF!</f>
        <v>#REF!</v>
      </c>
      <c r="N2195" s="25" t="e">
        <f aca="false">#REF!</f>
        <v>#REF!</v>
      </c>
    </row>
    <row r="2196" s="25" customFormat="true" ht="12.75" hidden="true" customHeight="false" outlineLevel="0" collapsed="false">
      <c r="A2196" s="25" t="e">
        <f aca="false">#REF!</f>
        <v>#REF!</v>
      </c>
      <c r="B2196" s="25" t="e">
        <f aca="false">#REF!</f>
        <v>#REF!</v>
      </c>
      <c r="C2196" s="25" t="e">
        <f aca="false">#REF!</f>
        <v>#REF!</v>
      </c>
      <c r="D2196" s="25" t="e">
        <f aca="false">#REF!</f>
        <v>#REF!</v>
      </c>
      <c r="E2196" s="25" t="e">
        <f aca="false">#REF!</f>
        <v>#REF!</v>
      </c>
      <c r="F2196" s="25" t="e">
        <f aca="false">#REF!</f>
        <v>#REF!</v>
      </c>
      <c r="G2196" s="25" t="e">
        <f aca="false">#REF!</f>
        <v>#REF!</v>
      </c>
      <c r="H2196" s="25" t="e">
        <f aca="false">#REF!</f>
        <v>#REF!</v>
      </c>
      <c r="I2196" s="25" t="e">
        <f aca="false">#REF!</f>
        <v>#REF!</v>
      </c>
      <c r="J2196" s="25" t="e">
        <f aca="false">#REF!</f>
        <v>#REF!</v>
      </c>
      <c r="K2196" s="25" t="e">
        <f aca="false">#REF!</f>
        <v>#REF!</v>
      </c>
      <c r="L2196" s="25" t="e">
        <f aca="false">#REF!</f>
        <v>#REF!</v>
      </c>
      <c r="M2196" s="25" t="e">
        <f aca="false">#REF!</f>
        <v>#REF!</v>
      </c>
      <c r="N2196" s="25" t="e">
        <f aca="false">#REF!</f>
        <v>#REF!</v>
      </c>
    </row>
    <row r="2197" s="25" customFormat="true" ht="12.75" hidden="true" customHeight="false" outlineLevel="0" collapsed="false">
      <c r="A2197" s="25" t="e">
        <f aca="false">#REF!</f>
        <v>#REF!</v>
      </c>
      <c r="B2197" s="25" t="e">
        <f aca="false">#REF!</f>
        <v>#REF!</v>
      </c>
      <c r="C2197" s="25" t="e">
        <f aca="false">#REF!</f>
        <v>#REF!</v>
      </c>
      <c r="D2197" s="25" t="e">
        <f aca="false">#REF!</f>
        <v>#REF!</v>
      </c>
      <c r="E2197" s="25" t="e">
        <f aca="false">#REF!</f>
        <v>#REF!</v>
      </c>
      <c r="F2197" s="25" t="e">
        <f aca="false">#REF!</f>
        <v>#REF!</v>
      </c>
      <c r="G2197" s="25" t="e">
        <f aca="false">#REF!</f>
        <v>#REF!</v>
      </c>
      <c r="H2197" s="25" t="e">
        <f aca="false">#REF!</f>
        <v>#REF!</v>
      </c>
      <c r="I2197" s="25" t="e">
        <f aca="false">#REF!</f>
        <v>#REF!</v>
      </c>
      <c r="J2197" s="25" t="e">
        <f aca="false">#REF!</f>
        <v>#REF!</v>
      </c>
      <c r="K2197" s="25" t="e">
        <f aca="false">#REF!</f>
        <v>#REF!</v>
      </c>
      <c r="L2197" s="25" t="e">
        <f aca="false">#REF!</f>
        <v>#REF!</v>
      </c>
      <c r="M2197" s="25" t="e">
        <f aca="false">#REF!</f>
        <v>#REF!</v>
      </c>
      <c r="N2197" s="25" t="e">
        <f aca="false">#REF!</f>
        <v>#REF!</v>
      </c>
    </row>
    <row r="2198" s="25" customFormat="true" ht="12.75" hidden="true" customHeight="false" outlineLevel="0" collapsed="false">
      <c r="A2198" s="25" t="e">
        <f aca="false">#REF!</f>
        <v>#REF!</v>
      </c>
      <c r="B2198" s="25" t="e">
        <f aca="false">#REF!</f>
        <v>#REF!</v>
      </c>
      <c r="C2198" s="25" t="e">
        <f aca="false">#REF!</f>
        <v>#REF!</v>
      </c>
      <c r="D2198" s="25" t="e">
        <f aca="false">#REF!</f>
        <v>#REF!</v>
      </c>
      <c r="E2198" s="25" t="e">
        <f aca="false">#REF!</f>
        <v>#REF!</v>
      </c>
      <c r="F2198" s="25" t="e">
        <f aca="false">#REF!</f>
        <v>#REF!</v>
      </c>
      <c r="G2198" s="25" t="e">
        <f aca="false">#REF!</f>
        <v>#REF!</v>
      </c>
      <c r="H2198" s="25" t="e">
        <f aca="false">#REF!</f>
        <v>#REF!</v>
      </c>
      <c r="I2198" s="25" t="e">
        <f aca="false">#REF!</f>
        <v>#REF!</v>
      </c>
      <c r="J2198" s="25" t="e">
        <f aca="false">#REF!</f>
        <v>#REF!</v>
      </c>
      <c r="K2198" s="25" t="e">
        <f aca="false">#REF!</f>
        <v>#REF!</v>
      </c>
      <c r="L2198" s="25" t="e">
        <f aca="false">#REF!</f>
        <v>#REF!</v>
      </c>
      <c r="M2198" s="25" t="e">
        <f aca="false">#REF!</f>
        <v>#REF!</v>
      </c>
      <c r="N2198" s="25" t="e">
        <f aca="false">#REF!</f>
        <v>#REF!</v>
      </c>
    </row>
    <row r="2199" s="25" customFormat="true" ht="12.75" hidden="true" customHeight="false" outlineLevel="0" collapsed="false">
      <c r="A2199" s="25" t="e">
        <f aca="false">#REF!</f>
        <v>#REF!</v>
      </c>
      <c r="B2199" s="25" t="e">
        <f aca="false">#REF!</f>
        <v>#REF!</v>
      </c>
      <c r="C2199" s="25" t="e">
        <f aca="false">#REF!</f>
        <v>#REF!</v>
      </c>
      <c r="D2199" s="25" t="e">
        <f aca="false">#REF!</f>
        <v>#REF!</v>
      </c>
      <c r="E2199" s="25" t="e">
        <f aca="false">#REF!</f>
        <v>#REF!</v>
      </c>
      <c r="F2199" s="25" t="e">
        <f aca="false">#REF!</f>
        <v>#REF!</v>
      </c>
      <c r="G2199" s="25" t="e">
        <f aca="false">#REF!</f>
        <v>#REF!</v>
      </c>
      <c r="H2199" s="25" t="e">
        <f aca="false">#REF!</f>
        <v>#REF!</v>
      </c>
      <c r="I2199" s="25" t="e">
        <f aca="false">#REF!</f>
        <v>#REF!</v>
      </c>
      <c r="J2199" s="25" t="e">
        <f aca="false">#REF!</f>
        <v>#REF!</v>
      </c>
      <c r="K2199" s="25" t="e">
        <f aca="false">#REF!</f>
        <v>#REF!</v>
      </c>
      <c r="L2199" s="25" t="e">
        <f aca="false">#REF!</f>
        <v>#REF!</v>
      </c>
      <c r="M2199" s="25" t="e">
        <f aca="false">#REF!</f>
        <v>#REF!</v>
      </c>
      <c r="N2199" s="25" t="e">
        <f aca="false">#REF!</f>
        <v>#REF!</v>
      </c>
    </row>
    <row r="2200" s="25" customFormat="true" ht="12.75" hidden="true" customHeight="false" outlineLevel="0" collapsed="false">
      <c r="A2200" s="25" t="e">
        <f aca="false">#REF!</f>
        <v>#REF!</v>
      </c>
      <c r="B2200" s="25" t="e">
        <f aca="false">#REF!</f>
        <v>#REF!</v>
      </c>
      <c r="C2200" s="25" t="e">
        <f aca="false">#REF!</f>
        <v>#REF!</v>
      </c>
      <c r="D2200" s="25" t="e">
        <f aca="false">#REF!</f>
        <v>#REF!</v>
      </c>
      <c r="E2200" s="25" t="e">
        <f aca="false">#REF!</f>
        <v>#REF!</v>
      </c>
      <c r="F2200" s="25" t="e">
        <f aca="false">#REF!</f>
        <v>#REF!</v>
      </c>
      <c r="G2200" s="25" t="e">
        <f aca="false">#REF!</f>
        <v>#REF!</v>
      </c>
      <c r="H2200" s="25" t="e">
        <f aca="false">#REF!</f>
        <v>#REF!</v>
      </c>
      <c r="I2200" s="25" t="e">
        <f aca="false">#REF!</f>
        <v>#REF!</v>
      </c>
      <c r="J2200" s="25" t="e">
        <f aca="false">#REF!</f>
        <v>#REF!</v>
      </c>
      <c r="K2200" s="25" t="e">
        <f aca="false">#REF!</f>
        <v>#REF!</v>
      </c>
      <c r="L2200" s="25" t="e">
        <f aca="false">#REF!</f>
        <v>#REF!</v>
      </c>
      <c r="M2200" s="25" t="e">
        <f aca="false">#REF!</f>
        <v>#REF!</v>
      </c>
      <c r="N2200" s="25" t="e">
        <f aca="false">#REF!</f>
        <v>#REF!</v>
      </c>
    </row>
    <row r="2201" s="25" customFormat="true" ht="12.75" hidden="true" customHeight="false" outlineLevel="0" collapsed="false">
      <c r="A2201" s="25" t="e">
        <f aca="false">#REF!</f>
        <v>#REF!</v>
      </c>
      <c r="B2201" s="25" t="e">
        <f aca="false">#REF!</f>
        <v>#REF!</v>
      </c>
      <c r="C2201" s="25" t="e">
        <f aca="false">#REF!</f>
        <v>#REF!</v>
      </c>
      <c r="D2201" s="25" t="e">
        <f aca="false">#REF!</f>
        <v>#REF!</v>
      </c>
      <c r="E2201" s="25" t="e">
        <f aca="false">#REF!</f>
        <v>#REF!</v>
      </c>
      <c r="F2201" s="25" t="e">
        <f aca="false">#REF!</f>
        <v>#REF!</v>
      </c>
      <c r="G2201" s="25" t="e">
        <f aca="false">#REF!</f>
        <v>#REF!</v>
      </c>
      <c r="H2201" s="25" t="e">
        <f aca="false">#REF!</f>
        <v>#REF!</v>
      </c>
      <c r="I2201" s="25" t="e">
        <f aca="false">#REF!</f>
        <v>#REF!</v>
      </c>
      <c r="J2201" s="25" t="e">
        <f aca="false">#REF!</f>
        <v>#REF!</v>
      </c>
      <c r="K2201" s="25" t="e">
        <f aca="false">#REF!</f>
        <v>#REF!</v>
      </c>
      <c r="L2201" s="25" t="e">
        <f aca="false">#REF!</f>
        <v>#REF!</v>
      </c>
      <c r="M2201" s="25" t="e">
        <f aca="false">#REF!</f>
        <v>#REF!</v>
      </c>
      <c r="N2201" s="25" t="e">
        <f aca="false">#REF!</f>
        <v>#REF!</v>
      </c>
    </row>
    <row r="2202" s="25" customFormat="true" ht="12.75" hidden="true" customHeight="false" outlineLevel="0" collapsed="false">
      <c r="A2202" s="25" t="e">
        <f aca="false">#REF!</f>
        <v>#REF!</v>
      </c>
      <c r="B2202" s="25" t="e">
        <f aca="false">#REF!</f>
        <v>#REF!</v>
      </c>
      <c r="C2202" s="25" t="e">
        <f aca="false">#REF!</f>
        <v>#REF!</v>
      </c>
      <c r="D2202" s="25" t="e">
        <f aca="false">#REF!</f>
        <v>#REF!</v>
      </c>
      <c r="E2202" s="25" t="e">
        <f aca="false">#REF!</f>
        <v>#REF!</v>
      </c>
      <c r="F2202" s="25" t="e">
        <f aca="false">#REF!</f>
        <v>#REF!</v>
      </c>
      <c r="G2202" s="25" t="e">
        <f aca="false">#REF!</f>
        <v>#REF!</v>
      </c>
      <c r="H2202" s="25" t="e">
        <f aca="false">#REF!</f>
        <v>#REF!</v>
      </c>
      <c r="I2202" s="25" t="e">
        <f aca="false">#REF!</f>
        <v>#REF!</v>
      </c>
      <c r="J2202" s="25" t="e">
        <f aca="false">#REF!</f>
        <v>#REF!</v>
      </c>
      <c r="K2202" s="25" t="e">
        <f aca="false">#REF!</f>
        <v>#REF!</v>
      </c>
      <c r="L2202" s="25" t="e">
        <f aca="false">#REF!</f>
        <v>#REF!</v>
      </c>
      <c r="M2202" s="25" t="e">
        <f aca="false">#REF!</f>
        <v>#REF!</v>
      </c>
      <c r="N2202" s="25" t="e">
        <f aca="false">#REF!</f>
        <v>#REF!</v>
      </c>
    </row>
    <row r="2203" s="25" customFormat="true" ht="12.75" hidden="true" customHeight="false" outlineLevel="0" collapsed="false">
      <c r="A2203" s="25" t="e">
        <f aca="false">#REF!</f>
        <v>#REF!</v>
      </c>
      <c r="B2203" s="25" t="e">
        <f aca="false">#REF!</f>
        <v>#REF!</v>
      </c>
      <c r="C2203" s="25" t="e">
        <f aca="false">#REF!</f>
        <v>#REF!</v>
      </c>
      <c r="D2203" s="25" t="e">
        <f aca="false">#REF!</f>
        <v>#REF!</v>
      </c>
      <c r="E2203" s="25" t="e">
        <f aca="false">#REF!</f>
        <v>#REF!</v>
      </c>
      <c r="F2203" s="25" t="e">
        <f aca="false">#REF!</f>
        <v>#REF!</v>
      </c>
      <c r="G2203" s="25" t="e">
        <f aca="false">#REF!</f>
        <v>#REF!</v>
      </c>
      <c r="H2203" s="25" t="e">
        <f aca="false">#REF!</f>
        <v>#REF!</v>
      </c>
      <c r="I2203" s="25" t="e">
        <f aca="false">#REF!</f>
        <v>#REF!</v>
      </c>
      <c r="J2203" s="25" t="e">
        <f aca="false">#REF!</f>
        <v>#REF!</v>
      </c>
      <c r="K2203" s="25" t="e">
        <f aca="false">#REF!</f>
        <v>#REF!</v>
      </c>
      <c r="L2203" s="25" t="e">
        <f aca="false">#REF!</f>
        <v>#REF!</v>
      </c>
      <c r="M2203" s="25" t="e">
        <f aca="false">#REF!</f>
        <v>#REF!</v>
      </c>
      <c r="N2203" s="25" t="e">
        <f aca="false">#REF!</f>
        <v>#REF!</v>
      </c>
    </row>
    <row r="2204" s="25" customFormat="true" ht="12.75" hidden="true" customHeight="false" outlineLevel="0" collapsed="false">
      <c r="A2204" s="25" t="e">
        <f aca="false">#REF!</f>
        <v>#REF!</v>
      </c>
      <c r="B2204" s="25" t="e">
        <f aca="false">#REF!</f>
        <v>#REF!</v>
      </c>
      <c r="C2204" s="25" t="e">
        <f aca="false">#REF!</f>
        <v>#REF!</v>
      </c>
      <c r="D2204" s="25" t="e">
        <f aca="false">#REF!</f>
        <v>#REF!</v>
      </c>
      <c r="E2204" s="25" t="e">
        <f aca="false">#REF!</f>
        <v>#REF!</v>
      </c>
      <c r="F2204" s="25" t="e">
        <f aca="false">#REF!</f>
        <v>#REF!</v>
      </c>
      <c r="G2204" s="25" t="e">
        <f aca="false">#REF!</f>
        <v>#REF!</v>
      </c>
      <c r="H2204" s="25" t="e">
        <f aca="false">#REF!</f>
        <v>#REF!</v>
      </c>
      <c r="I2204" s="25" t="e">
        <f aca="false">#REF!</f>
        <v>#REF!</v>
      </c>
      <c r="J2204" s="25" t="e">
        <f aca="false">#REF!</f>
        <v>#REF!</v>
      </c>
      <c r="K2204" s="25" t="e">
        <f aca="false">#REF!</f>
        <v>#REF!</v>
      </c>
      <c r="L2204" s="25" t="e">
        <f aca="false">#REF!</f>
        <v>#REF!</v>
      </c>
      <c r="M2204" s="25" t="e">
        <f aca="false">#REF!</f>
        <v>#REF!</v>
      </c>
      <c r="N2204" s="25" t="e">
        <f aca="false">#REF!</f>
        <v>#REF!</v>
      </c>
    </row>
    <row r="2205" s="25" customFormat="true" ht="12.75" hidden="true" customHeight="false" outlineLevel="0" collapsed="false">
      <c r="A2205" s="25" t="e">
        <f aca="false">#REF!</f>
        <v>#REF!</v>
      </c>
      <c r="B2205" s="25" t="e">
        <f aca="false">#REF!</f>
        <v>#REF!</v>
      </c>
      <c r="C2205" s="25" t="e">
        <f aca="false">#REF!</f>
        <v>#REF!</v>
      </c>
      <c r="D2205" s="25" t="e">
        <f aca="false">#REF!</f>
        <v>#REF!</v>
      </c>
      <c r="E2205" s="25" t="e">
        <f aca="false">#REF!</f>
        <v>#REF!</v>
      </c>
      <c r="F2205" s="25" t="e">
        <f aca="false">#REF!</f>
        <v>#REF!</v>
      </c>
      <c r="G2205" s="25" t="e">
        <f aca="false">#REF!</f>
        <v>#REF!</v>
      </c>
      <c r="H2205" s="25" t="e">
        <f aca="false">#REF!</f>
        <v>#REF!</v>
      </c>
      <c r="I2205" s="25" t="e">
        <f aca="false">#REF!</f>
        <v>#REF!</v>
      </c>
      <c r="J2205" s="25" t="e">
        <f aca="false">#REF!</f>
        <v>#REF!</v>
      </c>
      <c r="K2205" s="25" t="e">
        <f aca="false">#REF!</f>
        <v>#REF!</v>
      </c>
      <c r="L2205" s="25" t="e">
        <f aca="false">#REF!</f>
        <v>#REF!</v>
      </c>
      <c r="M2205" s="25" t="e">
        <f aca="false">#REF!</f>
        <v>#REF!</v>
      </c>
      <c r="N2205" s="25" t="e">
        <f aca="false">#REF!</f>
        <v>#REF!</v>
      </c>
    </row>
    <row r="2206" s="25" customFormat="true" ht="12.75" hidden="true" customHeight="false" outlineLevel="0" collapsed="false">
      <c r="A2206" s="25" t="e">
        <f aca="false">#REF!</f>
        <v>#REF!</v>
      </c>
      <c r="B2206" s="25" t="e">
        <f aca="false">#REF!</f>
        <v>#REF!</v>
      </c>
      <c r="C2206" s="25" t="e">
        <f aca="false">#REF!</f>
        <v>#REF!</v>
      </c>
      <c r="D2206" s="25" t="e">
        <f aca="false">#REF!</f>
        <v>#REF!</v>
      </c>
      <c r="E2206" s="25" t="e">
        <f aca="false">#REF!</f>
        <v>#REF!</v>
      </c>
      <c r="F2206" s="25" t="e">
        <f aca="false">#REF!</f>
        <v>#REF!</v>
      </c>
      <c r="G2206" s="25" t="e">
        <f aca="false">#REF!</f>
        <v>#REF!</v>
      </c>
      <c r="H2206" s="25" t="e">
        <f aca="false">#REF!</f>
        <v>#REF!</v>
      </c>
      <c r="I2206" s="25" t="e">
        <f aca="false">#REF!</f>
        <v>#REF!</v>
      </c>
      <c r="J2206" s="25" t="e">
        <f aca="false">#REF!</f>
        <v>#REF!</v>
      </c>
      <c r="K2206" s="25" t="e">
        <f aca="false">#REF!</f>
        <v>#REF!</v>
      </c>
      <c r="L2206" s="25" t="e">
        <f aca="false">#REF!</f>
        <v>#REF!</v>
      </c>
      <c r="M2206" s="25" t="e">
        <f aca="false">#REF!</f>
        <v>#REF!</v>
      </c>
      <c r="N2206" s="25" t="e">
        <f aca="false">#REF!</f>
        <v>#REF!</v>
      </c>
    </row>
    <row r="2207" s="25" customFormat="true" ht="12.75" hidden="true" customHeight="false" outlineLevel="0" collapsed="false">
      <c r="A2207" s="25" t="e">
        <f aca="false">#REF!</f>
        <v>#REF!</v>
      </c>
      <c r="B2207" s="25" t="e">
        <f aca="false">#REF!</f>
        <v>#REF!</v>
      </c>
      <c r="C2207" s="25" t="e">
        <f aca="false">#REF!</f>
        <v>#REF!</v>
      </c>
      <c r="D2207" s="25" t="e">
        <f aca="false">#REF!</f>
        <v>#REF!</v>
      </c>
      <c r="E2207" s="25" t="e">
        <f aca="false">#REF!</f>
        <v>#REF!</v>
      </c>
      <c r="F2207" s="25" t="e">
        <f aca="false">#REF!</f>
        <v>#REF!</v>
      </c>
      <c r="G2207" s="25" t="e">
        <f aca="false">#REF!</f>
        <v>#REF!</v>
      </c>
      <c r="H2207" s="25" t="e">
        <f aca="false">#REF!</f>
        <v>#REF!</v>
      </c>
      <c r="I2207" s="25" t="e">
        <f aca="false">#REF!</f>
        <v>#REF!</v>
      </c>
      <c r="J2207" s="25" t="e">
        <f aca="false">#REF!</f>
        <v>#REF!</v>
      </c>
      <c r="K2207" s="25" t="e">
        <f aca="false">#REF!</f>
        <v>#REF!</v>
      </c>
      <c r="L2207" s="25" t="e">
        <f aca="false">#REF!</f>
        <v>#REF!</v>
      </c>
      <c r="M2207" s="25" t="e">
        <f aca="false">#REF!</f>
        <v>#REF!</v>
      </c>
      <c r="N2207" s="25" t="e">
        <f aca="false">#REF!</f>
        <v>#REF!</v>
      </c>
    </row>
    <row r="2208" s="25" customFormat="true" ht="12.75" hidden="true" customHeight="false" outlineLevel="0" collapsed="false">
      <c r="A2208" s="25" t="e">
        <f aca="false">#REF!</f>
        <v>#REF!</v>
      </c>
      <c r="B2208" s="25" t="e">
        <f aca="false">#REF!</f>
        <v>#REF!</v>
      </c>
      <c r="C2208" s="25" t="e">
        <f aca="false">#REF!</f>
        <v>#REF!</v>
      </c>
      <c r="D2208" s="25" t="e">
        <f aca="false">#REF!</f>
        <v>#REF!</v>
      </c>
      <c r="E2208" s="25" t="e">
        <f aca="false">#REF!</f>
        <v>#REF!</v>
      </c>
      <c r="F2208" s="25" t="e">
        <f aca="false">#REF!</f>
        <v>#REF!</v>
      </c>
      <c r="G2208" s="25" t="e">
        <f aca="false">#REF!</f>
        <v>#REF!</v>
      </c>
      <c r="H2208" s="25" t="e">
        <f aca="false">#REF!</f>
        <v>#REF!</v>
      </c>
      <c r="I2208" s="25" t="e">
        <f aca="false">#REF!</f>
        <v>#REF!</v>
      </c>
      <c r="J2208" s="25" t="e">
        <f aca="false">#REF!</f>
        <v>#REF!</v>
      </c>
      <c r="K2208" s="25" t="e">
        <f aca="false">#REF!</f>
        <v>#REF!</v>
      </c>
      <c r="L2208" s="25" t="e">
        <f aca="false">#REF!</f>
        <v>#REF!</v>
      </c>
      <c r="M2208" s="25" t="e">
        <f aca="false">#REF!</f>
        <v>#REF!</v>
      </c>
      <c r="N2208" s="25" t="e">
        <f aca="false">#REF!</f>
        <v>#REF!</v>
      </c>
    </row>
    <row r="2209" s="25" customFormat="true" ht="12.75" hidden="true" customHeight="false" outlineLevel="0" collapsed="false">
      <c r="A2209" s="25" t="e">
        <f aca="false">#REF!</f>
        <v>#REF!</v>
      </c>
      <c r="B2209" s="25" t="e">
        <f aca="false">#REF!</f>
        <v>#REF!</v>
      </c>
      <c r="C2209" s="25" t="e">
        <f aca="false">#REF!</f>
        <v>#REF!</v>
      </c>
      <c r="D2209" s="25" t="e">
        <f aca="false">#REF!</f>
        <v>#REF!</v>
      </c>
      <c r="E2209" s="25" t="e">
        <f aca="false">#REF!</f>
        <v>#REF!</v>
      </c>
      <c r="F2209" s="25" t="e">
        <f aca="false">#REF!</f>
        <v>#REF!</v>
      </c>
      <c r="G2209" s="25" t="e">
        <f aca="false">#REF!</f>
        <v>#REF!</v>
      </c>
      <c r="H2209" s="25" t="e">
        <f aca="false">#REF!</f>
        <v>#REF!</v>
      </c>
      <c r="I2209" s="25" t="e">
        <f aca="false">#REF!</f>
        <v>#REF!</v>
      </c>
      <c r="J2209" s="25" t="e">
        <f aca="false">#REF!</f>
        <v>#REF!</v>
      </c>
      <c r="K2209" s="25" t="e">
        <f aca="false">#REF!</f>
        <v>#REF!</v>
      </c>
      <c r="L2209" s="25" t="e">
        <f aca="false">#REF!</f>
        <v>#REF!</v>
      </c>
      <c r="M2209" s="25" t="e">
        <f aca="false">#REF!</f>
        <v>#REF!</v>
      </c>
      <c r="N2209" s="25" t="e">
        <f aca="false">#REF!</f>
        <v>#REF!</v>
      </c>
    </row>
    <row r="2210" s="25" customFormat="true" ht="12.75" hidden="true" customHeight="false" outlineLevel="0" collapsed="false">
      <c r="A2210" s="25" t="e">
        <f aca="false">#REF!</f>
        <v>#REF!</v>
      </c>
      <c r="B2210" s="25" t="e">
        <f aca="false">#REF!</f>
        <v>#REF!</v>
      </c>
      <c r="C2210" s="25" t="e">
        <f aca="false">#REF!</f>
        <v>#REF!</v>
      </c>
      <c r="D2210" s="25" t="e">
        <f aca="false">#REF!</f>
        <v>#REF!</v>
      </c>
      <c r="E2210" s="25" t="e">
        <f aca="false">#REF!</f>
        <v>#REF!</v>
      </c>
      <c r="F2210" s="25" t="e">
        <f aca="false">#REF!</f>
        <v>#REF!</v>
      </c>
      <c r="G2210" s="25" t="e">
        <f aca="false">#REF!</f>
        <v>#REF!</v>
      </c>
      <c r="H2210" s="25" t="e">
        <f aca="false">#REF!</f>
        <v>#REF!</v>
      </c>
      <c r="I2210" s="25" t="e">
        <f aca="false">#REF!</f>
        <v>#REF!</v>
      </c>
      <c r="J2210" s="25" t="e">
        <f aca="false">#REF!</f>
        <v>#REF!</v>
      </c>
      <c r="K2210" s="25" t="e">
        <f aca="false">#REF!</f>
        <v>#REF!</v>
      </c>
      <c r="L2210" s="25" t="e">
        <f aca="false">#REF!</f>
        <v>#REF!</v>
      </c>
      <c r="M2210" s="25" t="e">
        <f aca="false">#REF!</f>
        <v>#REF!</v>
      </c>
      <c r="N2210" s="25" t="e">
        <f aca="false">#REF!</f>
        <v>#REF!</v>
      </c>
    </row>
    <row r="2211" s="25" customFormat="true" ht="12.75" hidden="true" customHeight="false" outlineLevel="0" collapsed="false">
      <c r="A2211" s="25" t="e">
        <f aca="false">#REF!</f>
        <v>#REF!</v>
      </c>
      <c r="B2211" s="25" t="e">
        <f aca="false">#REF!</f>
        <v>#REF!</v>
      </c>
      <c r="C2211" s="25" t="e">
        <f aca="false">#REF!</f>
        <v>#REF!</v>
      </c>
      <c r="D2211" s="25" t="e">
        <f aca="false">#REF!</f>
        <v>#REF!</v>
      </c>
      <c r="E2211" s="25" t="e">
        <f aca="false">#REF!</f>
        <v>#REF!</v>
      </c>
      <c r="F2211" s="25" t="e">
        <f aca="false">#REF!</f>
        <v>#REF!</v>
      </c>
      <c r="G2211" s="25" t="e">
        <f aca="false">#REF!</f>
        <v>#REF!</v>
      </c>
      <c r="H2211" s="25" t="e">
        <f aca="false">#REF!</f>
        <v>#REF!</v>
      </c>
      <c r="I2211" s="25" t="e">
        <f aca="false">#REF!</f>
        <v>#REF!</v>
      </c>
      <c r="J2211" s="25" t="e">
        <f aca="false">#REF!</f>
        <v>#REF!</v>
      </c>
      <c r="K2211" s="25" t="e">
        <f aca="false">#REF!</f>
        <v>#REF!</v>
      </c>
      <c r="L2211" s="25" t="e">
        <f aca="false">#REF!</f>
        <v>#REF!</v>
      </c>
      <c r="M2211" s="25" t="e">
        <f aca="false">#REF!</f>
        <v>#REF!</v>
      </c>
      <c r="N2211" s="25" t="e">
        <f aca="false">#REF!</f>
        <v>#REF!</v>
      </c>
    </row>
    <row r="2212" s="25" customFormat="true" ht="12.75" hidden="true" customHeight="false" outlineLevel="0" collapsed="false">
      <c r="A2212" s="25" t="e">
        <f aca="false">#REF!</f>
        <v>#REF!</v>
      </c>
      <c r="B2212" s="25" t="e">
        <f aca="false">#REF!</f>
        <v>#REF!</v>
      </c>
      <c r="C2212" s="25" t="e">
        <f aca="false">#REF!</f>
        <v>#REF!</v>
      </c>
      <c r="D2212" s="25" t="e">
        <f aca="false">#REF!</f>
        <v>#REF!</v>
      </c>
      <c r="E2212" s="25" t="e">
        <f aca="false">#REF!</f>
        <v>#REF!</v>
      </c>
      <c r="F2212" s="25" t="e">
        <f aca="false">#REF!</f>
        <v>#REF!</v>
      </c>
      <c r="G2212" s="25" t="e">
        <f aca="false">#REF!</f>
        <v>#REF!</v>
      </c>
      <c r="H2212" s="25" t="e">
        <f aca="false">#REF!</f>
        <v>#REF!</v>
      </c>
      <c r="I2212" s="25" t="e">
        <f aca="false">#REF!</f>
        <v>#REF!</v>
      </c>
      <c r="J2212" s="25" t="e">
        <f aca="false">#REF!</f>
        <v>#REF!</v>
      </c>
      <c r="K2212" s="25" t="e">
        <f aca="false">#REF!</f>
        <v>#REF!</v>
      </c>
      <c r="L2212" s="25" t="e">
        <f aca="false">#REF!</f>
        <v>#REF!</v>
      </c>
      <c r="M2212" s="25" t="e">
        <f aca="false">#REF!</f>
        <v>#REF!</v>
      </c>
      <c r="N2212" s="25" t="e">
        <f aca="false">#REF!</f>
        <v>#REF!</v>
      </c>
    </row>
    <row r="2213" s="25" customFormat="true" ht="12.75" hidden="true" customHeight="false" outlineLevel="0" collapsed="false">
      <c r="A2213" s="25" t="e">
        <f aca="false">#REF!</f>
        <v>#REF!</v>
      </c>
      <c r="B2213" s="25" t="e">
        <f aca="false">#REF!</f>
        <v>#REF!</v>
      </c>
      <c r="C2213" s="25" t="e">
        <f aca="false">#REF!</f>
        <v>#REF!</v>
      </c>
      <c r="D2213" s="25" t="e">
        <f aca="false">#REF!</f>
        <v>#REF!</v>
      </c>
      <c r="E2213" s="25" t="e">
        <f aca="false">#REF!</f>
        <v>#REF!</v>
      </c>
      <c r="F2213" s="25" t="e">
        <f aca="false">#REF!</f>
        <v>#REF!</v>
      </c>
      <c r="G2213" s="25" t="e">
        <f aca="false">#REF!</f>
        <v>#REF!</v>
      </c>
      <c r="H2213" s="25" t="e">
        <f aca="false">#REF!</f>
        <v>#REF!</v>
      </c>
      <c r="I2213" s="25" t="e">
        <f aca="false">#REF!</f>
        <v>#REF!</v>
      </c>
      <c r="J2213" s="25" t="e">
        <f aca="false">#REF!</f>
        <v>#REF!</v>
      </c>
      <c r="K2213" s="25" t="e">
        <f aca="false">#REF!</f>
        <v>#REF!</v>
      </c>
      <c r="L2213" s="25" t="e">
        <f aca="false">#REF!</f>
        <v>#REF!</v>
      </c>
      <c r="M2213" s="25" t="e">
        <f aca="false">#REF!</f>
        <v>#REF!</v>
      </c>
      <c r="N2213" s="25" t="e">
        <f aca="false">#REF!</f>
        <v>#REF!</v>
      </c>
    </row>
    <row r="2214" s="25" customFormat="true" ht="12.75" hidden="true" customHeight="false" outlineLevel="0" collapsed="false">
      <c r="A2214" s="25" t="e">
        <f aca="false">#REF!</f>
        <v>#REF!</v>
      </c>
      <c r="B2214" s="25" t="e">
        <f aca="false">#REF!</f>
        <v>#REF!</v>
      </c>
      <c r="C2214" s="25" t="e">
        <f aca="false">#REF!</f>
        <v>#REF!</v>
      </c>
      <c r="D2214" s="25" t="e">
        <f aca="false">#REF!</f>
        <v>#REF!</v>
      </c>
      <c r="E2214" s="25" t="e">
        <f aca="false">#REF!</f>
        <v>#REF!</v>
      </c>
      <c r="F2214" s="25" t="e">
        <f aca="false">#REF!</f>
        <v>#REF!</v>
      </c>
      <c r="G2214" s="25" t="e">
        <f aca="false">#REF!</f>
        <v>#REF!</v>
      </c>
      <c r="H2214" s="25" t="e">
        <f aca="false">#REF!</f>
        <v>#REF!</v>
      </c>
      <c r="I2214" s="25" t="e">
        <f aca="false">#REF!</f>
        <v>#REF!</v>
      </c>
      <c r="J2214" s="25" t="e">
        <f aca="false">#REF!</f>
        <v>#REF!</v>
      </c>
      <c r="K2214" s="25" t="e">
        <f aca="false">#REF!</f>
        <v>#REF!</v>
      </c>
      <c r="L2214" s="25" t="e">
        <f aca="false">#REF!</f>
        <v>#REF!</v>
      </c>
      <c r="M2214" s="25" t="e">
        <f aca="false">#REF!</f>
        <v>#REF!</v>
      </c>
      <c r="N2214" s="25" t="e">
        <f aca="false">#REF!</f>
        <v>#REF!</v>
      </c>
    </row>
    <row r="2215" s="25" customFormat="true" ht="12.75" hidden="true" customHeight="false" outlineLevel="0" collapsed="false">
      <c r="A2215" s="25" t="e">
        <f aca="false">#REF!</f>
        <v>#REF!</v>
      </c>
      <c r="B2215" s="25" t="e">
        <f aca="false">#REF!</f>
        <v>#REF!</v>
      </c>
      <c r="C2215" s="25" t="e">
        <f aca="false">#REF!</f>
        <v>#REF!</v>
      </c>
      <c r="D2215" s="25" t="e">
        <f aca="false">#REF!</f>
        <v>#REF!</v>
      </c>
      <c r="E2215" s="25" t="e">
        <f aca="false">#REF!</f>
        <v>#REF!</v>
      </c>
      <c r="F2215" s="25" t="e">
        <f aca="false">#REF!</f>
        <v>#REF!</v>
      </c>
      <c r="G2215" s="25" t="e">
        <f aca="false">#REF!</f>
        <v>#REF!</v>
      </c>
      <c r="H2215" s="25" t="e">
        <f aca="false">#REF!</f>
        <v>#REF!</v>
      </c>
      <c r="I2215" s="25" t="e">
        <f aca="false">#REF!</f>
        <v>#REF!</v>
      </c>
      <c r="J2215" s="25" t="e">
        <f aca="false">#REF!</f>
        <v>#REF!</v>
      </c>
      <c r="K2215" s="25" t="e">
        <f aca="false">#REF!</f>
        <v>#REF!</v>
      </c>
      <c r="L2215" s="25" t="e">
        <f aca="false">#REF!</f>
        <v>#REF!</v>
      </c>
      <c r="M2215" s="25" t="e">
        <f aca="false">#REF!</f>
        <v>#REF!</v>
      </c>
      <c r="N2215" s="25" t="e">
        <f aca="false">#REF!</f>
        <v>#REF!</v>
      </c>
    </row>
    <row r="2216" s="25" customFormat="true" ht="12.75" hidden="true" customHeight="false" outlineLevel="0" collapsed="false">
      <c r="A2216" s="25" t="e">
        <f aca="false">#REF!</f>
        <v>#REF!</v>
      </c>
      <c r="B2216" s="25" t="e">
        <f aca="false">#REF!</f>
        <v>#REF!</v>
      </c>
      <c r="C2216" s="25" t="e">
        <f aca="false">#REF!</f>
        <v>#REF!</v>
      </c>
      <c r="D2216" s="25" t="e">
        <f aca="false">#REF!</f>
        <v>#REF!</v>
      </c>
      <c r="E2216" s="25" t="e">
        <f aca="false">#REF!</f>
        <v>#REF!</v>
      </c>
      <c r="F2216" s="25" t="e">
        <f aca="false">#REF!</f>
        <v>#REF!</v>
      </c>
      <c r="G2216" s="25" t="e">
        <f aca="false">#REF!</f>
        <v>#REF!</v>
      </c>
      <c r="H2216" s="25" t="e">
        <f aca="false">#REF!</f>
        <v>#REF!</v>
      </c>
      <c r="I2216" s="25" t="e">
        <f aca="false">#REF!</f>
        <v>#REF!</v>
      </c>
      <c r="J2216" s="25" t="e">
        <f aca="false">#REF!</f>
        <v>#REF!</v>
      </c>
      <c r="K2216" s="25" t="e">
        <f aca="false">#REF!</f>
        <v>#REF!</v>
      </c>
      <c r="L2216" s="25" t="e">
        <f aca="false">#REF!</f>
        <v>#REF!</v>
      </c>
      <c r="M2216" s="25" t="e">
        <f aca="false">#REF!</f>
        <v>#REF!</v>
      </c>
      <c r="N2216" s="25" t="e">
        <f aca="false">#REF!</f>
        <v>#REF!</v>
      </c>
    </row>
    <row r="2217" s="25" customFormat="true" ht="12.75" hidden="true" customHeight="false" outlineLevel="0" collapsed="false">
      <c r="A2217" s="25" t="e">
        <f aca="false">#REF!</f>
        <v>#REF!</v>
      </c>
      <c r="B2217" s="25" t="e">
        <f aca="false">#REF!</f>
        <v>#REF!</v>
      </c>
      <c r="C2217" s="25" t="e">
        <f aca="false">#REF!</f>
        <v>#REF!</v>
      </c>
      <c r="D2217" s="25" t="e">
        <f aca="false">#REF!</f>
        <v>#REF!</v>
      </c>
      <c r="E2217" s="25" t="e">
        <f aca="false">#REF!</f>
        <v>#REF!</v>
      </c>
      <c r="F2217" s="25" t="e">
        <f aca="false">#REF!</f>
        <v>#REF!</v>
      </c>
      <c r="G2217" s="25" t="e">
        <f aca="false">#REF!</f>
        <v>#REF!</v>
      </c>
      <c r="H2217" s="25" t="e">
        <f aca="false">#REF!</f>
        <v>#REF!</v>
      </c>
      <c r="I2217" s="25" t="e">
        <f aca="false">#REF!</f>
        <v>#REF!</v>
      </c>
      <c r="J2217" s="25" t="e">
        <f aca="false">#REF!</f>
        <v>#REF!</v>
      </c>
      <c r="K2217" s="25" t="e">
        <f aca="false">#REF!</f>
        <v>#REF!</v>
      </c>
      <c r="L2217" s="25" t="e">
        <f aca="false">#REF!</f>
        <v>#REF!</v>
      </c>
      <c r="M2217" s="25" t="e">
        <f aca="false">#REF!</f>
        <v>#REF!</v>
      </c>
      <c r="N2217" s="25" t="e">
        <f aca="false">#REF!</f>
        <v>#REF!</v>
      </c>
    </row>
    <row r="2218" s="25" customFormat="true" ht="12.75" hidden="true" customHeight="false" outlineLevel="0" collapsed="false">
      <c r="A2218" s="25" t="e">
        <f aca="false">#REF!</f>
        <v>#REF!</v>
      </c>
      <c r="B2218" s="25" t="e">
        <f aca="false">#REF!</f>
        <v>#REF!</v>
      </c>
      <c r="C2218" s="25" t="e">
        <f aca="false">#REF!</f>
        <v>#REF!</v>
      </c>
      <c r="D2218" s="25" t="e">
        <f aca="false">#REF!</f>
        <v>#REF!</v>
      </c>
      <c r="E2218" s="25" t="e">
        <f aca="false">#REF!</f>
        <v>#REF!</v>
      </c>
      <c r="F2218" s="25" t="e">
        <f aca="false">#REF!</f>
        <v>#REF!</v>
      </c>
      <c r="G2218" s="25" t="e">
        <f aca="false">#REF!</f>
        <v>#REF!</v>
      </c>
      <c r="H2218" s="25" t="e">
        <f aca="false">#REF!</f>
        <v>#REF!</v>
      </c>
      <c r="I2218" s="25" t="e">
        <f aca="false">#REF!</f>
        <v>#REF!</v>
      </c>
      <c r="J2218" s="25" t="e">
        <f aca="false">#REF!</f>
        <v>#REF!</v>
      </c>
      <c r="K2218" s="25" t="e">
        <f aca="false">#REF!</f>
        <v>#REF!</v>
      </c>
      <c r="L2218" s="25" t="e">
        <f aca="false">#REF!</f>
        <v>#REF!</v>
      </c>
      <c r="M2218" s="25" t="e">
        <f aca="false">#REF!</f>
        <v>#REF!</v>
      </c>
      <c r="N2218" s="25" t="e">
        <f aca="false">#REF!</f>
        <v>#REF!</v>
      </c>
    </row>
    <row r="2219" s="25" customFormat="true" ht="12.75" hidden="true" customHeight="false" outlineLevel="0" collapsed="false">
      <c r="A2219" s="25" t="e">
        <f aca="false">#REF!</f>
        <v>#REF!</v>
      </c>
      <c r="B2219" s="25" t="e">
        <f aca="false">#REF!</f>
        <v>#REF!</v>
      </c>
      <c r="C2219" s="25" t="e">
        <f aca="false">#REF!</f>
        <v>#REF!</v>
      </c>
      <c r="D2219" s="25" t="e">
        <f aca="false">#REF!</f>
        <v>#REF!</v>
      </c>
      <c r="E2219" s="25" t="e">
        <f aca="false">#REF!</f>
        <v>#REF!</v>
      </c>
      <c r="F2219" s="25" t="e">
        <f aca="false">#REF!</f>
        <v>#REF!</v>
      </c>
      <c r="G2219" s="25" t="e">
        <f aca="false">#REF!</f>
        <v>#REF!</v>
      </c>
      <c r="H2219" s="25" t="e">
        <f aca="false">#REF!</f>
        <v>#REF!</v>
      </c>
      <c r="I2219" s="25" t="e">
        <f aca="false">#REF!</f>
        <v>#REF!</v>
      </c>
      <c r="J2219" s="25" t="e">
        <f aca="false">#REF!</f>
        <v>#REF!</v>
      </c>
      <c r="K2219" s="25" t="e">
        <f aca="false">#REF!</f>
        <v>#REF!</v>
      </c>
      <c r="L2219" s="25" t="e">
        <f aca="false">#REF!</f>
        <v>#REF!</v>
      </c>
      <c r="M2219" s="25" t="e">
        <f aca="false">#REF!</f>
        <v>#REF!</v>
      </c>
      <c r="N2219" s="25" t="e">
        <f aca="false">#REF!</f>
        <v>#REF!</v>
      </c>
    </row>
    <row r="2220" s="25" customFormat="true" ht="12.75" hidden="true" customHeight="false" outlineLevel="0" collapsed="false">
      <c r="A2220" s="25" t="e">
        <f aca="false">#REF!</f>
        <v>#REF!</v>
      </c>
      <c r="B2220" s="25" t="e">
        <f aca="false">#REF!</f>
        <v>#REF!</v>
      </c>
      <c r="C2220" s="25" t="e">
        <f aca="false">#REF!</f>
        <v>#REF!</v>
      </c>
      <c r="D2220" s="25" t="e">
        <f aca="false">#REF!</f>
        <v>#REF!</v>
      </c>
      <c r="E2220" s="25" t="e">
        <f aca="false">#REF!</f>
        <v>#REF!</v>
      </c>
      <c r="F2220" s="25" t="e">
        <f aca="false">#REF!</f>
        <v>#REF!</v>
      </c>
      <c r="G2220" s="25" t="e">
        <f aca="false">#REF!</f>
        <v>#REF!</v>
      </c>
      <c r="H2220" s="25" t="e">
        <f aca="false">#REF!</f>
        <v>#REF!</v>
      </c>
      <c r="I2220" s="25" t="e">
        <f aca="false">#REF!</f>
        <v>#REF!</v>
      </c>
      <c r="J2220" s="25" t="e">
        <f aca="false">#REF!</f>
        <v>#REF!</v>
      </c>
      <c r="K2220" s="25" t="e">
        <f aca="false">#REF!</f>
        <v>#REF!</v>
      </c>
      <c r="L2220" s="25" t="e">
        <f aca="false">#REF!</f>
        <v>#REF!</v>
      </c>
      <c r="M2220" s="25" t="e">
        <f aca="false">#REF!</f>
        <v>#REF!</v>
      </c>
      <c r="N2220" s="25" t="e">
        <f aca="false">#REF!</f>
        <v>#REF!</v>
      </c>
    </row>
    <row r="2221" s="25" customFormat="true" ht="12.75" hidden="true" customHeight="false" outlineLevel="0" collapsed="false">
      <c r="A2221" s="25" t="e">
        <f aca="false">#REF!</f>
        <v>#REF!</v>
      </c>
      <c r="B2221" s="25" t="e">
        <f aca="false">#REF!</f>
        <v>#REF!</v>
      </c>
      <c r="C2221" s="25" t="e">
        <f aca="false">#REF!</f>
        <v>#REF!</v>
      </c>
      <c r="D2221" s="25" t="e">
        <f aca="false">#REF!</f>
        <v>#REF!</v>
      </c>
      <c r="E2221" s="25" t="e">
        <f aca="false">#REF!</f>
        <v>#REF!</v>
      </c>
      <c r="F2221" s="25" t="e">
        <f aca="false">#REF!</f>
        <v>#REF!</v>
      </c>
      <c r="G2221" s="25" t="e">
        <f aca="false">#REF!</f>
        <v>#REF!</v>
      </c>
      <c r="H2221" s="25" t="e">
        <f aca="false">#REF!</f>
        <v>#REF!</v>
      </c>
      <c r="I2221" s="25" t="e">
        <f aca="false">#REF!</f>
        <v>#REF!</v>
      </c>
      <c r="J2221" s="25" t="e">
        <f aca="false">#REF!</f>
        <v>#REF!</v>
      </c>
      <c r="K2221" s="25" t="e">
        <f aca="false">#REF!</f>
        <v>#REF!</v>
      </c>
      <c r="L2221" s="25" t="e">
        <f aca="false">#REF!</f>
        <v>#REF!</v>
      </c>
      <c r="M2221" s="25" t="e">
        <f aca="false">#REF!</f>
        <v>#REF!</v>
      </c>
      <c r="N2221" s="25" t="e">
        <f aca="false">#REF!</f>
        <v>#REF!</v>
      </c>
    </row>
    <row r="2222" s="25" customFormat="true" ht="12.75" hidden="true" customHeight="false" outlineLevel="0" collapsed="false">
      <c r="A2222" s="25" t="e">
        <f aca="false">#REF!</f>
        <v>#REF!</v>
      </c>
      <c r="B2222" s="25" t="e">
        <f aca="false">#REF!</f>
        <v>#REF!</v>
      </c>
      <c r="C2222" s="25" t="e">
        <f aca="false">#REF!</f>
        <v>#REF!</v>
      </c>
      <c r="D2222" s="25" t="e">
        <f aca="false">#REF!</f>
        <v>#REF!</v>
      </c>
      <c r="E2222" s="25" t="e">
        <f aca="false">#REF!</f>
        <v>#REF!</v>
      </c>
      <c r="F2222" s="25" t="e">
        <f aca="false">#REF!</f>
        <v>#REF!</v>
      </c>
      <c r="G2222" s="25" t="e">
        <f aca="false">#REF!</f>
        <v>#REF!</v>
      </c>
      <c r="H2222" s="25" t="e">
        <f aca="false">#REF!</f>
        <v>#REF!</v>
      </c>
      <c r="I2222" s="25" t="e">
        <f aca="false">#REF!</f>
        <v>#REF!</v>
      </c>
      <c r="J2222" s="25" t="e">
        <f aca="false">#REF!</f>
        <v>#REF!</v>
      </c>
      <c r="K2222" s="25" t="e">
        <f aca="false">#REF!</f>
        <v>#REF!</v>
      </c>
      <c r="L2222" s="25" t="e">
        <f aca="false">#REF!</f>
        <v>#REF!</v>
      </c>
      <c r="M2222" s="25" t="e">
        <f aca="false">#REF!</f>
        <v>#REF!</v>
      </c>
      <c r="N2222" s="25" t="e">
        <f aca="false">#REF!</f>
        <v>#REF!</v>
      </c>
    </row>
    <row r="2223" customFormat="false" ht="12.75" hidden="false" customHeight="false" outlineLevel="0" collapsed="false">
      <c r="A2223" s="513" t="e">
        <f aca="false">#REF!</f>
        <v>#REF!</v>
      </c>
      <c r="B2223" s="513" t="e">
        <f aca="false">#REF!</f>
        <v>#REF!</v>
      </c>
      <c r="C2223" s="25" t="e">
        <f aca="false">#REF!</f>
        <v>#REF!</v>
      </c>
      <c r="D2223" s="25" t="e">
        <f aca="false">#REF!</f>
        <v>#REF!</v>
      </c>
      <c r="E2223" s="25" t="e">
        <f aca="false">#REF!</f>
        <v>#REF!</v>
      </c>
      <c r="F2223" s="25" t="e">
        <f aca="false">#REF!</f>
        <v>#REF!</v>
      </c>
      <c r="G2223" s="513" t="e">
        <f aca="false">#REF!</f>
        <v>#REF!</v>
      </c>
      <c r="H2223" s="25" t="e">
        <f aca="false">#REF!</f>
        <v>#REF!</v>
      </c>
      <c r="I2223" s="25" t="e">
        <f aca="false">#REF!</f>
        <v>#REF!</v>
      </c>
      <c r="J2223" s="25" t="e">
        <f aca="false">#REF!</f>
        <v>#REF!</v>
      </c>
      <c r="K2223" s="513" t="e">
        <f aca="false">#REF!</f>
        <v>#REF!</v>
      </c>
      <c r="L2223" s="567" t="e">
        <f aca="false">#REF!</f>
        <v>#REF!</v>
      </c>
      <c r="M2223" s="567" t="e">
        <f aca="false">#REF!</f>
        <v>#REF!</v>
      </c>
      <c r="N2223" s="567" t="e">
        <f aca="false">#REF!</f>
        <v>#REF!</v>
      </c>
      <c r="O2223" s="567"/>
      <c r="P2223" s="567"/>
      <c r="Q2223" s="567"/>
    </row>
    <row r="2224" s="25" customFormat="true" ht="12.75" hidden="true" customHeight="false" outlineLevel="0" collapsed="false">
      <c r="A2224" s="25" t="e">
        <f aca="false">#REF!</f>
        <v>#REF!</v>
      </c>
      <c r="B2224" s="25" t="e">
        <f aca="false">#REF!</f>
        <v>#REF!</v>
      </c>
      <c r="C2224" s="25" t="e">
        <f aca="false">#REF!</f>
        <v>#REF!</v>
      </c>
      <c r="D2224" s="25" t="e">
        <f aca="false">#REF!</f>
        <v>#REF!</v>
      </c>
      <c r="E2224" s="25" t="e">
        <f aca="false">#REF!</f>
        <v>#REF!</v>
      </c>
      <c r="F2224" s="25" t="e">
        <f aca="false">#REF!</f>
        <v>#REF!</v>
      </c>
      <c r="G2224" s="25" t="e">
        <f aca="false">#REF!</f>
        <v>#REF!</v>
      </c>
      <c r="H2224" s="25" t="e">
        <f aca="false">#REF!</f>
        <v>#REF!</v>
      </c>
      <c r="I2224" s="25" t="e">
        <f aca="false">#REF!</f>
        <v>#REF!</v>
      </c>
      <c r="J2224" s="25" t="e">
        <f aca="false">#REF!</f>
        <v>#REF!</v>
      </c>
      <c r="K2224" s="25" t="e">
        <f aca="false">#REF!</f>
        <v>#REF!</v>
      </c>
      <c r="L2224" s="25" t="e">
        <f aca="false">#REF!</f>
        <v>#REF!</v>
      </c>
      <c r="M2224" s="25" t="e">
        <f aca="false">#REF!</f>
        <v>#REF!</v>
      </c>
      <c r="N2224" s="25" t="e">
        <f aca="false">#REF!</f>
        <v>#REF!</v>
      </c>
    </row>
    <row r="2225" s="25" customFormat="true" ht="12.75" hidden="true" customHeight="false" outlineLevel="0" collapsed="false">
      <c r="A2225" s="25" t="e">
        <f aca="false">#REF!</f>
        <v>#REF!</v>
      </c>
      <c r="B2225" s="25" t="e">
        <f aca="false">#REF!</f>
        <v>#REF!</v>
      </c>
      <c r="C2225" s="25" t="e">
        <f aca="false">#REF!</f>
        <v>#REF!</v>
      </c>
      <c r="D2225" s="25" t="e">
        <f aca="false">#REF!</f>
        <v>#REF!</v>
      </c>
      <c r="E2225" s="25" t="e">
        <f aca="false">#REF!</f>
        <v>#REF!</v>
      </c>
      <c r="F2225" s="25" t="e">
        <f aca="false">#REF!</f>
        <v>#REF!</v>
      </c>
      <c r="G2225" s="25" t="e">
        <f aca="false">#REF!</f>
        <v>#REF!</v>
      </c>
      <c r="H2225" s="25" t="e">
        <f aca="false">#REF!</f>
        <v>#REF!</v>
      </c>
      <c r="I2225" s="25" t="e">
        <f aca="false">#REF!</f>
        <v>#REF!</v>
      </c>
      <c r="J2225" s="25" t="e">
        <f aca="false">#REF!</f>
        <v>#REF!</v>
      </c>
      <c r="K2225" s="25" t="e">
        <f aca="false">#REF!</f>
        <v>#REF!</v>
      </c>
      <c r="L2225" s="25" t="e">
        <f aca="false">#REF!</f>
        <v>#REF!</v>
      </c>
      <c r="M2225" s="25" t="e">
        <f aca="false">#REF!</f>
        <v>#REF!</v>
      </c>
      <c r="N2225" s="25" t="e">
        <f aca="false">#REF!</f>
        <v>#REF!</v>
      </c>
    </row>
    <row r="2226" s="25" customFormat="true" ht="12.75" hidden="true" customHeight="false" outlineLevel="0" collapsed="false">
      <c r="A2226" s="25" t="e">
        <f aca="false">#REF!</f>
        <v>#REF!</v>
      </c>
      <c r="B2226" s="25" t="e">
        <f aca="false">#REF!</f>
        <v>#REF!</v>
      </c>
      <c r="C2226" s="25" t="e">
        <f aca="false">#REF!</f>
        <v>#REF!</v>
      </c>
      <c r="D2226" s="25" t="e">
        <f aca="false">#REF!</f>
        <v>#REF!</v>
      </c>
      <c r="E2226" s="25" t="e">
        <f aca="false">#REF!</f>
        <v>#REF!</v>
      </c>
      <c r="F2226" s="25" t="e">
        <f aca="false">#REF!</f>
        <v>#REF!</v>
      </c>
      <c r="G2226" s="25" t="e">
        <f aca="false">#REF!</f>
        <v>#REF!</v>
      </c>
      <c r="H2226" s="25" t="e">
        <f aca="false">#REF!</f>
        <v>#REF!</v>
      </c>
      <c r="I2226" s="25" t="e">
        <f aca="false">#REF!</f>
        <v>#REF!</v>
      </c>
      <c r="J2226" s="25" t="e">
        <f aca="false">#REF!</f>
        <v>#REF!</v>
      </c>
      <c r="K2226" s="25" t="e">
        <f aca="false">#REF!</f>
        <v>#REF!</v>
      </c>
      <c r="L2226" s="25" t="e">
        <f aca="false">#REF!</f>
        <v>#REF!</v>
      </c>
      <c r="M2226" s="25" t="e">
        <f aca="false">#REF!</f>
        <v>#REF!</v>
      </c>
      <c r="N2226" s="25" t="e">
        <f aca="false">#REF!</f>
        <v>#REF!</v>
      </c>
    </row>
    <row r="2227" s="25" customFormat="true" ht="12.75" hidden="true" customHeight="false" outlineLevel="0" collapsed="false">
      <c r="A2227" s="25" t="e">
        <f aca="false">#REF!</f>
        <v>#REF!</v>
      </c>
      <c r="B2227" s="25" t="e">
        <f aca="false">#REF!</f>
        <v>#REF!</v>
      </c>
      <c r="C2227" s="25" t="e">
        <f aca="false">#REF!</f>
        <v>#REF!</v>
      </c>
      <c r="D2227" s="25" t="e">
        <f aca="false">#REF!</f>
        <v>#REF!</v>
      </c>
      <c r="E2227" s="25" t="e">
        <f aca="false">#REF!</f>
        <v>#REF!</v>
      </c>
      <c r="F2227" s="25" t="e">
        <f aca="false">#REF!</f>
        <v>#REF!</v>
      </c>
      <c r="G2227" s="25" t="e">
        <f aca="false">#REF!</f>
        <v>#REF!</v>
      </c>
      <c r="H2227" s="25" t="e">
        <f aca="false">#REF!</f>
        <v>#REF!</v>
      </c>
      <c r="I2227" s="25" t="e">
        <f aca="false">#REF!</f>
        <v>#REF!</v>
      </c>
      <c r="J2227" s="25" t="e">
        <f aca="false">#REF!</f>
        <v>#REF!</v>
      </c>
      <c r="K2227" s="25" t="e">
        <f aca="false">#REF!</f>
        <v>#REF!</v>
      </c>
      <c r="L2227" s="25" t="e">
        <f aca="false">#REF!</f>
        <v>#REF!</v>
      </c>
      <c r="M2227" s="25" t="e">
        <f aca="false">#REF!</f>
        <v>#REF!</v>
      </c>
      <c r="N2227" s="25" t="e">
        <f aca="false">#REF!</f>
        <v>#REF!</v>
      </c>
    </row>
    <row r="2228" s="25" customFormat="true" ht="12.75" hidden="true" customHeight="false" outlineLevel="0" collapsed="false">
      <c r="A2228" s="25" t="e">
        <f aca="false">#REF!</f>
        <v>#REF!</v>
      </c>
      <c r="B2228" s="25" t="e">
        <f aca="false">#REF!</f>
        <v>#REF!</v>
      </c>
      <c r="C2228" s="25" t="e">
        <f aca="false">#REF!</f>
        <v>#REF!</v>
      </c>
      <c r="D2228" s="25" t="e">
        <f aca="false">#REF!</f>
        <v>#REF!</v>
      </c>
      <c r="E2228" s="25" t="e">
        <f aca="false">#REF!</f>
        <v>#REF!</v>
      </c>
      <c r="F2228" s="25" t="e">
        <f aca="false">#REF!</f>
        <v>#REF!</v>
      </c>
      <c r="G2228" s="25" t="e">
        <f aca="false">#REF!</f>
        <v>#REF!</v>
      </c>
      <c r="H2228" s="25" t="e">
        <f aca="false">#REF!</f>
        <v>#REF!</v>
      </c>
      <c r="I2228" s="25" t="e">
        <f aca="false">#REF!</f>
        <v>#REF!</v>
      </c>
      <c r="J2228" s="25" t="e">
        <f aca="false">#REF!</f>
        <v>#REF!</v>
      </c>
      <c r="K2228" s="25" t="e">
        <f aca="false">#REF!</f>
        <v>#REF!</v>
      </c>
      <c r="L2228" s="25" t="e">
        <f aca="false">#REF!</f>
        <v>#REF!</v>
      </c>
      <c r="M2228" s="25" t="e">
        <f aca="false">#REF!</f>
        <v>#REF!</v>
      </c>
      <c r="N2228" s="25" t="e">
        <f aca="false">#REF!</f>
        <v>#REF!</v>
      </c>
    </row>
    <row r="2229" s="25" customFormat="true" ht="12.75" hidden="true" customHeight="false" outlineLevel="0" collapsed="false">
      <c r="A2229" s="25" t="e">
        <f aca="false">#REF!</f>
        <v>#REF!</v>
      </c>
      <c r="B2229" s="25" t="e">
        <f aca="false">#REF!</f>
        <v>#REF!</v>
      </c>
      <c r="C2229" s="25" t="e">
        <f aca="false">#REF!</f>
        <v>#REF!</v>
      </c>
      <c r="D2229" s="25" t="e">
        <f aca="false">#REF!</f>
        <v>#REF!</v>
      </c>
      <c r="E2229" s="25" t="e">
        <f aca="false">#REF!</f>
        <v>#REF!</v>
      </c>
      <c r="F2229" s="25" t="e">
        <f aca="false">#REF!</f>
        <v>#REF!</v>
      </c>
      <c r="G2229" s="25" t="e">
        <f aca="false">#REF!</f>
        <v>#REF!</v>
      </c>
      <c r="H2229" s="25" t="e">
        <f aca="false">#REF!</f>
        <v>#REF!</v>
      </c>
      <c r="I2229" s="25" t="e">
        <f aca="false">#REF!</f>
        <v>#REF!</v>
      </c>
      <c r="J2229" s="25" t="e">
        <f aca="false">#REF!</f>
        <v>#REF!</v>
      </c>
      <c r="K2229" s="25" t="e">
        <f aca="false">#REF!</f>
        <v>#REF!</v>
      </c>
      <c r="L2229" s="25" t="e">
        <f aca="false">#REF!</f>
        <v>#REF!</v>
      </c>
      <c r="M2229" s="25" t="e">
        <f aca="false">#REF!</f>
        <v>#REF!</v>
      </c>
      <c r="N2229" s="25" t="e">
        <f aca="false">#REF!</f>
        <v>#REF!</v>
      </c>
    </row>
    <row r="2230" s="25" customFormat="true" ht="12.75" hidden="true" customHeight="false" outlineLevel="0" collapsed="false">
      <c r="A2230" s="25" t="e">
        <f aca="false">#REF!</f>
        <v>#REF!</v>
      </c>
      <c r="B2230" s="25" t="e">
        <f aca="false">#REF!</f>
        <v>#REF!</v>
      </c>
      <c r="C2230" s="25" t="e">
        <f aca="false">#REF!</f>
        <v>#REF!</v>
      </c>
      <c r="D2230" s="25" t="e">
        <f aca="false">#REF!</f>
        <v>#REF!</v>
      </c>
      <c r="E2230" s="25" t="e">
        <f aca="false">#REF!</f>
        <v>#REF!</v>
      </c>
      <c r="F2230" s="25" t="e">
        <f aca="false">#REF!</f>
        <v>#REF!</v>
      </c>
      <c r="G2230" s="25" t="e">
        <f aca="false">#REF!</f>
        <v>#REF!</v>
      </c>
      <c r="H2230" s="25" t="e">
        <f aca="false">#REF!</f>
        <v>#REF!</v>
      </c>
      <c r="I2230" s="25" t="e">
        <f aca="false">#REF!</f>
        <v>#REF!</v>
      </c>
      <c r="J2230" s="25" t="e">
        <f aca="false">#REF!</f>
        <v>#REF!</v>
      </c>
      <c r="K2230" s="25" t="e">
        <f aca="false">#REF!</f>
        <v>#REF!</v>
      </c>
      <c r="L2230" s="25" t="e">
        <f aca="false">#REF!</f>
        <v>#REF!</v>
      </c>
      <c r="M2230" s="25" t="e">
        <f aca="false">#REF!</f>
        <v>#REF!</v>
      </c>
      <c r="N2230" s="25" t="e">
        <f aca="false">#REF!</f>
        <v>#REF!</v>
      </c>
    </row>
    <row r="2231" customFormat="false" ht="12.75" hidden="false" customHeight="false" outlineLevel="0" collapsed="false">
      <c r="A2231" s="513" t="e">
        <f aca="false">#REF!</f>
        <v>#REF!</v>
      </c>
      <c r="B2231" s="513" t="e">
        <f aca="false">#REF!</f>
        <v>#REF!</v>
      </c>
      <c r="C2231" s="25" t="e">
        <f aca="false">#REF!</f>
        <v>#REF!</v>
      </c>
      <c r="D2231" s="25" t="e">
        <f aca="false">#REF!</f>
        <v>#REF!</v>
      </c>
      <c r="E2231" s="25" t="e">
        <f aca="false">#REF!</f>
        <v>#REF!</v>
      </c>
      <c r="F2231" s="25" t="e">
        <f aca="false">#REF!</f>
        <v>#REF!</v>
      </c>
      <c r="G2231" s="513" t="e">
        <f aca="false">#REF!</f>
        <v>#REF!</v>
      </c>
      <c r="H2231" s="25" t="e">
        <f aca="false">#REF!</f>
        <v>#REF!</v>
      </c>
      <c r="I2231" s="25" t="e">
        <f aca="false">#REF!</f>
        <v>#REF!</v>
      </c>
      <c r="J2231" s="25" t="e">
        <f aca="false">#REF!</f>
        <v>#REF!</v>
      </c>
      <c r="K2231" s="513" t="e">
        <f aca="false">#REF!</f>
        <v>#REF!</v>
      </c>
      <c r="L2231" s="567" t="e">
        <f aca="false">#REF!</f>
        <v>#REF!</v>
      </c>
      <c r="M2231" s="567" t="e">
        <f aca="false">#REF!</f>
        <v>#REF!</v>
      </c>
      <c r="N2231" s="567" t="e">
        <f aca="false">#REF!</f>
        <v>#REF!</v>
      </c>
      <c r="O2231" s="567"/>
      <c r="P2231" s="567"/>
      <c r="Q2231" s="567"/>
      <c r="S2231" s="641" t="s">
        <v>1666</v>
      </c>
    </row>
    <row r="2232" s="25" customFormat="true" ht="12.75" hidden="true" customHeight="false" outlineLevel="0" collapsed="false">
      <c r="A2232" s="25" t="e">
        <f aca="false">#REF!</f>
        <v>#REF!</v>
      </c>
      <c r="B2232" s="25" t="e">
        <f aca="false">#REF!</f>
        <v>#REF!</v>
      </c>
      <c r="C2232" s="25" t="e">
        <f aca="false">#REF!</f>
        <v>#REF!</v>
      </c>
      <c r="D2232" s="25" t="e">
        <f aca="false">#REF!</f>
        <v>#REF!</v>
      </c>
      <c r="E2232" s="25" t="e">
        <f aca="false">#REF!</f>
        <v>#REF!</v>
      </c>
      <c r="F2232" s="25" t="e">
        <f aca="false">#REF!</f>
        <v>#REF!</v>
      </c>
      <c r="G2232" s="25" t="e">
        <f aca="false">#REF!</f>
        <v>#REF!</v>
      </c>
      <c r="H2232" s="25" t="e">
        <f aca="false">#REF!</f>
        <v>#REF!</v>
      </c>
      <c r="I2232" s="25" t="e">
        <f aca="false">#REF!</f>
        <v>#REF!</v>
      </c>
      <c r="J2232" s="25" t="e">
        <f aca="false">#REF!</f>
        <v>#REF!</v>
      </c>
      <c r="K2232" s="25" t="e">
        <f aca="false">#REF!</f>
        <v>#REF!</v>
      </c>
      <c r="L2232" s="25" t="e">
        <f aca="false">#REF!</f>
        <v>#REF!</v>
      </c>
      <c r="M2232" s="25" t="e">
        <f aca="false">#REF!</f>
        <v>#REF!</v>
      </c>
      <c r="N2232" s="25" t="e">
        <f aca="false">#REF!</f>
        <v>#REF!</v>
      </c>
    </row>
    <row r="2233" s="25" customFormat="true" ht="12.75" hidden="true" customHeight="false" outlineLevel="0" collapsed="false">
      <c r="A2233" s="25" t="e">
        <f aca="false">#REF!</f>
        <v>#REF!</v>
      </c>
      <c r="B2233" s="25" t="e">
        <f aca="false">#REF!</f>
        <v>#REF!</v>
      </c>
      <c r="C2233" s="25" t="e">
        <f aca="false">#REF!</f>
        <v>#REF!</v>
      </c>
      <c r="D2233" s="25" t="e">
        <f aca="false">#REF!</f>
        <v>#REF!</v>
      </c>
      <c r="E2233" s="25" t="e">
        <f aca="false">#REF!</f>
        <v>#REF!</v>
      </c>
      <c r="F2233" s="25" t="e">
        <f aca="false">#REF!</f>
        <v>#REF!</v>
      </c>
      <c r="G2233" s="25" t="e">
        <f aca="false">#REF!</f>
        <v>#REF!</v>
      </c>
      <c r="H2233" s="25" t="e">
        <f aca="false">#REF!</f>
        <v>#REF!</v>
      </c>
      <c r="I2233" s="25" t="e">
        <f aca="false">#REF!</f>
        <v>#REF!</v>
      </c>
      <c r="J2233" s="25" t="e">
        <f aca="false">#REF!</f>
        <v>#REF!</v>
      </c>
      <c r="K2233" s="25" t="e">
        <f aca="false">#REF!</f>
        <v>#REF!</v>
      </c>
      <c r="L2233" s="25" t="e">
        <f aca="false">#REF!</f>
        <v>#REF!</v>
      </c>
      <c r="M2233" s="25" t="e">
        <f aca="false">#REF!</f>
        <v>#REF!</v>
      </c>
      <c r="N2233" s="25" t="e">
        <f aca="false">#REF!</f>
        <v>#REF!</v>
      </c>
    </row>
    <row r="2234" s="25" customFormat="true" ht="12.75" hidden="true" customHeight="false" outlineLevel="0" collapsed="false">
      <c r="A2234" s="25" t="e">
        <f aca="false">#REF!</f>
        <v>#REF!</v>
      </c>
      <c r="B2234" s="25" t="e">
        <f aca="false">#REF!</f>
        <v>#REF!</v>
      </c>
      <c r="C2234" s="25" t="e">
        <f aca="false">#REF!</f>
        <v>#REF!</v>
      </c>
      <c r="D2234" s="25" t="e">
        <f aca="false">#REF!</f>
        <v>#REF!</v>
      </c>
      <c r="E2234" s="25" t="e">
        <f aca="false">#REF!</f>
        <v>#REF!</v>
      </c>
      <c r="F2234" s="25" t="e">
        <f aca="false">#REF!</f>
        <v>#REF!</v>
      </c>
      <c r="G2234" s="25" t="e">
        <f aca="false">#REF!</f>
        <v>#REF!</v>
      </c>
      <c r="H2234" s="25" t="e">
        <f aca="false">#REF!</f>
        <v>#REF!</v>
      </c>
      <c r="I2234" s="25" t="e">
        <f aca="false">#REF!</f>
        <v>#REF!</v>
      </c>
      <c r="J2234" s="25" t="e">
        <f aca="false">#REF!</f>
        <v>#REF!</v>
      </c>
      <c r="K2234" s="25" t="e">
        <f aca="false">#REF!</f>
        <v>#REF!</v>
      </c>
      <c r="L2234" s="25" t="e">
        <f aca="false">#REF!</f>
        <v>#REF!</v>
      </c>
      <c r="M2234" s="25" t="e">
        <f aca="false">#REF!</f>
        <v>#REF!</v>
      </c>
      <c r="N2234" s="25" t="e">
        <f aca="false">#REF!</f>
        <v>#REF!</v>
      </c>
    </row>
    <row r="2235" s="25" customFormat="true" ht="12.75" hidden="true" customHeight="false" outlineLevel="0" collapsed="false">
      <c r="A2235" s="25" t="e">
        <f aca="false">#REF!</f>
        <v>#REF!</v>
      </c>
      <c r="B2235" s="25" t="e">
        <f aca="false">#REF!</f>
        <v>#REF!</v>
      </c>
      <c r="C2235" s="25" t="e">
        <f aca="false">#REF!</f>
        <v>#REF!</v>
      </c>
      <c r="D2235" s="25" t="e">
        <f aca="false">#REF!</f>
        <v>#REF!</v>
      </c>
      <c r="E2235" s="25" t="e">
        <f aca="false">#REF!</f>
        <v>#REF!</v>
      </c>
      <c r="F2235" s="25" t="e">
        <f aca="false">#REF!</f>
        <v>#REF!</v>
      </c>
      <c r="G2235" s="25" t="e">
        <f aca="false">#REF!</f>
        <v>#REF!</v>
      </c>
      <c r="H2235" s="25" t="e">
        <f aca="false">#REF!</f>
        <v>#REF!</v>
      </c>
      <c r="I2235" s="25" t="e">
        <f aca="false">#REF!</f>
        <v>#REF!</v>
      </c>
      <c r="J2235" s="25" t="e">
        <f aca="false">#REF!</f>
        <v>#REF!</v>
      </c>
      <c r="K2235" s="25" t="e">
        <f aca="false">#REF!</f>
        <v>#REF!</v>
      </c>
      <c r="L2235" s="25" t="e">
        <f aca="false">#REF!</f>
        <v>#REF!</v>
      </c>
      <c r="M2235" s="25" t="e">
        <f aca="false">#REF!</f>
        <v>#REF!</v>
      </c>
      <c r="N2235" s="25" t="e">
        <f aca="false">#REF!</f>
        <v>#REF!</v>
      </c>
    </row>
    <row r="2236" s="25" customFormat="true" ht="12.75" hidden="true" customHeight="false" outlineLevel="0" collapsed="false">
      <c r="A2236" s="25" t="e">
        <f aca="false">#REF!</f>
        <v>#REF!</v>
      </c>
      <c r="B2236" s="25" t="e">
        <f aca="false">#REF!</f>
        <v>#REF!</v>
      </c>
      <c r="C2236" s="25" t="e">
        <f aca="false">#REF!</f>
        <v>#REF!</v>
      </c>
      <c r="D2236" s="25" t="e">
        <f aca="false">#REF!</f>
        <v>#REF!</v>
      </c>
      <c r="E2236" s="25" t="e">
        <f aca="false">#REF!</f>
        <v>#REF!</v>
      </c>
      <c r="F2236" s="25" t="e">
        <f aca="false">#REF!</f>
        <v>#REF!</v>
      </c>
      <c r="G2236" s="25" t="e">
        <f aca="false">#REF!</f>
        <v>#REF!</v>
      </c>
      <c r="H2236" s="25" t="e">
        <f aca="false">#REF!</f>
        <v>#REF!</v>
      </c>
      <c r="I2236" s="25" t="e">
        <f aca="false">#REF!</f>
        <v>#REF!</v>
      </c>
      <c r="J2236" s="25" t="e">
        <f aca="false">#REF!</f>
        <v>#REF!</v>
      </c>
      <c r="K2236" s="25" t="e">
        <f aca="false">#REF!</f>
        <v>#REF!</v>
      </c>
      <c r="L2236" s="25" t="e">
        <f aca="false">#REF!</f>
        <v>#REF!</v>
      </c>
      <c r="M2236" s="25" t="e">
        <f aca="false">#REF!</f>
        <v>#REF!</v>
      </c>
      <c r="N2236" s="25" t="e">
        <f aca="false">#REF!</f>
        <v>#REF!</v>
      </c>
    </row>
    <row r="2237" s="25" customFormat="true" ht="12.75" hidden="true" customHeight="false" outlineLevel="0" collapsed="false">
      <c r="A2237" s="25" t="e">
        <f aca="false">#REF!</f>
        <v>#REF!</v>
      </c>
      <c r="B2237" s="25" t="e">
        <f aca="false">#REF!</f>
        <v>#REF!</v>
      </c>
      <c r="C2237" s="25" t="e">
        <f aca="false">#REF!</f>
        <v>#REF!</v>
      </c>
      <c r="D2237" s="25" t="e">
        <f aca="false">#REF!</f>
        <v>#REF!</v>
      </c>
      <c r="E2237" s="25" t="e">
        <f aca="false">#REF!</f>
        <v>#REF!</v>
      </c>
      <c r="F2237" s="25" t="e">
        <f aca="false">#REF!</f>
        <v>#REF!</v>
      </c>
      <c r="G2237" s="25" t="e">
        <f aca="false">#REF!</f>
        <v>#REF!</v>
      </c>
      <c r="H2237" s="25" t="e">
        <f aca="false">#REF!</f>
        <v>#REF!</v>
      </c>
      <c r="I2237" s="25" t="e">
        <f aca="false">#REF!</f>
        <v>#REF!</v>
      </c>
      <c r="J2237" s="25" t="e">
        <f aca="false">#REF!</f>
        <v>#REF!</v>
      </c>
      <c r="K2237" s="25" t="e">
        <f aca="false">#REF!</f>
        <v>#REF!</v>
      </c>
      <c r="L2237" s="25" t="e">
        <f aca="false">#REF!</f>
        <v>#REF!</v>
      </c>
      <c r="M2237" s="25" t="e">
        <f aca="false">#REF!</f>
        <v>#REF!</v>
      </c>
      <c r="N2237" s="25" t="e">
        <f aca="false">#REF!</f>
        <v>#REF!</v>
      </c>
    </row>
    <row r="2238" s="25" customFormat="true" ht="12.75" hidden="true" customHeight="false" outlineLevel="0" collapsed="false">
      <c r="A2238" s="25" t="e">
        <f aca="false">#REF!</f>
        <v>#REF!</v>
      </c>
      <c r="B2238" s="25" t="e">
        <f aca="false">#REF!</f>
        <v>#REF!</v>
      </c>
      <c r="C2238" s="25" t="e">
        <f aca="false">#REF!</f>
        <v>#REF!</v>
      </c>
      <c r="D2238" s="25" t="e">
        <f aca="false">#REF!</f>
        <v>#REF!</v>
      </c>
      <c r="E2238" s="25" t="e">
        <f aca="false">#REF!</f>
        <v>#REF!</v>
      </c>
      <c r="F2238" s="25" t="e">
        <f aca="false">#REF!</f>
        <v>#REF!</v>
      </c>
      <c r="G2238" s="25" t="e">
        <f aca="false">#REF!</f>
        <v>#REF!</v>
      </c>
      <c r="H2238" s="25" t="e">
        <f aca="false">#REF!</f>
        <v>#REF!</v>
      </c>
      <c r="I2238" s="25" t="e">
        <f aca="false">#REF!</f>
        <v>#REF!</v>
      </c>
      <c r="J2238" s="25" t="e">
        <f aca="false">#REF!</f>
        <v>#REF!</v>
      </c>
      <c r="K2238" s="25" t="e">
        <f aca="false">#REF!</f>
        <v>#REF!</v>
      </c>
      <c r="L2238" s="25" t="e">
        <f aca="false">#REF!</f>
        <v>#REF!</v>
      </c>
      <c r="M2238" s="25" t="e">
        <f aca="false">#REF!</f>
        <v>#REF!</v>
      </c>
      <c r="N2238" s="25" t="e">
        <f aca="false">#REF!</f>
        <v>#REF!</v>
      </c>
    </row>
    <row r="2239" s="25" customFormat="true" ht="12.75" hidden="true" customHeight="false" outlineLevel="0" collapsed="false">
      <c r="A2239" s="25" t="e">
        <f aca="false">#REF!</f>
        <v>#REF!</v>
      </c>
      <c r="B2239" s="25" t="e">
        <f aca="false">#REF!</f>
        <v>#REF!</v>
      </c>
      <c r="C2239" s="25" t="e">
        <f aca="false">#REF!</f>
        <v>#REF!</v>
      </c>
      <c r="D2239" s="25" t="e">
        <f aca="false">#REF!</f>
        <v>#REF!</v>
      </c>
      <c r="E2239" s="25" t="e">
        <f aca="false">#REF!</f>
        <v>#REF!</v>
      </c>
      <c r="F2239" s="25" t="e">
        <f aca="false">#REF!</f>
        <v>#REF!</v>
      </c>
      <c r="G2239" s="25" t="e">
        <f aca="false">#REF!</f>
        <v>#REF!</v>
      </c>
      <c r="H2239" s="25" t="e">
        <f aca="false">#REF!</f>
        <v>#REF!</v>
      </c>
      <c r="I2239" s="25" t="e">
        <f aca="false">#REF!</f>
        <v>#REF!</v>
      </c>
      <c r="J2239" s="25" t="e">
        <f aca="false">#REF!</f>
        <v>#REF!</v>
      </c>
      <c r="K2239" s="25" t="e">
        <f aca="false">#REF!</f>
        <v>#REF!</v>
      </c>
      <c r="L2239" s="25" t="e">
        <f aca="false">#REF!</f>
        <v>#REF!</v>
      </c>
      <c r="M2239" s="25" t="e">
        <f aca="false">#REF!</f>
        <v>#REF!</v>
      </c>
      <c r="N2239" s="25" t="e">
        <f aca="false">#REF!</f>
        <v>#REF!</v>
      </c>
    </row>
    <row r="2240" s="25" customFormat="true" ht="12.75" hidden="true" customHeight="false" outlineLevel="0" collapsed="false">
      <c r="A2240" s="25" t="e">
        <f aca="false">#REF!</f>
        <v>#REF!</v>
      </c>
      <c r="B2240" s="25" t="e">
        <f aca="false">#REF!</f>
        <v>#REF!</v>
      </c>
      <c r="C2240" s="25" t="e">
        <f aca="false">#REF!</f>
        <v>#REF!</v>
      </c>
      <c r="D2240" s="25" t="e">
        <f aca="false">#REF!</f>
        <v>#REF!</v>
      </c>
      <c r="E2240" s="25" t="e">
        <f aca="false">#REF!</f>
        <v>#REF!</v>
      </c>
      <c r="F2240" s="25" t="e">
        <f aca="false">#REF!</f>
        <v>#REF!</v>
      </c>
      <c r="G2240" s="25" t="e">
        <f aca="false">#REF!</f>
        <v>#REF!</v>
      </c>
      <c r="H2240" s="25" t="e">
        <f aca="false">#REF!</f>
        <v>#REF!</v>
      </c>
      <c r="I2240" s="25" t="e">
        <f aca="false">#REF!</f>
        <v>#REF!</v>
      </c>
      <c r="J2240" s="25" t="e">
        <f aca="false">#REF!</f>
        <v>#REF!</v>
      </c>
      <c r="K2240" s="25" t="e">
        <f aca="false">#REF!</f>
        <v>#REF!</v>
      </c>
      <c r="L2240" s="25" t="e">
        <f aca="false">#REF!</f>
        <v>#REF!</v>
      </c>
      <c r="M2240" s="25" t="e">
        <f aca="false">#REF!</f>
        <v>#REF!</v>
      </c>
      <c r="N2240" s="25" t="e">
        <f aca="false">#REF!</f>
        <v>#REF!</v>
      </c>
    </row>
    <row r="2241" s="25" customFormat="true" ht="12.75" hidden="true" customHeight="false" outlineLevel="0" collapsed="false">
      <c r="A2241" s="25" t="e">
        <f aca="false">#REF!</f>
        <v>#REF!</v>
      </c>
      <c r="B2241" s="25" t="e">
        <f aca="false">#REF!</f>
        <v>#REF!</v>
      </c>
      <c r="C2241" s="25" t="e">
        <f aca="false">#REF!</f>
        <v>#REF!</v>
      </c>
      <c r="D2241" s="25" t="e">
        <f aca="false">#REF!</f>
        <v>#REF!</v>
      </c>
      <c r="E2241" s="25" t="e">
        <f aca="false">#REF!</f>
        <v>#REF!</v>
      </c>
      <c r="F2241" s="25" t="e">
        <f aca="false">#REF!</f>
        <v>#REF!</v>
      </c>
      <c r="G2241" s="25" t="e">
        <f aca="false">#REF!</f>
        <v>#REF!</v>
      </c>
      <c r="H2241" s="25" t="e">
        <f aca="false">#REF!</f>
        <v>#REF!</v>
      </c>
      <c r="I2241" s="25" t="e">
        <f aca="false">#REF!</f>
        <v>#REF!</v>
      </c>
      <c r="J2241" s="25" t="e">
        <f aca="false">#REF!</f>
        <v>#REF!</v>
      </c>
      <c r="K2241" s="25" t="e">
        <f aca="false">#REF!</f>
        <v>#REF!</v>
      </c>
      <c r="L2241" s="25" t="e">
        <f aca="false">#REF!</f>
        <v>#REF!</v>
      </c>
      <c r="M2241" s="25" t="e">
        <f aca="false">#REF!</f>
        <v>#REF!</v>
      </c>
      <c r="N2241" s="25" t="e">
        <f aca="false">#REF!</f>
        <v>#REF!</v>
      </c>
    </row>
    <row r="2242" s="25" customFormat="true" ht="12.75" hidden="true" customHeight="false" outlineLevel="0" collapsed="false">
      <c r="A2242" s="25" t="e">
        <f aca="false">#REF!</f>
        <v>#REF!</v>
      </c>
      <c r="B2242" s="25" t="e">
        <f aca="false">#REF!</f>
        <v>#REF!</v>
      </c>
      <c r="C2242" s="25" t="e">
        <f aca="false">#REF!</f>
        <v>#REF!</v>
      </c>
      <c r="D2242" s="25" t="e">
        <f aca="false">#REF!</f>
        <v>#REF!</v>
      </c>
      <c r="E2242" s="25" t="e">
        <f aca="false">#REF!</f>
        <v>#REF!</v>
      </c>
      <c r="F2242" s="25" t="e">
        <f aca="false">#REF!</f>
        <v>#REF!</v>
      </c>
      <c r="G2242" s="25" t="e">
        <f aca="false">#REF!</f>
        <v>#REF!</v>
      </c>
      <c r="H2242" s="25" t="e">
        <f aca="false">#REF!</f>
        <v>#REF!</v>
      </c>
      <c r="I2242" s="25" t="e">
        <f aca="false">#REF!</f>
        <v>#REF!</v>
      </c>
      <c r="J2242" s="25" t="e">
        <f aca="false">#REF!</f>
        <v>#REF!</v>
      </c>
      <c r="K2242" s="25" t="e">
        <f aca="false">#REF!</f>
        <v>#REF!</v>
      </c>
      <c r="L2242" s="25" t="e">
        <f aca="false">#REF!</f>
        <v>#REF!</v>
      </c>
      <c r="M2242" s="25" t="e">
        <f aca="false">#REF!</f>
        <v>#REF!</v>
      </c>
      <c r="N2242" s="25" t="e">
        <f aca="false">#REF!</f>
        <v>#REF!</v>
      </c>
    </row>
    <row r="2243" s="25" customFormat="true" ht="12.75" hidden="true" customHeight="false" outlineLevel="0" collapsed="false">
      <c r="A2243" s="25" t="e">
        <f aca="false">#REF!</f>
        <v>#REF!</v>
      </c>
      <c r="B2243" s="25" t="e">
        <f aca="false">#REF!</f>
        <v>#REF!</v>
      </c>
      <c r="C2243" s="25" t="e">
        <f aca="false">#REF!</f>
        <v>#REF!</v>
      </c>
      <c r="D2243" s="25" t="e">
        <f aca="false">#REF!</f>
        <v>#REF!</v>
      </c>
      <c r="E2243" s="25" t="e">
        <f aca="false">#REF!</f>
        <v>#REF!</v>
      </c>
      <c r="F2243" s="25" t="e">
        <f aca="false">#REF!</f>
        <v>#REF!</v>
      </c>
      <c r="G2243" s="25" t="e">
        <f aca="false">#REF!</f>
        <v>#REF!</v>
      </c>
      <c r="H2243" s="25" t="e">
        <f aca="false">#REF!</f>
        <v>#REF!</v>
      </c>
      <c r="I2243" s="25" t="e">
        <f aca="false">#REF!</f>
        <v>#REF!</v>
      </c>
      <c r="J2243" s="25" t="e">
        <f aca="false">#REF!</f>
        <v>#REF!</v>
      </c>
      <c r="K2243" s="25" t="e">
        <f aca="false">#REF!</f>
        <v>#REF!</v>
      </c>
      <c r="L2243" s="25" t="e">
        <f aca="false">#REF!</f>
        <v>#REF!</v>
      </c>
      <c r="M2243" s="25" t="e">
        <f aca="false">#REF!</f>
        <v>#REF!</v>
      </c>
      <c r="N2243" s="25" t="e">
        <f aca="false">#REF!</f>
        <v>#REF!</v>
      </c>
    </row>
    <row r="2244" s="25" customFormat="true" ht="12.75" hidden="true" customHeight="false" outlineLevel="0" collapsed="false">
      <c r="A2244" s="25" t="e">
        <f aca="false">#REF!</f>
        <v>#REF!</v>
      </c>
      <c r="B2244" s="25" t="e">
        <f aca="false">#REF!</f>
        <v>#REF!</v>
      </c>
      <c r="C2244" s="25" t="e">
        <f aca="false">#REF!</f>
        <v>#REF!</v>
      </c>
      <c r="D2244" s="25" t="e">
        <f aca="false">#REF!</f>
        <v>#REF!</v>
      </c>
      <c r="E2244" s="25" t="e">
        <f aca="false">#REF!</f>
        <v>#REF!</v>
      </c>
      <c r="F2244" s="25" t="e">
        <f aca="false">#REF!</f>
        <v>#REF!</v>
      </c>
      <c r="G2244" s="25" t="e">
        <f aca="false">#REF!</f>
        <v>#REF!</v>
      </c>
      <c r="H2244" s="25" t="e">
        <f aca="false">#REF!</f>
        <v>#REF!</v>
      </c>
      <c r="I2244" s="25" t="e">
        <f aca="false">#REF!</f>
        <v>#REF!</v>
      </c>
      <c r="J2244" s="25" t="e">
        <f aca="false">#REF!</f>
        <v>#REF!</v>
      </c>
      <c r="K2244" s="25" t="e">
        <f aca="false">#REF!</f>
        <v>#REF!</v>
      </c>
      <c r="L2244" s="25" t="e">
        <f aca="false">#REF!</f>
        <v>#REF!</v>
      </c>
      <c r="M2244" s="25" t="e">
        <f aca="false">#REF!</f>
        <v>#REF!</v>
      </c>
      <c r="N2244" s="25" t="e">
        <f aca="false">#REF!</f>
        <v>#REF!</v>
      </c>
    </row>
    <row r="2245" s="25" customFormat="true" ht="12.75" hidden="true" customHeight="false" outlineLevel="0" collapsed="false">
      <c r="A2245" s="25" t="e">
        <f aca="false">#REF!</f>
        <v>#REF!</v>
      </c>
      <c r="B2245" s="25" t="e">
        <f aca="false">#REF!</f>
        <v>#REF!</v>
      </c>
      <c r="C2245" s="25" t="e">
        <f aca="false">#REF!</f>
        <v>#REF!</v>
      </c>
      <c r="D2245" s="25" t="e">
        <f aca="false">#REF!</f>
        <v>#REF!</v>
      </c>
      <c r="E2245" s="25" t="e">
        <f aca="false">#REF!</f>
        <v>#REF!</v>
      </c>
      <c r="F2245" s="25" t="e">
        <f aca="false">#REF!</f>
        <v>#REF!</v>
      </c>
      <c r="G2245" s="25" t="e">
        <f aca="false">#REF!</f>
        <v>#REF!</v>
      </c>
      <c r="H2245" s="25" t="e">
        <f aca="false">#REF!</f>
        <v>#REF!</v>
      </c>
      <c r="I2245" s="25" t="e">
        <f aca="false">#REF!</f>
        <v>#REF!</v>
      </c>
      <c r="J2245" s="25" t="e">
        <f aca="false">#REF!</f>
        <v>#REF!</v>
      </c>
      <c r="K2245" s="25" t="e">
        <f aca="false">#REF!</f>
        <v>#REF!</v>
      </c>
      <c r="L2245" s="25" t="e">
        <f aca="false">#REF!</f>
        <v>#REF!</v>
      </c>
      <c r="M2245" s="25" t="e">
        <f aca="false">#REF!</f>
        <v>#REF!</v>
      </c>
      <c r="N2245" s="25" t="e">
        <f aca="false">#REF!</f>
        <v>#REF!</v>
      </c>
    </row>
    <row r="2246" s="25" customFormat="true" ht="12.75" hidden="true" customHeight="false" outlineLevel="0" collapsed="false">
      <c r="A2246" s="25" t="e">
        <f aca="false">#REF!</f>
        <v>#REF!</v>
      </c>
      <c r="B2246" s="25" t="e">
        <f aca="false">#REF!</f>
        <v>#REF!</v>
      </c>
      <c r="C2246" s="25" t="e">
        <f aca="false">#REF!</f>
        <v>#REF!</v>
      </c>
      <c r="D2246" s="25" t="e">
        <f aca="false">#REF!</f>
        <v>#REF!</v>
      </c>
      <c r="E2246" s="25" t="e">
        <f aca="false">#REF!</f>
        <v>#REF!</v>
      </c>
      <c r="F2246" s="25" t="e">
        <f aca="false">#REF!</f>
        <v>#REF!</v>
      </c>
      <c r="G2246" s="25" t="e">
        <f aca="false">#REF!</f>
        <v>#REF!</v>
      </c>
      <c r="H2246" s="25" t="e">
        <f aca="false">#REF!</f>
        <v>#REF!</v>
      </c>
      <c r="I2246" s="25" t="e">
        <f aca="false">#REF!</f>
        <v>#REF!</v>
      </c>
      <c r="J2246" s="25" t="e">
        <f aca="false">#REF!</f>
        <v>#REF!</v>
      </c>
      <c r="K2246" s="25" t="e">
        <f aca="false">#REF!</f>
        <v>#REF!</v>
      </c>
      <c r="L2246" s="25" t="e">
        <f aca="false">#REF!</f>
        <v>#REF!</v>
      </c>
      <c r="M2246" s="25" t="e">
        <f aca="false">#REF!</f>
        <v>#REF!</v>
      </c>
      <c r="N2246" s="25" t="e">
        <f aca="false">#REF!</f>
        <v>#REF!</v>
      </c>
    </row>
    <row r="2247" s="25" customFormat="true" ht="12.75" hidden="true" customHeight="false" outlineLevel="0" collapsed="false">
      <c r="A2247" s="25" t="e">
        <f aca="false">#REF!</f>
        <v>#REF!</v>
      </c>
      <c r="B2247" s="25" t="e">
        <f aca="false">#REF!</f>
        <v>#REF!</v>
      </c>
      <c r="C2247" s="25" t="e">
        <f aca="false">#REF!</f>
        <v>#REF!</v>
      </c>
      <c r="D2247" s="25" t="e">
        <f aca="false">#REF!</f>
        <v>#REF!</v>
      </c>
      <c r="E2247" s="25" t="e">
        <f aca="false">#REF!</f>
        <v>#REF!</v>
      </c>
      <c r="F2247" s="25" t="e">
        <f aca="false">#REF!</f>
        <v>#REF!</v>
      </c>
      <c r="G2247" s="25" t="e">
        <f aca="false">#REF!</f>
        <v>#REF!</v>
      </c>
      <c r="H2247" s="25" t="e">
        <f aca="false">#REF!</f>
        <v>#REF!</v>
      </c>
      <c r="I2247" s="25" t="e">
        <f aca="false">#REF!</f>
        <v>#REF!</v>
      </c>
      <c r="J2247" s="25" t="e">
        <f aca="false">#REF!</f>
        <v>#REF!</v>
      </c>
      <c r="K2247" s="25" t="e">
        <f aca="false">#REF!</f>
        <v>#REF!</v>
      </c>
      <c r="L2247" s="25" t="e">
        <f aca="false">#REF!</f>
        <v>#REF!</v>
      </c>
      <c r="M2247" s="25" t="e">
        <f aca="false">#REF!</f>
        <v>#REF!</v>
      </c>
      <c r="N2247" s="25" t="e">
        <f aca="false">#REF!</f>
        <v>#REF!</v>
      </c>
    </row>
    <row r="2248" s="25" customFormat="true" ht="12.75" hidden="true" customHeight="false" outlineLevel="0" collapsed="false">
      <c r="A2248" s="25" t="e">
        <f aca="false">#REF!</f>
        <v>#REF!</v>
      </c>
      <c r="B2248" s="25" t="e">
        <f aca="false">#REF!</f>
        <v>#REF!</v>
      </c>
      <c r="C2248" s="25" t="e">
        <f aca="false">#REF!</f>
        <v>#REF!</v>
      </c>
      <c r="D2248" s="25" t="e">
        <f aca="false">#REF!</f>
        <v>#REF!</v>
      </c>
      <c r="E2248" s="25" t="e">
        <f aca="false">#REF!</f>
        <v>#REF!</v>
      </c>
      <c r="F2248" s="25" t="e">
        <f aca="false">#REF!</f>
        <v>#REF!</v>
      </c>
      <c r="G2248" s="25" t="e">
        <f aca="false">#REF!</f>
        <v>#REF!</v>
      </c>
      <c r="H2248" s="25" t="e">
        <f aca="false">#REF!</f>
        <v>#REF!</v>
      </c>
      <c r="I2248" s="25" t="e">
        <f aca="false">#REF!</f>
        <v>#REF!</v>
      </c>
      <c r="J2248" s="25" t="e">
        <f aca="false">#REF!</f>
        <v>#REF!</v>
      </c>
      <c r="K2248" s="25" t="e">
        <f aca="false">#REF!</f>
        <v>#REF!</v>
      </c>
      <c r="L2248" s="25" t="e">
        <f aca="false">#REF!</f>
        <v>#REF!</v>
      </c>
      <c r="M2248" s="25" t="e">
        <f aca="false">#REF!</f>
        <v>#REF!</v>
      </c>
      <c r="N2248" s="25" t="e">
        <f aca="false">#REF!</f>
        <v>#REF!</v>
      </c>
    </row>
    <row r="2249" s="25" customFormat="true" ht="12.75" hidden="true" customHeight="false" outlineLevel="0" collapsed="false">
      <c r="A2249" s="25" t="e">
        <f aca="false">#REF!</f>
        <v>#REF!</v>
      </c>
      <c r="B2249" s="25" t="e">
        <f aca="false">#REF!</f>
        <v>#REF!</v>
      </c>
      <c r="C2249" s="25" t="e">
        <f aca="false">#REF!</f>
        <v>#REF!</v>
      </c>
      <c r="D2249" s="25" t="e">
        <f aca="false">#REF!</f>
        <v>#REF!</v>
      </c>
      <c r="E2249" s="25" t="e">
        <f aca="false">#REF!</f>
        <v>#REF!</v>
      </c>
      <c r="F2249" s="25" t="e">
        <f aca="false">#REF!</f>
        <v>#REF!</v>
      </c>
      <c r="G2249" s="25" t="e">
        <f aca="false">#REF!</f>
        <v>#REF!</v>
      </c>
      <c r="H2249" s="25" t="e">
        <f aca="false">#REF!</f>
        <v>#REF!</v>
      </c>
      <c r="I2249" s="25" t="e">
        <f aca="false">#REF!</f>
        <v>#REF!</v>
      </c>
      <c r="J2249" s="25" t="e">
        <f aca="false">#REF!</f>
        <v>#REF!</v>
      </c>
      <c r="K2249" s="25" t="e">
        <f aca="false">#REF!</f>
        <v>#REF!</v>
      </c>
      <c r="L2249" s="25" t="e">
        <f aca="false">#REF!</f>
        <v>#REF!</v>
      </c>
      <c r="M2249" s="25" t="e">
        <f aca="false">#REF!</f>
        <v>#REF!</v>
      </c>
      <c r="N2249" s="25" t="e">
        <f aca="false">#REF!</f>
        <v>#REF!</v>
      </c>
    </row>
    <row r="2250" s="25" customFormat="true" ht="12.75" hidden="true" customHeight="false" outlineLevel="0" collapsed="false">
      <c r="A2250" s="25" t="e">
        <f aca="false">#REF!</f>
        <v>#REF!</v>
      </c>
      <c r="B2250" s="25" t="e">
        <f aca="false">#REF!</f>
        <v>#REF!</v>
      </c>
      <c r="C2250" s="25" t="e">
        <f aca="false">#REF!</f>
        <v>#REF!</v>
      </c>
      <c r="D2250" s="25" t="e">
        <f aca="false">#REF!</f>
        <v>#REF!</v>
      </c>
      <c r="E2250" s="25" t="e">
        <f aca="false">#REF!</f>
        <v>#REF!</v>
      </c>
      <c r="F2250" s="25" t="e">
        <f aca="false">#REF!</f>
        <v>#REF!</v>
      </c>
      <c r="G2250" s="25" t="e">
        <f aca="false">#REF!</f>
        <v>#REF!</v>
      </c>
      <c r="H2250" s="25" t="e">
        <f aca="false">#REF!</f>
        <v>#REF!</v>
      </c>
      <c r="I2250" s="25" t="e">
        <f aca="false">#REF!</f>
        <v>#REF!</v>
      </c>
      <c r="J2250" s="25" t="e">
        <f aca="false">#REF!</f>
        <v>#REF!</v>
      </c>
      <c r="K2250" s="25" t="e">
        <f aca="false">#REF!</f>
        <v>#REF!</v>
      </c>
      <c r="L2250" s="25" t="e">
        <f aca="false">#REF!</f>
        <v>#REF!</v>
      </c>
      <c r="M2250" s="25" t="e">
        <f aca="false">#REF!</f>
        <v>#REF!</v>
      </c>
      <c r="N2250" s="25" t="e">
        <f aca="false">#REF!</f>
        <v>#REF!</v>
      </c>
    </row>
    <row r="2251" s="25" customFormat="true" ht="12.75" hidden="true" customHeight="false" outlineLevel="0" collapsed="false">
      <c r="A2251" s="25" t="e">
        <f aca="false">#REF!</f>
        <v>#REF!</v>
      </c>
      <c r="B2251" s="25" t="e">
        <f aca="false">#REF!</f>
        <v>#REF!</v>
      </c>
      <c r="C2251" s="25" t="e">
        <f aca="false">#REF!</f>
        <v>#REF!</v>
      </c>
      <c r="D2251" s="25" t="e">
        <f aca="false">#REF!</f>
        <v>#REF!</v>
      </c>
      <c r="E2251" s="25" t="e">
        <f aca="false">#REF!</f>
        <v>#REF!</v>
      </c>
      <c r="F2251" s="25" t="e">
        <f aca="false">#REF!</f>
        <v>#REF!</v>
      </c>
      <c r="G2251" s="25" t="e">
        <f aca="false">#REF!</f>
        <v>#REF!</v>
      </c>
      <c r="H2251" s="25" t="e">
        <f aca="false">#REF!</f>
        <v>#REF!</v>
      </c>
      <c r="I2251" s="25" t="e">
        <f aca="false">#REF!</f>
        <v>#REF!</v>
      </c>
      <c r="J2251" s="25" t="e">
        <f aca="false">#REF!</f>
        <v>#REF!</v>
      </c>
      <c r="K2251" s="25" t="e">
        <f aca="false">#REF!</f>
        <v>#REF!</v>
      </c>
      <c r="L2251" s="25" t="e">
        <f aca="false">#REF!</f>
        <v>#REF!</v>
      </c>
      <c r="M2251" s="25" t="e">
        <f aca="false">#REF!</f>
        <v>#REF!</v>
      </c>
      <c r="N2251" s="25" t="e">
        <f aca="false">#REF!</f>
        <v>#REF!</v>
      </c>
    </row>
    <row r="2252" s="25" customFormat="true" ht="12.75" hidden="true" customHeight="false" outlineLevel="0" collapsed="false">
      <c r="A2252" s="25" t="e">
        <f aca="false">#REF!</f>
        <v>#REF!</v>
      </c>
      <c r="B2252" s="25" t="e">
        <f aca="false">#REF!</f>
        <v>#REF!</v>
      </c>
      <c r="C2252" s="25" t="e">
        <f aca="false">#REF!</f>
        <v>#REF!</v>
      </c>
      <c r="D2252" s="25" t="e">
        <f aca="false">#REF!</f>
        <v>#REF!</v>
      </c>
      <c r="E2252" s="25" t="e">
        <f aca="false">#REF!</f>
        <v>#REF!</v>
      </c>
      <c r="F2252" s="25" t="e">
        <f aca="false">#REF!</f>
        <v>#REF!</v>
      </c>
      <c r="G2252" s="25" t="e">
        <f aca="false">#REF!</f>
        <v>#REF!</v>
      </c>
      <c r="H2252" s="25" t="e">
        <f aca="false">#REF!</f>
        <v>#REF!</v>
      </c>
      <c r="I2252" s="25" t="e">
        <f aca="false">#REF!</f>
        <v>#REF!</v>
      </c>
      <c r="J2252" s="25" t="e">
        <f aca="false">#REF!</f>
        <v>#REF!</v>
      </c>
      <c r="K2252" s="25" t="e">
        <f aca="false">#REF!</f>
        <v>#REF!</v>
      </c>
      <c r="L2252" s="25" t="e">
        <f aca="false">#REF!</f>
        <v>#REF!</v>
      </c>
      <c r="M2252" s="25" t="e">
        <f aca="false">#REF!</f>
        <v>#REF!</v>
      </c>
      <c r="N2252" s="25" t="e">
        <f aca="false">#REF!</f>
        <v>#REF!</v>
      </c>
    </row>
    <row r="2253" s="25" customFormat="true" ht="12.75" hidden="true" customHeight="false" outlineLevel="0" collapsed="false">
      <c r="A2253" s="25" t="e">
        <f aca="false">#REF!</f>
        <v>#REF!</v>
      </c>
      <c r="B2253" s="25" t="e">
        <f aca="false">#REF!</f>
        <v>#REF!</v>
      </c>
      <c r="C2253" s="25" t="e">
        <f aca="false">#REF!</f>
        <v>#REF!</v>
      </c>
      <c r="D2253" s="25" t="e">
        <f aca="false">#REF!</f>
        <v>#REF!</v>
      </c>
      <c r="E2253" s="25" t="e">
        <f aca="false">#REF!</f>
        <v>#REF!</v>
      </c>
      <c r="F2253" s="25" t="e">
        <f aca="false">#REF!</f>
        <v>#REF!</v>
      </c>
      <c r="G2253" s="25" t="e">
        <f aca="false">#REF!</f>
        <v>#REF!</v>
      </c>
      <c r="H2253" s="25" t="e">
        <f aca="false">#REF!</f>
        <v>#REF!</v>
      </c>
      <c r="I2253" s="25" t="e">
        <f aca="false">#REF!</f>
        <v>#REF!</v>
      </c>
      <c r="J2253" s="25" t="e">
        <f aca="false">#REF!</f>
        <v>#REF!</v>
      </c>
      <c r="K2253" s="25" t="e">
        <f aca="false">#REF!</f>
        <v>#REF!</v>
      </c>
      <c r="L2253" s="25" t="e">
        <f aca="false">#REF!</f>
        <v>#REF!</v>
      </c>
      <c r="M2253" s="25" t="e">
        <f aca="false">#REF!</f>
        <v>#REF!</v>
      </c>
      <c r="N2253" s="25" t="e">
        <f aca="false">#REF!</f>
        <v>#REF!</v>
      </c>
    </row>
    <row r="2254" s="25" customFormat="true" ht="12.75" hidden="true" customHeight="false" outlineLevel="0" collapsed="false">
      <c r="A2254" s="25" t="e">
        <f aca="false">#REF!</f>
        <v>#REF!</v>
      </c>
      <c r="B2254" s="25" t="e">
        <f aca="false">#REF!</f>
        <v>#REF!</v>
      </c>
      <c r="C2254" s="25" t="e">
        <f aca="false">#REF!</f>
        <v>#REF!</v>
      </c>
      <c r="D2254" s="25" t="e">
        <f aca="false">#REF!</f>
        <v>#REF!</v>
      </c>
      <c r="E2254" s="25" t="e">
        <f aca="false">#REF!</f>
        <v>#REF!</v>
      </c>
      <c r="F2254" s="25" t="e">
        <f aca="false">#REF!</f>
        <v>#REF!</v>
      </c>
      <c r="G2254" s="25" t="e">
        <f aca="false">#REF!</f>
        <v>#REF!</v>
      </c>
      <c r="H2254" s="25" t="e">
        <f aca="false">#REF!</f>
        <v>#REF!</v>
      </c>
      <c r="I2254" s="25" t="e">
        <f aca="false">#REF!</f>
        <v>#REF!</v>
      </c>
      <c r="J2254" s="25" t="e">
        <f aca="false">#REF!</f>
        <v>#REF!</v>
      </c>
      <c r="K2254" s="25" t="e">
        <f aca="false">#REF!</f>
        <v>#REF!</v>
      </c>
      <c r="L2254" s="25" t="e">
        <f aca="false">#REF!</f>
        <v>#REF!</v>
      </c>
      <c r="M2254" s="25" t="e">
        <f aca="false">#REF!</f>
        <v>#REF!</v>
      </c>
      <c r="N2254" s="25" t="e">
        <f aca="false">#REF!</f>
        <v>#REF!</v>
      </c>
    </row>
    <row r="2255" s="25" customFormat="true" ht="12.75" hidden="true" customHeight="false" outlineLevel="0" collapsed="false">
      <c r="A2255" s="25" t="e">
        <f aca="false">#REF!</f>
        <v>#REF!</v>
      </c>
      <c r="B2255" s="25" t="e">
        <f aca="false">#REF!</f>
        <v>#REF!</v>
      </c>
      <c r="C2255" s="25" t="e">
        <f aca="false">#REF!</f>
        <v>#REF!</v>
      </c>
      <c r="D2255" s="25" t="e">
        <f aca="false">#REF!</f>
        <v>#REF!</v>
      </c>
      <c r="E2255" s="25" t="e">
        <f aca="false">#REF!</f>
        <v>#REF!</v>
      </c>
      <c r="F2255" s="25" t="e">
        <f aca="false">#REF!</f>
        <v>#REF!</v>
      </c>
      <c r="G2255" s="25" t="e">
        <f aca="false">#REF!</f>
        <v>#REF!</v>
      </c>
      <c r="H2255" s="25" t="e">
        <f aca="false">#REF!</f>
        <v>#REF!</v>
      </c>
      <c r="I2255" s="25" t="e">
        <f aca="false">#REF!</f>
        <v>#REF!</v>
      </c>
      <c r="J2255" s="25" t="e">
        <f aca="false">#REF!</f>
        <v>#REF!</v>
      </c>
      <c r="K2255" s="25" t="e">
        <f aca="false">#REF!</f>
        <v>#REF!</v>
      </c>
      <c r="L2255" s="25" t="e">
        <f aca="false">#REF!</f>
        <v>#REF!</v>
      </c>
      <c r="M2255" s="25" t="e">
        <f aca="false">#REF!</f>
        <v>#REF!</v>
      </c>
      <c r="N2255" s="25" t="e">
        <f aca="false">#REF!</f>
        <v>#REF!</v>
      </c>
    </row>
    <row r="2256" s="25" customFormat="true" ht="12.75" hidden="true" customHeight="false" outlineLevel="0" collapsed="false">
      <c r="A2256" s="25" t="e">
        <f aca="false">#REF!</f>
        <v>#REF!</v>
      </c>
      <c r="B2256" s="25" t="e">
        <f aca="false">#REF!</f>
        <v>#REF!</v>
      </c>
      <c r="C2256" s="25" t="e">
        <f aca="false">#REF!</f>
        <v>#REF!</v>
      </c>
      <c r="D2256" s="25" t="e">
        <f aca="false">#REF!</f>
        <v>#REF!</v>
      </c>
      <c r="E2256" s="25" t="e">
        <f aca="false">#REF!</f>
        <v>#REF!</v>
      </c>
      <c r="F2256" s="25" t="e">
        <f aca="false">#REF!</f>
        <v>#REF!</v>
      </c>
      <c r="G2256" s="25" t="e">
        <f aca="false">#REF!</f>
        <v>#REF!</v>
      </c>
      <c r="H2256" s="25" t="e">
        <f aca="false">#REF!</f>
        <v>#REF!</v>
      </c>
      <c r="I2256" s="25" t="e">
        <f aca="false">#REF!</f>
        <v>#REF!</v>
      </c>
      <c r="J2256" s="25" t="e">
        <f aca="false">#REF!</f>
        <v>#REF!</v>
      </c>
      <c r="K2256" s="25" t="e">
        <f aca="false">#REF!</f>
        <v>#REF!</v>
      </c>
      <c r="L2256" s="25" t="e">
        <f aca="false">#REF!</f>
        <v>#REF!</v>
      </c>
      <c r="M2256" s="25" t="e">
        <f aca="false">#REF!</f>
        <v>#REF!</v>
      </c>
      <c r="N2256" s="25" t="e">
        <f aca="false">#REF!</f>
        <v>#REF!</v>
      </c>
    </row>
    <row r="2257" s="25" customFormat="true" ht="12.75" hidden="true" customHeight="false" outlineLevel="0" collapsed="false">
      <c r="A2257" s="25" t="e">
        <f aca="false">#REF!</f>
        <v>#REF!</v>
      </c>
      <c r="B2257" s="25" t="e">
        <f aca="false">#REF!</f>
        <v>#REF!</v>
      </c>
      <c r="C2257" s="25" t="e">
        <f aca="false">#REF!</f>
        <v>#REF!</v>
      </c>
      <c r="D2257" s="25" t="e">
        <f aca="false">#REF!</f>
        <v>#REF!</v>
      </c>
      <c r="E2257" s="25" t="e">
        <f aca="false">#REF!</f>
        <v>#REF!</v>
      </c>
      <c r="F2257" s="25" t="e">
        <f aca="false">#REF!</f>
        <v>#REF!</v>
      </c>
      <c r="G2257" s="25" t="e">
        <f aca="false">#REF!</f>
        <v>#REF!</v>
      </c>
      <c r="H2257" s="25" t="e">
        <f aca="false">#REF!</f>
        <v>#REF!</v>
      </c>
      <c r="I2257" s="25" t="e">
        <f aca="false">#REF!</f>
        <v>#REF!</v>
      </c>
      <c r="J2257" s="25" t="e">
        <f aca="false">#REF!</f>
        <v>#REF!</v>
      </c>
      <c r="K2257" s="25" t="e">
        <f aca="false">#REF!</f>
        <v>#REF!</v>
      </c>
      <c r="L2257" s="25" t="e">
        <f aca="false">#REF!</f>
        <v>#REF!</v>
      </c>
      <c r="M2257" s="25" t="e">
        <f aca="false">#REF!</f>
        <v>#REF!</v>
      </c>
      <c r="N2257" s="25" t="e">
        <f aca="false">#REF!</f>
        <v>#REF!</v>
      </c>
    </row>
    <row r="2258" s="25" customFormat="true" ht="12.75" hidden="true" customHeight="false" outlineLevel="0" collapsed="false">
      <c r="A2258" s="25" t="e">
        <f aca="false">#REF!</f>
        <v>#REF!</v>
      </c>
      <c r="B2258" s="25" t="e">
        <f aca="false">#REF!</f>
        <v>#REF!</v>
      </c>
      <c r="C2258" s="25" t="e">
        <f aca="false">#REF!</f>
        <v>#REF!</v>
      </c>
      <c r="D2258" s="25" t="e">
        <f aca="false">#REF!</f>
        <v>#REF!</v>
      </c>
      <c r="E2258" s="25" t="e">
        <f aca="false">#REF!</f>
        <v>#REF!</v>
      </c>
      <c r="F2258" s="25" t="e">
        <f aca="false">#REF!</f>
        <v>#REF!</v>
      </c>
      <c r="G2258" s="25" t="e">
        <f aca="false">#REF!</f>
        <v>#REF!</v>
      </c>
      <c r="H2258" s="25" t="e">
        <f aca="false">#REF!</f>
        <v>#REF!</v>
      </c>
      <c r="I2258" s="25" t="e">
        <f aca="false">#REF!</f>
        <v>#REF!</v>
      </c>
      <c r="J2258" s="25" t="e">
        <f aca="false">#REF!</f>
        <v>#REF!</v>
      </c>
      <c r="K2258" s="25" t="e">
        <f aca="false">#REF!</f>
        <v>#REF!</v>
      </c>
      <c r="L2258" s="25" t="e">
        <f aca="false">#REF!</f>
        <v>#REF!</v>
      </c>
      <c r="M2258" s="25" t="e">
        <f aca="false">#REF!</f>
        <v>#REF!</v>
      </c>
      <c r="N2258" s="25" t="e">
        <f aca="false">#REF!</f>
        <v>#REF!</v>
      </c>
    </row>
    <row r="2259" s="25" customFormat="true" ht="12.75" hidden="true" customHeight="false" outlineLevel="0" collapsed="false">
      <c r="A2259" s="25" t="e">
        <f aca="false">#REF!</f>
        <v>#REF!</v>
      </c>
      <c r="B2259" s="25" t="e">
        <f aca="false">#REF!</f>
        <v>#REF!</v>
      </c>
      <c r="C2259" s="25" t="e">
        <f aca="false">#REF!</f>
        <v>#REF!</v>
      </c>
      <c r="D2259" s="25" t="e">
        <f aca="false">#REF!</f>
        <v>#REF!</v>
      </c>
      <c r="E2259" s="25" t="e">
        <f aca="false">#REF!</f>
        <v>#REF!</v>
      </c>
      <c r="F2259" s="25" t="e">
        <f aca="false">#REF!</f>
        <v>#REF!</v>
      </c>
      <c r="G2259" s="25" t="e">
        <f aca="false">#REF!</f>
        <v>#REF!</v>
      </c>
      <c r="H2259" s="25" t="e">
        <f aca="false">#REF!</f>
        <v>#REF!</v>
      </c>
      <c r="I2259" s="25" t="e">
        <f aca="false">#REF!</f>
        <v>#REF!</v>
      </c>
      <c r="J2259" s="25" t="e">
        <f aca="false">#REF!</f>
        <v>#REF!</v>
      </c>
      <c r="K2259" s="25" t="e">
        <f aca="false">#REF!</f>
        <v>#REF!</v>
      </c>
      <c r="L2259" s="25" t="e">
        <f aca="false">#REF!</f>
        <v>#REF!</v>
      </c>
      <c r="M2259" s="25" t="e">
        <f aca="false">#REF!</f>
        <v>#REF!</v>
      </c>
      <c r="N2259" s="25" t="e">
        <f aca="false">#REF!</f>
        <v>#REF!</v>
      </c>
    </row>
    <row r="2260" s="25" customFormat="true" ht="12.75" hidden="true" customHeight="false" outlineLevel="0" collapsed="false">
      <c r="A2260" s="25" t="e">
        <f aca="false">#REF!</f>
        <v>#REF!</v>
      </c>
      <c r="B2260" s="25" t="e">
        <f aca="false">#REF!</f>
        <v>#REF!</v>
      </c>
      <c r="C2260" s="25" t="e">
        <f aca="false">#REF!</f>
        <v>#REF!</v>
      </c>
      <c r="D2260" s="25" t="e">
        <f aca="false">#REF!</f>
        <v>#REF!</v>
      </c>
      <c r="E2260" s="25" t="e">
        <f aca="false">#REF!</f>
        <v>#REF!</v>
      </c>
      <c r="F2260" s="25" t="e">
        <f aca="false">#REF!</f>
        <v>#REF!</v>
      </c>
      <c r="G2260" s="25" t="e">
        <f aca="false">#REF!</f>
        <v>#REF!</v>
      </c>
      <c r="H2260" s="25" t="e">
        <f aca="false">#REF!</f>
        <v>#REF!</v>
      </c>
      <c r="I2260" s="25" t="e">
        <f aca="false">#REF!</f>
        <v>#REF!</v>
      </c>
      <c r="J2260" s="25" t="e">
        <f aca="false">#REF!</f>
        <v>#REF!</v>
      </c>
      <c r="K2260" s="25" t="e">
        <f aca="false">#REF!</f>
        <v>#REF!</v>
      </c>
      <c r="L2260" s="25" t="e">
        <f aca="false">#REF!</f>
        <v>#REF!</v>
      </c>
      <c r="M2260" s="25" t="e">
        <f aca="false">#REF!</f>
        <v>#REF!</v>
      </c>
      <c r="N2260" s="25" t="e">
        <f aca="false">#REF!</f>
        <v>#REF!</v>
      </c>
    </row>
    <row r="2261" s="25" customFormat="true" ht="12.75" hidden="true" customHeight="false" outlineLevel="0" collapsed="false">
      <c r="A2261" s="25" t="e">
        <f aca="false">#REF!</f>
        <v>#REF!</v>
      </c>
      <c r="B2261" s="25" t="e">
        <f aca="false">#REF!</f>
        <v>#REF!</v>
      </c>
      <c r="C2261" s="25" t="e">
        <f aca="false">#REF!</f>
        <v>#REF!</v>
      </c>
      <c r="D2261" s="25" t="e">
        <f aca="false">#REF!</f>
        <v>#REF!</v>
      </c>
      <c r="E2261" s="25" t="e">
        <f aca="false">#REF!</f>
        <v>#REF!</v>
      </c>
      <c r="F2261" s="25" t="e">
        <f aca="false">#REF!</f>
        <v>#REF!</v>
      </c>
      <c r="G2261" s="25" t="e">
        <f aca="false">#REF!</f>
        <v>#REF!</v>
      </c>
      <c r="H2261" s="25" t="e">
        <f aca="false">#REF!</f>
        <v>#REF!</v>
      </c>
      <c r="I2261" s="25" t="e">
        <f aca="false">#REF!</f>
        <v>#REF!</v>
      </c>
      <c r="J2261" s="25" t="e">
        <f aca="false">#REF!</f>
        <v>#REF!</v>
      </c>
      <c r="K2261" s="25" t="e">
        <f aca="false">#REF!</f>
        <v>#REF!</v>
      </c>
      <c r="L2261" s="25" t="e">
        <f aca="false">#REF!</f>
        <v>#REF!</v>
      </c>
      <c r="M2261" s="25" t="e">
        <f aca="false">#REF!</f>
        <v>#REF!</v>
      </c>
      <c r="N2261" s="25" t="e">
        <f aca="false">#REF!</f>
        <v>#REF!</v>
      </c>
    </row>
    <row r="2262" s="25" customFormat="true" ht="12.75" hidden="true" customHeight="false" outlineLevel="0" collapsed="false">
      <c r="A2262" s="25" t="e">
        <f aca="false">#REF!</f>
        <v>#REF!</v>
      </c>
      <c r="B2262" s="25" t="e">
        <f aca="false">#REF!</f>
        <v>#REF!</v>
      </c>
      <c r="C2262" s="25" t="e">
        <f aca="false">#REF!</f>
        <v>#REF!</v>
      </c>
      <c r="D2262" s="25" t="e">
        <f aca="false">#REF!</f>
        <v>#REF!</v>
      </c>
      <c r="E2262" s="25" t="e">
        <f aca="false">#REF!</f>
        <v>#REF!</v>
      </c>
      <c r="F2262" s="25" t="e">
        <f aca="false">#REF!</f>
        <v>#REF!</v>
      </c>
      <c r="G2262" s="25" t="e">
        <f aca="false">#REF!</f>
        <v>#REF!</v>
      </c>
      <c r="H2262" s="25" t="e">
        <f aca="false">#REF!</f>
        <v>#REF!</v>
      </c>
      <c r="I2262" s="25" t="e">
        <f aca="false">#REF!</f>
        <v>#REF!</v>
      </c>
      <c r="J2262" s="25" t="e">
        <f aca="false">#REF!</f>
        <v>#REF!</v>
      </c>
      <c r="K2262" s="25" t="e">
        <f aca="false">#REF!</f>
        <v>#REF!</v>
      </c>
      <c r="L2262" s="25" t="e">
        <f aca="false">#REF!</f>
        <v>#REF!</v>
      </c>
      <c r="M2262" s="25" t="e">
        <f aca="false">#REF!</f>
        <v>#REF!</v>
      </c>
      <c r="N2262" s="25" t="e">
        <f aca="false">#REF!</f>
        <v>#REF!</v>
      </c>
    </row>
    <row r="2263" s="25" customFormat="true" ht="12.75" hidden="true" customHeight="false" outlineLevel="0" collapsed="false">
      <c r="A2263" s="25" t="e">
        <f aca="false">#REF!</f>
        <v>#REF!</v>
      </c>
      <c r="B2263" s="25" t="e">
        <f aca="false">#REF!</f>
        <v>#REF!</v>
      </c>
      <c r="C2263" s="25" t="e">
        <f aca="false">#REF!</f>
        <v>#REF!</v>
      </c>
      <c r="D2263" s="25" t="e">
        <f aca="false">#REF!</f>
        <v>#REF!</v>
      </c>
      <c r="E2263" s="25" t="e">
        <f aca="false">#REF!</f>
        <v>#REF!</v>
      </c>
      <c r="F2263" s="25" t="e">
        <f aca="false">#REF!</f>
        <v>#REF!</v>
      </c>
      <c r="G2263" s="25" t="e">
        <f aca="false">#REF!</f>
        <v>#REF!</v>
      </c>
      <c r="H2263" s="25" t="e">
        <f aca="false">#REF!</f>
        <v>#REF!</v>
      </c>
      <c r="I2263" s="25" t="e">
        <f aca="false">#REF!</f>
        <v>#REF!</v>
      </c>
      <c r="J2263" s="25" t="e">
        <f aca="false">#REF!</f>
        <v>#REF!</v>
      </c>
      <c r="K2263" s="25" t="e">
        <f aca="false">#REF!</f>
        <v>#REF!</v>
      </c>
      <c r="L2263" s="25" t="e">
        <f aca="false">#REF!</f>
        <v>#REF!</v>
      </c>
      <c r="M2263" s="25" t="e">
        <f aca="false">#REF!</f>
        <v>#REF!</v>
      </c>
      <c r="N2263" s="25" t="e">
        <f aca="false">#REF!</f>
        <v>#REF!</v>
      </c>
    </row>
    <row r="2264" s="25" customFormat="true" ht="12.75" hidden="true" customHeight="false" outlineLevel="0" collapsed="false">
      <c r="A2264" s="25" t="e">
        <f aca="false">#REF!</f>
        <v>#REF!</v>
      </c>
      <c r="B2264" s="25" t="e">
        <f aca="false">#REF!</f>
        <v>#REF!</v>
      </c>
      <c r="C2264" s="25" t="e">
        <f aca="false">#REF!</f>
        <v>#REF!</v>
      </c>
      <c r="D2264" s="25" t="e">
        <f aca="false">#REF!</f>
        <v>#REF!</v>
      </c>
      <c r="E2264" s="25" t="e">
        <f aca="false">#REF!</f>
        <v>#REF!</v>
      </c>
      <c r="F2264" s="25" t="e">
        <f aca="false">#REF!</f>
        <v>#REF!</v>
      </c>
      <c r="G2264" s="25" t="e">
        <f aca="false">#REF!</f>
        <v>#REF!</v>
      </c>
      <c r="H2264" s="25" t="e">
        <f aca="false">#REF!</f>
        <v>#REF!</v>
      </c>
      <c r="I2264" s="25" t="e">
        <f aca="false">#REF!</f>
        <v>#REF!</v>
      </c>
      <c r="J2264" s="25" t="e">
        <f aca="false">#REF!</f>
        <v>#REF!</v>
      </c>
      <c r="K2264" s="25" t="e">
        <f aca="false">#REF!</f>
        <v>#REF!</v>
      </c>
      <c r="L2264" s="25" t="e">
        <f aca="false">#REF!</f>
        <v>#REF!</v>
      </c>
      <c r="M2264" s="25" t="e">
        <f aca="false">#REF!</f>
        <v>#REF!</v>
      </c>
      <c r="N2264" s="25" t="e">
        <f aca="false">#REF!</f>
        <v>#REF!</v>
      </c>
    </row>
    <row r="2265" s="25" customFormat="true" ht="12.75" hidden="true" customHeight="false" outlineLevel="0" collapsed="false">
      <c r="A2265" s="25" t="e">
        <f aca="false">#REF!</f>
        <v>#REF!</v>
      </c>
      <c r="B2265" s="25" t="e">
        <f aca="false">#REF!</f>
        <v>#REF!</v>
      </c>
      <c r="C2265" s="25" t="e">
        <f aca="false">#REF!</f>
        <v>#REF!</v>
      </c>
      <c r="D2265" s="25" t="e">
        <f aca="false">#REF!</f>
        <v>#REF!</v>
      </c>
      <c r="E2265" s="25" t="e">
        <f aca="false">#REF!</f>
        <v>#REF!</v>
      </c>
      <c r="F2265" s="25" t="e">
        <f aca="false">#REF!</f>
        <v>#REF!</v>
      </c>
      <c r="G2265" s="25" t="e">
        <f aca="false">#REF!</f>
        <v>#REF!</v>
      </c>
      <c r="H2265" s="25" t="e">
        <f aca="false">#REF!</f>
        <v>#REF!</v>
      </c>
      <c r="I2265" s="25" t="e">
        <f aca="false">#REF!</f>
        <v>#REF!</v>
      </c>
      <c r="J2265" s="25" t="e">
        <f aca="false">#REF!</f>
        <v>#REF!</v>
      </c>
      <c r="K2265" s="25" t="e">
        <f aca="false">#REF!</f>
        <v>#REF!</v>
      </c>
      <c r="L2265" s="25" t="e">
        <f aca="false">#REF!</f>
        <v>#REF!</v>
      </c>
      <c r="M2265" s="25" t="e">
        <f aca="false">#REF!</f>
        <v>#REF!</v>
      </c>
      <c r="N2265" s="25" t="e">
        <f aca="false">#REF!</f>
        <v>#REF!</v>
      </c>
    </row>
    <row r="2266" s="25" customFormat="true" ht="12.75" hidden="true" customHeight="false" outlineLevel="0" collapsed="false">
      <c r="A2266" s="25" t="e">
        <f aca="false">#REF!</f>
        <v>#REF!</v>
      </c>
      <c r="B2266" s="25" t="e">
        <f aca="false">#REF!</f>
        <v>#REF!</v>
      </c>
      <c r="C2266" s="25" t="e">
        <f aca="false">#REF!</f>
        <v>#REF!</v>
      </c>
      <c r="D2266" s="25" t="e">
        <f aca="false">#REF!</f>
        <v>#REF!</v>
      </c>
      <c r="E2266" s="25" t="e">
        <f aca="false">#REF!</f>
        <v>#REF!</v>
      </c>
      <c r="F2266" s="25" t="e">
        <f aca="false">#REF!</f>
        <v>#REF!</v>
      </c>
      <c r="G2266" s="25" t="e">
        <f aca="false">#REF!</f>
        <v>#REF!</v>
      </c>
      <c r="H2266" s="25" t="e">
        <f aca="false">#REF!</f>
        <v>#REF!</v>
      </c>
      <c r="I2266" s="25" t="e">
        <f aca="false">#REF!</f>
        <v>#REF!</v>
      </c>
      <c r="J2266" s="25" t="e">
        <f aca="false">#REF!</f>
        <v>#REF!</v>
      </c>
      <c r="K2266" s="25" t="e">
        <f aca="false">#REF!</f>
        <v>#REF!</v>
      </c>
      <c r="L2266" s="25" t="e">
        <f aca="false">#REF!</f>
        <v>#REF!</v>
      </c>
      <c r="M2266" s="25" t="e">
        <f aca="false">#REF!</f>
        <v>#REF!</v>
      </c>
      <c r="N2266" s="25" t="e">
        <f aca="false">#REF!</f>
        <v>#REF!</v>
      </c>
    </row>
    <row r="2267" customFormat="false" ht="12.75" hidden="false" customHeight="false" outlineLevel="0" collapsed="false">
      <c r="A2267" s="513" t="e">
        <f aca="false">#REF!</f>
        <v>#REF!</v>
      </c>
      <c r="B2267" s="513" t="e">
        <f aca="false">#REF!</f>
        <v>#REF!</v>
      </c>
      <c r="C2267" s="25" t="e">
        <f aca="false">#REF!</f>
        <v>#REF!</v>
      </c>
      <c r="D2267" s="25" t="e">
        <f aca="false">#REF!</f>
        <v>#REF!</v>
      </c>
      <c r="E2267" s="25" t="e">
        <f aca="false">#REF!</f>
        <v>#REF!</v>
      </c>
      <c r="F2267" s="25" t="e">
        <f aca="false">#REF!</f>
        <v>#REF!</v>
      </c>
      <c r="G2267" s="513" t="e">
        <f aca="false">#REF!</f>
        <v>#REF!</v>
      </c>
      <c r="H2267" s="25" t="e">
        <f aca="false">#REF!</f>
        <v>#REF!</v>
      </c>
      <c r="I2267" s="25" t="e">
        <f aca="false">#REF!</f>
        <v>#REF!</v>
      </c>
      <c r="J2267" s="25" t="e">
        <f aca="false">#REF!</f>
        <v>#REF!</v>
      </c>
      <c r="K2267" s="513" t="e">
        <f aca="false">#REF!</f>
        <v>#REF!</v>
      </c>
      <c r="L2267" s="567" t="e">
        <f aca="false">#REF!</f>
        <v>#REF!</v>
      </c>
      <c r="M2267" s="567" t="e">
        <f aca="false">#REF!</f>
        <v>#REF!</v>
      </c>
      <c r="N2267" s="567" t="e">
        <f aca="false">#REF!</f>
        <v>#REF!</v>
      </c>
      <c r="O2267" s="567"/>
      <c r="P2267" s="567"/>
      <c r="Q2267" s="567"/>
    </row>
    <row r="2268" s="25" customFormat="true" ht="12.75" hidden="true" customHeight="false" outlineLevel="0" collapsed="false">
      <c r="A2268" s="25" t="e">
        <f aca="false">#REF!</f>
        <v>#REF!</v>
      </c>
      <c r="B2268" s="25" t="e">
        <f aca="false">#REF!</f>
        <v>#REF!</v>
      </c>
      <c r="C2268" s="25" t="e">
        <f aca="false">#REF!</f>
        <v>#REF!</v>
      </c>
      <c r="D2268" s="25" t="e">
        <f aca="false">#REF!</f>
        <v>#REF!</v>
      </c>
      <c r="E2268" s="25" t="e">
        <f aca="false">#REF!</f>
        <v>#REF!</v>
      </c>
      <c r="F2268" s="25" t="e">
        <f aca="false">#REF!</f>
        <v>#REF!</v>
      </c>
      <c r="G2268" s="25" t="e">
        <f aca="false">#REF!</f>
        <v>#REF!</v>
      </c>
      <c r="H2268" s="25" t="e">
        <f aca="false">#REF!</f>
        <v>#REF!</v>
      </c>
      <c r="I2268" s="25" t="e">
        <f aca="false">#REF!</f>
        <v>#REF!</v>
      </c>
      <c r="J2268" s="25" t="e">
        <f aca="false">#REF!</f>
        <v>#REF!</v>
      </c>
      <c r="K2268" s="25" t="e">
        <f aca="false">#REF!</f>
        <v>#REF!</v>
      </c>
      <c r="L2268" s="25" t="e">
        <f aca="false">#REF!</f>
        <v>#REF!</v>
      </c>
      <c r="M2268" s="25" t="e">
        <f aca="false">#REF!</f>
        <v>#REF!</v>
      </c>
      <c r="N2268" s="25" t="e">
        <f aca="false">#REF!</f>
        <v>#REF!</v>
      </c>
    </row>
    <row r="2269" s="25" customFormat="true" ht="12.75" hidden="true" customHeight="false" outlineLevel="0" collapsed="false">
      <c r="A2269" s="25" t="e">
        <f aca="false">#REF!</f>
        <v>#REF!</v>
      </c>
      <c r="B2269" s="25" t="e">
        <f aca="false">#REF!</f>
        <v>#REF!</v>
      </c>
      <c r="C2269" s="25" t="e">
        <f aca="false">#REF!</f>
        <v>#REF!</v>
      </c>
      <c r="D2269" s="25" t="e">
        <f aca="false">#REF!</f>
        <v>#REF!</v>
      </c>
      <c r="E2269" s="25" t="e">
        <f aca="false">#REF!</f>
        <v>#REF!</v>
      </c>
      <c r="F2269" s="25" t="e">
        <f aca="false">#REF!</f>
        <v>#REF!</v>
      </c>
      <c r="G2269" s="25" t="e">
        <f aca="false">#REF!</f>
        <v>#REF!</v>
      </c>
      <c r="H2269" s="25" t="e">
        <f aca="false">#REF!</f>
        <v>#REF!</v>
      </c>
      <c r="I2269" s="25" t="e">
        <f aca="false">#REF!</f>
        <v>#REF!</v>
      </c>
      <c r="J2269" s="25" t="e">
        <f aca="false">#REF!</f>
        <v>#REF!</v>
      </c>
      <c r="K2269" s="25" t="e">
        <f aca="false">#REF!</f>
        <v>#REF!</v>
      </c>
      <c r="L2269" s="25" t="e">
        <f aca="false">#REF!</f>
        <v>#REF!</v>
      </c>
      <c r="M2269" s="25" t="e">
        <f aca="false">#REF!</f>
        <v>#REF!</v>
      </c>
      <c r="N2269" s="25" t="e">
        <f aca="false">#REF!</f>
        <v>#REF!</v>
      </c>
    </row>
    <row r="2270" s="25" customFormat="true" ht="12.75" hidden="true" customHeight="false" outlineLevel="0" collapsed="false">
      <c r="A2270" s="25" t="e">
        <f aca="false">#REF!</f>
        <v>#REF!</v>
      </c>
      <c r="B2270" s="25" t="e">
        <f aca="false">#REF!</f>
        <v>#REF!</v>
      </c>
      <c r="C2270" s="25" t="e">
        <f aca="false">#REF!</f>
        <v>#REF!</v>
      </c>
      <c r="D2270" s="25" t="e">
        <f aca="false">#REF!</f>
        <v>#REF!</v>
      </c>
      <c r="E2270" s="25" t="e">
        <f aca="false">#REF!</f>
        <v>#REF!</v>
      </c>
      <c r="F2270" s="25" t="e">
        <f aca="false">#REF!</f>
        <v>#REF!</v>
      </c>
      <c r="G2270" s="25" t="e">
        <f aca="false">#REF!</f>
        <v>#REF!</v>
      </c>
      <c r="H2270" s="25" t="e">
        <f aca="false">#REF!</f>
        <v>#REF!</v>
      </c>
      <c r="I2270" s="25" t="e">
        <f aca="false">#REF!</f>
        <v>#REF!</v>
      </c>
      <c r="J2270" s="25" t="e">
        <f aca="false">#REF!</f>
        <v>#REF!</v>
      </c>
      <c r="K2270" s="25" t="e">
        <f aca="false">#REF!</f>
        <v>#REF!</v>
      </c>
      <c r="L2270" s="25" t="e">
        <f aca="false">#REF!</f>
        <v>#REF!</v>
      </c>
      <c r="M2270" s="25" t="e">
        <f aca="false">#REF!</f>
        <v>#REF!</v>
      </c>
      <c r="N2270" s="25" t="e">
        <f aca="false">#REF!</f>
        <v>#REF!</v>
      </c>
    </row>
    <row r="2271" s="25" customFormat="true" ht="12.75" hidden="true" customHeight="false" outlineLevel="0" collapsed="false">
      <c r="A2271" s="25" t="e">
        <f aca="false">#REF!</f>
        <v>#REF!</v>
      </c>
      <c r="B2271" s="25" t="e">
        <f aca="false">#REF!</f>
        <v>#REF!</v>
      </c>
      <c r="C2271" s="25" t="e">
        <f aca="false">#REF!</f>
        <v>#REF!</v>
      </c>
      <c r="D2271" s="25" t="e">
        <f aca="false">#REF!</f>
        <v>#REF!</v>
      </c>
      <c r="E2271" s="25" t="e">
        <f aca="false">#REF!</f>
        <v>#REF!</v>
      </c>
      <c r="F2271" s="25" t="e">
        <f aca="false">#REF!</f>
        <v>#REF!</v>
      </c>
      <c r="G2271" s="25" t="e">
        <f aca="false">#REF!</f>
        <v>#REF!</v>
      </c>
      <c r="H2271" s="25" t="e">
        <f aca="false">#REF!</f>
        <v>#REF!</v>
      </c>
      <c r="I2271" s="25" t="e">
        <f aca="false">#REF!</f>
        <v>#REF!</v>
      </c>
      <c r="J2271" s="25" t="e">
        <f aca="false">#REF!</f>
        <v>#REF!</v>
      </c>
      <c r="K2271" s="25" t="e">
        <f aca="false">#REF!</f>
        <v>#REF!</v>
      </c>
      <c r="L2271" s="25" t="e">
        <f aca="false">#REF!</f>
        <v>#REF!</v>
      </c>
      <c r="M2271" s="25" t="e">
        <f aca="false">#REF!</f>
        <v>#REF!</v>
      </c>
      <c r="N2271" s="25" t="e">
        <f aca="false">#REF!</f>
        <v>#REF!</v>
      </c>
    </row>
    <row r="2272" s="25" customFormat="true" ht="12.75" hidden="true" customHeight="false" outlineLevel="0" collapsed="false">
      <c r="A2272" s="25" t="e">
        <f aca="false">#REF!</f>
        <v>#REF!</v>
      </c>
      <c r="B2272" s="25" t="e">
        <f aca="false">#REF!</f>
        <v>#REF!</v>
      </c>
      <c r="C2272" s="25" t="e">
        <f aca="false">#REF!</f>
        <v>#REF!</v>
      </c>
      <c r="D2272" s="25" t="e">
        <f aca="false">#REF!</f>
        <v>#REF!</v>
      </c>
      <c r="E2272" s="25" t="e">
        <f aca="false">#REF!</f>
        <v>#REF!</v>
      </c>
      <c r="F2272" s="25" t="e">
        <f aca="false">#REF!</f>
        <v>#REF!</v>
      </c>
      <c r="G2272" s="25" t="e">
        <f aca="false">#REF!</f>
        <v>#REF!</v>
      </c>
      <c r="H2272" s="25" t="e">
        <f aca="false">#REF!</f>
        <v>#REF!</v>
      </c>
      <c r="I2272" s="25" t="e">
        <f aca="false">#REF!</f>
        <v>#REF!</v>
      </c>
      <c r="J2272" s="25" t="e">
        <f aca="false">#REF!</f>
        <v>#REF!</v>
      </c>
      <c r="K2272" s="25" t="e">
        <f aca="false">#REF!</f>
        <v>#REF!</v>
      </c>
      <c r="L2272" s="25" t="e">
        <f aca="false">#REF!</f>
        <v>#REF!</v>
      </c>
      <c r="M2272" s="25" t="e">
        <f aca="false">#REF!</f>
        <v>#REF!</v>
      </c>
      <c r="N2272" s="25" t="e">
        <f aca="false">#REF!</f>
        <v>#REF!</v>
      </c>
    </row>
    <row r="2273" s="25" customFormat="true" ht="12.75" hidden="true" customHeight="false" outlineLevel="0" collapsed="false">
      <c r="A2273" s="25" t="e">
        <f aca="false">#REF!</f>
        <v>#REF!</v>
      </c>
      <c r="B2273" s="25" t="e">
        <f aca="false">#REF!</f>
        <v>#REF!</v>
      </c>
      <c r="C2273" s="25" t="e">
        <f aca="false">#REF!</f>
        <v>#REF!</v>
      </c>
      <c r="D2273" s="25" t="e">
        <f aca="false">#REF!</f>
        <v>#REF!</v>
      </c>
      <c r="E2273" s="25" t="e">
        <f aca="false">#REF!</f>
        <v>#REF!</v>
      </c>
      <c r="F2273" s="25" t="e">
        <f aca="false">#REF!</f>
        <v>#REF!</v>
      </c>
      <c r="G2273" s="25" t="e">
        <f aca="false">#REF!</f>
        <v>#REF!</v>
      </c>
      <c r="H2273" s="25" t="e">
        <f aca="false">#REF!</f>
        <v>#REF!</v>
      </c>
      <c r="I2273" s="25" t="e">
        <f aca="false">#REF!</f>
        <v>#REF!</v>
      </c>
      <c r="J2273" s="25" t="e">
        <f aca="false">#REF!</f>
        <v>#REF!</v>
      </c>
      <c r="K2273" s="25" t="e">
        <f aca="false">#REF!</f>
        <v>#REF!</v>
      </c>
      <c r="L2273" s="25" t="e">
        <f aca="false">#REF!</f>
        <v>#REF!</v>
      </c>
      <c r="M2273" s="25" t="e">
        <f aca="false">#REF!</f>
        <v>#REF!</v>
      </c>
      <c r="N2273" s="25" t="e">
        <f aca="false">#REF!</f>
        <v>#REF!</v>
      </c>
    </row>
    <row r="2274" s="25" customFormat="true" ht="12.75" hidden="true" customHeight="false" outlineLevel="0" collapsed="false">
      <c r="A2274" s="25" t="e">
        <f aca="false">#REF!</f>
        <v>#REF!</v>
      </c>
      <c r="B2274" s="25" t="e">
        <f aca="false">#REF!</f>
        <v>#REF!</v>
      </c>
      <c r="C2274" s="25" t="e">
        <f aca="false">#REF!</f>
        <v>#REF!</v>
      </c>
      <c r="D2274" s="25" t="e">
        <f aca="false">#REF!</f>
        <v>#REF!</v>
      </c>
      <c r="E2274" s="25" t="e">
        <f aca="false">#REF!</f>
        <v>#REF!</v>
      </c>
      <c r="F2274" s="25" t="e">
        <f aca="false">#REF!</f>
        <v>#REF!</v>
      </c>
      <c r="G2274" s="25" t="e">
        <f aca="false">#REF!</f>
        <v>#REF!</v>
      </c>
      <c r="H2274" s="25" t="e">
        <f aca="false">#REF!</f>
        <v>#REF!</v>
      </c>
      <c r="I2274" s="25" t="e">
        <f aca="false">#REF!</f>
        <v>#REF!</v>
      </c>
      <c r="J2274" s="25" t="e">
        <f aca="false">#REF!</f>
        <v>#REF!</v>
      </c>
      <c r="K2274" s="25" t="e">
        <f aca="false">#REF!</f>
        <v>#REF!</v>
      </c>
      <c r="L2274" s="25" t="e">
        <f aca="false">#REF!</f>
        <v>#REF!</v>
      </c>
      <c r="M2274" s="25" t="e">
        <f aca="false">#REF!</f>
        <v>#REF!</v>
      </c>
      <c r="N2274" s="25" t="e">
        <f aca="false">#REF!</f>
        <v>#REF!</v>
      </c>
    </row>
    <row r="2275" customFormat="false" ht="12.75" hidden="false" customHeight="false" outlineLevel="0" collapsed="false">
      <c r="A2275" s="513" t="e">
        <f aca="false">#REF!</f>
        <v>#REF!</v>
      </c>
      <c r="B2275" s="513" t="e">
        <f aca="false">#REF!</f>
        <v>#REF!</v>
      </c>
      <c r="C2275" s="25" t="e">
        <f aca="false">#REF!</f>
        <v>#REF!</v>
      </c>
      <c r="D2275" s="25" t="e">
        <f aca="false">#REF!</f>
        <v>#REF!</v>
      </c>
      <c r="E2275" s="25" t="e">
        <f aca="false">#REF!</f>
        <v>#REF!</v>
      </c>
      <c r="F2275" s="25" t="e">
        <f aca="false">#REF!</f>
        <v>#REF!</v>
      </c>
      <c r="G2275" s="513" t="e">
        <f aca="false">#REF!</f>
        <v>#REF!</v>
      </c>
      <c r="H2275" s="25" t="e">
        <f aca="false">#REF!</f>
        <v>#REF!</v>
      </c>
      <c r="I2275" s="25" t="e">
        <f aca="false">#REF!</f>
        <v>#REF!</v>
      </c>
      <c r="J2275" s="25" t="e">
        <f aca="false">#REF!</f>
        <v>#REF!</v>
      </c>
      <c r="K2275" s="513" t="e">
        <f aca="false">#REF!</f>
        <v>#REF!</v>
      </c>
      <c r="L2275" s="567" t="e">
        <f aca="false">#REF!</f>
        <v>#REF!</v>
      </c>
      <c r="M2275" s="567" t="e">
        <f aca="false">#REF!</f>
        <v>#REF!</v>
      </c>
      <c r="N2275" s="567" t="e">
        <f aca="false">#REF!</f>
        <v>#REF!</v>
      </c>
      <c r="O2275" s="567"/>
      <c r="P2275" s="567"/>
      <c r="Q2275" s="567"/>
      <c r="S2275" s="641" t="s">
        <v>1667</v>
      </c>
    </row>
    <row r="2276" s="25" customFormat="true" ht="12.75" hidden="true" customHeight="false" outlineLevel="0" collapsed="false">
      <c r="A2276" s="25" t="e">
        <f aca="false">#REF!</f>
        <v>#REF!</v>
      </c>
      <c r="B2276" s="25" t="e">
        <f aca="false">#REF!</f>
        <v>#REF!</v>
      </c>
      <c r="C2276" s="25" t="e">
        <f aca="false">#REF!</f>
        <v>#REF!</v>
      </c>
      <c r="D2276" s="25" t="e">
        <f aca="false">#REF!</f>
        <v>#REF!</v>
      </c>
      <c r="E2276" s="25" t="e">
        <f aca="false">#REF!</f>
        <v>#REF!</v>
      </c>
      <c r="F2276" s="25" t="e">
        <f aca="false">#REF!</f>
        <v>#REF!</v>
      </c>
      <c r="G2276" s="25" t="e">
        <f aca="false">#REF!</f>
        <v>#REF!</v>
      </c>
      <c r="H2276" s="25" t="e">
        <f aca="false">#REF!</f>
        <v>#REF!</v>
      </c>
      <c r="I2276" s="25" t="e">
        <f aca="false">#REF!</f>
        <v>#REF!</v>
      </c>
      <c r="J2276" s="25" t="e">
        <f aca="false">#REF!</f>
        <v>#REF!</v>
      </c>
      <c r="K2276" s="25" t="e">
        <f aca="false">#REF!</f>
        <v>#REF!</v>
      </c>
      <c r="L2276" s="25" t="e">
        <f aca="false">#REF!</f>
        <v>#REF!</v>
      </c>
      <c r="M2276" s="25" t="e">
        <f aca="false">#REF!</f>
        <v>#REF!</v>
      </c>
      <c r="N2276" s="25" t="e">
        <f aca="false">#REF!</f>
        <v>#REF!</v>
      </c>
    </row>
    <row r="2277" s="25" customFormat="true" ht="12.75" hidden="true" customHeight="false" outlineLevel="0" collapsed="false">
      <c r="A2277" s="25" t="e">
        <f aca="false">#REF!</f>
        <v>#REF!</v>
      </c>
      <c r="B2277" s="25" t="e">
        <f aca="false">#REF!</f>
        <v>#REF!</v>
      </c>
      <c r="C2277" s="25" t="e">
        <f aca="false">#REF!</f>
        <v>#REF!</v>
      </c>
      <c r="D2277" s="25" t="e">
        <f aca="false">#REF!</f>
        <v>#REF!</v>
      </c>
      <c r="E2277" s="25" t="e">
        <f aca="false">#REF!</f>
        <v>#REF!</v>
      </c>
      <c r="F2277" s="25" t="e">
        <f aca="false">#REF!</f>
        <v>#REF!</v>
      </c>
      <c r="G2277" s="25" t="e">
        <f aca="false">#REF!</f>
        <v>#REF!</v>
      </c>
      <c r="H2277" s="25" t="e">
        <f aca="false">#REF!</f>
        <v>#REF!</v>
      </c>
      <c r="I2277" s="25" t="e">
        <f aca="false">#REF!</f>
        <v>#REF!</v>
      </c>
      <c r="J2277" s="25" t="e">
        <f aca="false">#REF!</f>
        <v>#REF!</v>
      </c>
      <c r="K2277" s="25" t="e">
        <f aca="false">#REF!</f>
        <v>#REF!</v>
      </c>
      <c r="L2277" s="25" t="e">
        <f aca="false">#REF!</f>
        <v>#REF!</v>
      </c>
      <c r="M2277" s="25" t="e">
        <f aca="false">#REF!</f>
        <v>#REF!</v>
      </c>
      <c r="N2277" s="25" t="e">
        <f aca="false">#REF!</f>
        <v>#REF!</v>
      </c>
    </row>
    <row r="2278" s="25" customFormat="true" ht="12.75" hidden="true" customHeight="false" outlineLevel="0" collapsed="false">
      <c r="A2278" s="25" t="e">
        <f aca="false">#REF!</f>
        <v>#REF!</v>
      </c>
      <c r="B2278" s="25" t="e">
        <f aca="false">#REF!</f>
        <v>#REF!</v>
      </c>
      <c r="C2278" s="25" t="e">
        <f aca="false">#REF!</f>
        <v>#REF!</v>
      </c>
      <c r="D2278" s="25" t="e">
        <f aca="false">#REF!</f>
        <v>#REF!</v>
      </c>
      <c r="E2278" s="25" t="e">
        <f aca="false">#REF!</f>
        <v>#REF!</v>
      </c>
      <c r="F2278" s="25" t="e">
        <f aca="false">#REF!</f>
        <v>#REF!</v>
      </c>
      <c r="G2278" s="25" t="e">
        <f aca="false">#REF!</f>
        <v>#REF!</v>
      </c>
      <c r="H2278" s="25" t="e">
        <f aca="false">#REF!</f>
        <v>#REF!</v>
      </c>
      <c r="I2278" s="25" t="e">
        <f aca="false">#REF!</f>
        <v>#REF!</v>
      </c>
      <c r="J2278" s="25" t="e">
        <f aca="false">#REF!</f>
        <v>#REF!</v>
      </c>
      <c r="K2278" s="25" t="e">
        <f aca="false">#REF!</f>
        <v>#REF!</v>
      </c>
      <c r="L2278" s="25" t="e">
        <f aca="false">#REF!</f>
        <v>#REF!</v>
      </c>
      <c r="M2278" s="25" t="e">
        <f aca="false">#REF!</f>
        <v>#REF!</v>
      </c>
      <c r="N2278" s="25" t="e">
        <f aca="false">#REF!</f>
        <v>#REF!</v>
      </c>
    </row>
    <row r="2279" s="25" customFormat="true" ht="12.75" hidden="true" customHeight="false" outlineLevel="0" collapsed="false">
      <c r="A2279" s="25" t="e">
        <f aca="false">#REF!</f>
        <v>#REF!</v>
      </c>
      <c r="B2279" s="25" t="e">
        <f aca="false">#REF!</f>
        <v>#REF!</v>
      </c>
      <c r="C2279" s="25" t="e">
        <f aca="false">#REF!</f>
        <v>#REF!</v>
      </c>
      <c r="D2279" s="25" t="e">
        <f aca="false">#REF!</f>
        <v>#REF!</v>
      </c>
      <c r="E2279" s="25" t="e">
        <f aca="false">#REF!</f>
        <v>#REF!</v>
      </c>
      <c r="F2279" s="25" t="e">
        <f aca="false">#REF!</f>
        <v>#REF!</v>
      </c>
      <c r="G2279" s="25" t="e">
        <f aca="false">#REF!</f>
        <v>#REF!</v>
      </c>
      <c r="H2279" s="25" t="e">
        <f aca="false">#REF!</f>
        <v>#REF!</v>
      </c>
      <c r="I2279" s="25" t="e">
        <f aca="false">#REF!</f>
        <v>#REF!</v>
      </c>
      <c r="J2279" s="25" t="e">
        <f aca="false">#REF!</f>
        <v>#REF!</v>
      </c>
      <c r="K2279" s="25" t="e">
        <f aca="false">#REF!</f>
        <v>#REF!</v>
      </c>
      <c r="L2279" s="25" t="e">
        <f aca="false">#REF!</f>
        <v>#REF!</v>
      </c>
      <c r="M2279" s="25" t="e">
        <f aca="false">#REF!</f>
        <v>#REF!</v>
      </c>
      <c r="N2279" s="25" t="e">
        <f aca="false">#REF!</f>
        <v>#REF!</v>
      </c>
    </row>
    <row r="2280" s="25" customFormat="true" ht="12.75" hidden="true" customHeight="false" outlineLevel="0" collapsed="false">
      <c r="A2280" s="25" t="e">
        <f aca="false">#REF!</f>
        <v>#REF!</v>
      </c>
      <c r="B2280" s="25" t="e">
        <f aca="false">#REF!</f>
        <v>#REF!</v>
      </c>
      <c r="C2280" s="25" t="e">
        <f aca="false">#REF!</f>
        <v>#REF!</v>
      </c>
      <c r="D2280" s="25" t="e">
        <f aca="false">#REF!</f>
        <v>#REF!</v>
      </c>
      <c r="E2280" s="25" t="e">
        <f aca="false">#REF!</f>
        <v>#REF!</v>
      </c>
      <c r="F2280" s="25" t="e">
        <f aca="false">#REF!</f>
        <v>#REF!</v>
      </c>
      <c r="G2280" s="25" t="e">
        <f aca="false">#REF!</f>
        <v>#REF!</v>
      </c>
      <c r="H2280" s="25" t="e">
        <f aca="false">#REF!</f>
        <v>#REF!</v>
      </c>
      <c r="I2280" s="25" t="e">
        <f aca="false">#REF!</f>
        <v>#REF!</v>
      </c>
      <c r="J2280" s="25" t="e">
        <f aca="false">#REF!</f>
        <v>#REF!</v>
      </c>
      <c r="K2280" s="25" t="e">
        <f aca="false">#REF!</f>
        <v>#REF!</v>
      </c>
      <c r="L2280" s="25" t="e">
        <f aca="false">#REF!</f>
        <v>#REF!</v>
      </c>
      <c r="M2280" s="25" t="e">
        <f aca="false">#REF!</f>
        <v>#REF!</v>
      </c>
      <c r="N2280" s="25" t="e">
        <f aca="false">#REF!</f>
        <v>#REF!</v>
      </c>
    </row>
    <row r="2281" s="25" customFormat="true" ht="12.75" hidden="true" customHeight="false" outlineLevel="0" collapsed="false">
      <c r="A2281" s="25" t="e">
        <f aca="false">#REF!</f>
        <v>#REF!</v>
      </c>
      <c r="B2281" s="25" t="e">
        <f aca="false">#REF!</f>
        <v>#REF!</v>
      </c>
      <c r="C2281" s="25" t="e">
        <f aca="false">#REF!</f>
        <v>#REF!</v>
      </c>
      <c r="D2281" s="25" t="e">
        <f aca="false">#REF!</f>
        <v>#REF!</v>
      </c>
      <c r="E2281" s="25" t="e">
        <f aca="false">#REF!</f>
        <v>#REF!</v>
      </c>
      <c r="F2281" s="25" t="e">
        <f aca="false">#REF!</f>
        <v>#REF!</v>
      </c>
      <c r="G2281" s="25" t="e">
        <f aca="false">#REF!</f>
        <v>#REF!</v>
      </c>
      <c r="H2281" s="25" t="e">
        <f aca="false">#REF!</f>
        <v>#REF!</v>
      </c>
      <c r="I2281" s="25" t="e">
        <f aca="false">#REF!</f>
        <v>#REF!</v>
      </c>
      <c r="J2281" s="25" t="e">
        <f aca="false">#REF!</f>
        <v>#REF!</v>
      </c>
      <c r="K2281" s="25" t="e">
        <f aca="false">#REF!</f>
        <v>#REF!</v>
      </c>
      <c r="L2281" s="25" t="e">
        <f aca="false">#REF!</f>
        <v>#REF!</v>
      </c>
      <c r="M2281" s="25" t="e">
        <f aca="false">#REF!</f>
        <v>#REF!</v>
      </c>
      <c r="N2281" s="25" t="e">
        <f aca="false">#REF!</f>
        <v>#REF!</v>
      </c>
    </row>
    <row r="2282" s="25" customFormat="true" ht="12.75" hidden="true" customHeight="false" outlineLevel="0" collapsed="false">
      <c r="A2282" s="25" t="e">
        <f aca="false">#REF!</f>
        <v>#REF!</v>
      </c>
      <c r="B2282" s="25" t="e">
        <f aca="false">#REF!</f>
        <v>#REF!</v>
      </c>
      <c r="C2282" s="25" t="e">
        <f aca="false">#REF!</f>
        <v>#REF!</v>
      </c>
      <c r="D2282" s="25" t="e">
        <f aca="false">#REF!</f>
        <v>#REF!</v>
      </c>
      <c r="E2282" s="25" t="e">
        <f aca="false">#REF!</f>
        <v>#REF!</v>
      </c>
      <c r="F2282" s="25" t="e">
        <f aca="false">#REF!</f>
        <v>#REF!</v>
      </c>
      <c r="G2282" s="25" t="e">
        <f aca="false">#REF!</f>
        <v>#REF!</v>
      </c>
      <c r="H2282" s="25" t="e">
        <f aca="false">#REF!</f>
        <v>#REF!</v>
      </c>
      <c r="I2282" s="25" t="e">
        <f aca="false">#REF!</f>
        <v>#REF!</v>
      </c>
      <c r="J2282" s="25" t="e">
        <f aca="false">#REF!</f>
        <v>#REF!</v>
      </c>
      <c r="K2282" s="25" t="e">
        <f aca="false">#REF!</f>
        <v>#REF!</v>
      </c>
      <c r="L2282" s="25" t="e">
        <f aca="false">#REF!</f>
        <v>#REF!</v>
      </c>
      <c r="M2282" s="25" t="e">
        <f aca="false">#REF!</f>
        <v>#REF!</v>
      </c>
      <c r="N2282" s="25" t="e">
        <f aca="false">#REF!</f>
        <v>#REF!</v>
      </c>
    </row>
    <row r="2283" s="25" customFormat="true" ht="12.75" hidden="true" customHeight="false" outlineLevel="0" collapsed="false">
      <c r="A2283" s="25" t="e">
        <f aca="false">#REF!</f>
        <v>#REF!</v>
      </c>
      <c r="B2283" s="25" t="e">
        <f aca="false">#REF!</f>
        <v>#REF!</v>
      </c>
      <c r="C2283" s="25" t="e">
        <f aca="false">#REF!</f>
        <v>#REF!</v>
      </c>
      <c r="D2283" s="25" t="e">
        <f aca="false">#REF!</f>
        <v>#REF!</v>
      </c>
      <c r="E2283" s="25" t="e">
        <f aca="false">#REF!</f>
        <v>#REF!</v>
      </c>
      <c r="F2283" s="25" t="e">
        <f aca="false">#REF!</f>
        <v>#REF!</v>
      </c>
      <c r="G2283" s="25" t="e">
        <f aca="false">#REF!</f>
        <v>#REF!</v>
      </c>
      <c r="H2283" s="25" t="e">
        <f aca="false">#REF!</f>
        <v>#REF!</v>
      </c>
      <c r="I2283" s="25" t="e">
        <f aca="false">#REF!</f>
        <v>#REF!</v>
      </c>
      <c r="J2283" s="25" t="e">
        <f aca="false">#REF!</f>
        <v>#REF!</v>
      </c>
      <c r="K2283" s="25" t="e">
        <f aca="false">#REF!</f>
        <v>#REF!</v>
      </c>
      <c r="L2283" s="25" t="e">
        <f aca="false">#REF!</f>
        <v>#REF!</v>
      </c>
      <c r="M2283" s="25" t="e">
        <f aca="false">#REF!</f>
        <v>#REF!</v>
      </c>
      <c r="N2283" s="25" t="e">
        <f aca="false">#REF!</f>
        <v>#REF!</v>
      </c>
    </row>
    <row r="2284" s="25" customFormat="true" ht="12.75" hidden="true" customHeight="false" outlineLevel="0" collapsed="false">
      <c r="A2284" s="25" t="e">
        <f aca="false">#REF!</f>
        <v>#REF!</v>
      </c>
      <c r="B2284" s="25" t="e">
        <f aca="false">#REF!</f>
        <v>#REF!</v>
      </c>
      <c r="C2284" s="25" t="e">
        <f aca="false">#REF!</f>
        <v>#REF!</v>
      </c>
      <c r="D2284" s="25" t="e">
        <f aca="false">#REF!</f>
        <v>#REF!</v>
      </c>
      <c r="E2284" s="25" t="e">
        <f aca="false">#REF!</f>
        <v>#REF!</v>
      </c>
      <c r="F2284" s="25" t="e">
        <f aca="false">#REF!</f>
        <v>#REF!</v>
      </c>
      <c r="G2284" s="25" t="e">
        <f aca="false">#REF!</f>
        <v>#REF!</v>
      </c>
      <c r="H2284" s="25" t="e">
        <f aca="false">#REF!</f>
        <v>#REF!</v>
      </c>
      <c r="I2284" s="25" t="e">
        <f aca="false">#REF!</f>
        <v>#REF!</v>
      </c>
      <c r="J2284" s="25" t="e">
        <f aca="false">#REF!</f>
        <v>#REF!</v>
      </c>
      <c r="K2284" s="25" t="e">
        <f aca="false">#REF!</f>
        <v>#REF!</v>
      </c>
      <c r="L2284" s="25" t="e">
        <f aca="false">#REF!</f>
        <v>#REF!</v>
      </c>
      <c r="M2284" s="25" t="e">
        <f aca="false">#REF!</f>
        <v>#REF!</v>
      </c>
      <c r="N2284" s="25" t="e">
        <f aca="false">#REF!</f>
        <v>#REF!</v>
      </c>
    </row>
    <row r="2285" s="25" customFormat="true" ht="12.75" hidden="true" customHeight="false" outlineLevel="0" collapsed="false">
      <c r="A2285" s="25" t="e">
        <f aca="false">#REF!</f>
        <v>#REF!</v>
      </c>
      <c r="B2285" s="25" t="e">
        <f aca="false">#REF!</f>
        <v>#REF!</v>
      </c>
      <c r="C2285" s="25" t="e">
        <f aca="false">#REF!</f>
        <v>#REF!</v>
      </c>
      <c r="D2285" s="25" t="e">
        <f aca="false">#REF!</f>
        <v>#REF!</v>
      </c>
      <c r="E2285" s="25" t="e">
        <f aca="false">#REF!</f>
        <v>#REF!</v>
      </c>
      <c r="F2285" s="25" t="e">
        <f aca="false">#REF!</f>
        <v>#REF!</v>
      </c>
      <c r="G2285" s="25" t="e">
        <f aca="false">#REF!</f>
        <v>#REF!</v>
      </c>
      <c r="H2285" s="25" t="e">
        <f aca="false">#REF!</f>
        <v>#REF!</v>
      </c>
      <c r="I2285" s="25" t="e">
        <f aca="false">#REF!</f>
        <v>#REF!</v>
      </c>
      <c r="J2285" s="25" t="e">
        <f aca="false">#REF!</f>
        <v>#REF!</v>
      </c>
      <c r="K2285" s="25" t="e">
        <f aca="false">#REF!</f>
        <v>#REF!</v>
      </c>
      <c r="L2285" s="25" t="e">
        <f aca="false">#REF!</f>
        <v>#REF!</v>
      </c>
      <c r="M2285" s="25" t="e">
        <f aca="false">#REF!</f>
        <v>#REF!</v>
      </c>
      <c r="N2285" s="25" t="e">
        <f aca="false">#REF!</f>
        <v>#REF!</v>
      </c>
    </row>
    <row r="2286" s="25" customFormat="true" ht="12.75" hidden="true" customHeight="false" outlineLevel="0" collapsed="false">
      <c r="A2286" s="25" t="e">
        <f aca="false">#REF!</f>
        <v>#REF!</v>
      </c>
      <c r="B2286" s="25" t="e">
        <f aca="false">#REF!</f>
        <v>#REF!</v>
      </c>
      <c r="C2286" s="25" t="e">
        <f aca="false">#REF!</f>
        <v>#REF!</v>
      </c>
      <c r="D2286" s="25" t="e">
        <f aca="false">#REF!</f>
        <v>#REF!</v>
      </c>
      <c r="E2286" s="25" t="e">
        <f aca="false">#REF!</f>
        <v>#REF!</v>
      </c>
      <c r="F2286" s="25" t="e">
        <f aca="false">#REF!</f>
        <v>#REF!</v>
      </c>
      <c r="G2286" s="25" t="e">
        <f aca="false">#REF!</f>
        <v>#REF!</v>
      </c>
      <c r="H2286" s="25" t="e">
        <f aca="false">#REF!</f>
        <v>#REF!</v>
      </c>
      <c r="I2286" s="25" t="e">
        <f aca="false">#REF!</f>
        <v>#REF!</v>
      </c>
      <c r="J2286" s="25" t="e">
        <f aca="false">#REF!</f>
        <v>#REF!</v>
      </c>
      <c r="K2286" s="25" t="e">
        <f aca="false">#REF!</f>
        <v>#REF!</v>
      </c>
      <c r="L2286" s="25" t="e">
        <f aca="false">#REF!</f>
        <v>#REF!</v>
      </c>
      <c r="M2286" s="25" t="e">
        <f aca="false">#REF!</f>
        <v>#REF!</v>
      </c>
      <c r="N2286" s="25" t="e">
        <f aca="false">#REF!</f>
        <v>#REF!</v>
      </c>
    </row>
    <row r="2287" s="25" customFormat="true" ht="12.75" hidden="true" customHeight="false" outlineLevel="0" collapsed="false">
      <c r="A2287" s="25" t="e">
        <f aca="false">#REF!</f>
        <v>#REF!</v>
      </c>
      <c r="B2287" s="25" t="e">
        <f aca="false">#REF!</f>
        <v>#REF!</v>
      </c>
      <c r="C2287" s="25" t="e">
        <f aca="false">#REF!</f>
        <v>#REF!</v>
      </c>
      <c r="D2287" s="25" t="e">
        <f aca="false">#REF!</f>
        <v>#REF!</v>
      </c>
      <c r="E2287" s="25" t="e">
        <f aca="false">#REF!</f>
        <v>#REF!</v>
      </c>
      <c r="F2287" s="25" t="e">
        <f aca="false">#REF!</f>
        <v>#REF!</v>
      </c>
      <c r="G2287" s="25" t="e">
        <f aca="false">#REF!</f>
        <v>#REF!</v>
      </c>
      <c r="H2287" s="25" t="e">
        <f aca="false">#REF!</f>
        <v>#REF!</v>
      </c>
      <c r="I2287" s="25" t="e">
        <f aca="false">#REF!</f>
        <v>#REF!</v>
      </c>
      <c r="J2287" s="25" t="e">
        <f aca="false">#REF!</f>
        <v>#REF!</v>
      </c>
      <c r="K2287" s="25" t="e">
        <f aca="false">#REF!</f>
        <v>#REF!</v>
      </c>
      <c r="L2287" s="25" t="e">
        <f aca="false">#REF!</f>
        <v>#REF!</v>
      </c>
      <c r="M2287" s="25" t="e">
        <f aca="false">#REF!</f>
        <v>#REF!</v>
      </c>
      <c r="N2287" s="25" t="e">
        <f aca="false">#REF!</f>
        <v>#REF!</v>
      </c>
    </row>
    <row r="2288" s="25" customFormat="true" ht="12.75" hidden="true" customHeight="false" outlineLevel="0" collapsed="false">
      <c r="A2288" s="25" t="e">
        <f aca="false">#REF!</f>
        <v>#REF!</v>
      </c>
      <c r="B2288" s="25" t="e">
        <f aca="false">#REF!</f>
        <v>#REF!</v>
      </c>
      <c r="C2288" s="25" t="e">
        <f aca="false">#REF!</f>
        <v>#REF!</v>
      </c>
      <c r="D2288" s="25" t="e">
        <f aca="false">#REF!</f>
        <v>#REF!</v>
      </c>
      <c r="E2288" s="25" t="e">
        <f aca="false">#REF!</f>
        <v>#REF!</v>
      </c>
      <c r="F2288" s="25" t="e">
        <f aca="false">#REF!</f>
        <v>#REF!</v>
      </c>
      <c r="G2288" s="25" t="e">
        <f aca="false">#REF!</f>
        <v>#REF!</v>
      </c>
      <c r="H2288" s="25" t="e">
        <f aca="false">#REF!</f>
        <v>#REF!</v>
      </c>
      <c r="I2288" s="25" t="e">
        <f aca="false">#REF!</f>
        <v>#REF!</v>
      </c>
      <c r="J2288" s="25" t="e">
        <f aca="false">#REF!</f>
        <v>#REF!</v>
      </c>
      <c r="K2288" s="25" t="e">
        <f aca="false">#REF!</f>
        <v>#REF!</v>
      </c>
      <c r="L2288" s="25" t="e">
        <f aca="false">#REF!</f>
        <v>#REF!</v>
      </c>
      <c r="M2288" s="25" t="e">
        <f aca="false">#REF!</f>
        <v>#REF!</v>
      </c>
      <c r="N2288" s="25" t="e">
        <f aca="false">#REF!</f>
        <v>#REF!</v>
      </c>
    </row>
    <row r="2289" s="25" customFormat="true" ht="12.75" hidden="true" customHeight="false" outlineLevel="0" collapsed="false">
      <c r="A2289" s="25" t="e">
        <f aca="false">#REF!</f>
        <v>#REF!</v>
      </c>
      <c r="B2289" s="25" t="e">
        <f aca="false">#REF!</f>
        <v>#REF!</v>
      </c>
      <c r="C2289" s="25" t="e">
        <f aca="false">#REF!</f>
        <v>#REF!</v>
      </c>
      <c r="D2289" s="25" t="e">
        <f aca="false">#REF!</f>
        <v>#REF!</v>
      </c>
      <c r="E2289" s="25" t="e">
        <f aca="false">#REF!</f>
        <v>#REF!</v>
      </c>
      <c r="F2289" s="25" t="e">
        <f aca="false">#REF!</f>
        <v>#REF!</v>
      </c>
      <c r="G2289" s="25" t="e">
        <f aca="false">#REF!</f>
        <v>#REF!</v>
      </c>
      <c r="H2289" s="25" t="e">
        <f aca="false">#REF!</f>
        <v>#REF!</v>
      </c>
      <c r="I2289" s="25" t="e">
        <f aca="false">#REF!</f>
        <v>#REF!</v>
      </c>
      <c r="J2289" s="25" t="e">
        <f aca="false">#REF!</f>
        <v>#REF!</v>
      </c>
      <c r="K2289" s="25" t="e">
        <f aca="false">#REF!</f>
        <v>#REF!</v>
      </c>
      <c r="L2289" s="25" t="e">
        <f aca="false">#REF!</f>
        <v>#REF!</v>
      </c>
      <c r="M2289" s="25" t="e">
        <f aca="false">#REF!</f>
        <v>#REF!</v>
      </c>
      <c r="N2289" s="25" t="e">
        <f aca="false">#REF!</f>
        <v>#REF!</v>
      </c>
    </row>
    <row r="2290" s="25" customFormat="true" ht="12.75" hidden="true" customHeight="false" outlineLevel="0" collapsed="false">
      <c r="A2290" s="25" t="e">
        <f aca="false">#REF!</f>
        <v>#REF!</v>
      </c>
      <c r="B2290" s="25" t="e">
        <f aca="false">#REF!</f>
        <v>#REF!</v>
      </c>
      <c r="C2290" s="25" t="e">
        <f aca="false">#REF!</f>
        <v>#REF!</v>
      </c>
      <c r="D2290" s="25" t="e">
        <f aca="false">#REF!</f>
        <v>#REF!</v>
      </c>
      <c r="E2290" s="25" t="e">
        <f aca="false">#REF!</f>
        <v>#REF!</v>
      </c>
      <c r="F2290" s="25" t="e">
        <f aca="false">#REF!</f>
        <v>#REF!</v>
      </c>
      <c r="G2290" s="25" t="e">
        <f aca="false">#REF!</f>
        <v>#REF!</v>
      </c>
      <c r="H2290" s="25" t="e">
        <f aca="false">#REF!</f>
        <v>#REF!</v>
      </c>
      <c r="I2290" s="25" t="e">
        <f aca="false">#REF!</f>
        <v>#REF!</v>
      </c>
      <c r="J2290" s="25" t="e">
        <f aca="false">#REF!</f>
        <v>#REF!</v>
      </c>
      <c r="K2290" s="25" t="e">
        <f aca="false">#REF!</f>
        <v>#REF!</v>
      </c>
      <c r="L2290" s="25" t="e">
        <f aca="false">#REF!</f>
        <v>#REF!</v>
      </c>
      <c r="M2290" s="25" t="e">
        <f aca="false">#REF!</f>
        <v>#REF!</v>
      </c>
      <c r="N2290" s="25" t="e">
        <f aca="false">#REF!</f>
        <v>#REF!</v>
      </c>
    </row>
    <row r="2291" s="25" customFormat="true" ht="12.75" hidden="true" customHeight="false" outlineLevel="0" collapsed="false">
      <c r="A2291" s="25" t="e">
        <f aca="false">#REF!</f>
        <v>#REF!</v>
      </c>
      <c r="B2291" s="25" t="e">
        <f aca="false">#REF!</f>
        <v>#REF!</v>
      </c>
      <c r="C2291" s="25" t="e">
        <f aca="false">#REF!</f>
        <v>#REF!</v>
      </c>
      <c r="D2291" s="25" t="e">
        <f aca="false">#REF!</f>
        <v>#REF!</v>
      </c>
      <c r="E2291" s="25" t="e">
        <f aca="false">#REF!</f>
        <v>#REF!</v>
      </c>
      <c r="F2291" s="25" t="e">
        <f aca="false">#REF!</f>
        <v>#REF!</v>
      </c>
      <c r="G2291" s="25" t="e">
        <f aca="false">#REF!</f>
        <v>#REF!</v>
      </c>
      <c r="H2291" s="25" t="e">
        <f aca="false">#REF!</f>
        <v>#REF!</v>
      </c>
      <c r="I2291" s="25" t="e">
        <f aca="false">#REF!</f>
        <v>#REF!</v>
      </c>
      <c r="J2291" s="25" t="e">
        <f aca="false">#REF!</f>
        <v>#REF!</v>
      </c>
      <c r="K2291" s="25" t="e">
        <f aca="false">#REF!</f>
        <v>#REF!</v>
      </c>
      <c r="L2291" s="25" t="e">
        <f aca="false">#REF!</f>
        <v>#REF!</v>
      </c>
      <c r="M2291" s="25" t="e">
        <f aca="false">#REF!</f>
        <v>#REF!</v>
      </c>
      <c r="N2291" s="25" t="e">
        <f aca="false">#REF!</f>
        <v>#REF!</v>
      </c>
    </row>
    <row r="2292" s="25" customFormat="true" ht="12.75" hidden="true" customHeight="false" outlineLevel="0" collapsed="false">
      <c r="A2292" s="25" t="e">
        <f aca="false">#REF!</f>
        <v>#REF!</v>
      </c>
      <c r="B2292" s="25" t="e">
        <f aca="false">#REF!</f>
        <v>#REF!</v>
      </c>
      <c r="C2292" s="25" t="e">
        <f aca="false">#REF!</f>
        <v>#REF!</v>
      </c>
      <c r="D2292" s="25" t="e">
        <f aca="false">#REF!</f>
        <v>#REF!</v>
      </c>
      <c r="E2292" s="25" t="e">
        <f aca="false">#REF!</f>
        <v>#REF!</v>
      </c>
      <c r="F2292" s="25" t="e">
        <f aca="false">#REF!</f>
        <v>#REF!</v>
      </c>
      <c r="G2292" s="25" t="e">
        <f aca="false">#REF!</f>
        <v>#REF!</v>
      </c>
      <c r="H2292" s="25" t="e">
        <f aca="false">#REF!</f>
        <v>#REF!</v>
      </c>
      <c r="I2292" s="25" t="e">
        <f aca="false">#REF!</f>
        <v>#REF!</v>
      </c>
      <c r="J2292" s="25" t="e">
        <f aca="false">#REF!</f>
        <v>#REF!</v>
      </c>
      <c r="K2292" s="25" t="e">
        <f aca="false">#REF!</f>
        <v>#REF!</v>
      </c>
      <c r="L2292" s="25" t="e">
        <f aca="false">#REF!</f>
        <v>#REF!</v>
      </c>
      <c r="M2292" s="25" t="e">
        <f aca="false">#REF!</f>
        <v>#REF!</v>
      </c>
      <c r="N2292" s="25" t="e">
        <f aca="false">#REF!</f>
        <v>#REF!</v>
      </c>
    </row>
    <row r="2293" s="25" customFormat="true" ht="12.75" hidden="true" customHeight="false" outlineLevel="0" collapsed="false">
      <c r="A2293" s="25" t="e">
        <f aca="false">#REF!</f>
        <v>#REF!</v>
      </c>
      <c r="B2293" s="25" t="e">
        <f aca="false">#REF!</f>
        <v>#REF!</v>
      </c>
      <c r="C2293" s="25" t="e">
        <f aca="false">#REF!</f>
        <v>#REF!</v>
      </c>
      <c r="D2293" s="25" t="e">
        <f aca="false">#REF!</f>
        <v>#REF!</v>
      </c>
      <c r="E2293" s="25" t="e">
        <f aca="false">#REF!</f>
        <v>#REF!</v>
      </c>
      <c r="F2293" s="25" t="e">
        <f aca="false">#REF!</f>
        <v>#REF!</v>
      </c>
      <c r="G2293" s="25" t="e">
        <f aca="false">#REF!</f>
        <v>#REF!</v>
      </c>
      <c r="H2293" s="25" t="e">
        <f aca="false">#REF!</f>
        <v>#REF!</v>
      </c>
      <c r="I2293" s="25" t="e">
        <f aca="false">#REF!</f>
        <v>#REF!</v>
      </c>
      <c r="J2293" s="25" t="e">
        <f aca="false">#REF!</f>
        <v>#REF!</v>
      </c>
      <c r="K2293" s="25" t="e">
        <f aca="false">#REF!</f>
        <v>#REF!</v>
      </c>
      <c r="L2293" s="25" t="e">
        <f aca="false">#REF!</f>
        <v>#REF!</v>
      </c>
      <c r="M2293" s="25" t="e">
        <f aca="false">#REF!</f>
        <v>#REF!</v>
      </c>
      <c r="N2293" s="25" t="e">
        <f aca="false">#REF!</f>
        <v>#REF!</v>
      </c>
    </row>
    <row r="2294" s="25" customFormat="true" ht="12.75" hidden="true" customHeight="false" outlineLevel="0" collapsed="false">
      <c r="A2294" s="25" t="e">
        <f aca="false">#REF!</f>
        <v>#REF!</v>
      </c>
      <c r="B2294" s="25" t="e">
        <f aca="false">#REF!</f>
        <v>#REF!</v>
      </c>
      <c r="C2294" s="25" t="e">
        <f aca="false">#REF!</f>
        <v>#REF!</v>
      </c>
      <c r="D2294" s="25" t="e">
        <f aca="false">#REF!</f>
        <v>#REF!</v>
      </c>
      <c r="E2294" s="25" t="e">
        <f aca="false">#REF!</f>
        <v>#REF!</v>
      </c>
      <c r="F2294" s="25" t="e">
        <f aca="false">#REF!</f>
        <v>#REF!</v>
      </c>
      <c r="G2294" s="25" t="e">
        <f aca="false">#REF!</f>
        <v>#REF!</v>
      </c>
      <c r="H2294" s="25" t="e">
        <f aca="false">#REF!</f>
        <v>#REF!</v>
      </c>
      <c r="I2294" s="25" t="e">
        <f aca="false">#REF!</f>
        <v>#REF!</v>
      </c>
      <c r="J2294" s="25" t="e">
        <f aca="false">#REF!</f>
        <v>#REF!</v>
      </c>
      <c r="K2294" s="25" t="e">
        <f aca="false">#REF!</f>
        <v>#REF!</v>
      </c>
      <c r="L2294" s="25" t="e">
        <f aca="false">#REF!</f>
        <v>#REF!</v>
      </c>
      <c r="M2294" s="25" t="e">
        <f aca="false">#REF!</f>
        <v>#REF!</v>
      </c>
      <c r="N2294" s="25" t="e">
        <f aca="false">#REF!</f>
        <v>#REF!</v>
      </c>
    </row>
    <row r="2295" s="25" customFormat="true" ht="12.75" hidden="true" customHeight="false" outlineLevel="0" collapsed="false">
      <c r="A2295" s="25" t="e">
        <f aca="false">#REF!</f>
        <v>#REF!</v>
      </c>
      <c r="B2295" s="25" t="e">
        <f aca="false">#REF!</f>
        <v>#REF!</v>
      </c>
      <c r="C2295" s="25" t="e">
        <f aca="false">#REF!</f>
        <v>#REF!</v>
      </c>
      <c r="D2295" s="25" t="e">
        <f aca="false">#REF!</f>
        <v>#REF!</v>
      </c>
      <c r="E2295" s="25" t="e">
        <f aca="false">#REF!</f>
        <v>#REF!</v>
      </c>
      <c r="F2295" s="25" t="e">
        <f aca="false">#REF!</f>
        <v>#REF!</v>
      </c>
      <c r="G2295" s="25" t="e">
        <f aca="false">#REF!</f>
        <v>#REF!</v>
      </c>
      <c r="H2295" s="25" t="e">
        <f aca="false">#REF!</f>
        <v>#REF!</v>
      </c>
      <c r="I2295" s="25" t="e">
        <f aca="false">#REF!</f>
        <v>#REF!</v>
      </c>
      <c r="J2295" s="25" t="e">
        <f aca="false">#REF!</f>
        <v>#REF!</v>
      </c>
      <c r="K2295" s="25" t="e">
        <f aca="false">#REF!</f>
        <v>#REF!</v>
      </c>
      <c r="L2295" s="25" t="e">
        <f aca="false">#REF!</f>
        <v>#REF!</v>
      </c>
      <c r="M2295" s="25" t="e">
        <f aca="false">#REF!</f>
        <v>#REF!</v>
      </c>
      <c r="N2295" s="25" t="e">
        <f aca="false">#REF!</f>
        <v>#REF!</v>
      </c>
    </row>
    <row r="2296" s="25" customFormat="true" ht="12.75" hidden="true" customHeight="false" outlineLevel="0" collapsed="false">
      <c r="A2296" s="25" t="e">
        <f aca="false">#REF!</f>
        <v>#REF!</v>
      </c>
      <c r="B2296" s="25" t="e">
        <f aca="false">#REF!</f>
        <v>#REF!</v>
      </c>
      <c r="C2296" s="25" t="e">
        <f aca="false">#REF!</f>
        <v>#REF!</v>
      </c>
      <c r="D2296" s="25" t="e">
        <f aca="false">#REF!</f>
        <v>#REF!</v>
      </c>
      <c r="E2296" s="25" t="e">
        <f aca="false">#REF!</f>
        <v>#REF!</v>
      </c>
      <c r="F2296" s="25" t="e">
        <f aca="false">#REF!</f>
        <v>#REF!</v>
      </c>
      <c r="G2296" s="25" t="e">
        <f aca="false">#REF!</f>
        <v>#REF!</v>
      </c>
      <c r="H2296" s="25" t="e">
        <f aca="false">#REF!</f>
        <v>#REF!</v>
      </c>
      <c r="I2296" s="25" t="e">
        <f aca="false">#REF!</f>
        <v>#REF!</v>
      </c>
      <c r="J2296" s="25" t="e">
        <f aca="false">#REF!</f>
        <v>#REF!</v>
      </c>
      <c r="K2296" s="25" t="e">
        <f aca="false">#REF!</f>
        <v>#REF!</v>
      </c>
      <c r="L2296" s="25" t="e">
        <f aca="false">#REF!</f>
        <v>#REF!</v>
      </c>
      <c r="M2296" s="25" t="e">
        <f aca="false">#REF!</f>
        <v>#REF!</v>
      </c>
      <c r="N2296" s="25" t="e">
        <f aca="false">#REF!</f>
        <v>#REF!</v>
      </c>
    </row>
    <row r="2297" s="25" customFormat="true" ht="12.75" hidden="true" customHeight="false" outlineLevel="0" collapsed="false">
      <c r="A2297" s="25" t="e">
        <f aca="false">#REF!</f>
        <v>#REF!</v>
      </c>
      <c r="B2297" s="25" t="e">
        <f aca="false">#REF!</f>
        <v>#REF!</v>
      </c>
      <c r="C2297" s="25" t="e">
        <f aca="false">#REF!</f>
        <v>#REF!</v>
      </c>
      <c r="D2297" s="25" t="e">
        <f aca="false">#REF!</f>
        <v>#REF!</v>
      </c>
      <c r="E2297" s="25" t="e">
        <f aca="false">#REF!</f>
        <v>#REF!</v>
      </c>
      <c r="F2297" s="25" t="e">
        <f aca="false">#REF!</f>
        <v>#REF!</v>
      </c>
      <c r="G2297" s="25" t="e">
        <f aca="false">#REF!</f>
        <v>#REF!</v>
      </c>
      <c r="H2297" s="25" t="e">
        <f aca="false">#REF!</f>
        <v>#REF!</v>
      </c>
      <c r="I2297" s="25" t="e">
        <f aca="false">#REF!</f>
        <v>#REF!</v>
      </c>
      <c r="J2297" s="25" t="e">
        <f aca="false">#REF!</f>
        <v>#REF!</v>
      </c>
      <c r="K2297" s="25" t="e">
        <f aca="false">#REF!</f>
        <v>#REF!</v>
      </c>
      <c r="L2297" s="25" t="e">
        <f aca="false">#REF!</f>
        <v>#REF!</v>
      </c>
      <c r="M2297" s="25" t="e">
        <f aca="false">#REF!</f>
        <v>#REF!</v>
      </c>
      <c r="N2297" s="25" t="e">
        <f aca="false">#REF!</f>
        <v>#REF!</v>
      </c>
    </row>
    <row r="2298" s="25" customFormat="true" ht="12.75" hidden="true" customHeight="false" outlineLevel="0" collapsed="false">
      <c r="A2298" s="25" t="e">
        <f aca="false">#REF!</f>
        <v>#REF!</v>
      </c>
      <c r="B2298" s="25" t="e">
        <f aca="false">#REF!</f>
        <v>#REF!</v>
      </c>
      <c r="C2298" s="25" t="e">
        <f aca="false">#REF!</f>
        <v>#REF!</v>
      </c>
      <c r="D2298" s="25" t="e">
        <f aca="false">#REF!</f>
        <v>#REF!</v>
      </c>
      <c r="E2298" s="25" t="e">
        <f aca="false">#REF!</f>
        <v>#REF!</v>
      </c>
      <c r="F2298" s="25" t="e">
        <f aca="false">#REF!</f>
        <v>#REF!</v>
      </c>
      <c r="G2298" s="25" t="e">
        <f aca="false">#REF!</f>
        <v>#REF!</v>
      </c>
      <c r="H2298" s="25" t="e">
        <f aca="false">#REF!</f>
        <v>#REF!</v>
      </c>
      <c r="I2298" s="25" t="e">
        <f aca="false">#REF!</f>
        <v>#REF!</v>
      </c>
      <c r="J2298" s="25" t="e">
        <f aca="false">#REF!</f>
        <v>#REF!</v>
      </c>
      <c r="K2298" s="25" t="e">
        <f aca="false">#REF!</f>
        <v>#REF!</v>
      </c>
      <c r="L2298" s="25" t="e">
        <f aca="false">#REF!</f>
        <v>#REF!</v>
      </c>
      <c r="M2298" s="25" t="e">
        <f aca="false">#REF!</f>
        <v>#REF!</v>
      </c>
      <c r="N2298" s="25" t="e">
        <f aca="false">#REF!</f>
        <v>#REF!</v>
      </c>
    </row>
    <row r="2299" s="25" customFormat="true" ht="12.75" hidden="true" customHeight="false" outlineLevel="0" collapsed="false">
      <c r="A2299" s="25" t="e">
        <f aca="false">#REF!</f>
        <v>#REF!</v>
      </c>
      <c r="B2299" s="25" t="e">
        <f aca="false">#REF!</f>
        <v>#REF!</v>
      </c>
      <c r="C2299" s="25" t="e">
        <f aca="false">#REF!</f>
        <v>#REF!</v>
      </c>
      <c r="D2299" s="25" t="e">
        <f aca="false">#REF!</f>
        <v>#REF!</v>
      </c>
      <c r="E2299" s="25" t="e">
        <f aca="false">#REF!</f>
        <v>#REF!</v>
      </c>
      <c r="F2299" s="25" t="e">
        <f aca="false">#REF!</f>
        <v>#REF!</v>
      </c>
      <c r="G2299" s="25" t="e">
        <f aca="false">#REF!</f>
        <v>#REF!</v>
      </c>
      <c r="H2299" s="25" t="e">
        <f aca="false">#REF!</f>
        <v>#REF!</v>
      </c>
      <c r="I2299" s="25" t="e">
        <f aca="false">#REF!</f>
        <v>#REF!</v>
      </c>
      <c r="J2299" s="25" t="e">
        <f aca="false">#REF!</f>
        <v>#REF!</v>
      </c>
      <c r="K2299" s="25" t="e">
        <f aca="false">#REF!</f>
        <v>#REF!</v>
      </c>
      <c r="L2299" s="25" t="e">
        <f aca="false">#REF!</f>
        <v>#REF!</v>
      </c>
      <c r="M2299" s="25" t="e">
        <f aca="false">#REF!</f>
        <v>#REF!</v>
      </c>
      <c r="N2299" s="25" t="e">
        <f aca="false">#REF!</f>
        <v>#REF!</v>
      </c>
    </row>
    <row r="2300" s="25" customFormat="true" ht="12.75" hidden="true" customHeight="false" outlineLevel="0" collapsed="false">
      <c r="A2300" s="25" t="e">
        <f aca="false">#REF!</f>
        <v>#REF!</v>
      </c>
      <c r="B2300" s="25" t="e">
        <f aca="false">#REF!</f>
        <v>#REF!</v>
      </c>
      <c r="C2300" s="25" t="e">
        <f aca="false">#REF!</f>
        <v>#REF!</v>
      </c>
      <c r="D2300" s="25" t="e">
        <f aca="false">#REF!</f>
        <v>#REF!</v>
      </c>
      <c r="E2300" s="25" t="e">
        <f aca="false">#REF!</f>
        <v>#REF!</v>
      </c>
      <c r="F2300" s="25" t="e">
        <f aca="false">#REF!</f>
        <v>#REF!</v>
      </c>
      <c r="G2300" s="25" t="e">
        <f aca="false">#REF!</f>
        <v>#REF!</v>
      </c>
      <c r="H2300" s="25" t="e">
        <f aca="false">#REF!</f>
        <v>#REF!</v>
      </c>
      <c r="I2300" s="25" t="e">
        <f aca="false">#REF!</f>
        <v>#REF!</v>
      </c>
      <c r="J2300" s="25" t="e">
        <f aca="false">#REF!</f>
        <v>#REF!</v>
      </c>
      <c r="K2300" s="25" t="e">
        <f aca="false">#REF!</f>
        <v>#REF!</v>
      </c>
      <c r="L2300" s="25" t="e">
        <f aca="false">#REF!</f>
        <v>#REF!</v>
      </c>
      <c r="M2300" s="25" t="e">
        <f aca="false">#REF!</f>
        <v>#REF!</v>
      </c>
      <c r="N2300" s="25" t="e">
        <f aca="false">#REF!</f>
        <v>#REF!</v>
      </c>
    </row>
    <row r="2301" s="25" customFormat="true" ht="12.75" hidden="true" customHeight="false" outlineLevel="0" collapsed="false">
      <c r="A2301" s="25" t="e">
        <f aca="false">#REF!</f>
        <v>#REF!</v>
      </c>
      <c r="B2301" s="25" t="e">
        <f aca="false">#REF!</f>
        <v>#REF!</v>
      </c>
      <c r="C2301" s="25" t="e">
        <f aca="false">#REF!</f>
        <v>#REF!</v>
      </c>
      <c r="D2301" s="25" t="e">
        <f aca="false">#REF!</f>
        <v>#REF!</v>
      </c>
      <c r="E2301" s="25" t="e">
        <f aca="false">#REF!</f>
        <v>#REF!</v>
      </c>
      <c r="F2301" s="25" t="e">
        <f aca="false">#REF!</f>
        <v>#REF!</v>
      </c>
      <c r="G2301" s="25" t="e">
        <f aca="false">#REF!</f>
        <v>#REF!</v>
      </c>
      <c r="H2301" s="25" t="e">
        <f aca="false">#REF!</f>
        <v>#REF!</v>
      </c>
      <c r="I2301" s="25" t="e">
        <f aca="false">#REF!</f>
        <v>#REF!</v>
      </c>
      <c r="J2301" s="25" t="e">
        <f aca="false">#REF!</f>
        <v>#REF!</v>
      </c>
      <c r="K2301" s="25" t="e">
        <f aca="false">#REF!</f>
        <v>#REF!</v>
      </c>
      <c r="L2301" s="25" t="e">
        <f aca="false">#REF!</f>
        <v>#REF!</v>
      </c>
      <c r="M2301" s="25" t="e">
        <f aca="false">#REF!</f>
        <v>#REF!</v>
      </c>
      <c r="N2301" s="25" t="e">
        <f aca="false">#REF!</f>
        <v>#REF!</v>
      </c>
    </row>
    <row r="2302" s="25" customFormat="true" ht="12.75" hidden="true" customHeight="false" outlineLevel="0" collapsed="false">
      <c r="A2302" s="25" t="e">
        <f aca="false">#REF!</f>
        <v>#REF!</v>
      </c>
      <c r="B2302" s="25" t="e">
        <f aca="false">#REF!</f>
        <v>#REF!</v>
      </c>
      <c r="C2302" s="25" t="e">
        <f aca="false">#REF!</f>
        <v>#REF!</v>
      </c>
      <c r="D2302" s="25" t="e">
        <f aca="false">#REF!</f>
        <v>#REF!</v>
      </c>
      <c r="E2302" s="25" t="e">
        <f aca="false">#REF!</f>
        <v>#REF!</v>
      </c>
      <c r="F2302" s="25" t="e">
        <f aca="false">#REF!</f>
        <v>#REF!</v>
      </c>
      <c r="G2302" s="25" t="e">
        <f aca="false">#REF!</f>
        <v>#REF!</v>
      </c>
      <c r="H2302" s="25" t="e">
        <f aca="false">#REF!</f>
        <v>#REF!</v>
      </c>
      <c r="I2302" s="25" t="e">
        <f aca="false">#REF!</f>
        <v>#REF!</v>
      </c>
      <c r="J2302" s="25" t="e">
        <f aca="false">#REF!</f>
        <v>#REF!</v>
      </c>
      <c r="K2302" s="25" t="e">
        <f aca="false">#REF!</f>
        <v>#REF!</v>
      </c>
      <c r="L2302" s="25" t="e">
        <f aca="false">#REF!</f>
        <v>#REF!</v>
      </c>
      <c r="M2302" s="25" t="e">
        <f aca="false">#REF!</f>
        <v>#REF!</v>
      </c>
      <c r="N2302" s="25" t="e">
        <f aca="false">#REF!</f>
        <v>#REF!</v>
      </c>
    </row>
    <row r="2303" s="25" customFormat="true" ht="12.75" hidden="true" customHeight="false" outlineLevel="0" collapsed="false">
      <c r="A2303" s="25" t="e">
        <f aca="false">#REF!</f>
        <v>#REF!</v>
      </c>
      <c r="B2303" s="25" t="e">
        <f aca="false">#REF!</f>
        <v>#REF!</v>
      </c>
      <c r="C2303" s="25" t="e">
        <f aca="false">#REF!</f>
        <v>#REF!</v>
      </c>
      <c r="D2303" s="25" t="e">
        <f aca="false">#REF!</f>
        <v>#REF!</v>
      </c>
      <c r="E2303" s="25" t="e">
        <f aca="false">#REF!</f>
        <v>#REF!</v>
      </c>
      <c r="F2303" s="25" t="e">
        <f aca="false">#REF!</f>
        <v>#REF!</v>
      </c>
      <c r="G2303" s="25" t="e">
        <f aca="false">#REF!</f>
        <v>#REF!</v>
      </c>
      <c r="H2303" s="25" t="e">
        <f aca="false">#REF!</f>
        <v>#REF!</v>
      </c>
      <c r="I2303" s="25" t="e">
        <f aca="false">#REF!</f>
        <v>#REF!</v>
      </c>
      <c r="J2303" s="25" t="e">
        <f aca="false">#REF!</f>
        <v>#REF!</v>
      </c>
      <c r="K2303" s="25" t="e">
        <f aca="false">#REF!</f>
        <v>#REF!</v>
      </c>
      <c r="L2303" s="25" t="e">
        <f aca="false">#REF!</f>
        <v>#REF!</v>
      </c>
      <c r="M2303" s="25" t="e">
        <f aca="false">#REF!</f>
        <v>#REF!</v>
      </c>
      <c r="N2303" s="25" t="e">
        <f aca="false">#REF!</f>
        <v>#REF!</v>
      </c>
    </row>
    <row r="2304" s="25" customFormat="true" ht="12.75" hidden="true" customHeight="false" outlineLevel="0" collapsed="false">
      <c r="A2304" s="25" t="e">
        <f aca="false">#REF!</f>
        <v>#REF!</v>
      </c>
      <c r="B2304" s="25" t="e">
        <f aca="false">#REF!</f>
        <v>#REF!</v>
      </c>
      <c r="C2304" s="25" t="e">
        <f aca="false">#REF!</f>
        <v>#REF!</v>
      </c>
      <c r="D2304" s="25" t="e">
        <f aca="false">#REF!</f>
        <v>#REF!</v>
      </c>
      <c r="E2304" s="25" t="e">
        <f aca="false">#REF!</f>
        <v>#REF!</v>
      </c>
      <c r="F2304" s="25" t="e">
        <f aca="false">#REF!</f>
        <v>#REF!</v>
      </c>
      <c r="G2304" s="25" t="e">
        <f aca="false">#REF!</f>
        <v>#REF!</v>
      </c>
      <c r="H2304" s="25" t="e">
        <f aca="false">#REF!</f>
        <v>#REF!</v>
      </c>
      <c r="I2304" s="25" t="e">
        <f aca="false">#REF!</f>
        <v>#REF!</v>
      </c>
      <c r="J2304" s="25" t="e">
        <f aca="false">#REF!</f>
        <v>#REF!</v>
      </c>
      <c r="K2304" s="25" t="e">
        <f aca="false">#REF!</f>
        <v>#REF!</v>
      </c>
      <c r="L2304" s="25" t="e">
        <f aca="false">#REF!</f>
        <v>#REF!</v>
      </c>
      <c r="M2304" s="25" t="e">
        <f aca="false">#REF!</f>
        <v>#REF!</v>
      </c>
      <c r="N2304" s="25" t="e">
        <f aca="false">#REF!</f>
        <v>#REF!</v>
      </c>
    </row>
    <row r="2305" s="25" customFormat="true" ht="12.75" hidden="true" customHeight="false" outlineLevel="0" collapsed="false">
      <c r="A2305" s="25" t="e">
        <f aca="false">#REF!</f>
        <v>#REF!</v>
      </c>
      <c r="B2305" s="25" t="e">
        <f aca="false">#REF!</f>
        <v>#REF!</v>
      </c>
      <c r="C2305" s="25" t="e">
        <f aca="false">#REF!</f>
        <v>#REF!</v>
      </c>
      <c r="D2305" s="25" t="e">
        <f aca="false">#REF!</f>
        <v>#REF!</v>
      </c>
      <c r="E2305" s="25" t="e">
        <f aca="false">#REF!</f>
        <v>#REF!</v>
      </c>
      <c r="F2305" s="25" t="e">
        <f aca="false">#REF!</f>
        <v>#REF!</v>
      </c>
      <c r="G2305" s="25" t="e">
        <f aca="false">#REF!</f>
        <v>#REF!</v>
      </c>
      <c r="H2305" s="25" t="e">
        <f aca="false">#REF!</f>
        <v>#REF!</v>
      </c>
      <c r="I2305" s="25" t="e">
        <f aca="false">#REF!</f>
        <v>#REF!</v>
      </c>
      <c r="J2305" s="25" t="e">
        <f aca="false">#REF!</f>
        <v>#REF!</v>
      </c>
      <c r="K2305" s="25" t="e">
        <f aca="false">#REF!</f>
        <v>#REF!</v>
      </c>
      <c r="L2305" s="25" t="e">
        <f aca="false">#REF!</f>
        <v>#REF!</v>
      </c>
      <c r="M2305" s="25" t="e">
        <f aca="false">#REF!</f>
        <v>#REF!</v>
      </c>
      <c r="N2305" s="25" t="e">
        <f aca="false">#REF!</f>
        <v>#REF!</v>
      </c>
    </row>
    <row r="2306" s="25" customFormat="true" ht="12.75" hidden="true" customHeight="false" outlineLevel="0" collapsed="false">
      <c r="A2306" s="25" t="e">
        <f aca="false">#REF!</f>
        <v>#REF!</v>
      </c>
      <c r="B2306" s="25" t="e">
        <f aca="false">#REF!</f>
        <v>#REF!</v>
      </c>
      <c r="C2306" s="25" t="e">
        <f aca="false">#REF!</f>
        <v>#REF!</v>
      </c>
      <c r="D2306" s="25" t="e">
        <f aca="false">#REF!</f>
        <v>#REF!</v>
      </c>
      <c r="E2306" s="25" t="e">
        <f aca="false">#REF!</f>
        <v>#REF!</v>
      </c>
      <c r="F2306" s="25" t="e">
        <f aca="false">#REF!</f>
        <v>#REF!</v>
      </c>
      <c r="G2306" s="25" t="e">
        <f aca="false">#REF!</f>
        <v>#REF!</v>
      </c>
      <c r="H2306" s="25" t="e">
        <f aca="false">#REF!</f>
        <v>#REF!</v>
      </c>
      <c r="I2306" s="25" t="e">
        <f aca="false">#REF!</f>
        <v>#REF!</v>
      </c>
      <c r="J2306" s="25" t="e">
        <f aca="false">#REF!</f>
        <v>#REF!</v>
      </c>
      <c r="K2306" s="25" t="e">
        <f aca="false">#REF!</f>
        <v>#REF!</v>
      </c>
      <c r="L2306" s="25" t="e">
        <f aca="false">#REF!</f>
        <v>#REF!</v>
      </c>
      <c r="M2306" s="25" t="e">
        <f aca="false">#REF!</f>
        <v>#REF!</v>
      </c>
      <c r="N2306" s="25" t="e">
        <f aca="false">#REF!</f>
        <v>#REF!</v>
      </c>
    </row>
    <row r="2307" s="25" customFormat="true" ht="12.75" hidden="true" customHeight="false" outlineLevel="0" collapsed="false">
      <c r="A2307" s="25" t="e">
        <f aca="false">#REF!</f>
        <v>#REF!</v>
      </c>
      <c r="B2307" s="25" t="e">
        <f aca="false">#REF!</f>
        <v>#REF!</v>
      </c>
      <c r="C2307" s="25" t="e">
        <f aca="false">#REF!</f>
        <v>#REF!</v>
      </c>
      <c r="D2307" s="25" t="e">
        <f aca="false">#REF!</f>
        <v>#REF!</v>
      </c>
      <c r="E2307" s="25" t="e">
        <f aca="false">#REF!</f>
        <v>#REF!</v>
      </c>
      <c r="F2307" s="25" t="e">
        <f aca="false">#REF!</f>
        <v>#REF!</v>
      </c>
      <c r="G2307" s="25" t="e">
        <f aca="false">#REF!</f>
        <v>#REF!</v>
      </c>
      <c r="H2307" s="25" t="e">
        <f aca="false">#REF!</f>
        <v>#REF!</v>
      </c>
      <c r="I2307" s="25" t="e">
        <f aca="false">#REF!</f>
        <v>#REF!</v>
      </c>
      <c r="J2307" s="25" t="e">
        <f aca="false">#REF!</f>
        <v>#REF!</v>
      </c>
      <c r="K2307" s="25" t="e">
        <f aca="false">#REF!</f>
        <v>#REF!</v>
      </c>
      <c r="L2307" s="25" t="e">
        <f aca="false">#REF!</f>
        <v>#REF!</v>
      </c>
      <c r="M2307" s="25" t="e">
        <f aca="false">#REF!</f>
        <v>#REF!</v>
      </c>
      <c r="N2307" s="25" t="e">
        <f aca="false">#REF!</f>
        <v>#REF!</v>
      </c>
    </row>
    <row r="2308" s="25" customFormat="true" ht="12.75" hidden="true" customHeight="false" outlineLevel="0" collapsed="false">
      <c r="A2308" s="25" t="e">
        <f aca="false">#REF!</f>
        <v>#REF!</v>
      </c>
      <c r="B2308" s="25" t="e">
        <f aca="false">#REF!</f>
        <v>#REF!</v>
      </c>
      <c r="C2308" s="25" t="e">
        <f aca="false">#REF!</f>
        <v>#REF!</v>
      </c>
      <c r="D2308" s="25" t="e">
        <f aca="false">#REF!</f>
        <v>#REF!</v>
      </c>
      <c r="E2308" s="25" t="e">
        <f aca="false">#REF!</f>
        <v>#REF!</v>
      </c>
      <c r="F2308" s="25" t="e">
        <f aca="false">#REF!</f>
        <v>#REF!</v>
      </c>
      <c r="G2308" s="25" t="e">
        <f aca="false">#REF!</f>
        <v>#REF!</v>
      </c>
      <c r="H2308" s="25" t="e">
        <f aca="false">#REF!</f>
        <v>#REF!</v>
      </c>
      <c r="I2308" s="25" t="e">
        <f aca="false">#REF!</f>
        <v>#REF!</v>
      </c>
      <c r="J2308" s="25" t="e">
        <f aca="false">#REF!</f>
        <v>#REF!</v>
      </c>
      <c r="K2308" s="25" t="e">
        <f aca="false">#REF!</f>
        <v>#REF!</v>
      </c>
      <c r="L2308" s="25" t="e">
        <f aca="false">#REF!</f>
        <v>#REF!</v>
      </c>
      <c r="M2308" s="25" t="e">
        <f aca="false">#REF!</f>
        <v>#REF!</v>
      </c>
      <c r="N2308" s="25" t="e">
        <f aca="false">#REF!</f>
        <v>#REF!</v>
      </c>
    </row>
    <row r="2309" s="25" customFormat="true" ht="12.75" hidden="true" customHeight="false" outlineLevel="0" collapsed="false">
      <c r="A2309" s="25" t="e">
        <f aca="false">#REF!</f>
        <v>#REF!</v>
      </c>
      <c r="B2309" s="25" t="e">
        <f aca="false">#REF!</f>
        <v>#REF!</v>
      </c>
      <c r="C2309" s="25" t="e">
        <f aca="false">#REF!</f>
        <v>#REF!</v>
      </c>
      <c r="D2309" s="25" t="e">
        <f aca="false">#REF!</f>
        <v>#REF!</v>
      </c>
      <c r="E2309" s="25" t="e">
        <f aca="false">#REF!</f>
        <v>#REF!</v>
      </c>
      <c r="F2309" s="25" t="e">
        <f aca="false">#REF!</f>
        <v>#REF!</v>
      </c>
      <c r="G2309" s="25" t="e">
        <f aca="false">#REF!</f>
        <v>#REF!</v>
      </c>
      <c r="H2309" s="25" t="e">
        <f aca="false">#REF!</f>
        <v>#REF!</v>
      </c>
      <c r="I2309" s="25" t="e">
        <f aca="false">#REF!</f>
        <v>#REF!</v>
      </c>
      <c r="J2309" s="25" t="e">
        <f aca="false">#REF!</f>
        <v>#REF!</v>
      </c>
      <c r="K2309" s="25" t="e">
        <f aca="false">#REF!</f>
        <v>#REF!</v>
      </c>
      <c r="L2309" s="25" t="e">
        <f aca="false">#REF!</f>
        <v>#REF!</v>
      </c>
      <c r="M2309" s="25" t="e">
        <f aca="false">#REF!</f>
        <v>#REF!</v>
      </c>
      <c r="N2309" s="25" t="e">
        <f aca="false">#REF!</f>
        <v>#REF!</v>
      </c>
    </row>
    <row r="2310" s="25" customFormat="true" ht="12.75" hidden="true" customHeight="false" outlineLevel="0" collapsed="false">
      <c r="A2310" s="25" t="e">
        <f aca="false">#REF!</f>
        <v>#REF!</v>
      </c>
      <c r="B2310" s="25" t="e">
        <f aca="false">#REF!</f>
        <v>#REF!</v>
      </c>
      <c r="C2310" s="25" t="e">
        <f aca="false">#REF!</f>
        <v>#REF!</v>
      </c>
      <c r="D2310" s="25" t="e">
        <f aca="false">#REF!</f>
        <v>#REF!</v>
      </c>
      <c r="E2310" s="25" t="e">
        <f aca="false">#REF!</f>
        <v>#REF!</v>
      </c>
      <c r="F2310" s="25" t="e">
        <f aca="false">#REF!</f>
        <v>#REF!</v>
      </c>
      <c r="G2310" s="25" t="e">
        <f aca="false">#REF!</f>
        <v>#REF!</v>
      </c>
      <c r="H2310" s="25" t="e">
        <f aca="false">#REF!</f>
        <v>#REF!</v>
      </c>
      <c r="I2310" s="25" t="e">
        <f aca="false">#REF!</f>
        <v>#REF!</v>
      </c>
      <c r="J2310" s="25" t="e">
        <f aca="false">#REF!</f>
        <v>#REF!</v>
      </c>
      <c r="K2310" s="25" t="e">
        <f aca="false">#REF!</f>
        <v>#REF!</v>
      </c>
      <c r="L2310" s="25" t="e">
        <f aca="false">#REF!</f>
        <v>#REF!</v>
      </c>
      <c r="M2310" s="25" t="e">
        <f aca="false">#REF!</f>
        <v>#REF!</v>
      </c>
      <c r="N2310" s="25" t="e">
        <f aca="false">#REF!</f>
        <v>#REF!</v>
      </c>
    </row>
    <row r="2311" customFormat="false" ht="12.75" hidden="false" customHeight="false" outlineLevel="0" collapsed="false">
      <c r="A2311" s="513" t="e">
        <f aca="false">#REF!</f>
        <v>#REF!</v>
      </c>
      <c r="B2311" s="513" t="e">
        <f aca="false">#REF!</f>
        <v>#REF!</v>
      </c>
      <c r="C2311" s="25" t="e">
        <f aca="false">#REF!</f>
        <v>#REF!</v>
      </c>
      <c r="D2311" s="25" t="e">
        <f aca="false">#REF!</f>
        <v>#REF!</v>
      </c>
      <c r="E2311" s="25" t="e">
        <f aca="false">#REF!</f>
        <v>#REF!</v>
      </c>
      <c r="F2311" s="25" t="e">
        <f aca="false">#REF!</f>
        <v>#REF!</v>
      </c>
      <c r="G2311" s="513" t="e">
        <f aca="false">#REF!</f>
        <v>#REF!</v>
      </c>
      <c r="H2311" s="25" t="e">
        <f aca="false">#REF!</f>
        <v>#REF!</v>
      </c>
      <c r="I2311" s="25" t="e">
        <f aca="false">#REF!</f>
        <v>#REF!</v>
      </c>
      <c r="J2311" s="25" t="e">
        <f aca="false">#REF!</f>
        <v>#REF!</v>
      </c>
      <c r="K2311" s="513" t="e">
        <f aca="false">#REF!</f>
        <v>#REF!</v>
      </c>
      <c r="L2311" s="567" t="e">
        <f aca="false">#REF!</f>
        <v>#REF!</v>
      </c>
      <c r="M2311" s="567" t="e">
        <f aca="false">#REF!</f>
        <v>#REF!</v>
      </c>
      <c r="N2311" s="567" t="e">
        <f aca="false">#REF!</f>
        <v>#REF!</v>
      </c>
      <c r="O2311" s="567"/>
      <c r="P2311" s="567"/>
      <c r="Q2311" s="567"/>
    </row>
    <row r="2312" s="25" customFormat="true" ht="12.75" hidden="true" customHeight="false" outlineLevel="0" collapsed="false">
      <c r="A2312" s="25" t="e">
        <f aca="false">#REF!</f>
        <v>#REF!</v>
      </c>
      <c r="B2312" s="25" t="e">
        <f aca="false">#REF!</f>
        <v>#REF!</v>
      </c>
      <c r="C2312" s="25" t="e">
        <f aca="false">#REF!</f>
        <v>#REF!</v>
      </c>
      <c r="D2312" s="25" t="e">
        <f aca="false">#REF!</f>
        <v>#REF!</v>
      </c>
      <c r="E2312" s="25" t="e">
        <f aca="false">#REF!</f>
        <v>#REF!</v>
      </c>
      <c r="F2312" s="25" t="e">
        <f aca="false">#REF!</f>
        <v>#REF!</v>
      </c>
      <c r="G2312" s="25" t="e">
        <f aca="false">#REF!</f>
        <v>#REF!</v>
      </c>
      <c r="H2312" s="25" t="e">
        <f aca="false">#REF!</f>
        <v>#REF!</v>
      </c>
      <c r="I2312" s="25" t="e">
        <f aca="false">#REF!</f>
        <v>#REF!</v>
      </c>
      <c r="J2312" s="25" t="e">
        <f aca="false">#REF!</f>
        <v>#REF!</v>
      </c>
      <c r="K2312" s="25" t="e">
        <f aca="false">#REF!</f>
        <v>#REF!</v>
      </c>
      <c r="L2312" s="25" t="e">
        <f aca="false">#REF!</f>
        <v>#REF!</v>
      </c>
      <c r="M2312" s="25" t="e">
        <f aca="false">#REF!</f>
        <v>#REF!</v>
      </c>
      <c r="N2312" s="25" t="e">
        <f aca="false">#REF!</f>
        <v>#REF!</v>
      </c>
    </row>
    <row r="2313" s="25" customFormat="true" ht="12.75" hidden="true" customHeight="false" outlineLevel="0" collapsed="false">
      <c r="A2313" s="25" t="e">
        <f aca="false">#REF!</f>
        <v>#REF!</v>
      </c>
      <c r="B2313" s="25" t="e">
        <f aca="false">#REF!</f>
        <v>#REF!</v>
      </c>
      <c r="C2313" s="25" t="e">
        <f aca="false">#REF!</f>
        <v>#REF!</v>
      </c>
      <c r="D2313" s="25" t="e">
        <f aca="false">#REF!</f>
        <v>#REF!</v>
      </c>
      <c r="E2313" s="25" t="e">
        <f aca="false">#REF!</f>
        <v>#REF!</v>
      </c>
      <c r="F2313" s="25" t="e">
        <f aca="false">#REF!</f>
        <v>#REF!</v>
      </c>
      <c r="G2313" s="25" t="e">
        <f aca="false">#REF!</f>
        <v>#REF!</v>
      </c>
      <c r="H2313" s="25" t="e">
        <f aca="false">#REF!</f>
        <v>#REF!</v>
      </c>
      <c r="I2313" s="25" t="e">
        <f aca="false">#REF!</f>
        <v>#REF!</v>
      </c>
      <c r="J2313" s="25" t="e">
        <f aca="false">#REF!</f>
        <v>#REF!</v>
      </c>
      <c r="K2313" s="25" t="e">
        <f aca="false">#REF!</f>
        <v>#REF!</v>
      </c>
      <c r="L2313" s="25" t="e">
        <f aca="false">#REF!</f>
        <v>#REF!</v>
      </c>
      <c r="M2313" s="25" t="e">
        <f aca="false">#REF!</f>
        <v>#REF!</v>
      </c>
      <c r="N2313" s="25" t="e">
        <f aca="false">#REF!</f>
        <v>#REF!</v>
      </c>
    </row>
    <row r="2314" s="25" customFormat="true" ht="12.75" hidden="true" customHeight="false" outlineLevel="0" collapsed="false">
      <c r="A2314" s="25" t="e">
        <f aca="false">#REF!</f>
        <v>#REF!</v>
      </c>
      <c r="B2314" s="25" t="e">
        <f aca="false">#REF!</f>
        <v>#REF!</v>
      </c>
      <c r="C2314" s="25" t="e">
        <f aca="false">#REF!</f>
        <v>#REF!</v>
      </c>
      <c r="D2314" s="25" t="e">
        <f aca="false">#REF!</f>
        <v>#REF!</v>
      </c>
      <c r="E2314" s="25" t="e">
        <f aca="false">#REF!</f>
        <v>#REF!</v>
      </c>
      <c r="F2314" s="25" t="e">
        <f aca="false">#REF!</f>
        <v>#REF!</v>
      </c>
      <c r="G2314" s="25" t="e">
        <f aca="false">#REF!</f>
        <v>#REF!</v>
      </c>
      <c r="H2314" s="25" t="e">
        <f aca="false">#REF!</f>
        <v>#REF!</v>
      </c>
      <c r="I2314" s="25" t="e">
        <f aca="false">#REF!</f>
        <v>#REF!</v>
      </c>
      <c r="J2314" s="25" t="e">
        <f aca="false">#REF!</f>
        <v>#REF!</v>
      </c>
      <c r="K2314" s="25" t="e">
        <f aca="false">#REF!</f>
        <v>#REF!</v>
      </c>
      <c r="L2314" s="25" t="e">
        <f aca="false">#REF!</f>
        <v>#REF!</v>
      </c>
      <c r="M2314" s="25" t="e">
        <f aca="false">#REF!</f>
        <v>#REF!</v>
      </c>
      <c r="N2314" s="25" t="e">
        <f aca="false">#REF!</f>
        <v>#REF!</v>
      </c>
    </row>
    <row r="2315" s="25" customFormat="true" ht="12.75" hidden="true" customHeight="false" outlineLevel="0" collapsed="false">
      <c r="A2315" s="25" t="e">
        <f aca="false">#REF!</f>
        <v>#REF!</v>
      </c>
      <c r="B2315" s="25" t="e">
        <f aca="false">#REF!</f>
        <v>#REF!</v>
      </c>
      <c r="C2315" s="25" t="e">
        <f aca="false">#REF!</f>
        <v>#REF!</v>
      </c>
      <c r="D2315" s="25" t="e">
        <f aca="false">#REF!</f>
        <v>#REF!</v>
      </c>
      <c r="E2315" s="25" t="e">
        <f aca="false">#REF!</f>
        <v>#REF!</v>
      </c>
      <c r="F2315" s="25" t="e">
        <f aca="false">#REF!</f>
        <v>#REF!</v>
      </c>
      <c r="G2315" s="25" t="e">
        <f aca="false">#REF!</f>
        <v>#REF!</v>
      </c>
      <c r="H2315" s="25" t="e">
        <f aca="false">#REF!</f>
        <v>#REF!</v>
      </c>
      <c r="I2315" s="25" t="e">
        <f aca="false">#REF!</f>
        <v>#REF!</v>
      </c>
      <c r="J2315" s="25" t="e">
        <f aca="false">#REF!</f>
        <v>#REF!</v>
      </c>
      <c r="K2315" s="25" t="e">
        <f aca="false">#REF!</f>
        <v>#REF!</v>
      </c>
      <c r="L2315" s="25" t="e">
        <f aca="false">#REF!</f>
        <v>#REF!</v>
      </c>
      <c r="M2315" s="25" t="e">
        <f aca="false">#REF!</f>
        <v>#REF!</v>
      </c>
      <c r="N2315" s="25" t="e">
        <f aca="false">#REF!</f>
        <v>#REF!</v>
      </c>
    </row>
    <row r="2316" s="25" customFormat="true" ht="12.75" hidden="true" customHeight="false" outlineLevel="0" collapsed="false">
      <c r="A2316" s="25" t="e">
        <f aca="false">#REF!</f>
        <v>#REF!</v>
      </c>
      <c r="B2316" s="25" t="e">
        <f aca="false">#REF!</f>
        <v>#REF!</v>
      </c>
      <c r="C2316" s="25" t="e">
        <f aca="false">#REF!</f>
        <v>#REF!</v>
      </c>
      <c r="D2316" s="25" t="e">
        <f aca="false">#REF!</f>
        <v>#REF!</v>
      </c>
      <c r="E2316" s="25" t="e">
        <f aca="false">#REF!</f>
        <v>#REF!</v>
      </c>
      <c r="F2316" s="25" t="e">
        <f aca="false">#REF!</f>
        <v>#REF!</v>
      </c>
      <c r="G2316" s="25" t="e">
        <f aca="false">#REF!</f>
        <v>#REF!</v>
      </c>
      <c r="H2316" s="25" t="e">
        <f aca="false">#REF!</f>
        <v>#REF!</v>
      </c>
      <c r="I2316" s="25" t="e">
        <f aca="false">#REF!</f>
        <v>#REF!</v>
      </c>
      <c r="J2316" s="25" t="e">
        <f aca="false">#REF!</f>
        <v>#REF!</v>
      </c>
      <c r="K2316" s="25" t="e">
        <f aca="false">#REF!</f>
        <v>#REF!</v>
      </c>
      <c r="L2316" s="25" t="e">
        <f aca="false">#REF!</f>
        <v>#REF!</v>
      </c>
      <c r="M2316" s="25" t="e">
        <f aca="false">#REF!</f>
        <v>#REF!</v>
      </c>
      <c r="N2316" s="25" t="e">
        <f aca="false">#REF!</f>
        <v>#REF!</v>
      </c>
    </row>
    <row r="2317" s="25" customFormat="true" ht="12.75" hidden="true" customHeight="false" outlineLevel="0" collapsed="false">
      <c r="A2317" s="25" t="e">
        <f aca="false">#REF!</f>
        <v>#REF!</v>
      </c>
      <c r="B2317" s="25" t="e">
        <f aca="false">#REF!</f>
        <v>#REF!</v>
      </c>
      <c r="C2317" s="25" t="e">
        <f aca="false">#REF!</f>
        <v>#REF!</v>
      </c>
      <c r="D2317" s="25" t="e">
        <f aca="false">#REF!</f>
        <v>#REF!</v>
      </c>
      <c r="E2317" s="25" t="e">
        <f aca="false">#REF!</f>
        <v>#REF!</v>
      </c>
      <c r="F2317" s="25" t="e">
        <f aca="false">#REF!</f>
        <v>#REF!</v>
      </c>
      <c r="G2317" s="25" t="e">
        <f aca="false">#REF!</f>
        <v>#REF!</v>
      </c>
      <c r="H2317" s="25" t="e">
        <f aca="false">#REF!</f>
        <v>#REF!</v>
      </c>
      <c r="I2317" s="25" t="e">
        <f aca="false">#REF!</f>
        <v>#REF!</v>
      </c>
      <c r="J2317" s="25" t="e">
        <f aca="false">#REF!</f>
        <v>#REF!</v>
      </c>
      <c r="K2317" s="25" t="e">
        <f aca="false">#REF!</f>
        <v>#REF!</v>
      </c>
      <c r="L2317" s="25" t="e">
        <f aca="false">#REF!</f>
        <v>#REF!</v>
      </c>
      <c r="M2317" s="25" t="e">
        <f aca="false">#REF!</f>
        <v>#REF!</v>
      </c>
      <c r="N2317" s="25" t="e">
        <f aca="false">#REF!</f>
        <v>#REF!</v>
      </c>
    </row>
    <row r="2318" s="25" customFormat="true" ht="12.75" hidden="true" customHeight="false" outlineLevel="0" collapsed="false">
      <c r="A2318" s="25" t="e">
        <f aca="false">#REF!</f>
        <v>#REF!</v>
      </c>
      <c r="B2318" s="25" t="e">
        <f aca="false">#REF!</f>
        <v>#REF!</v>
      </c>
      <c r="C2318" s="25" t="e">
        <f aca="false">#REF!</f>
        <v>#REF!</v>
      </c>
      <c r="D2318" s="25" t="e">
        <f aca="false">#REF!</f>
        <v>#REF!</v>
      </c>
      <c r="E2318" s="25" t="e">
        <f aca="false">#REF!</f>
        <v>#REF!</v>
      </c>
      <c r="F2318" s="25" t="e">
        <f aca="false">#REF!</f>
        <v>#REF!</v>
      </c>
      <c r="G2318" s="25" t="e">
        <f aca="false">#REF!</f>
        <v>#REF!</v>
      </c>
      <c r="H2318" s="25" t="e">
        <f aca="false">#REF!</f>
        <v>#REF!</v>
      </c>
      <c r="I2318" s="25" t="e">
        <f aca="false">#REF!</f>
        <v>#REF!</v>
      </c>
      <c r="J2318" s="25" t="e">
        <f aca="false">#REF!</f>
        <v>#REF!</v>
      </c>
      <c r="K2318" s="25" t="e">
        <f aca="false">#REF!</f>
        <v>#REF!</v>
      </c>
      <c r="L2318" s="25" t="e">
        <f aca="false">#REF!</f>
        <v>#REF!</v>
      </c>
      <c r="M2318" s="25" t="e">
        <f aca="false">#REF!</f>
        <v>#REF!</v>
      </c>
      <c r="N2318" s="25" t="e">
        <f aca="false">#REF!</f>
        <v>#REF!</v>
      </c>
    </row>
    <row r="2319" customFormat="false" ht="12.75" hidden="false" customHeight="false" outlineLevel="0" collapsed="false">
      <c r="A2319" s="513" t="e">
        <f aca="false">#REF!</f>
        <v>#REF!</v>
      </c>
      <c r="B2319" s="513" t="e">
        <f aca="false">#REF!</f>
        <v>#REF!</v>
      </c>
      <c r="C2319" s="25" t="e">
        <f aca="false">#REF!</f>
        <v>#REF!</v>
      </c>
      <c r="D2319" s="25" t="e">
        <f aca="false">#REF!</f>
        <v>#REF!</v>
      </c>
      <c r="E2319" s="25" t="e">
        <f aca="false">#REF!</f>
        <v>#REF!</v>
      </c>
      <c r="F2319" s="25" t="e">
        <f aca="false">#REF!</f>
        <v>#REF!</v>
      </c>
      <c r="G2319" s="513" t="e">
        <f aca="false">#REF!</f>
        <v>#REF!</v>
      </c>
      <c r="H2319" s="25" t="e">
        <f aca="false">#REF!</f>
        <v>#REF!</v>
      </c>
      <c r="I2319" s="25" t="e">
        <f aca="false">#REF!</f>
        <v>#REF!</v>
      </c>
      <c r="J2319" s="25" t="e">
        <f aca="false">#REF!</f>
        <v>#REF!</v>
      </c>
      <c r="K2319" s="513" t="e">
        <f aca="false">#REF!</f>
        <v>#REF!</v>
      </c>
      <c r="L2319" s="567" t="e">
        <f aca="false">#REF!</f>
        <v>#REF!</v>
      </c>
      <c r="M2319" s="567" t="e">
        <f aca="false">#REF!</f>
        <v>#REF!</v>
      </c>
      <c r="N2319" s="567" t="e">
        <f aca="false">#REF!</f>
        <v>#REF!</v>
      </c>
      <c r="O2319" s="567"/>
      <c r="P2319" s="567"/>
      <c r="Q2319" s="567"/>
      <c r="S2319" s="641" t="s">
        <v>1668</v>
      </c>
    </row>
    <row r="2320" s="25" customFormat="true" ht="12.75" hidden="true" customHeight="false" outlineLevel="0" collapsed="false">
      <c r="A2320" s="25" t="e">
        <f aca="false">#REF!</f>
        <v>#REF!</v>
      </c>
      <c r="B2320" s="25" t="e">
        <f aca="false">#REF!</f>
        <v>#REF!</v>
      </c>
      <c r="C2320" s="25" t="e">
        <f aca="false">#REF!</f>
        <v>#REF!</v>
      </c>
      <c r="D2320" s="25" t="e">
        <f aca="false">#REF!</f>
        <v>#REF!</v>
      </c>
      <c r="E2320" s="25" t="e">
        <f aca="false">#REF!</f>
        <v>#REF!</v>
      </c>
      <c r="F2320" s="25" t="e">
        <f aca="false">#REF!</f>
        <v>#REF!</v>
      </c>
      <c r="G2320" s="25" t="e">
        <f aca="false">#REF!</f>
        <v>#REF!</v>
      </c>
      <c r="H2320" s="25" t="e">
        <f aca="false">#REF!</f>
        <v>#REF!</v>
      </c>
      <c r="I2320" s="25" t="e">
        <f aca="false">#REF!</f>
        <v>#REF!</v>
      </c>
      <c r="J2320" s="25" t="e">
        <f aca="false">#REF!</f>
        <v>#REF!</v>
      </c>
      <c r="K2320" s="25" t="e">
        <f aca="false">#REF!</f>
        <v>#REF!</v>
      </c>
      <c r="L2320" s="25" t="e">
        <f aca="false">#REF!</f>
        <v>#REF!</v>
      </c>
      <c r="M2320" s="25" t="e">
        <f aca="false">#REF!</f>
        <v>#REF!</v>
      </c>
      <c r="N2320" s="25" t="e">
        <f aca="false">#REF!</f>
        <v>#REF!</v>
      </c>
    </row>
    <row r="2321" s="25" customFormat="true" ht="12.75" hidden="true" customHeight="false" outlineLevel="0" collapsed="false">
      <c r="A2321" s="25" t="e">
        <f aca="false">#REF!</f>
        <v>#REF!</v>
      </c>
      <c r="B2321" s="25" t="e">
        <f aca="false">#REF!</f>
        <v>#REF!</v>
      </c>
      <c r="C2321" s="25" t="e">
        <f aca="false">#REF!</f>
        <v>#REF!</v>
      </c>
      <c r="D2321" s="25" t="e">
        <f aca="false">#REF!</f>
        <v>#REF!</v>
      </c>
      <c r="E2321" s="25" t="e">
        <f aca="false">#REF!</f>
        <v>#REF!</v>
      </c>
      <c r="F2321" s="25" t="e">
        <f aca="false">#REF!</f>
        <v>#REF!</v>
      </c>
      <c r="G2321" s="25" t="e">
        <f aca="false">#REF!</f>
        <v>#REF!</v>
      </c>
      <c r="H2321" s="25" t="e">
        <f aca="false">#REF!</f>
        <v>#REF!</v>
      </c>
      <c r="I2321" s="25" t="e">
        <f aca="false">#REF!</f>
        <v>#REF!</v>
      </c>
      <c r="J2321" s="25" t="e">
        <f aca="false">#REF!</f>
        <v>#REF!</v>
      </c>
      <c r="K2321" s="25" t="e">
        <f aca="false">#REF!</f>
        <v>#REF!</v>
      </c>
      <c r="L2321" s="25" t="e">
        <f aca="false">#REF!</f>
        <v>#REF!</v>
      </c>
      <c r="M2321" s="25" t="e">
        <f aca="false">#REF!</f>
        <v>#REF!</v>
      </c>
      <c r="N2321" s="25" t="e">
        <f aca="false">#REF!</f>
        <v>#REF!</v>
      </c>
    </row>
    <row r="2322" s="25" customFormat="true" ht="12.75" hidden="true" customHeight="false" outlineLevel="0" collapsed="false">
      <c r="A2322" s="25" t="e">
        <f aca="false">#REF!</f>
        <v>#REF!</v>
      </c>
      <c r="B2322" s="25" t="e">
        <f aca="false">#REF!</f>
        <v>#REF!</v>
      </c>
      <c r="C2322" s="25" t="e">
        <f aca="false">#REF!</f>
        <v>#REF!</v>
      </c>
      <c r="D2322" s="25" t="e">
        <f aca="false">#REF!</f>
        <v>#REF!</v>
      </c>
      <c r="E2322" s="25" t="e">
        <f aca="false">#REF!</f>
        <v>#REF!</v>
      </c>
      <c r="F2322" s="25" t="e">
        <f aca="false">#REF!</f>
        <v>#REF!</v>
      </c>
      <c r="G2322" s="25" t="e">
        <f aca="false">#REF!</f>
        <v>#REF!</v>
      </c>
      <c r="H2322" s="25" t="e">
        <f aca="false">#REF!</f>
        <v>#REF!</v>
      </c>
      <c r="I2322" s="25" t="e">
        <f aca="false">#REF!</f>
        <v>#REF!</v>
      </c>
      <c r="J2322" s="25" t="e">
        <f aca="false">#REF!</f>
        <v>#REF!</v>
      </c>
      <c r="K2322" s="25" t="e">
        <f aca="false">#REF!</f>
        <v>#REF!</v>
      </c>
      <c r="L2322" s="25" t="e">
        <f aca="false">#REF!</f>
        <v>#REF!</v>
      </c>
      <c r="M2322" s="25" t="e">
        <f aca="false">#REF!</f>
        <v>#REF!</v>
      </c>
      <c r="N2322" s="25" t="e">
        <f aca="false">#REF!</f>
        <v>#REF!</v>
      </c>
    </row>
    <row r="2323" s="25" customFormat="true" ht="12.75" hidden="true" customHeight="false" outlineLevel="0" collapsed="false">
      <c r="A2323" s="25" t="e">
        <f aca="false">#REF!</f>
        <v>#REF!</v>
      </c>
      <c r="B2323" s="25" t="e">
        <f aca="false">#REF!</f>
        <v>#REF!</v>
      </c>
      <c r="C2323" s="25" t="e">
        <f aca="false">#REF!</f>
        <v>#REF!</v>
      </c>
      <c r="D2323" s="25" t="e">
        <f aca="false">#REF!</f>
        <v>#REF!</v>
      </c>
      <c r="E2323" s="25" t="e">
        <f aca="false">#REF!</f>
        <v>#REF!</v>
      </c>
      <c r="F2323" s="25" t="e">
        <f aca="false">#REF!</f>
        <v>#REF!</v>
      </c>
      <c r="G2323" s="25" t="e">
        <f aca="false">#REF!</f>
        <v>#REF!</v>
      </c>
      <c r="H2323" s="25" t="e">
        <f aca="false">#REF!</f>
        <v>#REF!</v>
      </c>
      <c r="I2323" s="25" t="e">
        <f aca="false">#REF!</f>
        <v>#REF!</v>
      </c>
      <c r="J2323" s="25" t="e">
        <f aca="false">#REF!</f>
        <v>#REF!</v>
      </c>
      <c r="K2323" s="25" t="e">
        <f aca="false">#REF!</f>
        <v>#REF!</v>
      </c>
      <c r="L2323" s="25" t="e">
        <f aca="false">#REF!</f>
        <v>#REF!</v>
      </c>
      <c r="M2323" s="25" t="e">
        <f aca="false">#REF!</f>
        <v>#REF!</v>
      </c>
      <c r="N2323" s="25" t="e">
        <f aca="false">#REF!</f>
        <v>#REF!</v>
      </c>
    </row>
    <row r="2324" s="25" customFormat="true" ht="12.75" hidden="true" customHeight="false" outlineLevel="0" collapsed="false">
      <c r="A2324" s="25" t="e">
        <f aca="false">#REF!</f>
        <v>#REF!</v>
      </c>
      <c r="B2324" s="25" t="e">
        <f aca="false">#REF!</f>
        <v>#REF!</v>
      </c>
      <c r="C2324" s="25" t="e">
        <f aca="false">#REF!</f>
        <v>#REF!</v>
      </c>
      <c r="D2324" s="25" t="e">
        <f aca="false">#REF!</f>
        <v>#REF!</v>
      </c>
      <c r="E2324" s="25" t="e">
        <f aca="false">#REF!</f>
        <v>#REF!</v>
      </c>
      <c r="F2324" s="25" t="e">
        <f aca="false">#REF!</f>
        <v>#REF!</v>
      </c>
      <c r="G2324" s="25" t="e">
        <f aca="false">#REF!</f>
        <v>#REF!</v>
      </c>
      <c r="H2324" s="25" t="e">
        <f aca="false">#REF!</f>
        <v>#REF!</v>
      </c>
      <c r="I2324" s="25" t="e">
        <f aca="false">#REF!</f>
        <v>#REF!</v>
      </c>
      <c r="J2324" s="25" t="e">
        <f aca="false">#REF!</f>
        <v>#REF!</v>
      </c>
      <c r="K2324" s="25" t="e">
        <f aca="false">#REF!</f>
        <v>#REF!</v>
      </c>
      <c r="L2324" s="25" t="e">
        <f aca="false">#REF!</f>
        <v>#REF!</v>
      </c>
      <c r="M2324" s="25" t="e">
        <f aca="false">#REF!</f>
        <v>#REF!</v>
      </c>
      <c r="N2324" s="25" t="e">
        <f aca="false">#REF!</f>
        <v>#REF!</v>
      </c>
    </row>
    <row r="2325" s="25" customFormat="true" ht="12.75" hidden="true" customHeight="false" outlineLevel="0" collapsed="false">
      <c r="A2325" s="25" t="e">
        <f aca="false">#REF!</f>
        <v>#REF!</v>
      </c>
      <c r="B2325" s="25" t="e">
        <f aca="false">#REF!</f>
        <v>#REF!</v>
      </c>
      <c r="C2325" s="25" t="e">
        <f aca="false">#REF!</f>
        <v>#REF!</v>
      </c>
      <c r="D2325" s="25" t="e">
        <f aca="false">#REF!</f>
        <v>#REF!</v>
      </c>
      <c r="E2325" s="25" t="e">
        <f aca="false">#REF!</f>
        <v>#REF!</v>
      </c>
      <c r="F2325" s="25" t="e">
        <f aca="false">#REF!</f>
        <v>#REF!</v>
      </c>
      <c r="G2325" s="25" t="e">
        <f aca="false">#REF!</f>
        <v>#REF!</v>
      </c>
      <c r="H2325" s="25" t="e">
        <f aca="false">#REF!</f>
        <v>#REF!</v>
      </c>
      <c r="I2325" s="25" t="e">
        <f aca="false">#REF!</f>
        <v>#REF!</v>
      </c>
      <c r="J2325" s="25" t="e">
        <f aca="false">#REF!</f>
        <v>#REF!</v>
      </c>
      <c r="K2325" s="25" t="e">
        <f aca="false">#REF!</f>
        <v>#REF!</v>
      </c>
      <c r="L2325" s="25" t="e">
        <f aca="false">#REF!</f>
        <v>#REF!</v>
      </c>
      <c r="M2325" s="25" t="e">
        <f aca="false">#REF!</f>
        <v>#REF!</v>
      </c>
      <c r="N2325" s="25" t="e">
        <f aca="false">#REF!</f>
        <v>#REF!</v>
      </c>
    </row>
    <row r="2326" s="25" customFormat="true" ht="12.75" hidden="true" customHeight="false" outlineLevel="0" collapsed="false">
      <c r="A2326" s="25" t="e">
        <f aca="false">#REF!</f>
        <v>#REF!</v>
      </c>
      <c r="B2326" s="25" t="e">
        <f aca="false">#REF!</f>
        <v>#REF!</v>
      </c>
      <c r="C2326" s="25" t="e">
        <f aca="false">#REF!</f>
        <v>#REF!</v>
      </c>
      <c r="D2326" s="25" t="e">
        <f aca="false">#REF!</f>
        <v>#REF!</v>
      </c>
      <c r="E2326" s="25" t="e">
        <f aca="false">#REF!</f>
        <v>#REF!</v>
      </c>
      <c r="F2326" s="25" t="e">
        <f aca="false">#REF!</f>
        <v>#REF!</v>
      </c>
      <c r="G2326" s="25" t="e">
        <f aca="false">#REF!</f>
        <v>#REF!</v>
      </c>
      <c r="H2326" s="25" t="e">
        <f aca="false">#REF!</f>
        <v>#REF!</v>
      </c>
      <c r="I2326" s="25" t="e">
        <f aca="false">#REF!</f>
        <v>#REF!</v>
      </c>
      <c r="J2326" s="25" t="e">
        <f aca="false">#REF!</f>
        <v>#REF!</v>
      </c>
      <c r="K2326" s="25" t="e">
        <f aca="false">#REF!</f>
        <v>#REF!</v>
      </c>
      <c r="L2326" s="25" t="e">
        <f aca="false">#REF!</f>
        <v>#REF!</v>
      </c>
      <c r="M2326" s="25" t="e">
        <f aca="false">#REF!</f>
        <v>#REF!</v>
      </c>
      <c r="N2326" s="25" t="e">
        <f aca="false">#REF!</f>
        <v>#REF!</v>
      </c>
    </row>
    <row r="2327" s="25" customFormat="true" ht="12.75" hidden="true" customHeight="false" outlineLevel="0" collapsed="false">
      <c r="A2327" s="25" t="e">
        <f aca="false">#REF!</f>
        <v>#REF!</v>
      </c>
      <c r="B2327" s="25" t="e">
        <f aca="false">#REF!</f>
        <v>#REF!</v>
      </c>
      <c r="C2327" s="25" t="e">
        <f aca="false">#REF!</f>
        <v>#REF!</v>
      </c>
      <c r="D2327" s="25" t="e">
        <f aca="false">#REF!</f>
        <v>#REF!</v>
      </c>
      <c r="E2327" s="25" t="e">
        <f aca="false">#REF!</f>
        <v>#REF!</v>
      </c>
      <c r="F2327" s="25" t="e">
        <f aca="false">#REF!</f>
        <v>#REF!</v>
      </c>
      <c r="G2327" s="25" t="e">
        <f aca="false">#REF!</f>
        <v>#REF!</v>
      </c>
      <c r="H2327" s="25" t="e">
        <f aca="false">#REF!</f>
        <v>#REF!</v>
      </c>
      <c r="I2327" s="25" t="e">
        <f aca="false">#REF!</f>
        <v>#REF!</v>
      </c>
      <c r="J2327" s="25" t="e">
        <f aca="false">#REF!</f>
        <v>#REF!</v>
      </c>
      <c r="K2327" s="25" t="e">
        <f aca="false">#REF!</f>
        <v>#REF!</v>
      </c>
      <c r="L2327" s="25" t="e">
        <f aca="false">#REF!</f>
        <v>#REF!</v>
      </c>
      <c r="M2327" s="25" t="e">
        <f aca="false">#REF!</f>
        <v>#REF!</v>
      </c>
      <c r="N2327" s="25" t="e">
        <f aca="false">#REF!</f>
        <v>#REF!</v>
      </c>
    </row>
    <row r="2328" s="25" customFormat="true" ht="12.75" hidden="true" customHeight="false" outlineLevel="0" collapsed="false">
      <c r="A2328" s="25" t="e">
        <f aca="false">#REF!</f>
        <v>#REF!</v>
      </c>
      <c r="B2328" s="25" t="e">
        <f aca="false">#REF!</f>
        <v>#REF!</v>
      </c>
      <c r="C2328" s="25" t="e">
        <f aca="false">#REF!</f>
        <v>#REF!</v>
      </c>
      <c r="D2328" s="25" t="e">
        <f aca="false">#REF!</f>
        <v>#REF!</v>
      </c>
      <c r="E2328" s="25" t="e">
        <f aca="false">#REF!</f>
        <v>#REF!</v>
      </c>
      <c r="F2328" s="25" t="e">
        <f aca="false">#REF!</f>
        <v>#REF!</v>
      </c>
      <c r="G2328" s="25" t="e">
        <f aca="false">#REF!</f>
        <v>#REF!</v>
      </c>
      <c r="H2328" s="25" t="e">
        <f aca="false">#REF!</f>
        <v>#REF!</v>
      </c>
      <c r="I2328" s="25" t="e">
        <f aca="false">#REF!</f>
        <v>#REF!</v>
      </c>
      <c r="J2328" s="25" t="e">
        <f aca="false">#REF!</f>
        <v>#REF!</v>
      </c>
      <c r="K2328" s="25" t="e">
        <f aca="false">#REF!</f>
        <v>#REF!</v>
      </c>
      <c r="L2328" s="25" t="e">
        <f aca="false">#REF!</f>
        <v>#REF!</v>
      </c>
      <c r="M2328" s="25" t="e">
        <f aca="false">#REF!</f>
        <v>#REF!</v>
      </c>
      <c r="N2328" s="25" t="e">
        <f aca="false">#REF!</f>
        <v>#REF!</v>
      </c>
    </row>
    <row r="2329" s="25" customFormat="true" ht="12.75" hidden="true" customHeight="false" outlineLevel="0" collapsed="false">
      <c r="A2329" s="25" t="e">
        <f aca="false">#REF!</f>
        <v>#REF!</v>
      </c>
      <c r="B2329" s="25" t="e">
        <f aca="false">#REF!</f>
        <v>#REF!</v>
      </c>
      <c r="C2329" s="25" t="e">
        <f aca="false">#REF!</f>
        <v>#REF!</v>
      </c>
      <c r="D2329" s="25" t="e">
        <f aca="false">#REF!</f>
        <v>#REF!</v>
      </c>
      <c r="E2329" s="25" t="e">
        <f aca="false">#REF!</f>
        <v>#REF!</v>
      </c>
      <c r="F2329" s="25" t="e">
        <f aca="false">#REF!</f>
        <v>#REF!</v>
      </c>
      <c r="G2329" s="25" t="e">
        <f aca="false">#REF!</f>
        <v>#REF!</v>
      </c>
      <c r="H2329" s="25" t="e">
        <f aca="false">#REF!</f>
        <v>#REF!</v>
      </c>
      <c r="I2329" s="25" t="e">
        <f aca="false">#REF!</f>
        <v>#REF!</v>
      </c>
      <c r="J2329" s="25" t="e">
        <f aca="false">#REF!</f>
        <v>#REF!</v>
      </c>
      <c r="K2329" s="25" t="e">
        <f aca="false">#REF!</f>
        <v>#REF!</v>
      </c>
      <c r="L2329" s="25" t="e">
        <f aca="false">#REF!</f>
        <v>#REF!</v>
      </c>
      <c r="M2329" s="25" t="e">
        <f aca="false">#REF!</f>
        <v>#REF!</v>
      </c>
      <c r="N2329" s="25" t="e">
        <f aca="false">#REF!</f>
        <v>#REF!</v>
      </c>
    </row>
    <row r="2330" s="25" customFormat="true" ht="12.75" hidden="true" customHeight="false" outlineLevel="0" collapsed="false">
      <c r="A2330" s="25" t="e">
        <f aca="false">#REF!</f>
        <v>#REF!</v>
      </c>
      <c r="B2330" s="25" t="e">
        <f aca="false">#REF!</f>
        <v>#REF!</v>
      </c>
      <c r="C2330" s="25" t="e">
        <f aca="false">#REF!</f>
        <v>#REF!</v>
      </c>
      <c r="D2330" s="25" t="e">
        <f aca="false">#REF!</f>
        <v>#REF!</v>
      </c>
      <c r="E2330" s="25" t="e">
        <f aca="false">#REF!</f>
        <v>#REF!</v>
      </c>
      <c r="F2330" s="25" t="e">
        <f aca="false">#REF!</f>
        <v>#REF!</v>
      </c>
      <c r="G2330" s="25" t="e">
        <f aca="false">#REF!</f>
        <v>#REF!</v>
      </c>
      <c r="H2330" s="25" t="e">
        <f aca="false">#REF!</f>
        <v>#REF!</v>
      </c>
      <c r="I2330" s="25" t="e">
        <f aca="false">#REF!</f>
        <v>#REF!</v>
      </c>
      <c r="J2330" s="25" t="e">
        <f aca="false">#REF!</f>
        <v>#REF!</v>
      </c>
      <c r="K2330" s="25" t="e">
        <f aca="false">#REF!</f>
        <v>#REF!</v>
      </c>
      <c r="L2330" s="25" t="e">
        <f aca="false">#REF!</f>
        <v>#REF!</v>
      </c>
      <c r="M2330" s="25" t="e">
        <f aca="false">#REF!</f>
        <v>#REF!</v>
      </c>
      <c r="N2330" s="25" t="e">
        <f aca="false">#REF!</f>
        <v>#REF!</v>
      </c>
    </row>
    <row r="2331" s="25" customFormat="true" ht="12.75" hidden="true" customHeight="false" outlineLevel="0" collapsed="false">
      <c r="A2331" s="25" t="e">
        <f aca="false">#REF!</f>
        <v>#REF!</v>
      </c>
      <c r="B2331" s="25" t="e">
        <f aca="false">#REF!</f>
        <v>#REF!</v>
      </c>
      <c r="C2331" s="25" t="e">
        <f aca="false">#REF!</f>
        <v>#REF!</v>
      </c>
      <c r="D2331" s="25" t="e">
        <f aca="false">#REF!</f>
        <v>#REF!</v>
      </c>
      <c r="E2331" s="25" t="e">
        <f aca="false">#REF!</f>
        <v>#REF!</v>
      </c>
      <c r="F2331" s="25" t="e">
        <f aca="false">#REF!</f>
        <v>#REF!</v>
      </c>
      <c r="G2331" s="25" t="e">
        <f aca="false">#REF!</f>
        <v>#REF!</v>
      </c>
      <c r="H2331" s="25" t="e">
        <f aca="false">#REF!</f>
        <v>#REF!</v>
      </c>
      <c r="I2331" s="25" t="e">
        <f aca="false">#REF!</f>
        <v>#REF!</v>
      </c>
      <c r="J2331" s="25" t="e">
        <f aca="false">#REF!</f>
        <v>#REF!</v>
      </c>
      <c r="K2331" s="25" t="e">
        <f aca="false">#REF!</f>
        <v>#REF!</v>
      </c>
      <c r="L2331" s="25" t="e">
        <f aca="false">#REF!</f>
        <v>#REF!</v>
      </c>
      <c r="M2331" s="25" t="e">
        <f aca="false">#REF!</f>
        <v>#REF!</v>
      </c>
      <c r="N2331" s="25" t="e">
        <f aca="false">#REF!</f>
        <v>#REF!</v>
      </c>
    </row>
    <row r="2332" s="25" customFormat="true" ht="12.75" hidden="true" customHeight="false" outlineLevel="0" collapsed="false">
      <c r="A2332" s="25" t="e">
        <f aca="false">#REF!</f>
        <v>#REF!</v>
      </c>
      <c r="B2332" s="25" t="e">
        <f aca="false">#REF!</f>
        <v>#REF!</v>
      </c>
      <c r="C2332" s="25" t="e">
        <f aca="false">#REF!</f>
        <v>#REF!</v>
      </c>
      <c r="D2332" s="25" t="e">
        <f aca="false">#REF!</f>
        <v>#REF!</v>
      </c>
      <c r="E2332" s="25" t="e">
        <f aca="false">#REF!</f>
        <v>#REF!</v>
      </c>
      <c r="F2332" s="25" t="e">
        <f aca="false">#REF!</f>
        <v>#REF!</v>
      </c>
      <c r="G2332" s="25" t="e">
        <f aca="false">#REF!</f>
        <v>#REF!</v>
      </c>
      <c r="H2332" s="25" t="e">
        <f aca="false">#REF!</f>
        <v>#REF!</v>
      </c>
      <c r="I2332" s="25" t="e">
        <f aca="false">#REF!</f>
        <v>#REF!</v>
      </c>
      <c r="J2332" s="25" t="e">
        <f aca="false">#REF!</f>
        <v>#REF!</v>
      </c>
      <c r="K2332" s="25" t="e">
        <f aca="false">#REF!</f>
        <v>#REF!</v>
      </c>
      <c r="L2332" s="25" t="e">
        <f aca="false">#REF!</f>
        <v>#REF!</v>
      </c>
      <c r="M2332" s="25" t="e">
        <f aca="false">#REF!</f>
        <v>#REF!</v>
      </c>
      <c r="N2332" s="25" t="e">
        <f aca="false">#REF!</f>
        <v>#REF!</v>
      </c>
    </row>
    <row r="2333" s="25" customFormat="true" ht="12.75" hidden="true" customHeight="false" outlineLevel="0" collapsed="false">
      <c r="A2333" s="25" t="e">
        <f aca="false">#REF!</f>
        <v>#REF!</v>
      </c>
      <c r="B2333" s="25" t="e">
        <f aca="false">#REF!</f>
        <v>#REF!</v>
      </c>
      <c r="C2333" s="25" t="e">
        <f aca="false">#REF!</f>
        <v>#REF!</v>
      </c>
      <c r="D2333" s="25" t="e">
        <f aca="false">#REF!</f>
        <v>#REF!</v>
      </c>
      <c r="E2333" s="25" t="e">
        <f aca="false">#REF!</f>
        <v>#REF!</v>
      </c>
      <c r="F2333" s="25" t="e">
        <f aca="false">#REF!</f>
        <v>#REF!</v>
      </c>
      <c r="G2333" s="25" t="e">
        <f aca="false">#REF!</f>
        <v>#REF!</v>
      </c>
      <c r="H2333" s="25" t="e">
        <f aca="false">#REF!</f>
        <v>#REF!</v>
      </c>
      <c r="I2333" s="25" t="e">
        <f aca="false">#REF!</f>
        <v>#REF!</v>
      </c>
      <c r="J2333" s="25" t="e">
        <f aca="false">#REF!</f>
        <v>#REF!</v>
      </c>
      <c r="K2333" s="25" t="e">
        <f aca="false">#REF!</f>
        <v>#REF!</v>
      </c>
      <c r="L2333" s="25" t="e">
        <f aca="false">#REF!</f>
        <v>#REF!</v>
      </c>
      <c r="M2333" s="25" t="e">
        <f aca="false">#REF!</f>
        <v>#REF!</v>
      </c>
      <c r="N2333" s="25" t="e">
        <f aca="false">#REF!</f>
        <v>#REF!</v>
      </c>
    </row>
    <row r="2334" s="25" customFormat="true" ht="12.75" hidden="true" customHeight="false" outlineLevel="0" collapsed="false">
      <c r="A2334" s="25" t="e">
        <f aca="false">#REF!</f>
        <v>#REF!</v>
      </c>
      <c r="B2334" s="25" t="e">
        <f aca="false">#REF!</f>
        <v>#REF!</v>
      </c>
      <c r="C2334" s="25" t="e">
        <f aca="false">#REF!</f>
        <v>#REF!</v>
      </c>
      <c r="D2334" s="25" t="e">
        <f aca="false">#REF!</f>
        <v>#REF!</v>
      </c>
      <c r="E2334" s="25" t="e">
        <f aca="false">#REF!</f>
        <v>#REF!</v>
      </c>
      <c r="F2334" s="25" t="e">
        <f aca="false">#REF!</f>
        <v>#REF!</v>
      </c>
      <c r="G2334" s="25" t="e">
        <f aca="false">#REF!</f>
        <v>#REF!</v>
      </c>
      <c r="H2334" s="25" t="e">
        <f aca="false">#REF!</f>
        <v>#REF!</v>
      </c>
      <c r="I2334" s="25" t="e">
        <f aca="false">#REF!</f>
        <v>#REF!</v>
      </c>
      <c r="J2334" s="25" t="e">
        <f aca="false">#REF!</f>
        <v>#REF!</v>
      </c>
      <c r="K2334" s="25" t="e">
        <f aca="false">#REF!</f>
        <v>#REF!</v>
      </c>
      <c r="L2334" s="25" t="e">
        <f aca="false">#REF!</f>
        <v>#REF!</v>
      </c>
      <c r="M2334" s="25" t="e">
        <f aca="false">#REF!</f>
        <v>#REF!</v>
      </c>
      <c r="N2334" s="25" t="e">
        <f aca="false">#REF!</f>
        <v>#REF!</v>
      </c>
    </row>
    <row r="2335" s="25" customFormat="true" ht="12.75" hidden="true" customHeight="false" outlineLevel="0" collapsed="false">
      <c r="A2335" s="25" t="e">
        <f aca="false">#REF!</f>
        <v>#REF!</v>
      </c>
      <c r="B2335" s="25" t="e">
        <f aca="false">#REF!</f>
        <v>#REF!</v>
      </c>
      <c r="C2335" s="25" t="e">
        <f aca="false">#REF!</f>
        <v>#REF!</v>
      </c>
      <c r="D2335" s="25" t="e">
        <f aca="false">#REF!</f>
        <v>#REF!</v>
      </c>
      <c r="E2335" s="25" t="e">
        <f aca="false">#REF!</f>
        <v>#REF!</v>
      </c>
      <c r="F2335" s="25" t="e">
        <f aca="false">#REF!</f>
        <v>#REF!</v>
      </c>
      <c r="G2335" s="25" t="e">
        <f aca="false">#REF!</f>
        <v>#REF!</v>
      </c>
      <c r="H2335" s="25" t="e">
        <f aca="false">#REF!</f>
        <v>#REF!</v>
      </c>
      <c r="I2335" s="25" t="e">
        <f aca="false">#REF!</f>
        <v>#REF!</v>
      </c>
      <c r="J2335" s="25" t="e">
        <f aca="false">#REF!</f>
        <v>#REF!</v>
      </c>
      <c r="K2335" s="25" t="e">
        <f aca="false">#REF!</f>
        <v>#REF!</v>
      </c>
      <c r="L2335" s="25" t="e">
        <f aca="false">#REF!</f>
        <v>#REF!</v>
      </c>
      <c r="M2335" s="25" t="e">
        <f aca="false">#REF!</f>
        <v>#REF!</v>
      </c>
      <c r="N2335" s="25" t="e">
        <f aca="false">#REF!</f>
        <v>#REF!</v>
      </c>
    </row>
    <row r="2336" s="25" customFormat="true" ht="12.75" hidden="true" customHeight="false" outlineLevel="0" collapsed="false">
      <c r="A2336" s="25" t="e">
        <f aca="false">#REF!</f>
        <v>#REF!</v>
      </c>
      <c r="B2336" s="25" t="e">
        <f aca="false">#REF!</f>
        <v>#REF!</v>
      </c>
      <c r="C2336" s="25" t="e">
        <f aca="false">#REF!</f>
        <v>#REF!</v>
      </c>
      <c r="D2336" s="25" t="e">
        <f aca="false">#REF!</f>
        <v>#REF!</v>
      </c>
      <c r="E2336" s="25" t="e">
        <f aca="false">#REF!</f>
        <v>#REF!</v>
      </c>
      <c r="F2336" s="25" t="e">
        <f aca="false">#REF!</f>
        <v>#REF!</v>
      </c>
      <c r="G2336" s="25" t="e">
        <f aca="false">#REF!</f>
        <v>#REF!</v>
      </c>
      <c r="H2336" s="25" t="e">
        <f aca="false">#REF!</f>
        <v>#REF!</v>
      </c>
      <c r="I2336" s="25" t="e">
        <f aca="false">#REF!</f>
        <v>#REF!</v>
      </c>
      <c r="J2336" s="25" t="e">
        <f aca="false">#REF!</f>
        <v>#REF!</v>
      </c>
      <c r="K2336" s="25" t="e">
        <f aca="false">#REF!</f>
        <v>#REF!</v>
      </c>
      <c r="L2336" s="25" t="e">
        <f aca="false">#REF!</f>
        <v>#REF!</v>
      </c>
      <c r="M2336" s="25" t="e">
        <f aca="false">#REF!</f>
        <v>#REF!</v>
      </c>
      <c r="N2336" s="25" t="e">
        <f aca="false">#REF!</f>
        <v>#REF!</v>
      </c>
    </row>
    <row r="2337" s="25" customFormat="true" ht="12.75" hidden="true" customHeight="false" outlineLevel="0" collapsed="false">
      <c r="A2337" s="25" t="e">
        <f aca="false">#REF!</f>
        <v>#REF!</v>
      </c>
      <c r="B2337" s="25" t="e">
        <f aca="false">#REF!</f>
        <v>#REF!</v>
      </c>
      <c r="C2337" s="25" t="e">
        <f aca="false">#REF!</f>
        <v>#REF!</v>
      </c>
      <c r="D2337" s="25" t="e">
        <f aca="false">#REF!</f>
        <v>#REF!</v>
      </c>
      <c r="E2337" s="25" t="e">
        <f aca="false">#REF!</f>
        <v>#REF!</v>
      </c>
      <c r="F2337" s="25" t="e">
        <f aca="false">#REF!</f>
        <v>#REF!</v>
      </c>
      <c r="G2337" s="25" t="e">
        <f aca="false">#REF!</f>
        <v>#REF!</v>
      </c>
      <c r="H2337" s="25" t="e">
        <f aca="false">#REF!</f>
        <v>#REF!</v>
      </c>
      <c r="I2337" s="25" t="e">
        <f aca="false">#REF!</f>
        <v>#REF!</v>
      </c>
      <c r="J2337" s="25" t="e">
        <f aca="false">#REF!</f>
        <v>#REF!</v>
      </c>
      <c r="K2337" s="25" t="e">
        <f aca="false">#REF!</f>
        <v>#REF!</v>
      </c>
      <c r="L2337" s="25" t="e">
        <f aca="false">#REF!</f>
        <v>#REF!</v>
      </c>
      <c r="M2337" s="25" t="e">
        <f aca="false">#REF!</f>
        <v>#REF!</v>
      </c>
      <c r="N2337" s="25" t="e">
        <f aca="false">#REF!</f>
        <v>#REF!</v>
      </c>
    </row>
    <row r="2338" s="25" customFormat="true" ht="12.75" hidden="true" customHeight="false" outlineLevel="0" collapsed="false">
      <c r="A2338" s="25" t="e">
        <f aca="false">#REF!</f>
        <v>#REF!</v>
      </c>
      <c r="B2338" s="25" t="e">
        <f aca="false">#REF!</f>
        <v>#REF!</v>
      </c>
      <c r="C2338" s="25" t="e">
        <f aca="false">#REF!</f>
        <v>#REF!</v>
      </c>
      <c r="D2338" s="25" t="e">
        <f aca="false">#REF!</f>
        <v>#REF!</v>
      </c>
      <c r="E2338" s="25" t="e">
        <f aca="false">#REF!</f>
        <v>#REF!</v>
      </c>
      <c r="F2338" s="25" t="e">
        <f aca="false">#REF!</f>
        <v>#REF!</v>
      </c>
      <c r="G2338" s="25" t="e">
        <f aca="false">#REF!</f>
        <v>#REF!</v>
      </c>
      <c r="H2338" s="25" t="e">
        <f aca="false">#REF!</f>
        <v>#REF!</v>
      </c>
      <c r="I2338" s="25" t="e">
        <f aca="false">#REF!</f>
        <v>#REF!</v>
      </c>
      <c r="J2338" s="25" t="e">
        <f aca="false">#REF!</f>
        <v>#REF!</v>
      </c>
      <c r="K2338" s="25" t="e">
        <f aca="false">#REF!</f>
        <v>#REF!</v>
      </c>
      <c r="L2338" s="25" t="e">
        <f aca="false">#REF!</f>
        <v>#REF!</v>
      </c>
      <c r="M2338" s="25" t="e">
        <f aca="false">#REF!</f>
        <v>#REF!</v>
      </c>
      <c r="N2338" s="25" t="e">
        <f aca="false">#REF!</f>
        <v>#REF!</v>
      </c>
    </row>
    <row r="2339" s="25" customFormat="true" ht="12.75" hidden="true" customHeight="false" outlineLevel="0" collapsed="false">
      <c r="A2339" s="25" t="e">
        <f aca="false">#REF!</f>
        <v>#REF!</v>
      </c>
      <c r="B2339" s="25" t="e">
        <f aca="false">#REF!</f>
        <v>#REF!</v>
      </c>
      <c r="C2339" s="25" t="e">
        <f aca="false">#REF!</f>
        <v>#REF!</v>
      </c>
      <c r="D2339" s="25" t="e">
        <f aca="false">#REF!</f>
        <v>#REF!</v>
      </c>
      <c r="E2339" s="25" t="e">
        <f aca="false">#REF!</f>
        <v>#REF!</v>
      </c>
      <c r="F2339" s="25" t="e">
        <f aca="false">#REF!</f>
        <v>#REF!</v>
      </c>
      <c r="G2339" s="25" t="e">
        <f aca="false">#REF!</f>
        <v>#REF!</v>
      </c>
      <c r="H2339" s="25" t="e">
        <f aca="false">#REF!</f>
        <v>#REF!</v>
      </c>
      <c r="I2339" s="25" t="e">
        <f aca="false">#REF!</f>
        <v>#REF!</v>
      </c>
      <c r="J2339" s="25" t="e">
        <f aca="false">#REF!</f>
        <v>#REF!</v>
      </c>
      <c r="K2339" s="25" t="e">
        <f aca="false">#REF!</f>
        <v>#REF!</v>
      </c>
      <c r="L2339" s="25" t="e">
        <f aca="false">#REF!</f>
        <v>#REF!</v>
      </c>
      <c r="M2339" s="25" t="e">
        <f aca="false">#REF!</f>
        <v>#REF!</v>
      </c>
      <c r="N2339" s="25" t="e">
        <f aca="false">#REF!</f>
        <v>#REF!</v>
      </c>
    </row>
    <row r="2340" s="25" customFormat="true" ht="12.75" hidden="true" customHeight="false" outlineLevel="0" collapsed="false">
      <c r="A2340" s="25" t="e">
        <f aca="false">#REF!</f>
        <v>#REF!</v>
      </c>
      <c r="B2340" s="25" t="e">
        <f aca="false">#REF!</f>
        <v>#REF!</v>
      </c>
      <c r="C2340" s="25" t="e">
        <f aca="false">#REF!</f>
        <v>#REF!</v>
      </c>
      <c r="D2340" s="25" t="e">
        <f aca="false">#REF!</f>
        <v>#REF!</v>
      </c>
      <c r="E2340" s="25" t="e">
        <f aca="false">#REF!</f>
        <v>#REF!</v>
      </c>
      <c r="F2340" s="25" t="e">
        <f aca="false">#REF!</f>
        <v>#REF!</v>
      </c>
      <c r="G2340" s="25" t="e">
        <f aca="false">#REF!</f>
        <v>#REF!</v>
      </c>
      <c r="H2340" s="25" t="e">
        <f aca="false">#REF!</f>
        <v>#REF!</v>
      </c>
      <c r="I2340" s="25" t="e">
        <f aca="false">#REF!</f>
        <v>#REF!</v>
      </c>
      <c r="J2340" s="25" t="e">
        <f aca="false">#REF!</f>
        <v>#REF!</v>
      </c>
      <c r="K2340" s="25" t="e">
        <f aca="false">#REF!</f>
        <v>#REF!</v>
      </c>
      <c r="L2340" s="25" t="e">
        <f aca="false">#REF!</f>
        <v>#REF!</v>
      </c>
      <c r="M2340" s="25" t="e">
        <f aca="false">#REF!</f>
        <v>#REF!</v>
      </c>
      <c r="N2340" s="25" t="e">
        <f aca="false">#REF!</f>
        <v>#REF!</v>
      </c>
    </row>
    <row r="2341" s="25" customFormat="true" ht="12.75" hidden="true" customHeight="false" outlineLevel="0" collapsed="false">
      <c r="A2341" s="25" t="e">
        <f aca="false">#REF!</f>
        <v>#REF!</v>
      </c>
      <c r="B2341" s="25" t="e">
        <f aca="false">#REF!</f>
        <v>#REF!</v>
      </c>
      <c r="C2341" s="25" t="e">
        <f aca="false">#REF!</f>
        <v>#REF!</v>
      </c>
      <c r="D2341" s="25" t="e">
        <f aca="false">#REF!</f>
        <v>#REF!</v>
      </c>
      <c r="E2341" s="25" t="e">
        <f aca="false">#REF!</f>
        <v>#REF!</v>
      </c>
      <c r="F2341" s="25" t="e">
        <f aca="false">#REF!</f>
        <v>#REF!</v>
      </c>
      <c r="G2341" s="25" t="e">
        <f aca="false">#REF!</f>
        <v>#REF!</v>
      </c>
      <c r="H2341" s="25" t="e">
        <f aca="false">#REF!</f>
        <v>#REF!</v>
      </c>
      <c r="I2341" s="25" t="e">
        <f aca="false">#REF!</f>
        <v>#REF!</v>
      </c>
      <c r="J2341" s="25" t="e">
        <f aca="false">#REF!</f>
        <v>#REF!</v>
      </c>
      <c r="K2341" s="25" t="e">
        <f aca="false">#REF!</f>
        <v>#REF!</v>
      </c>
      <c r="L2341" s="25" t="e">
        <f aca="false">#REF!</f>
        <v>#REF!</v>
      </c>
      <c r="M2341" s="25" t="e">
        <f aca="false">#REF!</f>
        <v>#REF!</v>
      </c>
      <c r="N2341" s="25" t="e">
        <f aca="false">#REF!</f>
        <v>#REF!</v>
      </c>
    </row>
    <row r="2342" s="25" customFormat="true" ht="12.75" hidden="true" customHeight="false" outlineLevel="0" collapsed="false">
      <c r="A2342" s="25" t="e">
        <f aca="false">#REF!</f>
        <v>#REF!</v>
      </c>
      <c r="B2342" s="25" t="e">
        <f aca="false">#REF!</f>
        <v>#REF!</v>
      </c>
      <c r="C2342" s="25" t="e">
        <f aca="false">#REF!</f>
        <v>#REF!</v>
      </c>
      <c r="D2342" s="25" t="e">
        <f aca="false">#REF!</f>
        <v>#REF!</v>
      </c>
      <c r="E2342" s="25" t="e">
        <f aca="false">#REF!</f>
        <v>#REF!</v>
      </c>
      <c r="F2342" s="25" t="e">
        <f aca="false">#REF!</f>
        <v>#REF!</v>
      </c>
      <c r="G2342" s="25" t="e">
        <f aca="false">#REF!</f>
        <v>#REF!</v>
      </c>
      <c r="H2342" s="25" t="e">
        <f aca="false">#REF!</f>
        <v>#REF!</v>
      </c>
      <c r="I2342" s="25" t="e">
        <f aca="false">#REF!</f>
        <v>#REF!</v>
      </c>
      <c r="J2342" s="25" t="e">
        <f aca="false">#REF!</f>
        <v>#REF!</v>
      </c>
      <c r="K2342" s="25" t="e">
        <f aca="false">#REF!</f>
        <v>#REF!</v>
      </c>
      <c r="L2342" s="25" t="e">
        <f aca="false">#REF!</f>
        <v>#REF!</v>
      </c>
      <c r="M2342" s="25" t="e">
        <f aca="false">#REF!</f>
        <v>#REF!</v>
      </c>
      <c r="N2342" s="25" t="e">
        <f aca="false">#REF!</f>
        <v>#REF!</v>
      </c>
    </row>
    <row r="2343" s="25" customFormat="true" ht="12.75" hidden="true" customHeight="false" outlineLevel="0" collapsed="false">
      <c r="A2343" s="25" t="e">
        <f aca="false">#REF!</f>
        <v>#REF!</v>
      </c>
      <c r="B2343" s="25" t="e">
        <f aca="false">#REF!</f>
        <v>#REF!</v>
      </c>
      <c r="C2343" s="25" t="e">
        <f aca="false">#REF!</f>
        <v>#REF!</v>
      </c>
      <c r="D2343" s="25" t="e">
        <f aca="false">#REF!</f>
        <v>#REF!</v>
      </c>
      <c r="E2343" s="25" t="e">
        <f aca="false">#REF!</f>
        <v>#REF!</v>
      </c>
      <c r="F2343" s="25" t="e">
        <f aca="false">#REF!</f>
        <v>#REF!</v>
      </c>
      <c r="G2343" s="25" t="e">
        <f aca="false">#REF!</f>
        <v>#REF!</v>
      </c>
      <c r="H2343" s="25" t="e">
        <f aca="false">#REF!</f>
        <v>#REF!</v>
      </c>
      <c r="I2343" s="25" t="e">
        <f aca="false">#REF!</f>
        <v>#REF!</v>
      </c>
      <c r="J2343" s="25" t="e">
        <f aca="false">#REF!</f>
        <v>#REF!</v>
      </c>
      <c r="K2343" s="25" t="e">
        <f aca="false">#REF!</f>
        <v>#REF!</v>
      </c>
      <c r="L2343" s="25" t="e">
        <f aca="false">#REF!</f>
        <v>#REF!</v>
      </c>
      <c r="M2343" s="25" t="e">
        <f aca="false">#REF!</f>
        <v>#REF!</v>
      </c>
      <c r="N2343" s="25" t="e">
        <f aca="false">#REF!</f>
        <v>#REF!</v>
      </c>
    </row>
    <row r="2344" s="25" customFormat="true" ht="12.75" hidden="true" customHeight="false" outlineLevel="0" collapsed="false">
      <c r="A2344" s="25" t="e">
        <f aca="false">#REF!</f>
        <v>#REF!</v>
      </c>
      <c r="B2344" s="25" t="e">
        <f aca="false">#REF!</f>
        <v>#REF!</v>
      </c>
      <c r="C2344" s="25" t="e">
        <f aca="false">#REF!</f>
        <v>#REF!</v>
      </c>
      <c r="D2344" s="25" t="e">
        <f aca="false">#REF!</f>
        <v>#REF!</v>
      </c>
      <c r="E2344" s="25" t="e">
        <f aca="false">#REF!</f>
        <v>#REF!</v>
      </c>
      <c r="F2344" s="25" t="e">
        <f aca="false">#REF!</f>
        <v>#REF!</v>
      </c>
      <c r="G2344" s="25" t="e">
        <f aca="false">#REF!</f>
        <v>#REF!</v>
      </c>
      <c r="H2344" s="25" t="e">
        <f aca="false">#REF!</f>
        <v>#REF!</v>
      </c>
      <c r="I2344" s="25" t="e">
        <f aca="false">#REF!</f>
        <v>#REF!</v>
      </c>
      <c r="J2344" s="25" t="e">
        <f aca="false">#REF!</f>
        <v>#REF!</v>
      </c>
      <c r="K2344" s="25" t="e">
        <f aca="false">#REF!</f>
        <v>#REF!</v>
      </c>
      <c r="L2344" s="25" t="e">
        <f aca="false">#REF!</f>
        <v>#REF!</v>
      </c>
      <c r="M2344" s="25" t="e">
        <f aca="false">#REF!</f>
        <v>#REF!</v>
      </c>
      <c r="N2344" s="25" t="e">
        <f aca="false">#REF!</f>
        <v>#REF!</v>
      </c>
    </row>
    <row r="2345" s="25" customFormat="true" ht="12.75" hidden="true" customHeight="false" outlineLevel="0" collapsed="false">
      <c r="A2345" s="25" t="e">
        <f aca="false">#REF!</f>
        <v>#REF!</v>
      </c>
      <c r="B2345" s="25" t="e">
        <f aca="false">#REF!</f>
        <v>#REF!</v>
      </c>
      <c r="C2345" s="25" t="e">
        <f aca="false">#REF!</f>
        <v>#REF!</v>
      </c>
      <c r="D2345" s="25" t="e">
        <f aca="false">#REF!</f>
        <v>#REF!</v>
      </c>
      <c r="E2345" s="25" t="e">
        <f aca="false">#REF!</f>
        <v>#REF!</v>
      </c>
      <c r="F2345" s="25" t="e">
        <f aca="false">#REF!</f>
        <v>#REF!</v>
      </c>
      <c r="G2345" s="25" t="e">
        <f aca="false">#REF!</f>
        <v>#REF!</v>
      </c>
      <c r="H2345" s="25" t="e">
        <f aca="false">#REF!</f>
        <v>#REF!</v>
      </c>
      <c r="I2345" s="25" t="e">
        <f aca="false">#REF!</f>
        <v>#REF!</v>
      </c>
      <c r="J2345" s="25" t="e">
        <f aca="false">#REF!</f>
        <v>#REF!</v>
      </c>
      <c r="K2345" s="25" t="e">
        <f aca="false">#REF!</f>
        <v>#REF!</v>
      </c>
      <c r="L2345" s="25" t="e">
        <f aca="false">#REF!</f>
        <v>#REF!</v>
      </c>
      <c r="M2345" s="25" t="e">
        <f aca="false">#REF!</f>
        <v>#REF!</v>
      </c>
      <c r="N2345" s="25" t="e">
        <f aca="false">#REF!</f>
        <v>#REF!</v>
      </c>
    </row>
    <row r="2346" s="25" customFormat="true" ht="12.75" hidden="true" customHeight="false" outlineLevel="0" collapsed="false">
      <c r="A2346" s="25" t="e">
        <f aca="false">#REF!</f>
        <v>#REF!</v>
      </c>
      <c r="B2346" s="25" t="e">
        <f aca="false">#REF!</f>
        <v>#REF!</v>
      </c>
      <c r="C2346" s="25" t="e">
        <f aca="false">#REF!</f>
        <v>#REF!</v>
      </c>
      <c r="D2346" s="25" t="e">
        <f aca="false">#REF!</f>
        <v>#REF!</v>
      </c>
      <c r="E2346" s="25" t="e">
        <f aca="false">#REF!</f>
        <v>#REF!</v>
      </c>
      <c r="F2346" s="25" t="e">
        <f aca="false">#REF!</f>
        <v>#REF!</v>
      </c>
      <c r="G2346" s="25" t="e">
        <f aca="false">#REF!</f>
        <v>#REF!</v>
      </c>
      <c r="H2346" s="25" t="e">
        <f aca="false">#REF!</f>
        <v>#REF!</v>
      </c>
      <c r="I2346" s="25" t="e">
        <f aca="false">#REF!</f>
        <v>#REF!</v>
      </c>
      <c r="J2346" s="25" t="e">
        <f aca="false">#REF!</f>
        <v>#REF!</v>
      </c>
      <c r="K2346" s="25" t="e">
        <f aca="false">#REF!</f>
        <v>#REF!</v>
      </c>
      <c r="L2346" s="25" t="e">
        <f aca="false">#REF!</f>
        <v>#REF!</v>
      </c>
      <c r="M2346" s="25" t="e">
        <f aca="false">#REF!</f>
        <v>#REF!</v>
      </c>
      <c r="N2346" s="25" t="e">
        <f aca="false">#REF!</f>
        <v>#REF!</v>
      </c>
    </row>
    <row r="2347" s="25" customFormat="true" ht="12.75" hidden="true" customHeight="false" outlineLevel="0" collapsed="false">
      <c r="A2347" s="25" t="e">
        <f aca="false">#REF!</f>
        <v>#REF!</v>
      </c>
      <c r="B2347" s="25" t="e">
        <f aca="false">#REF!</f>
        <v>#REF!</v>
      </c>
      <c r="C2347" s="25" t="e">
        <f aca="false">#REF!</f>
        <v>#REF!</v>
      </c>
      <c r="D2347" s="25" t="e">
        <f aca="false">#REF!</f>
        <v>#REF!</v>
      </c>
      <c r="E2347" s="25" t="e">
        <f aca="false">#REF!</f>
        <v>#REF!</v>
      </c>
      <c r="F2347" s="25" t="e">
        <f aca="false">#REF!</f>
        <v>#REF!</v>
      </c>
      <c r="G2347" s="25" t="e">
        <f aca="false">#REF!</f>
        <v>#REF!</v>
      </c>
      <c r="H2347" s="25" t="e">
        <f aca="false">#REF!</f>
        <v>#REF!</v>
      </c>
      <c r="I2347" s="25" t="e">
        <f aca="false">#REF!</f>
        <v>#REF!</v>
      </c>
      <c r="J2347" s="25" t="e">
        <f aca="false">#REF!</f>
        <v>#REF!</v>
      </c>
      <c r="K2347" s="25" t="e">
        <f aca="false">#REF!</f>
        <v>#REF!</v>
      </c>
      <c r="L2347" s="25" t="e">
        <f aca="false">#REF!</f>
        <v>#REF!</v>
      </c>
      <c r="M2347" s="25" t="e">
        <f aca="false">#REF!</f>
        <v>#REF!</v>
      </c>
      <c r="N2347" s="25" t="e">
        <f aca="false">#REF!</f>
        <v>#REF!</v>
      </c>
    </row>
    <row r="2348" s="25" customFormat="true" ht="12.75" hidden="true" customHeight="false" outlineLevel="0" collapsed="false">
      <c r="A2348" s="25" t="e">
        <f aca="false">#REF!</f>
        <v>#REF!</v>
      </c>
      <c r="B2348" s="25" t="e">
        <f aca="false">#REF!</f>
        <v>#REF!</v>
      </c>
      <c r="C2348" s="25" t="e">
        <f aca="false">#REF!</f>
        <v>#REF!</v>
      </c>
      <c r="D2348" s="25" t="e">
        <f aca="false">#REF!</f>
        <v>#REF!</v>
      </c>
      <c r="E2348" s="25" t="e">
        <f aca="false">#REF!</f>
        <v>#REF!</v>
      </c>
      <c r="F2348" s="25" t="e">
        <f aca="false">#REF!</f>
        <v>#REF!</v>
      </c>
      <c r="G2348" s="25" t="e">
        <f aca="false">#REF!</f>
        <v>#REF!</v>
      </c>
      <c r="H2348" s="25" t="e">
        <f aca="false">#REF!</f>
        <v>#REF!</v>
      </c>
      <c r="I2348" s="25" t="e">
        <f aca="false">#REF!</f>
        <v>#REF!</v>
      </c>
      <c r="J2348" s="25" t="e">
        <f aca="false">#REF!</f>
        <v>#REF!</v>
      </c>
      <c r="K2348" s="25" t="e">
        <f aca="false">#REF!</f>
        <v>#REF!</v>
      </c>
      <c r="L2348" s="25" t="e">
        <f aca="false">#REF!</f>
        <v>#REF!</v>
      </c>
      <c r="M2348" s="25" t="e">
        <f aca="false">#REF!</f>
        <v>#REF!</v>
      </c>
      <c r="N2348" s="25" t="e">
        <f aca="false">#REF!</f>
        <v>#REF!</v>
      </c>
    </row>
    <row r="2349" s="25" customFormat="true" ht="12.75" hidden="true" customHeight="false" outlineLevel="0" collapsed="false">
      <c r="A2349" s="25" t="e">
        <f aca="false">#REF!</f>
        <v>#REF!</v>
      </c>
      <c r="B2349" s="25" t="e">
        <f aca="false">#REF!</f>
        <v>#REF!</v>
      </c>
      <c r="C2349" s="25" t="e">
        <f aca="false">#REF!</f>
        <v>#REF!</v>
      </c>
      <c r="D2349" s="25" t="e">
        <f aca="false">#REF!</f>
        <v>#REF!</v>
      </c>
      <c r="E2349" s="25" t="e">
        <f aca="false">#REF!</f>
        <v>#REF!</v>
      </c>
      <c r="F2349" s="25" t="e">
        <f aca="false">#REF!</f>
        <v>#REF!</v>
      </c>
      <c r="G2349" s="25" t="e">
        <f aca="false">#REF!</f>
        <v>#REF!</v>
      </c>
      <c r="H2349" s="25" t="e">
        <f aca="false">#REF!</f>
        <v>#REF!</v>
      </c>
      <c r="I2349" s="25" t="e">
        <f aca="false">#REF!</f>
        <v>#REF!</v>
      </c>
      <c r="J2349" s="25" t="e">
        <f aca="false">#REF!</f>
        <v>#REF!</v>
      </c>
      <c r="K2349" s="25" t="e">
        <f aca="false">#REF!</f>
        <v>#REF!</v>
      </c>
      <c r="L2349" s="25" t="e">
        <f aca="false">#REF!</f>
        <v>#REF!</v>
      </c>
      <c r="M2349" s="25" t="e">
        <f aca="false">#REF!</f>
        <v>#REF!</v>
      </c>
      <c r="N2349" s="25" t="e">
        <f aca="false">#REF!</f>
        <v>#REF!</v>
      </c>
    </row>
    <row r="2350" s="25" customFormat="true" ht="12.75" hidden="true" customHeight="false" outlineLevel="0" collapsed="false">
      <c r="A2350" s="25" t="e">
        <f aca="false">#REF!</f>
        <v>#REF!</v>
      </c>
      <c r="B2350" s="25" t="e">
        <f aca="false">#REF!</f>
        <v>#REF!</v>
      </c>
      <c r="C2350" s="25" t="e">
        <f aca="false">#REF!</f>
        <v>#REF!</v>
      </c>
      <c r="D2350" s="25" t="e">
        <f aca="false">#REF!</f>
        <v>#REF!</v>
      </c>
      <c r="E2350" s="25" t="e">
        <f aca="false">#REF!</f>
        <v>#REF!</v>
      </c>
      <c r="F2350" s="25" t="e">
        <f aca="false">#REF!</f>
        <v>#REF!</v>
      </c>
      <c r="G2350" s="25" t="e">
        <f aca="false">#REF!</f>
        <v>#REF!</v>
      </c>
      <c r="H2350" s="25" t="e">
        <f aca="false">#REF!</f>
        <v>#REF!</v>
      </c>
      <c r="I2350" s="25" t="e">
        <f aca="false">#REF!</f>
        <v>#REF!</v>
      </c>
      <c r="J2350" s="25" t="e">
        <f aca="false">#REF!</f>
        <v>#REF!</v>
      </c>
      <c r="K2350" s="25" t="e">
        <f aca="false">#REF!</f>
        <v>#REF!</v>
      </c>
      <c r="L2350" s="25" t="e">
        <f aca="false">#REF!</f>
        <v>#REF!</v>
      </c>
      <c r="M2350" s="25" t="e">
        <f aca="false">#REF!</f>
        <v>#REF!</v>
      </c>
      <c r="N2350" s="25" t="e">
        <f aca="false">#REF!</f>
        <v>#REF!</v>
      </c>
    </row>
    <row r="2351" s="25" customFormat="true" ht="12.75" hidden="true" customHeight="false" outlineLevel="0" collapsed="false">
      <c r="A2351" s="25" t="e">
        <f aca="false">#REF!</f>
        <v>#REF!</v>
      </c>
      <c r="B2351" s="25" t="e">
        <f aca="false">#REF!</f>
        <v>#REF!</v>
      </c>
      <c r="C2351" s="25" t="e">
        <f aca="false">#REF!</f>
        <v>#REF!</v>
      </c>
      <c r="D2351" s="25" t="e">
        <f aca="false">#REF!</f>
        <v>#REF!</v>
      </c>
      <c r="E2351" s="25" t="e">
        <f aca="false">#REF!</f>
        <v>#REF!</v>
      </c>
      <c r="F2351" s="25" t="e">
        <f aca="false">#REF!</f>
        <v>#REF!</v>
      </c>
      <c r="G2351" s="25" t="e">
        <f aca="false">#REF!</f>
        <v>#REF!</v>
      </c>
      <c r="H2351" s="25" t="e">
        <f aca="false">#REF!</f>
        <v>#REF!</v>
      </c>
      <c r="I2351" s="25" t="e">
        <f aca="false">#REF!</f>
        <v>#REF!</v>
      </c>
      <c r="J2351" s="25" t="e">
        <f aca="false">#REF!</f>
        <v>#REF!</v>
      </c>
      <c r="K2351" s="25" t="e">
        <f aca="false">#REF!</f>
        <v>#REF!</v>
      </c>
      <c r="L2351" s="25" t="e">
        <f aca="false">#REF!</f>
        <v>#REF!</v>
      </c>
      <c r="M2351" s="25" t="e">
        <f aca="false">#REF!</f>
        <v>#REF!</v>
      </c>
      <c r="N2351" s="25" t="e">
        <f aca="false">#REF!</f>
        <v>#REF!</v>
      </c>
    </row>
    <row r="2352" s="25" customFormat="true" ht="12.75" hidden="true" customHeight="false" outlineLevel="0" collapsed="false">
      <c r="A2352" s="25" t="e">
        <f aca="false">#REF!</f>
        <v>#REF!</v>
      </c>
      <c r="B2352" s="25" t="e">
        <f aca="false">#REF!</f>
        <v>#REF!</v>
      </c>
      <c r="C2352" s="25" t="e">
        <f aca="false">#REF!</f>
        <v>#REF!</v>
      </c>
      <c r="D2352" s="25" t="e">
        <f aca="false">#REF!</f>
        <v>#REF!</v>
      </c>
      <c r="E2352" s="25" t="e">
        <f aca="false">#REF!</f>
        <v>#REF!</v>
      </c>
      <c r="F2352" s="25" t="e">
        <f aca="false">#REF!</f>
        <v>#REF!</v>
      </c>
      <c r="G2352" s="25" t="e">
        <f aca="false">#REF!</f>
        <v>#REF!</v>
      </c>
      <c r="H2352" s="25" t="e">
        <f aca="false">#REF!</f>
        <v>#REF!</v>
      </c>
      <c r="I2352" s="25" t="e">
        <f aca="false">#REF!</f>
        <v>#REF!</v>
      </c>
      <c r="J2352" s="25" t="e">
        <f aca="false">#REF!</f>
        <v>#REF!</v>
      </c>
      <c r="K2352" s="25" t="e">
        <f aca="false">#REF!</f>
        <v>#REF!</v>
      </c>
      <c r="L2352" s="25" t="e">
        <f aca="false">#REF!</f>
        <v>#REF!</v>
      </c>
      <c r="M2352" s="25" t="e">
        <f aca="false">#REF!</f>
        <v>#REF!</v>
      </c>
      <c r="N2352" s="25" t="e">
        <f aca="false">#REF!</f>
        <v>#REF!</v>
      </c>
    </row>
    <row r="2353" s="25" customFormat="true" ht="12.75" hidden="true" customHeight="false" outlineLevel="0" collapsed="false">
      <c r="A2353" s="25" t="e">
        <f aca="false">#REF!</f>
        <v>#REF!</v>
      </c>
      <c r="B2353" s="25" t="e">
        <f aca="false">#REF!</f>
        <v>#REF!</v>
      </c>
      <c r="C2353" s="25" t="e">
        <f aca="false">#REF!</f>
        <v>#REF!</v>
      </c>
      <c r="D2353" s="25" t="e">
        <f aca="false">#REF!</f>
        <v>#REF!</v>
      </c>
      <c r="E2353" s="25" t="e">
        <f aca="false">#REF!</f>
        <v>#REF!</v>
      </c>
      <c r="F2353" s="25" t="e">
        <f aca="false">#REF!</f>
        <v>#REF!</v>
      </c>
      <c r="G2353" s="25" t="e">
        <f aca="false">#REF!</f>
        <v>#REF!</v>
      </c>
      <c r="H2353" s="25" t="e">
        <f aca="false">#REF!</f>
        <v>#REF!</v>
      </c>
      <c r="I2353" s="25" t="e">
        <f aca="false">#REF!</f>
        <v>#REF!</v>
      </c>
      <c r="J2353" s="25" t="e">
        <f aca="false">#REF!</f>
        <v>#REF!</v>
      </c>
      <c r="K2353" s="25" t="e">
        <f aca="false">#REF!</f>
        <v>#REF!</v>
      </c>
      <c r="L2353" s="25" t="e">
        <f aca="false">#REF!</f>
        <v>#REF!</v>
      </c>
      <c r="M2353" s="25" t="e">
        <f aca="false">#REF!</f>
        <v>#REF!</v>
      </c>
      <c r="N2353" s="25" t="e">
        <f aca="false">#REF!</f>
        <v>#REF!</v>
      </c>
    </row>
    <row r="2354" s="25" customFormat="true" ht="12.75" hidden="true" customHeight="false" outlineLevel="0" collapsed="false">
      <c r="A2354" s="25" t="e">
        <f aca="false">#REF!</f>
        <v>#REF!</v>
      </c>
      <c r="B2354" s="25" t="e">
        <f aca="false">#REF!</f>
        <v>#REF!</v>
      </c>
      <c r="C2354" s="25" t="e">
        <f aca="false">#REF!</f>
        <v>#REF!</v>
      </c>
      <c r="D2354" s="25" t="e">
        <f aca="false">#REF!</f>
        <v>#REF!</v>
      </c>
      <c r="E2354" s="25" t="e">
        <f aca="false">#REF!</f>
        <v>#REF!</v>
      </c>
      <c r="F2354" s="25" t="e">
        <f aca="false">#REF!</f>
        <v>#REF!</v>
      </c>
      <c r="G2354" s="25" t="e">
        <f aca="false">#REF!</f>
        <v>#REF!</v>
      </c>
      <c r="H2354" s="25" t="e">
        <f aca="false">#REF!</f>
        <v>#REF!</v>
      </c>
      <c r="I2354" s="25" t="e">
        <f aca="false">#REF!</f>
        <v>#REF!</v>
      </c>
      <c r="J2354" s="25" t="e">
        <f aca="false">#REF!</f>
        <v>#REF!</v>
      </c>
      <c r="K2354" s="25" t="e">
        <f aca="false">#REF!</f>
        <v>#REF!</v>
      </c>
      <c r="L2354" s="25" t="e">
        <f aca="false">#REF!</f>
        <v>#REF!</v>
      </c>
      <c r="M2354" s="25" t="e">
        <f aca="false">#REF!</f>
        <v>#REF!</v>
      </c>
      <c r="N2354" s="25" t="e">
        <f aca="false">#REF!</f>
        <v>#REF!</v>
      </c>
    </row>
    <row r="2355" customFormat="false" ht="12.75" hidden="false" customHeight="false" outlineLevel="0" collapsed="false">
      <c r="A2355" s="513" t="e">
        <f aca="false">#REF!</f>
        <v>#REF!</v>
      </c>
      <c r="B2355" s="513" t="e">
        <f aca="false">#REF!</f>
        <v>#REF!</v>
      </c>
      <c r="C2355" s="25" t="e">
        <f aca="false">#REF!</f>
        <v>#REF!</v>
      </c>
      <c r="D2355" s="25" t="e">
        <f aca="false">#REF!</f>
        <v>#REF!</v>
      </c>
      <c r="E2355" s="25" t="e">
        <f aca="false">#REF!</f>
        <v>#REF!</v>
      </c>
      <c r="F2355" s="25" t="e">
        <f aca="false">#REF!</f>
        <v>#REF!</v>
      </c>
      <c r="G2355" s="513" t="e">
        <f aca="false">#REF!</f>
        <v>#REF!</v>
      </c>
      <c r="H2355" s="25" t="e">
        <f aca="false">#REF!</f>
        <v>#REF!</v>
      </c>
      <c r="I2355" s="25" t="e">
        <f aca="false">#REF!</f>
        <v>#REF!</v>
      </c>
      <c r="J2355" s="25" t="e">
        <f aca="false">#REF!</f>
        <v>#REF!</v>
      </c>
      <c r="K2355" s="513" t="e">
        <f aca="false">#REF!</f>
        <v>#REF!</v>
      </c>
      <c r="L2355" s="567" t="e">
        <f aca="false">#REF!</f>
        <v>#REF!</v>
      </c>
      <c r="M2355" s="567" t="e">
        <f aca="false">#REF!</f>
        <v>#REF!</v>
      </c>
      <c r="N2355" s="567" t="e">
        <f aca="false">#REF!</f>
        <v>#REF!</v>
      </c>
      <c r="O2355" s="567"/>
      <c r="P2355" s="567"/>
      <c r="Q2355" s="567"/>
    </row>
    <row r="2356" s="25" customFormat="true" ht="12.75" hidden="true" customHeight="false" outlineLevel="0" collapsed="false">
      <c r="A2356" s="25" t="e">
        <f aca="false">#REF!</f>
        <v>#REF!</v>
      </c>
      <c r="B2356" s="25" t="e">
        <f aca="false">#REF!</f>
        <v>#REF!</v>
      </c>
      <c r="C2356" s="25" t="e">
        <f aca="false">#REF!</f>
        <v>#REF!</v>
      </c>
      <c r="D2356" s="25" t="e">
        <f aca="false">#REF!</f>
        <v>#REF!</v>
      </c>
      <c r="E2356" s="25" t="e">
        <f aca="false">#REF!</f>
        <v>#REF!</v>
      </c>
      <c r="F2356" s="25" t="e">
        <f aca="false">#REF!</f>
        <v>#REF!</v>
      </c>
      <c r="G2356" s="25" t="e">
        <f aca="false">#REF!</f>
        <v>#REF!</v>
      </c>
      <c r="H2356" s="25" t="e">
        <f aca="false">#REF!</f>
        <v>#REF!</v>
      </c>
      <c r="I2356" s="25" t="e">
        <f aca="false">#REF!</f>
        <v>#REF!</v>
      </c>
      <c r="J2356" s="25" t="e">
        <f aca="false">#REF!</f>
        <v>#REF!</v>
      </c>
      <c r="K2356" s="25" t="e">
        <f aca="false">#REF!</f>
        <v>#REF!</v>
      </c>
      <c r="L2356" s="25" t="e">
        <f aca="false">#REF!</f>
        <v>#REF!</v>
      </c>
      <c r="M2356" s="25" t="e">
        <f aca="false">#REF!</f>
        <v>#REF!</v>
      </c>
      <c r="N2356" s="25" t="e">
        <f aca="false">#REF!</f>
        <v>#REF!</v>
      </c>
    </row>
    <row r="2357" s="25" customFormat="true" ht="12.75" hidden="true" customHeight="false" outlineLevel="0" collapsed="false">
      <c r="A2357" s="25" t="e">
        <f aca="false">#REF!</f>
        <v>#REF!</v>
      </c>
      <c r="B2357" s="25" t="e">
        <f aca="false">#REF!</f>
        <v>#REF!</v>
      </c>
      <c r="C2357" s="25" t="e">
        <f aca="false">#REF!</f>
        <v>#REF!</v>
      </c>
      <c r="D2357" s="25" t="e">
        <f aca="false">#REF!</f>
        <v>#REF!</v>
      </c>
      <c r="E2357" s="25" t="e">
        <f aca="false">#REF!</f>
        <v>#REF!</v>
      </c>
      <c r="F2357" s="25" t="e">
        <f aca="false">#REF!</f>
        <v>#REF!</v>
      </c>
      <c r="G2357" s="25" t="e">
        <f aca="false">#REF!</f>
        <v>#REF!</v>
      </c>
      <c r="H2357" s="25" t="e">
        <f aca="false">#REF!</f>
        <v>#REF!</v>
      </c>
      <c r="I2357" s="25" t="e">
        <f aca="false">#REF!</f>
        <v>#REF!</v>
      </c>
      <c r="J2357" s="25" t="e">
        <f aca="false">#REF!</f>
        <v>#REF!</v>
      </c>
      <c r="K2357" s="25" t="e">
        <f aca="false">#REF!</f>
        <v>#REF!</v>
      </c>
      <c r="L2357" s="25" t="e">
        <f aca="false">#REF!</f>
        <v>#REF!</v>
      </c>
      <c r="M2357" s="25" t="e">
        <f aca="false">#REF!</f>
        <v>#REF!</v>
      </c>
      <c r="N2357" s="25" t="e">
        <f aca="false">#REF!</f>
        <v>#REF!</v>
      </c>
    </row>
    <row r="2358" s="25" customFormat="true" ht="12.75" hidden="true" customHeight="false" outlineLevel="0" collapsed="false">
      <c r="A2358" s="25" t="e">
        <f aca="false">#REF!</f>
        <v>#REF!</v>
      </c>
      <c r="B2358" s="25" t="e">
        <f aca="false">#REF!</f>
        <v>#REF!</v>
      </c>
      <c r="C2358" s="25" t="e">
        <f aca="false">#REF!</f>
        <v>#REF!</v>
      </c>
      <c r="D2358" s="25" t="e">
        <f aca="false">#REF!</f>
        <v>#REF!</v>
      </c>
      <c r="E2358" s="25" t="e">
        <f aca="false">#REF!</f>
        <v>#REF!</v>
      </c>
      <c r="F2358" s="25" t="e">
        <f aca="false">#REF!</f>
        <v>#REF!</v>
      </c>
      <c r="G2358" s="25" t="e">
        <f aca="false">#REF!</f>
        <v>#REF!</v>
      </c>
      <c r="H2358" s="25" t="e">
        <f aca="false">#REF!</f>
        <v>#REF!</v>
      </c>
      <c r="I2358" s="25" t="e">
        <f aca="false">#REF!</f>
        <v>#REF!</v>
      </c>
      <c r="J2358" s="25" t="e">
        <f aca="false">#REF!</f>
        <v>#REF!</v>
      </c>
      <c r="K2358" s="25" t="e">
        <f aca="false">#REF!</f>
        <v>#REF!</v>
      </c>
      <c r="L2358" s="25" t="e">
        <f aca="false">#REF!</f>
        <v>#REF!</v>
      </c>
      <c r="M2358" s="25" t="e">
        <f aca="false">#REF!</f>
        <v>#REF!</v>
      </c>
      <c r="N2358" s="25" t="e">
        <f aca="false">#REF!</f>
        <v>#REF!</v>
      </c>
    </row>
    <row r="2359" s="25" customFormat="true" ht="12.75" hidden="true" customHeight="false" outlineLevel="0" collapsed="false">
      <c r="A2359" s="25" t="e">
        <f aca="false">#REF!</f>
        <v>#REF!</v>
      </c>
      <c r="B2359" s="25" t="e">
        <f aca="false">#REF!</f>
        <v>#REF!</v>
      </c>
      <c r="C2359" s="25" t="e">
        <f aca="false">#REF!</f>
        <v>#REF!</v>
      </c>
      <c r="D2359" s="25" t="e">
        <f aca="false">#REF!</f>
        <v>#REF!</v>
      </c>
      <c r="E2359" s="25" t="e">
        <f aca="false">#REF!</f>
        <v>#REF!</v>
      </c>
      <c r="F2359" s="25" t="e">
        <f aca="false">#REF!</f>
        <v>#REF!</v>
      </c>
      <c r="G2359" s="25" t="e">
        <f aca="false">#REF!</f>
        <v>#REF!</v>
      </c>
      <c r="H2359" s="25" t="e">
        <f aca="false">#REF!</f>
        <v>#REF!</v>
      </c>
      <c r="I2359" s="25" t="e">
        <f aca="false">#REF!</f>
        <v>#REF!</v>
      </c>
      <c r="J2359" s="25" t="e">
        <f aca="false">#REF!</f>
        <v>#REF!</v>
      </c>
      <c r="K2359" s="25" t="e">
        <f aca="false">#REF!</f>
        <v>#REF!</v>
      </c>
      <c r="L2359" s="25" t="e">
        <f aca="false">#REF!</f>
        <v>#REF!</v>
      </c>
      <c r="M2359" s="25" t="e">
        <f aca="false">#REF!</f>
        <v>#REF!</v>
      </c>
      <c r="N2359" s="25" t="e">
        <f aca="false">#REF!</f>
        <v>#REF!</v>
      </c>
    </row>
    <row r="2360" s="25" customFormat="true" ht="12.75" hidden="true" customHeight="false" outlineLevel="0" collapsed="false">
      <c r="A2360" s="25" t="e">
        <f aca="false">#REF!</f>
        <v>#REF!</v>
      </c>
      <c r="B2360" s="25" t="e">
        <f aca="false">#REF!</f>
        <v>#REF!</v>
      </c>
      <c r="C2360" s="25" t="e">
        <f aca="false">#REF!</f>
        <v>#REF!</v>
      </c>
      <c r="D2360" s="25" t="e">
        <f aca="false">#REF!</f>
        <v>#REF!</v>
      </c>
      <c r="E2360" s="25" t="e">
        <f aca="false">#REF!</f>
        <v>#REF!</v>
      </c>
      <c r="F2360" s="25" t="e">
        <f aca="false">#REF!</f>
        <v>#REF!</v>
      </c>
      <c r="G2360" s="25" t="e">
        <f aca="false">#REF!</f>
        <v>#REF!</v>
      </c>
      <c r="H2360" s="25" t="e">
        <f aca="false">#REF!</f>
        <v>#REF!</v>
      </c>
      <c r="I2360" s="25" t="e">
        <f aca="false">#REF!</f>
        <v>#REF!</v>
      </c>
      <c r="J2360" s="25" t="e">
        <f aca="false">#REF!</f>
        <v>#REF!</v>
      </c>
      <c r="K2360" s="25" t="e">
        <f aca="false">#REF!</f>
        <v>#REF!</v>
      </c>
      <c r="L2360" s="25" t="e">
        <f aca="false">#REF!</f>
        <v>#REF!</v>
      </c>
      <c r="M2360" s="25" t="e">
        <f aca="false">#REF!</f>
        <v>#REF!</v>
      </c>
      <c r="N2360" s="25" t="e">
        <f aca="false">#REF!</f>
        <v>#REF!</v>
      </c>
    </row>
    <row r="2361" s="25" customFormat="true" ht="12.75" hidden="true" customHeight="false" outlineLevel="0" collapsed="false">
      <c r="A2361" s="25" t="e">
        <f aca="false">#REF!</f>
        <v>#REF!</v>
      </c>
      <c r="B2361" s="25" t="e">
        <f aca="false">#REF!</f>
        <v>#REF!</v>
      </c>
      <c r="C2361" s="25" t="e">
        <f aca="false">#REF!</f>
        <v>#REF!</v>
      </c>
      <c r="D2361" s="25" t="e">
        <f aca="false">#REF!</f>
        <v>#REF!</v>
      </c>
      <c r="E2361" s="25" t="e">
        <f aca="false">#REF!</f>
        <v>#REF!</v>
      </c>
      <c r="F2361" s="25" t="e">
        <f aca="false">#REF!</f>
        <v>#REF!</v>
      </c>
      <c r="G2361" s="25" t="e">
        <f aca="false">#REF!</f>
        <v>#REF!</v>
      </c>
      <c r="H2361" s="25" t="e">
        <f aca="false">#REF!</f>
        <v>#REF!</v>
      </c>
      <c r="I2361" s="25" t="e">
        <f aca="false">#REF!</f>
        <v>#REF!</v>
      </c>
      <c r="J2361" s="25" t="e">
        <f aca="false">#REF!</f>
        <v>#REF!</v>
      </c>
      <c r="K2361" s="25" t="e">
        <f aca="false">#REF!</f>
        <v>#REF!</v>
      </c>
      <c r="L2361" s="25" t="e">
        <f aca="false">#REF!</f>
        <v>#REF!</v>
      </c>
      <c r="M2361" s="25" t="e">
        <f aca="false">#REF!</f>
        <v>#REF!</v>
      </c>
      <c r="N2361" s="25" t="e">
        <f aca="false">#REF!</f>
        <v>#REF!</v>
      </c>
    </row>
    <row r="2362" s="25" customFormat="true" ht="12.75" hidden="true" customHeight="false" outlineLevel="0" collapsed="false">
      <c r="A2362" s="25" t="e">
        <f aca="false">#REF!</f>
        <v>#REF!</v>
      </c>
      <c r="B2362" s="25" t="e">
        <f aca="false">#REF!</f>
        <v>#REF!</v>
      </c>
      <c r="C2362" s="25" t="e">
        <f aca="false">#REF!</f>
        <v>#REF!</v>
      </c>
      <c r="D2362" s="25" t="e">
        <f aca="false">#REF!</f>
        <v>#REF!</v>
      </c>
      <c r="E2362" s="25" t="e">
        <f aca="false">#REF!</f>
        <v>#REF!</v>
      </c>
      <c r="F2362" s="25" t="e">
        <f aca="false">#REF!</f>
        <v>#REF!</v>
      </c>
      <c r="G2362" s="25" t="e">
        <f aca="false">#REF!</f>
        <v>#REF!</v>
      </c>
      <c r="H2362" s="25" t="e">
        <f aca="false">#REF!</f>
        <v>#REF!</v>
      </c>
      <c r="I2362" s="25" t="e">
        <f aca="false">#REF!</f>
        <v>#REF!</v>
      </c>
      <c r="J2362" s="25" t="e">
        <f aca="false">#REF!</f>
        <v>#REF!</v>
      </c>
      <c r="K2362" s="25" t="e">
        <f aca="false">#REF!</f>
        <v>#REF!</v>
      </c>
      <c r="L2362" s="25" t="e">
        <f aca="false">#REF!</f>
        <v>#REF!</v>
      </c>
      <c r="M2362" s="25" t="e">
        <f aca="false">#REF!</f>
        <v>#REF!</v>
      </c>
      <c r="N2362" s="25" t="e">
        <f aca="false">#REF!</f>
        <v>#REF!</v>
      </c>
    </row>
    <row r="2363" customFormat="false" ht="12.75" hidden="false" customHeight="false" outlineLevel="0" collapsed="false">
      <c r="A2363" s="513" t="e">
        <f aca="false">#REF!</f>
        <v>#REF!</v>
      </c>
      <c r="B2363" s="513" t="e">
        <f aca="false">#REF!</f>
        <v>#REF!</v>
      </c>
      <c r="C2363" s="25" t="e">
        <f aca="false">#REF!</f>
        <v>#REF!</v>
      </c>
      <c r="D2363" s="25" t="e">
        <f aca="false">#REF!</f>
        <v>#REF!</v>
      </c>
      <c r="E2363" s="25" t="e">
        <f aca="false">#REF!</f>
        <v>#REF!</v>
      </c>
      <c r="F2363" s="25" t="e">
        <f aca="false">#REF!</f>
        <v>#REF!</v>
      </c>
      <c r="G2363" s="513" t="e">
        <f aca="false">#REF!</f>
        <v>#REF!</v>
      </c>
      <c r="H2363" s="25" t="e">
        <f aca="false">#REF!</f>
        <v>#REF!</v>
      </c>
      <c r="I2363" s="25" t="e">
        <f aca="false">#REF!</f>
        <v>#REF!</v>
      </c>
      <c r="J2363" s="25" t="e">
        <f aca="false">#REF!</f>
        <v>#REF!</v>
      </c>
      <c r="K2363" s="513" t="e">
        <f aca="false">#REF!</f>
        <v>#REF!</v>
      </c>
      <c r="L2363" s="567" t="e">
        <f aca="false">#REF!</f>
        <v>#REF!</v>
      </c>
      <c r="M2363" s="567" t="e">
        <f aca="false">#REF!</f>
        <v>#REF!</v>
      </c>
      <c r="N2363" s="567" t="e">
        <f aca="false">#REF!</f>
        <v>#REF!</v>
      </c>
      <c r="O2363" s="567"/>
      <c r="P2363" s="567"/>
      <c r="Q2363" s="567"/>
      <c r="S2363" s="641" t="s">
        <v>1669</v>
      </c>
    </row>
    <row r="2364" s="25" customFormat="true" ht="12.75" hidden="true" customHeight="false" outlineLevel="0" collapsed="false">
      <c r="A2364" s="25" t="e">
        <f aca="false">#REF!</f>
        <v>#REF!</v>
      </c>
      <c r="B2364" s="25" t="e">
        <f aca="false">#REF!</f>
        <v>#REF!</v>
      </c>
      <c r="C2364" s="25" t="e">
        <f aca="false">#REF!</f>
        <v>#REF!</v>
      </c>
      <c r="D2364" s="25" t="e">
        <f aca="false">#REF!</f>
        <v>#REF!</v>
      </c>
      <c r="E2364" s="25" t="e">
        <f aca="false">#REF!</f>
        <v>#REF!</v>
      </c>
      <c r="F2364" s="25" t="e">
        <f aca="false">#REF!</f>
        <v>#REF!</v>
      </c>
      <c r="G2364" s="25" t="e">
        <f aca="false">#REF!</f>
        <v>#REF!</v>
      </c>
      <c r="H2364" s="25" t="e">
        <f aca="false">#REF!</f>
        <v>#REF!</v>
      </c>
      <c r="I2364" s="25" t="e">
        <f aca="false">#REF!</f>
        <v>#REF!</v>
      </c>
      <c r="J2364" s="25" t="e">
        <f aca="false">#REF!</f>
        <v>#REF!</v>
      </c>
      <c r="K2364" s="25" t="e">
        <f aca="false">#REF!</f>
        <v>#REF!</v>
      </c>
      <c r="L2364" s="25" t="e">
        <f aca="false">#REF!</f>
        <v>#REF!</v>
      </c>
      <c r="M2364" s="25" t="e">
        <f aca="false">#REF!</f>
        <v>#REF!</v>
      </c>
      <c r="N2364" s="25" t="e">
        <f aca="false">#REF!</f>
        <v>#REF!</v>
      </c>
    </row>
    <row r="2365" s="25" customFormat="true" ht="12.75" hidden="true" customHeight="false" outlineLevel="0" collapsed="false">
      <c r="A2365" s="25" t="e">
        <f aca="false">#REF!</f>
        <v>#REF!</v>
      </c>
      <c r="B2365" s="25" t="e">
        <f aca="false">#REF!</f>
        <v>#REF!</v>
      </c>
      <c r="C2365" s="25" t="e">
        <f aca="false">#REF!</f>
        <v>#REF!</v>
      </c>
      <c r="D2365" s="25" t="e">
        <f aca="false">#REF!</f>
        <v>#REF!</v>
      </c>
      <c r="E2365" s="25" t="e">
        <f aca="false">#REF!</f>
        <v>#REF!</v>
      </c>
      <c r="F2365" s="25" t="e">
        <f aca="false">#REF!</f>
        <v>#REF!</v>
      </c>
      <c r="G2365" s="25" t="e">
        <f aca="false">#REF!</f>
        <v>#REF!</v>
      </c>
      <c r="H2365" s="25" t="e">
        <f aca="false">#REF!</f>
        <v>#REF!</v>
      </c>
      <c r="I2365" s="25" t="e">
        <f aca="false">#REF!</f>
        <v>#REF!</v>
      </c>
      <c r="J2365" s="25" t="e">
        <f aca="false">#REF!</f>
        <v>#REF!</v>
      </c>
      <c r="K2365" s="25" t="e">
        <f aca="false">#REF!</f>
        <v>#REF!</v>
      </c>
      <c r="L2365" s="25" t="e">
        <f aca="false">#REF!</f>
        <v>#REF!</v>
      </c>
      <c r="M2365" s="25" t="e">
        <f aca="false">#REF!</f>
        <v>#REF!</v>
      </c>
      <c r="N2365" s="25" t="e">
        <f aca="false">#REF!</f>
        <v>#REF!</v>
      </c>
    </row>
    <row r="2366" s="25" customFormat="true" ht="12.75" hidden="true" customHeight="false" outlineLevel="0" collapsed="false">
      <c r="A2366" s="25" t="e">
        <f aca="false">#REF!</f>
        <v>#REF!</v>
      </c>
      <c r="B2366" s="25" t="e">
        <f aca="false">#REF!</f>
        <v>#REF!</v>
      </c>
      <c r="C2366" s="25" t="e">
        <f aca="false">#REF!</f>
        <v>#REF!</v>
      </c>
      <c r="D2366" s="25" t="e">
        <f aca="false">#REF!</f>
        <v>#REF!</v>
      </c>
      <c r="E2366" s="25" t="e">
        <f aca="false">#REF!</f>
        <v>#REF!</v>
      </c>
      <c r="F2366" s="25" t="e">
        <f aca="false">#REF!</f>
        <v>#REF!</v>
      </c>
      <c r="G2366" s="25" t="e">
        <f aca="false">#REF!</f>
        <v>#REF!</v>
      </c>
      <c r="H2366" s="25" t="e">
        <f aca="false">#REF!</f>
        <v>#REF!</v>
      </c>
      <c r="I2366" s="25" t="e">
        <f aca="false">#REF!</f>
        <v>#REF!</v>
      </c>
      <c r="J2366" s="25" t="e">
        <f aca="false">#REF!</f>
        <v>#REF!</v>
      </c>
      <c r="K2366" s="25" t="e">
        <f aca="false">#REF!</f>
        <v>#REF!</v>
      </c>
      <c r="L2366" s="25" t="e">
        <f aca="false">#REF!</f>
        <v>#REF!</v>
      </c>
      <c r="M2366" s="25" t="e">
        <f aca="false">#REF!</f>
        <v>#REF!</v>
      </c>
      <c r="N2366" s="25" t="e">
        <f aca="false">#REF!</f>
        <v>#REF!</v>
      </c>
    </row>
    <row r="2367" s="25" customFormat="true" ht="12.75" hidden="true" customHeight="false" outlineLevel="0" collapsed="false">
      <c r="A2367" s="25" t="e">
        <f aca="false">#REF!</f>
        <v>#REF!</v>
      </c>
      <c r="B2367" s="25" t="e">
        <f aca="false">#REF!</f>
        <v>#REF!</v>
      </c>
      <c r="C2367" s="25" t="e">
        <f aca="false">#REF!</f>
        <v>#REF!</v>
      </c>
      <c r="D2367" s="25" t="e">
        <f aca="false">#REF!</f>
        <v>#REF!</v>
      </c>
      <c r="E2367" s="25" t="e">
        <f aca="false">#REF!</f>
        <v>#REF!</v>
      </c>
      <c r="F2367" s="25" t="e">
        <f aca="false">#REF!</f>
        <v>#REF!</v>
      </c>
      <c r="G2367" s="25" t="e">
        <f aca="false">#REF!</f>
        <v>#REF!</v>
      </c>
      <c r="H2367" s="25" t="e">
        <f aca="false">#REF!</f>
        <v>#REF!</v>
      </c>
      <c r="I2367" s="25" t="e">
        <f aca="false">#REF!</f>
        <v>#REF!</v>
      </c>
      <c r="J2367" s="25" t="e">
        <f aca="false">#REF!</f>
        <v>#REF!</v>
      </c>
      <c r="K2367" s="25" t="e">
        <f aca="false">#REF!</f>
        <v>#REF!</v>
      </c>
      <c r="L2367" s="25" t="e">
        <f aca="false">#REF!</f>
        <v>#REF!</v>
      </c>
      <c r="M2367" s="25" t="e">
        <f aca="false">#REF!</f>
        <v>#REF!</v>
      </c>
      <c r="N2367" s="25" t="e">
        <f aca="false">#REF!</f>
        <v>#REF!</v>
      </c>
    </row>
    <row r="2368" s="25" customFormat="true" ht="12.75" hidden="true" customHeight="false" outlineLevel="0" collapsed="false">
      <c r="A2368" s="25" t="e">
        <f aca="false">#REF!</f>
        <v>#REF!</v>
      </c>
      <c r="B2368" s="25" t="e">
        <f aca="false">#REF!</f>
        <v>#REF!</v>
      </c>
      <c r="C2368" s="25" t="e">
        <f aca="false">#REF!</f>
        <v>#REF!</v>
      </c>
      <c r="D2368" s="25" t="e">
        <f aca="false">#REF!</f>
        <v>#REF!</v>
      </c>
      <c r="E2368" s="25" t="e">
        <f aca="false">#REF!</f>
        <v>#REF!</v>
      </c>
      <c r="F2368" s="25" t="e">
        <f aca="false">#REF!</f>
        <v>#REF!</v>
      </c>
      <c r="G2368" s="25" t="e">
        <f aca="false">#REF!</f>
        <v>#REF!</v>
      </c>
      <c r="H2368" s="25" t="e">
        <f aca="false">#REF!</f>
        <v>#REF!</v>
      </c>
      <c r="I2368" s="25" t="e">
        <f aca="false">#REF!</f>
        <v>#REF!</v>
      </c>
      <c r="J2368" s="25" t="e">
        <f aca="false">#REF!</f>
        <v>#REF!</v>
      </c>
      <c r="K2368" s="25" t="e">
        <f aca="false">#REF!</f>
        <v>#REF!</v>
      </c>
      <c r="L2368" s="25" t="e">
        <f aca="false">#REF!</f>
        <v>#REF!</v>
      </c>
      <c r="M2368" s="25" t="e">
        <f aca="false">#REF!</f>
        <v>#REF!</v>
      </c>
      <c r="N2368" s="25" t="e">
        <f aca="false">#REF!</f>
        <v>#REF!</v>
      </c>
    </row>
    <row r="2369" s="25" customFormat="true" ht="12.75" hidden="true" customHeight="false" outlineLevel="0" collapsed="false">
      <c r="A2369" s="25" t="e">
        <f aca="false">#REF!</f>
        <v>#REF!</v>
      </c>
      <c r="B2369" s="25" t="e">
        <f aca="false">#REF!</f>
        <v>#REF!</v>
      </c>
      <c r="C2369" s="25" t="e">
        <f aca="false">#REF!</f>
        <v>#REF!</v>
      </c>
      <c r="D2369" s="25" t="e">
        <f aca="false">#REF!</f>
        <v>#REF!</v>
      </c>
      <c r="E2369" s="25" t="e">
        <f aca="false">#REF!</f>
        <v>#REF!</v>
      </c>
      <c r="F2369" s="25" t="e">
        <f aca="false">#REF!</f>
        <v>#REF!</v>
      </c>
      <c r="G2369" s="25" t="e">
        <f aca="false">#REF!</f>
        <v>#REF!</v>
      </c>
      <c r="H2369" s="25" t="e">
        <f aca="false">#REF!</f>
        <v>#REF!</v>
      </c>
      <c r="I2369" s="25" t="e">
        <f aca="false">#REF!</f>
        <v>#REF!</v>
      </c>
      <c r="J2369" s="25" t="e">
        <f aca="false">#REF!</f>
        <v>#REF!</v>
      </c>
      <c r="K2369" s="25" t="e">
        <f aca="false">#REF!</f>
        <v>#REF!</v>
      </c>
      <c r="L2369" s="25" t="e">
        <f aca="false">#REF!</f>
        <v>#REF!</v>
      </c>
      <c r="M2369" s="25" t="e">
        <f aca="false">#REF!</f>
        <v>#REF!</v>
      </c>
      <c r="N2369" s="25" t="e">
        <f aca="false">#REF!</f>
        <v>#REF!</v>
      </c>
    </row>
    <row r="2370" s="25" customFormat="true" ht="12.75" hidden="true" customHeight="false" outlineLevel="0" collapsed="false">
      <c r="A2370" s="25" t="e">
        <f aca="false">#REF!</f>
        <v>#REF!</v>
      </c>
      <c r="B2370" s="25" t="e">
        <f aca="false">#REF!</f>
        <v>#REF!</v>
      </c>
      <c r="C2370" s="25" t="e">
        <f aca="false">#REF!</f>
        <v>#REF!</v>
      </c>
      <c r="D2370" s="25" t="e">
        <f aca="false">#REF!</f>
        <v>#REF!</v>
      </c>
      <c r="E2370" s="25" t="e">
        <f aca="false">#REF!</f>
        <v>#REF!</v>
      </c>
      <c r="F2370" s="25" t="e">
        <f aca="false">#REF!</f>
        <v>#REF!</v>
      </c>
      <c r="G2370" s="25" t="e">
        <f aca="false">#REF!</f>
        <v>#REF!</v>
      </c>
      <c r="H2370" s="25" t="e">
        <f aca="false">#REF!</f>
        <v>#REF!</v>
      </c>
      <c r="I2370" s="25" t="e">
        <f aca="false">#REF!</f>
        <v>#REF!</v>
      </c>
      <c r="J2370" s="25" t="e">
        <f aca="false">#REF!</f>
        <v>#REF!</v>
      </c>
      <c r="K2370" s="25" t="e">
        <f aca="false">#REF!</f>
        <v>#REF!</v>
      </c>
      <c r="L2370" s="25" t="e">
        <f aca="false">#REF!</f>
        <v>#REF!</v>
      </c>
      <c r="M2370" s="25" t="e">
        <f aca="false">#REF!</f>
        <v>#REF!</v>
      </c>
      <c r="N2370" s="25" t="e">
        <f aca="false">#REF!</f>
        <v>#REF!</v>
      </c>
    </row>
    <row r="2371" s="25" customFormat="true" ht="12.75" hidden="true" customHeight="false" outlineLevel="0" collapsed="false">
      <c r="A2371" s="25" t="e">
        <f aca="false">#REF!</f>
        <v>#REF!</v>
      </c>
      <c r="B2371" s="25" t="e">
        <f aca="false">#REF!</f>
        <v>#REF!</v>
      </c>
      <c r="C2371" s="25" t="e">
        <f aca="false">#REF!</f>
        <v>#REF!</v>
      </c>
      <c r="D2371" s="25" t="e">
        <f aca="false">#REF!</f>
        <v>#REF!</v>
      </c>
      <c r="E2371" s="25" t="e">
        <f aca="false">#REF!</f>
        <v>#REF!</v>
      </c>
      <c r="F2371" s="25" t="e">
        <f aca="false">#REF!</f>
        <v>#REF!</v>
      </c>
      <c r="G2371" s="25" t="e">
        <f aca="false">#REF!</f>
        <v>#REF!</v>
      </c>
      <c r="H2371" s="25" t="e">
        <f aca="false">#REF!</f>
        <v>#REF!</v>
      </c>
      <c r="I2371" s="25" t="e">
        <f aca="false">#REF!</f>
        <v>#REF!</v>
      </c>
      <c r="J2371" s="25" t="e">
        <f aca="false">#REF!</f>
        <v>#REF!</v>
      </c>
      <c r="K2371" s="25" t="e">
        <f aca="false">#REF!</f>
        <v>#REF!</v>
      </c>
      <c r="L2371" s="25" t="e">
        <f aca="false">#REF!</f>
        <v>#REF!</v>
      </c>
      <c r="M2371" s="25" t="e">
        <f aca="false">#REF!</f>
        <v>#REF!</v>
      </c>
      <c r="N2371" s="25" t="e">
        <f aca="false">#REF!</f>
        <v>#REF!</v>
      </c>
    </row>
    <row r="2372" s="25" customFormat="true" ht="12.75" hidden="true" customHeight="false" outlineLevel="0" collapsed="false">
      <c r="A2372" s="25" t="e">
        <f aca="false">#REF!</f>
        <v>#REF!</v>
      </c>
      <c r="B2372" s="25" t="e">
        <f aca="false">#REF!</f>
        <v>#REF!</v>
      </c>
      <c r="C2372" s="25" t="e">
        <f aca="false">#REF!</f>
        <v>#REF!</v>
      </c>
      <c r="D2372" s="25" t="e">
        <f aca="false">#REF!</f>
        <v>#REF!</v>
      </c>
      <c r="E2372" s="25" t="e">
        <f aca="false">#REF!</f>
        <v>#REF!</v>
      </c>
      <c r="F2372" s="25" t="e">
        <f aca="false">#REF!</f>
        <v>#REF!</v>
      </c>
      <c r="G2372" s="25" t="e">
        <f aca="false">#REF!</f>
        <v>#REF!</v>
      </c>
      <c r="H2372" s="25" t="e">
        <f aca="false">#REF!</f>
        <v>#REF!</v>
      </c>
      <c r="I2372" s="25" t="e">
        <f aca="false">#REF!</f>
        <v>#REF!</v>
      </c>
      <c r="J2372" s="25" t="e">
        <f aca="false">#REF!</f>
        <v>#REF!</v>
      </c>
      <c r="K2372" s="25" t="e">
        <f aca="false">#REF!</f>
        <v>#REF!</v>
      </c>
      <c r="L2372" s="25" t="e">
        <f aca="false">#REF!</f>
        <v>#REF!</v>
      </c>
      <c r="M2372" s="25" t="e">
        <f aca="false">#REF!</f>
        <v>#REF!</v>
      </c>
      <c r="N2372" s="25" t="e">
        <f aca="false">#REF!</f>
        <v>#REF!</v>
      </c>
    </row>
    <row r="2373" s="25" customFormat="true" ht="12.75" hidden="true" customHeight="false" outlineLevel="0" collapsed="false">
      <c r="A2373" s="25" t="e">
        <f aca="false">#REF!</f>
        <v>#REF!</v>
      </c>
      <c r="B2373" s="25" t="e">
        <f aca="false">#REF!</f>
        <v>#REF!</v>
      </c>
      <c r="C2373" s="25" t="e">
        <f aca="false">#REF!</f>
        <v>#REF!</v>
      </c>
      <c r="D2373" s="25" t="e">
        <f aca="false">#REF!</f>
        <v>#REF!</v>
      </c>
      <c r="E2373" s="25" t="e">
        <f aca="false">#REF!</f>
        <v>#REF!</v>
      </c>
      <c r="F2373" s="25" t="e">
        <f aca="false">#REF!</f>
        <v>#REF!</v>
      </c>
      <c r="G2373" s="25" t="e">
        <f aca="false">#REF!</f>
        <v>#REF!</v>
      </c>
      <c r="H2373" s="25" t="e">
        <f aca="false">#REF!</f>
        <v>#REF!</v>
      </c>
      <c r="I2373" s="25" t="e">
        <f aca="false">#REF!</f>
        <v>#REF!</v>
      </c>
      <c r="J2373" s="25" t="e">
        <f aca="false">#REF!</f>
        <v>#REF!</v>
      </c>
      <c r="K2373" s="25" t="e">
        <f aca="false">#REF!</f>
        <v>#REF!</v>
      </c>
      <c r="L2373" s="25" t="e">
        <f aca="false">#REF!</f>
        <v>#REF!</v>
      </c>
      <c r="M2373" s="25" t="e">
        <f aca="false">#REF!</f>
        <v>#REF!</v>
      </c>
      <c r="N2373" s="25" t="e">
        <f aca="false">#REF!</f>
        <v>#REF!</v>
      </c>
    </row>
    <row r="2374" s="25" customFormat="true" ht="12.75" hidden="true" customHeight="false" outlineLevel="0" collapsed="false">
      <c r="A2374" s="25" t="e">
        <f aca="false">#REF!</f>
        <v>#REF!</v>
      </c>
      <c r="B2374" s="25" t="e">
        <f aca="false">#REF!</f>
        <v>#REF!</v>
      </c>
      <c r="C2374" s="25" t="e">
        <f aca="false">#REF!</f>
        <v>#REF!</v>
      </c>
      <c r="D2374" s="25" t="e">
        <f aca="false">#REF!</f>
        <v>#REF!</v>
      </c>
      <c r="E2374" s="25" t="e">
        <f aca="false">#REF!</f>
        <v>#REF!</v>
      </c>
      <c r="F2374" s="25" t="e">
        <f aca="false">#REF!</f>
        <v>#REF!</v>
      </c>
      <c r="G2374" s="25" t="e">
        <f aca="false">#REF!</f>
        <v>#REF!</v>
      </c>
      <c r="H2374" s="25" t="e">
        <f aca="false">#REF!</f>
        <v>#REF!</v>
      </c>
      <c r="I2374" s="25" t="e">
        <f aca="false">#REF!</f>
        <v>#REF!</v>
      </c>
      <c r="J2374" s="25" t="e">
        <f aca="false">#REF!</f>
        <v>#REF!</v>
      </c>
      <c r="K2374" s="25" t="e">
        <f aca="false">#REF!</f>
        <v>#REF!</v>
      </c>
      <c r="L2374" s="25" t="e">
        <f aca="false">#REF!</f>
        <v>#REF!</v>
      </c>
      <c r="M2374" s="25" t="e">
        <f aca="false">#REF!</f>
        <v>#REF!</v>
      </c>
      <c r="N2374" s="25" t="e">
        <f aca="false">#REF!</f>
        <v>#REF!</v>
      </c>
    </row>
    <row r="2375" s="25" customFormat="true" ht="12.75" hidden="true" customHeight="false" outlineLevel="0" collapsed="false">
      <c r="A2375" s="25" t="e">
        <f aca="false">#REF!</f>
        <v>#REF!</v>
      </c>
      <c r="B2375" s="25" t="e">
        <f aca="false">#REF!</f>
        <v>#REF!</v>
      </c>
      <c r="C2375" s="25" t="e">
        <f aca="false">#REF!</f>
        <v>#REF!</v>
      </c>
      <c r="D2375" s="25" t="e">
        <f aca="false">#REF!</f>
        <v>#REF!</v>
      </c>
      <c r="E2375" s="25" t="e">
        <f aca="false">#REF!</f>
        <v>#REF!</v>
      </c>
      <c r="F2375" s="25" t="e">
        <f aca="false">#REF!</f>
        <v>#REF!</v>
      </c>
      <c r="G2375" s="25" t="e">
        <f aca="false">#REF!</f>
        <v>#REF!</v>
      </c>
      <c r="H2375" s="25" t="e">
        <f aca="false">#REF!</f>
        <v>#REF!</v>
      </c>
      <c r="I2375" s="25" t="e">
        <f aca="false">#REF!</f>
        <v>#REF!</v>
      </c>
      <c r="J2375" s="25" t="e">
        <f aca="false">#REF!</f>
        <v>#REF!</v>
      </c>
      <c r="K2375" s="25" t="e">
        <f aca="false">#REF!</f>
        <v>#REF!</v>
      </c>
      <c r="L2375" s="25" t="e">
        <f aca="false">#REF!</f>
        <v>#REF!</v>
      </c>
      <c r="M2375" s="25" t="e">
        <f aca="false">#REF!</f>
        <v>#REF!</v>
      </c>
      <c r="N2375" s="25" t="e">
        <f aca="false">#REF!</f>
        <v>#REF!</v>
      </c>
    </row>
    <row r="2376" s="25" customFormat="true" ht="12.75" hidden="true" customHeight="false" outlineLevel="0" collapsed="false">
      <c r="A2376" s="25" t="e">
        <f aca="false">#REF!</f>
        <v>#REF!</v>
      </c>
      <c r="B2376" s="25" t="e">
        <f aca="false">#REF!</f>
        <v>#REF!</v>
      </c>
      <c r="C2376" s="25" t="e">
        <f aca="false">#REF!</f>
        <v>#REF!</v>
      </c>
      <c r="D2376" s="25" t="e">
        <f aca="false">#REF!</f>
        <v>#REF!</v>
      </c>
      <c r="E2376" s="25" t="e">
        <f aca="false">#REF!</f>
        <v>#REF!</v>
      </c>
      <c r="F2376" s="25" t="e">
        <f aca="false">#REF!</f>
        <v>#REF!</v>
      </c>
      <c r="G2376" s="25" t="e">
        <f aca="false">#REF!</f>
        <v>#REF!</v>
      </c>
      <c r="H2376" s="25" t="e">
        <f aca="false">#REF!</f>
        <v>#REF!</v>
      </c>
      <c r="I2376" s="25" t="e">
        <f aca="false">#REF!</f>
        <v>#REF!</v>
      </c>
      <c r="J2376" s="25" t="e">
        <f aca="false">#REF!</f>
        <v>#REF!</v>
      </c>
      <c r="K2376" s="25" t="e">
        <f aca="false">#REF!</f>
        <v>#REF!</v>
      </c>
      <c r="L2376" s="25" t="e">
        <f aca="false">#REF!</f>
        <v>#REF!</v>
      </c>
      <c r="M2376" s="25" t="e">
        <f aca="false">#REF!</f>
        <v>#REF!</v>
      </c>
      <c r="N2376" s="25" t="e">
        <f aca="false">#REF!</f>
        <v>#REF!</v>
      </c>
    </row>
    <row r="2377" s="25" customFormat="true" ht="12.75" hidden="true" customHeight="false" outlineLevel="0" collapsed="false">
      <c r="A2377" s="25" t="e">
        <f aca="false">#REF!</f>
        <v>#REF!</v>
      </c>
      <c r="B2377" s="25" t="e">
        <f aca="false">#REF!</f>
        <v>#REF!</v>
      </c>
      <c r="C2377" s="25" t="e">
        <f aca="false">#REF!</f>
        <v>#REF!</v>
      </c>
      <c r="D2377" s="25" t="e">
        <f aca="false">#REF!</f>
        <v>#REF!</v>
      </c>
      <c r="E2377" s="25" t="e">
        <f aca="false">#REF!</f>
        <v>#REF!</v>
      </c>
      <c r="F2377" s="25" t="e">
        <f aca="false">#REF!</f>
        <v>#REF!</v>
      </c>
      <c r="G2377" s="25" t="e">
        <f aca="false">#REF!</f>
        <v>#REF!</v>
      </c>
      <c r="H2377" s="25" t="e">
        <f aca="false">#REF!</f>
        <v>#REF!</v>
      </c>
      <c r="I2377" s="25" t="e">
        <f aca="false">#REF!</f>
        <v>#REF!</v>
      </c>
      <c r="J2377" s="25" t="e">
        <f aca="false">#REF!</f>
        <v>#REF!</v>
      </c>
      <c r="K2377" s="25" t="e">
        <f aca="false">#REF!</f>
        <v>#REF!</v>
      </c>
      <c r="L2377" s="25" t="e">
        <f aca="false">#REF!</f>
        <v>#REF!</v>
      </c>
      <c r="M2377" s="25" t="e">
        <f aca="false">#REF!</f>
        <v>#REF!</v>
      </c>
      <c r="N2377" s="25" t="e">
        <f aca="false">#REF!</f>
        <v>#REF!</v>
      </c>
    </row>
    <row r="2378" s="25" customFormat="true" ht="12.75" hidden="true" customHeight="false" outlineLevel="0" collapsed="false">
      <c r="A2378" s="25" t="e">
        <f aca="false">#REF!</f>
        <v>#REF!</v>
      </c>
      <c r="B2378" s="25" t="e">
        <f aca="false">#REF!</f>
        <v>#REF!</v>
      </c>
      <c r="C2378" s="25" t="e">
        <f aca="false">#REF!</f>
        <v>#REF!</v>
      </c>
      <c r="D2378" s="25" t="e">
        <f aca="false">#REF!</f>
        <v>#REF!</v>
      </c>
      <c r="E2378" s="25" t="e">
        <f aca="false">#REF!</f>
        <v>#REF!</v>
      </c>
      <c r="F2378" s="25" t="e">
        <f aca="false">#REF!</f>
        <v>#REF!</v>
      </c>
      <c r="G2378" s="25" t="e">
        <f aca="false">#REF!</f>
        <v>#REF!</v>
      </c>
      <c r="H2378" s="25" t="e">
        <f aca="false">#REF!</f>
        <v>#REF!</v>
      </c>
      <c r="I2378" s="25" t="e">
        <f aca="false">#REF!</f>
        <v>#REF!</v>
      </c>
      <c r="J2378" s="25" t="e">
        <f aca="false">#REF!</f>
        <v>#REF!</v>
      </c>
      <c r="K2378" s="25" t="e">
        <f aca="false">#REF!</f>
        <v>#REF!</v>
      </c>
      <c r="L2378" s="25" t="e">
        <f aca="false">#REF!</f>
        <v>#REF!</v>
      </c>
      <c r="M2378" s="25" t="e">
        <f aca="false">#REF!</f>
        <v>#REF!</v>
      </c>
      <c r="N2378" s="25" t="e">
        <f aca="false">#REF!</f>
        <v>#REF!</v>
      </c>
    </row>
    <row r="2379" s="25" customFormat="true" ht="12.75" hidden="true" customHeight="false" outlineLevel="0" collapsed="false">
      <c r="A2379" s="25" t="e">
        <f aca="false">#REF!</f>
        <v>#REF!</v>
      </c>
      <c r="B2379" s="25" t="e">
        <f aca="false">#REF!</f>
        <v>#REF!</v>
      </c>
      <c r="C2379" s="25" t="e">
        <f aca="false">#REF!</f>
        <v>#REF!</v>
      </c>
      <c r="D2379" s="25" t="e">
        <f aca="false">#REF!</f>
        <v>#REF!</v>
      </c>
      <c r="E2379" s="25" t="e">
        <f aca="false">#REF!</f>
        <v>#REF!</v>
      </c>
      <c r="F2379" s="25" t="e">
        <f aca="false">#REF!</f>
        <v>#REF!</v>
      </c>
      <c r="G2379" s="25" t="e">
        <f aca="false">#REF!</f>
        <v>#REF!</v>
      </c>
      <c r="H2379" s="25" t="e">
        <f aca="false">#REF!</f>
        <v>#REF!</v>
      </c>
      <c r="I2379" s="25" t="e">
        <f aca="false">#REF!</f>
        <v>#REF!</v>
      </c>
      <c r="J2379" s="25" t="e">
        <f aca="false">#REF!</f>
        <v>#REF!</v>
      </c>
      <c r="K2379" s="25" t="e">
        <f aca="false">#REF!</f>
        <v>#REF!</v>
      </c>
      <c r="L2379" s="25" t="e">
        <f aca="false">#REF!</f>
        <v>#REF!</v>
      </c>
      <c r="M2379" s="25" t="e">
        <f aca="false">#REF!</f>
        <v>#REF!</v>
      </c>
      <c r="N2379" s="25" t="e">
        <f aca="false">#REF!</f>
        <v>#REF!</v>
      </c>
    </row>
    <row r="2380" s="25" customFormat="true" ht="12.75" hidden="true" customHeight="false" outlineLevel="0" collapsed="false">
      <c r="A2380" s="25" t="e">
        <f aca="false">#REF!</f>
        <v>#REF!</v>
      </c>
      <c r="B2380" s="25" t="e">
        <f aca="false">#REF!</f>
        <v>#REF!</v>
      </c>
      <c r="C2380" s="25" t="e">
        <f aca="false">#REF!</f>
        <v>#REF!</v>
      </c>
      <c r="D2380" s="25" t="e">
        <f aca="false">#REF!</f>
        <v>#REF!</v>
      </c>
      <c r="E2380" s="25" t="e">
        <f aca="false">#REF!</f>
        <v>#REF!</v>
      </c>
      <c r="F2380" s="25" t="e">
        <f aca="false">#REF!</f>
        <v>#REF!</v>
      </c>
      <c r="G2380" s="25" t="e">
        <f aca="false">#REF!</f>
        <v>#REF!</v>
      </c>
      <c r="H2380" s="25" t="e">
        <f aca="false">#REF!</f>
        <v>#REF!</v>
      </c>
      <c r="I2380" s="25" t="e">
        <f aca="false">#REF!</f>
        <v>#REF!</v>
      </c>
      <c r="J2380" s="25" t="e">
        <f aca="false">#REF!</f>
        <v>#REF!</v>
      </c>
      <c r="K2380" s="25" t="e">
        <f aca="false">#REF!</f>
        <v>#REF!</v>
      </c>
      <c r="L2380" s="25" t="e">
        <f aca="false">#REF!</f>
        <v>#REF!</v>
      </c>
      <c r="M2380" s="25" t="e">
        <f aca="false">#REF!</f>
        <v>#REF!</v>
      </c>
      <c r="N2380" s="25" t="e">
        <f aca="false">#REF!</f>
        <v>#REF!</v>
      </c>
    </row>
    <row r="2381" s="25" customFormat="true" ht="12.75" hidden="true" customHeight="false" outlineLevel="0" collapsed="false">
      <c r="A2381" s="25" t="e">
        <f aca="false">#REF!</f>
        <v>#REF!</v>
      </c>
      <c r="B2381" s="25" t="e">
        <f aca="false">#REF!</f>
        <v>#REF!</v>
      </c>
      <c r="C2381" s="25" t="e">
        <f aca="false">#REF!</f>
        <v>#REF!</v>
      </c>
      <c r="D2381" s="25" t="e">
        <f aca="false">#REF!</f>
        <v>#REF!</v>
      </c>
      <c r="E2381" s="25" t="e">
        <f aca="false">#REF!</f>
        <v>#REF!</v>
      </c>
      <c r="F2381" s="25" t="e">
        <f aca="false">#REF!</f>
        <v>#REF!</v>
      </c>
      <c r="G2381" s="25" t="e">
        <f aca="false">#REF!</f>
        <v>#REF!</v>
      </c>
      <c r="H2381" s="25" t="e">
        <f aca="false">#REF!</f>
        <v>#REF!</v>
      </c>
      <c r="I2381" s="25" t="e">
        <f aca="false">#REF!</f>
        <v>#REF!</v>
      </c>
      <c r="J2381" s="25" t="e">
        <f aca="false">#REF!</f>
        <v>#REF!</v>
      </c>
      <c r="K2381" s="25" t="e">
        <f aca="false">#REF!</f>
        <v>#REF!</v>
      </c>
      <c r="L2381" s="25" t="e">
        <f aca="false">#REF!</f>
        <v>#REF!</v>
      </c>
      <c r="M2381" s="25" t="e">
        <f aca="false">#REF!</f>
        <v>#REF!</v>
      </c>
      <c r="N2381" s="25" t="e">
        <f aca="false">#REF!</f>
        <v>#REF!</v>
      </c>
    </row>
    <row r="2382" s="25" customFormat="true" ht="12.75" hidden="true" customHeight="false" outlineLevel="0" collapsed="false">
      <c r="A2382" s="25" t="e">
        <f aca="false">#REF!</f>
        <v>#REF!</v>
      </c>
      <c r="B2382" s="25" t="e">
        <f aca="false">#REF!</f>
        <v>#REF!</v>
      </c>
      <c r="C2382" s="25" t="e">
        <f aca="false">#REF!</f>
        <v>#REF!</v>
      </c>
      <c r="D2382" s="25" t="e">
        <f aca="false">#REF!</f>
        <v>#REF!</v>
      </c>
      <c r="E2382" s="25" t="e">
        <f aca="false">#REF!</f>
        <v>#REF!</v>
      </c>
      <c r="F2382" s="25" t="e">
        <f aca="false">#REF!</f>
        <v>#REF!</v>
      </c>
      <c r="G2382" s="25" t="e">
        <f aca="false">#REF!</f>
        <v>#REF!</v>
      </c>
      <c r="H2382" s="25" t="e">
        <f aca="false">#REF!</f>
        <v>#REF!</v>
      </c>
      <c r="I2382" s="25" t="e">
        <f aca="false">#REF!</f>
        <v>#REF!</v>
      </c>
      <c r="J2382" s="25" t="e">
        <f aca="false">#REF!</f>
        <v>#REF!</v>
      </c>
      <c r="K2382" s="25" t="e">
        <f aca="false">#REF!</f>
        <v>#REF!</v>
      </c>
      <c r="L2382" s="25" t="e">
        <f aca="false">#REF!</f>
        <v>#REF!</v>
      </c>
      <c r="M2382" s="25" t="e">
        <f aca="false">#REF!</f>
        <v>#REF!</v>
      </c>
      <c r="N2382" s="25" t="e">
        <f aca="false">#REF!</f>
        <v>#REF!</v>
      </c>
    </row>
    <row r="2383" s="25" customFormat="true" ht="12.75" hidden="true" customHeight="false" outlineLevel="0" collapsed="false">
      <c r="A2383" s="25" t="e">
        <f aca="false">#REF!</f>
        <v>#REF!</v>
      </c>
      <c r="B2383" s="25" t="e">
        <f aca="false">#REF!</f>
        <v>#REF!</v>
      </c>
      <c r="C2383" s="25" t="e">
        <f aca="false">#REF!</f>
        <v>#REF!</v>
      </c>
      <c r="D2383" s="25" t="e">
        <f aca="false">#REF!</f>
        <v>#REF!</v>
      </c>
      <c r="E2383" s="25" t="e">
        <f aca="false">#REF!</f>
        <v>#REF!</v>
      </c>
      <c r="F2383" s="25" t="e">
        <f aca="false">#REF!</f>
        <v>#REF!</v>
      </c>
      <c r="G2383" s="25" t="e">
        <f aca="false">#REF!</f>
        <v>#REF!</v>
      </c>
      <c r="H2383" s="25" t="e">
        <f aca="false">#REF!</f>
        <v>#REF!</v>
      </c>
      <c r="I2383" s="25" t="e">
        <f aca="false">#REF!</f>
        <v>#REF!</v>
      </c>
      <c r="J2383" s="25" t="e">
        <f aca="false">#REF!</f>
        <v>#REF!</v>
      </c>
      <c r="K2383" s="25" t="e">
        <f aca="false">#REF!</f>
        <v>#REF!</v>
      </c>
      <c r="L2383" s="25" t="e">
        <f aca="false">#REF!</f>
        <v>#REF!</v>
      </c>
      <c r="M2383" s="25" t="e">
        <f aca="false">#REF!</f>
        <v>#REF!</v>
      </c>
      <c r="N2383" s="25" t="e">
        <f aca="false">#REF!</f>
        <v>#REF!</v>
      </c>
    </row>
    <row r="2384" s="25" customFormat="true" ht="12.75" hidden="true" customHeight="false" outlineLevel="0" collapsed="false">
      <c r="A2384" s="25" t="e">
        <f aca="false">#REF!</f>
        <v>#REF!</v>
      </c>
      <c r="B2384" s="25" t="e">
        <f aca="false">#REF!</f>
        <v>#REF!</v>
      </c>
      <c r="C2384" s="25" t="e">
        <f aca="false">#REF!</f>
        <v>#REF!</v>
      </c>
      <c r="D2384" s="25" t="e">
        <f aca="false">#REF!</f>
        <v>#REF!</v>
      </c>
      <c r="E2384" s="25" t="e">
        <f aca="false">#REF!</f>
        <v>#REF!</v>
      </c>
      <c r="F2384" s="25" t="e">
        <f aca="false">#REF!</f>
        <v>#REF!</v>
      </c>
      <c r="G2384" s="25" t="e">
        <f aca="false">#REF!</f>
        <v>#REF!</v>
      </c>
      <c r="H2384" s="25" t="e">
        <f aca="false">#REF!</f>
        <v>#REF!</v>
      </c>
      <c r="I2384" s="25" t="e">
        <f aca="false">#REF!</f>
        <v>#REF!</v>
      </c>
      <c r="J2384" s="25" t="e">
        <f aca="false">#REF!</f>
        <v>#REF!</v>
      </c>
      <c r="K2384" s="25" t="e">
        <f aca="false">#REF!</f>
        <v>#REF!</v>
      </c>
      <c r="L2384" s="25" t="e">
        <f aca="false">#REF!</f>
        <v>#REF!</v>
      </c>
      <c r="M2384" s="25" t="e">
        <f aca="false">#REF!</f>
        <v>#REF!</v>
      </c>
      <c r="N2384" s="25" t="e">
        <f aca="false">#REF!</f>
        <v>#REF!</v>
      </c>
    </row>
    <row r="2385" s="25" customFormat="true" ht="12.75" hidden="true" customHeight="false" outlineLevel="0" collapsed="false">
      <c r="A2385" s="25" t="e">
        <f aca="false">#REF!</f>
        <v>#REF!</v>
      </c>
      <c r="B2385" s="25" t="e">
        <f aca="false">#REF!</f>
        <v>#REF!</v>
      </c>
      <c r="C2385" s="25" t="e">
        <f aca="false">#REF!</f>
        <v>#REF!</v>
      </c>
      <c r="D2385" s="25" t="e">
        <f aca="false">#REF!</f>
        <v>#REF!</v>
      </c>
      <c r="E2385" s="25" t="e">
        <f aca="false">#REF!</f>
        <v>#REF!</v>
      </c>
      <c r="F2385" s="25" t="e">
        <f aca="false">#REF!</f>
        <v>#REF!</v>
      </c>
      <c r="G2385" s="25" t="e">
        <f aca="false">#REF!</f>
        <v>#REF!</v>
      </c>
      <c r="H2385" s="25" t="e">
        <f aca="false">#REF!</f>
        <v>#REF!</v>
      </c>
      <c r="I2385" s="25" t="e">
        <f aca="false">#REF!</f>
        <v>#REF!</v>
      </c>
      <c r="J2385" s="25" t="e">
        <f aca="false">#REF!</f>
        <v>#REF!</v>
      </c>
      <c r="K2385" s="25" t="e">
        <f aca="false">#REF!</f>
        <v>#REF!</v>
      </c>
      <c r="L2385" s="25" t="e">
        <f aca="false">#REF!</f>
        <v>#REF!</v>
      </c>
      <c r="M2385" s="25" t="e">
        <f aca="false">#REF!</f>
        <v>#REF!</v>
      </c>
      <c r="N2385" s="25" t="e">
        <f aca="false">#REF!</f>
        <v>#REF!</v>
      </c>
    </row>
    <row r="2386" s="25" customFormat="true" ht="12.75" hidden="true" customHeight="false" outlineLevel="0" collapsed="false">
      <c r="A2386" s="25" t="e">
        <f aca="false">#REF!</f>
        <v>#REF!</v>
      </c>
      <c r="B2386" s="25" t="e">
        <f aca="false">#REF!</f>
        <v>#REF!</v>
      </c>
      <c r="C2386" s="25" t="e">
        <f aca="false">#REF!</f>
        <v>#REF!</v>
      </c>
      <c r="D2386" s="25" t="e">
        <f aca="false">#REF!</f>
        <v>#REF!</v>
      </c>
      <c r="E2386" s="25" t="e">
        <f aca="false">#REF!</f>
        <v>#REF!</v>
      </c>
      <c r="F2386" s="25" t="e">
        <f aca="false">#REF!</f>
        <v>#REF!</v>
      </c>
      <c r="G2386" s="25" t="e">
        <f aca="false">#REF!</f>
        <v>#REF!</v>
      </c>
      <c r="H2386" s="25" t="e">
        <f aca="false">#REF!</f>
        <v>#REF!</v>
      </c>
      <c r="I2386" s="25" t="e">
        <f aca="false">#REF!</f>
        <v>#REF!</v>
      </c>
      <c r="J2386" s="25" t="e">
        <f aca="false">#REF!</f>
        <v>#REF!</v>
      </c>
      <c r="K2386" s="25" t="e">
        <f aca="false">#REF!</f>
        <v>#REF!</v>
      </c>
      <c r="L2386" s="25" t="e">
        <f aca="false">#REF!</f>
        <v>#REF!</v>
      </c>
      <c r="M2386" s="25" t="e">
        <f aca="false">#REF!</f>
        <v>#REF!</v>
      </c>
      <c r="N2386" s="25" t="e">
        <f aca="false">#REF!</f>
        <v>#REF!</v>
      </c>
    </row>
    <row r="2387" s="25" customFormat="true" ht="12.75" hidden="true" customHeight="false" outlineLevel="0" collapsed="false">
      <c r="A2387" s="25" t="e">
        <f aca="false">#REF!</f>
        <v>#REF!</v>
      </c>
      <c r="B2387" s="25" t="e">
        <f aca="false">#REF!</f>
        <v>#REF!</v>
      </c>
      <c r="C2387" s="25" t="e">
        <f aca="false">#REF!</f>
        <v>#REF!</v>
      </c>
      <c r="D2387" s="25" t="e">
        <f aca="false">#REF!</f>
        <v>#REF!</v>
      </c>
      <c r="E2387" s="25" t="e">
        <f aca="false">#REF!</f>
        <v>#REF!</v>
      </c>
      <c r="F2387" s="25" t="e">
        <f aca="false">#REF!</f>
        <v>#REF!</v>
      </c>
      <c r="G2387" s="25" t="e">
        <f aca="false">#REF!</f>
        <v>#REF!</v>
      </c>
      <c r="H2387" s="25" t="e">
        <f aca="false">#REF!</f>
        <v>#REF!</v>
      </c>
      <c r="I2387" s="25" t="e">
        <f aca="false">#REF!</f>
        <v>#REF!</v>
      </c>
      <c r="J2387" s="25" t="e">
        <f aca="false">#REF!</f>
        <v>#REF!</v>
      </c>
      <c r="K2387" s="25" t="e">
        <f aca="false">#REF!</f>
        <v>#REF!</v>
      </c>
      <c r="L2387" s="25" t="e">
        <f aca="false">#REF!</f>
        <v>#REF!</v>
      </c>
      <c r="M2387" s="25" t="e">
        <f aca="false">#REF!</f>
        <v>#REF!</v>
      </c>
      <c r="N2387" s="25" t="e">
        <f aca="false">#REF!</f>
        <v>#REF!</v>
      </c>
    </row>
    <row r="2388" s="25" customFormat="true" ht="12.75" hidden="true" customHeight="false" outlineLevel="0" collapsed="false">
      <c r="A2388" s="25" t="e">
        <f aca="false">#REF!</f>
        <v>#REF!</v>
      </c>
      <c r="B2388" s="25" t="e">
        <f aca="false">#REF!</f>
        <v>#REF!</v>
      </c>
      <c r="C2388" s="25" t="e">
        <f aca="false">#REF!</f>
        <v>#REF!</v>
      </c>
      <c r="D2388" s="25" t="e">
        <f aca="false">#REF!</f>
        <v>#REF!</v>
      </c>
      <c r="E2388" s="25" t="e">
        <f aca="false">#REF!</f>
        <v>#REF!</v>
      </c>
      <c r="F2388" s="25" t="e">
        <f aca="false">#REF!</f>
        <v>#REF!</v>
      </c>
      <c r="G2388" s="25" t="e">
        <f aca="false">#REF!</f>
        <v>#REF!</v>
      </c>
      <c r="H2388" s="25" t="e">
        <f aca="false">#REF!</f>
        <v>#REF!</v>
      </c>
      <c r="I2388" s="25" t="e">
        <f aca="false">#REF!</f>
        <v>#REF!</v>
      </c>
      <c r="J2388" s="25" t="e">
        <f aca="false">#REF!</f>
        <v>#REF!</v>
      </c>
      <c r="K2388" s="25" t="e">
        <f aca="false">#REF!</f>
        <v>#REF!</v>
      </c>
      <c r="L2388" s="25" t="e">
        <f aca="false">#REF!</f>
        <v>#REF!</v>
      </c>
      <c r="M2388" s="25" t="e">
        <f aca="false">#REF!</f>
        <v>#REF!</v>
      </c>
      <c r="N2388" s="25" t="e">
        <f aca="false">#REF!</f>
        <v>#REF!</v>
      </c>
    </row>
    <row r="2389" s="25" customFormat="true" ht="12.75" hidden="true" customHeight="false" outlineLevel="0" collapsed="false">
      <c r="A2389" s="25" t="e">
        <f aca="false">#REF!</f>
        <v>#REF!</v>
      </c>
      <c r="B2389" s="25" t="e">
        <f aca="false">#REF!</f>
        <v>#REF!</v>
      </c>
      <c r="C2389" s="25" t="e">
        <f aca="false">#REF!</f>
        <v>#REF!</v>
      </c>
      <c r="D2389" s="25" t="e">
        <f aca="false">#REF!</f>
        <v>#REF!</v>
      </c>
      <c r="E2389" s="25" t="e">
        <f aca="false">#REF!</f>
        <v>#REF!</v>
      </c>
      <c r="F2389" s="25" t="e">
        <f aca="false">#REF!</f>
        <v>#REF!</v>
      </c>
      <c r="G2389" s="25" t="e">
        <f aca="false">#REF!</f>
        <v>#REF!</v>
      </c>
      <c r="H2389" s="25" t="e">
        <f aca="false">#REF!</f>
        <v>#REF!</v>
      </c>
      <c r="I2389" s="25" t="e">
        <f aca="false">#REF!</f>
        <v>#REF!</v>
      </c>
      <c r="J2389" s="25" t="e">
        <f aca="false">#REF!</f>
        <v>#REF!</v>
      </c>
      <c r="K2389" s="25" t="e">
        <f aca="false">#REF!</f>
        <v>#REF!</v>
      </c>
      <c r="L2389" s="25" t="e">
        <f aca="false">#REF!</f>
        <v>#REF!</v>
      </c>
      <c r="M2389" s="25" t="e">
        <f aca="false">#REF!</f>
        <v>#REF!</v>
      </c>
      <c r="N2389" s="25" t="e">
        <f aca="false">#REF!</f>
        <v>#REF!</v>
      </c>
    </row>
    <row r="2390" s="25" customFormat="true" ht="12.75" hidden="true" customHeight="false" outlineLevel="0" collapsed="false">
      <c r="A2390" s="25" t="e">
        <f aca="false">#REF!</f>
        <v>#REF!</v>
      </c>
      <c r="B2390" s="25" t="e">
        <f aca="false">#REF!</f>
        <v>#REF!</v>
      </c>
      <c r="C2390" s="25" t="e">
        <f aca="false">#REF!</f>
        <v>#REF!</v>
      </c>
      <c r="D2390" s="25" t="e">
        <f aca="false">#REF!</f>
        <v>#REF!</v>
      </c>
      <c r="E2390" s="25" t="e">
        <f aca="false">#REF!</f>
        <v>#REF!</v>
      </c>
      <c r="F2390" s="25" t="e">
        <f aca="false">#REF!</f>
        <v>#REF!</v>
      </c>
      <c r="G2390" s="25" t="e">
        <f aca="false">#REF!</f>
        <v>#REF!</v>
      </c>
      <c r="H2390" s="25" t="e">
        <f aca="false">#REF!</f>
        <v>#REF!</v>
      </c>
      <c r="I2390" s="25" t="e">
        <f aca="false">#REF!</f>
        <v>#REF!</v>
      </c>
      <c r="J2390" s="25" t="e">
        <f aca="false">#REF!</f>
        <v>#REF!</v>
      </c>
      <c r="K2390" s="25" t="e">
        <f aca="false">#REF!</f>
        <v>#REF!</v>
      </c>
      <c r="L2390" s="25" t="e">
        <f aca="false">#REF!</f>
        <v>#REF!</v>
      </c>
      <c r="M2390" s="25" t="e">
        <f aca="false">#REF!</f>
        <v>#REF!</v>
      </c>
      <c r="N2390" s="25" t="e">
        <f aca="false">#REF!</f>
        <v>#REF!</v>
      </c>
    </row>
    <row r="2391" s="25" customFormat="true" ht="12.75" hidden="true" customHeight="false" outlineLevel="0" collapsed="false">
      <c r="A2391" s="25" t="e">
        <f aca="false">#REF!</f>
        <v>#REF!</v>
      </c>
      <c r="B2391" s="25" t="e">
        <f aca="false">#REF!</f>
        <v>#REF!</v>
      </c>
      <c r="C2391" s="25" t="e">
        <f aca="false">#REF!</f>
        <v>#REF!</v>
      </c>
      <c r="D2391" s="25" t="e">
        <f aca="false">#REF!</f>
        <v>#REF!</v>
      </c>
      <c r="E2391" s="25" t="e">
        <f aca="false">#REF!</f>
        <v>#REF!</v>
      </c>
      <c r="F2391" s="25" t="e">
        <f aca="false">#REF!</f>
        <v>#REF!</v>
      </c>
      <c r="G2391" s="25" t="e">
        <f aca="false">#REF!</f>
        <v>#REF!</v>
      </c>
      <c r="H2391" s="25" t="e">
        <f aca="false">#REF!</f>
        <v>#REF!</v>
      </c>
      <c r="I2391" s="25" t="e">
        <f aca="false">#REF!</f>
        <v>#REF!</v>
      </c>
      <c r="J2391" s="25" t="e">
        <f aca="false">#REF!</f>
        <v>#REF!</v>
      </c>
      <c r="K2391" s="25" t="e">
        <f aca="false">#REF!</f>
        <v>#REF!</v>
      </c>
      <c r="L2391" s="25" t="e">
        <f aca="false">#REF!</f>
        <v>#REF!</v>
      </c>
      <c r="M2391" s="25" t="e">
        <f aca="false">#REF!</f>
        <v>#REF!</v>
      </c>
      <c r="N2391" s="25" t="e">
        <f aca="false">#REF!</f>
        <v>#REF!</v>
      </c>
    </row>
    <row r="2392" s="25" customFormat="true" ht="12.75" hidden="true" customHeight="false" outlineLevel="0" collapsed="false">
      <c r="A2392" s="25" t="e">
        <f aca="false">#REF!</f>
        <v>#REF!</v>
      </c>
      <c r="B2392" s="25" t="e">
        <f aca="false">#REF!</f>
        <v>#REF!</v>
      </c>
      <c r="C2392" s="25" t="e">
        <f aca="false">#REF!</f>
        <v>#REF!</v>
      </c>
      <c r="D2392" s="25" t="e">
        <f aca="false">#REF!</f>
        <v>#REF!</v>
      </c>
      <c r="E2392" s="25" t="e">
        <f aca="false">#REF!</f>
        <v>#REF!</v>
      </c>
      <c r="F2392" s="25" t="e">
        <f aca="false">#REF!</f>
        <v>#REF!</v>
      </c>
      <c r="G2392" s="25" t="e">
        <f aca="false">#REF!</f>
        <v>#REF!</v>
      </c>
      <c r="H2392" s="25" t="e">
        <f aca="false">#REF!</f>
        <v>#REF!</v>
      </c>
      <c r="I2392" s="25" t="e">
        <f aca="false">#REF!</f>
        <v>#REF!</v>
      </c>
      <c r="J2392" s="25" t="e">
        <f aca="false">#REF!</f>
        <v>#REF!</v>
      </c>
      <c r="K2392" s="25" t="e">
        <f aca="false">#REF!</f>
        <v>#REF!</v>
      </c>
      <c r="L2392" s="25" t="e">
        <f aca="false">#REF!</f>
        <v>#REF!</v>
      </c>
      <c r="M2392" s="25" t="e">
        <f aca="false">#REF!</f>
        <v>#REF!</v>
      </c>
      <c r="N2392" s="25" t="e">
        <f aca="false">#REF!</f>
        <v>#REF!</v>
      </c>
    </row>
    <row r="2393" s="25" customFormat="true" ht="12.75" hidden="true" customHeight="false" outlineLevel="0" collapsed="false">
      <c r="A2393" s="25" t="e">
        <f aca="false">#REF!</f>
        <v>#REF!</v>
      </c>
      <c r="B2393" s="25" t="e">
        <f aca="false">#REF!</f>
        <v>#REF!</v>
      </c>
      <c r="C2393" s="25" t="e">
        <f aca="false">#REF!</f>
        <v>#REF!</v>
      </c>
      <c r="D2393" s="25" t="e">
        <f aca="false">#REF!</f>
        <v>#REF!</v>
      </c>
      <c r="E2393" s="25" t="e">
        <f aca="false">#REF!</f>
        <v>#REF!</v>
      </c>
      <c r="F2393" s="25" t="e">
        <f aca="false">#REF!</f>
        <v>#REF!</v>
      </c>
      <c r="G2393" s="25" t="e">
        <f aca="false">#REF!</f>
        <v>#REF!</v>
      </c>
      <c r="H2393" s="25" t="e">
        <f aca="false">#REF!</f>
        <v>#REF!</v>
      </c>
      <c r="I2393" s="25" t="e">
        <f aca="false">#REF!</f>
        <v>#REF!</v>
      </c>
      <c r="J2393" s="25" t="e">
        <f aca="false">#REF!</f>
        <v>#REF!</v>
      </c>
      <c r="K2393" s="25" t="e">
        <f aca="false">#REF!</f>
        <v>#REF!</v>
      </c>
      <c r="L2393" s="25" t="e">
        <f aca="false">#REF!</f>
        <v>#REF!</v>
      </c>
      <c r="M2393" s="25" t="e">
        <f aca="false">#REF!</f>
        <v>#REF!</v>
      </c>
      <c r="N2393" s="25" t="e">
        <f aca="false">#REF!</f>
        <v>#REF!</v>
      </c>
    </row>
    <row r="2394" s="25" customFormat="true" ht="12.75" hidden="true" customHeight="false" outlineLevel="0" collapsed="false">
      <c r="A2394" s="25" t="e">
        <f aca="false">#REF!</f>
        <v>#REF!</v>
      </c>
      <c r="B2394" s="25" t="e">
        <f aca="false">#REF!</f>
        <v>#REF!</v>
      </c>
      <c r="C2394" s="25" t="e">
        <f aca="false">#REF!</f>
        <v>#REF!</v>
      </c>
      <c r="D2394" s="25" t="e">
        <f aca="false">#REF!</f>
        <v>#REF!</v>
      </c>
      <c r="E2394" s="25" t="e">
        <f aca="false">#REF!</f>
        <v>#REF!</v>
      </c>
      <c r="F2394" s="25" t="e">
        <f aca="false">#REF!</f>
        <v>#REF!</v>
      </c>
      <c r="G2394" s="25" t="e">
        <f aca="false">#REF!</f>
        <v>#REF!</v>
      </c>
      <c r="H2394" s="25" t="e">
        <f aca="false">#REF!</f>
        <v>#REF!</v>
      </c>
      <c r="I2394" s="25" t="e">
        <f aca="false">#REF!</f>
        <v>#REF!</v>
      </c>
      <c r="J2394" s="25" t="e">
        <f aca="false">#REF!</f>
        <v>#REF!</v>
      </c>
      <c r="K2394" s="25" t="e">
        <f aca="false">#REF!</f>
        <v>#REF!</v>
      </c>
      <c r="L2394" s="25" t="e">
        <f aca="false">#REF!</f>
        <v>#REF!</v>
      </c>
      <c r="M2394" s="25" t="e">
        <f aca="false">#REF!</f>
        <v>#REF!</v>
      </c>
      <c r="N2394" s="25" t="e">
        <f aca="false">#REF!</f>
        <v>#REF!</v>
      </c>
    </row>
    <row r="2395" s="25" customFormat="true" ht="12.75" hidden="true" customHeight="false" outlineLevel="0" collapsed="false">
      <c r="A2395" s="25" t="e">
        <f aca="false">#REF!</f>
        <v>#REF!</v>
      </c>
      <c r="B2395" s="25" t="e">
        <f aca="false">#REF!</f>
        <v>#REF!</v>
      </c>
      <c r="C2395" s="25" t="e">
        <f aca="false">#REF!</f>
        <v>#REF!</v>
      </c>
      <c r="D2395" s="25" t="e">
        <f aca="false">#REF!</f>
        <v>#REF!</v>
      </c>
      <c r="E2395" s="25" t="e">
        <f aca="false">#REF!</f>
        <v>#REF!</v>
      </c>
      <c r="F2395" s="25" t="e">
        <f aca="false">#REF!</f>
        <v>#REF!</v>
      </c>
      <c r="G2395" s="25" t="e">
        <f aca="false">#REF!</f>
        <v>#REF!</v>
      </c>
      <c r="H2395" s="25" t="e">
        <f aca="false">#REF!</f>
        <v>#REF!</v>
      </c>
      <c r="I2395" s="25" t="e">
        <f aca="false">#REF!</f>
        <v>#REF!</v>
      </c>
      <c r="J2395" s="25" t="e">
        <f aca="false">#REF!</f>
        <v>#REF!</v>
      </c>
      <c r="K2395" s="25" t="e">
        <f aca="false">#REF!</f>
        <v>#REF!</v>
      </c>
      <c r="L2395" s="25" t="e">
        <f aca="false">#REF!</f>
        <v>#REF!</v>
      </c>
      <c r="M2395" s="25" t="e">
        <f aca="false">#REF!</f>
        <v>#REF!</v>
      </c>
      <c r="N2395" s="25" t="e">
        <f aca="false">#REF!</f>
        <v>#REF!</v>
      </c>
    </row>
    <row r="2396" s="25" customFormat="true" ht="12.75" hidden="true" customHeight="false" outlineLevel="0" collapsed="false">
      <c r="A2396" s="25" t="e">
        <f aca="false">#REF!</f>
        <v>#REF!</v>
      </c>
      <c r="B2396" s="25" t="e">
        <f aca="false">#REF!</f>
        <v>#REF!</v>
      </c>
      <c r="C2396" s="25" t="e">
        <f aca="false">#REF!</f>
        <v>#REF!</v>
      </c>
      <c r="D2396" s="25" t="e">
        <f aca="false">#REF!</f>
        <v>#REF!</v>
      </c>
      <c r="E2396" s="25" t="e">
        <f aca="false">#REF!</f>
        <v>#REF!</v>
      </c>
      <c r="F2396" s="25" t="e">
        <f aca="false">#REF!</f>
        <v>#REF!</v>
      </c>
      <c r="G2396" s="25" t="e">
        <f aca="false">#REF!</f>
        <v>#REF!</v>
      </c>
      <c r="H2396" s="25" t="e">
        <f aca="false">#REF!</f>
        <v>#REF!</v>
      </c>
      <c r="I2396" s="25" t="e">
        <f aca="false">#REF!</f>
        <v>#REF!</v>
      </c>
      <c r="J2396" s="25" t="e">
        <f aca="false">#REF!</f>
        <v>#REF!</v>
      </c>
      <c r="K2396" s="25" t="e">
        <f aca="false">#REF!</f>
        <v>#REF!</v>
      </c>
      <c r="L2396" s="25" t="e">
        <f aca="false">#REF!</f>
        <v>#REF!</v>
      </c>
      <c r="M2396" s="25" t="e">
        <f aca="false">#REF!</f>
        <v>#REF!</v>
      </c>
      <c r="N2396" s="25" t="e">
        <f aca="false">#REF!</f>
        <v>#REF!</v>
      </c>
    </row>
    <row r="2397" s="25" customFormat="true" ht="12.75" hidden="true" customHeight="false" outlineLevel="0" collapsed="false">
      <c r="A2397" s="25" t="e">
        <f aca="false">#REF!</f>
        <v>#REF!</v>
      </c>
      <c r="B2397" s="25" t="e">
        <f aca="false">#REF!</f>
        <v>#REF!</v>
      </c>
      <c r="C2397" s="25" t="e">
        <f aca="false">#REF!</f>
        <v>#REF!</v>
      </c>
      <c r="D2397" s="25" t="e">
        <f aca="false">#REF!</f>
        <v>#REF!</v>
      </c>
      <c r="E2397" s="25" t="e">
        <f aca="false">#REF!</f>
        <v>#REF!</v>
      </c>
      <c r="F2397" s="25" t="e">
        <f aca="false">#REF!</f>
        <v>#REF!</v>
      </c>
      <c r="G2397" s="25" t="e">
        <f aca="false">#REF!</f>
        <v>#REF!</v>
      </c>
      <c r="H2397" s="25" t="e">
        <f aca="false">#REF!</f>
        <v>#REF!</v>
      </c>
      <c r="I2397" s="25" t="e">
        <f aca="false">#REF!</f>
        <v>#REF!</v>
      </c>
      <c r="J2397" s="25" t="e">
        <f aca="false">#REF!</f>
        <v>#REF!</v>
      </c>
      <c r="K2397" s="25" t="e">
        <f aca="false">#REF!</f>
        <v>#REF!</v>
      </c>
      <c r="L2397" s="25" t="e">
        <f aca="false">#REF!</f>
        <v>#REF!</v>
      </c>
      <c r="M2397" s="25" t="e">
        <f aca="false">#REF!</f>
        <v>#REF!</v>
      </c>
      <c r="N2397" s="25" t="e">
        <f aca="false">#REF!</f>
        <v>#REF!</v>
      </c>
    </row>
    <row r="2398" s="25" customFormat="true" ht="12.75" hidden="true" customHeight="false" outlineLevel="0" collapsed="false">
      <c r="A2398" s="25" t="e">
        <f aca="false">#REF!</f>
        <v>#REF!</v>
      </c>
      <c r="B2398" s="25" t="e">
        <f aca="false">#REF!</f>
        <v>#REF!</v>
      </c>
      <c r="C2398" s="25" t="e">
        <f aca="false">#REF!</f>
        <v>#REF!</v>
      </c>
      <c r="D2398" s="25" t="e">
        <f aca="false">#REF!</f>
        <v>#REF!</v>
      </c>
      <c r="E2398" s="25" t="e">
        <f aca="false">#REF!</f>
        <v>#REF!</v>
      </c>
      <c r="F2398" s="25" t="e">
        <f aca="false">#REF!</f>
        <v>#REF!</v>
      </c>
      <c r="G2398" s="25" t="e">
        <f aca="false">#REF!</f>
        <v>#REF!</v>
      </c>
      <c r="H2398" s="25" t="e">
        <f aca="false">#REF!</f>
        <v>#REF!</v>
      </c>
      <c r="I2398" s="25" t="e">
        <f aca="false">#REF!</f>
        <v>#REF!</v>
      </c>
      <c r="J2398" s="25" t="e">
        <f aca="false">#REF!</f>
        <v>#REF!</v>
      </c>
      <c r="K2398" s="25" t="e">
        <f aca="false">#REF!</f>
        <v>#REF!</v>
      </c>
      <c r="L2398" s="25" t="e">
        <f aca="false">#REF!</f>
        <v>#REF!</v>
      </c>
      <c r="M2398" s="25" t="e">
        <f aca="false">#REF!</f>
        <v>#REF!</v>
      </c>
      <c r="N2398" s="25" t="e">
        <f aca="false">#REF!</f>
        <v>#REF!</v>
      </c>
    </row>
    <row r="2399" customFormat="false" ht="12.75" hidden="false" customHeight="false" outlineLevel="0" collapsed="false">
      <c r="A2399" s="513" t="e">
        <f aca="false">#REF!</f>
        <v>#REF!</v>
      </c>
      <c r="B2399" s="513" t="e">
        <f aca="false">#REF!</f>
        <v>#REF!</v>
      </c>
      <c r="C2399" s="25" t="e">
        <f aca="false">#REF!</f>
        <v>#REF!</v>
      </c>
      <c r="D2399" s="25" t="e">
        <f aca="false">#REF!</f>
        <v>#REF!</v>
      </c>
      <c r="E2399" s="25" t="e">
        <f aca="false">#REF!</f>
        <v>#REF!</v>
      </c>
      <c r="F2399" s="25" t="e">
        <f aca="false">#REF!</f>
        <v>#REF!</v>
      </c>
      <c r="G2399" s="513" t="e">
        <f aca="false">#REF!</f>
        <v>#REF!</v>
      </c>
      <c r="H2399" s="25" t="e">
        <f aca="false">#REF!</f>
        <v>#REF!</v>
      </c>
      <c r="I2399" s="25" t="e">
        <f aca="false">#REF!</f>
        <v>#REF!</v>
      </c>
      <c r="J2399" s="25" t="e">
        <f aca="false">#REF!</f>
        <v>#REF!</v>
      </c>
      <c r="K2399" s="513" t="e">
        <f aca="false">#REF!</f>
        <v>#REF!</v>
      </c>
      <c r="L2399" s="567" t="e">
        <f aca="false">#REF!</f>
        <v>#REF!</v>
      </c>
      <c r="M2399" s="567" t="e">
        <f aca="false">#REF!</f>
        <v>#REF!</v>
      </c>
      <c r="N2399" s="567" t="e">
        <f aca="false">#REF!</f>
        <v>#REF!</v>
      </c>
      <c r="O2399" s="567"/>
      <c r="P2399" s="567"/>
      <c r="Q2399" s="567"/>
    </row>
    <row r="2400" s="25" customFormat="true" ht="12.75" hidden="true" customHeight="false" outlineLevel="0" collapsed="false">
      <c r="A2400" s="25" t="e">
        <f aca="false">#REF!</f>
        <v>#REF!</v>
      </c>
      <c r="B2400" s="25" t="e">
        <f aca="false">#REF!</f>
        <v>#REF!</v>
      </c>
      <c r="C2400" s="25" t="e">
        <f aca="false">#REF!</f>
        <v>#REF!</v>
      </c>
      <c r="D2400" s="25" t="e">
        <f aca="false">#REF!</f>
        <v>#REF!</v>
      </c>
      <c r="E2400" s="25" t="e">
        <f aca="false">#REF!</f>
        <v>#REF!</v>
      </c>
      <c r="F2400" s="25" t="e">
        <f aca="false">#REF!</f>
        <v>#REF!</v>
      </c>
      <c r="G2400" s="25" t="e">
        <f aca="false">#REF!</f>
        <v>#REF!</v>
      </c>
      <c r="H2400" s="25" t="e">
        <f aca="false">#REF!</f>
        <v>#REF!</v>
      </c>
      <c r="I2400" s="25" t="e">
        <f aca="false">#REF!</f>
        <v>#REF!</v>
      </c>
      <c r="J2400" s="25" t="e">
        <f aca="false">#REF!</f>
        <v>#REF!</v>
      </c>
      <c r="K2400" s="25" t="e">
        <f aca="false">#REF!</f>
        <v>#REF!</v>
      </c>
      <c r="L2400" s="25" t="e">
        <f aca="false">#REF!</f>
        <v>#REF!</v>
      </c>
      <c r="M2400" s="25" t="e">
        <f aca="false">#REF!</f>
        <v>#REF!</v>
      </c>
      <c r="N2400" s="25" t="e">
        <f aca="false">#REF!</f>
        <v>#REF!</v>
      </c>
    </row>
    <row r="2401" s="25" customFormat="true" ht="12.75" hidden="true" customHeight="false" outlineLevel="0" collapsed="false">
      <c r="A2401" s="25" t="e">
        <f aca="false">#REF!</f>
        <v>#REF!</v>
      </c>
      <c r="B2401" s="25" t="e">
        <f aca="false">#REF!</f>
        <v>#REF!</v>
      </c>
      <c r="C2401" s="25" t="e">
        <f aca="false">#REF!</f>
        <v>#REF!</v>
      </c>
      <c r="D2401" s="25" t="e">
        <f aca="false">#REF!</f>
        <v>#REF!</v>
      </c>
      <c r="E2401" s="25" t="e">
        <f aca="false">#REF!</f>
        <v>#REF!</v>
      </c>
      <c r="F2401" s="25" t="e">
        <f aca="false">#REF!</f>
        <v>#REF!</v>
      </c>
      <c r="G2401" s="25" t="e">
        <f aca="false">#REF!</f>
        <v>#REF!</v>
      </c>
      <c r="H2401" s="25" t="e">
        <f aca="false">#REF!</f>
        <v>#REF!</v>
      </c>
      <c r="I2401" s="25" t="e">
        <f aca="false">#REF!</f>
        <v>#REF!</v>
      </c>
      <c r="J2401" s="25" t="e">
        <f aca="false">#REF!</f>
        <v>#REF!</v>
      </c>
      <c r="K2401" s="25" t="e">
        <f aca="false">#REF!</f>
        <v>#REF!</v>
      </c>
      <c r="L2401" s="25" t="e">
        <f aca="false">#REF!</f>
        <v>#REF!</v>
      </c>
      <c r="M2401" s="25" t="e">
        <f aca="false">#REF!</f>
        <v>#REF!</v>
      </c>
      <c r="N2401" s="25" t="e">
        <f aca="false">#REF!</f>
        <v>#REF!</v>
      </c>
    </row>
    <row r="2402" s="25" customFormat="true" ht="12.75" hidden="true" customHeight="false" outlineLevel="0" collapsed="false">
      <c r="A2402" s="25" t="e">
        <f aca="false">#REF!</f>
        <v>#REF!</v>
      </c>
      <c r="B2402" s="25" t="e">
        <f aca="false">#REF!</f>
        <v>#REF!</v>
      </c>
      <c r="C2402" s="25" t="e">
        <f aca="false">#REF!</f>
        <v>#REF!</v>
      </c>
      <c r="D2402" s="25" t="e">
        <f aca="false">#REF!</f>
        <v>#REF!</v>
      </c>
      <c r="E2402" s="25" t="e">
        <f aca="false">#REF!</f>
        <v>#REF!</v>
      </c>
      <c r="F2402" s="25" t="e">
        <f aca="false">#REF!</f>
        <v>#REF!</v>
      </c>
      <c r="G2402" s="25" t="e">
        <f aca="false">#REF!</f>
        <v>#REF!</v>
      </c>
      <c r="H2402" s="25" t="e">
        <f aca="false">#REF!</f>
        <v>#REF!</v>
      </c>
      <c r="I2402" s="25" t="e">
        <f aca="false">#REF!</f>
        <v>#REF!</v>
      </c>
      <c r="J2402" s="25" t="e">
        <f aca="false">#REF!</f>
        <v>#REF!</v>
      </c>
      <c r="K2402" s="25" t="e">
        <f aca="false">#REF!</f>
        <v>#REF!</v>
      </c>
      <c r="L2402" s="25" t="e">
        <f aca="false">#REF!</f>
        <v>#REF!</v>
      </c>
      <c r="M2402" s="25" t="e">
        <f aca="false">#REF!</f>
        <v>#REF!</v>
      </c>
      <c r="N2402" s="25" t="e">
        <f aca="false">#REF!</f>
        <v>#REF!</v>
      </c>
    </row>
    <row r="2403" s="25" customFormat="true" ht="12.75" hidden="true" customHeight="false" outlineLevel="0" collapsed="false">
      <c r="A2403" s="25" t="e">
        <f aca="false">#REF!</f>
        <v>#REF!</v>
      </c>
      <c r="B2403" s="25" t="e">
        <f aca="false">#REF!</f>
        <v>#REF!</v>
      </c>
      <c r="C2403" s="25" t="e">
        <f aca="false">#REF!</f>
        <v>#REF!</v>
      </c>
      <c r="D2403" s="25" t="e">
        <f aca="false">#REF!</f>
        <v>#REF!</v>
      </c>
      <c r="E2403" s="25" t="e">
        <f aca="false">#REF!</f>
        <v>#REF!</v>
      </c>
      <c r="F2403" s="25" t="e">
        <f aca="false">#REF!</f>
        <v>#REF!</v>
      </c>
      <c r="G2403" s="25" t="e">
        <f aca="false">#REF!</f>
        <v>#REF!</v>
      </c>
      <c r="H2403" s="25" t="e">
        <f aca="false">#REF!</f>
        <v>#REF!</v>
      </c>
      <c r="I2403" s="25" t="e">
        <f aca="false">#REF!</f>
        <v>#REF!</v>
      </c>
      <c r="J2403" s="25" t="e">
        <f aca="false">#REF!</f>
        <v>#REF!</v>
      </c>
      <c r="K2403" s="25" t="e">
        <f aca="false">#REF!</f>
        <v>#REF!</v>
      </c>
      <c r="L2403" s="25" t="e">
        <f aca="false">#REF!</f>
        <v>#REF!</v>
      </c>
      <c r="M2403" s="25" t="e">
        <f aca="false">#REF!</f>
        <v>#REF!</v>
      </c>
      <c r="N2403" s="25" t="e">
        <f aca="false">#REF!</f>
        <v>#REF!</v>
      </c>
    </row>
    <row r="2404" s="25" customFormat="true" ht="12.75" hidden="true" customHeight="false" outlineLevel="0" collapsed="false">
      <c r="A2404" s="25" t="e">
        <f aca="false">#REF!</f>
        <v>#REF!</v>
      </c>
      <c r="B2404" s="25" t="e">
        <f aca="false">#REF!</f>
        <v>#REF!</v>
      </c>
      <c r="C2404" s="25" t="e">
        <f aca="false">#REF!</f>
        <v>#REF!</v>
      </c>
      <c r="D2404" s="25" t="e">
        <f aca="false">#REF!</f>
        <v>#REF!</v>
      </c>
      <c r="E2404" s="25" t="e">
        <f aca="false">#REF!</f>
        <v>#REF!</v>
      </c>
      <c r="F2404" s="25" t="e">
        <f aca="false">#REF!</f>
        <v>#REF!</v>
      </c>
      <c r="G2404" s="25" t="e">
        <f aca="false">#REF!</f>
        <v>#REF!</v>
      </c>
      <c r="H2404" s="25" t="e">
        <f aca="false">#REF!</f>
        <v>#REF!</v>
      </c>
      <c r="I2404" s="25" t="e">
        <f aca="false">#REF!</f>
        <v>#REF!</v>
      </c>
      <c r="J2404" s="25" t="e">
        <f aca="false">#REF!</f>
        <v>#REF!</v>
      </c>
      <c r="K2404" s="25" t="e">
        <f aca="false">#REF!</f>
        <v>#REF!</v>
      </c>
      <c r="L2404" s="25" t="e">
        <f aca="false">#REF!</f>
        <v>#REF!</v>
      </c>
      <c r="M2404" s="25" t="e">
        <f aca="false">#REF!</f>
        <v>#REF!</v>
      </c>
      <c r="N2404" s="25" t="e">
        <f aca="false">#REF!</f>
        <v>#REF!</v>
      </c>
    </row>
    <row r="2405" s="25" customFormat="true" ht="12.75" hidden="true" customHeight="false" outlineLevel="0" collapsed="false">
      <c r="A2405" s="25" t="e">
        <f aca="false">#REF!</f>
        <v>#REF!</v>
      </c>
      <c r="B2405" s="25" t="e">
        <f aca="false">#REF!</f>
        <v>#REF!</v>
      </c>
      <c r="C2405" s="25" t="e">
        <f aca="false">#REF!</f>
        <v>#REF!</v>
      </c>
      <c r="D2405" s="25" t="e">
        <f aca="false">#REF!</f>
        <v>#REF!</v>
      </c>
      <c r="E2405" s="25" t="e">
        <f aca="false">#REF!</f>
        <v>#REF!</v>
      </c>
      <c r="F2405" s="25" t="e">
        <f aca="false">#REF!</f>
        <v>#REF!</v>
      </c>
      <c r="G2405" s="25" t="e">
        <f aca="false">#REF!</f>
        <v>#REF!</v>
      </c>
      <c r="H2405" s="25" t="e">
        <f aca="false">#REF!</f>
        <v>#REF!</v>
      </c>
      <c r="I2405" s="25" t="e">
        <f aca="false">#REF!</f>
        <v>#REF!</v>
      </c>
      <c r="J2405" s="25" t="e">
        <f aca="false">#REF!</f>
        <v>#REF!</v>
      </c>
      <c r="K2405" s="25" t="e">
        <f aca="false">#REF!</f>
        <v>#REF!</v>
      </c>
      <c r="L2405" s="25" t="e">
        <f aca="false">#REF!</f>
        <v>#REF!</v>
      </c>
      <c r="M2405" s="25" t="e">
        <f aca="false">#REF!</f>
        <v>#REF!</v>
      </c>
      <c r="N2405" s="25" t="e">
        <f aca="false">#REF!</f>
        <v>#REF!</v>
      </c>
    </row>
    <row r="2406" s="25" customFormat="true" ht="12.75" hidden="true" customHeight="false" outlineLevel="0" collapsed="false">
      <c r="A2406" s="25" t="e">
        <f aca="false">#REF!</f>
        <v>#REF!</v>
      </c>
      <c r="B2406" s="25" t="e">
        <f aca="false">#REF!</f>
        <v>#REF!</v>
      </c>
      <c r="C2406" s="25" t="e">
        <f aca="false">#REF!</f>
        <v>#REF!</v>
      </c>
      <c r="D2406" s="25" t="e">
        <f aca="false">#REF!</f>
        <v>#REF!</v>
      </c>
      <c r="E2406" s="25" t="e">
        <f aca="false">#REF!</f>
        <v>#REF!</v>
      </c>
      <c r="F2406" s="25" t="e">
        <f aca="false">#REF!</f>
        <v>#REF!</v>
      </c>
      <c r="G2406" s="25" t="e">
        <f aca="false">#REF!</f>
        <v>#REF!</v>
      </c>
      <c r="H2406" s="25" t="e">
        <f aca="false">#REF!</f>
        <v>#REF!</v>
      </c>
      <c r="I2406" s="25" t="e">
        <f aca="false">#REF!</f>
        <v>#REF!</v>
      </c>
      <c r="J2406" s="25" t="e">
        <f aca="false">#REF!</f>
        <v>#REF!</v>
      </c>
      <c r="K2406" s="25" t="e">
        <f aca="false">#REF!</f>
        <v>#REF!</v>
      </c>
      <c r="L2406" s="25" t="e">
        <f aca="false">#REF!</f>
        <v>#REF!</v>
      </c>
      <c r="M2406" s="25" t="e">
        <f aca="false">#REF!</f>
        <v>#REF!</v>
      </c>
      <c r="N2406" s="25" t="e">
        <f aca="false">#REF!</f>
        <v>#REF!</v>
      </c>
    </row>
    <row r="2407" customFormat="false" ht="12.75" hidden="false" customHeight="false" outlineLevel="0" collapsed="false">
      <c r="A2407" s="513" t="e">
        <f aca="false">#REF!</f>
        <v>#REF!</v>
      </c>
      <c r="B2407" s="513" t="e">
        <f aca="false">#REF!</f>
        <v>#REF!</v>
      </c>
      <c r="C2407" s="25" t="e">
        <f aca="false">#REF!</f>
        <v>#REF!</v>
      </c>
      <c r="D2407" s="25" t="e">
        <f aca="false">#REF!</f>
        <v>#REF!</v>
      </c>
      <c r="E2407" s="25" t="e">
        <f aca="false">#REF!</f>
        <v>#REF!</v>
      </c>
      <c r="F2407" s="25" t="e">
        <f aca="false">#REF!</f>
        <v>#REF!</v>
      </c>
      <c r="G2407" s="513" t="e">
        <f aca="false">#REF!</f>
        <v>#REF!</v>
      </c>
      <c r="H2407" s="25" t="e">
        <f aca="false">#REF!</f>
        <v>#REF!</v>
      </c>
      <c r="I2407" s="25" t="e">
        <f aca="false">#REF!</f>
        <v>#REF!</v>
      </c>
      <c r="J2407" s="25" t="e">
        <f aca="false">#REF!</f>
        <v>#REF!</v>
      </c>
      <c r="K2407" s="513" t="e">
        <f aca="false">#REF!</f>
        <v>#REF!</v>
      </c>
      <c r="L2407" s="567" t="e">
        <f aca="false">#REF!</f>
        <v>#REF!</v>
      </c>
      <c r="M2407" s="567" t="e">
        <f aca="false">#REF!</f>
        <v>#REF!</v>
      </c>
      <c r="N2407" s="567" t="e">
        <f aca="false">#REF!</f>
        <v>#REF!</v>
      </c>
      <c r="O2407" s="567"/>
      <c r="P2407" s="567"/>
      <c r="Q2407" s="567"/>
      <c r="S2407" s="641" t="s">
        <v>1670</v>
      </c>
    </row>
    <row r="2408" s="25" customFormat="true" ht="12.75" hidden="true" customHeight="false" outlineLevel="0" collapsed="false">
      <c r="A2408" s="25" t="e">
        <f aca="false">#REF!</f>
        <v>#REF!</v>
      </c>
      <c r="B2408" s="25" t="e">
        <f aca="false">#REF!</f>
        <v>#REF!</v>
      </c>
      <c r="C2408" s="25" t="e">
        <f aca="false">#REF!</f>
        <v>#REF!</v>
      </c>
      <c r="D2408" s="25" t="e">
        <f aca="false">#REF!</f>
        <v>#REF!</v>
      </c>
      <c r="E2408" s="25" t="e">
        <f aca="false">#REF!</f>
        <v>#REF!</v>
      </c>
      <c r="F2408" s="25" t="e">
        <f aca="false">#REF!</f>
        <v>#REF!</v>
      </c>
      <c r="G2408" s="25" t="e">
        <f aca="false">#REF!</f>
        <v>#REF!</v>
      </c>
      <c r="H2408" s="25" t="e">
        <f aca="false">#REF!</f>
        <v>#REF!</v>
      </c>
      <c r="I2408" s="25" t="e">
        <f aca="false">#REF!</f>
        <v>#REF!</v>
      </c>
      <c r="J2408" s="25" t="e">
        <f aca="false">#REF!</f>
        <v>#REF!</v>
      </c>
      <c r="K2408" s="25" t="e">
        <f aca="false">#REF!</f>
        <v>#REF!</v>
      </c>
      <c r="L2408" s="25" t="e">
        <f aca="false">#REF!</f>
        <v>#REF!</v>
      </c>
      <c r="M2408" s="25" t="e">
        <f aca="false">#REF!</f>
        <v>#REF!</v>
      </c>
      <c r="N2408" s="25" t="e">
        <f aca="false">#REF!</f>
        <v>#REF!</v>
      </c>
    </row>
    <row r="2409" s="25" customFormat="true" ht="12.75" hidden="true" customHeight="false" outlineLevel="0" collapsed="false">
      <c r="A2409" s="25" t="e">
        <f aca="false">#REF!</f>
        <v>#REF!</v>
      </c>
      <c r="B2409" s="25" t="e">
        <f aca="false">#REF!</f>
        <v>#REF!</v>
      </c>
      <c r="C2409" s="25" t="e">
        <f aca="false">#REF!</f>
        <v>#REF!</v>
      </c>
      <c r="D2409" s="25" t="e">
        <f aca="false">#REF!</f>
        <v>#REF!</v>
      </c>
      <c r="E2409" s="25" t="e">
        <f aca="false">#REF!</f>
        <v>#REF!</v>
      </c>
      <c r="F2409" s="25" t="e">
        <f aca="false">#REF!</f>
        <v>#REF!</v>
      </c>
      <c r="G2409" s="25" t="e">
        <f aca="false">#REF!</f>
        <v>#REF!</v>
      </c>
      <c r="H2409" s="25" t="e">
        <f aca="false">#REF!</f>
        <v>#REF!</v>
      </c>
      <c r="I2409" s="25" t="e">
        <f aca="false">#REF!</f>
        <v>#REF!</v>
      </c>
      <c r="J2409" s="25" t="e">
        <f aca="false">#REF!</f>
        <v>#REF!</v>
      </c>
      <c r="K2409" s="25" t="e">
        <f aca="false">#REF!</f>
        <v>#REF!</v>
      </c>
      <c r="L2409" s="25" t="e">
        <f aca="false">#REF!</f>
        <v>#REF!</v>
      </c>
      <c r="M2409" s="25" t="e">
        <f aca="false">#REF!</f>
        <v>#REF!</v>
      </c>
      <c r="N2409" s="25" t="e">
        <f aca="false">#REF!</f>
        <v>#REF!</v>
      </c>
    </row>
    <row r="2410" s="25" customFormat="true" ht="12.75" hidden="true" customHeight="false" outlineLevel="0" collapsed="false">
      <c r="A2410" s="25" t="e">
        <f aca="false">#REF!</f>
        <v>#REF!</v>
      </c>
      <c r="B2410" s="25" t="e">
        <f aca="false">#REF!</f>
        <v>#REF!</v>
      </c>
      <c r="C2410" s="25" t="e">
        <f aca="false">#REF!</f>
        <v>#REF!</v>
      </c>
      <c r="D2410" s="25" t="e">
        <f aca="false">#REF!</f>
        <v>#REF!</v>
      </c>
      <c r="E2410" s="25" t="e">
        <f aca="false">#REF!</f>
        <v>#REF!</v>
      </c>
      <c r="F2410" s="25" t="e">
        <f aca="false">#REF!</f>
        <v>#REF!</v>
      </c>
      <c r="G2410" s="25" t="e">
        <f aca="false">#REF!</f>
        <v>#REF!</v>
      </c>
      <c r="H2410" s="25" t="e">
        <f aca="false">#REF!</f>
        <v>#REF!</v>
      </c>
      <c r="I2410" s="25" t="e">
        <f aca="false">#REF!</f>
        <v>#REF!</v>
      </c>
      <c r="J2410" s="25" t="e">
        <f aca="false">#REF!</f>
        <v>#REF!</v>
      </c>
      <c r="K2410" s="25" t="e">
        <f aca="false">#REF!</f>
        <v>#REF!</v>
      </c>
      <c r="L2410" s="25" t="e">
        <f aca="false">#REF!</f>
        <v>#REF!</v>
      </c>
      <c r="M2410" s="25" t="e">
        <f aca="false">#REF!</f>
        <v>#REF!</v>
      </c>
      <c r="N2410" s="25" t="e">
        <f aca="false">#REF!</f>
        <v>#REF!</v>
      </c>
    </row>
    <row r="2411" s="25" customFormat="true" ht="12.75" hidden="true" customHeight="false" outlineLevel="0" collapsed="false">
      <c r="A2411" s="25" t="e">
        <f aca="false">#REF!</f>
        <v>#REF!</v>
      </c>
      <c r="B2411" s="25" t="e">
        <f aca="false">#REF!</f>
        <v>#REF!</v>
      </c>
      <c r="C2411" s="25" t="e">
        <f aca="false">#REF!</f>
        <v>#REF!</v>
      </c>
      <c r="D2411" s="25" t="e">
        <f aca="false">#REF!</f>
        <v>#REF!</v>
      </c>
      <c r="E2411" s="25" t="e">
        <f aca="false">#REF!</f>
        <v>#REF!</v>
      </c>
      <c r="F2411" s="25" t="e">
        <f aca="false">#REF!</f>
        <v>#REF!</v>
      </c>
      <c r="G2411" s="25" t="e">
        <f aca="false">#REF!</f>
        <v>#REF!</v>
      </c>
      <c r="H2411" s="25" t="e">
        <f aca="false">#REF!</f>
        <v>#REF!</v>
      </c>
      <c r="I2411" s="25" t="e">
        <f aca="false">#REF!</f>
        <v>#REF!</v>
      </c>
      <c r="J2411" s="25" t="e">
        <f aca="false">#REF!</f>
        <v>#REF!</v>
      </c>
      <c r="K2411" s="25" t="e">
        <f aca="false">#REF!</f>
        <v>#REF!</v>
      </c>
      <c r="L2411" s="25" t="e">
        <f aca="false">#REF!</f>
        <v>#REF!</v>
      </c>
      <c r="M2411" s="25" t="e">
        <f aca="false">#REF!</f>
        <v>#REF!</v>
      </c>
      <c r="N2411" s="25" t="e">
        <f aca="false">#REF!</f>
        <v>#REF!</v>
      </c>
    </row>
    <row r="2412" s="25" customFormat="true" ht="12.75" hidden="true" customHeight="false" outlineLevel="0" collapsed="false">
      <c r="A2412" s="25" t="e">
        <f aca="false">#REF!</f>
        <v>#REF!</v>
      </c>
      <c r="B2412" s="25" t="e">
        <f aca="false">#REF!</f>
        <v>#REF!</v>
      </c>
      <c r="C2412" s="25" t="e">
        <f aca="false">#REF!</f>
        <v>#REF!</v>
      </c>
      <c r="D2412" s="25" t="e">
        <f aca="false">#REF!</f>
        <v>#REF!</v>
      </c>
      <c r="E2412" s="25" t="e">
        <f aca="false">#REF!</f>
        <v>#REF!</v>
      </c>
      <c r="F2412" s="25" t="e">
        <f aca="false">#REF!</f>
        <v>#REF!</v>
      </c>
      <c r="G2412" s="25" t="e">
        <f aca="false">#REF!</f>
        <v>#REF!</v>
      </c>
      <c r="H2412" s="25" t="e">
        <f aca="false">#REF!</f>
        <v>#REF!</v>
      </c>
      <c r="I2412" s="25" t="e">
        <f aca="false">#REF!</f>
        <v>#REF!</v>
      </c>
      <c r="J2412" s="25" t="e">
        <f aca="false">#REF!</f>
        <v>#REF!</v>
      </c>
      <c r="K2412" s="25" t="e">
        <f aca="false">#REF!</f>
        <v>#REF!</v>
      </c>
      <c r="L2412" s="25" t="e">
        <f aca="false">#REF!</f>
        <v>#REF!</v>
      </c>
      <c r="M2412" s="25" t="e">
        <f aca="false">#REF!</f>
        <v>#REF!</v>
      </c>
      <c r="N2412" s="25" t="e">
        <f aca="false">#REF!</f>
        <v>#REF!</v>
      </c>
    </row>
    <row r="2413" s="25" customFormat="true" ht="12.75" hidden="true" customHeight="false" outlineLevel="0" collapsed="false">
      <c r="A2413" s="25" t="e">
        <f aca="false">#REF!</f>
        <v>#REF!</v>
      </c>
      <c r="B2413" s="25" t="e">
        <f aca="false">#REF!</f>
        <v>#REF!</v>
      </c>
      <c r="C2413" s="25" t="e">
        <f aca="false">#REF!</f>
        <v>#REF!</v>
      </c>
      <c r="D2413" s="25" t="e">
        <f aca="false">#REF!</f>
        <v>#REF!</v>
      </c>
      <c r="E2413" s="25" t="e">
        <f aca="false">#REF!</f>
        <v>#REF!</v>
      </c>
      <c r="F2413" s="25" t="e">
        <f aca="false">#REF!</f>
        <v>#REF!</v>
      </c>
      <c r="G2413" s="25" t="e">
        <f aca="false">#REF!</f>
        <v>#REF!</v>
      </c>
      <c r="H2413" s="25" t="e">
        <f aca="false">#REF!</f>
        <v>#REF!</v>
      </c>
      <c r="I2413" s="25" t="e">
        <f aca="false">#REF!</f>
        <v>#REF!</v>
      </c>
      <c r="J2413" s="25" t="e">
        <f aca="false">#REF!</f>
        <v>#REF!</v>
      </c>
      <c r="K2413" s="25" t="e">
        <f aca="false">#REF!</f>
        <v>#REF!</v>
      </c>
      <c r="L2413" s="25" t="e">
        <f aca="false">#REF!</f>
        <v>#REF!</v>
      </c>
      <c r="M2413" s="25" t="e">
        <f aca="false">#REF!</f>
        <v>#REF!</v>
      </c>
      <c r="N2413" s="25" t="e">
        <f aca="false">#REF!</f>
        <v>#REF!</v>
      </c>
    </row>
    <row r="2414" s="25" customFormat="true" ht="12.75" hidden="true" customHeight="false" outlineLevel="0" collapsed="false">
      <c r="A2414" s="25" t="e">
        <f aca="false">#REF!</f>
        <v>#REF!</v>
      </c>
      <c r="B2414" s="25" t="e">
        <f aca="false">#REF!</f>
        <v>#REF!</v>
      </c>
      <c r="C2414" s="25" t="e">
        <f aca="false">#REF!</f>
        <v>#REF!</v>
      </c>
      <c r="D2414" s="25" t="e">
        <f aca="false">#REF!</f>
        <v>#REF!</v>
      </c>
      <c r="E2414" s="25" t="e">
        <f aca="false">#REF!</f>
        <v>#REF!</v>
      </c>
      <c r="F2414" s="25" t="e">
        <f aca="false">#REF!</f>
        <v>#REF!</v>
      </c>
      <c r="G2414" s="25" t="e">
        <f aca="false">#REF!</f>
        <v>#REF!</v>
      </c>
      <c r="H2414" s="25" t="e">
        <f aca="false">#REF!</f>
        <v>#REF!</v>
      </c>
      <c r="I2414" s="25" t="e">
        <f aca="false">#REF!</f>
        <v>#REF!</v>
      </c>
      <c r="J2414" s="25" t="e">
        <f aca="false">#REF!</f>
        <v>#REF!</v>
      </c>
      <c r="K2414" s="25" t="e">
        <f aca="false">#REF!</f>
        <v>#REF!</v>
      </c>
      <c r="L2414" s="25" t="e">
        <f aca="false">#REF!</f>
        <v>#REF!</v>
      </c>
      <c r="M2414" s="25" t="e">
        <f aca="false">#REF!</f>
        <v>#REF!</v>
      </c>
      <c r="N2414" s="25" t="e">
        <f aca="false">#REF!</f>
        <v>#REF!</v>
      </c>
    </row>
    <row r="2415" s="25" customFormat="true" ht="12.75" hidden="true" customHeight="false" outlineLevel="0" collapsed="false">
      <c r="A2415" s="25" t="e">
        <f aca="false">#REF!</f>
        <v>#REF!</v>
      </c>
      <c r="B2415" s="25" t="e">
        <f aca="false">#REF!</f>
        <v>#REF!</v>
      </c>
      <c r="C2415" s="25" t="e">
        <f aca="false">#REF!</f>
        <v>#REF!</v>
      </c>
      <c r="D2415" s="25" t="e">
        <f aca="false">#REF!</f>
        <v>#REF!</v>
      </c>
      <c r="E2415" s="25" t="e">
        <f aca="false">#REF!</f>
        <v>#REF!</v>
      </c>
      <c r="F2415" s="25" t="e">
        <f aca="false">#REF!</f>
        <v>#REF!</v>
      </c>
      <c r="G2415" s="25" t="e">
        <f aca="false">#REF!</f>
        <v>#REF!</v>
      </c>
      <c r="H2415" s="25" t="e">
        <f aca="false">#REF!</f>
        <v>#REF!</v>
      </c>
      <c r="I2415" s="25" t="e">
        <f aca="false">#REF!</f>
        <v>#REF!</v>
      </c>
      <c r="J2415" s="25" t="e">
        <f aca="false">#REF!</f>
        <v>#REF!</v>
      </c>
      <c r="K2415" s="25" t="e">
        <f aca="false">#REF!</f>
        <v>#REF!</v>
      </c>
      <c r="L2415" s="25" t="e">
        <f aca="false">#REF!</f>
        <v>#REF!</v>
      </c>
      <c r="M2415" s="25" t="e">
        <f aca="false">#REF!</f>
        <v>#REF!</v>
      </c>
      <c r="N2415" s="25" t="e">
        <f aca="false">#REF!</f>
        <v>#REF!</v>
      </c>
    </row>
    <row r="2416" s="25" customFormat="true" ht="12.75" hidden="true" customHeight="false" outlineLevel="0" collapsed="false">
      <c r="A2416" s="25" t="e">
        <f aca="false">#REF!</f>
        <v>#REF!</v>
      </c>
      <c r="B2416" s="25" t="e">
        <f aca="false">#REF!</f>
        <v>#REF!</v>
      </c>
      <c r="C2416" s="25" t="e">
        <f aca="false">#REF!</f>
        <v>#REF!</v>
      </c>
      <c r="D2416" s="25" t="e">
        <f aca="false">#REF!</f>
        <v>#REF!</v>
      </c>
      <c r="E2416" s="25" t="e">
        <f aca="false">#REF!</f>
        <v>#REF!</v>
      </c>
      <c r="F2416" s="25" t="e">
        <f aca="false">#REF!</f>
        <v>#REF!</v>
      </c>
      <c r="G2416" s="25" t="e">
        <f aca="false">#REF!</f>
        <v>#REF!</v>
      </c>
      <c r="H2416" s="25" t="e">
        <f aca="false">#REF!</f>
        <v>#REF!</v>
      </c>
      <c r="I2416" s="25" t="e">
        <f aca="false">#REF!</f>
        <v>#REF!</v>
      </c>
      <c r="J2416" s="25" t="e">
        <f aca="false">#REF!</f>
        <v>#REF!</v>
      </c>
      <c r="K2416" s="25" t="e">
        <f aca="false">#REF!</f>
        <v>#REF!</v>
      </c>
      <c r="L2416" s="25" t="e">
        <f aca="false">#REF!</f>
        <v>#REF!</v>
      </c>
      <c r="M2416" s="25" t="e">
        <f aca="false">#REF!</f>
        <v>#REF!</v>
      </c>
      <c r="N2416" s="25" t="e">
        <f aca="false">#REF!</f>
        <v>#REF!</v>
      </c>
    </row>
    <row r="2417" s="25" customFormat="true" ht="12.75" hidden="true" customHeight="false" outlineLevel="0" collapsed="false">
      <c r="A2417" s="25" t="e">
        <f aca="false">#REF!</f>
        <v>#REF!</v>
      </c>
      <c r="B2417" s="25" t="e">
        <f aca="false">#REF!</f>
        <v>#REF!</v>
      </c>
      <c r="C2417" s="25" t="e">
        <f aca="false">#REF!</f>
        <v>#REF!</v>
      </c>
      <c r="D2417" s="25" t="e">
        <f aca="false">#REF!</f>
        <v>#REF!</v>
      </c>
      <c r="E2417" s="25" t="e">
        <f aca="false">#REF!</f>
        <v>#REF!</v>
      </c>
      <c r="F2417" s="25" t="e">
        <f aca="false">#REF!</f>
        <v>#REF!</v>
      </c>
      <c r="G2417" s="25" t="e">
        <f aca="false">#REF!</f>
        <v>#REF!</v>
      </c>
      <c r="H2417" s="25" t="e">
        <f aca="false">#REF!</f>
        <v>#REF!</v>
      </c>
      <c r="I2417" s="25" t="e">
        <f aca="false">#REF!</f>
        <v>#REF!</v>
      </c>
      <c r="J2417" s="25" t="e">
        <f aca="false">#REF!</f>
        <v>#REF!</v>
      </c>
      <c r="K2417" s="25" t="e">
        <f aca="false">#REF!</f>
        <v>#REF!</v>
      </c>
      <c r="L2417" s="25" t="e">
        <f aca="false">#REF!</f>
        <v>#REF!</v>
      </c>
      <c r="M2417" s="25" t="e">
        <f aca="false">#REF!</f>
        <v>#REF!</v>
      </c>
      <c r="N2417" s="25" t="e">
        <f aca="false">#REF!</f>
        <v>#REF!</v>
      </c>
    </row>
    <row r="2418" s="25" customFormat="true" ht="12.75" hidden="true" customHeight="false" outlineLevel="0" collapsed="false">
      <c r="A2418" s="25" t="e">
        <f aca="false">#REF!</f>
        <v>#REF!</v>
      </c>
      <c r="B2418" s="25" t="e">
        <f aca="false">#REF!</f>
        <v>#REF!</v>
      </c>
      <c r="C2418" s="25" t="e">
        <f aca="false">#REF!</f>
        <v>#REF!</v>
      </c>
      <c r="D2418" s="25" t="e">
        <f aca="false">#REF!</f>
        <v>#REF!</v>
      </c>
      <c r="E2418" s="25" t="e">
        <f aca="false">#REF!</f>
        <v>#REF!</v>
      </c>
      <c r="F2418" s="25" t="e">
        <f aca="false">#REF!</f>
        <v>#REF!</v>
      </c>
      <c r="G2418" s="25" t="e">
        <f aca="false">#REF!</f>
        <v>#REF!</v>
      </c>
      <c r="H2418" s="25" t="e">
        <f aca="false">#REF!</f>
        <v>#REF!</v>
      </c>
      <c r="I2418" s="25" t="e">
        <f aca="false">#REF!</f>
        <v>#REF!</v>
      </c>
      <c r="J2418" s="25" t="e">
        <f aca="false">#REF!</f>
        <v>#REF!</v>
      </c>
      <c r="K2418" s="25" t="e">
        <f aca="false">#REF!</f>
        <v>#REF!</v>
      </c>
      <c r="L2418" s="25" t="e">
        <f aca="false">#REF!</f>
        <v>#REF!</v>
      </c>
      <c r="M2418" s="25" t="e">
        <f aca="false">#REF!</f>
        <v>#REF!</v>
      </c>
      <c r="N2418" s="25" t="e">
        <f aca="false">#REF!</f>
        <v>#REF!</v>
      </c>
    </row>
    <row r="2419" s="25" customFormat="true" ht="12.75" hidden="true" customHeight="false" outlineLevel="0" collapsed="false">
      <c r="A2419" s="25" t="e">
        <f aca="false">#REF!</f>
        <v>#REF!</v>
      </c>
      <c r="B2419" s="25" t="e">
        <f aca="false">#REF!</f>
        <v>#REF!</v>
      </c>
      <c r="C2419" s="25" t="e">
        <f aca="false">#REF!</f>
        <v>#REF!</v>
      </c>
      <c r="D2419" s="25" t="e">
        <f aca="false">#REF!</f>
        <v>#REF!</v>
      </c>
      <c r="E2419" s="25" t="e">
        <f aca="false">#REF!</f>
        <v>#REF!</v>
      </c>
      <c r="F2419" s="25" t="e">
        <f aca="false">#REF!</f>
        <v>#REF!</v>
      </c>
      <c r="G2419" s="25" t="e">
        <f aca="false">#REF!</f>
        <v>#REF!</v>
      </c>
      <c r="H2419" s="25" t="e">
        <f aca="false">#REF!</f>
        <v>#REF!</v>
      </c>
      <c r="I2419" s="25" t="e">
        <f aca="false">#REF!</f>
        <v>#REF!</v>
      </c>
      <c r="J2419" s="25" t="e">
        <f aca="false">#REF!</f>
        <v>#REF!</v>
      </c>
      <c r="K2419" s="25" t="e">
        <f aca="false">#REF!</f>
        <v>#REF!</v>
      </c>
      <c r="L2419" s="25" t="e">
        <f aca="false">#REF!</f>
        <v>#REF!</v>
      </c>
      <c r="M2419" s="25" t="e">
        <f aca="false">#REF!</f>
        <v>#REF!</v>
      </c>
      <c r="N2419" s="25" t="e">
        <f aca="false">#REF!</f>
        <v>#REF!</v>
      </c>
    </row>
    <row r="2420" s="25" customFormat="true" ht="12.75" hidden="true" customHeight="false" outlineLevel="0" collapsed="false">
      <c r="A2420" s="25" t="e">
        <f aca="false">#REF!</f>
        <v>#REF!</v>
      </c>
      <c r="B2420" s="25" t="e">
        <f aca="false">#REF!</f>
        <v>#REF!</v>
      </c>
      <c r="C2420" s="25" t="e">
        <f aca="false">#REF!</f>
        <v>#REF!</v>
      </c>
      <c r="D2420" s="25" t="e">
        <f aca="false">#REF!</f>
        <v>#REF!</v>
      </c>
      <c r="E2420" s="25" t="e">
        <f aca="false">#REF!</f>
        <v>#REF!</v>
      </c>
      <c r="F2420" s="25" t="e">
        <f aca="false">#REF!</f>
        <v>#REF!</v>
      </c>
      <c r="G2420" s="25" t="e">
        <f aca="false">#REF!</f>
        <v>#REF!</v>
      </c>
      <c r="H2420" s="25" t="e">
        <f aca="false">#REF!</f>
        <v>#REF!</v>
      </c>
      <c r="I2420" s="25" t="e">
        <f aca="false">#REF!</f>
        <v>#REF!</v>
      </c>
      <c r="J2420" s="25" t="e">
        <f aca="false">#REF!</f>
        <v>#REF!</v>
      </c>
      <c r="K2420" s="25" t="e">
        <f aca="false">#REF!</f>
        <v>#REF!</v>
      </c>
      <c r="L2420" s="25" t="e">
        <f aca="false">#REF!</f>
        <v>#REF!</v>
      </c>
      <c r="M2420" s="25" t="e">
        <f aca="false">#REF!</f>
        <v>#REF!</v>
      </c>
      <c r="N2420" s="25" t="e">
        <f aca="false">#REF!</f>
        <v>#REF!</v>
      </c>
    </row>
    <row r="2421" s="25" customFormat="true" ht="12.75" hidden="true" customHeight="false" outlineLevel="0" collapsed="false">
      <c r="A2421" s="25" t="e">
        <f aca="false">#REF!</f>
        <v>#REF!</v>
      </c>
      <c r="B2421" s="25" t="e">
        <f aca="false">#REF!</f>
        <v>#REF!</v>
      </c>
      <c r="C2421" s="25" t="e">
        <f aca="false">#REF!</f>
        <v>#REF!</v>
      </c>
      <c r="D2421" s="25" t="e">
        <f aca="false">#REF!</f>
        <v>#REF!</v>
      </c>
      <c r="E2421" s="25" t="e">
        <f aca="false">#REF!</f>
        <v>#REF!</v>
      </c>
      <c r="F2421" s="25" t="e">
        <f aca="false">#REF!</f>
        <v>#REF!</v>
      </c>
      <c r="G2421" s="25" t="e">
        <f aca="false">#REF!</f>
        <v>#REF!</v>
      </c>
      <c r="H2421" s="25" t="e">
        <f aca="false">#REF!</f>
        <v>#REF!</v>
      </c>
      <c r="I2421" s="25" t="e">
        <f aca="false">#REF!</f>
        <v>#REF!</v>
      </c>
      <c r="J2421" s="25" t="e">
        <f aca="false">#REF!</f>
        <v>#REF!</v>
      </c>
      <c r="K2421" s="25" t="e">
        <f aca="false">#REF!</f>
        <v>#REF!</v>
      </c>
      <c r="L2421" s="25" t="e">
        <f aca="false">#REF!</f>
        <v>#REF!</v>
      </c>
      <c r="M2421" s="25" t="e">
        <f aca="false">#REF!</f>
        <v>#REF!</v>
      </c>
      <c r="N2421" s="25" t="e">
        <f aca="false">#REF!</f>
        <v>#REF!</v>
      </c>
    </row>
    <row r="2422" s="25" customFormat="true" ht="12.75" hidden="true" customHeight="false" outlineLevel="0" collapsed="false">
      <c r="A2422" s="25" t="e">
        <f aca="false">#REF!</f>
        <v>#REF!</v>
      </c>
      <c r="B2422" s="25" t="e">
        <f aca="false">#REF!</f>
        <v>#REF!</v>
      </c>
      <c r="C2422" s="25" t="e">
        <f aca="false">#REF!</f>
        <v>#REF!</v>
      </c>
      <c r="D2422" s="25" t="e">
        <f aca="false">#REF!</f>
        <v>#REF!</v>
      </c>
      <c r="E2422" s="25" t="e">
        <f aca="false">#REF!</f>
        <v>#REF!</v>
      </c>
      <c r="F2422" s="25" t="e">
        <f aca="false">#REF!</f>
        <v>#REF!</v>
      </c>
      <c r="G2422" s="25" t="e">
        <f aca="false">#REF!</f>
        <v>#REF!</v>
      </c>
      <c r="H2422" s="25" t="e">
        <f aca="false">#REF!</f>
        <v>#REF!</v>
      </c>
      <c r="I2422" s="25" t="e">
        <f aca="false">#REF!</f>
        <v>#REF!</v>
      </c>
      <c r="J2422" s="25" t="e">
        <f aca="false">#REF!</f>
        <v>#REF!</v>
      </c>
      <c r="K2422" s="25" t="e">
        <f aca="false">#REF!</f>
        <v>#REF!</v>
      </c>
      <c r="L2422" s="25" t="e">
        <f aca="false">#REF!</f>
        <v>#REF!</v>
      </c>
      <c r="M2422" s="25" t="e">
        <f aca="false">#REF!</f>
        <v>#REF!</v>
      </c>
      <c r="N2422" s="25" t="e">
        <f aca="false">#REF!</f>
        <v>#REF!</v>
      </c>
    </row>
    <row r="2423" s="25" customFormat="true" ht="12.75" hidden="true" customHeight="false" outlineLevel="0" collapsed="false">
      <c r="A2423" s="25" t="e">
        <f aca="false">#REF!</f>
        <v>#REF!</v>
      </c>
      <c r="B2423" s="25" t="e">
        <f aca="false">#REF!</f>
        <v>#REF!</v>
      </c>
      <c r="C2423" s="25" t="e">
        <f aca="false">#REF!</f>
        <v>#REF!</v>
      </c>
      <c r="D2423" s="25" t="e">
        <f aca="false">#REF!</f>
        <v>#REF!</v>
      </c>
      <c r="E2423" s="25" t="e">
        <f aca="false">#REF!</f>
        <v>#REF!</v>
      </c>
      <c r="F2423" s="25" t="e">
        <f aca="false">#REF!</f>
        <v>#REF!</v>
      </c>
      <c r="G2423" s="25" t="e">
        <f aca="false">#REF!</f>
        <v>#REF!</v>
      </c>
      <c r="H2423" s="25" t="e">
        <f aca="false">#REF!</f>
        <v>#REF!</v>
      </c>
      <c r="I2423" s="25" t="e">
        <f aca="false">#REF!</f>
        <v>#REF!</v>
      </c>
      <c r="J2423" s="25" t="e">
        <f aca="false">#REF!</f>
        <v>#REF!</v>
      </c>
      <c r="K2423" s="25" t="e">
        <f aca="false">#REF!</f>
        <v>#REF!</v>
      </c>
      <c r="L2423" s="25" t="e">
        <f aca="false">#REF!</f>
        <v>#REF!</v>
      </c>
      <c r="M2423" s="25" t="e">
        <f aca="false">#REF!</f>
        <v>#REF!</v>
      </c>
      <c r="N2423" s="25" t="e">
        <f aca="false">#REF!</f>
        <v>#REF!</v>
      </c>
    </row>
    <row r="2424" s="25" customFormat="true" ht="12.75" hidden="true" customHeight="false" outlineLevel="0" collapsed="false">
      <c r="A2424" s="25" t="e">
        <f aca="false">#REF!</f>
        <v>#REF!</v>
      </c>
      <c r="B2424" s="25" t="e">
        <f aca="false">#REF!</f>
        <v>#REF!</v>
      </c>
      <c r="C2424" s="25" t="e">
        <f aca="false">#REF!</f>
        <v>#REF!</v>
      </c>
      <c r="D2424" s="25" t="e">
        <f aca="false">#REF!</f>
        <v>#REF!</v>
      </c>
      <c r="E2424" s="25" t="e">
        <f aca="false">#REF!</f>
        <v>#REF!</v>
      </c>
      <c r="F2424" s="25" t="e">
        <f aca="false">#REF!</f>
        <v>#REF!</v>
      </c>
      <c r="G2424" s="25" t="e">
        <f aca="false">#REF!</f>
        <v>#REF!</v>
      </c>
      <c r="H2424" s="25" t="e">
        <f aca="false">#REF!</f>
        <v>#REF!</v>
      </c>
      <c r="I2424" s="25" t="e">
        <f aca="false">#REF!</f>
        <v>#REF!</v>
      </c>
      <c r="J2424" s="25" t="e">
        <f aca="false">#REF!</f>
        <v>#REF!</v>
      </c>
      <c r="K2424" s="25" t="e">
        <f aca="false">#REF!</f>
        <v>#REF!</v>
      </c>
      <c r="L2424" s="25" t="e">
        <f aca="false">#REF!</f>
        <v>#REF!</v>
      </c>
      <c r="M2424" s="25" t="e">
        <f aca="false">#REF!</f>
        <v>#REF!</v>
      </c>
      <c r="N2424" s="25" t="e">
        <f aca="false">#REF!</f>
        <v>#REF!</v>
      </c>
    </row>
    <row r="2425" s="25" customFormat="true" ht="12.75" hidden="true" customHeight="false" outlineLevel="0" collapsed="false">
      <c r="A2425" s="25" t="e">
        <f aca="false">#REF!</f>
        <v>#REF!</v>
      </c>
      <c r="B2425" s="25" t="e">
        <f aca="false">#REF!</f>
        <v>#REF!</v>
      </c>
      <c r="C2425" s="25" t="e">
        <f aca="false">#REF!</f>
        <v>#REF!</v>
      </c>
      <c r="D2425" s="25" t="e">
        <f aca="false">#REF!</f>
        <v>#REF!</v>
      </c>
      <c r="E2425" s="25" t="e">
        <f aca="false">#REF!</f>
        <v>#REF!</v>
      </c>
      <c r="F2425" s="25" t="e">
        <f aca="false">#REF!</f>
        <v>#REF!</v>
      </c>
      <c r="G2425" s="25" t="e">
        <f aca="false">#REF!</f>
        <v>#REF!</v>
      </c>
      <c r="H2425" s="25" t="e">
        <f aca="false">#REF!</f>
        <v>#REF!</v>
      </c>
      <c r="I2425" s="25" t="e">
        <f aca="false">#REF!</f>
        <v>#REF!</v>
      </c>
      <c r="J2425" s="25" t="e">
        <f aca="false">#REF!</f>
        <v>#REF!</v>
      </c>
      <c r="K2425" s="25" t="e">
        <f aca="false">#REF!</f>
        <v>#REF!</v>
      </c>
      <c r="L2425" s="25" t="e">
        <f aca="false">#REF!</f>
        <v>#REF!</v>
      </c>
      <c r="M2425" s="25" t="e">
        <f aca="false">#REF!</f>
        <v>#REF!</v>
      </c>
      <c r="N2425" s="25" t="e">
        <f aca="false">#REF!</f>
        <v>#REF!</v>
      </c>
    </row>
    <row r="2426" s="25" customFormat="true" ht="12.75" hidden="true" customHeight="false" outlineLevel="0" collapsed="false">
      <c r="A2426" s="25" t="e">
        <f aca="false">#REF!</f>
        <v>#REF!</v>
      </c>
      <c r="B2426" s="25" t="e">
        <f aca="false">#REF!</f>
        <v>#REF!</v>
      </c>
      <c r="C2426" s="25" t="e">
        <f aca="false">#REF!</f>
        <v>#REF!</v>
      </c>
      <c r="D2426" s="25" t="e">
        <f aca="false">#REF!</f>
        <v>#REF!</v>
      </c>
      <c r="E2426" s="25" t="e">
        <f aca="false">#REF!</f>
        <v>#REF!</v>
      </c>
      <c r="F2426" s="25" t="e">
        <f aca="false">#REF!</f>
        <v>#REF!</v>
      </c>
      <c r="G2426" s="25" t="e">
        <f aca="false">#REF!</f>
        <v>#REF!</v>
      </c>
      <c r="H2426" s="25" t="e">
        <f aca="false">#REF!</f>
        <v>#REF!</v>
      </c>
      <c r="I2426" s="25" t="e">
        <f aca="false">#REF!</f>
        <v>#REF!</v>
      </c>
      <c r="J2426" s="25" t="e">
        <f aca="false">#REF!</f>
        <v>#REF!</v>
      </c>
      <c r="K2426" s="25" t="e">
        <f aca="false">#REF!</f>
        <v>#REF!</v>
      </c>
      <c r="L2426" s="25" t="e">
        <f aca="false">#REF!</f>
        <v>#REF!</v>
      </c>
      <c r="M2426" s="25" t="e">
        <f aca="false">#REF!</f>
        <v>#REF!</v>
      </c>
      <c r="N2426" s="25" t="e">
        <f aca="false">#REF!</f>
        <v>#REF!</v>
      </c>
    </row>
    <row r="2427" s="25" customFormat="true" ht="12.75" hidden="true" customHeight="false" outlineLevel="0" collapsed="false">
      <c r="A2427" s="25" t="e">
        <f aca="false">#REF!</f>
        <v>#REF!</v>
      </c>
      <c r="B2427" s="25" t="e">
        <f aca="false">#REF!</f>
        <v>#REF!</v>
      </c>
      <c r="C2427" s="25" t="e">
        <f aca="false">#REF!</f>
        <v>#REF!</v>
      </c>
      <c r="D2427" s="25" t="e">
        <f aca="false">#REF!</f>
        <v>#REF!</v>
      </c>
      <c r="E2427" s="25" t="e">
        <f aca="false">#REF!</f>
        <v>#REF!</v>
      </c>
      <c r="F2427" s="25" t="e">
        <f aca="false">#REF!</f>
        <v>#REF!</v>
      </c>
      <c r="G2427" s="25" t="e">
        <f aca="false">#REF!</f>
        <v>#REF!</v>
      </c>
      <c r="H2427" s="25" t="e">
        <f aca="false">#REF!</f>
        <v>#REF!</v>
      </c>
      <c r="I2427" s="25" t="e">
        <f aca="false">#REF!</f>
        <v>#REF!</v>
      </c>
      <c r="J2427" s="25" t="e">
        <f aca="false">#REF!</f>
        <v>#REF!</v>
      </c>
      <c r="K2427" s="25" t="e">
        <f aca="false">#REF!</f>
        <v>#REF!</v>
      </c>
      <c r="L2427" s="25" t="e">
        <f aca="false">#REF!</f>
        <v>#REF!</v>
      </c>
      <c r="M2427" s="25" t="e">
        <f aca="false">#REF!</f>
        <v>#REF!</v>
      </c>
      <c r="N2427" s="25" t="e">
        <f aca="false">#REF!</f>
        <v>#REF!</v>
      </c>
    </row>
    <row r="2428" s="25" customFormat="true" ht="12.75" hidden="true" customHeight="false" outlineLevel="0" collapsed="false">
      <c r="A2428" s="25" t="e">
        <f aca="false">#REF!</f>
        <v>#REF!</v>
      </c>
      <c r="B2428" s="25" t="e">
        <f aca="false">#REF!</f>
        <v>#REF!</v>
      </c>
      <c r="C2428" s="25" t="e">
        <f aca="false">#REF!</f>
        <v>#REF!</v>
      </c>
      <c r="D2428" s="25" t="e">
        <f aca="false">#REF!</f>
        <v>#REF!</v>
      </c>
      <c r="E2428" s="25" t="e">
        <f aca="false">#REF!</f>
        <v>#REF!</v>
      </c>
      <c r="F2428" s="25" t="e">
        <f aca="false">#REF!</f>
        <v>#REF!</v>
      </c>
      <c r="G2428" s="25" t="e">
        <f aca="false">#REF!</f>
        <v>#REF!</v>
      </c>
      <c r="H2428" s="25" t="e">
        <f aca="false">#REF!</f>
        <v>#REF!</v>
      </c>
      <c r="I2428" s="25" t="e">
        <f aca="false">#REF!</f>
        <v>#REF!</v>
      </c>
      <c r="J2428" s="25" t="e">
        <f aca="false">#REF!</f>
        <v>#REF!</v>
      </c>
      <c r="K2428" s="25" t="e">
        <f aca="false">#REF!</f>
        <v>#REF!</v>
      </c>
      <c r="L2428" s="25" t="e">
        <f aca="false">#REF!</f>
        <v>#REF!</v>
      </c>
      <c r="M2428" s="25" t="e">
        <f aca="false">#REF!</f>
        <v>#REF!</v>
      </c>
      <c r="N2428" s="25" t="e">
        <f aca="false">#REF!</f>
        <v>#REF!</v>
      </c>
    </row>
    <row r="2429" s="25" customFormat="true" ht="12.75" hidden="true" customHeight="false" outlineLevel="0" collapsed="false">
      <c r="A2429" s="25" t="e">
        <f aca="false">#REF!</f>
        <v>#REF!</v>
      </c>
      <c r="B2429" s="25" t="e">
        <f aca="false">#REF!</f>
        <v>#REF!</v>
      </c>
      <c r="C2429" s="25" t="e">
        <f aca="false">#REF!</f>
        <v>#REF!</v>
      </c>
      <c r="D2429" s="25" t="e">
        <f aca="false">#REF!</f>
        <v>#REF!</v>
      </c>
      <c r="E2429" s="25" t="e">
        <f aca="false">#REF!</f>
        <v>#REF!</v>
      </c>
      <c r="F2429" s="25" t="e">
        <f aca="false">#REF!</f>
        <v>#REF!</v>
      </c>
      <c r="G2429" s="25" t="e">
        <f aca="false">#REF!</f>
        <v>#REF!</v>
      </c>
      <c r="H2429" s="25" t="e">
        <f aca="false">#REF!</f>
        <v>#REF!</v>
      </c>
      <c r="I2429" s="25" t="e">
        <f aca="false">#REF!</f>
        <v>#REF!</v>
      </c>
      <c r="J2429" s="25" t="e">
        <f aca="false">#REF!</f>
        <v>#REF!</v>
      </c>
      <c r="K2429" s="25" t="e">
        <f aca="false">#REF!</f>
        <v>#REF!</v>
      </c>
      <c r="L2429" s="25" t="e">
        <f aca="false">#REF!</f>
        <v>#REF!</v>
      </c>
      <c r="M2429" s="25" t="e">
        <f aca="false">#REF!</f>
        <v>#REF!</v>
      </c>
      <c r="N2429" s="25" t="e">
        <f aca="false">#REF!</f>
        <v>#REF!</v>
      </c>
    </row>
    <row r="2430" s="25" customFormat="true" ht="12.75" hidden="true" customHeight="false" outlineLevel="0" collapsed="false">
      <c r="A2430" s="25" t="e">
        <f aca="false">#REF!</f>
        <v>#REF!</v>
      </c>
      <c r="B2430" s="25" t="e">
        <f aca="false">#REF!</f>
        <v>#REF!</v>
      </c>
      <c r="C2430" s="25" t="e">
        <f aca="false">#REF!</f>
        <v>#REF!</v>
      </c>
      <c r="D2430" s="25" t="e">
        <f aca="false">#REF!</f>
        <v>#REF!</v>
      </c>
      <c r="E2430" s="25" t="e">
        <f aca="false">#REF!</f>
        <v>#REF!</v>
      </c>
      <c r="F2430" s="25" t="e">
        <f aca="false">#REF!</f>
        <v>#REF!</v>
      </c>
      <c r="G2430" s="25" t="e">
        <f aca="false">#REF!</f>
        <v>#REF!</v>
      </c>
      <c r="H2430" s="25" t="e">
        <f aca="false">#REF!</f>
        <v>#REF!</v>
      </c>
      <c r="I2430" s="25" t="e">
        <f aca="false">#REF!</f>
        <v>#REF!</v>
      </c>
      <c r="J2430" s="25" t="e">
        <f aca="false">#REF!</f>
        <v>#REF!</v>
      </c>
      <c r="K2430" s="25" t="e">
        <f aca="false">#REF!</f>
        <v>#REF!</v>
      </c>
      <c r="L2430" s="25" t="e">
        <f aca="false">#REF!</f>
        <v>#REF!</v>
      </c>
      <c r="M2430" s="25" t="e">
        <f aca="false">#REF!</f>
        <v>#REF!</v>
      </c>
      <c r="N2430" s="25" t="e">
        <f aca="false">#REF!</f>
        <v>#REF!</v>
      </c>
    </row>
    <row r="2431" s="25" customFormat="true" ht="12.75" hidden="true" customHeight="false" outlineLevel="0" collapsed="false">
      <c r="A2431" s="25" t="e">
        <f aca="false">#REF!</f>
        <v>#REF!</v>
      </c>
      <c r="B2431" s="25" t="e">
        <f aca="false">#REF!</f>
        <v>#REF!</v>
      </c>
      <c r="C2431" s="25" t="e">
        <f aca="false">#REF!</f>
        <v>#REF!</v>
      </c>
      <c r="D2431" s="25" t="e">
        <f aca="false">#REF!</f>
        <v>#REF!</v>
      </c>
      <c r="E2431" s="25" t="e">
        <f aca="false">#REF!</f>
        <v>#REF!</v>
      </c>
      <c r="F2431" s="25" t="e">
        <f aca="false">#REF!</f>
        <v>#REF!</v>
      </c>
      <c r="G2431" s="25" t="e">
        <f aca="false">#REF!</f>
        <v>#REF!</v>
      </c>
      <c r="H2431" s="25" t="e">
        <f aca="false">#REF!</f>
        <v>#REF!</v>
      </c>
      <c r="I2431" s="25" t="e">
        <f aca="false">#REF!</f>
        <v>#REF!</v>
      </c>
      <c r="J2431" s="25" t="e">
        <f aca="false">#REF!</f>
        <v>#REF!</v>
      </c>
      <c r="K2431" s="25" t="e">
        <f aca="false">#REF!</f>
        <v>#REF!</v>
      </c>
      <c r="L2431" s="25" t="e">
        <f aca="false">#REF!</f>
        <v>#REF!</v>
      </c>
      <c r="M2431" s="25" t="e">
        <f aca="false">#REF!</f>
        <v>#REF!</v>
      </c>
      <c r="N2431" s="25" t="e">
        <f aca="false">#REF!</f>
        <v>#REF!</v>
      </c>
    </row>
    <row r="2432" s="25" customFormat="true" ht="12.75" hidden="true" customHeight="false" outlineLevel="0" collapsed="false">
      <c r="A2432" s="25" t="e">
        <f aca="false">#REF!</f>
        <v>#REF!</v>
      </c>
      <c r="B2432" s="25" t="e">
        <f aca="false">#REF!</f>
        <v>#REF!</v>
      </c>
      <c r="C2432" s="25" t="e">
        <f aca="false">#REF!</f>
        <v>#REF!</v>
      </c>
      <c r="D2432" s="25" t="e">
        <f aca="false">#REF!</f>
        <v>#REF!</v>
      </c>
      <c r="E2432" s="25" t="e">
        <f aca="false">#REF!</f>
        <v>#REF!</v>
      </c>
      <c r="F2432" s="25" t="e">
        <f aca="false">#REF!</f>
        <v>#REF!</v>
      </c>
      <c r="G2432" s="25" t="e">
        <f aca="false">#REF!</f>
        <v>#REF!</v>
      </c>
      <c r="H2432" s="25" t="e">
        <f aca="false">#REF!</f>
        <v>#REF!</v>
      </c>
      <c r="I2432" s="25" t="e">
        <f aca="false">#REF!</f>
        <v>#REF!</v>
      </c>
      <c r="J2432" s="25" t="e">
        <f aca="false">#REF!</f>
        <v>#REF!</v>
      </c>
      <c r="K2432" s="25" t="e">
        <f aca="false">#REF!</f>
        <v>#REF!</v>
      </c>
      <c r="L2432" s="25" t="e">
        <f aca="false">#REF!</f>
        <v>#REF!</v>
      </c>
      <c r="M2432" s="25" t="e">
        <f aca="false">#REF!</f>
        <v>#REF!</v>
      </c>
      <c r="N2432" s="25" t="e">
        <f aca="false">#REF!</f>
        <v>#REF!</v>
      </c>
    </row>
    <row r="2433" s="25" customFormat="true" ht="12.75" hidden="true" customHeight="false" outlineLevel="0" collapsed="false">
      <c r="A2433" s="25" t="e">
        <f aca="false">#REF!</f>
        <v>#REF!</v>
      </c>
      <c r="B2433" s="25" t="e">
        <f aca="false">#REF!</f>
        <v>#REF!</v>
      </c>
      <c r="C2433" s="25" t="e">
        <f aca="false">#REF!</f>
        <v>#REF!</v>
      </c>
      <c r="D2433" s="25" t="e">
        <f aca="false">#REF!</f>
        <v>#REF!</v>
      </c>
      <c r="E2433" s="25" t="e">
        <f aca="false">#REF!</f>
        <v>#REF!</v>
      </c>
      <c r="F2433" s="25" t="e">
        <f aca="false">#REF!</f>
        <v>#REF!</v>
      </c>
      <c r="G2433" s="25" t="e">
        <f aca="false">#REF!</f>
        <v>#REF!</v>
      </c>
      <c r="H2433" s="25" t="e">
        <f aca="false">#REF!</f>
        <v>#REF!</v>
      </c>
      <c r="I2433" s="25" t="e">
        <f aca="false">#REF!</f>
        <v>#REF!</v>
      </c>
      <c r="J2433" s="25" t="e">
        <f aca="false">#REF!</f>
        <v>#REF!</v>
      </c>
      <c r="K2433" s="25" t="e">
        <f aca="false">#REF!</f>
        <v>#REF!</v>
      </c>
      <c r="L2433" s="25" t="e">
        <f aca="false">#REF!</f>
        <v>#REF!</v>
      </c>
      <c r="M2433" s="25" t="e">
        <f aca="false">#REF!</f>
        <v>#REF!</v>
      </c>
      <c r="N2433" s="25" t="e">
        <f aca="false">#REF!</f>
        <v>#REF!</v>
      </c>
    </row>
    <row r="2434" s="25" customFormat="true" ht="12.75" hidden="true" customHeight="false" outlineLevel="0" collapsed="false">
      <c r="A2434" s="25" t="e">
        <f aca="false">#REF!</f>
        <v>#REF!</v>
      </c>
      <c r="B2434" s="25" t="e">
        <f aca="false">#REF!</f>
        <v>#REF!</v>
      </c>
      <c r="C2434" s="25" t="e">
        <f aca="false">#REF!</f>
        <v>#REF!</v>
      </c>
      <c r="D2434" s="25" t="e">
        <f aca="false">#REF!</f>
        <v>#REF!</v>
      </c>
      <c r="E2434" s="25" t="e">
        <f aca="false">#REF!</f>
        <v>#REF!</v>
      </c>
      <c r="F2434" s="25" t="e">
        <f aca="false">#REF!</f>
        <v>#REF!</v>
      </c>
      <c r="G2434" s="25" t="e">
        <f aca="false">#REF!</f>
        <v>#REF!</v>
      </c>
      <c r="H2434" s="25" t="e">
        <f aca="false">#REF!</f>
        <v>#REF!</v>
      </c>
      <c r="I2434" s="25" t="e">
        <f aca="false">#REF!</f>
        <v>#REF!</v>
      </c>
      <c r="J2434" s="25" t="e">
        <f aca="false">#REF!</f>
        <v>#REF!</v>
      </c>
      <c r="K2434" s="25" t="e">
        <f aca="false">#REF!</f>
        <v>#REF!</v>
      </c>
      <c r="L2434" s="25" t="e">
        <f aca="false">#REF!</f>
        <v>#REF!</v>
      </c>
      <c r="M2434" s="25" t="e">
        <f aca="false">#REF!</f>
        <v>#REF!</v>
      </c>
      <c r="N2434" s="25" t="e">
        <f aca="false">#REF!</f>
        <v>#REF!</v>
      </c>
    </row>
    <row r="2435" s="25" customFormat="true" ht="12.75" hidden="true" customHeight="false" outlineLevel="0" collapsed="false">
      <c r="A2435" s="25" t="e">
        <f aca="false">#REF!</f>
        <v>#REF!</v>
      </c>
      <c r="B2435" s="25" t="e">
        <f aca="false">#REF!</f>
        <v>#REF!</v>
      </c>
      <c r="C2435" s="25" t="e">
        <f aca="false">#REF!</f>
        <v>#REF!</v>
      </c>
      <c r="D2435" s="25" t="e">
        <f aca="false">#REF!</f>
        <v>#REF!</v>
      </c>
      <c r="E2435" s="25" t="e">
        <f aca="false">#REF!</f>
        <v>#REF!</v>
      </c>
      <c r="F2435" s="25" t="e">
        <f aca="false">#REF!</f>
        <v>#REF!</v>
      </c>
      <c r="G2435" s="25" t="e">
        <f aca="false">#REF!</f>
        <v>#REF!</v>
      </c>
      <c r="H2435" s="25" t="e">
        <f aca="false">#REF!</f>
        <v>#REF!</v>
      </c>
      <c r="I2435" s="25" t="e">
        <f aca="false">#REF!</f>
        <v>#REF!</v>
      </c>
      <c r="J2435" s="25" t="e">
        <f aca="false">#REF!</f>
        <v>#REF!</v>
      </c>
      <c r="K2435" s="25" t="e">
        <f aca="false">#REF!</f>
        <v>#REF!</v>
      </c>
      <c r="L2435" s="25" t="e">
        <f aca="false">#REF!</f>
        <v>#REF!</v>
      </c>
      <c r="M2435" s="25" t="e">
        <f aca="false">#REF!</f>
        <v>#REF!</v>
      </c>
      <c r="N2435" s="25" t="e">
        <f aca="false">#REF!</f>
        <v>#REF!</v>
      </c>
    </row>
    <row r="2436" s="25" customFormat="true" ht="12.75" hidden="true" customHeight="false" outlineLevel="0" collapsed="false">
      <c r="A2436" s="25" t="e">
        <f aca="false">#REF!</f>
        <v>#REF!</v>
      </c>
      <c r="B2436" s="25" t="e">
        <f aca="false">#REF!</f>
        <v>#REF!</v>
      </c>
      <c r="C2436" s="25" t="e">
        <f aca="false">#REF!</f>
        <v>#REF!</v>
      </c>
      <c r="D2436" s="25" t="e">
        <f aca="false">#REF!</f>
        <v>#REF!</v>
      </c>
      <c r="E2436" s="25" t="e">
        <f aca="false">#REF!</f>
        <v>#REF!</v>
      </c>
      <c r="F2436" s="25" t="e">
        <f aca="false">#REF!</f>
        <v>#REF!</v>
      </c>
      <c r="G2436" s="25" t="e">
        <f aca="false">#REF!</f>
        <v>#REF!</v>
      </c>
      <c r="H2436" s="25" t="e">
        <f aca="false">#REF!</f>
        <v>#REF!</v>
      </c>
      <c r="I2436" s="25" t="e">
        <f aca="false">#REF!</f>
        <v>#REF!</v>
      </c>
      <c r="J2436" s="25" t="e">
        <f aca="false">#REF!</f>
        <v>#REF!</v>
      </c>
      <c r="K2436" s="25" t="e">
        <f aca="false">#REF!</f>
        <v>#REF!</v>
      </c>
      <c r="L2436" s="25" t="e">
        <f aca="false">#REF!</f>
        <v>#REF!</v>
      </c>
      <c r="M2436" s="25" t="e">
        <f aca="false">#REF!</f>
        <v>#REF!</v>
      </c>
      <c r="N2436" s="25" t="e">
        <f aca="false">#REF!</f>
        <v>#REF!</v>
      </c>
    </row>
    <row r="2437" s="25" customFormat="true" ht="12.75" hidden="true" customHeight="false" outlineLevel="0" collapsed="false">
      <c r="A2437" s="25" t="e">
        <f aca="false">#REF!</f>
        <v>#REF!</v>
      </c>
      <c r="B2437" s="25" t="e">
        <f aca="false">#REF!</f>
        <v>#REF!</v>
      </c>
      <c r="C2437" s="25" t="e">
        <f aca="false">#REF!</f>
        <v>#REF!</v>
      </c>
      <c r="D2437" s="25" t="e">
        <f aca="false">#REF!</f>
        <v>#REF!</v>
      </c>
      <c r="E2437" s="25" t="e">
        <f aca="false">#REF!</f>
        <v>#REF!</v>
      </c>
      <c r="F2437" s="25" t="e">
        <f aca="false">#REF!</f>
        <v>#REF!</v>
      </c>
      <c r="G2437" s="25" t="e">
        <f aca="false">#REF!</f>
        <v>#REF!</v>
      </c>
      <c r="H2437" s="25" t="e">
        <f aca="false">#REF!</f>
        <v>#REF!</v>
      </c>
      <c r="I2437" s="25" t="e">
        <f aca="false">#REF!</f>
        <v>#REF!</v>
      </c>
      <c r="J2437" s="25" t="e">
        <f aca="false">#REF!</f>
        <v>#REF!</v>
      </c>
      <c r="K2437" s="25" t="e">
        <f aca="false">#REF!</f>
        <v>#REF!</v>
      </c>
      <c r="L2437" s="25" t="e">
        <f aca="false">#REF!</f>
        <v>#REF!</v>
      </c>
      <c r="M2437" s="25" t="e">
        <f aca="false">#REF!</f>
        <v>#REF!</v>
      </c>
      <c r="N2437" s="25" t="e">
        <f aca="false">#REF!</f>
        <v>#REF!</v>
      </c>
    </row>
    <row r="2438" s="25" customFormat="true" ht="12.75" hidden="true" customHeight="false" outlineLevel="0" collapsed="false">
      <c r="A2438" s="25" t="e">
        <f aca="false">#REF!</f>
        <v>#REF!</v>
      </c>
      <c r="B2438" s="25" t="e">
        <f aca="false">#REF!</f>
        <v>#REF!</v>
      </c>
      <c r="C2438" s="25" t="e">
        <f aca="false">#REF!</f>
        <v>#REF!</v>
      </c>
      <c r="D2438" s="25" t="e">
        <f aca="false">#REF!</f>
        <v>#REF!</v>
      </c>
      <c r="E2438" s="25" t="e">
        <f aca="false">#REF!</f>
        <v>#REF!</v>
      </c>
      <c r="F2438" s="25" t="e">
        <f aca="false">#REF!</f>
        <v>#REF!</v>
      </c>
      <c r="G2438" s="25" t="e">
        <f aca="false">#REF!</f>
        <v>#REF!</v>
      </c>
      <c r="H2438" s="25" t="e">
        <f aca="false">#REF!</f>
        <v>#REF!</v>
      </c>
      <c r="I2438" s="25" t="e">
        <f aca="false">#REF!</f>
        <v>#REF!</v>
      </c>
      <c r="J2438" s="25" t="e">
        <f aca="false">#REF!</f>
        <v>#REF!</v>
      </c>
      <c r="K2438" s="25" t="e">
        <f aca="false">#REF!</f>
        <v>#REF!</v>
      </c>
      <c r="L2438" s="25" t="e">
        <f aca="false">#REF!</f>
        <v>#REF!</v>
      </c>
      <c r="M2438" s="25" t="e">
        <f aca="false">#REF!</f>
        <v>#REF!</v>
      </c>
      <c r="N2438" s="25" t="e">
        <f aca="false">#REF!</f>
        <v>#REF!</v>
      </c>
    </row>
    <row r="2439" s="25" customFormat="true" ht="12.75" hidden="true" customHeight="false" outlineLevel="0" collapsed="false">
      <c r="A2439" s="25" t="e">
        <f aca="false">#REF!</f>
        <v>#REF!</v>
      </c>
      <c r="B2439" s="25" t="e">
        <f aca="false">#REF!</f>
        <v>#REF!</v>
      </c>
      <c r="C2439" s="25" t="e">
        <f aca="false">#REF!</f>
        <v>#REF!</v>
      </c>
      <c r="D2439" s="25" t="e">
        <f aca="false">#REF!</f>
        <v>#REF!</v>
      </c>
      <c r="E2439" s="25" t="e">
        <f aca="false">#REF!</f>
        <v>#REF!</v>
      </c>
      <c r="F2439" s="25" t="e">
        <f aca="false">#REF!</f>
        <v>#REF!</v>
      </c>
      <c r="G2439" s="25" t="e">
        <f aca="false">#REF!</f>
        <v>#REF!</v>
      </c>
      <c r="H2439" s="25" t="e">
        <f aca="false">#REF!</f>
        <v>#REF!</v>
      </c>
      <c r="I2439" s="25" t="e">
        <f aca="false">#REF!</f>
        <v>#REF!</v>
      </c>
      <c r="J2439" s="25" t="e">
        <f aca="false">#REF!</f>
        <v>#REF!</v>
      </c>
      <c r="K2439" s="25" t="e">
        <f aca="false">#REF!</f>
        <v>#REF!</v>
      </c>
      <c r="L2439" s="25" t="e">
        <f aca="false">#REF!</f>
        <v>#REF!</v>
      </c>
      <c r="M2439" s="25" t="e">
        <f aca="false">#REF!</f>
        <v>#REF!</v>
      </c>
      <c r="N2439" s="25" t="e">
        <f aca="false">#REF!</f>
        <v>#REF!</v>
      </c>
    </row>
    <row r="2440" s="25" customFormat="true" ht="12.75" hidden="true" customHeight="false" outlineLevel="0" collapsed="false">
      <c r="A2440" s="25" t="e">
        <f aca="false">#REF!</f>
        <v>#REF!</v>
      </c>
      <c r="B2440" s="25" t="e">
        <f aca="false">#REF!</f>
        <v>#REF!</v>
      </c>
      <c r="C2440" s="25" t="e">
        <f aca="false">#REF!</f>
        <v>#REF!</v>
      </c>
      <c r="D2440" s="25" t="e">
        <f aca="false">#REF!</f>
        <v>#REF!</v>
      </c>
      <c r="E2440" s="25" t="e">
        <f aca="false">#REF!</f>
        <v>#REF!</v>
      </c>
      <c r="F2440" s="25" t="e">
        <f aca="false">#REF!</f>
        <v>#REF!</v>
      </c>
      <c r="G2440" s="25" t="e">
        <f aca="false">#REF!</f>
        <v>#REF!</v>
      </c>
      <c r="H2440" s="25" t="e">
        <f aca="false">#REF!</f>
        <v>#REF!</v>
      </c>
      <c r="I2440" s="25" t="e">
        <f aca="false">#REF!</f>
        <v>#REF!</v>
      </c>
      <c r="J2440" s="25" t="e">
        <f aca="false">#REF!</f>
        <v>#REF!</v>
      </c>
      <c r="K2440" s="25" t="e">
        <f aca="false">#REF!</f>
        <v>#REF!</v>
      </c>
      <c r="L2440" s="25" t="e">
        <f aca="false">#REF!</f>
        <v>#REF!</v>
      </c>
      <c r="M2440" s="25" t="e">
        <f aca="false">#REF!</f>
        <v>#REF!</v>
      </c>
      <c r="N2440" s="25" t="e">
        <f aca="false">#REF!</f>
        <v>#REF!</v>
      </c>
    </row>
    <row r="2441" s="25" customFormat="true" ht="12.75" hidden="true" customHeight="false" outlineLevel="0" collapsed="false">
      <c r="A2441" s="25" t="e">
        <f aca="false">#REF!</f>
        <v>#REF!</v>
      </c>
      <c r="B2441" s="25" t="e">
        <f aca="false">#REF!</f>
        <v>#REF!</v>
      </c>
      <c r="C2441" s="25" t="e">
        <f aca="false">#REF!</f>
        <v>#REF!</v>
      </c>
      <c r="D2441" s="25" t="e">
        <f aca="false">#REF!</f>
        <v>#REF!</v>
      </c>
      <c r="E2441" s="25" t="e">
        <f aca="false">#REF!</f>
        <v>#REF!</v>
      </c>
      <c r="F2441" s="25" t="e">
        <f aca="false">#REF!</f>
        <v>#REF!</v>
      </c>
      <c r="G2441" s="25" t="e">
        <f aca="false">#REF!</f>
        <v>#REF!</v>
      </c>
      <c r="H2441" s="25" t="e">
        <f aca="false">#REF!</f>
        <v>#REF!</v>
      </c>
      <c r="I2441" s="25" t="e">
        <f aca="false">#REF!</f>
        <v>#REF!</v>
      </c>
      <c r="J2441" s="25" t="e">
        <f aca="false">#REF!</f>
        <v>#REF!</v>
      </c>
      <c r="K2441" s="25" t="e">
        <f aca="false">#REF!</f>
        <v>#REF!</v>
      </c>
      <c r="L2441" s="25" t="e">
        <f aca="false">#REF!</f>
        <v>#REF!</v>
      </c>
      <c r="M2441" s="25" t="e">
        <f aca="false">#REF!</f>
        <v>#REF!</v>
      </c>
      <c r="N2441" s="25" t="e">
        <f aca="false">#REF!</f>
        <v>#REF!</v>
      </c>
    </row>
    <row r="2442" s="25" customFormat="true" ht="12.75" hidden="true" customHeight="false" outlineLevel="0" collapsed="false">
      <c r="A2442" s="25" t="e">
        <f aca="false">#REF!</f>
        <v>#REF!</v>
      </c>
      <c r="B2442" s="25" t="e">
        <f aca="false">#REF!</f>
        <v>#REF!</v>
      </c>
      <c r="C2442" s="25" t="e">
        <f aca="false">#REF!</f>
        <v>#REF!</v>
      </c>
      <c r="D2442" s="25" t="e">
        <f aca="false">#REF!</f>
        <v>#REF!</v>
      </c>
      <c r="E2442" s="25" t="e">
        <f aca="false">#REF!</f>
        <v>#REF!</v>
      </c>
      <c r="F2442" s="25" t="e">
        <f aca="false">#REF!</f>
        <v>#REF!</v>
      </c>
      <c r="G2442" s="25" t="e">
        <f aca="false">#REF!</f>
        <v>#REF!</v>
      </c>
      <c r="H2442" s="25" t="e">
        <f aca="false">#REF!</f>
        <v>#REF!</v>
      </c>
      <c r="I2442" s="25" t="e">
        <f aca="false">#REF!</f>
        <v>#REF!</v>
      </c>
      <c r="J2442" s="25" t="e">
        <f aca="false">#REF!</f>
        <v>#REF!</v>
      </c>
      <c r="K2442" s="25" t="e">
        <f aca="false">#REF!</f>
        <v>#REF!</v>
      </c>
      <c r="L2442" s="25" t="e">
        <f aca="false">#REF!</f>
        <v>#REF!</v>
      </c>
      <c r="M2442" s="25" t="e">
        <f aca="false">#REF!</f>
        <v>#REF!</v>
      </c>
      <c r="N2442" s="25" t="e">
        <f aca="false">#REF!</f>
        <v>#REF!</v>
      </c>
    </row>
    <row r="2443" customFormat="false" ht="12.75" hidden="false" customHeight="false" outlineLevel="0" collapsed="false">
      <c r="A2443" s="513" t="e">
        <f aca="false">#REF!</f>
        <v>#REF!</v>
      </c>
      <c r="B2443" s="513" t="e">
        <f aca="false">#REF!</f>
        <v>#REF!</v>
      </c>
      <c r="C2443" s="25" t="e">
        <f aca="false">#REF!</f>
        <v>#REF!</v>
      </c>
      <c r="D2443" s="25" t="e">
        <f aca="false">#REF!</f>
        <v>#REF!</v>
      </c>
      <c r="E2443" s="25" t="e">
        <f aca="false">#REF!</f>
        <v>#REF!</v>
      </c>
      <c r="F2443" s="25" t="e">
        <f aca="false">#REF!</f>
        <v>#REF!</v>
      </c>
      <c r="G2443" s="513" t="e">
        <f aca="false">#REF!</f>
        <v>#REF!</v>
      </c>
      <c r="H2443" s="25" t="e">
        <f aca="false">#REF!</f>
        <v>#REF!</v>
      </c>
      <c r="I2443" s="25" t="e">
        <f aca="false">#REF!</f>
        <v>#REF!</v>
      </c>
      <c r="J2443" s="25" t="e">
        <f aca="false">#REF!</f>
        <v>#REF!</v>
      </c>
      <c r="K2443" s="513" t="e">
        <f aca="false">#REF!</f>
        <v>#REF!</v>
      </c>
      <c r="L2443" s="567" t="e">
        <f aca="false">#REF!</f>
        <v>#REF!</v>
      </c>
      <c r="M2443" s="567" t="e">
        <f aca="false">#REF!</f>
        <v>#REF!</v>
      </c>
      <c r="N2443" s="567" t="e">
        <f aca="false">#REF!</f>
        <v>#REF!</v>
      </c>
      <c r="O2443" s="567"/>
      <c r="P2443" s="567"/>
      <c r="Q2443" s="567"/>
    </row>
    <row r="2444" s="25" customFormat="true" ht="12.75" hidden="true" customHeight="false" outlineLevel="0" collapsed="false">
      <c r="A2444" s="25" t="e">
        <f aca="false">#REF!</f>
        <v>#REF!</v>
      </c>
      <c r="B2444" s="25" t="e">
        <f aca="false">#REF!</f>
        <v>#REF!</v>
      </c>
      <c r="C2444" s="25" t="e">
        <f aca="false">#REF!</f>
        <v>#REF!</v>
      </c>
      <c r="D2444" s="25" t="e">
        <f aca="false">#REF!</f>
        <v>#REF!</v>
      </c>
      <c r="E2444" s="25" t="e">
        <f aca="false">#REF!</f>
        <v>#REF!</v>
      </c>
      <c r="F2444" s="25" t="e">
        <f aca="false">#REF!</f>
        <v>#REF!</v>
      </c>
      <c r="G2444" s="25" t="e">
        <f aca="false">#REF!</f>
        <v>#REF!</v>
      </c>
      <c r="H2444" s="25" t="e">
        <f aca="false">#REF!</f>
        <v>#REF!</v>
      </c>
      <c r="I2444" s="25" t="e">
        <f aca="false">#REF!</f>
        <v>#REF!</v>
      </c>
      <c r="J2444" s="25" t="e">
        <f aca="false">#REF!</f>
        <v>#REF!</v>
      </c>
      <c r="K2444" s="25" t="e">
        <f aca="false">#REF!</f>
        <v>#REF!</v>
      </c>
      <c r="L2444" s="25" t="e">
        <f aca="false">#REF!</f>
        <v>#REF!</v>
      </c>
      <c r="M2444" s="25" t="e">
        <f aca="false">#REF!</f>
        <v>#REF!</v>
      </c>
      <c r="N2444" s="25" t="e">
        <f aca="false">#REF!</f>
        <v>#REF!</v>
      </c>
    </row>
    <row r="2445" s="25" customFormat="true" ht="12.75" hidden="true" customHeight="false" outlineLevel="0" collapsed="false">
      <c r="A2445" s="25" t="e">
        <f aca="false">#REF!</f>
        <v>#REF!</v>
      </c>
      <c r="B2445" s="25" t="e">
        <f aca="false">#REF!</f>
        <v>#REF!</v>
      </c>
      <c r="C2445" s="25" t="e">
        <f aca="false">#REF!</f>
        <v>#REF!</v>
      </c>
      <c r="D2445" s="25" t="e">
        <f aca="false">#REF!</f>
        <v>#REF!</v>
      </c>
      <c r="E2445" s="25" t="e">
        <f aca="false">#REF!</f>
        <v>#REF!</v>
      </c>
      <c r="F2445" s="25" t="e">
        <f aca="false">#REF!</f>
        <v>#REF!</v>
      </c>
      <c r="G2445" s="25" t="e">
        <f aca="false">#REF!</f>
        <v>#REF!</v>
      </c>
      <c r="H2445" s="25" t="e">
        <f aca="false">#REF!</f>
        <v>#REF!</v>
      </c>
      <c r="I2445" s="25" t="e">
        <f aca="false">#REF!</f>
        <v>#REF!</v>
      </c>
      <c r="J2445" s="25" t="e">
        <f aca="false">#REF!</f>
        <v>#REF!</v>
      </c>
      <c r="K2445" s="25" t="e">
        <f aca="false">#REF!</f>
        <v>#REF!</v>
      </c>
      <c r="L2445" s="25" t="e">
        <f aca="false">#REF!</f>
        <v>#REF!</v>
      </c>
      <c r="M2445" s="25" t="e">
        <f aca="false">#REF!</f>
        <v>#REF!</v>
      </c>
      <c r="N2445" s="25" t="e">
        <f aca="false">#REF!</f>
        <v>#REF!</v>
      </c>
    </row>
    <row r="2446" s="25" customFormat="true" ht="12.75" hidden="true" customHeight="false" outlineLevel="0" collapsed="false">
      <c r="A2446" s="25" t="e">
        <f aca="false">#REF!</f>
        <v>#REF!</v>
      </c>
      <c r="B2446" s="25" t="e">
        <f aca="false">#REF!</f>
        <v>#REF!</v>
      </c>
      <c r="C2446" s="25" t="e">
        <f aca="false">#REF!</f>
        <v>#REF!</v>
      </c>
      <c r="D2446" s="25" t="e">
        <f aca="false">#REF!</f>
        <v>#REF!</v>
      </c>
      <c r="E2446" s="25" t="e">
        <f aca="false">#REF!</f>
        <v>#REF!</v>
      </c>
      <c r="F2446" s="25" t="e">
        <f aca="false">#REF!</f>
        <v>#REF!</v>
      </c>
      <c r="G2446" s="25" t="e">
        <f aca="false">#REF!</f>
        <v>#REF!</v>
      </c>
      <c r="H2446" s="25" t="e">
        <f aca="false">#REF!</f>
        <v>#REF!</v>
      </c>
      <c r="I2446" s="25" t="e">
        <f aca="false">#REF!</f>
        <v>#REF!</v>
      </c>
      <c r="J2446" s="25" t="e">
        <f aca="false">#REF!</f>
        <v>#REF!</v>
      </c>
      <c r="K2446" s="25" t="e">
        <f aca="false">#REF!</f>
        <v>#REF!</v>
      </c>
      <c r="L2446" s="25" t="e">
        <f aca="false">#REF!</f>
        <v>#REF!</v>
      </c>
      <c r="M2446" s="25" t="e">
        <f aca="false">#REF!</f>
        <v>#REF!</v>
      </c>
      <c r="N2446" s="25" t="e">
        <f aca="false">#REF!</f>
        <v>#REF!</v>
      </c>
    </row>
    <row r="2447" s="25" customFormat="true" ht="12.75" hidden="true" customHeight="false" outlineLevel="0" collapsed="false">
      <c r="A2447" s="25" t="e">
        <f aca="false">#REF!</f>
        <v>#REF!</v>
      </c>
      <c r="B2447" s="25" t="e">
        <f aca="false">#REF!</f>
        <v>#REF!</v>
      </c>
      <c r="C2447" s="25" t="e">
        <f aca="false">#REF!</f>
        <v>#REF!</v>
      </c>
      <c r="D2447" s="25" t="e">
        <f aca="false">#REF!</f>
        <v>#REF!</v>
      </c>
      <c r="E2447" s="25" t="e">
        <f aca="false">#REF!</f>
        <v>#REF!</v>
      </c>
      <c r="F2447" s="25" t="e">
        <f aca="false">#REF!</f>
        <v>#REF!</v>
      </c>
      <c r="G2447" s="25" t="e">
        <f aca="false">#REF!</f>
        <v>#REF!</v>
      </c>
      <c r="H2447" s="25" t="e">
        <f aca="false">#REF!</f>
        <v>#REF!</v>
      </c>
      <c r="I2447" s="25" t="e">
        <f aca="false">#REF!</f>
        <v>#REF!</v>
      </c>
      <c r="J2447" s="25" t="e">
        <f aca="false">#REF!</f>
        <v>#REF!</v>
      </c>
      <c r="K2447" s="25" t="e">
        <f aca="false">#REF!</f>
        <v>#REF!</v>
      </c>
      <c r="L2447" s="25" t="e">
        <f aca="false">#REF!</f>
        <v>#REF!</v>
      </c>
      <c r="M2447" s="25" t="e">
        <f aca="false">#REF!</f>
        <v>#REF!</v>
      </c>
      <c r="N2447" s="25" t="e">
        <f aca="false">#REF!</f>
        <v>#REF!</v>
      </c>
    </row>
    <row r="2448" s="25" customFormat="true" ht="12.75" hidden="true" customHeight="false" outlineLevel="0" collapsed="false">
      <c r="A2448" s="25" t="e">
        <f aca="false">#REF!</f>
        <v>#REF!</v>
      </c>
      <c r="B2448" s="25" t="e">
        <f aca="false">#REF!</f>
        <v>#REF!</v>
      </c>
      <c r="C2448" s="25" t="e">
        <f aca="false">#REF!</f>
        <v>#REF!</v>
      </c>
      <c r="D2448" s="25" t="e">
        <f aca="false">#REF!</f>
        <v>#REF!</v>
      </c>
      <c r="E2448" s="25" t="e">
        <f aca="false">#REF!</f>
        <v>#REF!</v>
      </c>
      <c r="F2448" s="25" t="e">
        <f aca="false">#REF!</f>
        <v>#REF!</v>
      </c>
      <c r="G2448" s="25" t="e">
        <f aca="false">#REF!</f>
        <v>#REF!</v>
      </c>
      <c r="H2448" s="25" t="e">
        <f aca="false">#REF!</f>
        <v>#REF!</v>
      </c>
      <c r="I2448" s="25" t="e">
        <f aca="false">#REF!</f>
        <v>#REF!</v>
      </c>
      <c r="J2448" s="25" t="e">
        <f aca="false">#REF!</f>
        <v>#REF!</v>
      </c>
      <c r="K2448" s="25" t="e">
        <f aca="false">#REF!</f>
        <v>#REF!</v>
      </c>
      <c r="L2448" s="25" t="e">
        <f aca="false">#REF!</f>
        <v>#REF!</v>
      </c>
      <c r="M2448" s="25" t="e">
        <f aca="false">#REF!</f>
        <v>#REF!</v>
      </c>
      <c r="N2448" s="25" t="e">
        <f aca="false">#REF!</f>
        <v>#REF!</v>
      </c>
    </row>
    <row r="2449" s="25" customFormat="true" ht="12.75" hidden="true" customHeight="false" outlineLevel="0" collapsed="false">
      <c r="A2449" s="25" t="e">
        <f aca="false">#REF!</f>
        <v>#REF!</v>
      </c>
      <c r="B2449" s="25" t="e">
        <f aca="false">#REF!</f>
        <v>#REF!</v>
      </c>
      <c r="C2449" s="25" t="e">
        <f aca="false">#REF!</f>
        <v>#REF!</v>
      </c>
      <c r="D2449" s="25" t="e">
        <f aca="false">#REF!</f>
        <v>#REF!</v>
      </c>
      <c r="E2449" s="25" t="e">
        <f aca="false">#REF!</f>
        <v>#REF!</v>
      </c>
      <c r="F2449" s="25" t="e">
        <f aca="false">#REF!</f>
        <v>#REF!</v>
      </c>
      <c r="G2449" s="25" t="e">
        <f aca="false">#REF!</f>
        <v>#REF!</v>
      </c>
      <c r="H2449" s="25" t="e">
        <f aca="false">#REF!</f>
        <v>#REF!</v>
      </c>
      <c r="I2449" s="25" t="e">
        <f aca="false">#REF!</f>
        <v>#REF!</v>
      </c>
      <c r="J2449" s="25" t="e">
        <f aca="false">#REF!</f>
        <v>#REF!</v>
      </c>
      <c r="K2449" s="25" t="e">
        <f aca="false">#REF!</f>
        <v>#REF!</v>
      </c>
      <c r="L2449" s="25" t="e">
        <f aca="false">#REF!</f>
        <v>#REF!</v>
      </c>
      <c r="M2449" s="25" t="e">
        <f aca="false">#REF!</f>
        <v>#REF!</v>
      </c>
      <c r="N2449" s="25" t="e">
        <f aca="false">#REF!</f>
        <v>#REF!</v>
      </c>
    </row>
    <row r="2450" s="25" customFormat="true" ht="12.75" hidden="true" customHeight="false" outlineLevel="0" collapsed="false">
      <c r="A2450" s="25" t="e">
        <f aca="false">#REF!</f>
        <v>#REF!</v>
      </c>
      <c r="B2450" s="25" t="e">
        <f aca="false">#REF!</f>
        <v>#REF!</v>
      </c>
      <c r="C2450" s="25" t="e">
        <f aca="false">#REF!</f>
        <v>#REF!</v>
      </c>
      <c r="D2450" s="25" t="e">
        <f aca="false">#REF!</f>
        <v>#REF!</v>
      </c>
      <c r="E2450" s="25" t="e">
        <f aca="false">#REF!</f>
        <v>#REF!</v>
      </c>
      <c r="F2450" s="25" t="e">
        <f aca="false">#REF!</f>
        <v>#REF!</v>
      </c>
      <c r="G2450" s="25" t="e">
        <f aca="false">#REF!</f>
        <v>#REF!</v>
      </c>
      <c r="H2450" s="25" t="e">
        <f aca="false">#REF!</f>
        <v>#REF!</v>
      </c>
      <c r="I2450" s="25" t="e">
        <f aca="false">#REF!</f>
        <v>#REF!</v>
      </c>
      <c r="J2450" s="25" t="e">
        <f aca="false">#REF!</f>
        <v>#REF!</v>
      </c>
      <c r="K2450" s="25" t="e">
        <f aca="false">#REF!</f>
        <v>#REF!</v>
      </c>
      <c r="L2450" s="25" t="e">
        <f aca="false">#REF!</f>
        <v>#REF!</v>
      </c>
      <c r="M2450" s="25" t="e">
        <f aca="false">#REF!</f>
        <v>#REF!</v>
      </c>
      <c r="N2450" s="25" t="e">
        <f aca="false">#REF!</f>
        <v>#REF!</v>
      </c>
    </row>
    <row r="2451" customFormat="false" ht="12.75" hidden="false" customHeight="false" outlineLevel="0" collapsed="false">
      <c r="A2451" s="513" t="e">
        <f aca="false">#REF!</f>
        <v>#REF!</v>
      </c>
      <c r="B2451" s="513" t="e">
        <f aca="false">#REF!</f>
        <v>#REF!</v>
      </c>
      <c r="C2451" s="25" t="e">
        <f aca="false">#REF!</f>
        <v>#REF!</v>
      </c>
      <c r="D2451" s="25" t="e">
        <f aca="false">#REF!</f>
        <v>#REF!</v>
      </c>
      <c r="E2451" s="25" t="e">
        <f aca="false">#REF!</f>
        <v>#REF!</v>
      </c>
      <c r="F2451" s="25" t="e">
        <f aca="false">#REF!</f>
        <v>#REF!</v>
      </c>
      <c r="G2451" s="513" t="e">
        <f aca="false">#REF!</f>
        <v>#REF!</v>
      </c>
      <c r="H2451" s="25" t="e">
        <f aca="false">#REF!</f>
        <v>#REF!</v>
      </c>
      <c r="I2451" s="25" t="e">
        <f aca="false">#REF!</f>
        <v>#REF!</v>
      </c>
      <c r="J2451" s="25" t="e">
        <f aca="false">#REF!</f>
        <v>#REF!</v>
      </c>
      <c r="K2451" s="513" t="e">
        <f aca="false">#REF!</f>
        <v>#REF!</v>
      </c>
      <c r="L2451" s="567" t="e">
        <f aca="false">#REF!</f>
        <v>#REF!</v>
      </c>
      <c r="M2451" s="567" t="e">
        <f aca="false">#REF!</f>
        <v>#REF!</v>
      </c>
      <c r="N2451" s="567" t="e">
        <f aca="false">#REF!</f>
        <v>#REF!</v>
      </c>
      <c r="O2451" s="567"/>
      <c r="P2451" s="567"/>
      <c r="Q2451" s="567"/>
      <c r="S2451" s="641" t="s">
        <v>1671</v>
      </c>
    </row>
    <row r="2452" s="25" customFormat="true" ht="12.75" hidden="true" customHeight="false" outlineLevel="0" collapsed="false">
      <c r="A2452" s="25" t="e">
        <f aca="false">#REF!</f>
        <v>#REF!</v>
      </c>
      <c r="B2452" s="25" t="e">
        <f aca="false">#REF!</f>
        <v>#REF!</v>
      </c>
      <c r="C2452" s="25" t="e">
        <f aca="false">#REF!</f>
        <v>#REF!</v>
      </c>
      <c r="D2452" s="25" t="e">
        <f aca="false">#REF!</f>
        <v>#REF!</v>
      </c>
      <c r="E2452" s="25" t="e">
        <f aca="false">#REF!</f>
        <v>#REF!</v>
      </c>
      <c r="F2452" s="25" t="e">
        <f aca="false">#REF!</f>
        <v>#REF!</v>
      </c>
      <c r="G2452" s="25" t="e">
        <f aca="false">#REF!</f>
        <v>#REF!</v>
      </c>
      <c r="H2452" s="25" t="e">
        <f aca="false">#REF!</f>
        <v>#REF!</v>
      </c>
      <c r="I2452" s="25" t="e">
        <f aca="false">#REF!</f>
        <v>#REF!</v>
      </c>
      <c r="J2452" s="25" t="e">
        <f aca="false">#REF!</f>
        <v>#REF!</v>
      </c>
      <c r="K2452" s="25" t="e">
        <f aca="false">#REF!</f>
        <v>#REF!</v>
      </c>
      <c r="L2452" s="25" t="e">
        <f aca="false">#REF!</f>
        <v>#REF!</v>
      </c>
      <c r="M2452" s="25" t="e">
        <f aca="false">#REF!</f>
        <v>#REF!</v>
      </c>
      <c r="N2452" s="25" t="e">
        <f aca="false">#REF!</f>
        <v>#REF!</v>
      </c>
    </row>
    <row r="2453" s="25" customFormat="true" ht="12.75" hidden="true" customHeight="false" outlineLevel="0" collapsed="false">
      <c r="A2453" s="25" t="e">
        <f aca="false">#REF!</f>
        <v>#REF!</v>
      </c>
      <c r="B2453" s="25" t="e">
        <f aca="false">#REF!</f>
        <v>#REF!</v>
      </c>
      <c r="C2453" s="25" t="e">
        <f aca="false">#REF!</f>
        <v>#REF!</v>
      </c>
      <c r="D2453" s="25" t="e">
        <f aca="false">#REF!</f>
        <v>#REF!</v>
      </c>
      <c r="E2453" s="25" t="e">
        <f aca="false">#REF!</f>
        <v>#REF!</v>
      </c>
      <c r="F2453" s="25" t="e">
        <f aca="false">#REF!</f>
        <v>#REF!</v>
      </c>
      <c r="G2453" s="25" t="e">
        <f aca="false">#REF!</f>
        <v>#REF!</v>
      </c>
      <c r="H2453" s="25" t="e">
        <f aca="false">#REF!</f>
        <v>#REF!</v>
      </c>
      <c r="I2453" s="25" t="e">
        <f aca="false">#REF!</f>
        <v>#REF!</v>
      </c>
      <c r="J2453" s="25" t="e">
        <f aca="false">#REF!</f>
        <v>#REF!</v>
      </c>
      <c r="K2453" s="25" t="e">
        <f aca="false">#REF!</f>
        <v>#REF!</v>
      </c>
      <c r="L2453" s="25" t="e">
        <f aca="false">#REF!</f>
        <v>#REF!</v>
      </c>
      <c r="M2453" s="25" t="e">
        <f aca="false">#REF!</f>
        <v>#REF!</v>
      </c>
      <c r="N2453" s="25" t="e">
        <f aca="false">#REF!</f>
        <v>#REF!</v>
      </c>
    </row>
    <row r="2454" s="25" customFormat="true" ht="12.75" hidden="true" customHeight="false" outlineLevel="0" collapsed="false">
      <c r="A2454" s="25" t="e">
        <f aca="false">#REF!</f>
        <v>#REF!</v>
      </c>
      <c r="B2454" s="25" t="e">
        <f aca="false">#REF!</f>
        <v>#REF!</v>
      </c>
      <c r="C2454" s="25" t="e">
        <f aca="false">#REF!</f>
        <v>#REF!</v>
      </c>
      <c r="D2454" s="25" t="e">
        <f aca="false">#REF!</f>
        <v>#REF!</v>
      </c>
      <c r="E2454" s="25" t="e">
        <f aca="false">#REF!</f>
        <v>#REF!</v>
      </c>
      <c r="F2454" s="25" t="e">
        <f aca="false">#REF!</f>
        <v>#REF!</v>
      </c>
      <c r="G2454" s="25" t="e">
        <f aca="false">#REF!</f>
        <v>#REF!</v>
      </c>
      <c r="H2454" s="25" t="e">
        <f aca="false">#REF!</f>
        <v>#REF!</v>
      </c>
      <c r="I2454" s="25" t="e">
        <f aca="false">#REF!</f>
        <v>#REF!</v>
      </c>
      <c r="J2454" s="25" t="e">
        <f aca="false">#REF!</f>
        <v>#REF!</v>
      </c>
      <c r="K2454" s="25" t="e">
        <f aca="false">#REF!</f>
        <v>#REF!</v>
      </c>
      <c r="L2454" s="25" t="e">
        <f aca="false">#REF!</f>
        <v>#REF!</v>
      </c>
      <c r="M2454" s="25" t="e">
        <f aca="false">#REF!</f>
        <v>#REF!</v>
      </c>
      <c r="N2454" s="25" t="e">
        <f aca="false">#REF!</f>
        <v>#REF!</v>
      </c>
    </row>
    <row r="2455" s="25" customFormat="true" ht="12.75" hidden="true" customHeight="false" outlineLevel="0" collapsed="false">
      <c r="A2455" s="25" t="e">
        <f aca="false">#REF!</f>
        <v>#REF!</v>
      </c>
      <c r="B2455" s="25" t="e">
        <f aca="false">#REF!</f>
        <v>#REF!</v>
      </c>
      <c r="C2455" s="25" t="e">
        <f aca="false">#REF!</f>
        <v>#REF!</v>
      </c>
      <c r="D2455" s="25" t="e">
        <f aca="false">#REF!</f>
        <v>#REF!</v>
      </c>
      <c r="E2455" s="25" t="e">
        <f aca="false">#REF!</f>
        <v>#REF!</v>
      </c>
      <c r="F2455" s="25" t="e">
        <f aca="false">#REF!</f>
        <v>#REF!</v>
      </c>
      <c r="G2455" s="25" t="e">
        <f aca="false">#REF!</f>
        <v>#REF!</v>
      </c>
      <c r="H2455" s="25" t="e">
        <f aca="false">#REF!</f>
        <v>#REF!</v>
      </c>
      <c r="I2455" s="25" t="e">
        <f aca="false">#REF!</f>
        <v>#REF!</v>
      </c>
      <c r="J2455" s="25" t="e">
        <f aca="false">#REF!</f>
        <v>#REF!</v>
      </c>
      <c r="K2455" s="25" t="e">
        <f aca="false">#REF!</f>
        <v>#REF!</v>
      </c>
      <c r="L2455" s="25" t="e">
        <f aca="false">#REF!</f>
        <v>#REF!</v>
      </c>
      <c r="M2455" s="25" t="e">
        <f aca="false">#REF!</f>
        <v>#REF!</v>
      </c>
      <c r="N2455" s="25" t="e">
        <f aca="false">#REF!</f>
        <v>#REF!</v>
      </c>
    </row>
    <row r="2456" s="25" customFormat="true" ht="12.75" hidden="true" customHeight="false" outlineLevel="0" collapsed="false">
      <c r="A2456" s="25" t="e">
        <f aca="false">#REF!</f>
        <v>#REF!</v>
      </c>
      <c r="B2456" s="25" t="e">
        <f aca="false">#REF!</f>
        <v>#REF!</v>
      </c>
      <c r="C2456" s="25" t="e">
        <f aca="false">#REF!</f>
        <v>#REF!</v>
      </c>
      <c r="D2456" s="25" t="e">
        <f aca="false">#REF!</f>
        <v>#REF!</v>
      </c>
      <c r="E2456" s="25" t="e">
        <f aca="false">#REF!</f>
        <v>#REF!</v>
      </c>
      <c r="F2456" s="25" t="e">
        <f aca="false">#REF!</f>
        <v>#REF!</v>
      </c>
      <c r="G2456" s="25" t="e">
        <f aca="false">#REF!</f>
        <v>#REF!</v>
      </c>
      <c r="H2456" s="25" t="e">
        <f aca="false">#REF!</f>
        <v>#REF!</v>
      </c>
      <c r="I2456" s="25" t="e">
        <f aca="false">#REF!</f>
        <v>#REF!</v>
      </c>
      <c r="J2456" s="25" t="e">
        <f aca="false">#REF!</f>
        <v>#REF!</v>
      </c>
      <c r="K2456" s="25" t="e">
        <f aca="false">#REF!</f>
        <v>#REF!</v>
      </c>
      <c r="L2456" s="25" t="e">
        <f aca="false">#REF!</f>
        <v>#REF!</v>
      </c>
      <c r="M2456" s="25" t="e">
        <f aca="false">#REF!</f>
        <v>#REF!</v>
      </c>
      <c r="N2456" s="25" t="e">
        <f aca="false">#REF!</f>
        <v>#REF!</v>
      </c>
    </row>
    <row r="2457" s="25" customFormat="true" ht="12.75" hidden="true" customHeight="false" outlineLevel="0" collapsed="false">
      <c r="A2457" s="25" t="e">
        <f aca="false">#REF!</f>
        <v>#REF!</v>
      </c>
      <c r="B2457" s="25" t="e">
        <f aca="false">#REF!</f>
        <v>#REF!</v>
      </c>
      <c r="C2457" s="25" t="e">
        <f aca="false">#REF!</f>
        <v>#REF!</v>
      </c>
      <c r="D2457" s="25" t="e">
        <f aca="false">#REF!</f>
        <v>#REF!</v>
      </c>
      <c r="E2457" s="25" t="e">
        <f aca="false">#REF!</f>
        <v>#REF!</v>
      </c>
      <c r="F2457" s="25" t="e">
        <f aca="false">#REF!</f>
        <v>#REF!</v>
      </c>
      <c r="G2457" s="25" t="e">
        <f aca="false">#REF!</f>
        <v>#REF!</v>
      </c>
      <c r="H2457" s="25" t="e">
        <f aca="false">#REF!</f>
        <v>#REF!</v>
      </c>
      <c r="I2457" s="25" t="e">
        <f aca="false">#REF!</f>
        <v>#REF!</v>
      </c>
      <c r="J2457" s="25" t="e">
        <f aca="false">#REF!</f>
        <v>#REF!</v>
      </c>
      <c r="K2457" s="25" t="e">
        <f aca="false">#REF!</f>
        <v>#REF!</v>
      </c>
      <c r="L2457" s="25" t="e">
        <f aca="false">#REF!</f>
        <v>#REF!</v>
      </c>
      <c r="M2457" s="25" t="e">
        <f aca="false">#REF!</f>
        <v>#REF!</v>
      </c>
      <c r="N2457" s="25" t="e">
        <f aca="false">#REF!</f>
        <v>#REF!</v>
      </c>
    </row>
    <row r="2458" s="25" customFormat="true" ht="12.75" hidden="true" customHeight="false" outlineLevel="0" collapsed="false">
      <c r="A2458" s="25" t="e">
        <f aca="false">#REF!</f>
        <v>#REF!</v>
      </c>
      <c r="B2458" s="25" t="e">
        <f aca="false">#REF!</f>
        <v>#REF!</v>
      </c>
      <c r="C2458" s="25" t="e">
        <f aca="false">#REF!</f>
        <v>#REF!</v>
      </c>
      <c r="D2458" s="25" t="e">
        <f aca="false">#REF!</f>
        <v>#REF!</v>
      </c>
      <c r="E2458" s="25" t="e">
        <f aca="false">#REF!</f>
        <v>#REF!</v>
      </c>
      <c r="F2458" s="25" t="e">
        <f aca="false">#REF!</f>
        <v>#REF!</v>
      </c>
      <c r="G2458" s="25" t="e">
        <f aca="false">#REF!</f>
        <v>#REF!</v>
      </c>
      <c r="H2458" s="25" t="e">
        <f aca="false">#REF!</f>
        <v>#REF!</v>
      </c>
      <c r="I2458" s="25" t="e">
        <f aca="false">#REF!</f>
        <v>#REF!</v>
      </c>
      <c r="J2458" s="25" t="e">
        <f aca="false">#REF!</f>
        <v>#REF!</v>
      </c>
      <c r="K2458" s="25" t="e">
        <f aca="false">#REF!</f>
        <v>#REF!</v>
      </c>
      <c r="L2458" s="25" t="e">
        <f aca="false">#REF!</f>
        <v>#REF!</v>
      </c>
      <c r="M2458" s="25" t="e">
        <f aca="false">#REF!</f>
        <v>#REF!</v>
      </c>
      <c r="N2458" s="25" t="e">
        <f aca="false">#REF!</f>
        <v>#REF!</v>
      </c>
    </row>
    <row r="2459" s="25" customFormat="true" ht="12.75" hidden="true" customHeight="false" outlineLevel="0" collapsed="false">
      <c r="A2459" s="25" t="e">
        <f aca="false">#REF!</f>
        <v>#REF!</v>
      </c>
      <c r="B2459" s="25" t="e">
        <f aca="false">#REF!</f>
        <v>#REF!</v>
      </c>
      <c r="C2459" s="25" t="e">
        <f aca="false">#REF!</f>
        <v>#REF!</v>
      </c>
      <c r="D2459" s="25" t="e">
        <f aca="false">#REF!</f>
        <v>#REF!</v>
      </c>
      <c r="E2459" s="25" t="e">
        <f aca="false">#REF!</f>
        <v>#REF!</v>
      </c>
      <c r="F2459" s="25" t="e">
        <f aca="false">#REF!</f>
        <v>#REF!</v>
      </c>
      <c r="G2459" s="25" t="e">
        <f aca="false">#REF!</f>
        <v>#REF!</v>
      </c>
      <c r="H2459" s="25" t="e">
        <f aca="false">#REF!</f>
        <v>#REF!</v>
      </c>
      <c r="I2459" s="25" t="e">
        <f aca="false">#REF!</f>
        <v>#REF!</v>
      </c>
      <c r="J2459" s="25" t="e">
        <f aca="false">#REF!</f>
        <v>#REF!</v>
      </c>
      <c r="K2459" s="25" t="e">
        <f aca="false">#REF!</f>
        <v>#REF!</v>
      </c>
      <c r="L2459" s="25" t="e">
        <f aca="false">#REF!</f>
        <v>#REF!</v>
      </c>
      <c r="M2459" s="25" t="e">
        <f aca="false">#REF!</f>
        <v>#REF!</v>
      </c>
      <c r="N2459" s="25" t="e">
        <f aca="false">#REF!</f>
        <v>#REF!</v>
      </c>
    </row>
    <row r="2460" s="25" customFormat="true" ht="12.75" hidden="true" customHeight="false" outlineLevel="0" collapsed="false">
      <c r="A2460" s="25" t="e">
        <f aca="false">#REF!</f>
        <v>#REF!</v>
      </c>
      <c r="B2460" s="25" t="e">
        <f aca="false">#REF!</f>
        <v>#REF!</v>
      </c>
      <c r="C2460" s="25" t="e">
        <f aca="false">#REF!</f>
        <v>#REF!</v>
      </c>
      <c r="D2460" s="25" t="e">
        <f aca="false">#REF!</f>
        <v>#REF!</v>
      </c>
      <c r="E2460" s="25" t="e">
        <f aca="false">#REF!</f>
        <v>#REF!</v>
      </c>
      <c r="F2460" s="25" t="e">
        <f aca="false">#REF!</f>
        <v>#REF!</v>
      </c>
      <c r="G2460" s="25" t="e">
        <f aca="false">#REF!</f>
        <v>#REF!</v>
      </c>
      <c r="H2460" s="25" t="e">
        <f aca="false">#REF!</f>
        <v>#REF!</v>
      </c>
      <c r="I2460" s="25" t="e">
        <f aca="false">#REF!</f>
        <v>#REF!</v>
      </c>
      <c r="J2460" s="25" t="e">
        <f aca="false">#REF!</f>
        <v>#REF!</v>
      </c>
      <c r="K2460" s="25" t="e">
        <f aca="false">#REF!</f>
        <v>#REF!</v>
      </c>
      <c r="L2460" s="25" t="e">
        <f aca="false">#REF!</f>
        <v>#REF!</v>
      </c>
      <c r="M2460" s="25" t="e">
        <f aca="false">#REF!</f>
        <v>#REF!</v>
      </c>
      <c r="N2460" s="25" t="e">
        <f aca="false">#REF!</f>
        <v>#REF!</v>
      </c>
    </row>
    <row r="2461" s="25" customFormat="true" ht="12.75" hidden="true" customHeight="false" outlineLevel="0" collapsed="false">
      <c r="A2461" s="25" t="e">
        <f aca="false">#REF!</f>
        <v>#REF!</v>
      </c>
      <c r="B2461" s="25" t="e">
        <f aca="false">#REF!</f>
        <v>#REF!</v>
      </c>
      <c r="C2461" s="25" t="e">
        <f aca="false">#REF!</f>
        <v>#REF!</v>
      </c>
      <c r="D2461" s="25" t="e">
        <f aca="false">#REF!</f>
        <v>#REF!</v>
      </c>
      <c r="E2461" s="25" t="e">
        <f aca="false">#REF!</f>
        <v>#REF!</v>
      </c>
      <c r="F2461" s="25" t="e">
        <f aca="false">#REF!</f>
        <v>#REF!</v>
      </c>
      <c r="G2461" s="25" t="e">
        <f aca="false">#REF!</f>
        <v>#REF!</v>
      </c>
      <c r="H2461" s="25" t="e">
        <f aca="false">#REF!</f>
        <v>#REF!</v>
      </c>
      <c r="I2461" s="25" t="e">
        <f aca="false">#REF!</f>
        <v>#REF!</v>
      </c>
      <c r="J2461" s="25" t="e">
        <f aca="false">#REF!</f>
        <v>#REF!</v>
      </c>
      <c r="K2461" s="25" t="e">
        <f aca="false">#REF!</f>
        <v>#REF!</v>
      </c>
      <c r="L2461" s="25" t="e">
        <f aca="false">#REF!</f>
        <v>#REF!</v>
      </c>
      <c r="M2461" s="25" t="e">
        <f aca="false">#REF!</f>
        <v>#REF!</v>
      </c>
      <c r="N2461" s="25" t="e">
        <f aca="false">#REF!</f>
        <v>#REF!</v>
      </c>
    </row>
    <row r="2462" s="25" customFormat="true" ht="12.75" hidden="true" customHeight="false" outlineLevel="0" collapsed="false">
      <c r="A2462" s="25" t="e">
        <f aca="false">#REF!</f>
        <v>#REF!</v>
      </c>
      <c r="B2462" s="25" t="e">
        <f aca="false">#REF!</f>
        <v>#REF!</v>
      </c>
      <c r="C2462" s="25" t="e">
        <f aca="false">#REF!</f>
        <v>#REF!</v>
      </c>
      <c r="D2462" s="25" t="e">
        <f aca="false">#REF!</f>
        <v>#REF!</v>
      </c>
      <c r="E2462" s="25" t="e">
        <f aca="false">#REF!</f>
        <v>#REF!</v>
      </c>
      <c r="F2462" s="25" t="e">
        <f aca="false">#REF!</f>
        <v>#REF!</v>
      </c>
      <c r="G2462" s="25" t="e">
        <f aca="false">#REF!</f>
        <v>#REF!</v>
      </c>
      <c r="H2462" s="25" t="e">
        <f aca="false">#REF!</f>
        <v>#REF!</v>
      </c>
      <c r="I2462" s="25" t="e">
        <f aca="false">#REF!</f>
        <v>#REF!</v>
      </c>
      <c r="J2462" s="25" t="e">
        <f aca="false">#REF!</f>
        <v>#REF!</v>
      </c>
      <c r="K2462" s="25" t="e">
        <f aca="false">#REF!</f>
        <v>#REF!</v>
      </c>
      <c r="L2462" s="25" t="e">
        <f aca="false">#REF!</f>
        <v>#REF!</v>
      </c>
      <c r="M2462" s="25" t="e">
        <f aca="false">#REF!</f>
        <v>#REF!</v>
      </c>
      <c r="N2462" s="25" t="e">
        <f aca="false">#REF!</f>
        <v>#REF!</v>
      </c>
    </row>
    <row r="2463" s="25" customFormat="true" ht="12.75" hidden="true" customHeight="false" outlineLevel="0" collapsed="false">
      <c r="A2463" s="25" t="e">
        <f aca="false">#REF!</f>
        <v>#REF!</v>
      </c>
      <c r="B2463" s="25" t="e">
        <f aca="false">#REF!</f>
        <v>#REF!</v>
      </c>
      <c r="C2463" s="25" t="e">
        <f aca="false">#REF!</f>
        <v>#REF!</v>
      </c>
      <c r="D2463" s="25" t="e">
        <f aca="false">#REF!</f>
        <v>#REF!</v>
      </c>
      <c r="E2463" s="25" t="e">
        <f aca="false">#REF!</f>
        <v>#REF!</v>
      </c>
      <c r="F2463" s="25" t="e">
        <f aca="false">#REF!</f>
        <v>#REF!</v>
      </c>
      <c r="G2463" s="25" t="e">
        <f aca="false">#REF!</f>
        <v>#REF!</v>
      </c>
      <c r="H2463" s="25" t="e">
        <f aca="false">#REF!</f>
        <v>#REF!</v>
      </c>
      <c r="I2463" s="25" t="e">
        <f aca="false">#REF!</f>
        <v>#REF!</v>
      </c>
      <c r="J2463" s="25" t="e">
        <f aca="false">#REF!</f>
        <v>#REF!</v>
      </c>
      <c r="K2463" s="25" t="e">
        <f aca="false">#REF!</f>
        <v>#REF!</v>
      </c>
      <c r="L2463" s="25" t="e">
        <f aca="false">#REF!</f>
        <v>#REF!</v>
      </c>
      <c r="M2463" s="25" t="e">
        <f aca="false">#REF!</f>
        <v>#REF!</v>
      </c>
      <c r="N2463" s="25" t="e">
        <f aca="false">#REF!</f>
        <v>#REF!</v>
      </c>
    </row>
    <row r="2464" s="25" customFormat="true" ht="12.75" hidden="true" customHeight="false" outlineLevel="0" collapsed="false">
      <c r="A2464" s="25" t="e">
        <f aca="false">#REF!</f>
        <v>#REF!</v>
      </c>
      <c r="B2464" s="25" t="e">
        <f aca="false">#REF!</f>
        <v>#REF!</v>
      </c>
      <c r="C2464" s="25" t="e">
        <f aca="false">#REF!</f>
        <v>#REF!</v>
      </c>
      <c r="D2464" s="25" t="e">
        <f aca="false">#REF!</f>
        <v>#REF!</v>
      </c>
      <c r="E2464" s="25" t="e">
        <f aca="false">#REF!</f>
        <v>#REF!</v>
      </c>
      <c r="F2464" s="25" t="e">
        <f aca="false">#REF!</f>
        <v>#REF!</v>
      </c>
      <c r="G2464" s="25" t="e">
        <f aca="false">#REF!</f>
        <v>#REF!</v>
      </c>
      <c r="H2464" s="25" t="e">
        <f aca="false">#REF!</f>
        <v>#REF!</v>
      </c>
      <c r="I2464" s="25" t="e">
        <f aca="false">#REF!</f>
        <v>#REF!</v>
      </c>
      <c r="J2464" s="25" t="e">
        <f aca="false">#REF!</f>
        <v>#REF!</v>
      </c>
      <c r="K2464" s="25" t="e">
        <f aca="false">#REF!</f>
        <v>#REF!</v>
      </c>
      <c r="L2464" s="25" t="e">
        <f aca="false">#REF!</f>
        <v>#REF!</v>
      </c>
      <c r="M2464" s="25" t="e">
        <f aca="false">#REF!</f>
        <v>#REF!</v>
      </c>
      <c r="N2464" s="25" t="e">
        <f aca="false">#REF!</f>
        <v>#REF!</v>
      </c>
    </row>
    <row r="2465" s="25" customFormat="true" ht="12.75" hidden="true" customHeight="false" outlineLevel="0" collapsed="false">
      <c r="A2465" s="25" t="e">
        <f aca="false">#REF!</f>
        <v>#REF!</v>
      </c>
      <c r="B2465" s="25" t="e">
        <f aca="false">#REF!</f>
        <v>#REF!</v>
      </c>
      <c r="C2465" s="25" t="e">
        <f aca="false">#REF!</f>
        <v>#REF!</v>
      </c>
      <c r="D2465" s="25" t="e">
        <f aca="false">#REF!</f>
        <v>#REF!</v>
      </c>
      <c r="E2465" s="25" t="e">
        <f aca="false">#REF!</f>
        <v>#REF!</v>
      </c>
      <c r="F2465" s="25" t="e">
        <f aca="false">#REF!</f>
        <v>#REF!</v>
      </c>
      <c r="G2465" s="25" t="e">
        <f aca="false">#REF!</f>
        <v>#REF!</v>
      </c>
      <c r="H2465" s="25" t="e">
        <f aca="false">#REF!</f>
        <v>#REF!</v>
      </c>
      <c r="I2465" s="25" t="e">
        <f aca="false">#REF!</f>
        <v>#REF!</v>
      </c>
      <c r="J2465" s="25" t="e">
        <f aca="false">#REF!</f>
        <v>#REF!</v>
      </c>
      <c r="K2465" s="25" t="e">
        <f aca="false">#REF!</f>
        <v>#REF!</v>
      </c>
      <c r="L2465" s="25" t="e">
        <f aca="false">#REF!</f>
        <v>#REF!</v>
      </c>
      <c r="M2465" s="25" t="e">
        <f aca="false">#REF!</f>
        <v>#REF!</v>
      </c>
      <c r="N2465" s="25" t="e">
        <f aca="false">#REF!</f>
        <v>#REF!</v>
      </c>
    </row>
    <row r="2466" s="25" customFormat="true" ht="12.75" hidden="true" customHeight="false" outlineLevel="0" collapsed="false">
      <c r="A2466" s="25" t="e">
        <f aca="false">#REF!</f>
        <v>#REF!</v>
      </c>
      <c r="B2466" s="25" t="e">
        <f aca="false">#REF!</f>
        <v>#REF!</v>
      </c>
      <c r="C2466" s="25" t="e">
        <f aca="false">#REF!</f>
        <v>#REF!</v>
      </c>
      <c r="D2466" s="25" t="e">
        <f aca="false">#REF!</f>
        <v>#REF!</v>
      </c>
      <c r="E2466" s="25" t="e">
        <f aca="false">#REF!</f>
        <v>#REF!</v>
      </c>
      <c r="F2466" s="25" t="e">
        <f aca="false">#REF!</f>
        <v>#REF!</v>
      </c>
      <c r="G2466" s="25" t="e">
        <f aca="false">#REF!</f>
        <v>#REF!</v>
      </c>
      <c r="H2466" s="25" t="e">
        <f aca="false">#REF!</f>
        <v>#REF!</v>
      </c>
      <c r="I2466" s="25" t="e">
        <f aca="false">#REF!</f>
        <v>#REF!</v>
      </c>
      <c r="J2466" s="25" t="e">
        <f aca="false">#REF!</f>
        <v>#REF!</v>
      </c>
      <c r="K2466" s="25" t="e">
        <f aca="false">#REF!</f>
        <v>#REF!</v>
      </c>
      <c r="L2466" s="25" t="e">
        <f aca="false">#REF!</f>
        <v>#REF!</v>
      </c>
      <c r="M2466" s="25" t="e">
        <f aca="false">#REF!</f>
        <v>#REF!</v>
      </c>
      <c r="N2466" s="25" t="e">
        <f aca="false">#REF!</f>
        <v>#REF!</v>
      </c>
    </row>
    <row r="2467" s="25" customFormat="true" ht="12.75" hidden="true" customHeight="false" outlineLevel="0" collapsed="false">
      <c r="A2467" s="25" t="e">
        <f aca="false">#REF!</f>
        <v>#REF!</v>
      </c>
      <c r="B2467" s="25" t="e">
        <f aca="false">#REF!</f>
        <v>#REF!</v>
      </c>
      <c r="C2467" s="25" t="e">
        <f aca="false">#REF!</f>
        <v>#REF!</v>
      </c>
      <c r="D2467" s="25" t="e">
        <f aca="false">#REF!</f>
        <v>#REF!</v>
      </c>
      <c r="E2467" s="25" t="e">
        <f aca="false">#REF!</f>
        <v>#REF!</v>
      </c>
      <c r="F2467" s="25" t="e">
        <f aca="false">#REF!</f>
        <v>#REF!</v>
      </c>
      <c r="G2467" s="25" t="e">
        <f aca="false">#REF!</f>
        <v>#REF!</v>
      </c>
      <c r="H2467" s="25" t="e">
        <f aca="false">#REF!</f>
        <v>#REF!</v>
      </c>
      <c r="I2467" s="25" t="e">
        <f aca="false">#REF!</f>
        <v>#REF!</v>
      </c>
      <c r="J2467" s="25" t="e">
        <f aca="false">#REF!</f>
        <v>#REF!</v>
      </c>
      <c r="K2467" s="25" t="e">
        <f aca="false">#REF!</f>
        <v>#REF!</v>
      </c>
      <c r="L2467" s="25" t="e">
        <f aca="false">#REF!</f>
        <v>#REF!</v>
      </c>
      <c r="M2467" s="25" t="e">
        <f aca="false">#REF!</f>
        <v>#REF!</v>
      </c>
      <c r="N2467" s="25" t="e">
        <f aca="false">#REF!</f>
        <v>#REF!</v>
      </c>
    </row>
    <row r="2468" s="25" customFormat="true" ht="12.75" hidden="true" customHeight="false" outlineLevel="0" collapsed="false">
      <c r="A2468" s="25" t="e">
        <f aca="false">#REF!</f>
        <v>#REF!</v>
      </c>
      <c r="B2468" s="25" t="e">
        <f aca="false">#REF!</f>
        <v>#REF!</v>
      </c>
      <c r="C2468" s="25" t="e">
        <f aca="false">#REF!</f>
        <v>#REF!</v>
      </c>
      <c r="D2468" s="25" t="e">
        <f aca="false">#REF!</f>
        <v>#REF!</v>
      </c>
      <c r="E2468" s="25" t="e">
        <f aca="false">#REF!</f>
        <v>#REF!</v>
      </c>
      <c r="F2468" s="25" t="e">
        <f aca="false">#REF!</f>
        <v>#REF!</v>
      </c>
      <c r="G2468" s="25" t="e">
        <f aca="false">#REF!</f>
        <v>#REF!</v>
      </c>
      <c r="H2468" s="25" t="e">
        <f aca="false">#REF!</f>
        <v>#REF!</v>
      </c>
      <c r="I2468" s="25" t="e">
        <f aca="false">#REF!</f>
        <v>#REF!</v>
      </c>
      <c r="J2468" s="25" t="e">
        <f aca="false">#REF!</f>
        <v>#REF!</v>
      </c>
      <c r="K2468" s="25" t="e">
        <f aca="false">#REF!</f>
        <v>#REF!</v>
      </c>
      <c r="L2468" s="25" t="e">
        <f aca="false">#REF!</f>
        <v>#REF!</v>
      </c>
      <c r="M2468" s="25" t="e">
        <f aca="false">#REF!</f>
        <v>#REF!</v>
      </c>
      <c r="N2468" s="25" t="e">
        <f aca="false">#REF!</f>
        <v>#REF!</v>
      </c>
    </row>
    <row r="2469" s="25" customFormat="true" ht="12.75" hidden="true" customHeight="false" outlineLevel="0" collapsed="false">
      <c r="A2469" s="25" t="e">
        <f aca="false">#REF!</f>
        <v>#REF!</v>
      </c>
      <c r="B2469" s="25" t="e">
        <f aca="false">#REF!</f>
        <v>#REF!</v>
      </c>
      <c r="C2469" s="25" t="e">
        <f aca="false">#REF!</f>
        <v>#REF!</v>
      </c>
      <c r="D2469" s="25" t="e">
        <f aca="false">#REF!</f>
        <v>#REF!</v>
      </c>
      <c r="E2469" s="25" t="e">
        <f aca="false">#REF!</f>
        <v>#REF!</v>
      </c>
      <c r="F2469" s="25" t="e">
        <f aca="false">#REF!</f>
        <v>#REF!</v>
      </c>
      <c r="G2469" s="25" t="e">
        <f aca="false">#REF!</f>
        <v>#REF!</v>
      </c>
      <c r="H2469" s="25" t="e">
        <f aca="false">#REF!</f>
        <v>#REF!</v>
      </c>
      <c r="I2469" s="25" t="e">
        <f aca="false">#REF!</f>
        <v>#REF!</v>
      </c>
      <c r="J2469" s="25" t="e">
        <f aca="false">#REF!</f>
        <v>#REF!</v>
      </c>
      <c r="K2469" s="25" t="e">
        <f aca="false">#REF!</f>
        <v>#REF!</v>
      </c>
      <c r="L2469" s="25" t="e">
        <f aca="false">#REF!</f>
        <v>#REF!</v>
      </c>
      <c r="M2469" s="25" t="e">
        <f aca="false">#REF!</f>
        <v>#REF!</v>
      </c>
      <c r="N2469" s="25" t="e">
        <f aca="false">#REF!</f>
        <v>#REF!</v>
      </c>
    </row>
    <row r="2470" s="25" customFormat="true" ht="12.75" hidden="true" customHeight="false" outlineLevel="0" collapsed="false">
      <c r="A2470" s="25" t="e">
        <f aca="false">#REF!</f>
        <v>#REF!</v>
      </c>
      <c r="B2470" s="25" t="e">
        <f aca="false">#REF!</f>
        <v>#REF!</v>
      </c>
      <c r="C2470" s="25" t="e">
        <f aca="false">#REF!</f>
        <v>#REF!</v>
      </c>
      <c r="D2470" s="25" t="e">
        <f aca="false">#REF!</f>
        <v>#REF!</v>
      </c>
      <c r="E2470" s="25" t="e">
        <f aca="false">#REF!</f>
        <v>#REF!</v>
      </c>
      <c r="F2470" s="25" t="e">
        <f aca="false">#REF!</f>
        <v>#REF!</v>
      </c>
      <c r="G2470" s="25" t="e">
        <f aca="false">#REF!</f>
        <v>#REF!</v>
      </c>
      <c r="H2470" s="25" t="e">
        <f aca="false">#REF!</f>
        <v>#REF!</v>
      </c>
      <c r="I2470" s="25" t="e">
        <f aca="false">#REF!</f>
        <v>#REF!</v>
      </c>
      <c r="J2470" s="25" t="e">
        <f aca="false">#REF!</f>
        <v>#REF!</v>
      </c>
      <c r="K2470" s="25" t="e">
        <f aca="false">#REF!</f>
        <v>#REF!</v>
      </c>
      <c r="L2470" s="25" t="e">
        <f aca="false">#REF!</f>
        <v>#REF!</v>
      </c>
      <c r="M2470" s="25" t="e">
        <f aca="false">#REF!</f>
        <v>#REF!</v>
      </c>
      <c r="N2470" s="25" t="e">
        <f aca="false">#REF!</f>
        <v>#REF!</v>
      </c>
    </row>
    <row r="2471" s="25" customFormat="true" ht="12.75" hidden="true" customHeight="false" outlineLevel="0" collapsed="false">
      <c r="A2471" s="25" t="e">
        <f aca="false">#REF!</f>
        <v>#REF!</v>
      </c>
      <c r="B2471" s="25" t="e">
        <f aca="false">#REF!</f>
        <v>#REF!</v>
      </c>
      <c r="C2471" s="25" t="e">
        <f aca="false">#REF!</f>
        <v>#REF!</v>
      </c>
      <c r="D2471" s="25" t="e">
        <f aca="false">#REF!</f>
        <v>#REF!</v>
      </c>
      <c r="E2471" s="25" t="e">
        <f aca="false">#REF!</f>
        <v>#REF!</v>
      </c>
      <c r="F2471" s="25" t="e">
        <f aca="false">#REF!</f>
        <v>#REF!</v>
      </c>
      <c r="G2471" s="25" t="e">
        <f aca="false">#REF!</f>
        <v>#REF!</v>
      </c>
      <c r="H2471" s="25" t="e">
        <f aca="false">#REF!</f>
        <v>#REF!</v>
      </c>
      <c r="I2471" s="25" t="e">
        <f aca="false">#REF!</f>
        <v>#REF!</v>
      </c>
      <c r="J2471" s="25" t="e">
        <f aca="false">#REF!</f>
        <v>#REF!</v>
      </c>
      <c r="K2471" s="25" t="e">
        <f aca="false">#REF!</f>
        <v>#REF!</v>
      </c>
      <c r="L2471" s="25" t="e">
        <f aca="false">#REF!</f>
        <v>#REF!</v>
      </c>
      <c r="M2471" s="25" t="e">
        <f aca="false">#REF!</f>
        <v>#REF!</v>
      </c>
      <c r="N2471" s="25" t="e">
        <f aca="false">#REF!</f>
        <v>#REF!</v>
      </c>
    </row>
    <row r="2472" s="25" customFormat="true" ht="12.75" hidden="true" customHeight="false" outlineLevel="0" collapsed="false">
      <c r="A2472" s="25" t="e">
        <f aca="false">#REF!</f>
        <v>#REF!</v>
      </c>
      <c r="B2472" s="25" t="e">
        <f aca="false">#REF!</f>
        <v>#REF!</v>
      </c>
      <c r="C2472" s="25" t="e">
        <f aca="false">#REF!</f>
        <v>#REF!</v>
      </c>
      <c r="D2472" s="25" t="e">
        <f aca="false">#REF!</f>
        <v>#REF!</v>
      </c>
      <c r="E2472" s="25" t="e">
        <f aca="false">#REF!</f>
        <v>#REF!</v>
      </c>
      <c r="F2472" s="25" t="e">
        <f aca="false">#REF!</f>
        <v>#REF!</v>
      </c>
      <c r="G2472" s="25" t="e">
        <f aca="false">#REF!</f>
        <v>#REF!</v>
      </c>
      <c r="H2472" s="25" t="e">
        <f aca="false">#REF!</f>
        <v>#REF!</v>
      </c>
      <c r="I2472" s="25" t="e">
        <f aca="false">#REF!</f>
        <v>#REF!</v>
      </c>
      <c r="J2472" s="25" t="e">
        <f aca="false">#REF!</f>
        <v>#REF!</v>
      </c>
      <c r="K2472" s="25" t="e">
        <f aca="false">#REF!</f>
        <v>#REF!</v>
      </c>
      <c r="L2472" s="25" t="e">
        <f aca="false">#REF!</f>
        <v>#REF!</v>
      </c>
      <c r="M2472" s="25" t="e">
        <f aca="false">#REF!</f>
        <v>#REF!</v>
      </c>
      <c r="N2472" s="25" t="e">
        <f aca="false">#REF!</f>
        <v>#REF!</v>
      </c>
    </row>
    <row r="2473" s="25" customFormat="true" ht="12.75" hidden="true" customHeight="false" outlineLevel="0" collapsed="false">
      <c r="A2473" s="25" t="e">
        <f aca="false">#REF!</f>
        <v>#REF!</v>
      </c>
      <c r="B2473" s="25" t="e">
        <f aca="false">#REF!</f>
        <v>#REF!</v>
      </c>
      <c r="C2473" s="25" t="e">
        <f aca="false">#REF!</f>
        <v>#REF!</v>
      </c>
      <c r="D2473" s="25" t="e">
        <f aca="false">#REF!</f>
        <v>#REF!</v>
      </c>
      <c r="E2473" s="25" t="e">
        <f aca="false">#REF!</f>
        <v>#REF!</v>
      </c>
      <c r="F2473" s="25" t="e">
        <f aca="false">#REF!</f>
        <v>#REF!</v>
      </c>
      <c r="G2473" s="25" t="e">
        <f aca="false">#REF!</f>
        <v>#REF!</v>
      </c>
      <c r="H2473" s="25" t="e">
        <f aca="false">#REF!</f>
        <v>#REF!</v>
      </c>
      <c r="I2473" s="25" t="e">
        <f aca="false">#REF!</f>
        <v>#REF!</v>
      </c>
      <c r="J2473" s="25" t="e">
        <f aca="false">#REF!</f>
        <v>#REF!</v>
      </c>
      <c r="K2473" s="25" t="e">
        <f aca="false">#REF!</f>
        <v>#REF!</v>
      </c>
      <c r="L2473" s="25" t="e">
        <f aca="false">#REF!</f>
        <v>#REF!</v>
      </c>
      <c r="M2473" s="25" t="e">
        <f aca="false">#REF!</f>
        <v>#REF!</v>
      </c>
      <c r="N2473" s="25" t="e">
        <f aca="false">#REF!</f>
        <v>#REF!</v>
      </c>
    </row>
    <row r="2474" s="25" customFormat="true" ht="12.75" hidden="true" customHeight="false" outlineLevel="0" collapsed="false">
      <c r="A2474" s="25" t="e">
        <f aca="false">#REF!</f>
        <v>#REF!</v>
      </c>
      <c r="B2474" s="25" t="e">
        <f aca="false">#REF!</f>
        <v>#REF!</v>
      </c>
      <c r="C2474" s="25" t="e">
        <f aca="false">#REF!</f>
        <v>#REF!</v>
      </c>
      <c r="D2474" s="25" t="e">
        <f aca="false">#REF!</f>
        <v>#REF!</v>
      </c>
      <c r="E2474" s="25" t="e">
        <f aca="false">#REF!</f>
        <v>#REF!</v>
      </c>
      <c r="F2474" s="25" t="e">
        <f aca="false">#REF!</f>
        <v>#REF!</v>
      </c>
      <c r="G2474" s="25" t="e">
        <f aca="false">#REF!</f>
        <v>#REF!</v>
      </c>
      <c r="H2474" s="25" t="e">
        <f aca="false">#REF!</f>
        <v>#REF!</v>
      </c>
      <c r="I2474" s="25" t="e">
        <f aca="false">#REF!</f>
        <v>#REF!</v>
      </c>
      <c r="J2474" s="25" t="e">
        <f aca="false">#REF!</f>
        <v>#REF!</v>
      </c>
      <c r="K2474" s="25" t="e">
        <f aca="false">#REF!</f>
        <v>#REF!</v>
      </c>
      <c r="L2474" s="25" t="e">
        <f aca="false">#REF!</f>
        <v>#REF!</v>
      </c>
      <c r="M2474" s="25" t="e">
        <f aca="false">#REF!</f>
        <v>#REF!</v>
      </c>
      <c r="N2474" s="25" t="e">
        <f aca="false">#REF!</f>
        <v>#REF!</v>
      </c>
    </row>
    <row r="2475" s="25" customFormat="true" ht="12.75" hidden="true" customHeight="false" outlineLevel="0" collapsed="false">
      <c r="A2475" s="25" t="e">
        <f aca="false">#REF!</f>
        <v>#REF!</v>
      </c>
      <c r="B2475" s="25" t="e">
        <f aca="false">#REF!</f>
        <v>#REF!</v>
      </c>
      <c r="C2475" s="25" t="e">
        <f aca="false">#REF!</f>
        <v>#REF!</v>
      </c>
      <c r="D2475" s="25" t="e">
        <f aca="false">#REF!</f>
        <v>#REF!</v>
      </c>
      <c r="E2475" s="25" t="e">
        <f aca="false">#REF!</f>
        <v>#REF!</v>
      </c>
      <c r="F2475" s="25" t="e">
        <f aca="false">#REF!</f>
        <v>#REF!</v>
      </c>
      <c r="G2475" s="25" t="e">
        <f aca="false">#REF!</f>
        <v>#REF!</v>
      </c>
      <c r="H2475" s="25" t="e">
        <f aca="false">#REF!</f>
        <v>#REF!</v>
      </c>
      <c r="I2475" s="25" t="e">
        <f aca="false">#REF!</f>
        <v>#REF!</v>
      </c>
      <c r="J2475" s="25" t="e">
        <f aca="false">#REF!</f>
        <v>#REF!</v>
      </c>
      <c r="K2475" s="25" t="e">
        <f aca="false">#REF!</f>
        <v>#REF!</v>
      </c>
      <c r="L2475" s="25" t="e">
        <f aca="false">#REF!</f>
        <v>#REF!</v>
      </c>
      <c r="M2475" s="25" t="e">
        <f aca="false">#REF!</f>
        <v>#REF!</v>
      </c>
      <c r="N2475" s="25" t="e">
        <f aca="false">#REF!</f>
        <v>#REF!</v>
      </c>
    </row>
    <row r="2476" s="25" customFormat="true" ht="12.75" hidden="true" customHeight="false" outlineLevel="0" collapsed="false">
      <c r="A2476" s="25" t="e">
        <f aca="false">#REF!</f>
        <v>#REF!</v>
      </c>
      <c r="B2476" s="25" t="e">
        <f aca="false">#REF!</f>
        <v>#REF!</v>
      </c>
      <c r="C2476" s="25" t="e">
        <f aca="false">#REF!</f>
        <v>#REF!</v>
      </c>
      <c r="D2476" s="25" t="e">
        <f aca="false">#REF!</f>
        <v>#REF!</v>
      </c>
      <c r="E2476" s="25" t="e">
        <f aca="false">#REF!</f>
        <v>#REF!</v>
      </c>
      <c r="F2476" s="25" t="e">
        <f aca="false">#REF!</f>
        <v>#REF!</v>
      </c>
      <c r="G2476" s="25" t="e">
        <f aca="false">#REF!</f>
        <v>#REF!</v>
      </c>
      <c r="H2476" s="25" t="e">
        <f aca="false">#REF!</f>
        <v>#REF!</v>
      </c>
      <c r="I2476" s="25" t="e">
        <f aca="false">#REF!</f>
        <v>#REF!</v>
      </c>
      <c r="J2476" s="25" t="e">
        <f aca="false">#REF!</f>
        <v>#REF!</v>
      </c>
      <c r="K2476" s="25" t="e">
        <f aca="false">#REF!</f>
        <v>#REF!</v>
      </c>
      <c r="L2476" s="25" t="e">
        <f aca="false">#REF!</f>
        <v>#REF!</v>
      </c>
      <c r="M2476" s="25" t="e">
        <f aca="false">#REF!</f>
        <v>#REF!</v>
      </c>
      <c r="N2476" s="25" t="e">
        <f aca="false">#REF!</f>
        <v>#REF!</v>
      </c>
    </row>
    <row r="2477" s="25" customFormat="true" ht="12.75" hidden="true" customHeight="false" outlineLevel="0" collapsed="false">
      <c r="A2477" s="25" t="e">
        <f aca="false">#REF!</f>
        <v>#REF!</v>
      </c>
      <c r="B2477" s="25" t="e">
        <f aca="false">#REF!</f>
        <v>#REF!</v>
      </c>
      <c r="C2477" s="25" t="e">
        <f aca="false">#REF!</f>
        <v>#REF!</v>
      </c>
      <c r="D2477" s="25" t="e">
        <f aca="false">#REF!</f>
        <v>#REF!</v>
      </c>
      <c r="E2477" s="25" t="e">
        <f aca="false">#REF!</f>
        <v>#REF!</v>
      </c>
      <c r="F2477" s="25" t="e">
        <f aca="false">#REF!</f>
        <v>#REF!</v>
      </c>
      <c r="G2477" s="25" t="e">
        <f aca="false">#REF!</f>
        <v>#REF!</v>
      </c>
      <c r="H2477" s="25" t="e">
        <f aca="false">#REF!</f>
        <v>#REF!</v>
      </c>
      <c r="I2477" s="25" t="e">
        <f aca="false">#REF!</f>
        <v>#REF!</v>
      </c>
      <c r="J2477" s="25" t="e">
        <f aca="false">#REF!</f>
        <v>#REF!</v>
      </c>
      <c r="K2477" s="25" t="e">
        <f aca="false">#REF!</f>
        <v>#REF!</v>
      </c>
      <c r="L2477" s="25" t="e">
        <f aca="false">#REF!</f>
        <v>#REF!</v>
      </c>
      <c r="M2477" s="25" t="e">
        <f aca="false">#REF!</f>
        <v>#REF!</v>
      </c>
      <c r="N2477" s="25" t="e">
        <f aca="false">#REF!</f>
        <v>#REF!</v>
      </c>
    </row>
    <row r="2478" s="25" customFormat="true" ht="12.75" hidden="true" customHeight="false" outlineLevel="0" collapsed="false">
      <c r="A2478" s="25" t="e">
        <f aca="false">#REF!</f>
        <v>#REF!</v>
      </c>
      <c r="B2478" s="25" t="e">
        <f aca="false">#REF!</f>
        <v>#REF!</v>
      </c>
      <c r="C2478" s="25" t="e">
        <f aca="false">#REF!</f>
        <v>#REF!</v>
      </c>
      <c r="D2478" s="25" t="e">
        <f aca="false">#REF!</f>
        <v>#REF!</v>
      </c>
      <c r="E2478" s="25" t="e">
        <f aca="false">#REF!</f>
        <v>#REF!</v>
      </c>
      <c r="F2478" s="25" t="e">
        <f aca="false">#REF!</f>
        <v>#REF!</v>
      </c>
      <c r="G2478" s="25" t="e">
        <f aca="false">#REF!</f>
        <v>#REF!</v>
      </c>
      <c r="H2478" s="25" t="e">
        <f aca="false">#REF!</f>
        <v>#REF!</v>
      </c>
      <c r="I2478" s="25" t="e">
        <f aca="false">#REF!</f>
        <v>#REF!</v>
      </c>
      <c r="J2478" s="25" t="e">
        <f aca="false">#REF!</f>
        <v>#REF!</v>
      </c>
      <c r="K2478" s="25" t="e">
        <f aca="false">#REF!</f>
        <v>#REF!</v>
      </c>
      <c r="L2478" s="25" t="e">
        <f aca="false">#REF!</f>
        <v>#REF!</v>
      </c>
      <c r="M2478" s="25" t="e">
        <f aca="false">#REF!</f>
        <v>#REF!</v>
      </c>
      <c r="N2478" s="25" t="e">
        <f aca="false">#REF!</f>
        <v>#REF!</v>
      </c>
    </row>
    <row r="2479" s="25" customFormat="true" ht="12.75" hidden="true" customHeight="false" outlineLevel="0" collapsed="false">
      <c r="A2479" s="25" t="e">
        <f aca="false">#REF!</f>
        <v>#REF!</v>
      </c>
      <c r="B2479" s="25" t="e">
        <f aca="false">#REF!</f>
        <v>#REF!</v>
      </c>
      <c r="C2479" s="25" t="e">
        <f aca="false">#REF!</f>
        <v>#REF!</v>
      </c>
      <c r="D2479" s="25" t="e">
        <f aca="false">#REF!</f>
        <v>#REF!</v>
      </c>
      <c r="E2479" s="25" t="e">
        <f aca="false">#REF!</f>
        <v>#REF!</v>
      </c>
      <c r="F2479" s="25" t="e">
        <f aca="false">#REF!</f>
        <v>#REF!</v>
      </c>
      <c r="G2479" s="25" t="e">
        <f aca="false">#REF!</f>
        <v>#REF!</v>
      </c>
      <c r="H2479" s="25" t="e">
        <f aca="false">#REF!</f>
        <v>#REF!</v>
      </c>
      <c r="I2479" s="25" t="e">
        <f aca="false">#REF!</f>
        <v>#REF!</v>
      </c>
      <c r="J2479" s="25" t="e">
        <f aca="false">#REF!</f>
        <v>#REF!</v>
      </c>
      <c r="K2479" s="25" t="e">
        <f aca="false">#REF!</f>
        <v>#REF!</v>
      </c>
      <c r="L2479" s="25" t="e">
        <f aca="false">#REF!</f>
        <v>#REF!</v>
      </c>
      <c r="M2479" s="25" t="e">
        <f aca="false">#REF!</f>
        <v>#REF!</v>
      </c>
      <c r="N2479" s="25" t="e">
        <f aca="false">#REF!</f>
        <v>#REF!</v>
      </c>
    </row>
    <row r="2480" s="25" customFormat="true" ht="12.75" hidden="true" customHeight="false" outlineLevel="0" collapsed="false">
      <c r="A2480" s="25" t="e">
        <f aca="false">#REF!</f>
        <v>#REF!</v>
      </c>
      <c r="B2480" s="25" t="e">
        <f aca="false">#REF!</f>
        <v>#REF!</v>
      </c>
      <c r="C2480" s="25" t="e">
        <f aca="false">#REF!</f>
        <v>#REF!</v>
      </c>
      <c r="D2480" s="25" t="e">
        <f aca="false">#REF!</f>
        <v>#REF!</v>
      </c>
      <c r="E2480" s="25" t="e">
        <f aca="false">#REF!</f>
        <v>#REF!</v>
      </c>
      <c r="F2480" s="25" t="e">
        <f aca="false">#REF!</f>
        <v>#REF!</v>
      </c>
      <c r="G2480" s="25" t="e">
        <f aca="false">#REF!</f>
        <v>#REF!</v>
      </c>
      <c r="H2480" s="25" t="e">
        <f aca="false">#REF!</f>
        <v>#REF!</v>
      </c>
      <c r="I2480" s="25" t="e">
        <f aca="false">#REF!</f>
        <v>#REF!</v>
      </c>
      <c r="J2480" s="25" t="e">
        <f aca="false">#REF!</f>
        <v>#REF!</v>
      </c>
      <c r="K2480" s="25" t="e">
        <f aca="false">#REF!</f>
        <v>#REF!</v>
      </c>
      <c r="L2480" s="25" t="e">
        <f aca="false">#REF!</f>
        <v>#REF!</v>
      </c>
      <c r="M2480" s="25" t="e">
        <f aca="false">#REF!</f>
        <v>#REF!</v>
      </c>
      <c r="N2480" s="25" t="e">
        <f aca="false">#REF!</f>
        <v>#REF!</v>
      </c>
    </row>
    <row r="2481" s="25" customFormat="true" ht="12.75" hidden="true" customHeight="false" outlineLevel="0" collapsed="false">
      <c r="A2481" s="25" t="e">
        <f aca="false">#REF!</f>
        <v>#REF!</v>
      </c>
      <c r="B2481" s="25" t="e">
        <f aca="false">#REF!</f>
        <v>#REF!</v>
      </c>
      <c r="C2481" s="25" t="e">
        <f aca="false">#REF!</f>
        <v>#REF!</v>
      </c>
      <c r="D2481" s="25" t="e">
        <f aca="false">#REF!</f>
        <v>#REF!</v>
      </c>
      <c r="E2481" s="25" t="e">
        <f aca="false">#REF!</f>
        <v>#REF!</v>
      </c>
      <c r="F2481" s="25" t="e">
        <f aca="false">#REF!</f>
        <v>#REF!</v>
      </c>
      <c r="G2481" s="25" t="e">
        <f aca="false">#REF!</f>
        <v>#REF!</v>
      </c>
      <c r="H2481" s="25" t="e">
        <f aca="false">#REF!</f>
        <v>#REF!</v>
      </c>
      <c r="I2481" s="25" t="e">
        <f aca="false">#REF!</f>
        <v>#REF!</v>
      </c>
      <c r="J2481" s="25" t="e">
        <f aca="false">#REF!</f>
        <v>#REF!</v>
      </c>
      <c r="K2481" s="25" t="e">
        <f aca="false">#REF!</f>
        <v>#REF!</v>
      </c>
      <c r="L2481" s="25" t="e">
        <f aca="false">#REF!</f>
        <v>#REF!</v>
      </c>
      <c r="M2481" s="25" t="e">
        <f aca="false">#REF!</f>
        <v>#REF!</v>
      </c>
      <c r="N2481" s="25" t="e">
        <f aca="false">#REF!</f>
        <v>#REF!</v>
      </c>
    </row>
    <row r="2482" s="25" customFormat="true" ht="12.75" hidden="true" customHeight="false" outlineLevel="0" collapsed="false">
      <c r="A2482" s="25" t="e">
        <f aca="false">#REF!</f>
        <v>#REF!</v>
      </c>
      <c r="B2482" s="25" t="e">
        <f aca="false">#REF!</f>
        <v>#REF!</v>
      </c>
      <c r="C2482" s="25" t="e">
        <f aca="false">#REF!</f>
        <v>#REF!</v>
      </c>
      <c r="D2482" s="25" t="e">
        <f aca="false">#REF!</f>
        <v>#REF!</v>
      </c>
      <c r="E2482" s="25" t="e">
        <f aca="false">#REF!</f>
        <v>#REF!</v>
      </c>
      <c r="F2482" s="25" t="e">
        <f aca="false">#REF!</f>
        <v>#REF!</v>
      </c>
      <c r="G2482" s="25" t="e">
        <f aca="false">#REF!</f>
        <v>#REF!</v>
      </c>
      <c r="H2482" s="25" t="e">
        <f aca="false">#REF!</f>
        <v>#REF!</v>
      </c>
      <c r="I2482" s="25" t="e">
        <f aca="false">#REF!</f>
        <v>#REF!</v>
      </c>
      <c r="J2482" s="25" t="e">
        <f aca="false">#REF!</f>
        <v>#REF!</v>
      </c>
      <c r="K2482" s="25" t="e">
        <f aca="false">#REF!</f>
        <v>#REF!</v>
      </c>
      <c r="L2482" s="25" t="e">
        <f aca="false">#REF!</f>
        <v>#REF!</v>
      </c>
      <c r="M2482" s="25" t="e">
        <f aca="false">#REF!</f>
        <v>#REF!</v>
      </c>
      <c r="N2482" s="25" t="e">
        <f aca="false">#REF!</f>
        <v>#REF!</v>
      </c>
    </row>
    <row r="2483" s="25" customFormat="true" ht="12.75" hidden="true" customHeight="false" outlineLevel="0" collapsed="false">
      <c r="A2483" s="25" t="e">
        <f aca="false">#REF!</f>
        <v>#REF!</v>
      </c>
      <c r="B2483" s="25" t="e">
        <f aca="false">#REF!</f>
        <v>#REF!</v>
      </c>
      <c r="C2483" s="25" t="e">
        <f aca="false">#REF!</f>
        <v>#REF!</v>
      </c>
      <c r="D2483" s="25" t="e">
        <f aca="false">#REF!</f>
        <v>#REF!</v>
      </c>
      <c r="E2483" s="25" t="e">
        <f aca="false">#REF!</f>
        <v>#REF!</v>
      </c>
      <c r="F2483" s="25" t="e">
        <f aca="false">#REF!</f>
        <v>#REF!</v>
      </c>
      <c r="G2483" s="25" t="e">
        <f aca="false">#REF!</f>
        <v>#REF!</v>
      </c>
      <c r="H2483" s="25" t="e">
        <f aca="false">#REF!</f>
        <v>#REF!</v>
      </c>
      <c r="I2483" s="25" t="e">
        <f aca="false">#REF!</f>
        <v>#REF!</v>
      </c>
      <c r="J2483" s="25" t="e">
        <f aca="false">#REF!</f>
        <v>#REF!</v>
      </c>
      <c r="K2483" s="25" t="e">
        <f aca="false">#REF!</f>
        <v>#REF!</v>
      </c>
      <c r="L2483" s="25" t="e">
        <f aca="false">#REF!</f>
        <v>#REF!</v>
      </c>
      <c r="M2483" s="25" t="e">
        <f aca="false">#REF!</f>
        <v>#REF!</v>
      </c>
      <c r="N2483" s="25" t="e">
        <f aca="false">#REF!</f>
        <v>#REF!</v>
      </c>
    </row>
    <row r="2484" s="25" customFormat="true" ht="12.75" hidden="true" customHeight="false" outlineLevel="0" collapsed="false">
      <c r="A2484" s="25" t="e">
        <f aca="false">#REF!</f>
        <v>#REF!</v>
      </c>
      <c r="B2484" s="25" t="e">
        <f aca="false">#REF!</f>
        <v>#REF!</v>
      </c>
      <c r="C2484" s="25" t="e">
        <f aca="false">#REF!</f>
        <v>#REF!</v>
      </c>
      <c r="D2484" s="25" t="e">
        <f aca="false">#REF!</f>
        <v>#REF!</v>
      </c>
      <c r="E2484" s="25" t="e">
        <f aca="false">#REF!</f>
        <v>#REF!</v>
      </c>
      <c r="F2484" s="25" t="e">
        <f aca="false">#REF!</f>
        <v>#REF!</v>
      </c>
      <c r="G2484" s="25" t="e">
        <f aca="false">#REF!</f>
        <v>#REF!</v>
      </c>
      <c r="H2484" s="25" t="e">
        <f aca="false">#REF!</f>
        <v>#REF!</v>
      </c>
      <c r="I2484" s="25" t="e">
        <f aca="false">#REF!</f>
        <v>#REF!</v>
      </c>
      <c r="J2484" s="25" t="e">
        <f aca="false">#REF!</f>
        <v>#REF!</v>
      </c>
      <c r="K2484" s="25" t="e">
        <f aca="false">#REF!</f>
        <v>#REF!</v>
      </c>
      <c r="L2484" s="25" t="e">
        <f aca="false">#REF!</f>
        <v>#REF!</v>
      </c>
      <c r="M2484" s="25" t="e">
        <f aca="false">#REF!</f>
        <v>#REF!</v>
      </c>
      <c r="N2484" s="25" t="e">
        <f aca="false">#REF!</f>
        <v>#REF!</v>
      </c>
    </row>
    <row r="2485" s="25" customFormat="true" ht="12.75" hidden="true" customHeight="false" outlineLevel="0" collapsed="false">
      <c r="A2485" s="25" t="e">
        <f aca="false">#REF!</f>
        <v>#REF!</v>
      </c>
      <c r="B2485" s="25" t="e">
        <f aca="false">#REF!</f>
        <v>#REF!</v>
      </c>
      <c r="C2485" s="25" t="e">
        <f aca="false">#REF!</f>
        <v>#REF!</v>
      </c>
      <c r="D2485" s="25" t="e">
        <f aca="false">#REF!</f>
        <v>#REF!</v>
      </c>
      <c r="E2485" s="25" t="e">
        <f aca="false">#REF!</f>
        <v>#REF!</v>
      </c>
      <c r="F2485" s="25" t="e">
        <f aca="false">#REF!</f>
        <v>#REF!</v>
      </c>
      <c r="G2485" s="25" t="e">
        <f aca="false">#REF!</f>
        <v>#REF!</v>
      </c>
      <c r="H2485" s="25" t="e">
        <f aca="false">#REF!</f>
        <v>#REF!</v>
      </c>
      <c r="I2485" s="25" t="e">
        <f aca="false">#REF!</f>
        <v>#REF!</v>
      </c>
      <c r="J2485" s="25" t="e">
        <f aca="false">#REF!</f>
        <v>#REF!</v>
      </c>
      <c r="K2485" s="25" t="e">
        <f aca="false">#REF!</f>
        <v>#REF!</v>
      </c>
      <c r="L2485" s="25" t="e">
        <f aca="false">#REF!</f>
        <v>#REF!</v>
      </c>
      <c r="M2485" s="25" t="e">
        <f aca="false">#REF!</f>
        <v>#REF!</v>
      </c>
      <c r="N2485" s="25" t="e">
        <f aca="false">#REF!</f>
        <v>#REF!</v>
      </c>
    </row>
    <row r="2486" s="25" customFormat="true" ht="12.75" hidden="true" customHeight="false" outlineLevel="0" collapsed="false">
      <c r="A2486" s="25" t="e">
        <f aca="false">#REF!</f>
        <v>#REF!</v>
      </c>
      <c r="B2486" s="25" t="e">
        <f aca="false">#REF!</f>
        <v>#REF!</v>
      </c>
      <c r="C2486" s="25" t="e">
        <f aca="false">#REF!</f>
        <v>#REF!</v>
      </c>
      <c r="D2486" s="25" t="e">
        <f aca="false">#REF!</f>
        <v>#REF!</v>
      </c>
      <c r="E2486" s="25" t="e">
        <f aca="false">#REF!</f>
        <v>#REF!</v>
      </c>
      <c r="F2486" s="25" t="e">
        <f aca="false">#REF!</f>
        <v>#REF!</v>
      </c>
      <c r="G2486" s="25" t="e">
        <f aca="false">#REF!</f>
        <v>#REF!</v>
      </c>
      <c r="H2486" s="25" t="e">
        <f aca="false">#REF!</f>
        <v>#REF!</v>
      </c>
      <c r="I2486" s="25" t="e">
        <f aca="false">#REF!</f>
        <v>#REF!</v>
      </c>
      <c r="J2486" s="25" t="e">
        <f aca="false">#REF!</f>
        <v>#REF!</v>
      </c>
      <c r="K2486" s="25" t="e">
        <f aca="false">#REF!</f>
        <v>#REF!</v>
      </c>
      <c r="L2486" s="25" t="e">
        <f aca="false">#REF!</f>
        <v>#REF!</v>
      </c>
      <c r="M2486" s="25" t="e">
        <f aca="false">#REF!</f>
        <v>#REF!</v>
      </c>
      <c r="N2486" s="25" t="e">
        <f aca="false">#REF!</f>
        <v>#REF!</v>
      </c>
    </row>
    <row r="2487" customFormat="false" ht="12.75" hidden="false" customHeight="false" outlineLevel="0" collapsed="false">
      <c r="A2487" s="513" t="e">
        <f aca="false">#REF!</f>
        <v>#REF!</v>
      </c>
      <c r="B2487" s="513" t="e">
        <f aca="false">#REF!</f>
        <v>#REF!</v>
      </c>
      <c r="C2487" s="25" t="e">
        <f aca="false">#REF!</f>
        <v>#REF!</v>
      </c>
      <c r="D2487" s="25" t="e">
        <f aca="false">#REF!</f>
        <v>#REF!</v>
      </c>
      <c r="E2487" s="25" t="e">
        <f aca="false">#REF!</f>
        <v>#REF!</v>
      </c>
      <c r="F2487" s="25" t="e">
        <f aca="false">#REF!</f>
        <v>#REF!</v>
      </c>
      <c r="G2487" s="513" t="e">
        <f aca="false">#REF!</f>
        <v>#REF!</v>
      </c>
      <c r="H2487" s="25" t="e">
        <f aca="false">#REF!</f>
        <v>#REF!</v>
      </c>
      <c r="I2487" s="25" t="e">
        <f aca="false">#REF!</f>
        <v>#REF!</v>
      </c>
      <c r="J2487" s="25" t="e">
        <f aca="false">#REF!</f>
        <v>#REF!</v>
      </c>
      <c r="K2487" s="513" t="e">
        <f aca="false">#REF!</f>
        <v>#REF!</v>
      </c>
      <c r="L2487" s="567" t="e">
        <f aca="false">#REF!</f>
        <v>#REF!</v>
      </c>
      <c r="M2487" s="567" t="e">
        <f aca="false">#REF!</f>
        <v>#REF!</v>
      </c>
      <c r="N2487" s="567" t="e">
        <f aca="false">#REF!</f>
        <v>#REF!</v>
      </c>
      <c r="O2487" s="567"/>
      <c r="P2487" s="567"/>
      <c r="Q2487" s="567"/>
    </row>
    <row r="2488" s="25" customFormat="true" ht="12.75" hidden="true" customHeight="false" outlineLevel="0" collapsed="false">
      <c r="A2488" s="25" t="e">
        <f aca="false">#REF!</f>
        <v>#REF!</v>
      </c>
      <c r="B2488" s="25" t="e">
        <f aca="false">#REF!</f>
        <v>#REF!</v>
      </c>
      <c r="C2488" s="25" t="e">
        <f aca="false">#REF!</f>
        <v>#REF!</v>
      </c>
      <c r="D2488" s="25" t="e">
        <f aca="false">#REF!</f>
        <v>#REF!</v>
      </c>
      <c r="E2488" s="25" t="e">
        <f aca="false">#REF!</f>
        <v>#REF!</v>
      </c>
      <c r="F2488" s="25" t="e">
        <f aca="false">#REF!</f>
        <v>#REF!</v>
      </c>
      <c r="G2488" s="25" t="e">
        <f aca="false">#REF!</f>
        <v>#REF!</v>
      </c>
      <c r="H2488" s="25" t="e">
        <f aca="false">#REF!</f>
        <v>#REF!</v>
      </c>
      <c r="I2488" s="25" t="e">
        <f aca="false">#REF!</f>
        <v>#REF!</v>
      </c>
      <c r="J2488" s="25" t="e">
        <f aca="false">#REF!</f>
        <v>#REF!</v>
      </c>
      <c r="K2488" s="25" t="e">
        <f aca="false">#REF!</f>
        <v>#REF!</v>
      </c>
      <c r="L2488" s="25" t="e">
        <f aca="false">#REF!</f>
        <v>#REF!</v>
      </c>
      <c r="M2488" s="25" t="e">
        <f aca="false">#REF!</f>
        <v>#REF!</v>
      </c>
      <c r="N2488" s="25" t="e">
        <f aca="false">#REF!</f>
        <v>#REF!</v>
      </c>
    </row>
    <row r="2489" s="25" customFormat="true" ht="12.75" hidden="true" customHeight="false" outlineLevel="0" collapsed="false">
      <c r="A2489" s="25" t="e">
        <f aca="false">#REF!</f>
        <v>#REF!</v>
      </c>
      <c r="B2489" s="25" t="e">
        <f aca="false">#REF!</f>
        <v>#REF!</v>
      </c>
      <c r="C2489" s="25" t="e">
        <f aca="false">#REF!</f>
        <v>#REF!</v>
      </c>
      <c r="D2489" s="25" t="e">
        <f aca="false">#REF!</f>
        <v>#REF!</v>
      </c>
      <c r="E2489" s="25" t="e">
        <f aca="false">#REF!</f>
        <v>#REF!</v>
      </c>
      <c r="F2489" s="25" t="e">
        <f aca="false">#REF!</f>
        <v>#REF!</v>
      </c>
      <c r="G2489" s="25" t="e">
        <f aca="false">#REF!</f>
        <v>#REF!</v>
      </c>
      <c r="H2489" s="25" t="e">
        <f aca="false">#REF!</f>
        <v>#REF!</v>
      </c>
      <c r="I2489" s="25" t="e">
        <f aca="false">#REF!</f>
        <v>#REF!</v>
      </c>
      <c r="J2489" s="25" t="e">
        <f aca="false">#REF!</f>
        <v>#REF!</v>
      </c>
      <c r="K2489" s="25" t="e">
        <f aca="false">#REF!</f>
        <v>#REF!</v>
      </c>
      <c r="L2489" s="25" t="e">
        <f aca="false">#REF!</f>
        <v>#REF!</v>
      </c>
      <c r="M2489" s="25" t="e">
        <f aca="false">#REF!</f>
        <v>#REF!</v>
      </c>
      <c r="N2489" s="25" t="e">
        <f aca="false">#REF!</f>
        <v>#REF!</v>
      </c>
    </row>
    <row r="2490" s="25" customFormat="true" ht="12.75" hidden="true" customHeight="false" outlineLevel="0" collapsed="false">
      <c r="A2490" s="25" t="e">
        <f aca="false">#REF!</f>
        <v>#REF!</v>
      </c>
      <c r="B2490" s="25" t="e">
        <f aca="false">#REF!</f>
        <v>#REF!</v>
      </c>
      <c r="C2490" s="25" t="e">
        <f aca="false">#REF!</f>
        <v>#REF!</v>
      </c>
      <c r="D2490" s="25" t="e">
        <f aca="false">#REF!</f>
        <v>#REF!</v>
      </c>
      <c r="E2490" s="25" t="e">
        <f aca="false">#REF!</f>
        <v>#REF!</v>
      </c>
      <c r="F2490" s="25" t="e">
        <f aca="false">#REF!</f>
        <v>#REF!</v>
      </c>
      <c r="G2490" s="25" t="e">
        <f aca="false">#REF!</f>
        <v>#REF!</v>
      </c>
      <c r="H2490" s="25" t="e">
        <f aca="false">#REF!</f>
        <v>#REF!</v>
      </c>
      <c r="I2490" s="25" t="e">
        <f aca="false">#REF!</f>
        <v>#REF!</v>
      </c>
      <c r="J2490" s="25" t="e">
        <f aca="false">#REF!</f>
        <v>#REF!</v>
      </c>
      <c r="K2490" s="25" t="e">
        <f aca="false">#REF!</f>
        <v>#REF!</v>
      </c>
      <c r="L2490" s="25" t="e">
        <f aca="false">#REF!</f>
        <v>#REF!</v>
      </c>
      <c r="M2490" s="25" t="e">
        <f aca="false">#REF!</f>
        <v>#REF!</v>
      </c>
      <c r="N2490" s="25" t="e">
        <f aca="false">#REF!</f>
        <v>#REF!</v>
      </c>
    </row>
    <row r="2491" s="25" customFormat="true" ht="12.75" hidden="true" customHeight="false" outlineLevel="0" collapsed="false">
      <c r="A2491" s="25" t="e">
        <f aca="false">#REF!</f>
        <v>#REF!</v>
      </c>
      <c r="B2491" s="25" t="e">
        <f aca="false">#REF!</f>
        <v>#REF!</v>
      </c>
      <c r="C2491" s="25" t="e">
        <f aca="false">#REF!</f>
        <v>#REF!</v>
      </c>
      <c r="D2491" s="25" t="e">
        <f aca="false">#REF!</f>
        <v>#REF!</v>
      </c>
      <c r="E2491" s="25" t="e">
        <f aca="false">#REF!</f>
        <v>#REF!</v>
      </c>
      <c r="F2491" s="25" t="e">
        <f aca="false">#REF!</f>
        <v>#REF!</v>
      </c>
      <c r="G2491" s="25" t="e">
        <f aca="false">#REF!</f>
        <v>#REF!</v>
      </c>
      <c r="H2491" s="25" t="e">
        <f aca="false">#REF!</f>
        <v>#REF!</v>
      </c>
      <c r="I2491" s="25" t="e">
        <f aca="false">#REF!</f>
        <v>#REF!</v>
      </c>
      <c r="J2491" s="25" t="e">
        <f aca="false">#REF!</f>
        <v>#REF!</v>
      </c>
      <c r="K2491" s="25" t="e">
        <f aca="false">#REF!</f>
        <v>#REF!</v>
      </c>
      <c r="L2491" s="25" t="e">
        <f aca="false">#REF!</f>
        <v>#REF!</v>
      </c>
      <c r="M2491" s="25" t="e">
        <f aca="false">#REF!</f>
        <v>#REF!</v>
      </c>
      <c r="N2491" s="25" t="e">
        <f aca="false">#REF!</f>
        <v>#REF!</v>
      </c>
    </row>
    <row r="2492" s="25" customFormat="true" ht="12.75" hidden="true" customHeight="false" outlineLevel="0" collapsed="false">
      <c r="A2492" s="25" t="e">
        <f aca="false">#REF!</f>
        <v>#REF!</v>
      </c>
      <c r="B2492" s="25" t="e">
        <f aca="false">#REF!</f>
        <v>#REF!</v>
      </c>
      <c r="C2492" s="25" t="e">
        <f aca="false">#REF!</f>
        <v>#REF!</v>
      </c>
      <c r="D2492" s="25" t="e">
        <f aca="false">#REF!</f>
        <v>#REF!</v>
      </c>
      <c r="E2492" s="25" t="e">
        <f aca="false">#REF!</f>
        <v>#REF!</v>
      </c>
      <c r="F2492" s="25" t="e">
        <f aca="false">#REF!</f>
        <v>#REF!</v>
      </c>
      <c r="G2492" s="25" t="e">
        <f aca="false">#REF!</f>
        <v>#REF!</v>
      </c>
      <c r="H2492" s="25" t="e">
        <f aca="false">#REF!</f>
        <v>#REF!</v>
      </c>
      <c r="I2492" s="25" t="e">
        <f aca="false">#REF!</f>
        <v>#REF!</v>
      </c>
      <c r="J2492" s="25" t="e">
        <f aca="false">#REF!</f>
        <v>#REF!</v>
      </c>
      <c r="K2492" s="25" t="e">
        <f aca="false">#REF!</f>
        <v>#REF!</v>
      </c>
      <c r="L2492" s="25" t="e">
        <f aca="false">#REF!</f>
        <v>#REF!</v>
      </c>
      <c r="M2492" s="25" t="e">
        <f aca="false">#REF!</f>
        <v>#REF!</v>
      </c>
      <c r="N2492" s="25" t="e">
        <f aca="false">#REF!</f>
        <v>#REF!</v>
      </c>
    </row>
    <row r="2493" s="25" customFormat="true" ht="12.75" hidden="true" customHeight="false" outlineLevel="0" collapsed="false">
      <c r="A2493" s="25" t="e">
        <f aca="false">#REF!</f>
        <v>#REF!</v>
      </c>
      <c r="B2493" s="25" t="e">
        <f aca="false">#REF!</f>
        <v>#REF!</v>
      </c>
      <c r="C2493" s="25" t="e">
        <f aca="false">#REF!</f>
        <v>#REF!</v>
      </c>
      <c r="D2493" s="25" t="e">
        <f aca="false">#REF!</f>
        <v>#REF!</v>
      </c>
      <c r="E2493" s="25" t="e">
        <f aca="false">#REF!</f>
        <v>#REF!</v>
      </c>
      <c r="F2493" s="25" t="e">
        <f aca="false">#REF!</f>
        <v>#REF!</v>
      </c>
      <c r="G2493" s="25" t="e">
        <f aca="false">#REF!</f>
        <v>#REF!</v>
      </c>
      <c r="H2493" s="25" t="e">
        <f aca="false">#REF!</f>
        <v>#REF!</v>
      </c>
      <c r="I2493" s="25" t="e">
        <f aca="false">#REF!</f>
        <v>#REF!</v>
      </c>
      <c r="J2493" s="25" t="e">
        <f aca="false">#REF!</f>
        <v>#REF!</v>
      </c>
      <c r="K2493" s="25" t="e">
        <f aca="false">#REF!</f>
        <v>#REF!</v>
      </c>
      <c r="L2493" s="25" t="e">
        <f aca="false">#REF!</f>
        <v>#REF!</v>
      </c>
      <c r="M2493" s="25" t="e">
        <f aca="false">#REF!</f>
        <v>#REF!</v>
      </c>
      <c r="N2493" s="25" t="e">
        <f aca="false">#REF!</f>
        <v>#REF!</v>
      </c>
    </row>
    <row r="2494" s="25" customFormat="true" ht="12.75" hidden="true" customHeight="false" outlineLevel="0" collapsed="false">
      <c r="A2494" s="25" t="e">
        <f aca="false">#REF!</f>
        <v>#REF!</v>
      </c>
      <c r="B2494" s="25" t="e">
        <f aca="false">#REF!</f>
        <v>#REF!</v>
      </c>
      <c r="C2494" s="25" t="e">
        <f aca="false">#REF!</f>
        <v>#REF!</v>
      </c>
      <c r="D2494" s="25" t="e">
        <f aca="false">#REF!</f>
        <v>#REF!</v>
      </c>
      <c r="E2494" s="25" t="e">
        <f aca="false">#REF!</f>
        <v>#REF!</v>
      </c>
      <c r="F2494" s="25" t="e">
        <f aca="false">#REF!</f>
        <v>#REF!</v>
      </c>
      <c r="G2494" s="25" t="e">
        <f aca="false">#REF!</f>
        <v>#REF!</v>
      </c>
      <c r="H2494" s="25" t="e">
        <f aca="false">#REF!</f>
        <v>#REF!</v>
      </c>
      <c r="I2494" s="25" t="e">
        <f aca="false">#REF!</f>
        <v>#REF!</v>
      </c>
      <c r="J2494" s="25" t="e">
        <f aca="false">#REF!</f>
        <v>#REF!</v>
      </c>
      <c r="K2494" s="25" t="e">
        <f aca="false">#REF!</f>
        <v>#REF!</v>
      </c>
      <c r="L2494" s="25" t="e">
        <f aca="false">#REF!</f>
        <v>#REF!</v>
      </c>
      <c r="M2494" s="25" t="e">
        <f aca="false">#REF!</f>
        <v>#REF!</v>
      </c>
      <c r="N2494" s="25" t="e">
        <f aca="false">#REF!</f>
        <v>#REF!</v>
      </c>
    </row>
    <row r="2495" customFormat="false" ht="12.75" hidden="false" customHeight="false" outlineLevel="0" collapsed="false">
      <c r="A2495" s="513" t="e">
        <f aca="false">#REF!</f>
        <v>#REF!</v>
      </c>
      <c r="B2495" s="513" t="e">
        <f aca="false">#REF!</f>
        <v>#REF!</v>
      </c>
      <c r="C2495" s="25" t="e">
        <f aca="false">#REF!</f>
        <v>#REF!</v>
      </c>
      <c r="D2495" s="25" t="e">
        <f aca="false">#REF!</f>
        <v>#REF!</v>
      </c>
      <c r="E2495" s="25" t="e">
        <f aca="false">#REF!</f>
        <v>#REF!</v>
      </c>
      <c r="F2495" s="25" t="e">
        <f aca="false">#REF!</f>
        <v>#REF!</v>
      </c>
      <c r="G2495" s="513" t="e">
        <f aca="false">#REF!</f>
        <v>#REF!</v>
      </c>
      <c r="H2495" s="25" t="e">
        <f aca="false">#REF!</f>
        <v>#REF!</v>
      </c>
      <c r="I2495" s="25" t="e">
        <f aca="false">#REF!</f>
        <v>#REF!</v>
      </c>
      <c r="J2495" s="25" t="e">
        <f aca="false">#REF!</f>
        <v>#REF!</v>
      </c>
      <c r="K2495" s="513" t="e">
        <f aca="false">#REF!</f>
        <v>#REF!</v>
      </c>
      <c r="L2495" s="567" t="e">
        <f aca="false">#REF!</f>
        <v>#REF!</v>
      </c>
      <c r="M2495" s="567" t="e">
        <f aca="false">#REF!</f>
        <v>#REF!</v>
      </c>
      <c r="N2495" s="567" t="e">
        <f aca="false">#REF!</f>
        <v>#REF!</v>
      </c>
      <c r="O2495" s="567"/>
      <c r="P2495" s="567"/>
      <c r="Q2495" s="567"/>
      <c r="S2495" s="641" t="s">
        <v>1672</v>
      </c>
    </row>
    <row r="2496" s="25" customFormat="true" ht="12.75" hidden="true" customHeight="false" outlineLevel="0" collapsed="false">
      <c r="A2496" s="25" t="e">
        <f aca="false">#REF!</f>
        <v>#REF!</v>
      </c>
      <c r="B2496" s="25" t="e">
        <f aca="false">#REF!</f>
        <v>#REF!</v>
      </c>
      <c r="C2496" s="25" t="e">
        <f aca="false">#REF!</f>
        <v>#REF!</v>
      </c>
      <c r="D2496" s="25" t="e">
        <f aca="false">#REF!</f>
        <v>#REF!</v>
      </c>
      <c r="E2496" s="25" t="e">
        <f aca="false">#REF!</f>
        <v>#REF!</v>
      </c>
      <c r="F2496" s="25" t="e">
        <f aca="false">#REF!</f>
        <v>#REF!</v>
      </c>
      <c r="G2496" s="25" t="e">
        <f aca="false">#REF!</f>
        <v>#REF!</v>
      </c>
      <c r="H2496" s="25" t="e">
        <f aca="false">#REF!</f>
        <v>#REF!</v>
      </c>
      <c r="I2496" s="25" t="e">
        <f aca="false">#REF!</f>
        <v>#REF!</v>
      </c>
      <c r="J2496" s="25" t="e">
        <f aca="false">#REF!</f>
        <v>#REF!</v>
      </c>
      <c r="K2496" s="25" t="e">
        <f aca="false">#REF!</f>
        <v>#REF!</v>
      </c>
      <c r="L2496" s="25" t="e">
        <f aca="false">#REF!</f>
        <v>#REF!</v>
      </c>
      <c r="M2496" s="25" t="e">
        <f aca="false">#REF!</f>
        <v>#REF!</v>
      </c>
      <c r="N2496" s="25" t="e">
        <f aca="false">#REF!</f>
        <v>#REF!</v>
      </c>
    </row>
    <row r="2497" s="25" customFormat="true" ht="12.75" hidden="true" customHeight="false" outlineLevel="0" collapsed="false">
      <c r="A2497" s="25" t="e">
        <f aca="false">#REF!</f>
        <v>#REF!</v>
      </c>
      <c r="B2497" s="25" t="e">
        <f aca="false">#REF!</f>
        <v>#REF!</v>
      </c>
      <c r="C2497" s="25" t="e">
        <f aca="false">#REF!</f>
        <v>#REF!</v>
      </c>
      <c r="D2497" s="25" t="e">
        <f aca="false">#REF!</f>
        <v>#REF!</v>
      </c>
      <c r="E2497" s="25" t="e">
        <f aca="false">#REF!</f>
        <v>#REF!</v>
      </c>
      <c r="F2497" s="25" t="e">
        <f aca="false">#REF!</f>
        <v>#REF!</v>
      </c>
      <c r="G2497" s="25" t="e">
        <f aca="false">#REF!</f>
        <v>#REF!</v>
      </c>
      <c r="H2497" s="25" t="e">
        <f aca="false">#REF!</f>
        <v>#REF!</v>
      </c>
      <c r="I2497" s="25" t="e">
        <f aca="false">#REF!</f>
        <v>#REF!</v>
      </c>
      <c r="J2497" s="25" t="e">
        <f aca="false">#REF!</f>
        <v>#REF!</v>
      </c>
      <c r="K2497" s="25" t="e">
        <f aca="false">#REF!</f>
        <v>#REF!</v>
      </c>
      <c r="L2497" s="25" t="e">
        <f aca="false">#REF!</f>
        <v>#REF!</v>
      </c>
      <c r="M2497" s="25" t="e">
        <f aca="false">#REF!</f>
        <v>#REF!</v>
      </c>
      <c r="N2497" s="25" t="e">
        <f aca="false">#REF!</f>
        <v>#REF!</v>
      </c>
    </row>
    <row r="2498" s="25" customFormat="true" ht="12.75" hidden="true" customHeight="false" outlineLevel="0" collapsed="false">
      <c r="A2498" s="25" t="e">
        <f aca="false">#REF!</f>
        <v>#REF!</v>
      </c>
      <c r="B2498" s="25" t="e">
        <f aca="false">#REF!</f>
        <v>#REF!</v>
      </c>
      <c r="C2498" s="25" t="e">
        <f aca="false">#REF!</f>
        <v>#REF!</v>
      </c>
      <c r="D2498" s="25" t="e">
        <f aca="false">#REF!</f>
        <v>#REF!</v>
      </c>
      <c r="E2498" s="25" t="e">
        <f aca="false">#REF!</f>
        <v>#REF!</v>
      </c>
      <c r="F2498" s="25" t="e">
        <f aca="false">#REF!</f>
        <v>#REF!</v>
      </c>
      <c r="G2498" s="25" t="e">
        <f aca="false">#REF!</f>
        <v>#REF!</v>
      </c>
      <c r="H2498" s="25" t="e">
        <f aca="false">#REF!</f>
        <v>#REF!</v>
      </c>
      <c r="I2498" s="25" t="e">
        <f aca="false">#REF!</f>
        <v>#REF!</v>
      </c>
      <c r="J2498" s="25" t="e">
        <f aca="false">#REF!</f>
        <v>#REF!</v>
      </c>
      <c r="K2498" s="25" t="e">
        <f aca="false">#REF!</f>
        <v>#REF!</v>
      </c>
      <c r="L2498" s="25" t="e">
        <f aca="false">#REF!</f>
        <v>#REF!</v>
      </c>
      <c r="M2498" s="25" t="e">
        <f aca="false">#REF!</f>
        <v>#REF!</v>
      </c>
      <c r="N2498" s="25" t="e">
        <f aca="false">#REF!</f>
        <v>#REF!</v>
      </c>
    </row>
    <row r="2499" s="25" customFormat="true" ht="12.75" hidden="true" customHeight="false" outlineLevel="0" collapsed="false">
      <c r="A2499" s="25" t="e">
        <f aca="false">#REF!</f>
        <v>#REF!</v>
      </c>
      <c r="B2499" s="25" t="e">
        <f aca="false">#REF!</f>
        <v>#REF!</v>
      </c>
      <c r="C2499" s="25" t="e">
        <f aca="false">#REF!</f>
        <v>#REF!</v>
      </c>
      <c r="D2499" s="25" t="e">
        <f aca="false">#REF!</f>
        <v>#REF!</v>
      </c>
      <c r="E2499" s="25" t="e">
        <f aca="false">#REF!</f>
        <v>#REF!</v>
      </c>
      <c r="F2499" s="25" t="e">
        <f aca="false">#REF!</f>
        <v>#REF!</v>
      </c>
      <c r="G2499" s="25" t="e">
        <f aca="false">#REF!</f>
        <v>#REF!</v>
      </c>
      <c r="H2499" s="25" t="e">
        <f aca="false">#REF!</f>
        <v>#REF!</v>
      </c>
      <c r="I2499" s="25" t="e">
        <f aca="false">#REF!</f>
        <v>#REF!</v>
      </c>
      <c r="J2499" s="25" t="e">
        <f aca="false">#REF!</f>
        <v>#REF!</v>
      </c>
      <c r="K2499" s="25" t="e">
        <f aca="false">#REF!</f>
        <v>#REF!</v>
      </c>
      <c r="L2499" s="25" t="e">
        <f aca="false">#REF!</f>
        <v>#REF!</v>
      </c>
      <c r="M2499" s="25" t="e">
        <f aca="false">#REF!</f>
        <v>#REF!</v>
      </c>
      <c r="N2499" s="25" t="e">
        <f aca="false">#REF!</f>
        <v>#REF!</v>
      </c>
    </row>
    <row r="2500" s="25" customFormat="true" ht="12.75" hidden="true" customHeight="false" outlineLevel="0" collapsed="false">
      <c r="A2500" s="25" t="e">
        <f aca="false">#REF!</f>
        <v>#REF!</v>
      </c>
      <c r="B2500" s="25" t="e">
        <f aca="false">#REF!</f>
        <v>#REF!</v>
      </c>
      <c r="C2500" s="25" t="e">
        <f aca="false">#REF!</f>
        <v>#REF!</v>
      </c>
      <c r="D2500" s="25" t="e">
        <f aca="false">#REF!</f>
        <v>#REF!</v>
      </c>
      <c r="E2500" s="25" t="e">
        <f aca="false">#REF!</f>
        <v>#REF!</v>
      </c>
      <c r="F2500" s="25" t="e">
        <f aca="false">#REF!</f>
        <v>#REF!</v>
      </c>
      <c r="G2500" s="25" t="e">
        <f aca="false">#REF!</f>
        <v>#REF!</v>
      </c>
      <c r="H2500" s="25" t="e">
        <f aca="false">#REF!</f>
        <v>#REF!</v>
      </c>
      <c r="I2500" s="25" t="e">
        <f aca="false">#REF!</f>
        <v>#REF!</v>
      </c>
      <c r="J2500" s="25" t="e">
        <f aca="false">#REF!</f>
        <v>#REF!</v>
      </c>
      <c r="K2500" s="25" t="e">
        <f aca="false">#REF!</f>
        <v>#REF!</v>
      </c>
      <c r="L2500" s="25" t="e">
        <f aca="false">#REF!</f>
        <v>#REF!</v>
      </c>
      <c r="M2500" s="25" t="e">
        <f aca="false">#REF!</f>
        <v>#REF!</v>
      </c>
      <c r="N2500" s="25" t="e">
        <f aca="false">#REF!</f>
        <v>#REF!</v>
      </c>
    </row>
    <row r="2501" s="25" customFormat="true" ht="12.75" hidden="true" customHeight="false" outlineLevel="0" collapsed="false">
      <c r="A2501" s="25" t="e">
        <f aca="false">#REF!</f>
        <v>#REF!</v>
      </c>
      <c r="B2501" s="25" t="e">
        <f aca="false">#REF!</f>
        <v>#REF!</v>
      </c>
      <c r="C2501" s="25" t="e">
        <f aca="false">#REF!</f>
        <v>#REF!</v>
      </c>
      <c r="D2501" s="25" t="e">
        <f aca="false">#REF!</f>
        <v>#REF!</v>
      </c>
      <c r="E2501" s="25" t="e">
        <f aca="false">#REF!</f>
        <v>#REF!</v>
      </c>
      <c r="F2501" s="25" t="e">
        <f aca="false">#REF!</f>
        <v>#REF!</v>
      </c>
      <c r="G2501" s="25" t="e">
        <f aca="false">#REF!</f>
        <v>#REF!</v>
      </c>
      <c r="H2501" s="25" t="e">
        <f aca="false">#REF!</f>
        <v>#REF!</v>
      </c>
      <c r="I2501" s="25" t="e">
        <f aca="false">#REF!</f>
        <v>#REF!</v>
      </c>
      <c r="J2501" s="25" t="e">
        <f aca="false">#REF!</f>
        <v>#REF!</v>
      </c>
      <c r="K2501" s="25" t="e">
        <f aca="false">#REF!</f>
        <v>#REF!</v>
      </c>
      <c r="L2501" s="25" t="e">
        <f aca="false">#REF!</f>
        <v>#REF!</v>
      </c>
      <c r="M2501" s="25" t="e">
        <f aca="false">#REF!</f>
        <v>#REF!</v>
      </c>
      <c r="N2501" s="25" t="e">
        <f aca="false">#REF!</f>
        <v>#REF!</v>
      </c>
    </row>
    <row r="2502" s="25" customFormat="true" ht="12.75" hidden="true" customHeight="false" outlineLevel="0" collapsed="false">
      <c r="A2502" s="25" t="e">
        <f aca="false">#REF!</f>
        <v>#REF!</v>
      </c>
      <c r="B2502" s="25" t="e">
        <f aca="false">#REF!</f>
        <v>#REF!</v>
      </c>
      <c r="C2502" s="25" t="e">
        <f aca="false">#REF!</f>
        <v>#REF!</v>
      </c>
      <c r="D2502" s="25" t="e">
        <f aca="false">#REF!</f>
        <v>#REF!</v>
      </c>
      <c r="E2502" s="25" t="e">
        <f aca="false">#REF!</f>
        <v>#REF!</v>
      </c>
      <c r="F2502" s="25" t="e">
        <f aca="false">#REF!</f>
        <v>#REF!</v>
      </c>
      <c r="G2502" s="25" t="e">
        <f aca="false">#REF!</f>
        <v>#REF!</v>
      </c>
      <c r="H2502" s="25" t="e">
        <f aca="false">#REF!</f>
        <v>#REF!</v>
      </c>
      <c r="I2502" s="25" t="e">
        <f aca="false">#REF!</f>
        <v>#REF!</v>
      </c>
      <c r="J2502" s="25" t="e">
        <f aca="false">#REF!</f>
        <v>#REF!</v>
      </c>
      <c r="K2502" s="25" t="e">
        <f aca="false">#REF!</f>
        <v>#REF!</v>
      </c>
      <c r="L2502" s="25" t="e">
        <f aca="false">#REF!</f>
        <v>#REF!</v>
      </c>
      <c r="M2502" s="25" t="e">
        <f aca="false">#REF!</f>
        <v>#REF!</v>
      </c>
      <c r="N2502" s="25" t="e">
        <f aca="false">#REF!</f>
        <v>#REF!</v>
      </c>
    </row>
    <row r="2503" s="25" customFormat="true" ht="12.75" hidden="true" customHeight="false" outlineLevel="0" collapsed="false">
      <c r="A2503" s="25" t="e">
        <f aca="false">#REF!</f>
        <v>#REF!</v>
      </c>
      <c r="B2503" s="25" t="e">
        <f aca="false">#REF!</f>
        <v>#REF!</v>
      </c>
      <c r="C2503" s="25" t="e">
        <f aca="false">#REF!</f>
        <v>#REF!</v>
      </c>
      <c r="D2503" s="25" t="e">
        <f aca="false">#REF!</f>
        <v>#REF!</v>
      </c>
      <c r="E2503" s="25" t="e">
        <f aca="false">#REF!</f>
        <v>#REF!</v>
      </c>
      <c r="F2503" s="25" t="e">
        <f aca="false">#REF!</f>
        <v>#REF!</v>
      </c>
      <c r="G2503" s="25" t="e">
        <f aca="false">#REF!</f>
        <v>#REF!</v>
      </c>
      <c r="H2503" s="25" t="e">
        <f aca="false">#REF!</f>
        <v>#REF!</v>
      </c>
      <c r="I2503" s="25" t="e">
        <f aca="false">#REF!</f>
        <v>#REF!</v>
      </c>
      <c r="J2503" s="25" t="e">
        <f aca="false">#REF!</f>
        <v>#REF!</v>
      </c>
      <c r="K2503" s="25" t="e">
        <f aca="false">#REF!</f>
        <v>#REF!</v>
      </c>
      <c r="L2503" s="25" t="e">
        <f aca="false">#REF!</f>
        <v>#REF!</v>
      </c>
      <c r="M2503" s="25" t="e">
        <f aca="false">#REF!</f>
        <v>#REF!</v>
      </c>
      <c r="N2503" s="25" t="e">
        <f aca="false">#REF!</f>
        <v>#REF!</v>
      </c>
    </row>
    <row r="2504" s="25" customFormat="true" ht="12.75" hidden="true" customHeight="false" outlineLevel="0" collapsed="false">
      <c r="A2504" s="25" t="e">
        <f aca="false">#REF!</f>
        <v>#REF!</v>
      </c>
      <c r="B2504" s="25" t="e">
        <f aca="false">#REF!</f>
        <v>#REF!</v>
      </c>
      <c r="C2504" s="25" t="e">
        <f aca="false">#REF!</f>
        <v>#REF!</v>
      </c>
      <c r="D2504" s="25" t="e">
        <f aca="false">#REF!</f>
        <v>#REF!</v>
      </c>
      <c r="E2504" s="25" t="e">
        <f aca="false">#REF!</f>
        <v>#REF!</v>
      </c>
      <c r="F2504" s="25" t="e">
        <f aca="false">#REF!</f>
        <v>#REF!</v>
      </c>
      <c r="G2504" s="25" t="e">
        <f aca="false">#REF!</f>
        <v>#REF!</v>
      </c>
      <c r="H2504" s="25" t="e">
        <f aca="false">#REF!</f>
        <v>#REF!</v>
      </c>
      <c r="I2504" s="25" t="e">
        <f aca="false">#REF!</f>
        <v>#REF!</v>
      </c>
      <c r="J2504" s="25" t="e">
        <f aca="false">#REF!</f>
        <v>#REF!</v>
      </c>
      <c r="K2504" s="25" t="e">
        <f aca="false">#REF!</f>
        <v>#REF!</v>
      </c>
      <c r="L2504" s="25" t="e">
        <f aca="false">#REF!</f>
        <v>#REF!</v>
      </c>
      <c r="M2504" s="25" t="e">
        <f aca="false">#REF!</f>
        <v>#REF!</v>
      </c>
      <c r="N2504" s="25" t="e">
        <f aca="false">#REF!</f>
        <v>#REF!</v>
      </c>
    </row>
    <row r="2505" s="25" customFormat="true" ht="12.75" hidden="true" customHeight="false" outlineLevel="0" collapsed="false">
      <c r="A2505" s="25" t="e">
        <f aca="false">#REF!</f>
        <v>#REF!</v>
      </c>
      <c r="B2505" s="25" t="e">
        <f aca="false">#REF!</f>
        <v>#REF!</v>
      </c>
      <c r="C2505" s="25" t="e">
        <f aca="false">#REF!</f>
        <v>#REF!</v>
      </c>
      <c r="D2505" s="25" t="e">
        <f aca="false">#REF!</f>
        <v>#REF!</v>
      </c>
      <c r="E2505" s="25" t="e">
        <f aca="false">#REF!</f>
        <v>#REF!</v>
      </c>
      <c r="F2505" s="25" t="e">
        <f aca="false">#REF!</f>
        <v>#REF!</v>
      </c>
      <c r="G2505" s="25" t="e">
        <f aca="false">#REF!</f>
        <v>#REF!</v>
      </c>
      <c r="H2505" s="25" t="e">
        <f aca="false">#REF!</f>
        <v>#REF!</v>
      </c>
      <c r="I2505" s="25" t="e">
        <f aca="false">#REF!</f>
        <v>#REF!</v>
      </c>
      <c r="J2505" s="25" t="e">
        <f aca="false">#REF!</f>
        <v>#REF!</v>
      </c>
      <c r="K2505" s="25" t="e">
        <f aca="false">#REF!</f>
        <v>#REF!</v>
      </c>
      <c r="L2505" s="25" t="e">
        <f aca="false">#REF!</f>
        <v>#REF!</v>
      </c>
      <c r="M2505" s="25" t="e">
        <f aca="false">#REF!</f>
        <v>#REF!</v>
      </c>
      <c r="N2505" s="25" t="e">
        <f aca="false">#REF!</f>
        <v>#REF!</v>
      </c>
    </row>
    <row r="2506" s="25" customFormat="true" ht="12.75" hidden="true" customHeight="false" outlineLevel="0" collapsed="false">
      <c r="A2506" s="25" t="e">
        <f aca="false">#REF!</f>
        <v>#REF!</v>
      </c>
      <c r="B2506" s="25" t="e">
        <f aca="false">#REF!</f>
        <v>#REF!</v>
      </c>
      <c r="C2506" s="25" t="e">
        <f aca="false">#REF!</f>
        <v>#REF!</v>
      </c>
      <c r="D2506" s="25" t="e">
        <f aca="false">#REF!</f>
        <v>#REF!</v>
      </c>
      <c r="E2506" s="25" t="e">
        <f aca="false">#REF!</f>
        <v>#REF!</v>
      </c>
      <c r="F2506" s="25" t="e">
        <f aca="false">#REF!</f>
        <v>#REF!</v>
      </c>
      <c r="G2506" s="25" t="e">
        <f aca="false">#REF!</f>
        <v>#REF!</v>
      </c>
      <c r="H2506" s="25" t="e">
        <f aca="false">#REF!</f>
        <v>#REF!</v>
      </c>
      <c r="I2506" s="25" t="e">
        <f aca="false">#REF!</f>
        <v>#REF!</v>
      </c>
      <c r="J2506" s="25" t="e">
        <f aca="false">#REF!</f>
        <v>#REF!</v>
      </c>
      <c r="K2506" s="25" t="e">
        <f aca="false">#REF!</f>
        <v>#REF!</v>
      </c>
      <c r="L2506" s="25" t="e">
        <f aca="false">#REF!</f>
        <v>#REF!</v>
      </c>
      <c r="M2506" s="25" t="e">
        <f aca="false">#REF!</f>
        <v>#REF!</v>
      </c>
      <c r="N2506" s="25" t="e">
        <f aca="false">#REF!</f>
        <v>#REF!</v>
      </c>
    </row>
    <row r="2507" s="25" customFormat="true" ht="12.75" hidden="true" customHeight="false" outlineLevel="0" collapsed="false">
      <c r="A2507" s="25" t="e">
        <f aca="false">#REF!</f>
        <v>#REF!</v>
      </c>
      <c r="B2507" s="25" t="e">
        <f aca="false">#REF!</f>
        <v>#REF!</v>
      </c>
      <c r="C2507" s="25" t="e">
        <f aca="false">#REF!</f>
        <v>#REF!</v>
      </c>
      <c r="D2507" s="25" t="e">
        <f aca="false">#REF!</f>
        <v>#REF!</v>
      </c>
      <c r="E2507" s="25" t="e">
        <f aca="false">#REF!</f>
        <v>#REF!</v>
      </c>
      <c r="F2507" s="25" t="e">
        <f aca="false">#REF!</f>
        <v>#REF!</v>
      </c>
      <c r="G2507" s="25" t="e">
        <f aca="false">#REF!</f>
        <v>#REF!</v>
      </c>
      <c r="H2507" s="25" t="e">
        <f aca="false">#REF!</f>
        <v>#REF!</v>
      </c>
      <c r="I2507" s="25" t="e">
        <f aca="false">#REF!</f>
        <v>#REF!</v>
      </c>
      <c r="J2507" s="25" t="e">
        <f aca="false">#REF!</f>
        <v>#REF!</v>
      </c>
      <c r="K2507" s="25" t="e">
        <f aca="false">#REF!</f>
        <v>#REF!</v>
      </c>
      <c r="L2507" s="25" t="e">
        <f aca="false">#REF!</f>
        <v>#REF!</v>
      </c>
      <c r="M2507" s="25" t="e">
        <f aca="false">#REF!</f>
        <v>#REF!</v>
      </c>
      <c r="N2507" s="25" t="e">
        <f aca="false">#REF!</f>
        <v>#REF!</v>
      </c>
    </row>
    <row r="2508" s="25" customFormat="true" ht="12.75" hidden="true" customHeight="false" outlineLevel="0" collapsed="false">
      <c r="A2508" s="25" t="e">
        <f aca="false">#REF!</f>
        <v>#REF!</v>
      </c>
      <c r="B2508" s="25" t="e">
        <f aca="false">#REF!</f>
        <v>#REF!</v>
      </c>
      <c r="C2508" s="25" t="e">
        <f aca="false">#REF!</f>
        <v>#REF!</v>
      </c>
      <c r="D2508" s="25" t="e">
        <f aca="false">#REF!</f>
        <v>#REF!</v>
      </c>
      <c r="E2508" s="25" t="e">
        <f aca="false">#REF!</f>
        <v>#REF!</v>
      </c>
      <c r="F2508" s="25" t="e">
        <f aca="false">#REF!</f>
        <v>#REF!</v>
      </c>
      <c r="G2508" s="25" t="e">
        <f aca="false">#REF!</f>
        <v>#REF!</v>
      </c>
      <c r="H2508" s="25" t="e">
        <f aca="false">#REF!</f>
        <v>#REF!</v>
      </c>
      <c r="I2508" s="25" t="e">
        <f aca="false">#REF!</f>
        <v>#REF!</v>
      </c>
      <c r="J2508" s="25" t="e">
        <f aca="false">#REF!</f>
        <v>#REF!</v>
      </c>
      <c r="K2508" s="25" t="e">
        <f aca="false">#REF!</f>
        <v>#REF!</v>
      </c>
      <c r="L2508" s="25" t="e">
        <f aca="false">#REF!</f>
        <v>#REF!</v>
      </c>
      <c r="M2508" s="25" t="e">
        <f aca="false">#REF!</f>
        <v>#REF!</v>
      </c>
      <c r="N2508" s="25" t="e">
        <f aca="false">#REF!</f>
        <v>#REF!</v>
      </c>
    </row>
    <row r="2509" s="25" customFormat="true" ht="12.75" hidden="true" customHeight="false" outlineLevel="0" collapsed="false">
      <c r="A2509" s="25" t="e">
        <f aca="false">#REF!</f>
        <v>#REF!</v>
      </c>
      <c r="B2509" s="25" t="e">
        <f aca="false">#REF!</f>
        <v>#REF!</v>
      </c>
      <c r="C2509" s="25" t="e">
        <f aca="false">#REF!</f>
        <v>#REF!</v>
      </c>
      <c r="D2509" s="25" t="e">
        <f aca="false">#REF!</f>
        <v>#REF!</v>
      </c>
      <c r="E2509" s="25" t="e">
        <f aca="false">#REF!</f>
        <v>#REF!</v>
      </c>
      <c r="F2509" s="25" t="e">
        <f aca="false">#REF!</f>
        <v>#REF!</v>
      </c>
      <c r="G2509" s="25" t="e">
        <f aca="false">#REF!</f>
        <v>#REF!</v>
      </c>
      <c r="H2509" s="25" t="e">
        <f aca="false">#REF!</f>
        <v>#REF!</v>
      </c>
      <c r="I2509" s="25" t="e">
        <f aca="false">#REF!</f>
        <v>#REF!</v>
      </c>
      <c r="J2509" s="25" t="e">
        <f aca="false">#REF!</f>
        <v>#REF!</v>
      </c>
      <c r="K2509" s="25" t="e">
        <f aca="false">#REF!</f>
        <v>#REF!</v>
      </c>
      <c r="L2509" s="25" t="e">
        <f aca="false">#REF!</f>
        <v>#REF!</v>
      </c>
      <c r="M2509" s="25" t="e">
        <f aca="false">#REF!</f>
        <v>#REF!</v>
      </c>
      <c r="N2509" s="25" t="e">
        <f aca="false">#REF!</f>
        <v>#REF!</v>
      </c>
    </row>
    <row r="2510" s="25" customFormat="true" ht="12.75" hidden="true" customHeight="false" outlineLevel="0" collapsed="false">
      <c r="A2510" s="25" t="e">
        <f aca="false">#REF!</f>
        <v>#REF!</v>
      </c>
      <c r="B2510" s="25" t="e">
        <f aca="false">#REF!</f>
        <v>#REF!</v>
      </c>
      <c r="C2510" s="25" t="e">
        <f aca="false">#REF!</f>
        <v>#REF!</v>
      </c>
      <c r="D2510" s="25" t="e">
        <f aca="false">#REF!</f>
        <v>#REF!</v>
      </c>
      <c r="E2510" s="25" t="e">
        <f aca="false">#REF!</f>
        <v>#REF!</v>
      </c>
      <c r="F2510" s="25" t="e">
        <f aca="false">#REF!</f>
        <v>#REF!</v>
      </c>
      <c r="G2510" s="25" t="e">
        <f aca="false">#REF!</f>
        <v>#REF!</v>
      </c>
      <c r="H2510" s="25" t="e">
        <f aca="false">#REF!</f>
        <v>#REF!</v>
      </c>
      <c r="I2510" s="25" t="e">
        <f aca="false">#REF!</f>
        <v>#REF!</v>
      </c>
      <c r="J2510" s="25" t="e">
        <f aca="false">#REF!</f>
        <v>#REF!</v>
      </c>
      <c r="K2510" s="25" t="e">
        <f aca="false">#REF!</f>
        <v>#REF!</v>
      </c>
      <c r="L2510" s="25" t="e">
        <f aca="false">#REF!</f>
        <v>#REF!</v>
      </c>
      <c r="M2510" s="25" t="e">
        <f aca="false">#REF!</f>
        <v>#REF!</v>
      </c>
      <c r="N2510" s="25" t="e">
        <f aca="false">#REF!</f>
        <v>#REF!</v>
      </c>
    </row>
    <row r="2511" s="25" customFormat="true" ht="12.75" hidden="true" customHeight="false" outlineLevel="0" collapsed="false">
      <c r="A2511" s="25" t="e">
        <f aca="false">#REF!</f>
        <v>#REF!</v>
      </c>
      <c r="B2511" s="25" t="e">
        <f aca="false">#REF!</f>
        <v>#REF!</v>
      </c>
      <c r="C2511" s="25" t="e">
        <f aca="false">#REF!</f>
        <v>#REF!</v>
      </c>
      <c r="D2511" s="25" t="e">
        <f aca="false">#REF!</f>
        <v>#REF!</v>
      </c>
      <c r="E2511" s="25" t="e">
        <f aca="false">#REF!</f>
        <v>#REF!</v>
      </c>
      <c r="F2511" s="25" t="e">
        <f aca="false">#REF!</f>
        <v>#REF!</v>
      </c>
      <c r="G2511" s="25" t="e">
        <f aca="false">#REF!</f>
        <v>#REF!</v>
      </c>
      <c r="H2511" s="25" t="e">
        <f aca="false">#REF!</f>
        <v>#REF!</v>
      </c>
      <c r="I2511" s="25" t="e">
        <f aca="false">#REF!</f>
        <v>#REF!</v>
      </c>
      <c r="J2511" s="25" t="e">
        <f aca="false">#REF!</f>
        <v>#REF!</v>
      </c>
      <c r="K2511" s="25" t="e">
        <f aca="false">#REF!</f>
        <v>#REF!</v>
      </c>
      <c r="L2511" s="25" t="e">
        <f aca="false">#REF!</f>
        <v>#REF!</v>
      </c>
      <c r="M2511" s="25" t="e">
        <f aca="false">#REF!</f>
        <v>#REF!</v>
      </c>
      <c r="N2511" s="25" t="e">
        <f aca="false">#REF!</f>
        <v>#REF!</v>
      </c>
    </row>
    <row r="2512" s="25" customFormat="true" ht="12.75" hidden="true" customHeight="false" outlineLevel="0" collapsed="false">
      <c r="A2512" s="25" t="e">
        <f aca="false">#REF!</f>
        <v>#REF!</v>
      </c>
      <c r="B2512" s="25" t="e">
        <f aca="false">#REF!</f>
        <v>#REF!</v>
      </c>
      <c r="C2512" s="25" t="e">
        <f aca="false">#REF!</f>
        <v>#REF!</v>
      </c>
      <c r="D2512" s="25" t="e">
        <f aca="false">#REF!</f>
        <v>#REF!</v>
      </c>
      <c r="E2512" s="25" t="e">
        <f aca="false">#REF!</f>
        <v>#REF!</v>
      </c>
      <c r="F2512" s="25" t="e">
        <f aca="false">#REF!</f>
        <v>#REF!</v>
      </c>
      <c r="G2512" s="25" t="e">
        <f aca="false">#REF!</f>
        <v>#REF!</v>
      </c>
      <c r="H2512" s="25" t="e">
        <f aca="false">#REF!</f>
        <v>#REF!</v>
      </c>
      <c r="I2512" s="25" t="e">
        <f aca="false">#REF!</f>
        <v>#REF!</v>
      </c>
      <c r="J2512" s="25" t="e">
        <f aca="false">#REF!</f>
        <v>#REF!</v>
      </c>
      <c r="K2512" s="25" t="e">
        <f aca="false">#REF!</f>
        <v>#REF!</v>
      </c>
      <c r="L2512" s="25" t="e">
        <f aca="false">#REF!</f>
        <v>#REF!</v>
      </c>
      <c r="M2512" s="25" t="e">
        <f aca="false">#REF!</f>
        <v>#REF!</v>
      </c>
      <c r="N2512" s="25" t="e">
        <f aca="false">#REF!</f>
        <v>#REF!</v>
      </c>
    </row>
    <row r="2513" s="25" customFormat="true" ht="12.75" hidden="true" customHeight="false" outlineLevel="0" collapsed="false">
      <c r="A2513" s="25" t="e">
        <f aca="false">#REF!</f>
        <v>#REF!</v>
      </c>
      <c r="B2513" s="25" t="e">
        <f aca="false">#REF!</f>
        <v>#REF!</v>
      </c>
      <c r="C2513" s="25" t="e">
        <f aca="false">#REF!</f>
        <v>#REF!</v>
      </c>
      <c r="D2513" s="25" t="e">
        <f aca="false">#REF!</f>
        <v>#REF!</v>
      </c>
      <c r="E2513" s="25" t="e">
        <f aca="false">#REF!</f>
        <v>#REF!</v>
      </c>
      <c r="F2513" s="25" t="e">
        <f aca="false">#REF!</f>
        <v>#REF!</v>
      </c>
      <c r="G2513" s="25" t="e">
        <f aca="false">#REF!</f>
        <v>#REF!</v>
      </c>
      <c r="H2513" s="25" t="e">
        <f aca="false">#REF!</f>
        <v>#REF!</v>
      </c>
      <c r="I2513" s="25" t="e">
        <f aca="false">#REF!</f>
        <v>#REF!</v>
      </c>
      <c r="J2513" s="25" t="e">
        <f aca="false">#REF!</f>
        <v>#REF!</v>
      </c>
      <c r="K2513" s="25" t="e">
        <f aca="false">#REF!</f>
        <v>#REF!</v>
      </c>
      <c r="L2513" s="25" t="e">
        <f aca="false">#REF!</f>
        <v>#REF!</v>
      </c>
      <c r="M2513" s="25" t="e">
        <f aca="false">#REF!</f>
        <v>#REF!</v>
      </c>
      <c r="N2513" s="25" t="e">
        <f aca="false">#REF!</f>
        <v>#REF!</v>
      </c>
    </row>
    <row r="2514" s="25" customFormat="true" ht="12.75" hidden="true" customHeight="false" outlineLevel="0" collapsed="false">
      <c r="A2514" s="25" t="e">
        <f aca="false">#REF!</f>
        <v>#REF!</v>
      </c>
      <c r="B2514" s="25" t="e">
        <f aca="false">#REF!</f>
        <v>#REF!</v>
      </c>
      <c r="C2514" s="25" t="e">
        <f aca="false">#REF!</f>
        <v>#REF!</v>
      </c>
      <c r="D2514" s="25" t="e">
        <f aca="false">#REF!</f>
        <v>#REF!</v>
      </c>
      <c r="E2514" s="25" t="e">
        <f aca="false">#REF!</f>
        <v>#REF!</v>
      </c>
      <c r="F2514" s="25" t="e">
        <f aca="false">#REF!</f>
        <v>#REF!</v>
      </c>
      <c r="G2514" s="25" t="e">
        <f aca="false">#REF!</f>
        <v>#REF!</v>
      </c>
      <c r="H2514" s="25" t="e">
        <f aca="false">#REF!</f>
        <v>#REF!</v>
      </c>
      <c r="I2514" s="25" t="e">
        <f aca="false">#REF!</f>
        <v>#REF!</v>
      </c>
      <c r="J2514" s="25" t="e">
        <f aca="false">#REF!</f>
        <v>#REF!</v>
      </c>
      <c r="K2514" s="25" t="e">
        <f aca="false">#REF!</f>
        <v>#REF!</v>
      </c>
      <c r="L2514" s="25" t="e">
        <f aca="false">#REF!</f>
        <v>#REF!</v>
      </c>
      <c r="M2514" s="25" t="e">
        <f aca="false">#REF!</f>
        <v>#REF!</v>
      </c>
      <c r="N2514" s="25" t="e">
        <f aca="false">#REF!</f>
        <v>#REF!</v>
      </c>
    </row>
    <row r="2515" s="25" customFormat="true" ht="12.75" hidden="true" customHeight="false" outlineLevel="0" collapsed="false">
      <c r="A2515" s="25" t="e">
        <f aca="false">#REF!</f>
        <v>#REF!</v>
      </c>
      <c r="B2515" s="25" t="e">
        <f aca="false">#REF!</f>
        <v>#REF!</v>
      </c>
      <c r="C2515" s="25" t="e">
        <f aca="false">#REF!</f>
        <v>#REF!</v>
      </c>
      <c r="D2515" s="25" t="e">
        <f aca="false">#REF!</f>
        <v>#REF!</v>
      </c>
      <c r="E2515" s="25" t="e">
        <f aca="false">#REF!</f>
        <v>#REF!</v>
      </c>
      <c r="F2515" s="25" t="e">
        <f aca="false">#REF!</f>
        <v>#REF!</v>
      </c>
      <c r="G2515" s="25" t="e">
        <f aca="false">#REF!</f>
        <v>#REF!</v>
      </c>
      <c r="H2515" s="25" t="e">
        <f aca="false">#REF!</f>
        <v>#REF!</v>
      </c>
      <c r="I2515" s="25" t="e">
        <f aca="false">#REF!</f>
        <v>#REF!</v>
      </c>
      <c r="J2515" s="25" t="e">
        <f aca="false">#REF!</f>
        <v>#REF!</v>
      </c>
      <c r="K2515" s="25" t="e">
        <f aca="false">#REF!</f>
        <v>#REF!</v>
      </c>
      <c r="L2515" s="25" t="e">
        <f aca="false">#REF!</f>
        <v>#REF!</v>
      </c>
      <c r="M2515" s="25" t="e">
        <f aca="false">#REF!</f>
        <v>#REF!</v>
      </c>
      <c r="N2515" s="25" t="e">
        <f aca="false">#REF!</f>
        <v>#REF!</v>
      </c>
    </row>
    <row r="2516" s="25" customFormat="true" ht="12.75" hidden="true" customHeight="false" outlineLevel="0" collapsed="false">
      <c r="A2516" s="25" t="e">
        <f aca="false">#REF!</f>
        <v>#REF!</v>
      </c>
      <c r="B2516" s="25" t="e">
        <f aca="false">#REF!</f>
        <v>#REF!</v>
      </c>
      <c r="C2516" s="25" t="e">
        <f aca="false">#REF!</f>
        <v>#REF!</v>
      </c>
      <c r="D2516" s="25" t="e">
        <f aca="false">#REF!</f>
        <v>#REF!</v>
      </c>
      <c r="E2516" s="25" t="e">
        <f aca="false">#REF!</f>
        <v>#REF!</v>
      </c>
      <c r="F2516" s="25" t="e">
        <f aca="false">#REF!</f>
        <v>#REF!</v>
      </c>
      <c r="G2516" s="25" t="e">
        <f aca="false">#REF!</f>
        <v>#REF!</v>
      </c>
      <c r="H2516" s="25" t="e">
        <f aca="false">#REF!</f>
        <v>#REF!</v>
      </c>
      <c r="I2516" s="25" t="e">
        <f aca="false">#REF!</f>
        <v>#REF!</v>
      </c>
      <c r="J2516" s="25" t="e">
        <f aca="false">#REF!</f>
        <v>#REF!</v>
      </c>
      <c r="K2516" s="25" t="e">
        <f aca="false">#REF!</f>
        <v>#REF!</v>
      </c>
      <c r="L2516" s="25" t="e">
        <f aca="false">#REF!</f>
        <v>#REF!</v>
      </c>
      <c r="M2516" s="25" t="e">
        <f aca="false">#REF!</f>
        <v>#REF!</v>
      </c>
      <c r="N2516" s="25" t="e">
        <f aca="false">#REF!</f>
        <v>#REF!</v>
      </c>
    </row>
    <row r="2517" s="25" customFormat="true" ht="12.75" hidden="true" customHeight="false" outlineLevel="0" collapsed="false">
      <c r="A2517" s="25" t="e">
        <f aca="false">#REF!</f>
        <v>#REF!</v>
      </c>
      <c r="B2517" s="25" t="e">
        <f aca="false">#REF!</f>
        <v>#REF!</v>
      </c>
      <c r="C2517" s="25" t="e">
        <f aca="false">#REF!</f>
        <v>#REF!</v>
      </c>
      <c r="D2517" s="25" t="e">
        <f aca="false">#REF!</f>
        <v>#REF!</v>
      </c>
      <c r="E2517" s="25" t="e">
        <f aca="false">#REF!</f>
        <v>#REF!</v>
      </c>
      <c r="F2517" s="25" t="e">
        <f aca="false">#REF!</f>
        <v>#REF!</v>
      </c>
      <c r="G2517" s="25" t="e">
        <f aca="false">#REF!</f>
        <v>#REF!</v>
      </c>
      <c r="H2517" s="25" t="e">
        <f aca="false">#REF!</f>
        <v>#REF!</v>
      </c>
      <c r="I2517" s="25" t="e">
        <f aca="false">#REF!</f>
        <v>#REF!</v>
      </c>
      <c r="J2517" s="25" t="e">
        <f aca="false">#REF!</f>
        <v>#REF!</v>
      </c>
      <c r="K2517" s="25" t="e">
        <f aca="false">#REF!</f>
        <v>#REF!</v>
      </c>
      <c r="L2517" s="25" t="e">
        <f aca="false">#REF!</f>
        <v>#REF!</v>
      </c>
      <c r="M2517" s="25" t="e">
        <f aca="false">#REF!</f>
        <v>#REF!</v>
      </c>
      <c r="N2517" s="25" t="e">
        <f aca="false">#REF!</f>
        <v>#REF!</v>
      </c>
    </row>
    <row r="2518" s="25" customFormat="true" ht="12.75" hidden="true" customHeight="false" outlineLevel="0" collapsed="false">
      <c r="A2518" s="25" t="e">
        <f aca="false">#REF!</f>
        <v>#REF!</v>
      </c>
      <c r="B2518" s="25" t="e">
        <f aca="false">#REF!</f>
        <v>#REF!</v>
      </c>
      <c r="C2518" s="25" t="e">
        <f aca="false">#REF!</f>
        <v>#REF!</v>
      </c>
      <c r="D2518" s="25" t="e">
        <f aca="false">#REF!</f>
        <v>#REF!</v>
      </c>
      <c r="E2518" s="25" t="e">
        <f aca="false">#REF!</f>
        <v>#REF!</v>
      </c>
      <c r="F2518" s="25" t="e">
        <f aca="false">#REF!</f>
        <v>#REF!</v>
      </c>
      <c r="G2518" s="25" t="e">
        <f aca="false">#REF!</f>
        <v>#REF!</v>
      </c>
      <c r="H2518" s="25" t="e">
        <f aca="false">#REF!</f>
        <v>#REF!</v>
      </c>
      <c r="I2518" s="25" t="e">
        <f aca="false">#REF!</f>
        <v>#REF!</v>
      </c>
      <c r="J2518" s="25" t="e">
        <f aca="false">#REF!</f>
        <v>#REF!</v>
      </c>
      <c r="K2518" s="25" t="e">
        <f aca="false">#REF!</f>
        <v>#REF!</v>
      </c>
      <c r="L2518" s="25" t="e">
        <f aca="false">#REF!</f>
        <v>#REF!</v>
      </c>
      <c r="M2518" s="25" t="e">
        <f aca="false">#REF!</f>
        <v>#REF!</v>
      </c>
      <c r="N2518" s="25" t="e">
        <f aca="false">#REF!</f>
        <v>#REF!</v>
      </c>
    </row>
    <row r="2519" s="25" customFormat="true" ht="12.75" hidden="true" customHeight="false" outlineLevel="0" collapsed="false">
      <c r="A2519" s="25" t="e">
        <f aca="false">#REF!</f>
        <v>#REF!</v>
      </c>
      <c r="B2519" s="25" t="e">
        <f aca="false">#REF!</f>
        <v>#REF!</v>
      </c>
      <c r="C2519" s="25" t="e">
        <f aca="false">#REF!</f>
        <v>#REF!</v>
      </c>
      <c r="D2519" s="25" t="e">
        <f aca="false">#REF!</f>
        <v>#REF!</v>
      </c>
      <c r="E2519" s="25" t="e">
        <f aca="false">#REF!</f>
        <v>#REF!</v>
      </c>
      <c r="F2519" s="25" t="e">
        <f aca="false">#REF!</f>
        <v>#REF!</v>
      </c>
      <c r="G2519" s="25" t="e">
        <f aca="false">#REF!</f>
        <v>#REF!</v>
      </c>
      <c r="H2519" s="25" t="e">
        <f aca="false">#REF!</f>
        <v>#REF!</v>
      </c>
      <c r="I2519" s="25" t="e">
        <f aca="false">#REF!</f>
        <v>#REF!</v>
      </c>
      <c r="J2519" s="25" t="e">
        <f aca="false">#REF!</f>
        <v>#REF!</v>
      </c>
      <c r="K2519" s="25" t="e">
        <f aca="false">#REF!</f>
        <v>#REF!</v>
      </c>
      <c r="L2519" s="25" t="e">
        <f aca="false">#REF!</f>
        <v>#REF!</v>
      </c>
      <c r="M2519" s="25" t="e">
        <f aca="false">#REF!</f>
        <v>#REF!</v>
      </c>
      <c r="N2519" s="25" t="e">
        <f aca="false">#REF!</f>
        <v>#REF!</v>
      </c>
    </row>
    <row r="2520" s="25" customFormat="true" ht="12.75" hidden="true" customHeight="false" outlineLevel="0" collapsed="false">
      <c r="A2520" s="25" t="e">
        <f aca="false">#REF!</f>
        <v>#REF!</v>
      </c>
      <c r="B2520" s="25" t="e">
        <f aca="false">#REF!</f>
        <v>#REF!</v>
      </c>
      <c r="C2520" s="25" t="e">
        <f aca="false">#REF!</f>
        <v>#REF!</v>
      </c>
      <c r="D2520" s="25" t="e">
        <f aca="false">#REF!</f>
        <v>#REF!</v>
      </c>
      <c r="E2520" s="25" t="e">
        <f aca="false">#REF!</f>
        <v>#REF!</v>
      </c>
      <c r="F2520" s="25" t="e">
        <f aca="false">#REF!</f>
        <v>#REF!</v>
      </c>
      <c r="G2520" s="25" t="e">
        <f aca="false">#REF!</f>
        <v>#REF!</v>
      </c>
      <c r="H2520" s="25" t="e">
        <f aca="false">#REF!</f>
        <v>#REF!</v>
      </c>
      <c r="I2520" s="25" t="e">
        <f aca="false">#REF!</f>
        <v>#REF!</v>
      </c>
      <c r="J2520" s="25" t="e">
        <f aca="false">#REF!</f>
        <v>#REF!</v>
      </c>
      <c r="K2520" s="25" t="e">
        <f aca="false">#REF!</f>
        <v>#REF!</v>
      </c>
      <c r="L2520" s="25" t="e">
        <f aca="false">#REF!</f>
        <v>#REF!</v>
      </c>
      <c r="M2520" s="25" t="e">
        <f aca="false">#REF!</f>
        <v>#REF!</v>
      </c>
      <c r="N2520" s="25" t="e">
        <f aca="false">#REF!</f>
        <v>#REF!</v>
      </c>
    </row>
    <row r="2521" s="25" customFormat="true" ht="12.75" hidden="true" customHeight="false" outlineLevel="0" collapsed="false">
      <c r="A2521" s="25" t="e">
        <f aca="false">#REF!</f>
        <v>#REF!</v>
      </c>
      <c r="B2521" s="25" t="e">
        <f aca="false">#REF!</f>
        <v>#REF!</v>
      </c>
      <c r="C2521" s="25" t="e">
        <f aca="false">#REF!</f>
        <v>#REF!</v>
      </c>
      <c r="D2521" s="25" t="e">
        <f aca="false">#REF!</f>
        <v>#REF!</v>
      </c>
      <c r="E2521" s="25" t="e">
        <f aca="false">#REF!</f>
        <v>#REF!</v>
      </c>
      <c r="F2521" s="25" t="e">
        <f aca="false">#REF!</f>
        <v>#REF!</v>
      </c>
      <c r="G2521" s="25" t="e">
        <f aca="false">#REF!</f>
        <v>#REF!</v>
      </c>
      <c r="H2521" s="25" t="e">
        <f aca="false">#REF!</f>
        <v>#REF!</v>
      </c>
      <c r="I2521" s="25" t="e">
        <f aca="false">#REF!</f>
        <v>#REF!</v>
      </c>
      <c r="J2521" s="25" t="e">
        <f aca="false">#REF!</f>
        <v>#REF!</v>
      </c>
      <c r="K2521" s="25" t="e">
        <f aca="false">#REF!</f>
        <v>#REF!</v>
      </c>
      <c r="L2521" s="25" t="e">
        <f aca="false">#REF!</f>
        <v>#REF!</v>
      </c>
      <c r="M2521" s="25" t="e">
        <f aca="false">#REF!</f>
        <v>#REF!</v>
      </c>
      <c r="N2521" s="25" t="e">
        <f aca="false">#REF!</f>
        <v>#REF!</v>
      </c>
    </row>
    <row r="2522" s="25" customFormat="true" ht="12.75" hidden="true" customHeight="false" outlineLevel="0" collapsed="false">
      <c r="A2522" s="25" t="e">
        <f aca="false">#REF!</f>
        <v>#REF!</v>
      </c>
      <c r="B2522" s="25" t="e">
        <f aca="false">#REF!</f>
        <v>#REF!</v>
      </c>
      <c r="C2522" s="25" t="e">
        <f aca="false">#REF!</f>
        <v>#REF!</v>
      </c>
      <c r="D2522" s="25" t="e">
        <f aca="false">#REF!</f>
        <v>#REF!</v>
      </c>
      <c r="E2522" s="25" t="e">
        <f aca="false">#REF!</f>
        <v>#REF!</v>
      </c>
      <c r="F2522" s="25" t="e">
        <f aca="false">#REF!</f>
        <v>#REF!</v>
      </c>
      <c r="G2522" s="25" t="e">
        <f aca="false">#REF!</f>
        <v>#REF!</v>
      </c>
      <c r="H2522" s="25" t="e">
        <f aca="false">#REF!</f>
        <v>#REF!</v>
      </c>
      <c r="I2522" s="25" t="e">
        <f aca="false">#REF!</f>
        <v>#REF!</v>
      </c>
      <c r="J2522" s="25" t="e">
        <f aca="false">#REF!</f>
        <v>#REF!</v>
      </c>
      <c r="K2522" s="25" t="e">
        <f aca="false">#REF!</f>
        <v>#REF!</v>
      </c>
      <c r="L2522" s="25" t="e">
        <f aca="false">#REF!</f>
        <v>#REF!</v>
      </c>
      <c r="M2522" s="25" t="e">
        <f aca="false">#REF!</f>
        <v>#REF!</v>
      </c>
      <c r="N2522" s="25" t="e">
        <f aca="false">#REF!</f>
        <v>#REF!</v>
      </c>
    </row>
    <row r="2523" s="25" customFormat="true" ht="12.75" hidden="true" customHeight="false" outlineLevel="0" collapsed="false">
      <c r="A2523" s="25" t="e">
        <f aca="false">#REF!</f>
        <v>#REF!</v>
      </c>
      <c r="B2523" s="25" t="e">
        <f aca="false">#REF!</f>
        <v>#REF!</v>
      </c>
      <c r="C2523" s="25" t="e">
        <f aca="false">#REF!</f>
        <v>#REF!</v>
      </c>
      <c r="D2523" s="25" t="e">
        <f aca="false">#REF!</f>
        <v>#REF!</v>
      </c>
      <c r="E2523" s="25" t="e">
        <f aca="false">#REF!</f>
        <v>#REF!</v>
      </c>
      <c r="F2523" s="25" t="e">
        <f aca="false">#REF!</f>
        <v>#REF!</v>
      </c>
      <c r="G2523" s="25" t="e">
        <f aca="false">#REF!</f>
        <v>#REF!</v>
      </c>
      <c r="H2523" s="25" t="e">
        <f aca="false">#REF!</f>
        <v>#REF!</v>
      </c>
      <c r="I2523" s="25" t="e">
        <f aca="false">#REF!</f>
        <v>#REF!</v>
      </c>
      <c r="J2523" s="25" t="e">
        <f aca="false">#REF!</f>
        <v>#REF!</v>
      </c>
      <c r="K2523" s="25" t="e">
        <f aca="false">#REF!</f>
        <v>#REF!</v>
      </c>
      <c r="L2523" s="25" t="e">
        <f aca="false">#REF!</f>
        <v>#REF!</v>
      </c>
      <c r="M2523" s="25" t="e">
        <f aca="false">#REF!</f>
        <v>#REF!</v>
      </c>
      <c r="N2523" s="25" t="e">
        <f aca="false">#REF!</f>
        <v>#REF!</v>
      </c>
    </row>
    <row r="2524" s="25" customFormat="true" ht="12.75" hidden="true" customHeight="false" outlineLevel="0" collapsed="false">
      <c r="A2524" s="25" t="e">
        <f aca="false">#REF!</f>
        <v>#REF!</v>
      </c>
      <c r="B2524" s="25" t="e">
        <f aca="false">#REF!</f>
        <v>#REF!</v>
      </c>
      <c r="C2524" s="25" t="e">
        <f aca="false">#REF!</f>
        <v>#REF!</v>
      </c>
      <c r="D2524" s="25" t="e">
        <f aca="false">#REF!</f>
        <v>#REF!</v>
      </c>
      <c r="E2524" s="25" t="e">
        <f aca="false">#REF!</f>
        <v>#REF!</v>
      </c>
      <c r="F2524" s="25" t="e">
        <f aca="false">#REF!</f>
        <v>#REF!</v>
      </c>
      <c r="G2524" s="25" t="e">
        <f aca="false">#REF!</f>
        <v>#REF!</v>
      </c>
      <c r="H2524" s="25" t="e">
        <f aca="false">#REF!</f>
        <v>#REF!</v>
      </c>
      <c r="I2524" s="25" t="e">
        <f aca="false">#REF!</f>
        <v>#REF!</v>
      </c>
      <c r="J2524" s="25" t="e">
        <f aca="false">#REF!</f>
        <v>#REF!</v>
      </c>
      <c r="K2524" s="25" t="e">
        <f aca="false">#REF!</f>
        <v>#REF!</v>
      </c>
      <c r="L2524" s="25" t="e">
        <f aca="false">#REF!</f>
        <v>#REF!</v>
      </c>
      <c r="M2524" s="25" t="e">
        <f aca="false">#REF!</f>
        <v>#REF!</v>
      </c>
      <c r="N2524" s="25" t="e">
        <f aca="false">#REF!</f>
        <v>#REF!</v>
      </c>
    </row>
    <row r="2525" s="25" customFormat="true" ht="12.75" hidden="true" customHeight="false" outlineLevel="0" collapsed="false">
      <c r="A2525" s="25" t="e">
        <f aca="false">#REF!</f>
        <v>#REF!</v>
      </c>
      <c r="B2525" s="25" t="e">
        <f aca="false">#REF!</f>
        <v>#REF!</v>
      </c>
      <c r="C2525" s="25" t="e">
        <f aca="false">#REF!</f>
        <v>#REF!</v>
      </c>
      <c r="D2525" s="25" t="e">
        <f aca="false">#REF!</f>
        <v>#REF!</v>
      </c>
      <c r="E2525" s="25" t="e">
        <f aca="false">#REF!</f>
        <v>#REF!</v>
      </c>
      <c r="F2525" s="25" t="e">
        <f aca="false">#REF!</f>
        <v>#REF!</v>
      </c>
      <c r="G2525" s="25" t="e">
        <f aca="false">#REF!</f>
        <v>#REF!</v>
      </c>
      <c r="H2525" s="25" t="e">
        <f aca="false">#REF!</f>
        <v>#REF!</v>
      </c>
      <c r="I2525" s="25" t="e">
        <f aca="false">#REF!</f>
        <v>#REF!</v>
      </c>
      <c r="J2525" s="25" t="e">
        <f aca="false">#REF!</f>
        <v>#REF!</v>
      </c>
      <c r="K2525" s="25" t="e">
        <f aca="false">#REF!</f>
        <v>#REF!</v>
      </c>
      <c r="L2525" s="25" t="e">
        <f aca="false">#REF!</f>
        <v>#REF!</v>
      </c>
      <c r="M2525" s="25" t="e">
        <f aca="false">#REF!</f>
        <v>#REF!</v>
      </c>
      <c r="N2525" s="25" t="e">
        <f aca="false">#REF!</f>
        <v>#REF!</v>
      </c>
    </row>
    <row r="2526" s="25" customFormat="true" ht="12.75" hidden="true" customHeight="false" outlineLevel="0" collapsed="false">
      <c r="A2526" s="25" t="e">
        <f aca="false">#REF!</f>
        <v>#REF!</v>
      </c>
      <c r="B2526" s="25" t="e">
        <f aca="false">#REF!</f>
        <v>#REF!</v>
      </c>
      <c r="C2526" s="25" t="e">
        <f aca="false">#REF!</f>
        <v>#REF!</v>
      </c>
      <c r="D2526" s="25" t="e">
        <f aca="false">#REF!</f>
        <v>#REF!</v>
      </c>
      <c r="E2526" s="25" t="e">
        <f aca="false">#REF!</f>
        <v>#REF!</v>
      </c>
      <c r="F2526" s="25" t="e">
        <f aca="false">#REF!</f>
        <v>#REF!</v>
      </c>
      <c r="G2526" s="25" t="e">
        <f aca="false">#REF!</f>
        <v>#REF!</v>
      </c>
      <c r="H2526" s="25" t="e">
        <f aca="false">#REF!</f>
        <v>#REF!</v>
      </c>
      <c r="I2526" s="25" t="e">
        <f aca="false">#REF!</f>
        <v>#REF!</v>
      </c>
      <c r="J2526" s="25" t="e">
        <f aca="false">#REF!</f>
        <v>#REF!</v>
      </c>
      <c r="K2526" s="25" t="e">
        <f aca="false">#REF!</f>
        <v>#REF!</v>
      </c>
      <c r="L2526" s="25" t="e">
        <f aca="false">#REF!</f>
        <v>#REF!</v>
      </c>
      <c r="M2526" s="25" t="e">
        <f aca="false">#REF!</f>
        <v>#REF!</v>
      </c>
      <c r="N2526" s="25" t="e">
        <f aca="false">#REF!</f>
        <v>#REF!</v>
      </c>
    </row>
    <row r="2527" s="25" customFormat="true" ht="12.75" hidden="true" customHeight="false" outlineLevel="0" collapsed="false">
      <c r="A2527" s="25" t="e">
        <f aca="false">#REF!</f>
        <v>#REF!</v>
      </c>
      <c r="B2527" s="25" t="e">
        <f aca="false">#REF!</f>
        <v>#REF!</v>
      </c>
      <c r="C2527" s="25" t="e">
        <f aca="false">#REF!</f>
        <v>#REF!</v>
      </c>
      <c r="D2527" s="25" t="e">
        <f aca="false">#REF!</f>
        <v>#REF!</v>
      </c>
      <c r="E2527" s="25" t="e">
        <f aca="false">#REF!</f>
        <v>#REF!</v>
      </c>
      <c r="F2527" s="25" t="e">
        <f aca="false">#REF!</f>
        <v>#REF!</v>
      </c>
      <c r="G2527" s="25" t="e">
        <f aca="false">#REF!</f>
        <v>#REF!</v>
      </c>
      <c r="H2527" s="25" t="e">
        <f aca="false">#REF!</f>
        <v>#REF!</v>
      </c>
      <c r="I2527" s="25" t="e">
        <f aca="false">#REF!</f>
        <v>#REF!</v>
      </c>
      <c r="J2527" s="25" t="e">
        <f aca="false">#REF!</f>
        <v>#REF!</v>
      </c>
      <c r="K2527" s="25" t="e">
        <f aca="false">#REF!</f>
        <v>#REF!</v>
      </c>
      <c r="L2527" s="25" t="e">
        <f aca="false">#REF!</f>
        <v>#REF!</v>
      </c>
      <c r="M2527" s="25" t="e">
        <f aca="false">#REF!</f>
        <v>#REF!</v>
      </c>
      <c r="N2527" s="25" t="e">
        <f aca="false">#REF!</f>
        <v>#REF!</v>
      </c>
    </row>
    <row r="2528" s="25" customFormat="true" ht="12.75" hidden="true" customHeight="false" outlineLevel="0" collapsed="false">
      <c r="A2528" s="25" t="e">
        <f aca="false">#REF!</f>
        <v>#REF!</v>
      </c>
      <c r="B2528" s="25" t="e">
        <f aca="false">#REF!</f>
        <v>#REF!</v>
      </c>
      <c r="C2528" s="25" t="e">
        <f aca="false">#REF!</f>
        <v>#REF!</v>
      </c>
      <c r="D2528" s="25" t="e">
        <f aca="false">#REF!</f>
        <v>#REF!</v>
      </c>
      <c r="E2528" s="25" t="e">
        <f aca="false">#REF!</f>
        <v>#REF!</v>
      </c>
      <c r="F2528" s="25" t="e">
        <f aca="false">#REF!</f>
        <v>#REF!</v>
      </c>
      <c r="G2528" s="25" t="e">
        <f aca="false">#REF!</f>
        <v>#REF!</v>
      </c>
      <c r="H2528" s="25" t="e">
        <f aca="false">#REF!</f>
        <v>#REF!</v>
      </c>
      <c r="I2528" s="25" t="e">
        <f aca="false">#REF!</f>
        <v>#REF!</v>
      </c>
      <c r="J2528" s="25" t="e">
        <f aca="false">#REF!</f>
        <v>#REF!</v>
      </c>
      <c r="K2528" s="25" t="e">
        <f aca="false">#REF!</f>
        <v>#REF!</v>
      </c>
      <c r="L2528" s="25" t="e">
        <f aca="false">#REF!</f>
        <v>#REF!</v>
      </c>
      <c r="M2528" s="25" t="e">
        <f aca="false">#REF!</f>
        <v>#REF!</v>
      </c>
      <c r="N2528" s="25" t="e">
        <f aca="false">#REF!</f>
        <v>#REF!</v>
      </c>
    </row>
    <row r="2529" s="25" customFormat="true" ht="12.75" hidden="true" customHeight="false" outlineLevel="0" collapsed="false">
      <c r="A2529" s="25" t="e">
        <f aca="false">#REF!</f>
        <v>#REF!</v>
      </c>
      <c r="B2529" s="25" t="e">
        <f aca="false">#REF!</f>
        <v>#REF!</v>
      </c>
      <c r="C2529" s="25" t="e">
        <f aca="false">#REF!</f>
        <v>#REF!</v>
      </c>
      <c r="D2529" s="25" t="e">
        <f aca="false">#REF!</f>
        <v>#REF!</v>
      </c>
      <c r="E2529" s="25" t="e">
        <f aca="false">#REF!</f>
        <v>#REF!</v>
      </c>
      <c r="F2529" s="25" t="e">
        <f aca="false">#REF!</f>
        <v>#REF!</v>
      </c>
      <c r="G2529" s="25" t="e">
        <f aca="false">#REF!</f>
        <v>#REF!</v>
      </c>
      <c r="H2529" s="25" t="e">
        <f aca="false">#REF!</f>
        <v>#REF!</v>
      </c>
      <c r="I2529" s="25" t="e">
        <f aca="false">#REF!</f>
        <v>#REF!</v>
      </c>
      <c r="J2529" s="25" t="e">
        <f aca="false">#REF!</f>
        <v>#REF!</v>
      </c>
      <c r="K2529" s="25" t="e">
        <f aca="false">#REF!</f>
        <v>#REF!</v>
      </c>
      <c r="L2529" s="25" t="e">
        <f aca="false">#REF!</f>
        <v>#REF!</v>
      </c>
      <c r="M2529" s="25" t="e">
        <f aca="false">#REF!</f>
        <v>#REF!</v>
      </c>
      <c r="N2529" s="25" t="e">
        <f aca="false">#REF!</f>
        <v>#REF!</v>
      </c>
    </row>
    <row r="2530" s="25" customFormat="true" ht="12.75" hidden="true" customHeight="false" outlineLevel="0" collapsed="false">
      <c r="A2530" s="25" t="e">
        <f aca="false">#REF!</f>
        <v>#REF!</v>
      </c>
      <c r="B2530" s="25" t="e">
        <f aca="false">#REF!</f>
        <v>#REF!</v>
      </c>
      <c r="C2530" s="25" t="e">
        <f aca="false">#REF!</f>
        <v>#REF!</v>
      </c>
      <c r="D2530" s="25" t="e">
        <f aca="false">#REF!</f>
        <v>#REF!</v>
      </c>
      <c r="E2530" s="25" t="e">
        <f aca="false">#REF!</f>
        <v>#REF!</v>
      </c>
      <c r="F2530" s="25" t="e">
        <f aca="false">#REF!</f>
        <v>#REF!</v>
      </c>
      <c r="G2530" s="25" t="e">
        <f aca="false">#REF!</f>
        <v>#REF!</v>
      </c>
      <c r="H2530" s="25" t="e">
        <f aca="false">#REF!</f>
        <v>#REF!</v>
      </c>
      <c r="I2530" s="25" t="e">
        <f aca="false">#REF!</f>
        <v>#REF!</v>
      </c>
      <c r="J2530" s="25" t="e">
        <f aca="false">#REF!</f>
        <v>#REF!</v>
      </c>
      <c r="K2530" s="25" t="e">
        <f aca="false">#REF!</f>
        <v>#REF!</v>
      </c>
      <c r="L2530" s="25" t="e">
        <f aca="false">#REF!</f>
        <v>#REF!</v>
      </c>
      <c r="M2530" s="25" t="e">
        <f aca="false">#REF!</f>
        <v>#REF!</v>
      </c>
      <c r="N2530" s="25" t="e">
        <f aca="false">#REF!</f>
        <v>#REF!</v>
      </c>
    </row>
    <row r="2531" customFormat="false" ht="12.75" hidden="false" customHeight="false" outlineLevel="0" collapsed="false">
      <c r="A2531" s="513" t="e">
        <f aca="false">#REF!</f>
        <v>#REF!</v>
      </c>
      <c r="B2531" s="513" t="e">
        <f aca="false">#REF!</f>
        <v>#REF!</v>
      </c>
      <c r="C2531" s="25" t="e">
        <f aca="false">#REF!</f>
        <v>#REF!</v>
      </c>
      <c r="D2531" s="25" t="e">
        <f aca="false">#REF!</f>
        <v>#REF!</v>
      </c>
      <c r="E2531" s="25" t="e">
        <f aca="false">#REF!</f>
        <v>#REF!</v>
      </c>
      <c r="F2531" s="25" t="e">
        <f aca="false">#REF!</f>
        <v>#REF!</v>
      </c>
      <c r="G2531" s="513" t="e">
        <f aca="false">#REF!</f>
        <v>#REF!</v>
      </c>
      <c r="H2531" s="25" t="e">
        <f aca="false">#REF!</f>
        <v>#REF!</v>
      </c>
      <c r="I2531" s="25" t="e">
        <f aca="false">#REF!</f>
        <v>#REF!</v>
      </c>
      <c r="J2531" s="25" t="e">
        <f aca="false">#REF!</f>
        <v>#REF!</v>
      </c>
      <c r="K2531" s="513" t="e">
        <f aca="false">#REF!</f>
        <v>#REF!</v>
      </c>
      <c r="L2531" s="567" t="e">
        <f aca="false">#REF!</f>
        <v>#REF!</v>
      </c>
      <c r="M2531" s="567" t="e">
        <f aca="false">#REF!</f>
        <v>#REF!</v>
      </c>
      <c r="N2531" s="567" t="e">
        <f aca="false">#REF!</f>
        <v>#REF!</v>
      </c>
      <c r="O2531" s="567"/>
      <c r="P2531" s="567"/>
      <c r="Q2531" s="567"/>
    </row>
    <row r="2532" s="25" customFormat="true" ht="12.75" hidden="true" customHeight="false" outlineLevel="0" collapsed="false">
      <c r="A2532" s="25" t="e">
        <f aca="false">#REF!</f>
        <v>#REF!</v>
      </c>
      <c r="B2532" s="25" t="e">
        <f aca="false">#REF!</f>
        <v>#REF!</v>
      </c>
      <c r="C2532" s="25" t="e">
        <f aca="false">#REF!</f>
        <v>#REF!</v>
      </c>
      <c r="D2532" s="25" t="e">
        <f aca="false">#REF!</f>
        <v>#REF!</v>
      </c>
      <c r="E2532" s="25" t="e">
        <f aca="false">#REF!</f>
        <v>#REF!</v>
      </c>
      <c r="F2532" s="25" t="e">
        <f aca="false">#REF!</f>
        <v>#REF!</v>
      </c>
      <c r="G2532" s="25" t="e">
        <f aca="false">#REF!</f>
        <v>#REF!</v>
      </c>
      <c r="H2532" s="25" t="e">
        <f aca="false">#REF!</f>
        <v>#REF!</v>
      </c>
      <c r="I2532" s="25" t="e">
        <f aca="false">#REF!</f>
        <v>#REF!</v>
      </c>
      <c r="J2532" s="25" t="e">
        <f aca="false">#REF!</f>
        <v>#REF!</v>
      </c>
      <c r="K2532" s="25" t="e">
        <f aca="false">#REF!</f>
        <v>#REF!</v>
      </c>
      <c r="L2532" s="25" t="e">
        <f aca="false">#REF!</f>
        <v>#REF!</v>
      </c>
      <c r="M2532" s="25" t="e">
        <f aca="false">#REF!</f>
        <v>#REF!</v>
      </c>
      <c r="N2532" s="25" t="e">
        <f aca="false">#REF!</f>
        <v>#REF!</v>
      </c>
    </row>
    <row r="2533" s="25" customFormat="true" ht="12.75" hidden="true" customHeight="false" outlineLevel="0" collapsed="false">
      <c r="A2533" s="25" t="e">
        <f aca="false">#REF!</f>
        <v>#REF!</v>
      </c>
      <c r="B2533" s="25" t="e">
        <f aca="false">#REF!</f>
        <v>#REF!</v>
      </c>
      <c r="C2533" s="25" t="e">
        <f aca="false">#REF!</f>
        <v>#REF!</v>
      </c>
      <c r="D2533" s="25" t="e">
        <f aca="false">#REF!</f>
        <v>#REF!</v>
      </c>
      <c r="E2533" s="25" t="e">
        <f aca="false">#REF!</f>
        <v>#REF!</v>
      </c>
      <c r="F2533" s="25" t="e">
        <f aca="false">#REF!</f>
        <v>#REF!</v>
      </c>
      <c r="G2533" s="25" t="e">
        <f aca="false">#REF!</f>
        <v>#REF!</v>
      </c>
      <c r="H2533" s="25" t="e">
        <f aca="false">#REF!</f>
        <v>#REF!</v>
      </c>
      <c r="I2533" s="25" t="e">
        <f aca="false">#REF!</f>
        <v>#REF!</v>
      </c>
      <c r="J2533" s="25" t="e">
        <f aca="false">#REF!</f>
        <v>#REF!</v>
      </c>
      <c r="K2533" s="25" t="e">
        <f aca="false">#REF!</f>
        <v>#REF!</v>
      </c>
      <c r="L2533" s="25" t="e">
        <f aca="false">#REF!</f>
        <v>#REF!</v>
      </c>
      <c r="M2533" s="25" t="e">
        <f aca="false">#REF!</f>
        <v>#REF!</v>
      </c>
      <c r="N2533" s="25" t="e">
        <f aca="false">#REF!</f>
        <v>#REF!</v>
      </c>
    </row>
    <row r="2534" s="25" customFormat="true" ht="12.75" hidden="true" customHeight="false" outlineLevel="0" collapsed="false">
      <c r="A2534" s="25" t="e">
        <f aca="false">#REF!</f>
        <v>#REF!</v>
      </c>
      <c r="B2534" s="25" t="e">
        <f aca="false">#REF!</f>
        <v>#REF!</v>
      </c>
      <c r="C2534" s="25" t="e">
        <f aca="false">#REF!</f>
        <v>#REF!</v>
      </c>
      <c r="D2534" s="25" t="e">
        <f aca="false">#REF!</f>
        <v>#REF!</v>
      </c>
      <c r="E2534" s="25" t="e">
        <f aca="false">#REF!</f>
        <v>#REF!</v>
      </c>
      <c r="F2534" s="25" t="e">
        <f aca="false">#REF!</f>
        <v>#REF!</v>
      </c>
      <c r="G2534" s="25" t="e">
        <f aca="false">#REF!</f>
        <v>#REF!</v>
      </c>
      <c r="H2534" s="25" t="e">
        <f aca="false">#REF!</f>
        <v>#REF!</v>
      </c>
      <c r="I2534" s="25" t="e">
        <f aca="false">#REF!</f>
        <v>#REF!</v>
      </c>
      <c r="J2534" s="25" t="e">
        <f aca="false">#REF!</f>
        <v>#REF!</v>
      </c>
      <c r="K2534" s="25" t="e">
        <f aca="false">#REF!</f>
        <v>#REF!</v>
      </c>
      <c r="L2534" s="25" t="e">
        <f aca="false">#REF!</f>
        <v>#REF!</v>
      </c>
      <c r="M2534" s="25" t="e">
        <f aca="false">#REF!</f>
        <v>#REF!</v>
      </c>
      <c r="N2534" s="25" t="e">
        <f aca="false">#REF!</f>
        <v>#REF!</v>
      </c>
    </row>
    <row r="2535" s="25" customFormat="true" ht="12.75" hidden="true" customHeight="false" outlineLevel="0" collapsed="false">
      <c r="A2535" s="25" t="e">
        <f aca="false">#REF!</f>
        <v>#REF!</v>
      </c>
      <c r="B2535" s="25" t="e">
        <f aca="false">#REF!</f>
        <v>#REF!</v>
      </c>
      <c r="C2535" s="25" t="e">
        <f aca="false">#REF!</f>
        <v>#REF!</v>
      </c>
      <c r="D2535" s="25" t="e">
        <f aca="false">#REF!</f>
        <v>#REF!</v>
      </c>
      <c r="E2535" s="25" t="e">
        <f aca="false">#REF!</f>
        <v>#REF!</v>
      </c>
      <c r="F2535" s="25" t="e">
        <f aca="false">#REF!</f>
        <v>#REF!</v>
      </c>
      <c r="G2535" s="25" t="e">
        <f aca="false">#REF!</f>
        <v>#REF!</v>
      </c>
      <c r="H2535" s="25" t="e">
        <f aca="false">#REF!</f>
        <v>#REF!</v>
      </c>
      <c r="I2535" s="25" t="e">
        <f aca="false">#REF!</f>
        <v>#REF!</v>
      </c>
      <c r="J2535" s="25" t="e">
        <f aca="false">#REF!</f>
        <v>#REF!</v>
      </c>
      <c r="K2535" s="25" t="e">
        <f aca="false">#REF!</f>
        <v>#REF!</v>
      </c>
      <c r="L2535" s="25" t="e">
        <f aca="false">#REF!</f>
        <v>#REF!</v>
      </c>
      <c r="M2535" s="25" t="e">
        <f aca="false">#REF!</f>
        <v>#REF!</v>
      </c>
      <c r="N2535" s="25" t="e">
        <f aca="false">#REF!</f>
        <v>#REF!</v>
      </c>
    </row>
    <row r="2536" s="25" customFormat="true" ht="12.75" hidden="true" customHeight="false" outlineLevel="0" collapsed="false">
      <c r="A2536" s="25" t="e">
        <f aca="false">#REF!</f>
        <v>#REF!</v>
      </c>
      <c r="B2536" s="25" t="e">
        <f aca="false">#REF!</f>
        <v>#REF!</v>
      </c>
      <c r="C2536" s="25" t="e">
        <f aca="false">#REF!</f>
        <v>#REF!</v>
      </c>
      <c r="D2536" s="25" t="e">
        <f aca="false">#REF!</f>
        <v>#REF!</v>
      </c>
      <c r="E2536" s="25" t="e">
        <f aca="false">#REF!</f>
        <v>#REF!</v>
      </c>
      <c r="F2536" s="25" t="e">
        <f aca="false">#REF!</f>
        <v>#REF!</v>
      </c>
      <c r="G2536" s="25" t="e">
        <f aca="false">#REF!</f>
        <v>#REF!</v>
      </c>
      <c r="H2536" s="25" t="e">
        <f aca="false">#REF!</f>
        <v>#REF!</v>
      </c>
      <c r="I2536" s="25" t="e">
        <f aca="false">#REF!</f>
        <v>#REF!</v>
      </c>
      <c r="J2536" s="25" t="e">
        <f aca="false">#REF!</f>
        <v>#REF!</v>
      </c>
      <c r="K2536" s="25" t="e">
        <f aca="false">#REF!</f>
        <v>#REF!</v>
      </c>
      <c r="L2536" s="25" t="e">
        <f aca="false">#REF!</f>
        <v>#REF!</v>
      </c>
      <c r="M2536" s="25" t="e">
        <f aca="false">#REF!</f>
        <v>#REF!</v>
      </c>
      <c r="N2536" s="25" t="e">
        <f aca="false">#REF!</f>
        <v>#REF!</v>
      </c>
    </row>
    <row r="2537" s="25" customFormat="true" ht="12.75" hidden="true" customHeight="false" outlineLevel="0" collapsed="false">
      <c r="A2537" s="25" t="e">
        <f aca="false">#REF!</f>
        <v>#REF!</v>
      </c>
      <c r="B2537" s="25" t="e">
        <f aca="false">#REF!</f>
        <v>#REF!</v>
      </c>
      <c r="C2537" s="25" t="e">
        <f aca="false">#REF!</f>
        <v>#REF!</v>
      </c>
      <c r="D2537" s="25" t="e">
        <f aca="false">#REF!</f>
        <v>#REF!</v>
      </c>
      <c r="E2537" s="25" t="e">
        <f aca="false">#REF!</f>
        <v>#REF!</v>
      </c>
      <c r="F2537" s="25" t="e">
        <f aca="false">#REF!</f>
        <v>#REF!</v>
      </c>
      <c r="G2537" s="25" t="e">
        <f aca="false">#REF!</f>
        <v>#REF!</v>
      </c>
      <c r="H2537" s="25" t="e">
        <f aca="false">#REF!</f>
        <v>#REF!</v>
      </c>
      <c r="I2537" s="25" t="e">
        <f aca="false">#REF!</f>
        <v>#REF!</v>
      </c>
      <c r="J2537" s="25" t="e">
        <f aca="false">#REF!</f>
        <v>#REF!</v>
      </c>
      <c r="K2537" s="25" t="e">
        <f aca="false">#REF!</f>
        <v>#REF!</v>
      </c>
      <c r="L2537" s="25" t="e">
        <f aca="false">#REF!</f>
        <v>#REF!</v>
      </c>
      <c r="M2537" s="25" t="e">
        <f aca="false">#REF!</f>
        <v>#REF!</v>
      </c>
      <c r="N2537" s="25" t="e">
        <f aca="false">#REF!</f>
        <v>#REF!</v>
      </c>
    </row>
    <row r="2538" s="25" customFormat="true" ht="12.75" hidden="true" customHeight="false" outlineLevel="0" collapsed="false">
      <c r="A2538" s="25" t="e">
        <f aca="false">#REF!</f>
        <v>#REF!</v>
      </c>
      <c r="B2538" s="25" t="e">
        <f aca="false">#REF!</f>
        <v>#REF!</v>
      </c>
      <c r="C2538" s="25" t="e">
        <f aca="false">#REF!</f>
        <v>#REF!</v>
      </c>
      <c r="D2538" s="25" t="e">
        <f aca="false">#REF!</f>
        <v>#REF!</v>
      </c>
      <c r="E2538" s="25" t="e">
        <f aca="false">#REF!</f>
        <v>#REF!</v>
      </c>
      <c r="F2538" s="25" t="e">
        <f aca="false">#REF!</f>
        <v>#REF!</v>
      </c>
      <c r="G2538" s="25" t="e">
        <f aca="false">#REF!</f>
        <v>#REF!</v>
      </c>
      <c r="H2538" s="25" t="e">
        <f aca="false">#REF!</f>
        <v>#REF!</v>
      </c>
      <c r="I2538" s="25" t="e">
        <f aca="false">#REF!</f>
        <v>#REF!</v>
      </c>
      <c r="J2538" s="25" t="e">
        <f aca="false">#REF!</f>
        <v>#REF!</v>
      </c>
      <c r="K2538" s="25" t="e">
        <f aca="false">#REF!</f>
        <v>#REF!</v>
      </c>
      <c r="L2538" s="25" t="e">
        <f aca="false">#REF!</f>
        <v>#REF!</v>
      </c>
      <c r="M2538" s="25" t="e">
        <f aca="false">#REF!</f>
        <v>#REF!</v>
      </c>
      <c r="N2538" s="25" t="e">
        <f aca="false">#REF!</f>
        <v>#REF!</v>
      </c>
    </row>
    <row r="2539" s="25" customFormat="true" ht="12.75" hidden="true" customHeight="false" outlineLevel="0" collapsed="false">
      <c r="A2539" s="25" t="e">
        <f aca="false">#REF!</f>
        <v>#REF!</v>
      </c>
      <c r="B2539" s="25" t="e">
        <f aca="false">#REF!</f>
        <v>#REF!</v>
      </c>
      <c r="C2539" s="25" t="e">
        <f aca="false">#REF!</f>
        <v>#REF!</v>
      </c>
      <c r="D2539" s="25" t="e">
        <f aca="false">#REF!</f>
        <v>#REF!</v>
      </c>
      <c r="E2539" s="25" t="e">
        <f aca="false">#REF!</f>
        <v>#REF!</v>
      </c>
      <c r="F2539" s="25" t="e">
        <f aca="false">#REF!</f>
        <v>#REF!</v>
      </c>
      <c r="G2539" s="25" t="e">
        <f aca="false">#REF!</f>
        <v>#REF!</v>
      </c>
      <c r="H2539" s="25" t="e">
        <f aca="false">#REF!</f>
        <v>#REF!</v>
      </c>
      <c r="I2539" s="25" t="e">
        <f aca="false">#REF!</f>
        <v>#REF!</v>
      </c>
      <c r="J2539" s="25" t="e">
        <f aca="false">#REF!</f>
        <v>#REF!</v>
      </c>
      <c r="K2539" s="25" t="e">
        <f aca="false">#REF!</f>
        <v>#REF!</v>
      </c>
      <c r="L2539" s="25" t="e">
        <f aca="false">#REF!</f>
        <v>#REF!</v>
      </c>
      <c r="M2539" s="25" t="e">
        <f aca="false">#REF!</f>
        <v>#REF!</v>
      </c>
      <c r="N2539" s="25" t="e">
        <f aca="false">#REF!</f>
        <v>#REF!</v>
      </c>
    </row>
    <row r="2540" s="25" customFormat="true" ht="12.75" hidden="true" customHeight="false" outlineLevel="0" collapsed="false">
      <c r="A2540" s="25" t="e">
        <f aca="false">#REF!</f>
        <v>#REF!</v>
      </c>
      <c r="B2540" s="25" t="e">
        <f aca="false">#REF!</f>
        <v>#REF!</v>
      </c>
      <c r="C2540" s="25" t="e">
        <f aca="false">#REF!</f>
        <v>#REF!</v>
      </c>
      <c r="D2540" s="25" t="e">
        <f aca="false">#REF!</f>
        <v>#REF!</v>
      </c>
      <c r="E2540" s="25" t="e">
        <f aca="false">#REF!</f>
        <v>#REF!</v>
      </c>
      <c r="F2540" s="25" t="e">
        <f aca="false">#REF!</f>
        <v>#REF!</v>
      </c>
      <c r="G2540" s="25" t="e">
        <f aca="false">#REF!</f>
        <v>#REF!</v>
      </c>
      <c r="H2540" s="25" t="e">
        <f aca="false">#REF!</f>
        <v>#REF!</v>
      </c>
      <c r="I2540" s="25" t="e">
        <f aca="false">#REF!</f>
        <v>#REF!</v>
      </c>
      <c r="J2540" s="25" t="e">
        <f aca="false">#REF!</f>
        <v>#REF!</v>
      </c>
      <c r="K2540" s="25" t="e">
        <f aca="false">#REF!</f>
        <v>#REF!</v>
      </c>
      <c r="L2540" s="25" t="e">
        <f aca="false">#REF!</f>
        <v>#REF!</v>
      </c>
      <c r="M2540" s="25" t="e">
        <f aca="false">#REF!</f>
        <v>#REF!</v>
      </c>
      <c r="N2540" s="25" t="e">
        <f aca="false">#REF!</f>
        <v>#REF!</v>
      </c>
    </row>
    <row r="2541" s="25" customFormat="true" ht="12.75" hidden="true" customHeight="false" outlineLevel="0" collapsed="false">
      <c r="A2541" s="25" t="e">
        <f aca="false">#REF!</f>
        <v>#REF!</v>
      </c>
      <c r="B2541" s="25" t="e">
        <f aca="false">#REF!</f>
        <v>#REF!</v>
      </c>
      <c r="C2541" s="25" t="e">
        <f aca="false">#REF!</f>
        <v>#REF!</v>
      </c>
      <c r="D2541" s="25" t="e">
        <f aca="false">#REF!</f>
        <v>#REF!</v>
      </c>
      <c r="E2541" s="25" t="e">
        <f aca="false">#REF!</f>
        <v>#REF!</v>
      </c>
      <c r="F2541" s="25" t="e">
        <f aca="false">#REF!</f>
        <v>#REF!</v>
      </c>
      <c r="G2541" s="25" t="e">
        <f aca="false">#REF!</f>
        <v>#REF!</v>
      </c>
      <c r="H2541" s="25" t="e">
        <f aca="false">#REF!</f>
        <v>#REF!</v>
      </c>
      <c r="I2541" s="25" t="e">
        <f aca="false">#REF!</f>
        <v>#REF!</v>
      </c>
      <c r="J2541" s="25" t="e">
        <f aca="false">#REF!</f>
        <v>#REF!</v>
      </c>
      <c r="K2541" s="25" t="e">
        <f aca="false">#REF!</f>
        <v>#REF!</v>
      </c>
      <c r="L2541" s="25" t="e">
        <f aca="false">#REF!</f>
        <v>#REF!</v>
      </c>
      <c r="M2541" s="25" t="e">
        <f aca="false">#REF!</f>
        <v>#REF!</v>
      </c>
      <c r="N2541" s="25" t="e">
        <f aca="false">#REF!</f>
        <v>#REF!</v>
      </c>
    </row>
    <row r="2542" s="25" customFormat="true" ht="12.75" hidden="true" customHeight="false" outlineLevel="0" collapsed="false">
      <c r="A2542" s="25" t="e">
        <f aca="false">#REF!</f>
        <v>#REF!</v>
      </c>
      <c r="B2542" s="25" t="e">
        <f aca="false">#REF!</f>
        <v>#REF!</v>
      </c>
      <c r="C2542" s="25" t="e">
        <f aca="false">#REF!</f>
        <v>#REF!</v>
      </c>
      <c r="D2542" s="25" t="e">
        <f aca="false">#REF!</f>
        <v>#REF!</v>
      </c>
      <c r="E2542" s="25" t="e">
        <f aca="false">#REF!</f>
        <v>#REF!</v>
      </c>
      <c r="F2542" s="25" t="e">
        <f aca="false">#REF!</f>
        <v>#REF!</v>
      </c>
      <c r="G2542" s="25" t="e">
        <f aca="false">#REF!</f>
        <v>#REF!</v>
      </c>
      <c r="H2542" s="25" t="e">
        <f aca="false">#REF!</f>
        <v>#REF!</v>
      </c>
      <c r="I2542" s="25" t="e">
        <f aca="false">#REF!</f>
        <v>#REF!</v>
      </c>
      <c r="J2542" s="25" t="e">
        <f aca="false">#REF!</f>
        <v>#REF!</v>
      </c>
      <c r="K2542" s="25" t="e">
        <f aca="false">#REF!</f>
        <v>#REF!</v>
      </c>
      <c r="L2542" s="25" t="e">
        <f aca="false">#REF!</f>
        <v>#REF!</v>
      </c>
      <c r="M2542" s="25" t="e">
        <f aca="false">#REF!</f>
        <v>#REF!</v>
      </c>
      <c r="N2542" s="25" t="e">
        <f aca="false">#REF!</f>
        <v>#REF!</v>
      </c>
    </row>
    <row r="2543" s="25" customFormat="true" ht="12.75" hidden="true" customHeight="false" outlineLevel="0" collapsed="false">
      <c r="A2543" s="25" t="e">
        <f aca="false">#REF!</f>
        <v>#REF!</v>
      </c>
      <c r="B2543" s="25" t="e">
        <f aca="false">#REF!</f>
        <v>#REF!</v>
      </c>
      <c r="C2543" s="25" t="e">
        <f aca="false">#REF!</f>
        <v>#REF!</v>
      </c>
      <c r="D2543" s="25" t="e">
        <f aca="false">#REF!</f>
        <v>#REF!</v>
      </c>
      <c r="E2543" s="25" t="e">
        <f aca="false">#REF!</f>
        <v>#REF!</v>
      </c>
      <c r="F2543" s="25" t="e">
        <f aca="false">#REF!</f>
        <v>#REF!</v>
      </c>
      <c r="G2543" s="25" t="e">
        <f aca="false">#REF!</f>
        <v>#REF!</v>
      </c>
      <c r="H2543" s="25" t="e">
        <f aca="false">#REF!</f>
        <v>#REF!</v>
      </c>
      <c r="I2543" s="25" t="e">
        <f aca="false">#REF!</f>
        <v>#REF!</v>
      </c>
      <c r="J2543" s="25" t="e">
        <f aca="false">#REF!</f>
        <v>#REF!</v>
      </c>
      <c r="K2543" s="25" t="e">
        <f aca="false">#REF!</f>
        <v>#REF!</v>
      </c>
      <c r="L2543" s="25" t="e">
        <f aca="false">#REF!</f>
        <v>#REF!</v>
      </c>
      <c r="M2543" s="25" t="e">
        <f aca="false">#REF!</f>
        <v>#REF!</v>
      </c>
      <c r="N2543" s="25" t="e">
        <f aca="false">#REF!</f>
        <v>#REF!</v>
      </c>
    </row>
    <row r="2544" s="25" customFormat="true" ht="12.75" hidden="true" customHeight="false" outlineLevel="0" collapsed="false">
      <c r="A2544" s="25" t="e">
        <f aca="false">#REF!</f>
        <v>#REF!</v>
      </c>
      <c r="B2544" s="25" t="e">
        <f aca="false">#REF!</f>
        <v>#REF!</v>
      </c>
      <c r="C2544" s="25" t="e">
        <f aca="false">#REF!</f>
        <v>#REF!</v>
      </c>
      <c r="D2544" s="25" t="e">
        <f aca="false">#REF!</f>
        <v>#REF!</v>
      </c>
      <c r="E2544" s="25" t="e">
        <f aca="false">#REF!</f>
        <v>#REF!</v>
      </c>
      <c r="F2544" s="25" t="e">
        <f aca="false">#REF!</f>
        <v>#REF!</v>
      </c>
      <c r="G2544" s="25" t="e">
        <f aca="false">#REF!</f>
        <v>#REF!</v>
      </c>
      <c r="H2544" s="25" t="e">
        <f aca="false">#REF!</f>
        <v>#REF!</v>
      </c>
      <c r="I2544" s="25" t="e">
        <f aca="false">#REF!</f>
        <v>#REF!</v>
      </c>
      <c r="J2544" s="25" t="e">
        <f aca="false">#REF!</f>
        <v>#REF!</v>
      </c>
      <c r="K2544" s="25" t="e">
        <f aca="false">#REF!</f>
        <v>#REF!</v>
      </c>
      <c r="L2544" s="25" t="e">
        <f aca="false">#REF!</f>
        <v>#REF!</v>
      </c>
      <c r="M2544" s="25" t="e">
        <f aca="false">#REF!</f>
        <v>#REF!</v>
      </c>
      <c r="N2544" s="25" t="e">
        <f aca="false">#REF!</f>
        <v>#REF!</v>
      </c>
    </row>
    <row r="2545" s="25" customFormat="true" ht="12.75" hidden="true" customHeight="false" outlineLevel="0" collapsed="false">
      <c r="A2545" s="25" t="e">
        <f aca="false">#REF!</f>
        <v>#REF!</v>
      </c>
      <c r="B2545" s="25" t="e">
        <f aca="false">#REF!</f>
        <v>#REF!</v>
      </c>
      <c r="C2545" s="25" t="e">
        <f aca="false">#REF!</f>
        <v>#REF!</v>
      </c>
      <c r="D2545" s="25" t="e">
        <f aca="false">#REF!</f>
        <v>#REF!</v>
      </c>
      <c r="E2545" s="25" t="e">
        <f aca="false">#REF!</f>
        <v>#REF!</v>
      </c>
      <c r="F2545" s="25" t="e">
        <f aca="false">#REF!</f>
        <v>#REF!</v>
      </c>
      <c r="G2545" s="25" t="e">
        <f aca="false">#REF!</f>
        <v>#REF!</v>
      </c>
      <c r="H2545" s="25" t="e">
        <f aca="false">#REF!</f>
        <v>#REF!</v>
      </c>
      <c r="I2545" s="25" t="e">
        <f aca="false">#REF!</f>
        <v>#REF!</v>
      </c>
      <c r="J2545" s="25" t="e">
        <f aca="false">#REF!</f>
        <v>#REF!</v>
      </c>
      <c r="K2545" s="25" t="e">
        <f aca="false">#REF!</f>
        <v>#REF!</v>
      </c>
      <c r="L2545" s="25" t="e">
        <f aca="false">#REF!</f>
        <v>#REF!</v>
      </c>
      <c r="M2545" s="25" t="e">
        <f aca="false">#REF!</f>
        <v>#REF!</v>
      </c>
      <c r="N2545" s="25" t="e">
        <f aca="false">#REF!</f>
        <v>#REF!</v>
      </c>
    </row>
    <row r="2546" s="25" customFormat="true" ht="12.75" hidden="true" customHeight="false" outlineLevel="0" collapsed="false">
      <c r="A2546" s="25" t="e">
        <f aca="false">#REF!</f>
        <v>#REF!</v>
      </c>
      <c r="B2546" s="25" t="e">
        <f aca="false">#REF!</f>
        <v>#REF!</v>
      </c>
      <c r="C2546" s="25" t="e">
        <f aca="false">#REF!</f>
        <v>#REF!</v>
      </c>
      <c r="D2546" s="25" t="e">
        <f aca="false">#REF!</f>
        <v>#REF!</v>
      </c>
      <c r="E2546" s="25" t="e">
        <f aca="false">#REF!</f>
        <v>#REF!</v>
      </c>
      <c r="F2546" s="25" t="e">
        <f aca="false">#REF!</f>
        <v>#REF!</v>
      </c>
      <c r="G2546" s="25" t="e">
        <f aca="false">#REF!</f>
        <v>#REF!</v>
      </c>
      <c r="H2546" s="25" t="e">
        <f aca="false">#REF!</f>
        <v>#REF!</v>
      </c>
      <c r="I2546" s="25" t="e">
        <f aca="false">#REF!</f>
        <v>#REF!</v>
      </c>
      <c r="J2546" s="25" t="e">
        <f aca="false">#REF!</f>
        <v>#REF!</v>
      </c>
      <c r="K2546" s="25" t="e">
        <f aca="false">#REF!</f>
        <v>#REF!</v>
      </c>
      <c r="L2546" s="25" t="e">
        <f aca="false">#REF!</f>
        <v>#REF!</v>
      </c>
      <c r="M2546" s="25" t="e">
        <f aca="false">#REF!</f>
        <v>#REF!</v>
      </c>
      <c r="N2546" s="25" t="e">
        <f aca="false">#REF!</f>
        <v>#REF!</v>
      </c>
    </row>
    <row r="2547" s="25" customFormat="true" ht="12.75" hidden="true" customHeight="false" outlineLevel="0" collapsed="false">
      <c r="A2547" s="25" t="e">
        <f aca="false">#REF!</f>
        <v>#REF!</v>
      </c>
      <c r="B2547" s="25" t="e">
        <f aca="false">#REF!</f>
        <v>#REF!</v>
      </c>
      <c r="C2547" s="25" t="e">
        <f aca="false">#REF!</f>
        <v>#REF!</v>
      </c>
      <c r="D2547" s="25" t="e">
        <f aca="false">#REF!</f>
        <v>#REF!</v>
      </c>
      <c r="E2547" s="25" t="e">
        <f aca="false">#REF!</f>
        <v>#REF!</v>
      </c>
      <c r="F2547" s="25" t="e">
        <f aca="false">#REF!</f>
        <v>#REF!</v>
      </c>
      <c r="G2547" s="25" t="e">
        <f aca="false">#REF!</f>
        <v>#REF!</v>
      </c>
      <c r="H2547" s="25" t="e">
        <f aca="false">#REF!</f>
        <v>#REF!</v>
      </c>
      <c r="I2547" s="25" t="e">
        <f aca="false">#REF!</f>
        <v>#REF!</v>
      </c>
      <c r="J2547" s="25" t="e">
        <f aca="false">#REF!</f>
        <v>#REF!</v>
      </c>
      <c r="K2547" s="25" t="e">
        <f aca="false">#REF!</f>
        <v>#REF!</v>
      </c>
      <c r="L2547" s="25" t="e">
        <f aca="false">#REF!</f>
        <v>#REF!</v>
      </c>
      <c r="M2547" s="25" t="e">
        <f aca="false">#REF!</f>
        <v>#REF!</v>
      </c>
      <c r="N2547" s="25" t="e">
        <f aca="false">#REF!</f>
        <v>#REF!</v>
      </c>
    </row>
    <row r="2548" s="25" customFormat="true" ht="12.75" hidden="true" customHeight="false" outlineLevel="0" collapsed="false">
      <c r="A2548" s="25" t="e">
        <f aca="false">#REF!</f>
        <v>#REF!</v>
      </c>
      <c r="B2548" s="25" t="e">
        <f aca="false">#REF!</f>
        <v>#REF!</v>
      </c>
      <c r="C2548" s="25" t="e">
        <f aca="false">#REF!</f>
        <v>#REF!</v>
      </c>
      <c r="D2548" s="25" t="e">
        <f aca="false">#REF!</f>
        <v>#REF!</v>
      </c>
      <c r="E2548" s="25" t="e">
        <f aca="false">#REF!</f>
        <v>#REF!</v>
      </c>
      <c r="F2548" s="25" t="e">
        <f aca="false">#REF!</f>
        <v>#REF!</v>
      </c>
      <c r="G2548" s="25" t="e">
        <f aca="false">#REF!</f>
        <v>#REF!</v>
      </c>
      <c r="H2548" s="25" t="e">
        <f aca="false">#REF!</f>
        <v>#REF!</v>
      </c>
      <c r="I2548" s="25" t="e">
        <f aca="false">#REF!</f>
        <v>#REF!</v>
      </c>
      <c r="J2548" s="25" t="e">
        <f aca="false">#REF!</f>
        <v>#REF!</v>
      </c>
      <c r="K2548" s="25" t="e">
        <f aca="false">#REF!</f>
        <v>#REF!</v>
      </c>
      <c r="L2548" s="25" t="e">
        <f aca="false">#REF!</f>
        <v>#REF!</v>
      </c>
      <c r="M2548" s="25" t="e">
        <f aca="false">#REF!</f>
        <v>#REF!</v>
      </c>
      <c r="N2548" s="25" t="e">
        <f aca="false">#REF!</f>
        <v>#REF!</v>
      </c>
    </row>
    <row r="2549" s="25" customFormat="true" ht="12.75" hidden="true" customHeight="false" outlineLevel="0" collapsed="false">
      <c r="A2549" s="25" t="e">
        <f aca="false">#REF!</f>
        <v>#REF!</v>
      </c>
      <c r="B2549" s="25" t="e">
        <f aca="false">#REF!</f>
        <v>#REF!</v>
      </c>
      <c r="C2549" s="25" t="e">
        <f aca="false">#REF!</f>
        <v>#REF!</v>
      </c>
      <c r="D2549" s="25" t="e">
        <f aca="false">#REF!</f>
        <v>#REF!</v>
      </c>
      <c r="E2549" s="25" t="e">
        <f aca="false">#REF!</f>
        <v>#REF!</v>
      </c>
      <c r="F2549" s="25" t="e">
        <f aca="false">#REF!</f>
        <v>#REF!</v>
      </c>
      <c r="G2549" s="25" t="e">
        <f aca="false">#REF!</f>
        <v>#REF!</v>
      </c>
      <c r="H2549" s="25" t="e">
        <f aca="false">#REF!</f>
        <v>#REF!</v>
      </c>
      <c r="I2549" s="25" t="e">
        <f aca="false">#REF!</f>
        <v>#REF!</v>
      </c>
      <c r="J2549" s="25" t="e">
        <f aca="false">#REF!</f>
        <v>#REF!</v>
      </c>
      <c r="K2549" s="25" t="e">
        <f aca="false">#REF!</f>
        <v>#REF!</v>
      </c>
      <c r="L2549" s="25" t="e">
        <f aca="false">#REF!</f>
        <v>#REF!</v>
      </c>
      <c r="M2549" s="25" t="e">
        <f aca="false">#REF!</f>
        <v>#REF!</v>
      </c>
      <c r="N2549" s="25" t="e">
        <f aca="false">#REF!</f>
        <v>#REF!</v>
      </c>
    </row>
    <row r="2550" s="25" customFormat="true" ht="12.75" hidden="true" customHeight="false" outlineLevel="0" collapsed="false">
      <c r="A2550" s="25" t="e">
        <f aca="false">#REF!</f>
        <v>#REF!</v>
      </c>
      <c r="B2550" s="25" t="e">
        <f aca="false">#REF!</f>
        <v>#REF!</v>
      </c>
      <c r="C2550" s="25" t="e">
        <f aca="false">#REF!</f>
        <v>#REF!</v>
      </c>
      <c r="D2550" s="25" t="e">
        <f aca="false">#REF!</f>
        <v>#REF!</v>
      </c>
      <c r="E2550" s="25" t="e">
        <f aca="false">#REF!</f>
        <v>#REF!</v>
      </c>
      <c r="F2550" s="25" t="e">
        <f aca="false">#REF!</f>
        <v>#REF!</v>
      </c>
      <c r="G2550" s="25" t="e">
        <f aca="false">#REF!</f>
        <v>#REF!</v>
      </c>
      <c r="H2550" s="25" t="e">
        <f aca="false">#REF!</f>
        <v>#REF!</v>
      </c>
      <c r="I2550" s="25" t="e">
        <f aca="false">#REF!</f>
        <v>#REF!</v>
      </c>
      <c r="J2550" s="25" t="e">
        <f aca="false">#REF!</f>
        <v>#REF!</v>
      </c>
      <c r="K2550" s="25" t="e">
        <f aca="false">#REF!</f>
        <v>#REF!</v>
      </c>
      <c r="L2550" s="25" t="e">
        <f aca="false">#REF!</f>
        <v>#REF!</v>
      </c>
      <c r="M2550" s="25" t="e">
        <f aca="false">#REF!</f>
        <v>#REF!</v>
      </c>
      <c r="N2550" s="25" t="e">
        <f aca="false">#REF!</f>
        <v>#REF!</v>
      </c>
    </row>
    <row r="2551" s="25" customFormat="true" ht="12.75" hidden="true" customHeight="false" outlineLevel="0" collapsed="false">
      <c r="A2551" s="25" t="e">
        <f aca="false">#REF!</f>
        <v>#REF!</v>
      </c>
      <c r="B2551" s="25" t="e">
        <f aca="false">#REF!</f>
        <v>#REF!</v>
      </c>
      <c r="C2551" s="25" t="e">
        <f aca="false">#REF!</f>
        <v>#REF!</v>
      </c>
      <c r="D2551" s="25" t="e">
        <f aca="false">#REF!</f>
        <v>#REF!</v>
      </c>
      <c r="E2551" s="25" t="e">
        <f aca="false">#REF!</f>
        <v>#REF!</v>
      </c>
      <c r="F2551" s="25" t="e">
        <f aca="false">#REF!</f>
        <v>#REF!</v>
      </c>
      <c r="G2551" s="25" t="e">
        <f aca="false">#REF!</f>
        <v>#REF!</v>
      </c>
      <c r="H2551" s="25" t="e">
        <f aca="false">#REF!</f>
        <v>#REF!</v>
      </c>
      <c r="I2551" s="25" t="e">
        <f aca="false">#REF!</f>
        <v>#REF!</v>
      </c>
      <c r="J2551" s="25" t="e">
        <f aca="false">#REF!</f>
        <v>#REF!</v>
      </c>
      <c r="K2551" s="25" t="e">
        <f aca="false">#REF!</f>
        <v>#REF!</v>
      </c>
      <c r="L2551" s="25" t="e">
        <f aca="false">#REF!</f>
        <v>#REF!</v>
      </c>
      <c r="M2551" s="25" t="e">
        <f aca="false">#REF!</f>
        <v>#REF!</v>
      </c>
      <c r="N2551" s="25" t="e">
        <f aca="false">#REF!</f>
        <v>#REF!</v>
      </c>
    </row>
    <row r="2552" s="25" customFormat="true" ht="12.75" hidden="true" customHeight="false" outlineLevel="0" collapsed="false">
      <c r="A2552" s="25" t="e">
        <f aca="false">#REF!</f>
        <v>#REF!</v>
      </c>
      <c r="B2552" s="25" t="e">
        <f aca="false">#REF!</f>
        <v>#REF!</v>
      </c>
      <c r="C2552" s="25" t="e">
        <f aca="false">#REF!</f>
        <v>#REF!</v>
      </c>
      <c r="D2552" s="25" t="e">
        <f aca="false">#REF!</f>
        <v>#REF!</v>
      </c>
      <c r="E2552" s="25" t="e">
        <f aca="false">#REF!</f>
        <v>#REF!</v>
      </c>
      <c r="F2552" s="25" t="e">
        <f aca="false">#REF!</f>
        <v>#REF!</v>
      </c>
      <c r="G2552" s="25" t="e">
        <f aca="false">#REF!</f>
        <v>#REF!</v>
      </c>
      <c r="H2552" s="25" t="e">
        <f aca="false">#REF!</f>
        <v>#REF!</v>
      </c>
      <c r="I2552" s="25" t="e">
        <f aca="false">#REF!</f>
        <v>#REF!</v>
      </c>
      <c r="J2552" s="25" t="e">
        <f aca="false">#REF!</f>
        <v>#REF!</v>
      </c>
      <c r="K2552" s="25" t="e">
        <f aca="false">#REF!</f>
        <v>#REF!</v>
      </c>
      <c r="L2552" s="25" t="e">
        <f aca="false">#REF!</f>
        <v>#REF!</v>
      </c>
      <c r="M2552" s="25" t="e">
        <f aca="false">#REF!</f>
        <v>#REF!</v>
      </c>
      <c r="N2552" s="25" t="e">
        <f aca="false">#REF!</f>
        <v>#REF!</v>
      </c>
    </row>
    <row r="2553" s="25" customFormat="true" ht="12.75" hidden="true" customHeight="false" outlineLevel="0" collapsed="false">
      <c r="A2553" s="25" t="e">
        <f aca="false">#REF!</f>
        <v>#REF!</v>
      </c>
      <c r="B2553" s="25" t="e">
        <f aca="false">#REF!</f>
        <v>#REF!</v>
      </c>
      <c r="C2553" s="25" t="e">
        <f aca="false">#REF!</f>
        <v>#REF!</v>
      </c>
      <c r="D2553" s="25" t="e">
        <f aca="false">#REF!</f>
        <v>#REF!</v>
      </c>
      <c r="E2553" s="25" t="e">
        <f aca="false">#REF!</f>
        <v>#REF!</v>
      </c>
      <c r="F2553" s="25" t="e">
        <f aca="false">#REF!</f>
        <v>#REF!</v>
      </c>
      <c r="G2553" s="25" t="e">
        <f aca="false">#REF!</f>
        <v>#REF!</v>
      </c>
      <c r="H2553" s="25" t="e">
        <f aca="false">#REF!</f>
        <v>#REF!</v>
      </c>
      <c r="I2553" s="25" t="e">
        <f aca="false">#REF!</f>
        <v>#REF!</v>
      </c>
      <c r="J2553" s="25" t="e">
        <f aca="false">#REF!</f>
        <v>#REF!</v>
      </c>
      <c r="K2553" s="25" t="e">
        <f aca="false">#REF!</f>
        <v>#REF!</v>
      </c>
      <c r="L2553" s="25" t="e">
        <f aca="false">#REF!</f>
        <v>#REF!</v>
      </c>
      <c r="M2553" s="25" t="e">
        <f aca="false">#REF!</f>
        <v>#REF!</v>
      </c>
      <c r="N2553" s="25" t="e">
        <f aca="false">#REF!</f>
        <v>#REF!</v>
      </c>
    </row>
    <row r="2554" s="25" customFormat="true" ht="12.75" hidden="true" customHeight="false" outlineLevel="0" collapsed="false">
      <c r="A2554" s="25" t="e">
        <f aca="false">#REF!</f>
        <v>#REF!</v>
      </c>
      <c r="B2554" s="25" t="e">
        <f aca="false">#REF!</f>
        <v>#REF!</v>
      </c>
      <c r="C2554" s="25" t="e">
        <f aca="false">#REF!</f>
        <v>#REF!</v>
      </c>
      <c r="D2554" s="25" t="e">
        <f aca="false">#REF!</f>
        <v>#REF!</v>
      </c>
      <c r="E2554" s="25" t="e">
        <f aca="false">#REF!</f>
        <v>#REF!</v>
      </c>
      <c r="F2554" s="25" t="e">
        <f aca="false">#REF!</f>
        <v>#REF!</v>
      </c>
      <c r="G2554" s="25" t="e">
        <f aca="false">#REF!</f>
        <v>#REF!</v>
      </c>
      <c r="H2554" s="25" t="e">
        <f aca="false">#REF!</f>
        <v>#REF!</v>
      </c>
      <c r="I2554" s="25" t="e">
        <f aca="false">#REF!</f>
        <v>#REF!</v>
      </c>
      <c r="J2554" s="25" t="e">
        <f aca="false">#REF!</f>
        <v>#REF!</v>
      </c>
      <c r="K2554" s="25" t="e">
        <f aca="false">#REF!</f>
        <v>#REF!</v>
      </c>
      <c r="L2554" s="25" t="e">
        <f aca="false">#REF!</f>
        <v>#REF!</v>
      </c>
      <c r="M2554" s="25" t="e">
        <f aca="false">#REF!</f>
        <v>#REF!</v>
      </c>
      <c r="N2554" s="25" t="e">
        <f aca="false">#REF!</f>
        <v>#REF!</v>
      </c>
    </row>
    <row r="2555" s="25" customFormat="true" ht="12.75" hidden="true" customHeight="false" outlineLevel="0" collapsed="false">
      <c r="A2555" s="25" t="e">
        <f aca="false">#REF!</f>
        <v>#REF!</v>
      </c>
      <c r="B2555" s="25" t="e">
        <f aca="false">#REF!</f>
        <v>#REF!</v>
      </c>
      <c r="C2555" s="25" t="e">
        <f aca="false">#REF!</f>
        <v>#REF!</v>
      </c>
      <c r="D2555" s="25" t="e">
        <f aca="false">#REF!</f>
        <v>#REF!</v>
      </c>
      <c r="E2555" s="25" t="e">
        <f aca="false">#REF!</f>
        <v>#REF!</v>
      </c>
      <c r="F2555" s="25" t="e">
        <f aca="false">#REF!</f>
        <v>#REF!</v>
      </c>
      <c r="G2555" s="25" t="e">
        <f aca="false">#REF!</f>
        <v>#REF!</v>
      </c>
      <c r="H2555" s="25" t="e">
        <f aca="false">#REF!</f>
        <v>#REF!</v>
      </c>
      <c r="I2555" s="25" t="e">
        <f aca="false">#REF!</f>
        <v>#REF!</v>
      </c>
      <c r="J2555" s="25" t="e">
        <f aca="false">#REF!</f>
        <v>#REF!</v>
      </c>
      <c r="K2555" s="25" t="e">
        <f aca="false">#REF!</f>
        <v>#REF!</v>
      </c>
      <c r="L2555" s="25" t="e">
        <f aca="false">#REF!</f>
        <v>#REF!</v>
      </c>
      <c r="M2555" s="25" t="e">
        <f aca="false">#REF!</f>
        <v>#REF!</v>
      </c>
      <c r="N2555" s="25" t="e">
        <f aca="false">#REF!</f>
        <v>#REF!</v>
      </c>
    </row>
    <row r="2556" s="25" customFormat="true" ht="12.75" hidden="true" customHeight="false" outlineLevel="0" collapsed="false">
      <c r="A2556" s="25" t="e">
        <f aca="false">#REF!</f>
        <v>#REF!</v>
      </c>
      <c r="B2556" s="25" t="e">
        <f aca="false">#REF!</f>
        <v>#REF!</v>
      </c>
      <c r="C2556" s="25" t="e">
        <f aca="false">#REF!</f>
        <v>#REF!</v>
      </c>
      <c r="D2556" s="25" t="e">
        <f aca="false">#REF!</f>
        <v>#REF!</v>
      </c>
      <c r="E2556" s="25" t="e">
        <f aca="false">#REF!</f>
        <v>#REF!</v>
      </c>
      <c r="F2556" s="25" t="e">
        <f aca="false">#REF!</f>
        <v>#REF!</v>
      </c>
      <c r="G2556" s="25" t="e">
        <f aca="false">#REF!</f>
        <v>#REF!</v>
      </c>
      <c r="H2556" s="25" t="e">
        <f aca="false">#REF!</f>
        <v>#REF!</v>
      </c>
      <c r="I2556" s="25" t="e">
        <f aca="false">#REF!</f>
        <v>#REF!</v>
      </c>
      <c r="J2556" s="25" t="e">
        <f aca="false">#REF!</f>
        <v>#REF!</v>
      </c>
      <c r="K2556" s="25" t="e">
        <f aca="false">#REF!</f>
        <v>#REF!</v>
      </c>
      <c r="L2556" s="25" t="e">
        <f aca="false">#REF!</f>
        <v>#REF!</v>
      </c>
      <c r="M2556" s="25" t="e">
        <f aca="false">#REF!</f>
        <v>#REF!</v>
      </c>
      <c r="N2556" s="25" t="e">
        <f aca="false">#REF!</f>
        <v>#REF!</v>
      </c>
    </row>
    <row r="2557" s="25" customFormat="true" ht="12.75" hidden="true" customHeight="false" outlineLevel="0" collapsed="false">
      <c r="A2557" s="25" t="e">
        <f aca="false">#REF!</f>
        <v>#REF!</v>
      </c>
      <c r="B2557" s="25" t="e">
        <f aca="false">#REF!</f>
        <v>#REF!</v>
      </c>
      <c r="C2557" s="25" t="e">
        <f aca="false">#REF!</f>
        <v>#REF!</v>
      </c>
      <c r="D2557" s="25" t="e">
        <f aca="false">#REF!</f>
        <v>#REF!</v>
      </c>
      <c r="E2557" s="25" t="e">
        <f aca="false">#REF!</f>
        <v>#REF!</v>
      </c>
      <c r="F2557" s="25" t="e">
        <f aca="false">#REF!</f>
        <v>#REF!</v>
      </c>
      <c r="G2557" s="25" t="e">
        <f aca="false">#REF!</f>
        <v>#REF!</v>
      </c>
      <c r="H2557" s="25" t="e">
        <f aca="false">#REF!</f>
        <v>#REF!</v>
      </c>
      <c r="I2557" s="25" t="e">
        <f aca="false">#REF!</f>
        <v>#REF!</v>
      </c>
      <c r="J2557" s="25" t="e">
        <f aca="false">#REF!</f>
        <v>#REF!</v>
      </c>
      <c r="K2557" s="25" t="e">
        <f aca="false">#REF!</f>
        <v>#REF!</v>
      </c>
      <c r="L2557" s="25" t="e">
        <f aca="false">#REF!</f>
        <v>#REF!</v>
      </c>
      <c r="M2557" s="25" t="e">
        <f aca="false">#REF!</f>
        <v>#REF!</v>
      </c>
      <c r="N2557" s="25" t="e">
        <f aca="false">#REF!</f>
        <v>#REF!</v>
      </c>
    </row>
    <row r="2558" s="25" customFormat="true" ht="12.75" hidden="true" customHeight="false" outlineLevel="0" collapsed="false">
      <c r="A2558" s="25" t="e">
        <f aca="false">#REF!</f>
        <v>#REF!</v>
      </c>
      <c r="B2558" s="25" t="e">
        <f aca="false">#REF!</f>
        <v>#REF!</v>
      </c>
      <c r="C2558" s="25" t="e">
        <f aca="false">#REF!</f>
        <v>#REF!</v>
      </c>
      <c r="D2558" s="25" t="e">
        <f aca="false">#REF!</f>
        <v>#REF!</v>
      </c>
      <c r="E2558" s="25" t="e">
        <f aca="false">#REF!</f>
        <v>#REF!</v>
      </c>
      <c r="F2558" s="25" t="e">
        <f aca="false">#REF!</f>
        <v>#REF!</v>
      </c>
      <c r="G2558" s="25" t="e">
        <f aca="false">#REF!</f>
        <v>#REF!</v>
      </c>
      <c r="H2558" s="25" t="e">
        <f aca="false">#REF!</f>
        <v>#REF!</v>
      </c>
      <c r="I2558" s="25" t="e">
        <f aca="false">#REF!</f>
        <v>#REF!</v>
      </c>
      <c r="J2558" s="25" t="e">
        <f aca="false">#REF!</f>
        <v>#REF!</v>
      </c>
      <c r="K2558" s="25" t="e">
        <f aca="false">#REF!</f>
        <v>#REF!</v>
      </c>
      <c r="L2558" s="25" t="e">
        <f aca="false">#REF!</f>
        <v>#REF!</v>
      </c>
      <c r="M2558" s="25" t="e">
        <f aca="false">#REF!</f>
        <v>#REF!</v>
      </c>
      <c r="N2558" s="25" t="e">
        <f aca="false">#REF!</f>
        <v>#REF!</v>
      </c>
    </row>
    <row r="2559" s="25" customFormat="true" ht="12.75" hidden="true" customHeight="false" outlineLevel="0" collapsed="false">
      <c r="A2559" s="25" t="e">
        <f aca="false">#REF!</f>
        <v>#REF!</v>
      </c>
      <c r="B2559" s="25" t="e">
        <f aca="false">#REF!</f>
        <v>#REF!</v>
      </c>
      <c r="C2559" s="25" t="e">
        <f aca="false">#REF!</f>
        <v>#REF!</v>
      </c>
      <c r="D2559" s="25" t="e">
        <f aca="false">#REF!</f>
        <v>#REF!</v>
      </c>
      <c r="E2559" s="25" t="e">
        <f aca="false">#REF!</f>
        <v>#REF!</v>
      </c>
      <c r="F2559" s="25" t="e">
        <f aca="false">#REF!</f>
        <v>#REF!</v>
      </c>
      <c r="G2559" s="25" t="e">
        <f aca="false">#REF!</f>
        <v>#REF!</v>
      </c>
      <c r="H2559" s="25" t="e">
        <f aca="false">#REF!</f>
        <v>#REF!</v>
      </c>
      <c r="I2559" s="25" t="e">
        <f aca="false">#REF!</f>
        <v>#REF!</v>
      </c>
      <c r="J2559" s="25" t="e">
        <f aca="false">#REF!</f>
        <v>#REF!</v>
      </c>
      <c r="K2559" s="25" t="e">
        <f aca="false">#REF!</f>
        <v>#REF!</v>
      </c>
      <c r="L2559" s="25" t="e">
        <f aca="false">#REF!</f>
        <v>#REF!</v>
      </c>
      <c r="M2559" s="25" t="e">
        <f aca="false">#REF!</f>
        <v>#REF!</v>
      </c>
      <c r="N2559" s="25" t="e">
        <f aca="false">#REF!</f>
        <v>#REF!</v>
      </c>
    </row>
    <row r="2560" s="25" customFormat="true" ht="12.75" hidden="true" customHeight="false" outlineLevel="0" collapsed="false">
      <c r="A2560" s="25" t="e">
        <f aca="false">#REF!</f>
        <v>#REF!</v>
      </c>
      <c r="B2560" s="25" t="e">
        <f aca="false">#REF!</f>
        <v>#REF!</v>
      </c>
      <c r="C2560" s="25" t="e">
        <f aca="false">#REF!</f>
        <v>#REF!</v>
      </c>
      <c r="D2560" s="25" t="e">
        <f aca="false">#REF!</f>
        <v>#REF!</v>
      </c>
      <c r="E2560" s="25" t="e">
        <f aca="false">#REF!</f>
        <v>#REF!</v>
      </c>
      <c r="F2560" s="25" t="e">
        <f aca="false">#REF!</f>
        <v>#REF!</v>
      </c>
      <c r="G2560" s="25" t="e">
        <f aca="false">#REF!</f>
        <v>#REF!</v>
      </c>
      <c r="H2560" s="25" t="e">
        <f aca="false">#REF!</f>
        <v>#REF!</v>
      </c>
      <c r="I2560" s="25" t="e">
        <f aca="false">#REF!</f>
        <v>#REF!</v>
      </c>
      <c r="J2560" s="25" t="e">
        <f aca="false">#REF!</f>
        <v>#REF!</v>
      </c>
      <c r="K2560" s="25" t="e">
        <f aca="false">#REF!</f>
        <v>#REF!</v>
      </c>
      <c r="L2560" s="25" t="e">
        <f aca="false">#REF!</f>
        <v>#REF!</v>
      </c>
      <c r="M2560" s="25" t="e">
        <f aca="false">#REF!</f>
        <v>#REF!</v>
      </c>
      <c r="N2560" s="25" t="e">
        <f aca="false">#REF!</f>
        <v>#REF!</v>
      </c>
    </row>
    <row r="2561" s="25" customFormat="true" ht="12.75" hidden="true" customHeight="false" outlineLevel="0" collapsed="false">
      <c r="A2561" s="25" t="e">
        <f aca="false">#REF!</f>
        <v>#REF!</v>
      </c>
      <c r="B2561" s="25" t="e">
        <f aca="false">#REF!</f>
        <v>#REF!</v>
      </c>
      <c r="C2561" s="25" t="e">
        <f aca="false">#REF!</f>
        <v>#REF!</v>
      </c>
      <c r="D2561" s="25" t="e">
        <f aca="false">#REF!</f>
        <v>#REF!</v>
      </c>
      <c r="E2561" s="25" t="e">
        <f aca="false">#REF!</f>
        <v>#REF!</v>
      </c>
      <c r="F2561" s="25" t="e">
        <f aca="false">#REF!</f>
        <v>#REF!</v>
      </c>
      <c r="G2561" s="25" t="e">
        <f aca="false">#REF!</f>
        <v>#REF!</v>
      </c>
      <c r="H2561" s="25" t="e">
        <f aca="false">#REF!</f>
        <v>#REF!</v>
      </c>
      <c r="I2561" s="25" t="e">
        <f aca="false">#REF!</f>
        <v>#REF!</v>
      </c>
      <c r="J2561" s="25" t="e">
        <f aca="false">#REF!</f>
        <v>#REF!</v>
      </c>
      <c r="K2561" s="25" t="e">
        <f aca="false">#REF!</f>
        <v>#REF!</v>
      </c>
      <c r="L2561" s="25" t="e">
        <f aca="false">#REF!</f>
        <v>#REF!</v>
      </c>
      <c r="M2561" s="25" t="e">
        <f aca="false">#REF!</f>
        <v>#REF!</v>
      </c>
      <c r="N2561" s="25" t="e">
        <f aca="false">#REF!</f>
        <v>#REF!</v>
      </c>
    </row>
    <row r="2562" s="25" customFormat="true" ht="12.75" hidden="true" customHeight="false" outlineLevel="0" collapsed="false">
      <c r="A2562" s="25" t="e">
        <f aca="false">#REF!</f>
        <v>#REF!</v>
      </c>
      <c r="B2562" s="25" t="e">
        <f aca="false">#REF!</f>
        <v>#REF!</v>
      </c>
      <c r="C2562" s="25" t="e">
        <f aca="false">#REF!</f>
        <v>#REF!</v>
      </c>
      <c r="D2562" s="25" t="e">
        <f aca="false">#REF!</f>
        <v>#REF!</v>
      </c>
      <c r="E2562" s="25" t="e">
        <f aca="false">#REF!</f>
        <v>#REF!</v>
      </c>
      <c r="F2562" s="25" t="e">
        <f aca="false">#REF!</f>
        <v>#REF!</v>
      </c>
      <c r="G2562" s="25" t="e">
        <f aca="false">#REF!</f>
        <v>#REF!</v>
      </c>
      <c r="H2562" s="25" t="e">
        <f aca="false">#REF!</f>
        <v>#REF!</v>
      </c>
      <c r="I2562" s="25" t="e">
        <f aca="false">#REF!</f>
        <v>#REF!</v>
      </c>
      <c r="J2562" s="25" t="e">
        <f aca="false">#REF!</f>
        <v>#REF!</v>
      </c>
      <c r="K2562" s="25" t="e">
        <f aca="false">#REF!</f>
        <v>#REF!</v>
      </c>
      <c r="L2562" s="25" t="e">
        <f aca="false">#REF!</f>
        <v>#REF!</v>
      </c>
      <c r="M2562" s="25" t="e">
        <f aca="false">#REF!</f>
        <v>#REF!</v>
      </c>
      <c r="N2562" s="25" t="e">
        <f aca="false">#REF!</f>
        <v>#REF!</v>
      </c>
    </row>
    <row r="2563" s="25" customFormat="true" ht="12.75" hidden="true" customHeight="false" outlineLevel="0" collapsed="false">
      <c r="A2563" s="25" t="e">
        <f aca="false">#REF!</f>
        <v>#REF!</v>
      </c>
      <c r="B2563" s="25" t="e">
        <f aca="false">#REF!</f>
        <v>#REF!</v>
      </c>
      <c r="C2563" s="25" t="e">
        <f aca="false">#REF!</f>
        <v>#REF!</v>
      </c>
      <c r="D2563" s="25" t="e">
        <f aca="false">#REF!</f>
        <v>#REF!</v>
      </c>
      <c r="E2563" s="25" t="e">
        <f aca="false">#REF!</f>
        <v>#REF!</v>
      </c>
      <c r="F2563" s="25" t="e">
        <f aca="false">#REF!</f>
        <v>#REF!</v>
      </c>
      <c r="G2563" s="25" t="e">
        <f aca="false">#REF!</f>
        <v>#REF!</v>
      </c>
      <c r="H2563" s="25" t="e">
        <f aca="false">#REF!</f>
        <v>#REF!</v>
      </c>
      <c r="I2563" s="25" t="e">
        <f aca="false">#REF!</f>
        <v>#REF!</v>
      </c>
      <c r="J2563" s="25" t="e">
        <f aca="false">#REF!</f>
        <v>#REF!</v>
      </c>
      <c r="K2563" s="25" t="e">
        <f aca="false">#REF!</f>
        <v>#REF!</v>
      </c>
      <c r="L2563" s="25" t="e">
        <f aca="false">#REF!</f>
        <v>#REF!</v>
      </c>
      <c r="M2563" s="25" t="e">
        <f aca="false">#REF!</f>
        <v>#REF!</v>
      </c>
      <c r="N2563" s="25" t="e">
        <f aca="false">#REF!</f>
        <v>#REF!</v>
      </c>
    </row>
    <row r="2564" s="25" customFormat="true" ht="12.75" hidden="true" customHeight="false" outlineLevel="0" collapsed="false">
      <c r="A2564" s="25" t="e">
        <f aca="false">#REF!</f>
        <v>#REF!</v>
      </c>
      <c r="B2564" s="25" t="e">
        <f aca="false">#REF!</f>
        <v>#REF!</v>
      </c>
      <c r="C2564" s="25" t="e">
        <f aca="false">#REF!</f>
        <v>#REF!</v>
      </c>
      <c r="D2564" s="25" t="e">
        <f aca="false">#REF!</f>
        <v>#REF!</v>
      </c>
      <c r="E2564" s="25" t="e">
        <f aca="false">#REF!</f>
        <v>#REF!</v>
      </c>
      <c r="F2564" s="25" t="e">
        <f aca="false">#REF!</f>
        <v>#REF!</v>
      </c>
      <c r="G2564" s="25" t="e">
        <f aca="false">#REF!</f>
        <v>#REF!</v>
      </c>
      <c r="H2564" s="25" t="e">
        <f aca="false">#REF!</f>
        <v>#REF!</v>
      </c>
      <c r="I2564" s="25" t="e">
        <f aca="false">#REF!</f>
        <v>#REF!</v>
      </c>
      <c r="J2564" s="25" t="e">
        <f aca="false">#REF!</f>
        <v>#REF!</v>
      </c>
      <c r="K2564" s="25" t="e">
        <f aca="false">#REF!</f>
        <v>#REF!</v>
      </c>
      <c r="L2564" s="25" t="e">
        <f aca="false">#REF!</f>
        <v>#REF!</v>
      </c>
      <c r="M2564" s="25" t="e">
        <f aca="false">#REF!</f>
        <v>#REF!</v>
      </c>
      <c r="N2564" s="25" t="e">
        <f aca="false">#REF!</f>
        <v>#REF!</v>
      </c>
    </row>
    <row r="2565" s="25" customFormat="true" ht="12.75" hidden="true" customHeight="false" outlineLevel="0" collapsed="false">
      <c r="A2565" s="25" t="e">
        <f aca="false">#REF!</f>
        <v>#REF!</v>
      </c>
      <c r="B2565" s="25" t="e">
        <f aca="false">#REF!</f>
        <v>#REF!</v>
      </c>
      <c r="C2565" s="25" t="e">
        <f aca="false">#REF!</f>
        <v>#REF!</v>
      </c>
      <c r="D2565" s="25" t="e">
        <f aca="false">#REF!</f>
        <v>#REF!</v>
      </c>
      <c r="E2565" s="25" t="e">
        <f aca="false">#REF!</f>
        <v>#REF!</v>
      </c>
      <c r="F2565" s="25" t="e">
        <f aca="false">#REF!</f>
        <v>#REF!</v>
      </c>
      <c r="G2565" s="25" t="e">
        <f aca="false">#REF!</f>
        <v>#REF!</v>
      </c>
      <c r="H2565" s="25" t="e">
        <f aca="false">#REF!</f>
        <v>#REF!</v>
      </c>
      <c r="I2565" s="25" t="e">
        <f aca="false">#REF!</f>
        <v>#REF!</v>
      </c>
      <c r="J2565" s="25" t="e">
        <f aca="false">#REF!</f>
        <v>#REF!</v>
      </c>
      <c r="K2565" s="25" t="e">
        <f aca="false">#REF!</f>
        <v>#REF!</v>
      </c>
      <c r="L2565" s="25" t="e">
        <f aca="false">#REF!</f>
        <v>#REF!</v>
      </c>
      <c r="M2565" s="25" t="e">
        <f aca="false">#REF!</f>
        <v>#REF!</v>
      </c>
      <c r="N2565" s="25" t="e">
        <f aca="false">#REF!</f>
        <v>#REF!</v>
      </c>
    </row>
    <row r="2566" s="25" customFormat="true" ht="12.75" hidden="true" customHeight="false" outlineLevel="0" collapsed="false">
      <c r="A2566" s="25" t="e">
        <f aca="false">#REF!</f>
        <v>#REF!</v>
      </c>
      <c r="B2566" s="25" t="e">
        <f aca="false">#REF!</f>
        <v>#REF!</v>
      </c>
      <c r="C2566" s="25" t="e">
        <f aca="false">#REF!</f>
        <v>#REF!</v>
      </c>
      <c r="D2566" s="25" t="e">
        <f aca="false">#REF!</f>
        <v>#REF!</v>
      </c>
      <c r="E2566" s="25" t="e">
        <f aca="false">#REF!</f>
        <v>#REF!</v>
      </c>
      <c r="F2566" s="25" t="e">
        <f aca="false">#REF!</f>
        <v>#REF!</v>
      </c>
      <c r="G2566" s="25" t="e">
        <f aca="false">#REF!</f>
        <v>#REF!</v>
      </c>
      <c r="H2566" s="25" t="e">
        <f aca="false">#REF!</f>
        <v>#REF!</v>
      </c>
      <c r="I2566" s="25" t="e">
        <f aca="false">#REF!</f>
        <v>#REF!</v>
      </c>
      <c r="J2566" s="25" t="e">
        <f aca="false">#REF!</f>
        <v>#REF!</v>
      </c>
      <c r="K2566" s="25" t="e">
        <f aca="false">#REF!</f>
        <v>#REF!</v>
      </c>
      <c r="L2566" s="25" t="e">
        <f aca="false">#REF!</f>
        <v>#REF!</v>
      </c>
      <c r="M2566" s="25" t="e">
        <f aca="false">#REF!</f>
        <v>#REF!</v>
      </c>
      <c r="N2566" s="25" t="e">
        <f aca="false">#REF!</f>
        <v>#REF!</v>
      </c>
    </row>
    <row r="2567" s="25" customFormat="true" ht="12.75" hidden="true" customHeight="false" outlineLevel="0" collapsed="false">
      <c r="A2567" s="25" t="e">
        <f aca="false">#REF!</f>
        <v>#REF!</v>
      </c>
      <c r="B2567" s="25" t="e">
        <f aca="false">#REF!</f>
        <v>#REF!</v>
      </c>
      <c r="C2567" s="25" t="e">
        <f aca="false">#REF!</f>
        <v>#REF!</v>
      </c>
      <c r="D2567" s="25" t="e">
        <f aca="false">#REF!</f>
        <v>#REF!</v>
      </c>
      <c r="E2567" s="25" t="e">
        <f aca="false">#REF!</f>
        <v>#REF!</v>
      </c>
      <c r="F2567" s="25" t="e">
        <f aca="false">#REF!</f>
        <v>#REF!</v>
      </c>
      <c r="G2567" s="25" t="e">
        <f aca="false">#REF!</f>
        <v>#REF!</v>
      </c>
      <c r="H2567" s="25" t="e">
        <f aca="false">#REF!</f>
        <v>#REF!</v>
      </c>
      <c r="I2567" s="25" t="e">
        <f aca="false">#REF!</f>
        <v>#REF!</v>
      </c>
      <c r="J2567" s="25" t="e">
        <f aca="false">#REF!</f>
        <v>#REF!</v>
      </c>
      <c r="K2567" s="25" t="e">
        <f aca="false">#REF!</f>
        <v>#REF!</v>
      </c>
      <c r="L2567" s="25" t="e">
        <f aca="false">#REF!</f>
        <v>#REF!</v>
      </c>
      <c r="M2567" s="25" t="e">
        <f aca="false">#REF!</f>
        <v>#REF!</v>
      </c>
      <c r="N2567" s="25" t="e">
        <f aca="false">#REF!</f>
        <v>#REF!</v>
      </c>
    </row>
    <row r="2568" s="25" customFormat="true" ht="12.75" hidden="true" customHeight="false" outlineLevel="0" collapsed="false">
      <c r="A2568" s="25" t="e">
        <f aca="false">#REF!</f>
        <v>#REF!</v>
      </c>
      <c r="B2568" s="25" t="e">
        <f aca="false">#REF!</f>
        <v>#REF!</v>
      </c>
      <c r="C2568" s="25" t="e">
        <f aca="false">#REF!</f>
        <v>#REF!</v>
      </c>
      <c r="D2568" s="25" t="e">
        <f aca="false">#REF!</f>
        <v>#REF!</v>
      </c>
      <c r="E2568" s="25" t="e">
        <f aca="false">#REF!</f>
        <v>#REF!</v>
      </c>
      <c r="F2568" s="25" t="e">
        <f aca="false">#REF!</f>
        <v>#REF!</v>
      </c>
      <c r="G2568" s="25" t="e">
        <f aca="false">#REF!</f>
        <v>#REF!</v>
      </c>
      <c r="H2568" s="25" t="e">
        <f aca="false">#REF!</f>
        <v>#REF!</v>
      </c>
      <c r="I2568" s="25" t="e">
        <f aca="false">#REF!</f>
        <v>#REF!</v>
      </c>
      <c r="J2568" s="25" t="e">
        <f aca="false">#REF!</f>
        <v>#REF!</v>
      </c>
      <c r="K2568" s="25" t="e">
        <f aca="false">#REF!</f>
        <v>#REF!</v>
      </c>
      <c r="L2568" s="25" t="e">
        <f aca="false">#REF!</f>
        <v>#REF!</v>
      </c>
      <c r="M2568" s="25" t="e">
        <f aca="false">#REF!</f>
        <v>#REF!</v>
      </c>
      <c r="N2568" s="25" t="e">
        <f aca="false">#REF!</f>
        <v>#REF!</v>
      </c>
    </row>
    <row r="2569" s="25" customFormat="true" ht="12.75" hidden="true" customHeight="false" outlineLevel="0" collapsed="false">
      <c r="A2569" s="25" t="e">
        <f aca="false">#REF!</f>
        <v>#REF!</v>
      </c>
      <c r="B2569" s="25" t="e">
        <f aca="false">#REF!</f>
        <v>#REF!</v>
      </c>
      <c r="C2569" s="25" t="e">
        <f aca="false">#REF!</f>
        <v>#REF!</v>
      </c>
      <c r="D2569" s="25" t="e">
        <f aca="false">#REF!</f>
        <v>#REF!</v>
      </c>
      <c r="E2569" s="25" t="e">
        <f aca="false">#REF!</f>
        <v>#REF!</v>
      </c>
      <c r="F2569" s="25" t="e">
        <f aca="false">#REF!</f>
        <v>#REF!</v>
      </c>
      <c r="G2569" s="25" t="e">
        <f aca="false">#REF!</f>
        <v>#REF!</v>
      </c>
      <c r="H2569" s="25" t="e">
        <f aca="false">#REF!</f>
        <v>#REF!</v>
      </c>
      <c r="I2569" s="25" t="e">
        <f aca="false">#REF!</f>
        <v>#REF!</v>
      </c>
      <c r="J2569" s="25" t="e">
        <f aca="false">#REF!</f>
        <v>#REF!</v>
      </c>
      <c r="K2569" s="25" t="e">
        <f aca="false">#REF!</f>
        <v>#REF!</v>
      </c>
      <c r="L2569" s="25" t="e">
        <f aca="false">#REF!</f>
        <v>#REF!</v>
      </c>
      <c r="M2569" s="25" t="e">
        <f aca="false">#REF!</f>
        <v>#REF!</v>
      </c>
      <c r="N2569" s="25" t="e">
        <f aca="false">#REF!</f>
        <v>#REF!</v>
      </c>
    </row>
    <row r="2570" s="25" customFormat="true" ht="12.75" hidden="true" customHeight="false" outlineLevel="0" collapsed="false">
      <c r="A2570" s="25" t="e">
        <f aca="false">#REF!</f>
        <v>#REF!</v>
      </c>
      <c r="B2570" s="25" t="e">
        <f aca="false">#REF!</f>
        <v>#REF!</v>
      </c>
      <c r="C2570" s="25" t="e">
        <f aca="false">#REF!</f>
        <v>#REF!</v>
      </c>
      <c r="D2570" s="25" t="e">
        <f aca="false">#REF!</f>
        <v>#REF!</v>
      </c>
      <c r="E2570" s="25" t="e">
        <f aca="false">#REF!</f>
        <v>#REF!</v>
      </c>
      <c r="F2570" s="25" t="e">
        <f aca="false">#REF!</f>
        <v>#REF!</v>
      </c>
      <c r="G2570" s="25" t="e">
        <f aca="false">#REF!</f>
        <v>#REF!</v>
      </c>
      <c r="H2570" s="25" t="e">
        <f aca="false">#REF!</f>
        <v>#REF!</v>
      </c>
      <c r="I2570" s="25" t="e">
        <f aca="false">#REF!</f>
        <v>#REF!</v>
      </c>
      <c r="J2570" s="25" t="e">
        <f aca="false">#REF!</f>
        <v>#REF!</v>
      </c>
      <c r="K2570" s="25" t="e">
        <f aca="false">#REF!</f>
        <v>#REF!</v>
      </c>
      <c r="L2570" s="25" t="e">
        <f aca="false">#REF!</f>
        <v>#REF!</v>
      </c>
      <c r="M2570" s="25" t="e">
        <f aca="false">#REF!</f>
        <v>#REF!</v>
      </c>
      <c r="N2570" s="25" t="e">
        <f aca="false">#REF!</f>
        <v>#REF!</v>
      </c>
    </row>
    <row r="2571" s="25" customFormat="true" ht="12.75" hidden="true" customHeight="false" outlineLevel="0" collapsed="false">
      <c r="A2571" s="25" t="e">
        <f aca="false">#REF!</f>
        <v>#REF!</v>
      </c>
      <c r="B2571" s="25" t="e">
        <f aca="false">#REF!</f>
        <v>#REF!</v>
      </c>
      <c r="C2571" s="25" t="e">
        <f aca="false">#REF!</f>
        <v>#REF!</v>
      </c>
      <c r="D2571" s="25" t="e">
        <f aca="false">#REF!</f>
        <v>#REF!</v>
      </c>
      <c r="E2571" s="25" t="e">
        <f aca="false">#REF!</f>
        <v>#REF!</v>
      </c>
      <c r="F2571" s="25" t="e">
        <f aca="false">#REF!</f>
        <v>#REF!</v>
      </c>
      <c r="G2571" s="25" t="e">
        <f aca="false">#REF!</f>
        <v>#REF!</v>
      </c>
      <c r="H2571" s="25" t="e">
        <f aca="false">#REF!</f>
        <v>#REF!</v>
      </c>
      <c r="I2571" s="25" t="e">
        <f aca="false">#REF!</f>
        <v>#REF!</v>
      </c>
      <c r="J2571" s="25" t="e">
        <f aca="false">#REF!</f>
        <v>#REF!</v>
      </c>
      <c r="K2571" s="25" t="e">
        <f aca="false">#REF!</f>
        <v>#REF!</v>
      </c>
      <c r="L2571" s="25" t="e">
        <f aca="false">#REF!</f>
        <v>#REF!</v>
      </c>
      <c r="M2571" s="25" t="e">
        <f aca="false">#REF!</f>
        <v>#REF!</v>
      </c>
      <c r="N2571" s="25" t="e">
        <f aca="false">#REF!</f>
        <v>#REF!</v>
      </c>
    </row>
    <row r="2572" s="25" customFormat="true" ht="12.75" hidden="true" customHeight="false" outlineLevel="0" collapsed="false">
      <c r="A2572" s="25" t="e">
        <f aca="false">#REF!</f>
        <v>#REF!</v>
      </c>
      <c r="B2572" s="25" t="e">
        <f aca="false">#REF!</f>
        <v>#REF!</v>
      </c>
      <c r="C2572" s="25" t="e">
        <f aca="false">#REF!</f>
        <v>#REF!</v>
      </c>
      <c r="D2572" s="25" t="e">
        <f aca="false">#REF!</f>
        <v>#REF!</v>
      </c>
      <c r="E2572" s="25" t="e">
        <f aca="false">#REF!</f>
        <v>#REF!</v>
      </c>
      <c r="F2572" s="25" t="e">
        <f aca="false">#REF!</f>
        <v>#REF!</v>
      </c>
      <c r="G2572" s="25" t="e">
        <f aca="false">#REF!</f>
        <v>#REF!</v>
      </c>
      <c r="H2572" s="25" t="e">
        <f aca="false">#REF!</f>
        <v>#REF!</v>
      </c>
      <c r="I2572" s="25" t="e">
        <f aca="false">#REF!</f>
        <v>#REF!</v>
      </c>
      <c r="J2572" s="25" t="e">
        <f aca="false">#REF!</f>
        <v>#REF!</v>
      </c>
      <c r="K2572" s="25" t="e">
        <f aca="false">#REF!</f>
        <v>#REF!</v>
      </c>
      <c r="L2572" s="25" t="e">
        <f aca="false">#REF!</f>
        <v>#REF!</v>
      </c>
      <c r="M2572" s="25" t="e">
        <f aca="false">#REF!</f>
        <v>#REF!</v>
      </c>
      <c r="N2572" s="25" t="e">
        <f aca="false">#REF!</f>
        <v>#REF!</v>
      </c>
    </row>
    <row r="2573" s="25" customFormat="true" ht="12.75" hidden="true" customHeight="false" outlineLevel="0" collapsed="false">
      <c r="A2573" s="25" t="e">
        <f aca="false">#REF!</f>
        <v>#REF!</v>
      </c>
      <c r="B2573" s="25" t="e">
        <f aca="false">#REF!</f>
        <v>#REF!</v>
      </c>
      <c r="C2573" s="25" t="e">
        <f aca="false">#REF!</f>
        <v>#REF!</v>
      </c>
      <c r="D2573" s="25" t="e">
        <f aca="false">#REF!</f>
        <v>#REF!</v>
      </c>
      <c r="E2573" s="25" t="e">
        <f aca="false">#REF!</f>
        <v>#REF!</v>
      </c>
      <c r="F2573" s="25" t="e">
        <f aca="false">#REF!</f>
        <v>#REF!</v>
      </c>
      <c r="G2573" s="25" t="e">
        <f aca="false">#REF!</f>
        <v>#REF!</v>
      </c>
      <c r="H2573" s="25" t="e">
        <f aca="false">#REF!</f>
        <v>#REF!</v>
      </c>
      <c r="I2573" s="25" t="e">
        <f aca="false">#REF!</f>
        <v>#REF!</v>
      </c>
      <c r="J2573" s="25" t="e">
        <f aca="false">#REF!</f>
        <v>#REF!</v>
      </c>
      <c r="K2573" s="25" t="e">
        <f aca="false">#REF!</f>
        <v>#REF!</v>
      </c>
      <c r="L2573" s="25" t="e">
        <f aca="false">#REF!</f>
        <v>#REF!</v>
      </c>
      <c r="M2573" s="25" t="e">
        <f aca="false">#REF!</f>
        <v>#REF!</v>
      </c>
      <c r="N2573" s="25" t="e">
        <f aca="false">#REF!</f>
        <v>#REF!</v>
      </c>
    </row>
    <row r="2574" s="25" customFormat="true" ht="12.75" hidden="true" customHeight="false" outlineLevel="0" collapsed="false">
      <c r="A2574" s="25" t="e">
        <f aca="false">#REF!</f>
        <v>#REF!</v>
      </c>
      <c r="B2574" s="25" t="e">
        <f aca="false">#REF!</f>
        <v>#REF!</v>
      </c>
      <c r="C2574" s="25" t="e">
        <f aca="false">#REF!</f>
        <v>#REF!</v>
      </c>
      <c r="D2574" s="25" t="e">
        <f aca="false">#REF!</f>
        <v>#REF!</v>
      </c>
      <c r="E2574" s="25" t="e">
        <f aca="false">#REF!</f>
        <v>#REF!</v>
      </c>
      <c r="F2574" s="25" t="e">
        <f aca="false">#REF!</f>
        <v>#REF!</v>
      </c>
      <c r="G2574" s="25" t="e">
        <f aca="false">#REF!</f>
        <v>#REF!</v>
      </c>
      <c r="H2574" s="25" t="e">
        <f aca="false">#REF!</f>
        <v>#REF!</v>
      </c>
      <c r="I2574" s="25" t="e">
        <f aca="false">#REF!</f>
        <v>#REF!</v>
      </c>
      <c r="J2574" s="25" t="e">
        <f aca="false">#REF!</f>
        <v>#REF!</v>
      </c>
      <c r="K2574" s="25" t="e">
        <f aca="false">#REF!</f>
        <v>#REF!</v>
      </c>
      <c r="L2574" s="25" t="e">
        <f aca="false">#REF!</f>
        <v>#REF!</v>
      </c>
      <c r="M2574" s="25" t="e">
        <f aca="false">#REF!</f>
        <v>#REF!</v>
      </c>
      <c r="N2574" s="25" t="e">
        <f aca="false">#REF!</f>
        <v>#REF!</v>
      </c>
    </row>
    <row r="2575" s="25" customFormat="true" ht="12.75" hidden="true" customHeight="false" outlineLevel="0" collapsed="false">
      <c r="A2575" s="25" t="e">
        <f aca="false">#REF!</f>
        <v>#REF!</v>
      </c>
      <c r="B2575" s="25" t="e">
        <f aca="false">#REF!</f>
        <v>#REF!</v>
      </c>
      <c r="C2575" s="25" t="e">
        <f aca="false">#REF!</f>
        <v>#REF!</v>
      </c>
      <c r="D2575" s="25" t="e">
        <f aca="false">#REF!</f>
        <v>#REF!</v>
      </c>
      <c r="E2575" s="25" t="e">
        <f aca="false">#REF!</f>
        <v>#REF!</v>
      </c>
      <c r="F2575" s="25" t="e">
        <f aca="false">#REF!</f>
        <v>#REF!</v>
      </c>
      <c r="G2575" s="25" t="e">
        <f aca="false">#REF!</f>
        <v>#REF!</v>
      </c>
      <c r="H2575" s="25" t="e">
        <f aca="false">#REF!</f>
        <v>#REF!</v>
      </c>
      <c r="I2575" s="25" t="e">
        <f aca="false">#REF!</f>
        <v>#REF!</v>
      </c>
      <c r="J2575" s="25" t="e">
        <f aca="false">#REF!</f>
        <v>#REF!</v>
      </c>
      <c r="K2575" s="25" t="e">
        <f aca="false">#REF!</f>
        <v>#REF!</v>
      </c>
      <c r="L2575" s="25" t="e">
        <f aca="false">#REF!</f>
        <v>#REF!</v>
      </c>
      <c r="M2575" s="25" t="e">
        <f aca="false">#REF!</f>
        <v>#REF!</v>
      </c>
      <c r="N2575" s="25" t="e">
        <f aca="false">#REF!</f>
        <v>#REF!</v>
      </c>
    </row>
    <row r="2576" s="25" customFormat="true" ht="12.75" hidden="true" customHeight="false" outlineLevel="0" collapsed="false">
      <c r="A2576" s="25" t="e">
        <f aca="false">#REF!</f>
        <v>#REF!</v>
      </c>
      <c r="B2576" s="25" t="e">
        <f aca="false">#REF!</f>
        <v>#REF!</v>
      </c>
      <c r="C2576" s="25" t="e">
        <f aca="false">#REF!</f>
        <v>#REF!</v>
      </c>
      <c r="D2576" s="25" t="e">
        <f aca="false">#REF!</f>
        <v>#REF!</v>
      </c>
      <c r="E2576" s="25" t="e">
        <f aca="false">#REF!</f>
        <v>#REF!</v>
      </c>
      <c r="F2576" s="25" t="e">
        <f aca="false">#REF!</f>
        <v>#REF!</v>
      </c>
      <c r="G2576" s="25" t="e">
        <f aca="false">#REF!</f>
        <v>#REF!</v>
      </c>
      <c r="H2576" s="25" t="e">
        <f aca="false">#REF!</f>
        <v>#REF!</v>
      </c>
      <c r="I2576" s="25" t="e">
        <f aca="false">#REF!</f>
        <v>#REF!</v>
      </c>
      <c r="J2576" s="25" t="e">
        <f aca="false">#REF!</f>
        <v>#REF!</v>
      </c>
      <c r="K2576" s="25" t="e">
        <f aca="false">#REF!</f>
        <v>#REF!</v>
      </c>
      <c r="L2576" s="25" t="e">
        <f aca="false">#REF!</f>
        <v>#REF!</v>
      </c>
      <c r="M2576" s="25" t="e">
        <f aca="false">#REF!</f>
        <v>#REF!</v>
      </c>
      <c r="N2576" s="25" t="e">
        <f aca="false">#REF!</f>
        <v>#REF!</v>
      </c>
    </row>
    <row r="2577" s="25" customFormat="true" ht="12.75" hidden="true" customHeight="false" outlineLevel="0" collapsed="false">
      <c r="A2577" s="25" t="e">
        <f aca="false">#REF!</f>
        <v>#REF!</v>
      </c>
      <c r="B2577" s="25" t="e">
        <f aca="false">#REF!</f>
        <v>#REF!</v>
      </c>
      <c r="C2577" s="25" t="e">
        <f aca="false">#REF!</f>
        <v>#REF!</v>
      </c>
      <c r="D2577" s="25" t="e">
        <f aca="false">#REF!</f>
        <v>#REF!</v>
      </c>
      <c r="E2577" s="25" t="e">
        <f aca="false">#REF!</f>
        <v>#REF!</v>
      </c>
      <c r="F2577" s="25" t="e">
        <f aca="false">#REF!</f>
        <v>#REF!</v>
      </c>
      <c r="G2577" s="25" t="e">
        <f aca="false">#REF!</f>
        <v>#REF!</v>
      </c>
      <c r="H2577" s="25" t="e">
        <f aca="false">#REF!</f>
        <v>#REF!</v>
      </c>
      <c r="I2577" s="25" t="e">
        <f aca="false">#REF!</f>
        <v>#REF!</v>
      </c>
      <c r="J2577" s="25" t="e">
        <f aca="false">#REF!</f>
        <v>#REF!</v>
      </c>
      <c r="K2577" s="25" t="e">
        <f aca="false">#REF!</f>
        <v>#REF!</v>
      </c>
      <c r="L2577" s="25" t="e">
        <f aca="false">#REF!</f>
        <v>#REF!</v>
      </c>
      <c r="M2577" s="25" t="e">
        <f aca="false">#REF!</f>
        <v>#REF!</v>
      </c>
      <c r="N2577" s="25" t="e">
        <f aca="false">#REF!</f>
        <v>#REF!</v>
      </c>
    </row>
    <row r="2578" s="25" customFormat="true" ht="12.75" hidden="true" customHeight="false" outlineLevel="0" collapsed="false">
      <c r="A2578" s="25" t="e">
        <f aca="false">#REF!</f>
        <v>#REF!</v>
      </c>
      <c r="B2578" s="25" t="e">
        <f aca="false">#REF!</f>
        <v>#REF!</v>
      </c>
      <c r="C2578" s="25" t="e">
        <f aca="false">#REF!</f>
        <v>#REF!</v>
      </c>
      <c r="D2578" s="25" t="e">
        <f aca="false">#REF!</f>
        <v>#REF!</v>
      </c>
      <c r="E2578" s="25" t="e">
        <f aca="false">#REF!</f>
        <v>#REF!</v>
      </c>
      <c r="F2578" s="25" t="e">
        <f aca="false">#REF!</f>
        <v>#REF!</v>
      </c>
      <c r="G2578" s="25" t="e">
        <f aca="false">#REF!</f>
        <v>#REF!</v>
      </c>
      <c r="H2578" s="25" t="e">
        <f aca="false">#REF!</f>
        <v>#REF!</v>
      </c>
      <c r="I2578" s="25" t="e">
        <f aca="false">#REF!</f>
        <v>#REF!</v>
      </c>
      <c r="J2578" s="25" t="e">
        <f aca="false">#REF!</f>
        <v>#REF!</v>
      </c>
      <c r="K2578" s="25" t="e">
        <f aca="false">#REF!</f>
        <v>#REF!</v>
      </c>
      <c r="L2578" s="25" t="e">
        <f aca="false">#REF!</f>
        <v>#REF!</v>
      </c>
      <c r="M2578" s="25" t="e">
        <f aca="false">#REF!</f>
        <v>#REF!</v>
      </c>
      <c r="N2578" s="25" t="e">
        <f aca="false">#REF!</f>
        <v>#REF!</v>
      </c>
    </row>
    <row r="2579" s="25" customFormat="true" ht="12.75" hidden="true" customHeight="false" outlineLevel="0" collapsed="false">
      <c r="A2579" s="25" t="e">
        <f aca="false">#REF!</f>
        <v>#REF!</v>
      </c>
      <c r="B2579" s="25" t="e">
        <f aca="false">#REF!</f>
        <v>#REF!</v>
      </c>
      <c r="C2579" s="25" t="e">
        <f aca="false">#REF!</f>
        <v>#REF!</v>
      </c>
      <c r="D2579" s="25" t="e">
        <f aca="false">#REF!</f>
        <v>#REF!</v>
      </c>
      <c r="E2579" s="25" t="e">
        <f aca="false">#REF!</f>
        <v>#REF!</v>
      </c>
      <c r="F2579" s="25" t="e">
        <f aca="false">#REF!</f>
        <v>#REF!</v>
      </c>
      <c r="G2579" s="25" t="e">
        <f aca="false">#REF!</f>
        <v>#REF!</v>
      </c>
      <c r="H2579" s="25" t="e">
        <f aca="false">#REF!</f>
        <v>#REF!</v>
      </c>
      <c r="I2579" s="25" t="e">
        <f aca="false">#REF!</f>
        <v>#REF!</v>
      </c>
      <c r="J2579" s="25" t="e">
        <f aca="false">#REF!</f>
        <v>#REF!</v>
      </c>
      <c r="K2579" s="25" t="e">
        <f aca="false">#REF!</f>
        <v>#REF!</v>
      </c>
      <c r="L2579" s="25" t="e">
        <f aca="false">#REF!</f>
        <v>#REF!</v>
      </c>
      <c r="M2579" s="25" t="e">
        <f aca="false">#REF!</f>
        <v>#REF!</v>
      </c>
      <c r="N2579" s="25" t="e">
        <f aca="false">#REF!</f>
        <v>#REF!</v>
      </c>
    </row>
    <row r="2580" s="25" customFormat="true" ht="12.75" hidden="true" customHeight="false" outlineLevel="0" collapsed="false">
      <c r="A2580" s="25" t="e">
        <f aca="false">#REF!</f>
        <v>#REF!</v>
      </c>
      <c r="B2580" s="25" t="e">
        <f aca="false">#REF!</f>
        <v>#REF!</v>
      </c>
      <c r="C2580" s="25" t="e">
        <f aca="false">#REF!</f>
        <v>#REF!</v>
      </c>
      <c r="D2580" s="25" t="e">
        <f aca="false">#REF!</f>
        <v>#REF!</v>
      </c>
      <c r="E2580" s="25" t="e">
        <f aca="false">#REF!</f>
        <v>#REF!</v>
      </c>
      <c r="F2580" s="25" t="e">
        <f aca="false">#REF!</f>
        <v>#REF!</v>
      </c>
      <c r="G2580" s="25" t="e">
        <f aca="false">#REF!</f>
        <v>#REF!</v>
      </c>
      <c r="H2580" s="25" t="e">
        <f aca="false">#REF!</f>
        <v>#REF!</v>
      </c>
      <c r="I2580" s="25" t="e">
        <f aca="false">#REF!</f>
        <v>#REF!</v>
      </c>
      <c r="J2580" s="25" t="e">
        <f aca="false">#REF!</f>
        <v>#REF!</v>
      </c>
      <c r="K2580" s="25" t="e">
        <f aca="false">#REF!</f>
        <v>#REF!</v>
      </c>
      <c r="L2580" s="25" t="e">
        <f aca="false">#REF!</f>
        <v>#REF!</v>
      </c>
      <c r="M2580" s="25" t="e">
        <f aca="false">#REF!</f>
        <v>#REF!</v>
      </c>
      <c r="N2580" s="25" t="e">
        <f aca="false">#REF!</f>
        <v>#REF!</v>
      </c>
    </row>
    <row r="2581" s="25" customFormat="true" ht="12.75" hidden="true" customHeight="false" outlineLevel="0" collapsed="false">
      <c r="A2581" s="25" t="e">
        <f aca="false">#REF!</f>
        <v>#REF!</v>
      </c>
      <c r="B2581" s="25" t="e">
        <f aca="false">#REF!</f>
        <v>#REF!</v>
      </c>
      <c r="C2581" s="25" t="e">
        <f aca="false">#REF!</f>
        <v>#REF!</v>
      </c>
      <c r="D2581" s="25" t="e">
        <f aca="false">#REF!</f>
        <v>#REF!</v>
      </c>
      <c r="E2581" s="25" t="e">
        <f aca="false">#REF!</f>
        <v>#REF!</v>
      </c>
      <c r="F2581" s="25" t="e">
        <f aca="false">#REF!</f>
        <v>#REF!</v>
      </c>
      <c r="G2581" s="25" t="e">
        <f aca="false">#REF!</f>
        <v>#REF!</v>
      </c>
      <c r="H2581" s="25" t="e">
        <f aca="false">#REF!</f>
        <v>#REF!</v>
      </c>
      <c r="I2581" s="25" t="e">
        <f aca="false">#REF!</f>
        <v>#REF!</v>
      </c>
      <c r="J2581" s="25" t="e">
        <f aca="false">#REF!</f>
        <v>#REF!</v>
      </c>
      <c r="K2581" s="25" t="e">
        <f aca="false">#REF!</f>
        <v>#REF!</v>
      </c>
      <c r="L2581" s="25" t="e">
        <f aca="false">#REF!</f>
        <v>#REF!</v>
      </c>
      <c r="M2581" s="25" t="e">
        <f aca="false">#REF!</f>
        <v>#REF!</v>
      </c>
      <c r="N2581" s="25" t="e">
        <f aca="false">#REF!</f>
        <v>#REF!</v>
      </c>
    </row>
    <row r="2582" s="25" customFormat="true" ht="12.75" hidden="true" customHeight="false" outlineLevel="0" collapsed="false">
      <c r="A2582" s="25" t="e">
        <f aca="false">#REF!</f>
        <v>#REF!</v>
      </c>
      <c r="B2582" s="25" t="e">
        <f aca="false">#REF!</f>
        <v>#REF!</v>
      </c>
      <c r="C2582" s="25" t="e">
        <f aca="false">#REF!</f>
        <v>#REF!</v>
      </c>
      <c r="D2582" s="25" t="e">
        <f aca="false">#REF!</f>
        <v>#REF!</v>
      </c>
      <c r="E2582" s="25" t="e">
        <f aca="false">#REF!</f>
        <v>#REF!</v>
      </c>
      <c r="F2582" s="25" t="e">
        <f aca="false">#REF!</f>
        <v>#REF!</v>
      </c>
      <c r="G2582" s="25" t="e">
        <f aca="false">#REF!</f>
        <v>#REF!</v>
      </c>
      <c r="H2582" s="25" t="e">
        <f aca="false">#REF!</f>
        <v>#REF!</v>
      </c>
      <c r="I2582" s="25" t="e">
        <f aca="false">#REF!</f>
        <v>#REF!</v>
      </c>
      <c r="J2582" s="25" t="e">
        <f aca="false">#REF!</f>
        <v>#REF!</v>
      </c>
      <c r="K2582" s="25" t="e">
        <f aca="false">#REF!</f>
        <v>#REF!</v>
      </c>
      <c r="L2582" s="25" t="e">
        <f aca="false">#REF!</f>
        <v>#REF!</v>
      </c>
      <c r="M2582" s="25" t="e">
        <f aca="false">#REF!</f>
        <v>#REF!</v>
      </c>
      <c r="N2582" s="25" t="e">
        <f aca="false">#REF!</f>
        <v>#REF!</v>
      </c>
    </row>
    <row r="2583" s="25" customFormat="true" ht="12.75" hidden="true" customHeight="false" outlineLevel="0" collapsed="false">
      <c r="A2583" s="25" t="e">
        <f aca="false">#REF!</f>
        <v>#REF!</v>
      </c>
      <c r="B2583" s="25" t="e">
        <f aca="false">#REF!</f>
        <v>#REF!</v>
      </c>
      <c r="C2583" s="25" t="e">
        <f aca="false">#REF!</f>
        <v>#REF!</v>
      </c>
      <c r="D2583" s="25" t="e">
        <f aca="false">#REF!</f>
        <v>#REF!</v>
      </c>
      <c r="E2583" s="25" t="e">
        <f aca="false">#REF!</f>
        <v>#REF!</v>
      </c>
      <c r="F2583" s="25" t="e">
        <f aca="false">#REF!</f>
        <v>#REF!</v>
      </c>
      <c r="G2583" s="25" t="e">
        <f aca="false">#REF!</f>
        <v>#REF!</v>
      </c>
      <c r="H2583" s="25" t="e">
        <f aca="false">#REF!</f>
        <v>#REF!</v>
      </c>
      <c r="I2583" s="25" t="e">
        <f aca="false">#REF!</f>
        <v>#REF!</v>
      </c>
      <c r="J2583" s="25" t="e">
        <f aca="false">#REF!</f>
        <v>#REF!</v>
      </c>
      <c r="K2583" s="25" t="e">
        <f aca="false">#REF!</f>
        <v>#REF!</v>
      </c>
      <c r="L2583" s="25" t="e">
        <f aca="false">#REF!</f>
        <v>#REF!</v>
      </c>
      <c r="M2583" s="25" t="e">
        <f aca="false">#REF!</f>
        <v>#REF!</v>
      </c>
      <c r="N2583" s="25" t="e">
        <f aca="false">#REF!</f>
        <v>#REF!</v>
      </c>
    </row>
    <row r="2584" s="25" customFormat="true" ht="12.75" hidden="true" customHeight="false" outlineLevel="0" collapsed="false">
      <c r="A2584" s="25" t="e">
        <f aca="false">#REF!</f>
        <v>#REF!</v>
      </c>
      <c r="B2584" s="25" t="e">
        <f aca="false">#REF!</f>
        <v>#REF!</v>
      </c>
      <c r="C2584" s="25" t="e">
        <f aca="false">#REF!</f>
        <v>#REF!</v>
      </c>
      <c r="D2584" s="25" t="e">
        <f aca="false">#REF!</f>
        <v>#REF!</v>
      </c>
      <c r="E2584" s="25" t="e">
        <f aca="false">#REF!</f>
        <v>#REF!</v>
      </c>
      <c r="F2584" s="25" t="e">
        <f aca="false">#REF!</f>
        <v>#REF!</v>
      </c>
      <c r="G2584" s="25" t="e">
        <f aca="false">#REF!</f>
        <v>#REF!</v>
      </c>
      <c r="H2584" s="25" t="e">
        <f aca="false">#REF!</f>
        <v>#REF!</v>
      </c>
      <c r="I2584" s="25" t="e">
        <f aca="false">#REF!</f>
        <v>#REF!</v>
      </c>
      <c r="J2584" s="25" t="e">
        <f aca="false">#REF!</f>
        <v>#REF!</v>
      </c>
      <c r="K2584" s="25" t="e">
        <f aca="false">#REF!</f>
        <v>#REF!</v>
      </c>
      <c r="L2584" s="25" t="e">
        <f aca="false">#REF!</f>
        <v>#REF!</v>
      </c>
      <c r="M2584" s="25" t="e">
        <f aca="false">#REF!</f>
        <v>#REF!</v>
      </c>
      <c r="N2584" s="25" t="e">
        <f aca="false">#REF!</f>
        <v>#REF!</v>
      </c>
    </row>
    <row r="2585" s="25" customFormat="true" ht="12.75" hidden="true" customHeight="false" outlineLevel="0" collapsed="false">
      <c r="A2585" s="25" t="e">
        <f aca="false">#REF!</f>
        <v>#REF!</v>
      </c>
      <c r="B2585" s="25" t="e">
        <f aca="false">#REF!</f>
        <v>#REF!</v>
      </c>
      <c r="C2585" s="25" t="e">
        <f aca="false">#REF!</f>
        <v>#REF!</v>
      </c>
      <c r="D2585" s="25" t="e">
        <f aca="false">#REF!</f>
        <v>#REF!</v>
      </c>
      <c r="E2585" s="25" t="e">
        <f aca="false">#REF!</f>
        <v>#REF!</v>
      </c>
      <c r="F2585" s="25" t="e">
        <f aca="false">#REF!</f>
        <v>#REF!</v>
      </c>
      <c r="G2585" s="25" t="e">
        <f aca="false">#REF!</f>
        <v>#REF!</v>
      </c>
      <c r="H2585" s="25" t="e">
        <f aca="false">#REF!</f>
        <v>#REF!</v>
      </c>
      <c r="I2585" s="25" t="e">
        <f aca="false">#REF!</f>
        <v>#REF!</v>
      </c>
      <c r="J2585" s="25" t="e">
        <f aca="false">#REF!</f>
        <v>#REF!</v>
      </c>
      <c r="K2585" s="25" t="e">
        <f aca="false">#REF!</f>
        <v>#REF!</v>
      </c>
      <c r="L2585" s="25" t="e">
        <f aca="false">#REF!</f>
        <v>#REF!</v>
      </c>
      <c r="M2585" s="25" t="e">
        <f aca="false">#REF!</f>
        <v>#REF!</v>
      </c>
      <c r="N2585" s="25" t="e">
        <f aca="false">#REF!</f>
        <v>#REF!</v>
      </c>
    </row>
    <row r="2586" s="25" customFormat="true" ht="12.75" hidden="true" customHeight="false" outlineLevel="0" collapsed="false">
      <c r="A2586" s="25" t="e">
        <f aca="false">#REF!</f>
        <v>#REF!</v>
      </c>
      <c r="B2586" s="25" t="e">
        <f aca="false">#REF!</f>
        <v>#REF!</v>
      </c>
      <c r="C2586" s="25" t="e">
        <f aca="false">#REF!</f>
        <v>#REF!</v>
      </c>
      <c r="D2586" s="25" t="e">
        <f aca="false">#REF!</f>
        <v>#REF!</v>
      </c>
      <c r="E2586" s="25" t="e">
        <f aca="false">#REF!</f>
        <v>#REF!</v>
      </c>
      <c r="F2586" s="25" t="e">
        <f aca="false">#REF!</f>
        <v>#REF!</v>
      </c>
      <c r="G2586" s="25" t="e">
        <f aca="false">#REF!</f>
        <v>#REF!</v>
      </c>
      <c r="H2586" s="25" t="e">
        <f aca="false">#REF!</f>
        <v>#REF!</v>
      </c>
      <c r="I2586" s="25" t="e">
        <f aca="false">#REF!</f>
        <v>#REF!</v>
      </c>
      <c r="J2586" s="25" t="e">
        <f aca="false">#REF!</f>
        <v>#REF!</v>
      </c>
      <c r="K2586" s="25" t="e">
        <f aca="false">#REF!</f>
        <v>#REF!</v>
      </c>
      <c r="L2586" s="25" t="e">
        <f aca="false">#REF!</f>
        <v>#REF!</v>
      </c>
      <c r="M2586" s="25" t="e">
        <f aca="false">#REF!</f>
        <v>#REF!</v>
      </c>
      <c r="N2586" s="25" t="e">
        <f aca="false">#REF!</f>
        <v>#REF!</v>
      </c>
    </row>
    <row r="2587" s="25" customFormat="true" ht="12.75" hidden="true" customHeight="false" outlineLevel="0" collapsed="false">
      <c r="A2587" s="25" t="e">
        <f aca="false">#REF!</f>
        <v>#REF!</v>
      </c>
      <c r="B2587" s="25" t="e">
        <f aca="false">#REF!</f>
        <v>#REF!</v>
      </c>
      <c r="C2587" s="25" t="e">
        <f aca="false">#REF!</f>
        <v>#REF!</v>
      </c>
      <c r="D2587" s="25" t="e">
        <f aca="false">#REF!</f>
        <v>#REF!</v>
      </c>
      <c r="E2587" s="25" t="e">
        <f aca="false">#REF!</f>
        <v>#REF!</v>
      </c>
      <c r="F2587" s="25" t="e">
        <f aca="false">#REF!</f>
        <v>#REF!</v>
      </c>
      <c r="G2587" s="25" t="e">
        <f aca="false">#REF!</f>
        <v>#REF!</v>
      </c>
      <c r="H2587" s="25" t="e">
        <f aca="false">#REF!</f>
        <v>#REF!</v>
      </c>
      <c r="I2587" s="25" t="e">
        <f aca="false">#REF!</f>
        <v>#REF!</v>
      </c>
      <c r="J2587" s="25" t="e">
        <f aca="false">#REF!</f>
        <v>#REF!</v>
      </c>
      <c r="K2587" s="25" t="e">
        <f aca="false">#REF!</f>
        <v>#REF!</v>
      </c>
      <c r="L2587" s="25" t="e">
        <f aca="false">#REF!</f>
        <v>#REF!</v>
      </c>
      <c r="M2587" s="25" t="e">
        <f aca="false">#REF!</f>
        <v>#REF!</v>
      </c>
      <c r="N2587" s="25" t="e">
        <f aca="false">#REF!</f>
        <v>#REF!</v>
      </c>
    </row>
    <row r="2588" s="25" customFormat="true" ht="12.75" hidden="true" customHeight="false" outlineLevel="0" collapsed="false">
      <c r="A2588" s="25" t="e">
        <f aca="false">#REF!</f>
        <v>#REF!</v>
      </c>
      <c r="B2588" s="25" t="e">
        <f aca="false">#REF!</f>
        <v>#REF!</v>
      </c>
      <c r="C2588" s="25" t="e">
        <f aca="false">#REF!</f>
        <v>#REF!</v>
      </c>
      <c r="D2588" s="25" t="e">
        <f aca="false">#REF!</f>
        <v>#REF!</v>
      </c>
      <c r="E2588" s="25" t="e">
        <f aca="false">#REF!</f>
        <v>#REF!</v>
      </c>
      <c r="F2588" s="25" t="e">
        <f aca="false">#REF!</f>
        <v>#REF!</v>
      </c>
      <c r="G2588" s="25" t="e">
        <f aca="false">#REF!</f>
        <v>#REF!</v>
      </c>
      <c r="H2588" s="25" t="e">
        <f aca="false">#REF!</f>
        <v>#REF!</v>
      </c>
      <c r="I2588" s="25" t="e">
        <f aca="false">#REF!</f>
        <v>#REF!</v>
      </c>
      <c r="J2588" s="25" t="e">
        <f aca="false">#REF!</f>
        <v>#REF!</v>
      </c>
      <c r="K2588" s="25" t="e">
        <f aca="false">#REF!</f>
        <v>#REF!</v>
      </c>
      <c r="L2588" s="25" t="e">
        <f aca="false">#REF!</f>
        <v>#REF!</v>
      </c>
      <c r="M2588" s="25" t="e">
        <f aca="false">#REF!</f>
        <v>#REF!</v>
      </c>
      <c r="N2588" s="25" t="e">
        <f aca="false">#REF!</f>
        <v>#REF!</v>
      </c>
    </row>
    <row r="2589" s="25" customFormat="true" ht="12.75" hidden="true" customHeight="false" outlineLevel="0" collapsed="false">
      <c r="A2589" s="25" t="e">
        <f aca="false">#REF!</f>
        <v>#REF!</v>
      </c>
      <c r="B2589" s="25" t="e">
        <f aca="false">#REF!</f>
        <v>#REF!</v>
      </c>
      <c r="C2589" s="25" t="e">
        <f aca="false">#REF!</f>
        <v>#REF!</v>
      </c>
      <c r="D2589" s="25" t="e">
        <f aca="false">#REF!</f>
        <v>#REF!</v>
      </c>
      <c r="E2589" s="25" t="e">
        <f aca="false">#REF!</f>
        <v>#REF!</v>
      </c>
      <c r="F2589" s="25" t="e">
        <f aca="false">#REF!</f>
        <v>#REF!</v>
      </c>
      <c r="G2589" s="25" t="e">
        <f aca="false">#REF!</f>
        <v>#REF!</v>
      </c>
      <c r="H2589" s="25" t="e">
        <f aca="false">#REF!</f>
        <v>#REF!</v>
      </c>
      <c r="I2589" s="25" t="e">
        <f aca="false">#REF!</f>
        <v>#REF!</v>
      </c>
      <c r="J2589" s="25" t="e">
        <f aca="false">#REF!</f>
        <v>#REF!</v>
      </c>
      <c r="K2589" s="25" t="e">
        <f aca="false">#REF!</f>
        <v>#REF!</v>
      </c>
      <c r="L2589" s="25" t="e">
        <f aca="false">#REF!</f>
        <v>#REF!</v>
      </c>
      <c r="M2589" s="25" t="e">
        <f aca="false">#REF!</f>
        <v>#REF!</v>
      </c>
      <c r="N2589" s="25" t="e">
        <f aca="false">#REF!</f>
        <v>#REF!</v>
      </c>
    </row>
    <row r="2590" s="25" customFormat="true" ht="12.75" hidden="true" customHeight="false" outlineLevel="0" collapsed="false">
      <c r="A2590" s="25" t="e">
        <f aca="false">#REF!</f>
        <v>#REF!</v>
      </c>
      <c r="B2590" s="25" t="e">
        <f aca="false">#REF!</f>
        <v>#REF!</v>
      </c>
      <c r="C2590" s="25" t="e">
        <f aca="false">#REF!</f>
        <v>#REF!</v>
      </c>
      <c r="D2590" s="25" t="e">
        <f aca="false">#REF!</f>
        <v>#REF!</v>
      </c>
      <c r="E2590" s="25" t="e">
        <f aca="false">#REF!</f>
        <v>#REF!</v>
      </c>
      <c r="F2590" s="25" t="e">
        <f aca="false">#REF!</f>
        <v>#REF!</v>
      </c>
      <c r="G2590" s="25" t="e">
        <f aca="false">#REF!</f>
        <v>#REF!</v>
      </c>
      <c r="H2590" s="25" t="e">
        <f aca="false">#REF!</f>
        <v>#REF!</v>
      </c>
      <c r="I2590" s="25" t="e">
        <f aca="false">#REF!</f>
        <v>#REF!</v>
      </c>
      <c r="J2590" s="25" t="e">
        <f aca="false">#REF!</f>
        <v>#REF!</v>
      </c>
      <c r="K2590" s="25" t="e">
        <f aca="false">#REF!</f>
        <v>#REF!</v>
      </c>
      <c r="L2590" s="25" t="e">
        <f aca="false">#REF!</f>
        <v>#REF!</v>
      </c>
      <c r="M2590" s="25" t="e">
        <f aca="false">#REF!</f>
        <v>#REF!</v>
      </c>
      <c r="N2590" s="25" t="e">
        <f aca="false">#REF!</f>
        <v>#REF!</v>
      </c>
    </row>
    <row r="2591" s="25" customFormat="true" ht="12.75" hidden="true" customHeight="false" outlineLevel="0" collapsed="false">
      <c r="A2591" s="25" t="e">
        <f aca="false">#REF!</f>
        <v>#REF!</v>
      </c>
      <c r="B2591" s="25" t="e">
        <f aca="false">#REF!</f>
        <v>#REF!</v>
      </c>
      <c r="C2591" s="25" t="e">
        <f aca="false">#REF!</f>
        <v>#REF!</v>
      </c>
      <c r="D2591" s="25" t="e">
        <f aca="false">#REF!</f>
        <v>#REF!</v>
      </c>
      <c r="E2591" s="25" t="e">
        <f aca="false">#REF!</f>
        <v>#REF!</v>
      </c>
      <c r="F2591" s="25" t="e">
        <f aca="false">#REF!</f>
        <v>#REF!</v>
      </c>
      <c r="G2591" s="25" t="e">
        <f aca="false">#REF!</f>
        <v>#REF!</v>
      </c>
      <c r="H2591" s="25" t="e">
        <f aca="false">#REF!</f>
        <v>#REF!</v>
      </c>
      <c r="I2591" s="25" t="e">
        <f aca="false">#REF!</f>
        <v>#REF!</v>
      </c>
      <c r="J2591" s="25" t="e">
        <f aca="false">#REF!</f>
        <v>#REF!</v>
      </c>
      <c r="K2591" s="25" t="e">
        <f aca="false">#REF!</f>
        <v>#REF!</v>
      </c>
      <c r="L2591" s="25" t="e">
        <f aca="false">#REF!</f>
        <v>#REF!</v>
      </c>
      <c r="M2591" s="25" t="e">
        <f aca="false">#REF!</f>
        <v>#REF!</v>
      </c>
      <c r="N2591" s="25" t="e">
        <f aca="false">#REF!</f>
        <v>#REF!</v>
      </c>
    </row>
    <row r="2592" s="25" customFormat="true" ht="12.75" hidden="true" customHeight="false" outlineLevel="0" collapsed="false">
      <c r="A2592" s="25" t="e">
        <f aca="false">#REF!</f>
        <v>#REF!</v>
      </c>
      <c r="B2592" s="25" t="e">
        <f aca="false">#REF!</f>
        <v>#REF!</v>
      </c>
      <c r="C2592" s="25" t="e">
        <f aca="false">#REF!</f>
        <v>#REF!</v>
      </c>
      <c r="D2592" s="25" t="e">
        <f aca="false">#REF!</f>
        <v>#REF!</v>
      </c>
      <c r="E2592" s="25" t="e">
        <f aca="false">#REF!</f>
        <v>#REF!</v>
      </c>
      <c r="F2592" s="25" t="e">
        <f aca="false">#REF!</f>
        <v>#REF!</v>
      </c>
      <c r="G2592" s="25" t="e">
        <f aca="false">#REF!</f>
        <v>#REF!</v>
      </c>
      <c r="H2592" s="25" t="e">
        <f aca="false">#REF!</f>
        <v>#REF!</v>
      </c>
      <c r="I2592" s="25" t="e">
        <f aca="false">#REF!</f>
        <v>#REF!</v>
      </c>
      <c r="J2592" s="25" t="e">
        <f aca="false">#REF!</f>
        <v>#REF!</v>
      </c>
      <c r="K2592" s="25" t="e">
        <f aca="false">#REF!</f>
        <v>#REF!</v>
      </c>
      <c r="L2592" s="25" t="e">
        <f aca="false">#REF!</f>
        <v>#REF!</v>
      </c>
      <c r="M2592" s="25" t="e">
        <f aca="false">#REF!</f>
        <v>#REF!</v>
      </c>
      <c r="N2592" s="25" t="e">
        <f aca="false">#REF!</f>
        <v>#REF!</v>
      </c>
    </row>
    <row r="2593" s="25" customFormat="true" ht="12.75" hidden="true" customHeight="false" outlineLevel="0" collapsed="false">
      <c r="A2593" s="25" t="e">
        <f aca="false">#REF!</f>
        <v>#REF!</v>
      </c>
      <c r="B2593" s="25" t="e">
        <f aca="false">#REF!</f>
        <v>#REF!</v>
      </c>
      <c r="C2593" s="25" t="e">
        <f aca="false">#REF!</f>
        <v>#REF!</v>
      </c>
      <c r="D2593" s="25" t="e">
        <f aca="false">#REF!</f>
        <v>#REF!</v>
      </c>
      <c r="E2593" s="25" t="e">
        <f aca="false">#REF!</f>
        <v>#REF!</v>
      </c>
      <c r="F2593" s="25" t="e">
        <f aca="false">#REF!</f>
        <v>#REF!</v>
      </c>
      <c r="G2593" s="25" t="e">
        <f aca="false">#REF!</f>
        <v>#REF!</v>
      </c>
      <c r="H2593" s="25" t="e">
        <f aca="false">#REF!</f>
        <v>#REF!</v>
      </c>
      <c r="I2593" s="25" t="e">
        <f aca="false">#REF!</f>
        <v>#REF!</v>
      </c>
      <c r="J2593" s="25" t="e">
        <f aca="false">#REF!</f>
        <v>#REF!</v>
      </c>
      <c r="K2593" s="25" t="e">
        <f aca="false">#REF!</f>
        <v>#REF!</v>
      </c>
      <c r="L2593" s="25" t="e">
        <f aca="false">#REF!</f>
        <v>#REF!</v>
      </c>
      <c r="M2593" s="25" t="e">
        <f aca="false">#REF!</f>
        <v>#REF!</v>
      </c>
      <c r="N2593" s="25" t="e">
        <f aca="false">#REF!</f>
        <v>#REF!</v>
      </c>
    </row>
    <row r="2594" s="25" customFormat="true" ht="12.75" hidden="true" customHeight="false" outlineLevel="0" collapsed="false">
      <c r="A2594" s="25" t="e">
        <f aca="false">#REF!</f>
        <v>#REF!</v>
      </c>
      <c r="B2594" s="25" t="e">
        <f aca="false">#REF!</f>
        <v>#REF!</v>
      </c>
      <c r="C2594" s="25" t="e">
        <f aca="false">#REF!</f>
        <v>#REF!</v>
      </c>
      <c r="D2594" s="25" t="e">
        <f aca="false">#REF!</f>
        <v>#REF!</v>
      </c>
      <c r="E2594" s="25" t="e">
        <f aca="false">#REF!</f>
        <v>#REF!</v>
      </c>
      <c r="F2594" s="25" t="e">
        <f aca="false">#REF!</f>
        <v>#REF!</v>
      </c>
      <c r="G2594" s="25" t="e">
        <f aca="false">#REF!</f>
        <v>#REF!</v>
      </c>
      <c r="H2594" s="25" t="e">
        <f aca="false">#REF!</f>
        <v>#REF!</v>
      </c>
      <c r="I2594" s="25" t="e">
        <f aca="false">#REF!</f>
        <v>#REF!</v>
      </c>
      <c r="J2594" s="25" t="e">
        <f aca="false">#REF!</f>
        <v>#REF!</v>
      </c>
      <c r="K2594" s="25" t="e">
        <f aca="false">#REF!</f>
        <v>#REF!</v>
      </c>
      <c r="L2594" s="25" t="e">
        <f aca="false">#REF!</f>
        <v>#REF!</v>
      </c>
      <c r="M2594" s="25" t="e">
        <f aca="false">#REF!</f>
        <v>#REF!</v>
      </c>
      <c r="N2594" s="25" t="e">
        <f aca="false">#REF!</f>
        <v>#REF!</v>
      </c>
    </row>
    <row r="2595" s="25" customFormat="true" ht="12.75" hidden="true" customHeight="false" outlineLevel="0" collapsed="false">
      <c r="A2595" s="25" t="e">
        <f aca="false">#REF!</f>
        <v>#REF!</v>
      </c>
      <c r="B2595" s="25" t="e">
        <f aca="false">#REF!</f>
        <v>#REF!</v>
      </c>
      <c r="C2595" s="25" t="e">
        <f aca="false">#REF!</f>
        <v>#REF!</v>
      </c>
      <c r="D2595" s="25" t="e">
        <f aca="false">#REF!</f>
        <v>#REF!</v>
      </c>
      <c r="E2595" s="25" t="e">
        <f aca="false">#REF!</f>
        <v>#REF!</v>
      </c>
      <c r="F2595" s="25" t="e">
        <f aca="false">#REF!</f>
        <v>#REF!</v>
      </c>
      <c r="G2595" s="25" t="e">
        <f aca="false">#REF!</f>
        <v>#REF!</v>
      </c>
      <c r="H2595" s="25" t="e">
        <f aca="false">#REF!</f>
        <v>#REF!</v>
      </c>
      <c r="I2595" s="25" t="e">
        <f aca="false">#REF!</f>
        <v>#REF!</v>
      </c>
      <c r="J2595" s="25" t="e">
        <f aca="false">#REF!</f>
        <v>#REF!</v>
      </c>
      <c r="K2595" s="25" t="e">
        <f aca="false">#REF!</f>
        <v>#REF!</v>
      </c>
      <c r="L2595" s="25" t="e">
        <f aca="false">#REF!</f>
        <v>#REF!</v>
      </c>
      <c r="M2595" s="25" t="e">
        <f aca="false">#REF!</f>
        <v>#REF!</v>
      </c>
      <c r="N2595" s="25" t="e">
        <f aca="false">#REF!</f>
        <v>#REF!</v>
      </c>
    </row>
    <row r="2596" s="25" customFormat="true" ht="12.75" hidden="true" customHeight="false" outlineLevel="0" collapsed="false">
      <c r="A2596" s="25" t="e">
        <f aca="false">#REF!</f>
        <v>#REF!</v>
      </c>
      <c r="B2596" s="25" t="e">
        <f aca="false">#REF!</f>
        <v>#REF!</v>
      </c>
      <c r="C2596" s="25" t="e">
        <f aca="false">#REF!</f>
        <v>#REF!</v>
      </c>
      <c r="D2596" s="25" t="e">
        <f aca="false">#REF!</f>
        <v>#REF!</v>
      </c>
      <c r="E2596" s="25" t="e">
        <f aca="false">#REF!</f>
        <v>#REF!</v>
      </c>
      <c r="F2596" s="25" t="e">
        <f aca="false">#REF!</f>
        <v>#REF!</v>
      </c>
      <c r="G2596" s="25" t="e">
        <f aca="false">#REF!</f>
        <v>#REF!</v>
      </c>
      <c r="H2596" s="25" t="e">
        <f aca="false">#REF!</f>
        <v>#REF!</v>
      </c>
      <c r="I2596" s="25" t="e">
        <f aca="false">#REF!</f>
        <v>#REF!</v>
      </c>
      <c r="J2596" s="25" t="e">
        <f aca="false">#REF!</f>
        <v>#REF!</v>
      </c>
      <c r="K2596" s="25" t="e">
        <f aca="false">#REF!</f>
        <v>#REF!</v>
      </c>
      <c r="L2596" s="25" t="e">
        <f aca="false">#REF!</f>
        <v>#REF!</v>
      </c>
      <c r="M2596" s="25" t="e">
        <f aca="false">#REF!</f>
        <v>#REF!</v>
      </c>
      <c r="N2596" s="25" t="e">
        <f aca="false">#REF!</f>
        <v>#REF!</v>
      </c>
    </row>
    <row r="2597" s="25" customFormat="true" ht="12.75" hidden="true" customHeight="false" outlineLevel="0" collapsed="false">
      <c r="A2597" s="25" t="e">
        <f aca="false">#REF!</f>
        <v>#REF!</v>
      </c>
      <c r="B2597" s="25" t="e">
        <f aca="false">#REF!</f>
        <v>#REF!</v>
      </c>
      <c r="C2597" s="25" t="e">
        <f aca="false">#REF!</f>
        <v>#REF!</v>
      </c>
      <c r="D2597" s="25" t="e">
        <f aca="false">#REF!</f>
        <v>#REF!</v>
      </c>
      <c r="E2597" s="25" t="e">
        <f aca="false">#REF!</f>
        <v>#REF!</v>
      </c>
      <c r="F2597" s="25" t="e">
        <f aca="false">#REF!</f>
        <v>#REF!</v>
      </c>
      <c r="G2597" s="25" t="e">
        <f aca="false">#REF!</f>
        <v>#REF!</v>
      </c>
      <c r="H2597" s="25" t="e">
        <f aca="false">#REF!</f>
        <v>#REF!</v>
      </c>
      <c r="I2597" s="25" t="e">
        <f aca="false">#REF!</f>
        <v>#REF!</v>
      </c>
      <c r="J2597" s="25" t="e">
        <f aca="false">#REF!</f>
        <v>#REF!</v>
      </c>
      <c r="K2597" s="25" t="e">
        <f aca="false">#REF!</f>
        <v>#REF!</v>
      </c>
      <c r="L2597" s="25" t="e">
        <f aca="false">#REF!</f>
        <v>#REF!</v>
      </c>
      <c r="M2597" s="25" t="e">
        <f aca="false">#REF!</f>
        <v>#REF!</v>
      </c>
      <c r="N2597" s="25" t="e">
        <f aca="false">#REF!</f>
        <v>#REF!</v>
      </c>
    </row>
    <row r="2598" s="25" customFormat="true" ht="12.75" hidden="true" customHeight="false" outlineLevel="0" collapsed="false">
      <c r="A2598" s="25" t="e">
        <f aca="false">#REF!</f>
        <v>#REF!</v>
      </c>
      <c r="B2598" s="25" t="e">
        <f aca="false">#REF!</f>
        <v>#REF!</v>
      </c>
      <c r="C2598" s="25" t="e">
        <f aca="false">#REF!</f>
        <v>#REF!</v>
      </c>
      <c r="D2598" s="25" t="e">
        <f aca="false">#REF!</f>
        <v>#REF!</v>
      </c>
      <c r="E2598" s="25" t="e">
        <f aca="false">#REF!</f>
        <v>#REF!</v>
      </c>
      <c r="F2598" s="25" t="e">
        <f aca="false">#REF!</f>
        <v>#REF!</v>
      </c>
      <c r="G2598" s="25" t="e">
        <f aca="false">#REF!</f>
        <v>#REF!</v>
      </c>
      <c r="H2598" s="25" t="e">
        <f aca="false">#REF!</f>
        <v>#REF!</v>
      </c>
      <c r="I2598" s="25" t="e">
        <f aca="false">#REF!</f>
        <v>#REF!</v>
      </c>
      <c r="J2598" s="25" t="e">
        <f aca="false">#REF!</f>
        <v>#REF!</v>
      </c>
      <c r="K2598" s="25" t="e">
        <f aca="false">#REF!</f>
        <v>#REF!</v>
      </c>
      <c r="L2598" s="25" t="e">
        <f aca="false">#REF!</f>
        <v>#REF!</v>
      </c>
      <c r="M2598" s="25" t="e">
        <f aca="false">#REF!</f>
        <v>#REF!</v>
      </c>
      <c r="N2598" s="25" t="e">
        <f aca="false">#REF!</f>
        <v>#REF!</v>
      </c>
    </row>
    <row r="2599" s="25" customFormat="true" ht="12.75" hidden="true" customHeight="false" outlineLevel="0" collapsed="false">
      <c r="A2599" s="25" t="e">
        <f aca="false">#REF!</f>
        <v>#REF!</v>
      </c>
      <c r="B2599" s="25" t="e">
        <f aca="false">#REF!</f>
        <v>#REF!</v>
      </c>
      <c r="C2599" s="25" t="e">
        <f aca="false">#REF!</f>
        <v>#REF!</v>
      </c>
      <c r="D2599" s="25" t="e">
        <f aca="false">#REF!</f>
        <v>#REF!</v>
      </c>
      <c r="E2599" s="25" t="e">
        <f aca="false">#REF!</f>
        <v>#REF!</v>
      </c>
      <c r="F2599" s="25" t="e">
        <f aca="false">#REF!</f>
        <v>#REF!</v>
      </c>
      <c r="G2599" s="25" t="e">
        <f aca="false">#REF!</f>
        <v>#REF!</v>
      </c>
      <c r="H2599" s="25" t="e">
        <f aca="false">#REF!</f>
        <v>#REF!</v>
      </c>
      <c r="I2599" s="25" t="e">
        <f aca="false">#REF!</f>
        <v>#REF!</v>
      </c>
      <c r="J2599" s="25" t="e">
        <f aca="false">#REF!</f>
        <v>#REF!</v>
      </c>
      <c r="K2599" s="25" t="e">
        <f aca="false">#REF!</f>
        <v>#REF!</v>
      </c>
      <c r="L2599" s="25" t="e">
        <f aca="false">#REF!</f>
        <v>#REF!</v>
      </c>
      <c r="M2599" s="25" t="e">
        <f aca="false">#REF!</f>
        <v>#REF!</v>
      </c>
      <c r="N2599" s="25" t="e">
        <f aca="false">#REF!</f>
        <v>#REF!</v>
      </c>
    </row>
    <row r="2600" s="25" customFormat="true" ht="12.75" hidden="true" customHeight="false" outlineLevel="0" collapsed="false">
      <c r="A2600" s="25" t="e">
        <f aca="false">#REF!</f>
        <v>#REF!</v>
      </c>
      <c r="B2600" s="25" t="e">
        <f aca="false">#REF!</f>
        <v>#REF!</v>
      </c>
      <c r="C2600" s="25" t="e">
        <f aca="false">#REF!</f>
        <v>#REF!</v>
      </c>
      <c r="D2600" s="25" t="e">
        <f aca="false">#REF!</f>
        <v>#REF!</v>
      </c>
      <c r="E2600" s="25" t="e">
        <f aca="false">#REF!</f>
        <v>#REF!</v>
      </c>
      <c r="F2600" s="25" t="e">
        <f aca="false">#REF!</f>
        <v>#REF!</v>
      </c>
      <c r="G2600" s="25" t="e">
        <f aca="false">#REF!</f>
        <v>#REF!</v>
      </c>
      <c r="H2600" s="25" t="e">
        <f aca="false">#REF!</f>
        <v>#REF!</v>
      </c>
      <c r="I2600" s="25" t="e">
        <f aca="false">#REF!</f>
        <v>#REF!</v>
      </c>
      <c r="J2600" s="25" t="e">
        <f aca="false">#REF!</f>
        <v>#REF!</v>
      </c>
      <c r="K2600" s="25" t="e">
        <f aca="false">#REF!</f>
        <v>#REF!</v>
      </c>
      <c r="L2600" s="25" t="e">
        <f aca="false">#REF!</f>
        <v>#REF!</v>
      </c>
      <c r="M2600" s="25" t="e">
        <f aca="false">#REF!</f>
        <v>#REF!</v>
      </c>
      <c r="N2600" s="25" t="e">
        <f aca="false">#REF!</f>
        <v>#REF!</v>
      </c>
    </row>
    <row r="2601" s="25" customFormat="true" ht="12.75" hidden="true" customHeight="false" outlineLevel="0" collapsed="false">
      <c r="A2601" s="25" t="e">
        <f aca="false">#REF!</f>
        <v>#REF!</v>
      </c>
      <c r="B2601" s="25" t="e">
        <f aca="false">#REF!</f>
        <v>#REF!</v>
      </c>
      <c r="C2601" s="25" t="e">
        <f aca="false">#REF!</f>
        <v>#REF!</v>
      </c>
      <c r="D2601" s="25" t="e">
        <f aca="false">#REF!</f>
        <v>#REF!</v>
      </c>
      <c r="E2601" s="25" t="e">
        <f aca="false">#REF!</f>
        <v>#REF!</v>
      </c>
      <c r="F2601" s="25" t="e">
        <f aca="false">#REF!</f>
        <v>#REF!</v>
      </c>
      <c r="G2601" s="25" t="e">
        <f aca="false">#REF!</f>
        <v>#REF!</v>
      </c>
      <c r="H2601" s="25" t="e">
        <f aca="false">#REF!</f>
        <v>#REF!</v>
      </c>
      <c r="I2601" s="25" t="e">
        <f aca="false">#REF!</f>
        <v>#REF!</v>
      </c>
      <c r="J2601" s="25" t="e">
        <f aca="false">#REF!</f>
        <v>#REF!</v>
      </c>
      <c r="K2601" s="25" t="e">
        <f aca="false">#REF!</f>
        <v>#REF!</v>
      </c>
      <c r="L2601" s="25" t="e">
        <f aca="false">#REF!</f>
        <v>#REF!</v>
      </c>
      <c r="M2601" s="25" t="e">
        <f aca="false">#REF!</f>
        <v>#REF!</v>
      </c>
      <c r="N2601" s="25" t="e">
        <f aca="false">#REF!</f>
        <v>#REF!</v>
      </c>
    </row>
    <row r="2602" s="25" customFormat="true" ht="12.75" hidden="true" customHeight="false" outlineLevel="0" collapsed="false">
      <c r="A2602" s="25" t="e">
        <f aca="false">#REF!</f>
        <v>#REF!</v>
      </c>
      <c r="B2602" s="25" t="e">
        <f aca="false">#REF!</f>
        <v>#REF!</v>
      </c>
      <c r="C2602" s="25" t="e">
        <f aca="false">#REF!</f>
        <v>#REF!</v>
      </c>
      <c r="D2602" s="25" t="e">
        <f aca="false">#REF!</f>
        <v>#REF!</v>
      </c>
      <c r="E2602" s="25" t="e">
        <f aca="false">#REF!</f>
        <v>#REF!</v>
      </c>
      <c r="F2602" s="25" t="e">
        <f aca="false">#REF!</f>
        <v>#REF!</v>
      </c>
      <c r="G2602" s="25" t="e">
        <f aca="false">#REF!</f>
        <v>#REF!</v>
      </c>
      <c r="H2602" s="25" t="e">
        <f aca="false">#REF!</f>
        <v>#REF!</v>
      </c>
      <c r="I2602" s="25" t="e">
        <f aca="false">#REF!</f>
        <v>#REF!</v>
      </c>
      <c r="J2602" s="25" t="e">
        <f aca="false">#REF!</f>
        <v>#REF!</v>
      </c>
      <c r="K2602" s="25" t="e">
        <f aca="false">#REF!</f>
        <v>#REF!</v>
      </c>
      <c r="L2602" s="25" t="e">
        <f aca="false">#REF!</f>
        <v>#REF!</v>
      </c>
      <c r="M2602" s="25" t="e">
        <f aca="false">#REF!</f>
        <v>#REF!</v>
      </c>
      <c r="N2602" s="25" t="e">
        <f aca="false">#REF!</f>
        <v>#REF!</v>
      </c>
    </row>
    <row r="2603" s="25" customFormat="true" ht="12.75" hidden="true" customHeight="false" outlineLevel="0" collapsed="false">
      <c r="A2603" s="25" t="e">
        <f aca="false">#REF!</f>
        <v>#REF!</v>
      </c>
      <c r="B2603" s="25" t="e">
        <f aca="false">#REF!</f>
        <v>#REF!</v>
      </c>
      <c r="C2603" s="25" t="e">
        <f aca="false">#REF!</f>
        <v>#REF!</v>
      </c>
      <c r="D2603" s="25" t="e">
        <f aca="false">#REF!</f>
        <v>#REF!</v>
      </c>
      <c r="E2603" s="25" t="e">
        <f aca="false">#REF!</f>
        <v>#REF!</v>
      </c>
      <c r="F2603" s="25" t="e">
        <f aca="false">#REF!</f>
        <v>#REF!</v>
      </c>
      <c r="G2603" s="25" t="e">
        <f aca="false">#REF!</f>
        <v>#REF!</v>
      </c>
      <c r="H2603" s="25" t="e">
        <f aca="false">#REF!</f>
        <v>#REF!</v>
      </c>
      <c r="I2603" s="25" t="e">
        <f aca="false">#REF!</f>
        <v>#REF!</v>
      </c>
      <c r="J2603" s="25" t="e">
        <f aca="false">#REF!</f>
        <v>#REF!</v>
      </c>
      <c r="K2603" s="25" t="e">
        <f aca="false">#REF!</f>
        <v>#REF!</v>
      </c>
      <c r="L2603" s="25" t="e">
        <f aca="false">#REF!</f>
        <v>#REF!</v>
      </c>
      <c r="M2603" s="25" t="e">
        <f aca="false">#REF!</f>
        <v>#REF!</v>
      </c>
      <c r="N2603" s="25" t="e">
        <f aca="false">#REF!</f>
        <v>#REF!</v>
      </c>
    </row>
    <row r="2604" s="25" customFormat="true" ht="12.75" hidden="true" customHeight="false" outlineLevel="0" collapsed="false">
      <c r="A2604" s="25" t="e">
        <f aca="false">#REF!</f>
        <v>#REF!</v>
      </c>
      <c r="B2604" s="25" t="e">
        <f aca="false">#REF!</f>
        <v>#REF!</v>
      </c>
      <c r="C2604" s="25" t="e">
        <f aca="false">#REF!</f>
        <v>#REF!</v>
      </c>
      <c r="D2604" s="25" t="e">
        <f aca="false">#REF!</f>
        <v>#REF!</v>
      </c>
      <c r="E2604" s="25" t="e">
        <f aca="false">#REF!</f>
        <v>#REF!</v>
      </c>
      <c r="F2604" s="25" t="e">
        <f aca="false">#REF!</f>
        <v>#REF!</v>
      </c>
      <c r="G2604" s="25" t="e">
        <f aca="false">#REF!</f>
        <v>#REF!</v>
      </c>
      <c r="H2604" s="25" t="e">
        <f aca="false">#REF!</f>
        <v>#REF!</v>
      </c>
      <c r="I2604" s="25" t="e">
        <f aca="false">#REF!</f>
        <v>#REF!</v>
      </c>
      <c r="J2604" s="25" t="e">
        <f aca="false">#REF!</f>
        <v>#REF!</v>
      </c>
      <c r="K2604" s="25" t="e">
        <f aca="false">#REF!</f>
        <v>#REF!</v>
      </c>
      <c r="L2604" s="25" t="e">
        <f aca="false">#REF!</f>
        <v>#REF!</v>
      </c>
      <c r="M2604" s="25" t="e">
        <f aca="false">#REF!</f>
        <v>#REF!</v>
      </c>
      <c r="N2604" s="25" t="e">
        <f aca="false">#REF!</f>
        <v>#REF!</v>
      </c>
    </row>
    <row r="2605" s="25" customFormat="true" ht="12.75" hidden="true" customHeight="false" outlineLevel="0" collapsed="false">
      <c r="A2605" s="25" t="e">
        <f aca="false">#REF!</f>
        <v>#REF!</v>
      </c>
      <c r="B2605" s="25" t="e">
        <f aca="false">#REF!</f>
        <v>#REF!</v>
      </c>
      <c r="C2605" s="25" t="e">
        <f aca="false">#REF!</f>
        <v>#REF!</v>
      </c>
      <c r="D2605" s="25" t="e">
        <f aca="false">#REF!</f>
        <v>#REF!</v>
      </c>
      <c r="E2605" s="25" t="e">
        <f aca="false">#REF!</f>
        <v>#REF!</v>
      </c>
      <c r="F2605" s="25" t="e">
        <f aca="false">#REF!</f>
        <v>#REF!</v>
      </c>
      <c r="G2605" s="25" t="e">
        <f aca="false">#REF!</f>
        <v>#REF!</v>
      </c>
      <c r="H2605" s="25" t="e">
        <f aca="false">#REF!</f>
        <v>#REF!</v>
      </c>
      <c r="I2605" s="25" t="e">
        <f aca="false">#REF!</f>
        <v>#REF!</v>
      </c>
      <c r="J2605" s="25" t="e">
        <f aca="false">#REF!</f>
        <v>#REF!</v>
      </c>
      <c r="K2605" s="25" t="e">
        <f aca="false">#REF!</f>
        <v>#REF!</v>
      </c>
      <c r="L2605" s="25" t="e">
        <f aca="false">#REF!</f>
        <v>#REF!</v>
      </c>
      <c r="M2605" s="25" t="e">
        <f aca="false">#REF!</f>
        <v>#REF!</v>
      </c>
      <c r="N2605" s="25" t="e">
        <f aca="false">#REF!</f>
        <v>#REF!</v>
      </c>
    </row>
    <row r="2606" s="25" customFormat="true" ht="12.75" hidden="true" customHeight="false" outlineLevel="0" collapsed="false">
      <c r="A2606" s="25" t="e">
        <f aca="false">#REF!</f>
        <v>#REF!</v>
      </c>
      <c r="B2606" s="25" t="e">
        <f aca="false">#REF!</f>
        <v>#REF!</v>
      </c>
      <c r="C2606" s="25" t="e">
        <f aca="false">#REF!</f>
        <v>#REF!</v>
      </c>
      <c r="D2606" s="25" t="e">
        <f aca="false">#REF!</f>
        <v>#REF!</v>
      </c>
      <c r="E2606" s="25" t="e">
        <f aca="false">#REF!</f>
        <v>#REF!</v>
      </c>
      <c r="F2606" s="25" t="e">
        <f aca="false">#REF!</f>
        <v>#REF!</v>
      </c>
      <c r="G2606" s="25" t="e">
        <f aca="false">#REF!</f>
        <v>#REF!</v>
      </c>
      <c r="H2606" s="25" t="e">
        <f aca="false">#REF!</f>
        <v>#REF!</v>
      </c>
      <c r="I2606" s="25" t="e">
        <f aca="false">#REF!</f>
        <v>#REF!</v>
      </c>
      <c r="J2606" s="25" t="e">
        <f aca="false">#REF!</f>
        <v>#REF!</v>
      </c>
      <c r="K2606" s="25" t="e">
        <f aca="false">#REF!</f>
        <v>#REF!</v>
      </c>
      <c r="L2606" s="25" t="e">
        <f aca="false">#REF!</f>
        <v>#REF!</v>
      </c>
      <c r="M2606" s="25" t="e">
        <f aca="false">#REF!</f>
        <v>#REF!</v>
      </c>
      <c r="N2606" s="25" t="e">
        <f aca="false">#REF!</f>
        <v>#REF!</v>
      </c>
    </row>
    <row r="2607" s="25" customFormat="true" ht="12.75" hidden="true" customHeight="false" outlineLevel="0" collapsed="false">
      <c r="A2607" s="25" t="e">
        <f aca="false">#REF!</f>
        <v>#REF!</v>
      </c>
      <c r="B2607" s="25" t="e">
        <f aca="false">#REF!</f>
        <v>#REF!</v>
      </c>
      <c r="C2607" s="25" t="e">
        <f aca="false">#REF!</f>
        <v>#REF!</v>
      </c>
      <c r="D2607" s="25" t="e">
        <f aca="false">#REF!</f>
        <v>#REF!</v>
      </c>
      <c r="E2607" s="25" t="e">
        <f aca="false">#REF!</f>
        <v>#REF!</v>
      </c>
      <c r="F2607" s="25" t="e">
        <f aca="false">#REF!</f>
        <v>#REF!</v>
      </c>
      <c r="G2607" s="25" t="e">
        <f aca="false">#REF!</f>
        <v>#REF!</v>
      </c>
      <c r="H2607" s="25" t="e">
        <f aca="false">#REF!</f>
        <v>#REF!</v>
      </c>
      <c r="I2607" s="25" t="e">
        <f aca="false">#REF!</f>
        <v>#REF!</v>
      </c>
      <c r="J2607" s="25" t="e">
        <f aca="false">#REF!</f>
        <v>#REF!</v>
      </c>
      <c r="K2607" s="25" t="e">
        <f aca="false">#REF!</f>
        <v>#REF!</v>
      </c>
      <c r="L2607" s="25" t="e">
        <f aca="false">#REF!</f>
        <v>#REF!</v>
      </c>
      <c r="M2607" s="25" t="e">
        <f aca="false">#REF!</f>
        <v>#REF!</v>
      </c>
      <c r="N2607" s="25" t="e">
        <f aca="false">#REF!</f>
        <v>#REF!</v>
      </c>
    </row>
    <row r="2608" s="25" customFormat="true" ht="12.75" hidden="true" customHeight="false" outlineLevel="0" collapsed="false">
      <c r="A2608" s="25" t="e">
        <f aca="false">#REF!</f>
        <v>#REF!</v>
      </c>
      <c r="B2608" s="25" t="e">
        <f aca="false">#REF!</f>
        <v>#REF!</v>
      </c>
      <c r="C2608" s="25" t="e">
        <f aca="false">#REF!</f>
        <v>#REF!</v>
      </c>
      <c r="D2608" s="25" t="e">
        <f aca="false">#REF!</f>
        <v>#REF!</v>
      </c>
      <c r="E2608" s="25" t="e">
        <f aca="false">#REF!</f>
        <v>#REF!</v>
      </c>
      <c r="F2608" s="25" t="e">
        <f aca="false">#REF!</f>
        <v>#REF!</v>
      </c>
      <c r="G2608" s="25" t="e">
        <f aca="false">#REF!</f>
        <v>#REF!</v>
      </c>
      <c r="H2608" s="25" t="e">
        <f aca="false">#REF!</f>
        <v>#REF!</v>
      </c>
      <c r="I2608" s="25" t="e">
        <f aca="false">#REF!</f>
        <v>#REF!</v>
      </c>
      <c r="J2608" s="25" t="e">
        <f aca="false">#REF!</f>
        <v>#REF!</v>
      </c>
      <c r="K2608" s="25" t="e">
        <f aca="false">#REF!</f>
        <v>#REF!</v>
      </c>
      <c r="L2608" s="25" t="e">
        <f aca="false">#REF!</f>
        <v>#REF!</v>
      </c>
      <c r="M2608" s="25" t="e">
        <f aca="false">#REF!</f>
        <v>#REF!</v>
      </c>
      <c r="N2608" s="25" t="e">
        <f aca="false">#REF!</f>
        <v>#REF!</v>
      </c>
    </row>
    <row r="2609" s="25" customFormat="true" ht="12.75" hidden="true" customHeight="false" outlineLevel="0" collapsed="false">
      <c r="A2609" s="25" t="e">
        <f aca="false">#REF!</f>
        <v>#REF!</v>
      </c>
      <c r="B2609" s="25" t="e">
        <f aca="false">#REF!</f>
        <v>#REF!</v>
      </c>
      <c r="C2609" s="25" t="e">
        <f aca="false">#REF!</f>
        <v>#REF!</v>
      </c>
      <c r="D2609" s="25" t="e">
        <f aca="false">#REF!</f>
        <v>#REF!</v>
      </c>
      <c r="E2609" s="25" t="e">
        <f aca="false">#REF!</f>
        <v>#REF!</v>
      </c>
      <c r="F2609" s="25" t="e">
        <f aca="false">#REF!</f>
        <v>#REF!</v>
      </c>
      <c r="G2609" s="25" t="e">
        <f aca="false">#REF!</f>
        <v>#REF!</v>
      </c>
      <c r="H2609" s="25" t="e">
        <f aca="false">#REF!</f>
        <v>#REF!</v>
      </c>
      <c r="I2609" s="25" t="e">
        <f aca="false">#REF!</f>
        <v>#REF!</v>
      </c>
      <c r="J2609" s="25" t="e">
        <f aca="false">#REF!</f>
        <v>#REF!</v>
      </c>
      <c r="K2609" s="25" t="e">
        <f aca="false">#REF!</f>
        <v>#REF!</v>
      </c>
      <c r="L2609" s="25" t="e">
        <f aca="false">#REF!</f>
        <v>#REF!</v>
      </c>
      <c r="M2609" s="25" t="e">
        <f aca="false">#REF!</f>
        <v>#REF!</v>
      </c>
      <c r="N2609" s="25" t="e">
        <f aca="false">#REF!</f>
        <v>#REF!</v>
      </c>
    </row>
    <row r="2610" s="25" customFormat="true" ht="12.75" hidden="true" customHeight="false" outlineLevel="0" collapsed="false">
      <c r="A2610" s="25" t="e">
        <f aca="false">#REF!</f>
        <v>#REF!</v>
      </c>
      <c r="B2610" s="25" t="e">
        <f aca="false">#REF!</f>
        <v>#REF!</v>
      </c>
      <c r="C2610" s="25" t="e">
        <f aca="false">#REF!</f>
        <v>#REF!</v>
      </c>
      <c r="D2610" s="25" t="e">
        <f aca="false">#REF!</f>
        <v>#REF!</v>
      </c>
      <c r="E2610" s="25" t="e">
        <f aca="false">#REF!</f>
        <v>#REF!</v>
      </c>
      <c r="F2610" s="25" t="e">
        <f aca="false">#REF!</f>
        <v>#REF!</v>
      </c>
      <c r="G2610" s="25" t="e">
        <f aca="false">#REF!</f>
        <v>#REF!</v>
      </c>
      <c r="H2610" s="25" t="e">
        <f aca="false">#REF!</f>
        <v>#REF!</v>
      </c>
      <c r="I2610" s="25" t="e">
        <f aca="false">#REF!</f>
        <v>#REF!</v>
      </c>
      <c r="J2610" s="25" t="e">
        <f aca="false">#REF!</f>
        <v>#REF!</v>
      </c>
      <c r="K2610" s="25" t="e">
        <f aca="false">#REF!</f>
        <v>#REF!</v>
      </c>
      <c r="L2610" s="25" t="e">
        <f aca="false">#REF!</f>
        <v>#REF!</v>
      </c>
      <c r="M2610" s="25" t="e">
        <f aca="false">#REF!</f>
        <v>#REF!</v>
      </c>
      <c r="N2610" s="25" t="e">
        <f aca="false">#REF!</f>
        <v>#REF!</v>
      </c>
    </row>
    <row r="2611" s="25" customFormat="true" ht="12.75" hidden="true" customHeight="false" outlineLevel="0" collapsed="false">
      <c r="A2611" s="25" t="e">
        <f aca="false">#REF!</f>
        <v>#REF!</v>
      </c>
      <c r="B2611" s="25" t="e">
        <f aca="false">#REF!</f>
        <v>#REF!</v>
      </c>
      <c r="C2611" s="25" t="e">
        <f aca="false">#REF!</f>
        <v>#REF!</v>
      </c>
      <c r="D2611" s="25" t="e">
        <f aca="false">#REF!</f>
        <v>#REF!</v>
      </c>
      <c r="E2611" s="25" t="e">
        <f aca="false">#REF!</f>
        <v>#REF!</v>
      </c>
      <c r="F2611" s="25" t="e">
        <f aca="false">#REF!</f>
        <v>#REF!</v>
      </c>
      <c r="G2611" s="25" t="e">
        <f aca="false">#REF!</f>
        <v>#REF!</v>
      </c>
      <c r="H2611" s="25" t="e">
        <f aca="false">#REF!</f>
        <v>#REF!</v>
      </c>
      <c r="I2611" s="25" t="e">
        <f aca="false">#REF!</f>
        <v>#REF!</v>
      </c>
      <c r="J2611" s="25" t="e">
        <f aca="false">#REF!</f>
        <v>#REF!</v>
      </c>
      <c r="K2611" s="25" t="e">
        <f aca="false">#REF!</f>
        <v>#REF!</v>
      </c>
      <c r="L2611" s="25" t="e">
        <f aca="false">#REF!</f>
        <v>#REF!</v>
      </c>
      <c r="M2611" s="25" t="e">
        <f aca="false">#REF!</f>
        <v>#REF!</v>
      </c>
      <c r="N2611" s="25" t="e">
        <f aca="false">#REF!</f>
        <v>#REF!</v>
      </c>
    </row>
    <row r="2612" s="25" customFormat="true" ht="12.75" hidden="true" customHeight="false" outlineLevel="0" collapsed="false">
      <c r="A2612" s="25" t="e">
        <f aca="false">#REF!</f>
        <v>#REF!</v>
      </c>
      <c r="B2612" s="25" t="e">
        <f aca="false">#REF!</f>
        <v>#REF!</v>
      </c>
      <c r="C2612" s="25" t="e">
        <f aca="false">#REF!</f>
        <v>#REF!</v>
      </c>
      <c r="D2612" s="25" t="e">
        <f aca="false">#REF!</f>
        <v>#REF!</v>
      </c>
      <c r="E2612" s="25" t="e">
        <f aca="false">#REF!</f>
        <v>#REF!</v>
      </c>
      <c r="F2612" s="25" t="e">
        <f aca="false">#REF!</f>
        <v>#REF!</v>
      </c>
      <c r="G2612" s="25" t="e">
        <f aca="false">#REF!</f>
        <v>#REF!</v>
      </c>
      <c r="H2612" s="25" t="e">
        <f aca="false">#REF!</f>
        <v>#REF!</v>
      </c>
      <c r="I2612" s="25" t="e">
        <f aca="false">#REF!</f>
        <v>#REF!</v>
      </c>
      <c r="J2612" s="25" t="e">
        <f aca="false">#REF!</f>
        <v>#REF!</v>
      </c>
      <c r="K2612" s="25" t="e">
        <f aca="false">#REF!</f>
        <v>#REF!</v>
      </c>
      <c r="L2612" s="25" t="e">
        <f aca="false">#REF!</f>
        <v>#REF!</v>
      </c>
      <c r="M2612" s="25" t="e">
        <f aca="false">#REF!</f>
        <v>#REF!</v>
      </c>
      <c r="N2612" s="25" t="e">
        <f aca="false">#REF!</f>
        <v>#REF!</v>
      </c>
    </row>
    <row r="2613" s="25" customFormat="true" ht="12.75" hidden="true" customHeight="false" outlineLevel="0" collapsed="false">
      <c r="A2613" s="25" t="e">
        <f aca="false">#REF!</f>
        <v>#REF!</v>
      </c>
      <c r="B2613" s="25" t="e">
        <f aca="false">#REF!</f>
        <v>#REF!</v>
      </c>
      <c r="C2613" s="25" t="e">
        <f aca="false">#REF!</f>
        <v>#REF!</v>
      </c>
      <c r="D2613" s="25" t="e">
        <f aca="false">#REF!</f>
        <v>#REF!</v>
      </c>
      <c r="E2613" s="25" t="e">
        <f aca="false">#REF!</f>
        <v>#REF!</v>
      </c>
      <c r="F2613" s="25" t="e">
        <f aca="false">#REF!</f>
        <v>#REF!</v>
      </c>
      <c r="G2613" s="25" t="e">
        <f aca="false">#REF!</f>
        <v>#REF!</v>
      </c>
      <c r="H2613" s="25" t="e">
        <f aca="false">#REF!</f>
        <v>#REF!</v>
      </c>
      <c r="I2613" s="25" t="e">
        <f aca="false">#REF!</f>
        <v>#REF!</v>
      </c>
      <c r="J2613" s="25" t="e">
        <f aca="false">#REF!</f>
        <v>#REF!</v>
      </c>
      <c r="K2613" s="25" t="e">
        <f aca="false">#REF!</f>
        <v>#REF!</v>
      </c>
      <c r="L2613" s="25" t="e">
        <f aca="false">#REF!</f>
        <v>#REF!</v>
      </c>
      <c r="M2613" s="25" t="e">
        <f aca="false">#REF!</f>
        <v>#REF!</v>
      </c>
      <c r="N2613" s="25" t="e">
        <f aca="false">#REF!</f>
        <v>#REF!</v>
      </c>
    </row>
    <row r="2614" s="25" customFormat="true" ht="12.75" hidden="true" customHeight="false" outlineLevel="0" collapsed="false">
      <c r="A2614" s="25" t="e">
        <f aca="false">#REF!</f>
        <v>#REF!</v>
      </c>
      <c r="B2614" s="25" t="e">
        <f aca="false">#REF!</f>
        <v>#REF!</v>
      </c>
      <c r="C2614" s="25" t="e">
        <f aca="false">#REF!</f>
        <v>#REF!</v>
      </c>
      <c r="D2614" s="25" t="e">
        <f aca="false">#REF!</f>
        <v>#REF!</v>
      </c>
      <c r="E2614" s="25" t="e">
        <f aca="false">#REF!</f>
        <v>#REF!</v>
      </c>
      <c r="F2614" s="25" t="e">
        <f aca="false">#REF!</f>
        <v>#REF!</v>
      </c>
      <c r="G2614" s="25" t="e">
        <f aca="false">#REF!</f>
        <v>#REF!</v>
      </c>
      <c r="H2614" s="25" t="e">
        <f aca="false">#REF!</f>
        <v>#REF!</v>
      </c>
      <c r="I2614" s="25" t="e">
        <f aca="false">#REF!</f>
        <v>#REF!</v>
      </c>
      <c r="J2614" s="25" t="e">
        <f aca="false">#REF!</f>
        <v>#REF!</v>
      </c>
      <c r="K2614" s="25" t="e">
        <f aca="false">#REF!</f>
        <v>#REF!</v>
      </c>
      <c r="L2614" s="25" t="e">
        <f aca="false">#REF!</f>
        <v>#REF!</v>
      </c>
      <c r="M2614" s="25" t="e">
        <f aca="false">#REF!</f>
        <v>#REF!</v>
      </c>
      <c r="N2614" s="25" t="e">
        <f aca="false">#REF!</f>
        <v>#REF!</v>
      </c>
    </row>
    <row r="2615" s="25" customFormat="true" ht="12.75" hidden="true" customHeight="false" outlineLevel="0" collapsed="false">
      <c r="A2615" s="25" t="e">
        <f aca="false">#REF!</f>
        <v>#REF!</v>
      </c>
      <c r="B2615" s="25" t="e">
        <f aca="false">#REF!</f>
        <v>#REF!</v>
      </c>
      <c r="C2615" s="25" t="e">
        <f aca="false">#REF!</f>
        <v>#REF!</v>
      </c>
      <c r="D2615" s="25" t="e">
        <f aca="false">#REF!</f>
        <v>#REF!</v>
      </c>
      <c r="E2615" s="25" t="e">
        <f aca="false">#REF!</f>
        <v>#REF!</v>
      </c>
      <c r="F2615" s="25" t="e">
        <f aca="false">#REF!</f>
        <v>#REF!</v>
      </c>
      <c r="G2615" s="25" t="e">
        <f aca="false">#REF!</f>
        <v>#REF!</v>
      </c>
      <c r="H2615" s="25" t="e">
        <f aca="false">#REF!</f>
        <v>#REF!</v>
      </c>
      <c r="I2615" s="25" t="e">
        <f aca="false">#REF!</f>
        <v>#REF!</v>
      </c>
      <c r="J2615" s="25" t="e">
        <f aca="false">#REF!</f>
        <v>#REF!</v>
      </c>
      <c r="K2615" s="25" t="e">
        <f aca="false">#REF!</f>
        <v>#REF!</v>
      </c>
      <c r="L2615" s="25" t="e">
        <f aca="false">#REF!</f>
        <v>#REF!</v>
      </c>
      <c r="M2615" s="25" t="e">
        <f aca="false">#REF!</f>
        <v>#REF!</v>
      </c>
      <c r="N2615" s="25" t="e">
        <f aca="false">#REF!</f>
        <v>#REF!</v>
      </c>
    </row>
    <row r="2616" s="25" customFormat="true" ht="12.75" hidden="true" customHeight="false" outlineLevel="0" collapsed="false">
      <c r="A2616" s="25" t="e">
        <f aca="false">#REF!</f>
        <v>#REF!</v>
      </c>
      <c r="B2616" s="25" t="e">
        <f aca="false">#REF!</f>
        <v>#REF!</v>
      </c>
      <c r="C2616" s="25" t="e">
        <f aca="false">#REF!</f>
        <v>#REF!</v>
      </c>
      <c r="D2616" s="25" t="e">
        <f aca="false">#REF!</f>
        <v>#REF!</v>
      </c>
      <c r="E2616" s="25" t="e">
        <f aca="false">#REF!</f>
        <v>#REF!</v>
      </c>
      <c r="F2616" s="25" t="e">
        <f aca="false">#REF!</f>
        <v>#REF!</v>
      </c>
      <c r="G2616" s="25" t="e">
        <f aca="false">#REF!</f>
        <v>#REF!</v>
      </c>
      <c r="H2616" s="25" t="e">
        <f aca="false">#REF!</f>
        <v>#REF!</v>
      </c>
      <c r="I2616" s="25" t="e">
        <f aca="false">#REF!</f>
        <v>#REF!</v>
      </c>
      <c r="J2616" s="25" t="e">
        <f aca="false">#REF!</f>
        <v>#REF!</v>
      </c>
      <c r="K2616" s="25" t="e">
        <f aca="false">#REF!</f>
        <v>#REF!</v>
      </c>
      <c r="L2616" s="25" t="e">
        <f aca="false">#REF!</f>
        <v>#REF!</v>
      </c>
      <c r="M2616" s="25" t="e">
        <f aca="false">#REF!</f>
        <v>#REF!</v>
      </c>
      <c r="N2616" s="25" t="e">
        <f aca="false">#REF!</f>
        <v>#REF!</v>
      </c>
    </row>
    <row r="2617" s="25" customFormat="true" ht="12.75" hidden="true" customHeight="false" outlineLevel="0" collapsed="false">
      <c r="A2617" s="25" t="e">
        <f aca="false">#REF!</f>
        <v>#REF!</v>
      </c>
      <c r="B2617" s="25" t="e">
        <f aca="false">#REF!</f>
        <v>#REF!</v>
      </c>
      <c r="C2617" s="25" t="e">
        <f aca="false">#REF!</f>
        <v>#REF!</v>
      </c>
      <c r="D2617" s="25" t="e">
        <f aca="false">#REF!</f>
        <v>#REF!</v>
      </c>
      <c r="E2617" s="25" t="e">
        <f aca="false">#REF!</f>
        <v>#REF!</v>
      </c>
      <c r="F2617" s="25" t="e">
        <f aca="false">#REF!</f>
        <v>#REF!</v>
      </c>
      <c r="G2617" s="25" t="e">
        <f aca="false">#REF!</f>
        <v>#REF!</v>
      </c>
      <c r="H2617" s="25" t="e">
        <f aca="false">#REF!</f>
        <v>#REF!</v>
      </c>
      <c r="I2617" s="25" t="e">
        <f aca="false">#REF!</f>
        <v>#REF!</v>
      </c>
      <c r="J2617" s="25" t="e">
        <f aca="false">#REF!</f>
        <v>#REF!</v>
      </c>
      <c r="K2617" s="25" t="e">
        <f aca="false">#REF!</f>
        <v>#REF!</v>
      </c>
      <c r="L2617" s="25" t="e">
        <f aca="false">#REF!</f>
        <v>#REF!</v>
      </c>
      <c r="M2617" s="25" t="e">
        <f aca="false">#REF!</f>
        <v>#REF!</v>
      </c>
      <c r="N2617" s="25" t="e">
        <f aca="false">#REF!</f>
        <v>#REF!</v>
      </c>
    </row>
    <row r="2618" s="25" customFormat="true" ht="12.75" hidden="true" customHeight="false" outlineLevel="0" collapsed="false">
      <c r="A2618" s="25" t="e">
        <f aca="false">#REF!</f>
        <v>#REF!</v>
      </c>
      <c r="B2618" s="25" t="e">
        <f aca="false">#REF!</f>
        <v>#REF!</v>
      </c>
      <c r="C2618" s="25" t="e">
        <f aca="false">#REF!</f>
        <v>#REF!</v>
      </c>
      <c r="D2618" s="25" t="e">
        <f aca="false">#REF!</f>
        <v>#REF!</v>
      </c>
      <c r="E2618" s="25" t="e">
        <f aca="false">#REF!</f>
        <v>#REF!</v>
      </c>
      <c r="F2618" s="25" t="e">
        <f aca="false">#REF!</f>
        <v>#REF!</v>
      </c>
      <c r="G2618" s="25" t="e">
        <f aca="false">#REF!</f>
        <v>#REF!</v>
      </c>
      <c r="H2618" s="25" t="e">
        <f aca="false">#REF!</f>
        <v>#REF!</v>
      </c>
      <c r="I2618" s="25" t="e">
        <f aca="false">#REF!</f>
        <v>#REF!</v>
      </c>
      <c r="J2618" s="25" t="e">
        <f aca="false">#REF!</f>
        <v>#REF!</v>
      </c>
      <c r="K2618" s="25" t="e">
        <f aca="false">#REF!</f>
        <v>#REF!</v>
      </c>
      <c r="L2618" s="25" t="e">
        <f aca="false">#REF!</f>
        <v>#REF!</v>
      </c>
      <c r="M2618" s="25" t="e">
        <f aca="false">#REF!</f>
        <v>#REF!</v>
      </c>
      <c r="N2618" s="25" t="e">
        <f aca="false">#REF!</f>
        <v>#REF!</v>
      </c>
    </row>
    <row r="2619" s="25" customFormat="true" ht="12.75" hidden="true" customHeight="false" outlineLevel="0" collapsed="false">
      <c r="A2619" s="25" t="e">
        <f aca="false">#REF!</f>
        <v>#REF!</v>
      </c>
      <c r="B2619" s="25" t="e">
        <f aca="false">#REF!</f>
        <v>#REF!</v>
      </c>
      <c r="C2619" s="25" t="e">
        <f aca="false">#REF!</f>
        <v>#REF!</v>
      </c>
      <c r="D2619" s="25" t="e">
        <f aca="false">#REF!</f>
        <v>#REF!</v>
      </c>
      <c r="E2619" s="25" t="e">
        <f aca="false">#REF!</f>
        <v>#REF!</v>
      </c>
      <c r="F2619" s="25" t="e">
        <f aca="false">#REF!</f>
        <v>#REF!</v>
      </c>
      <c r="G2619" s="25" t="e">
        <f aca="false">#REF!</f>
        <v>#REF!</v>
      </c>
      <c r="H2619" s="25" t="e">
        <f aca="false">#REF!</f>
        <v>#REF!</v>
      </c>
      <c r="I2619" s="25" t="e">
        <f aca="false">#REF!</f>
        <v>#REF!</v>
      </c>
      <c r="J2619" s="25" t="e">
        <f aca="false">#REF!</f>
        <v>#REF!</v>
      </c>
      <c r="K2619" s="25" t="e">
        <f aca="false">#REF!</f>
        <v>#REF!</v>
      </c>
      <c r="L2619" s="25" t="e">
        <f aca="false">#REF!</f>
        <v>#REF!</v>
      </c>
      <c r="M2619" s="25" t="e">
        <f aca="false">#REF!</f>
        <v>#REF!</v>
      </c>
      <c r="N2619" s="25" t="e">
        <f aca="false">#REF!</f>
        <v>#REF!</v>
      </c>
    </row>
    <row r="2620" s="25" customFormat="true" ht="12.75" hidden="true" customHeight="false" outlineLevel="0" collapsed="false">
      <c r="A2620" s="25" t="e">
        <f aca="false">#REF!</f>
        <v>#REF!</v>
      </c>
      <c r="B2620" s="25" t="e">
        <f aca="false">#REF!</f>
        <v>#REF!</v>
      </c>
      <c r="C2620" s="25" t="e">
        <f aca="false">#REF!</f>
        <v>#REF!</v>
      </c>
      <c r="D2620" s="25" t="e">
        <f aca="false">#REF!</f>
        <v>#REF!</v>
      </c>
      <c r="E2620" s="25" t="e">
        <f aca="false">#REF!</f>
        <v>#REF!</v>
      </c>
      <c r="F2620" s="25" t="e">
        <f aca="false">#REF!</f>
        <v>#REF!</v>
      </c>
      <c r="G2620" s="25" t="e">
        <f aca="false">#REF!</f>
        <v>#REF!</v>
      </c>
      <c r="H2620" s="25" t="e">
        <f aca="false">#REF!</f>
        <v>#REF!</v>
      </c>
      <c r="I2620" s="25" t="e">
        <f aca="false">#REF!</f>
        <v>#REF!</v>
      </c>
      <c r="J2620" s="25" t="e">
        <f aca="false">#REF!</f>
        <v>#REF!</v>
      </c>
      <c r="K2620" s="25" t="e">
        <f aca="false">#REF!</f>
        <v>#REF!</v>
      </c>
      <c r="L2620" s="25" t="e">
        <f aca="false">#REF!</f>
        <v>#REF!</v>
      </c>
      <c r="M2620" s="25" t="e">
        <f aca="false">#REF!</f>
        <v>#REF!</v>
      </c>
      <c r="N2620" s="25" t="e">
        <f aca="false">#REF!</f>
        <v>#REF!</v>
      </c>
    </row>
    <row r="2621" s="25" customFormat="true" ht="12.75" hidden="true" customHeight="false" outlineLevel="0" collapsed="false">
      <c r="A2621" s="25" t="e">
        <f aca="false">#REF!</f>
        <v>#REF!</v>
      </c>
      <c r="B2621" s="25" t="e">
        <f aca="false">#REF!</f>
        <v>#REF!</v>
      </c>
      <c r="C2621" s="25" t="e">
        <f aca="false">#REF!</f>
        <v>#REF!</v>
      </c>
      <c r="D2621" s="25" t="e">
        <f aca="false">#REF!</f>
        <v>#REF!</v>
      </c>
      <c r="E2621" s="25" t="e">
        <f aca="false">#REF!</f>
        <v>#REF!</v>
      </c>
      <c r="F2621" s="25" t="e">
        <f aca="false">#REF!</f>
        <v>#REF!</v>
      </c>
      <c r="G2621" s="25" t="e">
        <f aca="false">#REF!</f>
        <v>#REF!</v>
      </c>
      <c r="H2621" s="25" t="e">
        <f aca="false">#REF!</f>
        <v>#REF!</v>
      </c>
      <c r="I2621" s="25" t="e">
        <f aca="false">#REF!</f>
        <v>#REF!</v>
      </c>
      <c r="J2621" s="25" t="e">
        <f aca="false">#REF!</f>
        <v>#REF!</v>
      </c>
      <c r="K2621" s="25" t="e">
        <f aca="false">#REF!</f>
        <v>#REF!</v>
      </c>
      <c r="L2621" s="25" t="e">
        <f aca="false">#REF!</f>
        <v>#REF!</v>
      </c>
      <c r="M2621" s="25" t="e">
        <f aca="false">#REF!</f>
        <v>#REF!</v>
      </c>
      <c r="N2621" s="25" t="e">
        <f aca="false">#REF!</f>
        <v>#REF!</v>
      </c>
    </row>
    <row r="2622" s="25" customFormat="true" ht="12.75" hidden="true" customHeight="false" outlineLevel="0" collapsed="false">
      <c r="A2622" s="25" t="e">
        <f aca="false">#REF!</f>
        <v>#REF!</v>
      </c>
      <c r="B2622" s="25" t="e">
        <f aca="false">#REF!</f>
        <v>#REF!</v>
      </c>
      <c r="C2622" s="25" t="e">
        <f aca="false">#REF!</f>
        <v>#REF!</v>
      </c>
      <c r="D2622" s="25" t="e">
        <f aca="false">#REF!</f>
        <v>#REF!</v>
      </c>
      <c r="E2622" s="25" t="e">
        <f aca="false">#REF!</f>
        <v>#REF!</v>
      </c>
      <c r="F2622" s="25" t="e">
        <f aca="false">#REF!</f>
        <v>#REF!</v>
      </c>
      <c r="G2622" s="25" t="e">
        <f aca="false">#REF!</f>
        <v>#REF!</v>
      </c>
      <c r="H2622" s="25" t="e">
        <f aca="false">#REF!</f>
        <v>#REF!</v>
      </c>
      <c r="I2622" s="25" t="e">
        <f aca="false">#REF!</f>
        <v>#REF!</v>
      </c>
      <c r="J2622" s="25" t="e">
        <f aca="false">#REF!</f>
        <v>#REF!</v>
      </c>
      <c r="K2622" s="25" t="e">
        <f aca="false">#REF!</f>
        <v>#REF!</v>
      </c>
      <c r="L2622" s="25" t="e">
        <f aca="false">#REF!</f>
        <v>#REF!</v>
      </c>
      <c r="M2622" s="25" t="e">
        <f aca="false">#REF!</f>
        <v>#REF!</v>
      </c>
      <c r="N2622" s="25" t="e">
        <f aca="false">#REF!</f>
        <v>#REF!</v>
      </c>
    </row>
    <row r="2623" s="25" customFormat="true" ht="12.75" hidden="true" customHeight="false" outlineLevel="0" collapsed="false">
      <c r="A2623" s="25" t="e">
        <f aca="false">#REF!</f>
        <v>#REF!</v>
      </c>
      <c r="B2623" s="25" t="e">
        <f aca="false">#REF!</f>
        <v>#REF!</v>
      </c>
      <c r="C2623" s="25" t="e">
        <f aca="false">#REF!</f>
        <v>#REF!</v>
      </c>
      <c r="D2623" s="25" t="e">
        <f aca="false">#REF!</f>
        <v>#REF!</v>
      </c>
      <c r="E2623" s="25" t="e">
        <f aca="false">#REF!</f>
        <v>#REF!</v>
      </c>
      <c r="F2623" s="25" t="e">
        <f aca="false">#REF!</f>
        <v>#REF!</v>
      </c>
      <c r="G2623" s="25" t="e">
        <f aca="false">#REF!</f>
        <v>#REF!</v>
      </c>
      <c r="H2623" s="25" t="e">
        <f aca="false">#REF!</f>
        <v>#REF!</v>
      </c>
      <c r="I2623" s="25" t="e">
        <f aca="false">#REF!</f>
        <v>#REF!</v>
      </c>
      <c r="J2623" s="25" t="e">
        <f aca="false">#REF!</f>
        <v>#REF!</v>
      </c>
      <c r="K2623" s="25" t="e">
        <f aca="false">#REF!</f>
        <v>#REF!</v>
      </c>
      <c r="L2623" s="25" t="e">
        <f aca="false">#REF!</f>
        <v>#REF!</v>
      </c>
      <c r="M2623" s="25" t="e">
        <f aca="false">#REF!</f>
        <v>#REF!</v>
      </c>
      <c r="N2623" s="25" t="e">
        <f aca="false">#REF!</f>
        <v>#REF!</v>
      </c>
    </row>
    <row r="2624" s="25" customFormat="true" ht="12.75" hidden="true" customHeight="false" outlineLevel="0" collapsed="false">
      <c r="A2624" s="25" t="e">
        <f aca="false">#REF!</f>
        <v>#REF!</v>
      </c>
      <c r="B2624" s="25" t="e">
        <f aca="false">#REF!</f>
        <v>#REF!</v>
      </c>
      <c r="C2624" s="25" t="e">
        <f aca="false">#REF!</f>
        <v>#REF!</v>
      </c>
      <c r="D2624" s="25" t="e">
        <f aca="false">#REF!</f>
        <v>#REF!</v>
      </c>
      <c r="E2624" s="25" t="e">
        <f aca="false">#REF!</f>
        <v>#REF!</v>
      </c>
      <c r="F2624" s="25" t="e">
        <f aca="false">#REF!</f>
        <v>#REF!</v>
      </c>
      <c r="G2624" s="25" t="e">
        <f aca="false">#REF!</f>
        <v>#REF!</v>
      </c>
      <c r="H2624" s="25" t="e">
        <f aca="false">#REF!</f>
        <v>#REF!</v>
      </c>
      <c r="I2624" s="25" t="e">
        <f aca="false">#REF!</f>
        <v>#REF!</v>
      </c>
      <c r="J2624" s="25" t="e">
        <f aca="false">#REF!</f>
        <v>#REF!</v>
      </c>
      <c r="K2624" s="25" t="e">
        <f aca="false">#REF!</f>
        <v>#REF!</v>
      </c>
      <c r="L2624" s="25" t="e">
        <f aca="false">#REF!</f>
        <v>#REF!</v>
      </c>
      <c r="M2624" s="25" t="e">
        <f aca="false">#REF!</f>
        <v>#REF!</v>
      </c>
      <c r="N2624" s="25" t="e">
        <f aca="false">#REF!</f>
        <v>#REF!</v>
      </c>
    </row>
    <row r="2625" s="25" customFormat="true" ht="12.75" hidden="true" customHeight="false" outlineLevel="0" collapsed="false">
      <c r="A2625" s="25" t="e">
        <f aca="false">#REF!</f>
        <v>#REF!</v>
      </c>
      <c r="B2625" s="25" t="e">
        <f aca="false">#REF!</f>
        <v>#REF!</v>
      </c>
      <c r="C2625" s="25" t="e">
        <f aca="false">#REF!</f>
        <v>#REF!</v>
      </c>
      <c r="D2625" s="25" t="e">
        <f aca="false">#REF!</f>
        <v>#REF!</v>
      </c>
      <c r="E2625" s="25" t="e">
        <f aca="false">#REF!</f>
        <v>#REF!</v>
      </c>
      <c r="F2625" s="25" t="e">
        <f aca="false">#REF!</f>
        <v>#REF!</v>
      </c>
      <c r="G2625" s="25" t="e">
        <f aca="false">#REF!</f>
        <v>#REF!</v>
      </c>
      <c r="H2625" s="25" t="e">
        <f aca="false">#REF!</f>
        <v>#REF!</v>
      </c>
      <c r="I2625" s="25" t="e">
        <f aca="false">#REF!</f>
        <v>#REF!</v>
      </c>
      <c r="J2625" s="25" t="e">
        <f aca="false">#REF!</f>
        <v>#REF!</v>
      </c>
      <c r="K2625" s="25" t="e">
        <f aca="false">#REF!</f>
        <v>#REF!</v>
      </c>
      <c r="L2625" s="25" t="e">
        <f aca="false">#REF!</f>
        <v>#REF!</v>
      </c>
      <c r="M2625" s="25" t="e">
        <f aca="false">#REF!</f>
        <v>#REF!</v>
      </c>
      <c r="N2625" s="25" t="e">
        <f aca="false">#REF!</f>
        <v>#REF!</v>
      </c>
    </row>
    <row r="2626" s="25" customFormat="true" ht="12.75" hidden="true" customHeight="false" outlineLevel="0" collapsed="false">
      <c r="A2626" s="25" t="e">
        <f aca="false">#REF!</f>
        <v>#REF!</v>
      </c>
      <c r="B2626" s="25" t="e">
        <f aca="false">#REF!</f>
        <v>#REF!</v>
      </c>
      <c r="C2626" s="25" t="e">
        <f aca="false">#REF!</f>
        <v>#REF!</v>
      </c>
      <c r="D2626" s="25" t="e">
        <f aca="false">#REF!</f>
        <v>#REF!</v>
      </c>
      <c r="E2626" s="25" t="e">
        <f aca="false">#REF!</f>
        <v>#REF!</v>
      </c>
      <c r="F2626" s="25" t="e">
        <f aca="false">#REF!</f>
        <v>#REF!</v>
      </c>
      <c r="G2626" s="25" t="e">
        <f aca="false">#REF!</f>
        <v>#REF!</v>
      </c>
      <c r="H2626" s="25" t="e">
        <f aca="false">#REF!</f>
        <v>#REF!</v>
      </c>
      <c r="I2626" s="25" t="e">
        <f aca="false">#REF!</f>
        <v>#REF!</v>
      </c>
      <c r="J2626" s="25" t="e">
        <f aca="false">#REF!</f>
        <v>#REF!</v>
      </c>
      <c r="K2626" s="25" t="e">
        <f aca="false">#REF!</f>
        <v>#REF!</v>
      </c>
      <c r="L2626" s="25" t="e">
        <f aca="false">#REF!</f>
        <v>#REF!</v>
      </c>
      <c r="M2626" s="25" t="e">
        <f aca="false">#REF!</f>
        <v>#REF!</v>
      </c>
      <c r="N2626" s="25" t="e">
        <f aca="false">#REF!</f>
        <v>#REF!</v>
      </c>
    </row>
    <row r="2627" s="25" customFormat="true" ht="12.75" hidden="true" customHeight="false" outlineLevel="0" collapsed="false">
      <c r="A2627" s="25" t="e">
        <f aca="false">#REF!</f>
        <v>#REF!</v>
      </c>
      <c r="B2627" s="25" t="e">
        <f aca="false">#REF!</f>
        <v>#REF!</v>
      </c>
      <c r="C2627" s="25" t="e">
        <f aca="false">#REF!</f>
        <v>#REF!</v>
      </c>
      <c r="D2627" s="25" t="e">
        <f aca="false">#REF!</f>
        <v>#REF!</v>
      </c>
      <c r="E2627" s="25" t="e">
        <f aca="false">#REF!</f>
        <v>#REF!</v>
      </c>
      <c r="F2627" s="25" t="e">
        <f aca="false">#REF!</f>
        <v>#REF!</v>
      </c>
      <c r="G2627" s="25" t="e">
        <f aca="false">#REF!</f>
        <v>#REF!</v>
      </c>
      <c r="H2627" s="25" t="e">
        <f aca="false">#REF!</f>
        <v>#REF!</v>
      </c>
      <c r="I2627" s="25" t="e">
        <f aca="false">#REF!</f>
        <v>#REF!</v>
      </c>
      <c r="J2627" s="25" t="e">
        <f aca="false">#REF!</f>
        <v>#REF!</v>
      </c>
      <c r="K2627" s="25" t="e">
        <f aca="false">#REF!</f>
        <v>#REF!</v>
      </c>
      <c r="L2627" s="25" t="e">
        <f aca="false">#REF!</f>
        <v>#REF!</v>
      </c>
      <c r="M2627" s="25" t="e">
        <f aca="false">#REF!</f>
        <v>#REF!</v>
      </c>
      <c r="N2627" s="25" t="e">
        <f aca="false">#REF!</f>
        <v>#REF!</v>
      </c>
    </row>
    <row r="2628" s="25" customFormat="true" ht="12.75" hidden="true" customHeight="false" outlineLevel="0" collapsed="false">
      <c r="A2628" s="25" t="e">
        <f aca="false">#REF!</f>
        <v>#REF!</v>
      </c>
      <c r="B2628" s="25" t="e">
        <f aca="false">#REF!</f>
        <v>#REF!</v>
      </c>
      <c r="C2628" s="25" t="e">
        <f aca="false">#REF!</f>
        <v>#REF!</v>
      </c>
      <c r="D2628" s="25" t="e">
        <f aca="false">#REF!</f>
        <v>#REF!</v>
      </c>
      <c r="E2628" s="25" t="e">
        <f aca="false">#REF!</f>
        <v>#REF!</v>
      </c>
      <c r="F2628" s="25" t="e">
        <f aca="false">#REF!</f>
        <v>#REF!</v>
      </c>
      <c r="G2628" s="25" t="e">
        <f aca="false">#REF!</f>
        <v>#REF!</v>
      </c>
      <c r="H2628" s="25" t="e">
        <f aca="false">#REF!</f>
        <v>#REF!</v>
      </c>
      <c r="I2628" s="25" t="e">
        <f aca="false">#REF!</f>
        <v>#REF!</v>
      </c>
      <c r="J2628" s="25" t="e">
        <f aca="false">#REF!</f>
        <v>#REF!</v>
      </c>
      <c r="K2628" s="25" t="e">
        <f aca="false">#REF!</f>
        <v>#REF!</v>
      </c>
      <c r="L2628" s="25" t="e">
        <f aca="false">#REF!</f>
        <v>#REF!</v>
      </c>
      <c r="M2628" s="25" t="e">
        <f aca="false">#REF!</f>
        <v>#REF!</v>
      </c>
      <c r="N2628" s="25" t="e">
        <f aca="false">#REF!</f>
        <v>#REF!</v>
      </c>
    </row>
    <row r="2629" s="25" customFormat="true" ht="12.75" hidden="true" customHeight="false" outlineLevel="0" collapsed="false">
      <c r="A2629" s="25" t="e">
        <f aca="false">#REF!</f>
        <v>#REF!</v>
      </c>
      <c r="B2629" s="25" t="e">
        <f aca="false">#REF!</f>
        <v>#REF!</v>
      </c>
      <c r="C2629" s="25" t="e">
        <f aca="false">#REF!</f>
        <v>#REF!</v>
      </c>
      <c r="D2629" s="25" t="e">
        <f aca="false">#REF!</f>
        <v>#REF!</v>
      </c>
      <c r="E2629" s="25" t="e">
        <f aca="false">#REF!</f>
        <v>#REF!</v>
      </c>
      <c r="F2629" s="25" t="e">
        <f aca="false">#REF!</f>
        <v>#REF!</v>
      </c>
      <c r="G2629" s="25" t="e">
        <f aca="false">#REF!</f>
        <v>#REF!</v>
      </c>
      <c r="H2629" s="25" t="e">
        <f aca="false">#REF!</f>
        <v>#REF!</v>
      </c>
      <c r="I2629" s="25" t="e">
        <f aca="false">#REF!</f>
        <v>#REF!</v>
      </c>
      <c r="J2629" s="25" t="e">
        <f aca="false">#REF!</f>
        <v>#REF!</v>
      </c>
      <c r="K2629" s="25" t="e">
        <f aca="false">#REF!</f>
        <v>#REF!</v>
      </c>
      <c r="L2629" s="25" t="e">
        <f aca="false">#REF!</f>
        <v>#REF!</v>
      </c>
      <c r="M2629" s="25" t="e">
        <f aca="false">#REF!</f>
        <v>#REF!</v>
      </c>
      <c r="N2629" s="25" t="e">
        <f aca="false">#REF!</f>
        <v>#REF!</v>
      </c>
    </row>
    <row r="2630" s="25" customFormat="true" ht="12.75" hidden="true" customHeight="false" outlineLevel="0" collapsed="false">
      <c r="A2630" s="25" t="e">
        <f aca="false">#REF!</f>
        <v>#REF!</v>
      </c>
      <c r="B2630" s="25" t="e">
        <f aca="false">#REF!</f>
        <v>#REF!</v>
      </c>
      <c r="C2630" s="25" t="e">
        <f aca="false">#REF!</f>
        <v>#REF!</v>
      </c>
      <c r="D2630" s="25" t="e">
        <f aca="false">#REF!</f>
        <v>#REF!</v>
      </c>
      <c r="E2630" s="25" t="e">
        <f aca="false">#REF!</f>
        <v>#REF!</v>
      </c>
      <c r="F2630" s="25" t="e">
        <f aca="false">#REF!</f>
        <v>#REF!</v>
      </c>
      <c r="G2630" s="25" t="e">
        <f aca="false">#REF!</f>
        <v>#REF!</v>
      </c>
      <c r="H2630" s="25" t="e">
        <f aca="false">#REF!</f>
        <v>#REF!</v>
      </c>
      <c r="I2630" s="25" t="e">
        <f aca="false">#REF!</f>
        <v>#REF!</v>
      </c>
      <c r="J2630" s="25" t="e">
        <f aca="false">#REF!</f>
        <v>#REF!</v>
      </c>
      <c r="K2630" s="25" t="e">
        <f aca="false">#REF!</f>
        <v>#REF!</v>
      </c>
      <c r="L2630" s="25" t="e">
        <f aca="false">#REF!</f>
        <v>#REF!</v>
      </c>
      <c r="M2630" s="25" t="e">
        <f aca="false">#REF!</f>
        <v>#REF!</v>
      </c>
      <c r="N2630" s="25" t="e">
        <f aca="false">#REF!</f>
        <v>#REF!</v>
      </c>
    </row>
    <row r="2631" s="25" customFormat="true" ht="12.75" hidden="true" customHeight="false" outlineLevel="0" collapsed="false">
      <c r="A2631" s="25" t="e">
        <f aca="false">#REF!</f>
        <v>#REF!</v>
      </c>
      <c r="B2631" s="25" t="e">
        <f aca="false">#REF!</f>
        <v>#REF!</v>
      </c>
      <c r="C2631" s="25" t="e">
        <f aca="false">#REF!</f>
        <v>#REF!</v>
      </c>
      <c r="D2631" s="25" t="e">
        <f aca="false">#REF!</f>
        <v>#REF!</v>
      </c>
      <c r="E2631" s="25" t="e">
        <f aca="false">#REF!</f>
        <v>#REF!</v>
      </c>
      <c r="F2631" s="25" t="e">
        <f aca="false">#REF!</f>
        <v>#REF!</v>
      </c>
      <c r="G2631" s="25" t="e">
        <f aca="false">#REF!</f>
        <v>#REF!</v>
      </c>
      <c r="H2631" s="25" t="e">
        <f aca="false">#REF!</f>
        <v>#REF!</v>
      </c>
      <c r="I2631" s="25" t="e">
        <f aca="false">#REF!</f>
        <v>#REF!</v>
      </c>
      <c r="J2631" s="25" t="e">
        <f aca="false">#REF!</f>
        <v>#REF!</v>
      </c>
      <c r="K2631" s="25" t="e">
        <f aca="false">#REF!</f>
        <v>#REF!</v>
      </c>
      <c r="L2631" s="25" t="e">
        <f aca="false">#REF!</f>
        <v>#REF!</v>
      </c>
      <c r="M2631" s="25" t="e">
        <f aca="false">#REF!</f>
        <v>#REF!</v>
      </c>
      <c r="N2631" s="25" t="e">
        <f aca="false">#REF!</f>
        <v>#REF!</v>
      </c>
    </row>
    <row r="2632" s="25" customFormat="true" ht="12.75" hidden="true" customHeight="false" outlineLevel="0" collapsed="false">
      <c r="A2632" s="25" t="e">
        <f aca="false">#REF!</f>
        <v>#REF!</v>
      </c>
      <c r="B2632" s="25" t="e">
        <f aca="false">#REF!</f>
        <v>#REF!</v>
      </c>
      <c r="C2632" s="25" t="e">
        <f aca="false">#REF!</f>
        <v>#REF!</v>
      </c>
      <c r="D2632" s="25" t="e">
        <f aca="false">#REF!</f>
        <v>#REF!</v>
      </c>
      <c r="E2632" s="25" t="e">
        <f aca="false">#REF!</f>
        <v>#REF!</v>
      </c>
      <c r="F2632" s="25" t="e">
        <f aca="false">#REF!</f>
        <v>#REF!</v>
      </c>
      <c r="G2632" s="25" t="e">
        <f aca="false">#REF!</f>
        <v>#REF!</v>
      </c>
      <c r="H2632" s="25" t="e">
        <f aca="false">#REF!</f>
        <v>#REF!</v>
      </c>
      <c r="I2632" s="25" t="e">
        <f aca="false">#REF!</f>
        <v>#REF!</v>
      </c>
      <c r="J2632" s="25" t="e">
        <f aca="false">#REF!</f>
        <v>#REF!</v>
      </c>
      <c r="K2632" s="25" t="e">
        <f aca="false">#REF!</f>
        <v>#REF!</v>
      </c>
      <c r="L2632" s="25" t="e">
        <f aca="false">#REF!</f>
        <v>#REF!</v>
      </c>
      <c r="M2632" s="25" t="e">
        <f aca="false">#REF!</f>
        <v>#REF!</v>
      </c>
      <c r="N2632" s="25" t="e">
        <f aca="false">#REF!</f>
        <v>#REF!</v>
      </c>
    </row>
    <row r="2633" s="25" customFormat="true" ht="12.75" hidden="true" customHeight="false" outlineLevel="0" collapsed="false">
      <c r="A2633" s="25" t="e">
        <f aca="false">#REF!</f>
        <v>#REF!</v>
      </c>
      <c r="B2633" s="25" t="e">
        <f aca="false">#REF!</f>
        <v>#REF!</v>
      </c>
      <c r="C2633" s="25" t="e">
        <f aca="false">#REF!</f>
        <v>#REF!</v>
      </c>
      <c r="D2633" s="25" t="e">
        <f aca="false">#REF!</f>
        <v>#REF!</v>
      </c>
      <c r="E2633" s="25" t="e">
        <f aca="false">#REF!</f>
        <v>#REF!</v>
      </c>
      <c r="F2633" s="25" t="e">
        <f aca="false">#REF!</f>
        <v>#REF!</v>
      </c>
      <c r="G2633" s="25" t="e">
        <f aca="false">#REF!</f>
        <v>#REF!</v>
      </c>
      <c r="H2633" s="25" t="e">
        <f aca="false">#REF!</f>
        <v>#REF!</v>
      </c>
      <c r="I2633" s="25" t="e">
        <f aca="false">#REF!</f>
        <v>#REF!</v>
      </c>
      <c r="J2633" s="25" t="e">
        <f aca="false">#REF!</f>
        <v>#REF!</v>
      </c>
      <c r="K2633" s="25" t="e">
        <f aca="false">#REF!</f>
        <v>#REF!</v>
      </c>
      <c r="L2633" s="25" t="e">
        <f aca="false">#REF!</f>
        <v>#REF!</v>
      </c>
      <c r="M2633" s="25" t="e">
        <f aca="false">#REF!</f>
        <v>#REF!</v>
      </c>
      <c r="N2633" s="25" t="e">
        <f aca="false">#REF!</f>
        <v>#REF!</v>
      </c>
    </row>
    <row r="2634" s="25" customFormat="true" ht="12.75" hidden="true" customHeight="false" outlineLevel="0" collapsed="false">
      <c r="A2634" s="25" t="e">
        <f aca="false">#REF!</f>
        <v>#REF!</v>
      </c>
      <c r="B2634" s="25" t="e">
        <f aca="false">#REF!</f>
        <v>#REF!</v>
      </c>
      <c r="C2634" s="25" t="e">
        <f aca="false">#REF!</f>
        <v>#REF!</v>
      </c>
      <c r="D2634" s="25" t="e">
        <f aca="false">#REF!</f>
        <v>#REF!</v>
      </c>
      <c r="E2634" s="25" t="e">
        <f aca="false">#REF!</f>
        <v>#REF!</v>
      </c>
      <c r="F2634" s="25" t="e">
        <f aca="false">#REF!</f>
        <v>#REF!</v>
      </c>
      <c r="G2634" s="25" t="e">
        <f aca="false">#REF!</f>
        <v>#REF!</v>
      </c>
      <c r="H2634" s="25" t="e">
        <f aca="false">#REF!</f>
        <v>#REF!</v>
      </c>
      <c r="I2634" s="25" t="e">
        <f aca="false">#REF!</f>
        <v>#REF!</v>
      </c>
      <c r="J2634" s="25" t="e">
        <f aca="false">#REF!</f>
        <v>#REF!</v>
      </c>
      <c r="K2634" s="25" t="e">
        <f aca="false">#REF!</f>
        <v>#REF!</v>
      </c>
      <c r="L2634" s="25" t="e">
        <f aca="false">#REF!</f>
        <v>#REF!</v>
      </c>
      <c r="M2634" s="25" t="e">
        <f aca="false">#REF!</f>
        <v>#REF!</v>
      </c>
      <c r="N2634" s="25" t="e">
        <f aca="false">#REF!</f>
        <v>#REF!</v>
      </c>
    </row>
    <row r="2635" s="25" customFormat="true" ht="12.75" hidden="true" customHeight="false" outlineLevel="0" collapsed="false">
      <c r="A2635" s="25" t="e">
        <f aca="false">#REF!</f>
        <v>#REF!</v>
      </c>
      <c r="B2635" s="25" t="e">
        <f aca="false">#REF!</f>
        <v>#REF!</v>
      </c>
      <c r="C2635" s="25" t="e">
        <f aca="false">#REF!</f>
        <v>#REF!</v>
      </c>
      <c r="D2635" s="25" t="e">
        <f aca="false">#REF!</f>
        <v>#REF!</v>
      </c>
      <c r="E2635" s="25" t="e">
        <f aca="false">#REF!</f>
        <v>#REF!</v>
      </c>
      <c r="F2635" s="25" t="e">
        <f aca="false">#REF!</f>
        <v>#REF!</v>
      </c>
      <c r="G2635" s="25" t="e">
        <f aca="false">#REF!</f>
        <v>#REF!</v>
      </c>
      <c r="H2635" s="25" t="e">
        <f aca="false">#REF!</f>
        <v>#REF!</v>
      </c>
      <c r="I2635" s="25" t="e">
        <f aca="false">#REF!</f>
        <v>#REF!</v>
      </c>
      <c r="J2635" s="25" t="e">
        <f aca="false">#REF!</f>
        <v>#REF!</v>
      </c>
      <c r="K2635" s="25" t="e">
        <f aca="false">#REF!</f>
        <v>#REF!</v>
      </c>
      <c r="L2635" s="25" t="e">
        <f aca="false">#REF!</f>
        <v>#REF!</v>
      </c>
      <c r="M2635" s="25" t="e">
        <f aca="false">#REF!</f>
        <v>#REF!</v>
      </c>
      <c r="N2635" s="25" t="e">
        <f aca="false">#REF!</f>
        <v>#REF!</v>
      </c>
    </row>
    <row r="2636" s="25" customFormat="true" ht="12.75" hidden="true" customHeight="false" outlineLevel="0" collapsed="false">
      <c r="A2636" s="25" t="e">
        <f aca="false">#REF!</f>
        <v>#REF!</v>
      </c>
      <c r="B2636" s="25" t="e">
        <f aca="false">#REF!</f>
        <v>#REF!</v>
      </c>
      <c r="C2636" s="25" t="e">
        <f aca="false">#REF!</f>
        <v>#REF!</v>
      </c>
      <c r="D2636" s="25" t="e">
        <f aca="false">#REF!</f>
        <v>#REF!</v>
      </c>
      <c r="E2636" s="25" t="e">
        <f aca="false">#REF!</f>
        <v>#REF!</v>
      </c>
      <c r="F2636" s="25" t="e">
        <f aca="false">#REF!</f>
        <v>#REF!</v>
      </c>
      <c r="G2636" s="25" t="e">
        <f aca="false">#REF!</f>
        <v>#REF!</v>
      </c>
      <c r="H2636" s="25" t="e">
        <f aca="false">#REF!</f>
        <v>#REF!</v>
      </c>
      <c r="I2636" s="25" t="e">
        <f aca="false">#REF!</f>
        <v>#REF!</v>
      </c>
      <c r="J2636" s="25" t="e">
        <f aca="false">#REF!</f>
        <v>#REF!</v>
      </c>
      <c r="K2636" s="25" t="e">
        <f aca="false">#REF!</f>
        <v>#REF!</v>
      </c>
      <c r="L2636" s="25" t="e">
        <f aca="false">#REF!</f>
        <v>#REF!</v>
      </c>
      <c r="M2636" s="25" t="e">
        <f aca="false">#REF!</f>
        <v>#REF!</v>
      </c>
      <c r="N2636" s="25" t="e">
        <f aca="false">#REF!</f>
        <v>#REF!</v>
      </c>
    </row>
    <row r="2637" s="25" customFormat="true" ht="12.75" hidden="true" customHeight="false" outlineLevel="0" collapsed="false">
      <c r="A2637" s="25" t="e">
        <f aca="false">#REF!</f>
        <v>#REF!</v>
      </c>
      <c r="B2637" s="25" t="e">
        <f aca="false">#REF!</f>
        <v>#REF!</v>
      </c>
      <c r="C2637" s="25" t="e">
        <f aca="false">#REF!</f>
        <v>#REF!</v>
      </c>
      <c r="D2637" s="25" t="e">
        <f aca="false">#REF!</f>
        <v>#REF!</v>
      </c>
      <c r="E2637" s="25" t="e">
        <f aca="false">#REF!</f>
        <v>#REF!</v>
      </c>
      <c r="F2637" s="25" t="e">
        <f aca="false">#REF!</f>
        <v>#REF!</v>
      </c>
      <c r="G2637" s="25" t="e">
        <f aca="false">#REF!</f>
        <v>#REF!</v>
      </c>
      <c r="H2637" s="25" t="e">
        <f aca="false">#REF!</f>
        <v>#REF!</v>
      </c>
      <c r="I2637" s="25" t="e">
        <f aca="false">#REF!</f>
        <v>#REF!</v>
      </c>
      <c r="J2637" s="25" t="e">
        <f aca="false">#REF!</f>
        <v>#REF!</v>
      </c>
      <c r="K2637" s="25" t="e">
        <f aca="false">#REF!</f>
        <v>#REF!</v>
      </c>
      <c r="L2637" s="25" t="e">
        <f aca="false">#REF!</f>
        <v>#REF!</v>
      </c>
      <c r="M2637" s="25" t="e">
        <f aca="false">#REF!</f>
        <v>#REF!</v>
      </c>
      <c r="N2637" s="25" t="e">
        <f aca="false">#REF!</f>
        <v>#REF!</v>
      </c>
    </row>
    <row r="2638" s="25" customFormat="true" ht="12.75" hidden="true" customHeight="false" outlineLevel="0" collapsed="false">
      <c r="A2638" s="25" t="e">
        <f aca="false">#REF!</f>
        <v>#REF!</v>
      </c>
      <c r="B2638" s="25" t="e">
        <f aca="false">#REF!</f>
        <v>#REF!</v>
      </c>
      <c r="C2638" s="25" t="e">
        <f aca="false">#REF!</f>
        <v>#REF!</v>
      </c>
      <c r="D2638" s="25" t="e">
        <f aca="false">#REF!</f>
        <v>#REF!</v>
      </c>
      <c r="E2638" s="25" t="e">
        <f aca="false">#REF!</f>
        <v>#REF!</v>
      </c>
      <c r="F2638" s="25" t="e">
        <f aca="false">#REF!</f>
        <v>#REF!</v>
      </c>
      <c r="G2638" s="25" t="e">
        <f aca="false">#REF!</f>
        <v>#REF!</v>
      </c>
      <c r="H2638" s="25" t="e">
        <f aca="false">#REF!</f>
        <v>#REF!</v>
      </c>
      <c r="I2638" s="25" t="e">
        <f aca="false">#REF!</f>
        <v>#REF!</v>
      </c>
      <c r="J2638" s="25" t="e">
        <f aca="false">#REF!</f>
        <v>#REF!</v>
      </c>
      <c r="K2638" s="25" t="e">
        <f aca="false">#REF!</f>
        <v>#REF!</v>
      </c>
      <c r="L2638" s="25" t="e">
        <f aca="false">#REF!</f>
        <v>#REF!</v>
      </c>
      <c r="M2638" s="25" t="e">
        <f aca="false">#REF!</f>
        <v>#REF!</v>
      </c>
      <c r="N2638" s="25" t="e">
        <f aca="false">#REF!</f>
        <v>#REF!</v>
      </c>
    </row>
    <row r="2639" s="25" customFormat="true" ht="12.75" hidden="true" customHeight="false" outlineLevel="0" collapsed="false">
      <c r="A2639" s="25" t="e">
        <f aca="false">#REF!</f>
        <v>#REF!</v>
      </c>
      <c r="B2639" s="25" t="e">
        <f aca="false">#REF!</f>
        <v>#REF!</v>
      </c>
      <c r="C2639" s="25" t="e">
        <f aca="false">#REF!</f>
        <v>#REF!</v>
      </c>
      <c r="D2639" s="25" t="e">
        <f aca="false">#REF!</f>
        <v>#REF!</v>
      </c>
      <c r="E2639" s="25" t="e">
        <f aca="false">#REF!</f>
        <v>#REF!</v>
      </c>
      <c r="F2639" s="25" t="e">
        <f aca="false">#REF!</f>
        <v>#REF!</v>
      </c>
      <c r="G2639" s="25" t="e">
        <f aca="false">#REF!</f>
        <v>#REF!</v>
      </c>
      <c r="H2639" s="25" t="e">
        <f aca="false">#REF!</f>
        <v>#REF!</v>
      </c>
      <c r="I2639" s="25" t="e">
        <f aca="false">#REF!</f>
        <v>#REF!</v>
      </c>
      <c r="J2639" s="25" t="e">
        <f aca="false">#REF!</f>
        <v>#REF!</v>
      </c>
      <c r="K2639" s="25" t="e">
        <f aca="false">#REF!</f>
        <v>#REF!</v>
      </c>
      <c r="L2639" s="25" t="e">
        <f aca="false">#REF!</f>
        <v>#REF!</v>
      </c>
      <c r="M2639" s="25" t="e">
        <f aca="false">#REF!</f>
        <v>#REF!</v>
      </c>
      <c r="N2639" s="25" t="e">
        <f aca="false">#REF!</f>
        <v>#REF!</v>
      </c>
    </row>
    <row r="2640" s="25" customFormat="true" ht="12.75" hidden="true" customHeight="false" outlineLevel="0" collapsed="false">
      <c r="A2640" s="25" t="e">
        <f aca="false">#REF!</f>
        <v>#REF!</v>
      </c>
      <c r="B2640" s="25" t="e">
        <f aca="false">#REF!</f>
        <v>#REF!</v>
      </c>
      <c r="C2640" s="25" t="e">
        <f aca="false">#REF!</f>
        <v>#REF!</v>
      </c>
      <c r="D2640" s="25" t="e">
        <f aca="false">#REF!</f>
        <v>#REF!</v>
      </c>
      <c r="E2640" s="25" t="e">
        <f aca="false">#REF!</f>
        <v>#REF!</v>
      </c>
      <c r="F2640" s="25" t="e">
        <f aca="false">#REF!</f>
        <v>#REF!</v>
      </c>
      <c r="G2640" s="25" t="e">
        <f aca="false">#REF!</f>
        <v>#REF!</v>
      </c>
      <c r="H2640" s="25" t="e">
        <f aca="false">#REF!</f>
        <v>#REF!</v>
      </c>
      <c r="I2640" s="25" t="e">
        <f aca="false">#REF!</f>
        <v>#REF!</v>
      </c>
      <c r="J2640" s="25" t="e">
        <f aca="false">#REF!</f>
        <v>#REF!</v>
      </c>
      <c r="K2640" s="25" t="e">
        <f aca="false">#REF!</f>
        <v>#REF!</v>
      </c>
      <c r="L2640" s="25" t="e">
        <f aca="false">#REF!</f>
        <v>#REF!</v>
      </c>
      <c r="M2640" s="25" t="e">
        <f aca="false">#REF!</f>
        <v>#REF!</v>
      </c>
      <c r="N2640" s="25" t="e">
        <f aca="false">#REF!</f>
        <v>#REF!</v>
      </c>
    </row>
    <row r="2641" s="25" customFormat="true" ht="12.75" hidden="true" customHeight="false" outlineLevel="0" collapsed="false">
      <c r="A2641" s="25" t="e">
        <f aca="false">#REF!</f>
        <v>#REF!</v>
      </c>
      <c r="B2641" s="25" t="e">
        <f aca="false">#REF!</f>
        <v>#REF!</v>
      </c>
      <c r="C2641" s="25" t="e">
        <f aca="false">#REF!</f>
        <v>#REF!</v>
      </c>
      <c r="D2641" s="25" t="e">
        <f aca="false">#REF!</f>
        <v>#REF!</v>
      </c>
      <c r="E2641" s="25" t="e">
        <f aca="false">#REF!</f>
        <v>#REF!</v>
      </c>
      <c r="F2641" s="25" t="e">
        <f aca="false">#REF!</f>
        <v>#REF!</v>
      </c>
      <c r="G2641" s="25" t="e">
        <f aca="false">#REF!</f>
        <v>#REF!</v>
      </c>
      <c r="H2641" s="25" t="e">
        <f aca="false">#REF!</f>
        <v>#REF!</v>
      </c>
      <c r="I2641" s="25" t="e">
        <f aca="false">#REF!</f>
        <v>#REF!</v>
      </c>
      <c r="J2641" s="25" t="e">
        <f aca="false">#REF!</f>
        <v>#REF!</v>
      </c>
      <c r="K2641" s="25" t="e">
        <f aca="false">#REF!</f>
        <v>#REF!</v>
      </c>
      <c r="L2641" s="25" t="e">
        <f aca="false">#REF!</f>
        <v>#REF!</v>
      </c>
      <c r="M2641" s="25" t="e">
        <f aca="false">#REF!</f>
        <v>#REF!</v>
      </c>
      <c r="N2641" s="25" t="e">
        <f aca="false">#REF!</f>
        <v>#REF!</v>
      </c>
    </row>
    <row r="2642" s="25" customFormat="true" ht="12.75" hidden="true" customHeight="false" outlineLevel="0" collapsed="false">
      <c r="A2642" s="25" t="e">
        <f aca="false">#REF!</f>
        <v>#REF!</v>
      </c>
      <c r="B2642" s="25" t="e">
        <f aca="false">#REF!</f>
        <v>#REF!</v>
      </c>
      <c r="C2642" s="25" t="e">
        <f aca="false">#REF!</f>
        <v>#REF!</v>
      </c>
      <c r="D2642" s="25" t="e">
        <f aca="false">#REF!</f>
        <v>#REF!</v>
      </c>
      <c r="E2642" s="25" t="e">
        <f aca="false">#REF!</f>
        <v>#REF!</v>
      </c>
      <c r="F2642" s="25" t="e">
        <f aca="false">#REF!</f>
        <v>#REF!</v>
      </c>
      <c r="G2642" s="25" t="e">
        <f aca="false">#REF!</f>
        <v>#REF!</v>
      </c>
      <c r="H2642" s="25" t="e">
        <f aca="false">#REF!</f>
        <v>#REF!</v>
      </c>
      <c r="I2642" s="25" t="e">
        <f aca="false">#REF!</f>
        <v>#REF!</v>
      </c>
      <c r="J2642" s="25" t="e">
        <f aca="false">#REF!</f>
        <v>#REF!</v>
      </c>
      <c r="K2642" s="25" t="e">
        <f aca="false">#REF!</f>
        <v>#REF!</v>
      </c>
      <c r="L2642" s="25" t="e">
        <f aca="false">#REF!</f>
        <v>#REF!</v>
      </c>
      <c r="M2642" s="25" t="e">
        <f aca="false">#REF!</f>
        <v>#REF!</v>
      </c>
      <c r="N2642" s="25" t="e">
        <f aca="false">#REF!</f>
        <v>#REF!</v>
      </c>
    </row>
    <row r="2643" s="25" customFormat="true" ht="12.75" hidden="true" customHeight="false" outlineLevel="0" collapsed="false">
      <c r="A2643" s="25" t="e">
        <f aca="false">#REF!</f>
        <v>#REF!</v>
      </c>
      <c r="B2643" s="25" t="e">
        <f aca="false">#REF!</f>
        <v>#REF!</v>
      </c>
      <c r="C2643" s="25" t="e">
        <f aca="false">#REF!</f>
        <v>#REF!</v>
      </c>
      <c r="D2643" s="25" t="e">
        <f aca="false">#REF!</f>
        <v>#REF!</v>
      </c>
      <c r="E2643" s="25" t="e">
        <f aca="false">#REF!</f>
        <v>#REF!</v>
      </c>
      <c r="F2643" s="25" t="e">
        <f aca="false">#REF!</f>
        <v>#REF!</v>
      </c>
      <c r="G2643" s="25" t="e">
        <f aca="false">#REF!</f>
        <v>#REF!</v>
      </c>
      <c r="H2643" s="25" t="e">
        <f aca="false">#REF!</f>
        <v>#REF!</v>
      </c>
      <c r="I2643" s="25" t="e">
        <f aca="false">#REF!</f>
        <v>#REF!</v>
      </c>
      <c r="J2643" s="25" t="e">
        <f aca="false">#REF!</f>
        <v>#REF!</v>
      </c>
      <c r="K2643" s="25" t="e">
        <f aca="false">#REF!</f>
        <v>#REF!</v>
      </c>
      <c r="L2643" s="25" t="e">
        <f aca="false">#REF!</f>
        <v>#REF!</v>
      </c>
      <c r="M2643" s="25" t="e">
        <f aca="false">#REF!</f>
        <v>#REF!</v>
      </c>
      <c r="N2643" s="25" t="e">
        <f aca="false">#REF!</f>
        <v>#REF!</v>
      </c>
    </row>
    <row r="2644" s="25" customFormat="true" ht="12.75" hidden="true" customHeight="false" outlineLevel="0" collapsed="false">
      <c r="A2644" s="25" t="e">
        <f aca="false">#REF!</f>
        <v>#REF!</v>
      </c>
      <c r="B2644" s="25" t="e">
        <f aca="false">#REF!</f>
        <v>#REF!</v>
      </c>
      <c r="C2644" s="25" t="e">
        <f aca="false">#REF!</f>
        <v>#REF!</v>
      </c>
      <c r="D2644" s="25" t="e">
        <f aca="false">#REF!</f>
        <v>#REF!</v>
      </c>
      <c r="E2644" s="25" t="e">
        <f aca="false">#REF!</f>
        <v>#REF!</v>
      </c>
      <c r="F2644" s="25" t="e">
        <f aca="false">#REF!</f>
        <v>#REF!</v>
      </c>
      <c r="G2644" s="25" t="e">
        <f aca="false">#REF!</f>
        <v>#REF!</v>
      </c>
      <c r="H2644" s="25" t="e">
        <f aca="false">#REF!</f>
        <v>#REF!</v>
      </c>
      <c r="I2644" s="25" t="e">
        <f aca="false">#REF!</f>
        <v>#REF!</v>
      </c>
      <c r="J2644" s="25" t="e">
        <f aca="false">#REF!</f>
        <v>#REF!</v>
      </c>
      <c r="K2644" s="25" t="e">
        <f aca="false">#REF!</f>
        <v>#REF!</v>
      </c>
      <c r="L2644" s="25" t="e">
        <f aca="false">#REF!</f>
        <v>#REF!</v>
      </c>
      <c r="M2644" s="25" t="e">
        <f aca="false">#REF!</f>
        <v>#REF!</v>
      </c>
      <c r="N2644" s="25" t="e">
        <f aca="false">#REF!</f>
        <v>#REF!</v>
      </c>
    </row>
    <row r="2645" s="25" customFormat="true" ht="12.75" hidden="true" customHeight="false" outlineLevel="0" collapsed="false">
      <c r="A2645" s="25" t="e">
        <f aca="false">#REF!</f>
        <v>#REF!</v>
      </c>
      <c r="B2645" s="25" t="e">
        <f aca="false">#REF!</f>
        <v>#REF!</v>
      </c>
      <c r="C2645" s="25" t="e">
        <f aca="false">#REF!</f>
        <v>#REF!</v>
      </c>
      <c r="D2645" s="25" t="e">
        <f aca="false">#REF!</f>
        <v>#REF!</v>
      </c>
      <c r="E2645" s="25" t="e">
        <f aca="false">#REF!</f>
        <v>#REF!</v>
      </c>
      <c r="F2645" s="25" t="e">
        <f aca="false">#REF!</f>
        <v>#REF!</v>
      </c>
      <c r="G2645" s="25" t="e">
        <f aca="false">#REF!</f>
        <v>#REF!</v>
      </c>
      <c r="H2645" s="25" t="e">
        <f aca="false">#REF!</f>
        <v>#REF!</v>
      </c>
      <c r="I2645" s="25" t="e">
        <f aca="false">#REF!</f>
        <v>#REF!</v>
      </c>
      <c r="J2645" s="25" t="e">
        <f aca="false">#REF!</f>
        <v>#REF!</v>
      </c>
      <c r="K2645" s="25" t="e">
        <f aca="false">#REF!</f>
        <v>#REF!</v>
      </c>
      <c r="L2645" s="25" t="e">
        <f aca="false">#REF!</f>
        <v>#REF!</v>
      </c>
      <c r="M2645" s="25" t="e">
        <f aca="false">#REF!</f>
        <v>#REF!</v>
      </c>
      <c r="N2645" s="25" t="e">
        <f aca="false">#REF!</f>
        <v>#REF!</v>
      </c>
    </row>
    <row r="2646" s="25" customFormat="true" ht="12.75" hidden="true" customHeight="false" outlineLevel="0" collapsed="false">
      <c r="A2646" s="25" t="e">
        <f aca="false">#REF!</f>
        <v>#REF!</v>
      </c>
      <c r="B2646" s="25" t="e">
        <f aca="false">#REF!</f>
        <v>#REF!</v>
      </c>
      <c r="C2646" s="25" t="e">
        <f aca="false">#REF!</f>
        <v>#REF!</v>
      </c>
      <c r="D2646" s="25" t="e">
        <f aca="false">#REF!</f>
        <v>#REF!</v>
      </c>
      <c r="E2646" s="25" t="e">
        <f aca="false">#REF!</f>
        <v>#REF!</v>
      </c>
      <c r="F2646" s="25" t="e">
        <f aca="false">#REF!</f>
        <v>#REF!</v>
      </c>
      <c r="G2646" s="25" t="e">
        <f aca="false">#REF!</f>
        <v>#REF!</v>
      </c>
      <c r="H2646" s="25" t="e">
        <f aca="false">#REF!</f>
        <v>#REF!</v>
      </c>
      <c r="I2646" s="25" t="e">
        <f aca="false">#REF!</f>
        <v>#REF!</v>
      </c>
      <c r="J2646" s="25" t="e">
        <f aca="false">#REF!</f>
        <v>#REF!</v>
      </c>
      <c r="K2646" s="25" t="e">
        <f aca="false">#REF!</f>
        <v>#REF!</v>
      </c>
      <c r="L2646" s="25" t="e">
        <f aca="false">#REF!</f>
        <v>#REF!</v>
      </c>
      <c r="M2646" s="25" t="e">
        <f aca="false">#REF!</f>
        <v>#REF!</v>
      </c>
      <c r="N2646" s="25" t="e">
        <f aca="false">#REF!</f>
        <v>#REF!</v>
      </c>
    </row>
    <row r="2647" s="25" customFormat="true" ht="12.75" hidden="true" customHeight="false" outlineLevel="0" collapsed="false">
      <c r="A2647" s="25" t="e">
        <f aca="false">#REF!</f>
        <v>#REF!</v>
      </c>
      <c r="B2647" s="25" t="e">
        <f aca="false">#REF!</f>
        <v>#REF!</v>
      </c>
      <c r="C2647" s="25" t="e">
        <f aca="false">#REF!</f>
        <v>#REF!</v>
      </c>
      <c r="D2647" s="25" t="e">
        <f aca="false">#REF!</f>
        <v>#REF!</v>
      </c>
      <c r="E2647" s="25" t="e">
        <f aca="false">#REF!</f>
        <v>#REF!</v>
      </c>
      <c r="F2647" s="25" t="e">
        <f aca="false">#REF!</f>
        <v>#REF!</v>
      </c>
      <c r="G2647" s="25" t="e">
        <f aca="false">#REF!</f>
        <v>#REF!</v>
      </c>
      <c r="H2647" s="25" t="e">
        <f aca="false">#REF!</f>
        <v>#REF!</v>
      </c>
      <c r="I2647" s="25" t="e">
        <f aca="false">#REF!</f>
        <v>#REF!</v>
      </c>
      <c r="J2647" s="25" t="e">
        <f aca="false">#REF!</f>
        <v>#REF!</v>
      </c>
      <c r="K2647" s="25" t="e">
        <f aca="false">#REF!</f>
        <v>#REF!</v>
      </c>
      <c r="L2647" s="25" t="e">
        <f aca="false">#REF!</f>
        <v>#REF!</v>
      </c>
      <c r="M2647" s="25" t="e">
        <f aca="false">#REF!</f>
        <v>#REF!</v>
      </c>
      <c r="N2647" s="25" t="e">
        <f aca="false">#REF!</f>
        <v>#REF!</v>
      </c>
    </row>
    <row r="2648" s="25" customFormat="true" ht="12.75" hidden="true" customHeight="false" outlineLevel="0" collapsed="false">
      <c r="A2648" s="25" t="e">
        <f aca="false">#REF!</f>
        <v>#REF!</v>
      </c>
      <c r="B2648" s="25" t="e">
        <f aca="false">#REF!</f>
        <v>#REF!</v>
      </c>
      <c r="C2648" s="25" t="e">
        <f aca="false">#REF!</f>
        <v>#REF!</v>
      </c>
      <c r="D2648" s="25" t="e">
        <f aca="false">#REF!</f>
        <v>#REF!</v>
      </c>
      <c r="E2648" s="25" t="e">
        <f aca="false">#REF!</f>
        <v>#REF!</v>
      </c>
      <c r="F2648" s="25" t="e">
        <f aca="false">#REF!</f>
        <v>#REF!</v>
      </c>
      <c r="G2648" s="25" t="e">
        <f aca="false">#REF!</f>
        <v>#REF!</v>
      </c>
      <c r="H2648" s="25" t="e">
        <f aca="false">#REF!</f>
        <v>#REF!</v>
      </c>
      <c r="I2648" s="25" t="e">
        <f aca="false">#REF!</f>
        <v>#REF!</v>
      </c>
      <c r="J2648" s="25" t="e">
        <f aca="false">#REF!</f>
        <v>#REF!</v>
      </c>
      <c r="K2648" s="25" t="e">
        <f aca="false">#REF!</f>
        <v>#REF!</v>
      </c>
      <c r="L2648" s="25" t="e">
        <f aca="false">#REF!</f>
        <v>#REF!</v>
      </c>
      <c r="M2648" s="25" t="e">
        <f aca="false">#REF!</f>
        <v>#REF!</v>
      </c>
      <c r="N2648" s="25" t="e">
        <f aca="false">#REF!</f>
        <v>#REF!</v>
      </c>
    </row>
    <row r="2649" s="25" customFormat="true" ht="12.75" hidden="true" customHeight="false" outlineLevel="0" collapsed="false">
      <c r="A2649" s="25" t="e">
        <f aca="false">#REF!</f>
        <v>#REF!</v>
      </c>
      <c r="B2649" s="25" t="e">
        <f aca="false">#REF!</f>
        <v>#REF!</v>
      </c>
      <c r="C2649" s="25" t="e">
        <f aca="false">#REF!</f>
        <v>#REF!</v>
      </c>
      <c r="D2649" s="25" t="e">
        <f aca="false">#REF!</f>
        <v>#REF!</v>
      </c>
      <c r="E2649" s="25" t="e">
        <f aca="false">#REF!</f>
        <v>#REF!</v>
      </c>
      <c r="F2649" s="25" t="e">
        <f aca="false">#REF!</f>
        <v>#REF!</v>
      </c>
      <c r="G2649" s="25" t="e">
        <f aca="false">#REF!</f>
        <v>#REF!</v>
      </c>
      <c r="H2649" s="25" t="e">
        <f aca="false">#REF!</f>
        <v>#REF!</v>
      </c>
      <c r="I2649" s="25" t="e">
        <f aca="false">#REF!</f>
        <v>#REF!</v>
      </c>
      <c r="J2649" s="25" t="e">
        <f aca="false">#REF!</f>
        <v>#REF!</v>
      </c>
      <c r="K2649" s="25" t="e">
        <f aca="false">#REF!</f>
        <v>#REF!</v>
      </c>
      <c r="L2649" s="25" t="e">
        <f aca="false">#REF!</f>
        <v>#REF!</v>
      </c>
      <c r="M2649" s="25" t="e">
        <f aca="false">#REF!</f>
        <v>#REF!</v>
      </c>
      <c r="N2649" s="25" t="e">
        <f aca="false">#REF!</f>
        <v>#REF!</v>
      </c>
    </row>
    <row r="2650" s="25" customFormat="true" ht="12.75" hidden="true" customHeight="false" outlineLevel="0" collapsed="false">
      <c r="A2650" s="25" t="e">
        <f aca="false">#REF!</f>
        <v>#REF!</v>
      </c>
      <c r="B2650" s="25" t="e">
        <f aca="false">#REF!</f>
        <v>#REF!</v>
      </c>
      <c r="C2650" s="25" t="e">
        <f aca="false">#REF!</f>
        <v>#REF!</v>
      </c>
      <c r="D2650" s="25" t="e">
        <f aca="false">#REF!</f>
        <v>#REF!</v>
      </c>
      <c r="E2650" s="25" t="e">
        <f aca="false">#REF!</f>
        <v>#REF!</v>
      </c>
      <c r="F2650" s="25" t="e">
        <f aca="false">#REF!</f>
        <v>#REF!</v>
      </c>
      <c r="G2650" s="25" t="e">
        <f aca="false">#REF!</f>
        <v>#REF!</v>
      </c>
      <c r="H2650" s="25" t="e">
        <f aca="false">#REF!</f>
        <v>#REF!</v>
      </c>
      <c r="I2650" s="25" t="e">
        <f aca="false">#REF!</f>
        <v>#REF!</v>
      </c>
      <c r="J2650" s="25" t="e">
        <f aca="false">#REF!</f>
        <v>#REF!</v>
      </c>
      <c r="K2650" s="25" t="e">
        <f aca="false">#REF!</f>
        <v>#REF!</v>
      </c>
      <c r="L2650" s="25" t="e">
        <f aca="false">#REF!</f>
        <v>#REF!</v>
      </c>
      <c r="M2650" s="25" t="e">
        <f aca="false">#REF!</f>
        <v>#REF!</v>
      </c>
      <c r="N2650" s="25" t="e">
        <f aca="false">#REF!</f>
        <v>#REF!</v>
      </c>
    </row>
    <row r="2651" s="25" customFormat="true" ht="12.75" hidden="true" customHeight="false" outlineLevel="0" collapsed="false">
      <c r="A2651" s="25" t="e">
        <f aca="false">#REF!</f>
        <v>#REF!</v>
      </c>
      <c r="B2651" s="25" t="e">
        <f aca="false">#REF!</f>
        <v>#REF!</v>
      </c>
      <c r="C2651" s="25" t="e">
        <f aca="false">#REF!</f>
        <v>#REF!</v>
      </c>
      <c r="D2651" s="25" t="e">
        <f aca="false">#REF!</f>
        <v>#REF!</v>
      </c>
      <c r="E2651" s="25" t="e">
        <f aca="false">#REF!</f>
        <v>#REF!</v>
      </c>
      <c r="F2651" s="25" t="e">
        <f aca="false">#REF!</f>
        <v>#REF!</v>
      </c>
      <c r="G2651" s="25" t="e">
        <f aca="false">#REF!</f>
        <v>#REF!</v>
      </c>
      <c r="H2651" s="25" t="e">
        <f aca="false">#REF!</f>
        <v>#REF!</v>
      </c>
      <c r="I2651" s="25" t="e">
        <f aca="false">#REF!</f>
        <v>#REF!</v>
      </c>
      <c r="J2651" s="25" t="e">
        <f aca="false">#REF!</f>
        <v>#REF!</v>
      </c>
      <c r="K2651" s="25" t="e">
        <f aca="false">#REF!</f>
        <v>#REF!</v>
      </c>
      <c r="L2651" s="25" t="e">
        <f aca="false">#REF!</f>
        <v>#REF!</v>
      </c>
      <c r="M2651" s="25" t="e">
        <f aca="false">#REF!</f>
        <v>#REF!</v>
      </c>
      <c r="N2651" s="25" t="e">
        <f aca="false">#REF!</f>
        <v>#REF!</v>
      </c>
    </row>
    <row r="2652" s="25" customFormat="true" ht="12.75" hidden="true" customHeight="false" outlineLevel="0" collapsed="false">
      <c r="A2652" s="25" t="e">
        <f aca="false">#REF!</f>
        <v>#REF!</v>
      </c>
      <c r="B2652" s="25" t="e">
        <f aca="false">#REF!</f>
        <v>#REF!</v>
      </c>
      <c r="C2652" s="25" t="e">
        <f aca="false">#REF!</f>
        <v>#REF!</v>
      </c>
      <c r="D2652" s="25" t="e">
        <f aca="false">#REF!</f>
        <v>#REF!</v>
      </c>
      <c r="E2652" s="25" t="e">
        <f aca="false">#REF!</f>
        <v>#REF!</v>
      </c>
      <c r="F2652" s="25" t="e">
        <f aca="false">#REF!</f>
        <v>#REF!</v>
      </c>
      <c r="G2652" s="25" t="e">
        <f aca="false">#REF!</f>
        <v>#REF!</v>
      </c>
      <c r="H2652" s="25" t="e">
        <f aca="false">#REF!</f>
        <v>#REF!</v>
      </c>
      <c r="I2652" s="25" t="e">
        <f aca="false">#REF!</f>
        <v>#REF!</v>
      </c>
      <c r="J2652" s="25" t="e">
        <f aca="false">#REF!</f>
        <v>#REF!</v>
      </c>
      <c r="K2652" s="25" t="e">
        <f aca="false">#REF!</f>
        <v>#REF!</v>
      </c>
      <c r="L2652" s="25" t="e">
        <f aca="false">#REF!</f>
        <v>#REF!</v>
      </c>
      <c r="M2652" s="25" t="e">
        <f aca="false">#REF!</f>
        <v>#REF!</v>
      </c>
      <c r="N2652" s="25" t="e">
        <f aca="false">#REF!</f>
        <v>#REF!</v>
      </c>
    </row>
    <row r="2653" s="25" customFormat="true" ht="12.75" hidden="true" customHeight="false" outlineLevel="0" collapsed="false">
      <c r="A2653" s="25" t="e">
        <f aca="false">#REF!</f>
        <v>#REF!</v>
      </c>
      <c r="B2653" s="25" t="e">
        <f aca="false">#REF!</f>
        <v>#REF!</v>
      </c>
      <c r="C2653" s="25" t="e">
        <f aca="false">#REF!</f>
        <v>#REF!</v>
      </c>
      <c r="D2653" s="25" t="e">
        <f aca="false">#REF!</f>
        <v>#REF!</v>
      </c>
      <c r="E2653" s="25" t="e">
        <f aca="false">#REF!</f>
        <v>#REF!</v>
      </c>
      <c r="F2653" s="25" t="e">
        <f aca="false">#REF!</f>
        <v>#REF!</v>
      </c>
      <c r="G2653" s="25" t="e">
        <f aca="false">#REF!</f>
        <v>#REF!</v>
      </c>
      <c r="H2653" s="25" t="e">
        <f aca="false">#REF!</f>
        <v>#REF!</v>
      </c>
      <c r="I2653" s="25" t="e">
        <f aca="false">#REF!</f>
        <v>#REF!</v>
      </c>
      <c r="J2653" s="25" t="e">
        <f aca="false">#REF!</f>
        <v>#REF!</v>
      </c>
      <c r="K2653" s="25" t="e">
        <f aca="false">#REF!</f>
        <v>#REF!</v>
      </c>
      <c r="L2653" s="25" t="e">
        <f aca="false">#REF!</f>
        <v>#REF!</v>
      </c>
      <c r="M2653" s="25" t="e">
        <f aca="false">#REF!</f>
        <v>#REF!</v>
      </c>
      <c r="N2653" s="25" t="e">
        <f aca="false">#REF!</f>
        <v>#REF!</v>
      </c>
    </row>
    <row r="2654" s="25" customFormat="true" ht="12.75" hidden="true" customHeight="false" outlineLevel="0" collapsed="false">
      <c r="A2654" s="25" t="e">
        <f aca="false">#REF!</f>
        <v>#REF!</v>
      </c>
      <c r="B2654" s="25" t="e">
        <f aca="false">#REF!</f>
        <v>#REF!</v>
      </c>
      <c r="C2654" s="25" t="e">
        <f aca="false">#REF!</f>
        <v>#REF!</v>
      </c>
      <c r="D2654" s="25" t="e">
        <f aca="false">#REF!</f>
        <v>#REF!</v>
      </c>
      <c r="E2654" s="25" t="e">
        <f aca="false">#REF!</f>
        <v>#REF!</v>
      </c>
      <c r="F2654" s="25" t="e">
        <f aca="false">#REF!</f>
        <v>#REF!</v>
      </c>
      <c r="G2654" s="25" t="e">
        <f aca="false">#REF!</f>
        <v>#REF!</v>
      </c>
      <c r="H2654" s="25" t="e">
        <f aca="false">#REF!</f>
        <v>#REF!</v>
      </c>
      <c r="I2654" s="25" t="e">
        <f aca="false">#REF!</f>
        <v>#REF!</v>
      </c>
      <c r="J2654" s="25" t="e">
        <f aca="false">#REF!</f>
        <v>#REF!</v>
      </c>
      <c r="K2654" s="25" t="e">
        <f aca="false">#REF!</f>
        <v>#REF!</v>
      </c>
      <c r="L2654" s="25" t="e">
        <f aca="false">#REF!</f>
        <v>#REF!</v>
      </c>
      <c r="M2654" s="25" t="e">
        <f aca="false">#REF!</f>
        <v>#REF!</v>
      </c>
      <c r="N2654" s="25" t="e">
        <f aca="false">#REF!</f>
        <v>#REF!</v>
      </c>
    </row>
    <row r="2655" s="25" customFormat="true" ht="12.75" hidden="true" customHeight="false" outlineLevel="0" collapsed="false">
      <c r="A2655" s="25" t="e">
        <f aca="false">#REF!</f>
        <v>#REF!</v>
      </c>
      <c r="B2655" s="25" t="e">
        <f aca="false">#REF!</f>
        <v>#REF!</v>
      </c>
      <c r="C2655" s="25" t="e">
        <f aca="false">#REF!</f>
        <v>#REF!</v>
      </c>
      <c r="D2655" s="25" t="e">
        <f aca="false">#REF!</f>
        <v>#REF!</v>
      </c>
      <c r="E2655" s="25" t="e">
        <f aca="false">#REF!</f>
        <v>#REF!</v>
      </c>
      <c r="F2655" s="25" t="e">
        <f aca="false">#REF!</f>
        <v>#REF!</v>
      </c>
      <c r="G2655" s="25" t="e">
        <f aca="false">#REF!</f>
        <v>#REF!</v>
      </c>
      <c r="H2655" s="25" t="e">
        <f aca="false">#REF!</f>
        <v>#REF!</v>
      </c>
      <c r="I2655" s="25" t="e">
        <f aca="false">#REF!</f>
        <v>#REF!</v>
      </c>
      <c r="J2655" s="25" t="e">
        <f aca="false">#REF!</f>
        <v>#REF!</v>
      </c>
      <c r="K2655" s="25" t="e">
        <f aca="false">#REF!</f>
        <v>#REF!</v>
      </c>
      <c r="L2655" s="25" t="e">
        <f aca="false">#REF!</f>
        <v>#REF!</v>
      </c>
      <c r="M2655" s="25" t="e">
        <f aca="false">#REF!</f>
        <v>#REF!</v>
      </c>
      <c r="N2655" s="25" t="e">
        <f aca="false">#REF!</f>
        <v>#REF!</v>
      </c>
    </row>
    <row r="2656" s="25" customFormat="true" ht="12.75" hidden="true" customHeight="false" outlineLevel="0" collapsed="false">
      <c r="A2656" s="25" t="e">
        <f aca="false">#REF!</f>
        <v>#REF!</v>
      </c>
      <c r="B2656" s="25" t="e">
        <f aca="false">#REF!</f>
        <v>#REF!</v>
      </c>
      <c r="C2656" s="25" t="e">
        <f aca="false">#REF!</f>
        <v>#REF!</v>
      </c>
      <c r="D2656" s="25" t="e">
        <f aca="false">#REF!</f>
        <v>#REF!</v>
      </c>
      <c r="E2656" s="25" t="e">
        <f aca="false">#REF!</f>
        <v>#REF!</v>
      </c>
      <c r="F2656" s="25" t="e">
        <f aca="false">#REF!</f>
        <v>#REF!</v>
      </c>
      <c r="G2656" s="25" t="e">
        <f aca="false">#REF!</f>
        <v>#REF!</v>
      </c>
      <c r="H2656" s="25" t="e">
        <f aca="false">#REF!</f>
        <v>#REF!</v>
      </c>
      <c r="I2656" s="25" t="e">
        <f aca="false">#REF!</f>
        <v>#REF!</v>
      </c>
      <c r="J2656" s="25" t="e">
        <f aca="false">#REF!</f>
        <v>#REF!</v>
      </c>
      <c r="K2656" s="25" t="e">
        <f aca="false">#REF!</f>
        <v>#REF!</v>
      </c>
      <c r="L2656" s="25" t="e">
        <f aca="false">#REF!</f>
        <v>#REF!</v>
      </c>
      <c r="M2656" s="25" t="e">
        <f aca="false">#REF!</f>
        <v>#REF!</v>
      </c>
      <c r="N2656" s="25" t="e">
        <f aca="false">#REF!</f>
        <v>#REF!</v>
      </c>
    </row>
    <row r="2657" s="25" customFormat="true" ht="12.75" hidden="true" customHeight="false" outlineLevel="0" collapsed="false">
      <c r="A2657" s="25" t="e">
        <f aca="false">#REF!</f>
        <v>#REF!</v>
      </c>
      <c r="B2657" s="25" t="e">
        <f aca="false">#REF!</f>
        <v>#REF!</v>
      </c>
      <c r="C2657" s="25" t="e">
        <f aca="false">#REF!</f>
        <v>#REF!</v>
      </c>
      <c r="D2657" s="25" t="e">
        <f aca="false">#REF!</f>
        <v>#REF!</v>
      </c>
      <c r="E2657" s="25" t="e">
        <f aca="false">#REF!</f>
        <v>#REF!</v>
      </c>
      <c r="F2657" s="25" t="e">
        <f aca="false">#REF!</f>
        <v>#REF!</v>
      </c>
      <c r="G2657" s="25" t="e">
        <f aca="false">#REF!</f>
        <v>#REF!</v>
      </c>
      <c r="H2657" s="25" t="e">
        <f aca="false">#REF!</f>
        <v>#REF!</v>
      </c>
      <c r="I2657" s="25" t="e">
        <f aca="false">#REF!</f>
        <v>#REF!</v>
      </c>
      <c r="J2657" s="25" t="e">
        <f aca="false">#REF!</f>
        <v>#REF!</v>
      </c>
      <c r="K2657" s="25" t="e">
        <f aca="false">#REF!</f>
        <v>#REF!</v>
      </c>
      <c r="L2657" s="25" t="e">
        <f aca="false">#REF!</f>
        <v>#REF!</v>
      </c>
      <c r="M2657" s="25" t="e">
        <f aca="false">#REF!</f>
        <v>#REF!</v>
      </c>
      <c r="N2657" s="25" t="e">
        <f aca="false">#REF!</f>
        <v>#REF!</v>
      </c>
    </row>
    <row r="2658" s="25" customFormat="true" ht="12.75" hidden="true" customHeight="false" outlineLevel="0" collapsed="false">
      <c r="A2658" s="25" t="e">
        <f aca="false">#REF!</f>
        <v>#REF!</v>
      </c>
      <c r="B2658" s="25" t="e">
        <f aca="false">#REF!</f>
        <v>#REF!</v>
      </c>
      <c r="C2658" s="25" t="e">
        <f aca="false">#REF!</f>
        <v>#REF!</v>
      </c>
      <c r="D2658" s="25" t="e">
        <f aca="false">#REF!</f>
        <v>#REF!</v>
      </c>
      <c r="E2658" s="25" t="e">
        <f aca="false">#REF!</f>
        <v>#REF!</v>
      </c>
      <c r="F2658" s="25" t="e">
        <f aca="false">#REF!</f>
        <v>#REF!</v>
      </c>
      <c r="G2658" s="25" t="e">
        <f aca="false">#REF!</f>
        <v>#REF!</v>
      </c>
      <c r="H2658" s="25" t="e">
        <f aca="false">#REF!</f>
        <v>#REF!</v>
      </c>
      <c r="I2658" s="25" t="e">
        <f aca="false">#REF!</f>
        <v>#REF!</v>
      </c>
      <c r="J2658" s="25" t="e">
        <f aca="false">#REF!</f>
        <v>#REF!</v>
      </c>
      <c r="K2658" s="25" t="e">
        <f aca="false">#REF!</f>
        <v>#REF!</v>
      </c>
      <c r="L2658" s="25" t="e">
        <f aca="false">#REF!</f>
        <v>#REF!</v>
      </c>
      <c r="M2658" s="25" t="e">
        <f aca="false">#REF!</f>
        <v>#REF!</v>
      </c>
      <c r="N2658" s="25" t="e">
        <f aca="false">#REF!</f>
        <v>#REF!</v>
      </c>
    </row>
    <row r="2659" customFormat="false" ht="12.75" hidden="false" customHeight="false" outlineLevel="0" collapsed="false">
      <c r="A2659" s="622" t="e">
        <f aca="false">#REF!</f>
        <v>#REF!</v>
      </c>
      <c r="B2659" s="622" t="e">
        <f aca="false">#REF!</f>
        <v>#REF!</v>
      </c>
      <c r="C2659" s="25" t="e">
        <f aca="false">#REF!</f>
        <v>#REF!</v>
      </c>
      <c r="D2659" s="25" t="e">
        <f aca="false">#REF!</f>
        <v>#REF!</v>
      </c>
      <c r="E2659" s="25" t="e">
        <f aca="false">#REF!</f>
        <v>#REF!</v>
      </c>
      <c r="F2659" s="25" t="e">
        <f aca="false">#REF!</f>
        <v>#REF!</v>
      </c>
      <c r="G2659" s="622" t="e">
        <f aca="false">#REF!</f>
        <v>#REF!</v>
      </c>
      <c r="H2659" s="25" t="e">
        <f aca="false">#REF!</f>
        <v>#REF!</v>
      </c>
      <c r="I2659" s="25" t="e">
        <f aca="false">#REF!</f>
        <v>#REF!</v>
      </c>
      <c r="J2659" s="25" t="e">
        <f aca="false">#REF!</f>
        <v>#REF!</v>
      </c>
      <c r="K2659" s="622" t="e">
        <f aca="false">#REF!</f>
        <v>#REF!</v>
      </c>
      <c r="L2659" s="651" t="e">
        <f aca="false">#REF!</f>
        <v>#REF!</v>
      </c>
      <c r="M2659" s="651" t="e">
        <f aca="false">#REF!</f>
        <v>#REF!</v>
      </c>
      <c r="N2659" s="651" t="e">
        <f aca="false">#REF!</f>
        <v>#REF!</v>
      </c>
      <c r="O2659" s="651"/>
      <c r="P2659" s="651"/>
      <c r="Q2659" s="651"/>
      <c r="S2659" s="641" t="s">
        <v>1435</v>
      </c>
    </row>
    <row r="2660" s="25" customFormat="true" ht="12.75" hidden="true" customHeight="false" outlineLevel="0" collapsed="false">
      <c r="A2660" s="25" t="e">
        <f aca="false">#REF!</f>
        <v>#REF!</v>
      </c>
      <c r="B2660" s="25" t="e">
        <f aca="false">#REF!</f>
        <v>#REF!</v>
      </c>
      <c r="C2660" s="25" t="e">
        <f aca="false">#REF!</f>
        <v>#REF!</v>
      </c>
      <c r="D2660" s="25" t="e">
        <f aca="false">#REF!</f>
        <v>#REF!</v>
      </c>
      <c r="E2660" s="25" t="e">
        <f aca="false">#REF!</f>
        <v>#REF!</v>
      </c>
      <c r="F2660" s="25" t="e">
        <f aca="false">#REF!</f>
        <v>#REF!</v>
      </c>
      <c r="G2660" s="25" t="e">
        <f aca="false">#REF!</f>
        <v>#REF!</v>
      </c>
      <c r="H2660" s="25" t="e">
        <f aca="false">#REF!</f>
        <v>#REF!</v>
      </c>
      <c r="I2660" s="25" t="e">
        <f aca="false">#REF!</f>
        <v>#REF!</v>
      </c>
      <c r="J2660" s="25" t="e">
        <f aca="false">#REF!</f>
        <v>#REF!</v>
      </c>
      <c r="K2660" s="25" t="e">
        <f aca="false">#REF!</f>
        <v>#REF!</v>
      </c>
      <c r="L2660" s="25" t="e">
        <f aca="false">#REF!</f>
        <v>#REF!</v>
      </c>
      <c r="M2660" s="25" t="e">
        <f aca="false">#REF!</f>
        <v>#REF!</v>
      </c>
      <c r="N2660" s="25" t="e">
        <f aca="false">#REF!</f>
        <v>#REF!</v>
      </c>
    </row>
    <row r="2661" s="25" customFormat="true" ht="12.75" hidden="true" customHeight="false" outlineLevel="0" collapsed="false">
      <c r="A2661" s="25" t="e">
        <f aca="false">#REF!</f>
        <v>#REF!</v>
      </c>
      <c r="B2661" s="25" t="e">
        <f aca="false">#REF!</f>
        <v>#REF!</v>
      </c>
      <c r="C2661" s="25" t="e">
        <f aca="false">#REF!</f>
        <v>#REF!</v>
      </c>
      <c r="D2661" s="25" t="e">
        <f aca="false">#REF!</f>
        <v>#REF!</v>
      </c>
      <c r="E2661" s="25" t="e">
        <f aca="false">#REF!</f>
        <v>#REF!</v>
      </c>
      <c r="F2661" s="25" t="e">
        <f aca="false">#REF!</f>
        <v>#REF!</v>
      </c>
      <c r="G2661" s="25" t="e">
        <f aca="false">#REF!</f>
        <v>#REF!</v>
      </c>
      <c r="H2661" s="25" t="e">
        <f aca="false">#REF!</f>
        <v>#REF!</v>
      </c>
      <c r="I2661" s="25" t="e">
        <f aca="false">#REF!</f>
        <v>#REF!</v>
      </c>
      <c r="J2661" s="25" t="e">
        <f aca="false">#REF!</f>
        <v>#REF!</v>
      </c>
      <c r="K2661" s="25" t="e">
        <f aca="false">#REF!</f>
        <v>#REF!</v>
      </c>
      <c r="L2661" s="25" t="e">
        <f aca="false">#REF!</f>
        <v>#REF!</v>
      </c>
      <c r="M2661" s="25" t="e">
        <f aca="false">#REF!</f>
        <v>#REF!</v>
      </c>
      <c r="N2661" s="25" t="e">
        <f aca="false">#REF!</f>
        <v>#REF!</v>
      </c>
    </row>
    <row r="2662" s="25" customFormat="true" ht="12.75" hidden="true" customHeight="false" outlineLevel="0" collapsed="false">
      <c r="A2662" s="25" t="e">
        <f aca="false">#REF!</f>
        <v>#REF!</v>
      </c>
      <c r="B2662" s="25" t="e">
        <f aca="false">#REF!</f>
        <v>#REF!</v>
      </c>
      <c r="C2662" s="25" t="e">
        <f aca="false">#REF!</f>
        <v>#REF!</v>
      </c>
      <c r="D2662" s="25" t="e">
        <f aca="false">#REF!</f>
        <v>#REF!</v>
      </c>
      <c r="E2662" s="25" t="e">
        <f aca="false">#REF!</f>
        <v>#REF!</v>
      </c>
      <c r="F2662" s="25" t="e">
        <f aca="false">#REF!</f>
        <v>#REF!</v>
      </c>
      <c r="G2662" s="25" t="e">
        <f aca="false">#REF!</f>
        <v>#REF!</v>
      </c>
      <c r="H2662" s="25" t="e">
        <f aca="false">#REF!</f>
        <v>#REF!</v>
      </c>
      <c r="I2662" s="25" t="e">
        <f aca="false">#REF!</f>
        <v>#REF!</v>
      </c>
      <c r="J2662" s="25" t="e">
        <f aca="false">#REF!</f>
        <v>#REF!</v>
      </c>
      <c r="K2662" s="25" t="e">
        <f aca="false">#REF!</f>
        <v>#REF!</v>
      </c>
      <c r="L2662" s="25" t="e">
        <f aca="false">#REF!</f>
        <v>#REF!</v>
      </c>
      <c r="M2662" s="25" t="e">
        <f aca="false">#REF!</f>
        <v>#REF!</v>
      </c>
      <c r="N2662" s="25" t="e">
        <f aca="false">#REF!</f>
        <v>#REF!</v>
      </c>
    </row>
    <row r="2663" s="25" customFormat="true" ht="12.75" hidden="true" customHeight="false" outlineLevel="0" collapsed="false">
      <c r="A2663" s="25" t="e">
        <f aca="false">#REF!</f>
        <v>#REF!</v>
      </c>
      <c r="B2663" s="25" t="e">
        <f aca="false">#REF!</f>
        <v>#REF!</v>
      </c>
      <c r="C2663" s="25" t="e">
        <f aca="false">#REF!</f>
        <v>#REF!</v>
      </c>
      <c r="D2663" s="25" t="e">
        <f aca="false">#REF!</f>
        <v>#REF!</v>
      </c>
      <c r="E2663" s="25" t="e">
        <f aca="false">#REF!</f>
        <v>#REF!</v>
      </c>
      <c r="F2663" s="25" t="e">
        <f aca="false">#REF!</f>
        <v>#REF!</v>
      </c>
      <c r="G2663" s="25" t="e">
        <f aca="false">#REF!</f>
        <v>#REF!</v>
      </c>
      <c r="H2663" s="25" t="e">
        <f aca="false">#REF!</f>
        <v>#REF!</v>
      </c>
      <c r="I2663" s="25" t="e">
        <f aca="false">#REF!</f>
        <v>#REF!</v>
      </c>
      <c r="J2663" s="25" t="e">
        <f aca="false">#REF!</f>
        <v>#REF!</v>
      </c>
      <c r="K2663" s="25" t="e">
        <f aca="false">#REF!</f>
        <v>#REF!</v>
      </c>
      <c r="L2663" s="25" t="e">
        <f aca="false">#REF!</f>
        <v>#REF!</v>
      </c>
      <c r="M2663" s="25" t="e">
        <f aca="false">#REF!</f>
        <v>#REF!</v>
      </c>
      <c r="N2663" s="25" t="e">
        <f aca="false">#REF!</f>
        <v>#REF!</v>
      </c>
    </row>
    <row r="2664" s="25" customFormat="true" ht="12.75" hidden="true" customHeight="false" outlineLevel="0" collapsed="false">
      <c r="A2664" s="25" t="e">
        <f aca="false">#REF!</f>
        <v>#REF!</v>
      </c>
      <c r="B2664" s="25" t="e">
        <f aca="false">#REF!</f>
        <v>#REF!</v>
      </c>
      <c r="C2664" s="25" t="e">
        <f aca="false">#REF!</f>
        <v>#REF!</v>
      </c>
      <c r="D2664" s="25" t="e">
        <f aca="false">#REF!</f>
        <v>#REF!</v>
      </c>
      <c r="E2664" s="25" t="e">
        <f aca="false">#REF!</f>
        <v>#REF!</v>
      </c>
      <c r="F2664" s="25" t="e">
        <f aca="false">#REF!</f>
        <v>#REF!</v>
      </c>
      <c r="G2664" s="25" t="e">
        <f aca="false">#REF!</f>
        <v>#REF!</v>
      </c>
      <c r="H2664" s="25" t="e">
        <f aca="false">#REF!</f>
        <v>#REF!</v>
      </c>
      <c r="I2664" s="25" t="e">
        <f aca="false">#REF!</f>
        <v>#REF!</v>
      </c>
      <c r="J2664" s="25" t="e">
        <f aca="false">#REF!</f>
        <v>#REF!</v>
      </c>
      <c r="K2664" s="25" t="e">
        <f aca="false">#REF!</f>
        <v>#REF!</v>
      </c>
      <c r="L2664" s="25" t="e">
        <f aca="false">#REF!</f>
        <v>#REF!</v>
      </c>
      <c r="M2664" s="25" t="e">
        <f aca="false">#REF!</f>
        <v>#REF!</v>
      </c>
      <c r="N2664" s="25" t="e">
        <f aca="false">#REF!</f>
        <v>#REF!</v>
      </c>
    </row>
    <row r="2665" s="25" customFormat="true" ht="12.75" hidden="true" customHeight="false" outlineLevel="0" collapsed="false">
      <c r="A2665" s="25" t="e">
        <f aca="false">#REF!</f>
        <v>#REF!</v>
      </c>
      <c r="B2665" s="25" t="e">
        <f aca="false">#REF!</f>
        <v>#REF!</v>
      </c>
      <c r="C2665" s="25" t="e">
        <f aca="false">#REF!</f>
        <v>#REF!</v>
      </c>
      <c r="D2665" s="25" t="e">
        <f aca="false">#REF!</f>
        <v>#REF!</v>
      </c>
      <c r="E2665" s="25" t="e">
        <f aca="false">#REF!</f>
        <v>#REF!</v>
      </c>
      <c r="F2665" s="25" t="e">
        <f aca="false">#REF!</f>
        <v>#REF!</v>
      </c>
      <c r="G2665" s="25" t="e">
        <f aca="false">#REF!</f>
        <v>#REF!</v>
      </c>
      <c r="H2665" s="25" t="e">
        <f aca="false">#REF!</f>
        <v>#REF!</v>
      </c>
      <c r="I2665" s="25" t="e">
        <f aca="false">#REF!</f>
        <v>#REF!</v>
      </c>
      <c r="J2665" s="25" t="e">
        <f aca="false">#REF!</f>
        <v>#REF!</v>
      </c>
      <c r="K2665" s="25" t="e">
        <f aca="false">#REF!</f>
        <v>#REF!</v>
      </c>
      <c r="L2665" s="25" t="e">
        <f aca="false">#REF!</f>
        <v>#REF!</v>
      </c>
      <c r="M2665" s="25" t="e">
        <f aca="false">#REF!</f>
        <v>#REF!</v>
      </c>
      <c r="N2665" s="25" t="e">
        <f aca="false">#REF!</f>
        <v>#REF!</v>
      </c>
    </row>
    <row r="2666" s="25" customFormat="true" ht="12.75" hidden="true" customHeight="false" outlineLevel="0" collapsed="false">
      <c r="A2666" s="25" t="e">
        <f aca="false">#REF!</f>
        <v>#REF!</v>
      </c>
      <c r="B2666" s="25" t="e">
        <f aca="false">#REF!</f>
        <v>#REF!</v>
      </c>
      <c r="C2666" s="25" t="e">
        <f aca="false">#REF!</f>
        <v>#REF!</v>
      </c>
      <c r="D2666" s="25" t="e">
        <f aca="false">#REF!</f>
        <v>#REF!</v>
      </c>
      <c r="E2666" s="25" t="e">
        <f aca="false">#REF!</f>
        <v>#REF!</v>
      </c>
      <c r="F2666" s="25" t="e">
        <f aca="false">#REF!</f>
        <v>#REF!</v>
      </c>
      <c r="G2666" s="25" t="e">
        <f aca="false">#REF!</f>
        <v>#REF!</v>
      </c>
      <c r="H2666" s="25" t="e">
        <f aca="false">#REF!</f>
        <v>#REF!</v>
      </c>
      <c r="I2666" s="25" t="e">
        <f aca="false">#REF!</f>
        <v>#REF!</v>
      </c>
      <c r="J2666" s="25" t="e">
        <f aca="false">#REF!</f>
        <v>#REF!</v>
      </c>
      <c r="K2666" s="25" t="e">
        <f aca="false">#REF!</f>
        <v>#REF!</v>
      </c>
      <c r="L2666" s="25" t="e">
        <f aca="false">#REF!</f>
        <v>#REF!</v>
      </c>
      <c r="M2666" s="25" t="e">
        <f aca="false">#REF!</f>
        <v>#REF!</v>
      </c>
      <c r="N2666" s="25" t="e">
        <f aca="false">#REF!</f>
        <v>#REF!</v>
      </c>
    </row>
    <row r="2667" s="25" customFormat="true" ht="12.75" hidden="true" customHeight="false" outlineLevel="0" collapsed="false">
      <c r="A2667" s="25" t="e">
        <f aca="false">#REF!</f>
        <v>#REF!</v>
      </c>
      <c r="B2667" s="25" t="e">
        <f aca="false">#REF!</f>
        <v>#REF!</v>
      </c>
      <c r="C2667" s="25" t="e">
        <f aca="false">#REF!</f>
        <v>#REF!</v>
      </c>
      <c r="D2667" s="25" t="e">
        <f aca="false">#REF!</f>
        <v>#REF!</v>
      </c>
      <c r="E2667" s="25" t="e">
        <f aca="false">#REF!</f>
        <v>#REF!</v>
      </c>
      <c r="F2667" s="25" t="e">
        <f aca="false">#REF!</f>
        <v>#REF!</v>
      </c>
      <c r="G2667" s="25" t="e">
        <f aca="false">#REF!</f>
        <v>#REF!</v>
      </c>
      <c r="H2667" s="25" t="e">
        <f aca="false">#REF!</f>
        <v>#REF!</v>
      </c>
      <c r="I2667" s="25" t="e">
        <f aca="false">#REF!</f>
        <v>#REF!</v>
      </c>
      <c r="J2667" s="25" t="e">
        <f aca="false">#REF!</f>
        <v>#REF!</v>
      </c>
      <c r="K2667" s="25" t="e">
        <f aca="false">#REF!</f>
        <v>#REF!</v>
      </c>
      <c r="L2667" s="25" t="e">
        <f aca="false">#REF!</f>
        <v>#REF!</v>
      </c>
      <c r="M2667" s="25" t="e">
        <f aca="false">#REF!</f>
        <v>#REF!</v>
      </c>
      <c r="N2667" s="25" t="e">
        <f aca="false">#REF!</f>
        <v>#REF!</v>
      </c>
    </row>
    <row r="2668" s="25" customFormat="true" ht="12.75" hidden="true" customHeight="false" outlineLevel="0" collapsed="false">
      <c r="A2668" s="25" t="e">
        <f aca="false">#REF!</f>
        <v>#REF!</v>
      </c>
      <c r="B2668" s="25" t="e">
        <f aca="false">#REF!</f>
        <v>#REF!</v>
      </c>
      <c r="C2668" s="25" t="e">
        <f aca="false">#REF!</f>
        <v>#REF!</v>
      </c>
      <c r="D2668" s="25" t="e">
        <f aca="false">#REF!</f>
        <v>#REF!</v>
      </c>
      <c r="E2668" s="25" t="e">
        <f aca="false">#REF!</f>
        <v>#REF!</v>
      </c>
      <c r="F2668" s="25" t="e">
        <f aca="false">#REF!</f>
        <v>#REF!</v>
      </c>
      <c r="G2668" s="25" t="e">
        <f aca="false">#REF!</f>
        <v>#REF!</v>
      </c>
      <c r="H2668" s="25" t="e">
        <f aca="false">#REF!</f>
        <v>#REF!</v>
      </c>
      <c r="I2668" s="25" t="e">
        <f aca="false">#REF!</f>
        <v>#REF!</v>
      </c>
      <c r="J2668" s="25" t="e">
        <f aca="false">#REF!</f>
        <v>#REF!</v>
      </c>
      <c r="K2668" s="25" t="e">
        <f aca="false">#REF!</f>
        <v>#REF!</v>
      </c>
      <c r="L2668" s="25" t="e">
        <f aca="false">#REF!</f>
        <v>#REF!</v>
      </c>
      <c r="M2668" s="25" t="e">
        <f aca="false">#REF!</f>
        <v>#REF!</v>
      </c>
      <c r="N2668" s="25" t="e">
        <f aca="false">#REF!</f>
        <v>#REF!</v>
      </c>
    </row>
    <row r="2669" customFormat="false" ht="12.75" hidden="false" customHeight="false" outlineLevel="0" collapsed="false">
      <c r="A2669" s="622" t="e">
        <f aca="false">#REF!</f>
        <v>#REF!</v>
      </c>
      <c r="B2669" s="622" t="e">
        <f aca="false">#REF!</f>
        <v>#REF!</v>
      </c>
      <c r="C2669" s="25" t="e">
        <f aca="false">#REF!</f>
        <v>#REF!</v>
      </c>
      <c r="D2669" s="25" t="e">
        <f aca="false">#REF!</f>
        <v>#REF!</v>
      </c>
      <c r="E2669" s="25" t="e">
        <f aca="false">#REF!</f>
        <v>#REF!</v>
      </c>
      <c r="F2669" s="25" t="e">
        <f aca="false">#REF!</f>
        <v>#REF!</v>
      </c>
      <c r="G2669" s="622" t="e">
        <f aca="false">#REF!</f>
        <v>#REF!</v>
      </c>
      <c r="H2669" s="25" t="e">
        <f aca="false">#REF!</f>
        <v>#REF!</v>
      </c>
      <c r="I2669" s="25" t="e">
        <f aca="false">#REF!</f>
        <v>#REF!</v>
      </c>
      <c r="J2669" s="25" t="e">
        <f aca="false">#REF!</f>
        <v>#REF!</v>
      </c>
      <c r="K2669" s="622" t="e">
        <f aca="false">#REF!</f>
        <v>#REF!</v>
      </c>
      <c r="L2669" s="651" t="e">
        <f aca="false">#REF!</f>
        <v>#REF!</v>
      </c>
      <c r="M2669" s="651" t="e">
        <f aca="false">#REF!</f>
        <v>#REF!</v>
      </c>
      <c r="N2669" s="651" t="e">
        <f aca="false">#REF!</f>
        <v>#REF!</v>
      </c>
      <c r="O2669" s="651"/>
      <c r="P2669" s="651"/>
      <c r="Q2669" s="651"/>
    </row>
    <row r="2670" s="25" customFormat="true" ht="12.75" hidden="true" customHeight="false" outlineLevel="0" collapsed="false">
      <c r="A2670" s="25" t="e">
        <f aca="false">#REF!</f>
        <v>#REF!</v>
      </c>
      <c r="B2670" s="25" t="e">
        <f aca="false">#REF!</f>
        <v>#REF!</v>
      </c>
      <c r="C2670" s="25" t="e">
        <f aca="false">#REF!</f>
        <v>#REF!</v>
      </c>
      <c r="D2670" s="25" t="e">
        <f aca="false">#REF!</f>
        <v>#REF!</v>
      </c>
      <c r="E2670" s="25" t="e">
        <f aca="false">#REF!</f>
        <v>#REF!</v>
      </c>
      <c r="F2670" s="25" t="e">
        <f aca="false">#REF!</f>
        <v>#REF!</v>
      </c>
      <c r="G2670" s="25" t="e">
        <f aca="false">#REF!</f>
        <v>#REF!</v>
      </c>
      <c r="H2670" s="25" t="e">
        <f aca="false">#REF!</f>
        <v>#REF!</v>
      </c>
      <c r="I2670" s="25" t="e">
        <f aca="false">#REF!</f>
        <v>#REF!</v>
      </c>
      <c r="J2670" s="25" t="e">
        <f aca="false">#REF!</f>
        <v>#REF!</v>
      </c>
      <c r="K2670" s="25" t="e">
        <f aca="false">#REF!</f>
        <v>#REF!</v>
      </c>
      <c r="L2670" s="25" t="e">
        <f aca="false">#REF!</f>
        <v>#REF!</v>
      </c>
      <c r="M2670" s="25" t="e">
        <f aca="false">#REF!</f>
        <v>#REF!</v>
      </c>
      <c r="N2670" s="25" t="e">
        <f aca="false">#REF!</f>
        <v>#REF!</v>
      </c>
    </row>
    <row r="2671" s="25" customFormat="true" ht="12.75" hidden="true" customHeight="false" outlineLevel="0" collapsed="false">
      <c r="A2671" s="25" t="e">
        <f aca="false">#REF!</f>
        <v>#REF!</v>
      </c>
      <c r="B2671" s="25" t="e">
        <f aca="false">#REF!</f>
        <v>#REF!</v>
      </c>
      <c r="C2671" s="25" t="e">
        <f aca="false">#REF!</f>
        <v>#REF!</v>
      </c>
      <c r="D2671" s="25" t="e">
        <f aca="false">#REF!</f>
        <v>#REF!</v>
      </c>
      <c r="E2671" s="25" t="e">
        <f aca="false">#REF!</f>
        <v>#REF!</v>
      </c>
      <c r="F2671" s="25" t="e">
        <f aca="false">#REF!</f>
        <v>#REF!</v>
      </c>
      <c r="G2671" s="25" t="e">
        <f aca="false">#REF!</f>
        <v>#REF!</v>
      </c>
      <c r="H2671" s="25" t="e">
        <f aca="false">#REF!</f>
        <v>#REF!</v>
      </c>
      <c r="I2671" s="25" t="e">
        <f aca="false">#REF!</f>
        <v>#REF!</v>
      </c>
      <c r="J2671" s="25" t="e">
        <f aca="false">#REF!</f>
        <v>#REF!</v>
      </c>
      <c r="K2671" s="25" t="e">
        <f aca="false">#REF!</f>
        <v>#REF!</v>
      </c>
      <c r="L2671" s="25" t="e">
        <f aca="false">#REF!</f>
        <v>#REF!</v>
      </c>
      <c r="M2671" s="25" t="e">
        <f aca="false">#REF!</f>
        <v>#REF!</v>
      </c>
      <c r="N2671" s="25" t="e">
        <f aca="false">#REF!</f>
        <v>#REF!</v>
      </c>
    </row>
    <row r="2672" s="25" customFormat="true" ht="12.75" hidden="true" customHeight="false" outlineLevel="0" collapsed="false">
      <c r="A2672" s="25" t="e">
        <f aca="false">#REF!</f>
        <v>#REF!</v>
      </c>
      <c r="B2672" s="25" t="e">
        <f aca="false">#REF!</f>
        <v>#REF!</v>
      </c>
      <c r="C2672" s="25" t="e">
        <f aca="false">#REF!</f>
        <v>#REF!</v>
      </c>
      <c r="D2672" s="25" t="e">
        <f aca="false">#REF!</f>
        <v>#REF!</v>
      </c>
      <c r="E2672" s="25" t="e">
        <f aca="false">#REF!</f>
        <v>#REF!</v>
      </c>
      <c r="F2672" s="25" t="e">
        <f aca="false">#REF!</f>
        <v>#REF!</v>
      </c>
      <c r="G2672" s="25" t="e">
        <f aca="false">#REF!</f>
        <v>#REF!</v>
      </c>
      <c r="H2672" s="25" t="e">
        <f aca="false">#REF!</f>
        <v>#REF!</v>
      </c>
      <c r="I2672" s="25" t="e">
        <f aca="false">#REF!</f>
        <v>#REF!</v>
      </c>
      <c r="J2672" s="25" t="e">
        <f aca="false">#REF!</f>
        <v>#REF!</v>
      </c>
      <c r="K2672" s="25" t="e">
        <f aca="false">#REF!</f>
        <v>#REF!</v>
      </c>
      <c r="L2672" s="25" t="e">
        <f aca="false">#REF!</f>
        <v>#REF!</v>
      </c>
      <c r="M2672" s="25" t="e">
        <f aca="false">#REF!</f>
        <v>#REF!</v>
      </c>
      <c r="N2672" s="25" t="e">
        <f aca="false">#REF!</f>
        <v>#REF!</v>
      </c>
    </row>
    <row r="2673" s="25" customFormat="true" ht="12.75" hidden="true" customHeight="false" outlineLevel="0" collapsed="false">
      <c r="A2673" s="25" t="e">
        <f aca="false">#REF!</f>
        <v>#REF!</v>
      </c>
      <c r="B2673" s="25" t="e">
        <f aca="false">#REF!</f>
        <v>#REF!</v>
      </c>
      <c r="C2673" s="25" t="e">
        <f aca="false">#REF!</f>
        <v>#REF!</v>
      </c>
      <c r="D2673" s="25" t="e">
        <f aca="false">#REF!</f>
        <v>#REF!</v>
      </c>
      <c r="E2673" s="25" t="e">
        <f aca="false">#REF!</f>
        <v>#REF!</v>
      </c>
      <c r="F2673" s="25" t="e">
        <f aca="false">#REF!</f>
        <v>#REF!</v>
      </c>
      <c r="G2673" s="25" t="e">
        <f aca="false">#REF!</f>
        <v>#REF!</v>
      </c>
      <c r="H2673" s="25" t="e">
        <f aca="false">#REF!</f>
        <v>#REF!</v>
      </c>
      <c r="I2673" s="25" t="e">
        <f aca="false">#REF!</f>
        <v>#REF!</v>
      </c>
      <c r="J2673" s="25" t="e">
        <f aca="false">#REF!</f>
        <v>#REF!</v>
      </c>
      <c r="K2673" s="25" t="e">
        <f aca="false">#REF!</f>
        <v>#REF!</v>
      </c>
      <c r="L2673" s="25" t="e">
        <f aca="false">#REF!</f>
        <v>#REF!</v>
      </c>
      <c r="M2673" s="25" t="e">
        <f aca="false">#REF!</f>
        <v>#REF!</v>
      </c>
      <c r="N2673" s="25" t="e">
        <f aca="false">#REF!</f>
        <v>#REF!</v>
      </c>
    </row>
    <row r="2674" s="25" customFormat="true" ht="12.75" hidden="true" customHeight="false" outlineLevel="0" collapsed="false">
      <c r="A2674" s="25" t="e">
        <f aca="false">#REF!</f>
        <v>#REF!</v>
      </c>
      <c r="B2674" s="25" t="e">
        <f aca="false">#REF!</f>
        <v>#REF!</v>
      </c>
      <c r="C2674" s="25" t="e">
        <f aca="false">#REF!</f>
        <v>#REF!</v>
      </c>
      <c r="D2674" s="25" t="e">
        <f aca="false">#REF!</f>
        <v>#REF!</v>
      </c>
      <c r="E2674" s="25" t="e">
        <f aca="false">#REF!</f>
        <v>#REF!</v>
      </c>
      <c r="F2674" s="25" t="e">
        <f aca="false">#REF!</f>
        <v>#REF!</v>
      </c>
      <c r="G2674" s="25" t="e">
        <f aca="false">#REF!</f>
        <v>#REF!</v>
      </c>
      <c r="H2674" s="25" t="e">
        <f aca="false">#REF!</f>
        <v>#REF!</v>
      </c>
      <c r="I2674" s="25" t="e">
        <f aca="false">#REF!</f>
        <v>#REF!</v>
      </c>
      <c r="J2674" s="25" t="e">
        <f aca="false">#REF!</f>
        <v>#REF!</v>
      </c>
      <c r="K2674" s="25" t="e">
        <f aca="false">#REF!</f>
        <v>#REF!</v>
      </c>
      <c r="L2674" s="25" t="e">
        <f aca="false">#REF!</f>
        <v>#REF!</v>
      </c>
      <c r="M2674" s="25" t="e">
        <f aca="false">#REF!</f>
        <v>#REF!</v>
      </c>
      <c r="N2674" s="25" t="e">
        <f aca="false">#REF!</f>
        <v>#REF!</v>
      </c>
    </row>
    <row r="2675" s="25" customFormat="true" ht="12.75" hidden="true" customHeight="false" outlineLevel="0" collapsed="false">
      <c r="A2675" s="25" t="e">
        <f aca="false">#REF!</f>
        <v>#REF!</v>
      </c>
      <c r="B2675" s="25" t="e">
        <f aca="false">#REF!</f>
        <v>#REF!</v>
      </c>
      <c r="C2675" s="25" t="e">
        <f aca="false">#REF!</f>
        <v>#REF!</v>
      </c>
      <c r="D2675" s="25" t="e">
        <f aca="false">#REF!</f>
        <v>#REF!</v>
      </c>
      <c r="E2675" s="25" t="e">
        <f aca="false">#REF!</f>
        <v>#REF!</v>
      </c>
      <c r="F2675" s="25" t="e">
        <f aca="false">#REF!</f>
        <v>#REF!</v>
      </c>
      <c r="G2675" s="25" t="e">
        <f aca="false">#REF!</f>
        <v>#REF!</v>
      </c>
      <c r="H2675" s="25" t="e">
        <f aca="false">#REF!</f>
        <v>#REF!</v>
      </c>
      <c r="I2675" s="25" t="e">
        <f aca="false">#REF!</f>
        <v>#REF!</v>
      </c>
      <c r="J2675" s="25" t="e">
        <f aca="false">#REF!</f>
        <v>#REF!</v>
      </c>
      <c r="K2675" s="25" t="e">
        <f aca="false">#REF!</f>
        <v>#REF!</v>
      </c>
      <c r="L2675" s="25" t="e">
        <f aca="false">#REF!</f>
        <v>#REF!</v>
      </c>
      <c r="M2675" s="25" t="e">
        <f aca="false">#REF!</f>
        <v>#REF!</v>
      </c>
      <c r="N2675" s="25" t="e">
        <f aca="false">#REF!</f>
        <v>#REF!</v>
      </c>
    </row>
    <row r="2676" s="25" customFormat="true" ht="12.75" hidden="true" customHeight="false" outlineLevel="0" collapsed="false">
      <c r="A2676" s="25" t="e">
        <f aca="false">#REF!</f>
        <v>#REF!</v>
      </c>
      <c r="B2676" s="25" t="e">
        <f aca="false">#REF!</f>
        <v>#REF!</v>
      </c>
      <c r="C2676" s="25" t="e">
        <f aca="false">#REF!</f>
        <v>#REF!</v>
      </c>
      <c r="D2676" s="25" t="e">
        <f aca="false">#REF!</f>
        <v>#REF!</v>
      </c>
      <c r="E2676" s="25" t="e">
        <f aca="false">#REF!</f>
        <v>#REF!</v>
      </c>
      <c r="F2676" s="25" t="e">
        <f aca="false">#REF!</f>
        <v>#REF!</v>
      </c>
      <c r="G2676" s="25" t="e">
        <f aca="false">#REF!</f>
        <v>#REF!</v>
      </c>
      <c r="H2676" s="25" t="e">
        <f aca="false">#REF!</f>
        <v>#REF!</v>
      </c>
      <c r="I2676" s="25" t="e">
        <f aca="false">#REF!</f>
        <v>#REF!</v>
      </c>
      <c r="J2676" s="25" t="e">
        <f aca="false">#REF!</f>
        <v>#REF!</v>
      </c>
      <c r="K2676" s="25" t="e">
        <f aca="false">#REF!</f>
        <v>#REF!</v>
      </c>
      <c r="L2676" s="25" t="e">
        <f aca="false">#REF!</f>
        <v>#REF!</v>
      </c>
      <c r="M2676" s="25" t="e">
        <f aca="false">#REF!</f>
        <v>#REF!</v>
      </c>
      <c r="N2676" s="25" t="e">
        <f aca="false">#REF!</f>
        <v>#REF!</v>
      </c>
    </row>
    <row r="2677" s="25" customFormat="true" ht="12.75" hidden="true" customHeight="false" outlineLevel="0" collapsed="false">
      <c r="A2677" s="25" t="e">
        <f aca="false">#REF!</f>
        <v>#REF!</v>
      </c>
      <c r="B2677" s="25" t="e">
        <f aca="false">#REF!</f>
        <v>#REF!</v>
      </c>
      <c r="C2677" s="25" t="e">
        <f aca="false">#REF!</f>
        <v>#REF!</v>
      </c>
      <c r="D2677" s="25" t="e">
        <f aca="false">#REF!</f>
        <v>#REF!</v>
      </c>
      <c r="E2677" s="25" t="e">
        <f aca="false">#REF!</f>
        <v>#REF!</v>
      </c>
      <c r="F2677" s="25" t="e">
        <f aca="false">#REF!</f>
        <v>#REF!</v>
      </c>
      <c r="G2677" s="25" t="e">
        <f aca="false">#REF!</f>
        <v>#REF!</v>
      </c>
      <c r="H2677" s="25" t="e">
        <f aca="false">#REF!</f>
        <v>#REF!</v>
      </c>
      <c r="I2677" s="25" t="e">
        <f aca="false">#REF!</f>
        <v>#REF!</v>
      </c>
      <c r="J2677" s="25" t="e">
        <f aca="false">#REF!</f>
        <v>#REF!</v>
      </c>
      <c r="K2677" s="25" t="e">
        <f aca="false">#REF!</f>
        <v>#REF!</v>
      </c>
      <c r="L2677" s="25" t="e">
        <f aca="false">#REF!</f>
        <v>#REF!</v>
      </c>
      <c r="M2677" s="25" t="e">
        <f aca="false">#REF!</f>
        <v>#REF!</v>
      </c>
      <c r="N2677" s="25" t="e">
        <f aca="false">#REF!</f>
        <v>#REF!</v>
      </c>
    </row>
    <row r="2678" s="25" customFormat="true" ht="12.75" hidden="true" customHeight="false" outlineLevel="0" collapsed="false">
      <c r="A2678" s="25" t="e">
        <f aca="false">#REF!</f>
        <v>#REF!</v>
      </c>
      <c r="B2678" s="25" t="e">
        <f aca="false">#REF!</f>
        <v>#REF!</v>
      </c>
      <c r="C2678" s="25" t="e">
        <f aca="false">#REF!</f>
        <v>#REF!</v>
      </c>
      <c r="D2678" s="25" t="e">
        <f aca="false">#REF!</f>
        <v>#REF!</v>
      </c>
      <c r="E2678" s="25" t="e">
        <f aca="false">#REF!</f>
        <v>#REF!</v>
      </c>
      <c r="F2678" s="25" t="e">
        <f aca="false">#REF!</f>
        <v>#REF!</v>
      </c>
      <c r="G2678" s="25" t="e">
        <f aca="false">#REF!</f>
        <v>#REF!</v>
      </c>
      <c r="H2678" s="25" t="e">
        <f aca="false">#REF!</f>
        <v>#REF!</v>
      </c>
      <c r="I2678" s="25" t="e">
        <f aca="false">#REF!</f>
        <v>#REF!</v>
      </c>
      <c r="J2678" s="25" t="e">
        <f aca="false">#REF!</f>
        <v>#REF!</v>
      </c>
      <c r="K2678" s="25" t="e">
        <f aca="false">#REF!</f>
        <v>#REF!</v>
      </c>
      <c r="L2678" s="25" t="e">
        <f aca="false">#REF!</f>
        <v>#REF!</v>
      </c>
      <c r="M2678" s="25" t="e">
        <f aca="false">#REF!</f>
        <v>#REF!</v>
      </c>
      <c r="N2678" s="25" t="e">
        <f aca="false">#REF!</f>
        <v>#REF!</v>
      </c>
    </row>
    <row r="2679" s="25" customFormat="true" ht="12.75" hidden="true" customHeight="false" outlineLevel="0" collapsed="false">
      <c r="A2679" s="25" t="e">
        <f aca="false">#REF!</f>
        <v>#REF!</v>
      </c>
      <c r="B2679" s="25" t="e">
        <f aca="false">#REF!</f>
        <v>#REF!</v>
      </c>
      <c r="C2679" s="25" t="e">
        <f aca="false">#REF!</f>
        <v>#REF!</v>
      </c>
      <c r="D2679" s="25" t="e">
        <f aca="false">#REF!</f>
        <v>#REF!</v>
      </c>
      <c r="E2679" s="25" t="e">
        <f aca="false">#REF!</f>
        <v>#REF!</v>
      </c>
      <c r="F2679" s="25" t="e">
        <f aca="false">#REF!</f>
        <v>#REF!</v>
      </c>
      <c r="G2679" s="25" t="e">
        <f aca="false">#REF!</f>
        <v>#REF!</v>
      </c>
      <c r="H2679" s="25" t="e">
        <f aca="false">#REF!</f>
        <v>#REF!</v>
      </c>
      <c r="I2679" s="25" t="e">
        <f aca="false">#REF!</f>
        <v>#REF!</v>
      </c>
      <c r="J2679" s="25" t="e">
        <f aca="false">#REF!</f>
        <v>#REF!</v>
      </c>
      <c r="K2679" s="25" t="e">
        <f aca="false">#REF!</f>
        <v>#REF!</v>
      </c>
      <c r="L2679" s="25" t="e">
        <f aca="false">#REF!</f>
        <v>#REF!</v>
      </c>
      <c r="M2679" s="25" t="e">
        <f aca="false">#REF!</f>
        <v>#REF!</v>
      </c>
      <c r="N2679" s="25" t="e">
        <f aca="false">#REF!</f>
        <v>#REF!</v>
      </c>
    </row>
    <row r="2680" s="25" customFormat="true" ht="12.75" hidden="true" customHeight="false" outlineLevel="0" collapsed="false">
      <c r="A2680" s="25" t="e">
        <f aca="false">#REF!</f>
        <v>#REF!</v>
      </c>
      <c r="B2680" s="25" t="e">
        <f aca="false">#REF!</f>
        <v>#REF!</v>
      </c>
      <c r="C2680" s="25" t="e">
        <f aca="false">#REF!</f>
        <v>#REF!</v>
      </c>
      <c r="D2680" s="25" t="e">
        <f aca="false">#REF!</f>
        <v>#REF!</v>
      </c>
      <c r="E2680" s="25" t="e">
        <f aca="false">#REF!</f>
        <v>#REF!</v>
      </c>
      <c r="F2680" s="25" t="e">
        <f aca="false">#REF!</f>
        <v>#REF!</v>
      </c>
      <c r="G2680" s="25" t="e">
        <f aca="false">#REF!</f>
        <v>#REF!</v>
      </c>
      <c r="H2680" s="25" t="e">
        <f aca="false">#REF!</f>
        <v>#REF!</v>
      </c>
      <c r="I2680" s="25" t="e">
        <f aca="false">#REF!</f>
        <v>#REF!</v>
      </c>
      <c r="J2680" s="25" t="e">
        <f aca="false">#REF!</f>
        <v>#REF!</v>
      </c>
      <c r="K2680" s="25" t="e">
        <f aca="false">#REF!</f>
        <v>#REF!</v>
      </c>
      <c r="L2680" s="25" t="e">
        <f aca="false">#REF!</f>
        <v>#REF!</v>
      </c>
      <c r="M2680" s="25" t="e">
        <f aca="false">#REF!</f>
        <v>#REF!</v>
      </c>
      <c r="N2680" s="25" t="e">
        <f aca="false">#REF!</f>
        <v>#REF!</v>
      </c>
    </row>
    <row r="2681" s="25" customFormat="true" ht="12.75" hidden="true" customHeight="false" outlineLevel="0" collapsed="false">
      <c r="A2681" s="25" t="e">
        <f aca="false">#REF!</f>
        <v>#REF!</v>
      </c>
      <c r="B2681" s="25" t="e">
        <f aca="false">#REF!</f>
        <v>#REF!</v>
      </c>
      <c r="C2681" s="25" t="e">
        <f aca="false">#REF!</f>
        <v>#REF!</v>
      </c>
      <c r="D2681" s="25" t="e">
        <f aca="false">#REF!</f>
        <v>#REF!</v>
      </c>
      <c r="E2681" s="25" t="e">
        <f aca="false">#REF!</f>
        <v>#REF!</v>
      </c>
      <c r="F2681" s="25" t="e">
        <f aca="false">#REF!</f>
        <v>#REF!</v>
      </c>
      <c r="G2681" s="25" t="e">
        <f aca="false">#REF!</f>
        <v>#REF!</v>
      </c>
      <c r="H2681" s="25" t="e">
        <f aca="false">#REF!</f>
        <v>#REF!</v>
      </c>
      <c r="I2681" s="25" t="e">
        <f aca="false">#REF!</f>
        <v>#REF!</v>
      </c>
      <c r="J2681" s="25" t="e">
        <f aca="false">#REF!</f>
        <v>#REF!</v>
      </c>
      <c r="K2681" s="25" t="e">
        <f aca="false">#REF!</f>
        <v>#REF!</v>
      </c>
      <c r="L2681" s="25" t="e">
        <f aca="false">#REF!</f>
        <v>#REF!</v>
      </c>
      <c r="M2681" s="25" t="e">
        <f aca="false">#REF!</f>
        <v>#REF!</v>
      </c>
      <c r="N2681" s="25" t="e">
        <f aca="false">#REF!</f>
        <v>#REF!</v>
      </c>
    </row>
    <row r="2682" s="25" customFormat="true" ht="12.75" hidden="true" customHeight="false" outlineLevel="0" collapsed="false">
      <c r="A2682" s="25" t="e">
        <f aca="false">#REF!</f>
        <v>#REF!</v>
      </c>
      <c r="B2682" s="25" t="e">
        <f aca="false">#REF!</f>
        <v>#REF!</v>
      </c>
      <c r="C2682" s="25" t="e">
        <f aca="false">#REF!</f>
        <v>#REF!</v>
      </c>
      <c r="D2682" s="25" t="e">
        <f aca="false">#REF!</f>
        <v>#REF!</v>
      </c>
      <c r="E2682" s="25" t="e">
        <f aca="false">#REF!</f>
        <v>#REF!</v>
      </c>
      <c r="F2682" s="25" t="e">
        <f aca="false">#REF!</f>
        <v>#REF!</v>
      </c>
      <c r="G2682" s="25" t="e">
        <f aca="false">#REF!</f>
        <v>#REF!</v>
      </c>
      <c r="H2682" s="25" t="e">
        <f aca="false">#REF!</f>
        <v>#REF!</v>
      </c>
      <c r="I2682" s="25" t="e">
        <f aca="false">#REF!</f>
        <v>#REF!</v>
      </c>
      <c r="J2682" s="25" t="e">
        <f aca="false">#REF!</f>
        <v>#REF!</v>
      </c>
      <c r="K2682" s="25" t="e">
        <f aca="false">#REF!</f>
        <v>#REF!</v>
      </c>
      <c r="L2682" s="25" t="e">
        <f aca="false">#REF!</f>
        <v>#REF!</v>
      </c>
      <c r="M2682" s="25" t="e">
        <f aca="false">#REF!</f>
        <v>#REF!</v>
      </c>
      <c r="N2682" s="25" t="e">
        <f aca="false">#REF!</f>
        <v>#REF!</v>
      </c>
    </row>
    <row r="2683" s="25" customFormat="true" ht="12.75" hidden="true" customHeight="false" outlineLevel="0" collapsed="false">
      <c r="A2683" s="25" t="e">
        <f aca="false">#REF!</f>
        <v>#REF!</v>
      </c>
      <c r="B2683" s="25" t="e">
        <f aca="false">#REF!</f>
        <v>#REF!</v>
      </c>
      <c r="C2683" s="25" t="e">
        <f aca="false">#REF!</f>
        <v>#REF!</v>
      </c>
      <c r="D2683" s="25" t="e">
        <f aca="false">#REF!</f>
        <v>#REF!</v>
      </c>
      <c r="E2683" s="25" t="e">
        <f aca="false">#REF!</f>
        <v>#REF!</v>
      </c>
      <c r="F2683" s="25" t="e">
        <f aca="false">#REF!</f>
        <v>#REF!</v>
      </c>
      <c r="G2683" s="25" t="e">
        <f aca="false">#REF!</f>
        <v>#REF!</v>
      </c>
      <c r="H2683" s="25" t="e">
        <f aca="false">#REF!</f>
        <v>#REF!</v>
      </c>
      <c r="I2683" s="25" t="e">
        <f aca="false">#REF!</f>
        <v>#REF!</v>
      </c>
      <c r="J2683" s="25" t="e">
        <f aca="false">#REF!</f>
        <v>#REF!</v>
      </c>
      <c r="K2683" s="25" t="e">
        <f aca="false">#REF!</f>
        <v>#REF!</v>
      </c>
      <c r="L2683" s="25" t="e">
        <f aca="false">#REF!</f>
        <v>#REF!</v>
      </c>
      <c r="M2683" s="25" t="e">
        <f aca="false">#REF!</f>
        <v>#REF!</v>
      </c>
      <c r="N2683" s="25" t="e">
        <f aca="false">#REF!</f>
        <v>#REF!</v>
      </c>
    </row>
    <row r="2684" s="25" customFormat="true" ht="12.75" hidden="true" customHeight="false" outlineLevel="0" collapsed="false">
      <c r="A2684" s="25" t="e">
        <f aca="false">latticelayout!#ref!</f>
        <v>#NAME?</v>
      </c>
      <c r="B2684" s="25" t="e">
        <f aca="false">latticelayout!#ref!</f>
        <v>#NAME?</v>
      </c>
      <c r="C2684" s="25" t="e">
        <f aca="false">latticelayout!#ref!</f>
        <v>#NAME?</v>
      </c>
      <c r="D2684" s="25" t="e">
        <f aca="false">latticelayout!#ref!</f>
        <v>#NAME?</v>
      </c>
      <c r="E2684" s="25" t="e">
        <f aca="false">latticelayout!#ref!</f>
        <v>#NAME?</v>
      </c>
      <c r="F2684" s="25" t="e">
        <f aca="false">latticelayout!#ref!</f>
        <v>#NAME?</v>
      </c>
      <c r="G2684" s="25" t="e">
        <f aca="false">latticelayout!#ref!</f>
        <v>#NAME?</v>
      </c>
      <c r="H2684" s="25" t="e">
        <f aca="false">latticelayout!#ref!</f>
        <v>#NAME?</v>
      </c>
      <c r="I2684" s="25" t="e">
        <f aca="false">latticelayout!#ref!</f>
        <v>#NAME?</v>
      </c>
      <c r="J2684" s="25" t="e">
        <f aca="false">latticelayout!#ref!</f>
        <v>#NAME?</v>
      </c>
      <c r="K2684" s="25" t="e">
        <f aca="false">#REF!</f>
        <v>#REF!</v>
      </c>
      <c r="L2684" s="25" t="e">
        <f aca="false">#REF!</f>
        <v>#REF!</v>
      </c>
      <c r="M2684" s="25" t="e">
        <f aca="false">#REF!</f>
        <v>#REF!</v>
      </c>
      <c r="N2684" s="25" t="e">
        <f aca="false">#REF!</f>
        <v>#REF!</v>
      </c>
    </row>
    <row r="2685" s="25" customFormat="true" ht="12.75" hidden="true" customHeight="false" outlineLevel="0" collapsed="false">
      <c r="A2685" s="25" t="e">
        <f aca="false">#REF!</f>
        <v>#REF!</v>
      </c>
      <c r="B2685" s="25" t="e">
        <f aca="false">#REF!</f>
        <v>#REF!</v>
      </c>
      <c r="C2685" s="25" t="e">
        <f aca="false">#REF!</f>
        <v>#REF!</v>
      </c>
      <c r="D2685" s="25" t="e">
        <f aca="false">#REF!</f>
        <v>#REF!</v>
      </c>
      <c r="E2685" s="25" t="e">
        <f aca="false">#REF!</f>
        <v>#REF!</v>
      </c>
      <c r="F2685" s="25" t="e">
        <f aca="false">#REF!</f>
        <v>#REF!</v>
      </c>
      <c r="G2685" s="25" t="e">
        <f aca="false">#REF!</f>
        <v>#REF!</v>
      </c>
      <c r="H2685" s="25" t="e">
        <f aca="false">#REF!</f>
        <v>#REF!</v>
      </c>
      <c r="I2685" s="25" t="e">
        <f aca="false">#REF!</f>
        <v>#REF!</v>
      </c>
      <c r="J2685" s="25" t="e">
        <f aca="false">#REF!</f>
        <v>#REF!</v>
      </c>
      <c r="K2685" s="25" t="e">
        <f aca="false">#REF!</f>
        <v>#REF!</v>
      </c>
      <c r="L2685" s="25" t="e">
        <f aca="false">#REF!</f>
        <v>#REF!</v>
      </c>
      <c r="M2685" s="25" t="e">
        <f aca="false">#REF!</f>
        <v>#REF!</v>
      </c>
      <c r="N2685" s="25" t="e">
        <f aca="false">#REF!</f>
        <v>#REF!</v>
      </c>
    </row>
    <row r="2686" s="25" customFormat="true" ht="12.75" hidden="true" customHeight="false" outlineLevel="0" collapsed="false">
      <c r="A2686" s="25" t="e">
        <f aca="false">#REF!</f>
        <v>#REF!</v>
      </c>
      <c r="B2686" s="25" t="e">
        <f aca="false">#REF!</f>
        <v>#REF!</v>
      </c>
      <c r="C2686" s="25" t="e">
        <f aca="false">#REF!</f>
        <v>#REF!</v>
      </c>
      <c r="D2686" s="25" t="e">
        <f aca="false">#REF!</f>
        <v>#REF!</v>
      </c>
      <c r="E2686" s="25" t="e">
        <f aca="false">#REF!</f>
        <v>#REF!</v>
      </c>
      <c r="F2686" s="25" t="e">
        <f aca="false">#REF!</f>
        <v>#REF!</v>
      </c>
      <c r="G2686" s="25" t="e">
        <f aca="false">#REF!</f>
        <v>#REF!</v>
      </c>
      <c r="H2686" s="25" t="e">
        <f aca="false">#REF!</f>
        <v>#REF!</v>
      </c>
      <c r="I2686" s="25" t="e">
        <f aca="false">#REF!</f>
        <v>#REF!</v>
      </c>
      <c r="J2686" s="25" t="e">
        <f aca="false">#REF!</f>
        <v>#REF!</v>
      </c>
      <c r="K2686" s="25" t="e">
        <f aca="false">#REF!</f>
        <v>#REF!</v>
      </c>
      <c r="L2686" s="25" t="e">
        <f aca="false">#REF!</f>
        <v>#REF!</v>
      </c>
      <c r="M2686" s="25" t="e">
        <f aca="false">#REF!</f>
        <v>#REF!</v>
      </c>
      <c r="N2686" s="25" t="e">
        <f aca="false">#REF!</f>
        <v>#REF!</v>
      </c>
    </row>
    <row r="2687" s="25" customFormat="true" ht="12.75" hidden="true" customHeight="false" outlineLevel="0" collapsed="false">
      <c r="A2687" s="25" t="e">
        <f aca="false">#REF!</f>
        <v>#REF!</v>
      </c>
      <c r="B2687" s="25" t="e">
        <f aca="false">#REF!</f>
        <v>#REF!</v>
      </c>
      <c r="C2687" s="25" t="e">
        <f aca="false">#REF!</f>
        <v>#REF!</v>
      </c>
      <c r="D2687" s="25" t="e">
        <f aca="false">#REF!</f>
        <v>#REF!</v>
      </c>
      <c r="E2687" s="25" t="e">
        <f aca="false">#REF!</f>
        <v>#REF!</v>
      </c>
      <c r="F2687" s="25" t="e">
        <f aca="false">#REF!</f>
        <v>#REF!</v>
      </c>
      <c r="G2687" s="25" t="e">
        <f aca="false">#REF!</f>
        <v>#REF!</v>
      </c>
      <c r="H2687" s="25" t="e">
        <f aca="false">#REF!</f>
        <v>#REF!</v>
      </c>
      <c r="I2687" s="25" t="e">
        <f aca="false">#REF!</f>
        <v>#REF!</v>
      </c>
      <c r="J2687" s="25" t="e">
        <f aca="false">#REF!</f>
        <v>#REF!</v>
      </c>
      <c r="K2687" s="25" t="e">
        <f aca="false">#REF!</f>
        <v>#REF!</v>
      </c>
      <c r="L2687" s="25" t="e">
        <f aca="false">#REF!</f>
        <v>#REF!</v>
      </c>
      <c r="M2687" s="25" t="e">
        <f aca="false">#REF!</f>
        <v>#REF!</v>
      </c>
      <c r="N2687" s="25" t="e">
        <f aca="false">#REF!</f>
        <v>#REF!</v>
      </c>
    </row>
    <row r="2688" s="25" customFormat="true" ht="12.75" hidden="true" customHeight="false" outlineLevel="0" collapsed="false">
      <c r="A2688" s="25" t="e">
        <f aca="false">#REF!</f>
        <v>#REF!</v>
      </c>
      <c r="B2688" s="25" t="e">
        <f aca="false">#REF!</f>
        <v>#REF!</v>
      </c>
      <c r="C2688" s="25" t="e">
        <f aca="false">#REF!</f>
        <v>#REF!</v>
      </c>
      <c r="D2688" s="25" t="e">
        <f aca="false">#REF!</f>
        <v>#REF!</v>
      </c>
      <c r="E2688" s="25" t="e">
        <f aca="false">#REF!</f>
        <v>#REF!</v>
      </c>
      <c r="F2688" s="25" t="e">
        <f aca="false">#REF!</f>
        <v>#REF!</v>
      </c>
      <c r="G2688" s="25" t="e">
        <f aca="false">#REF!</f>
        <v>#REF!</v>
      </c>
      <c r="H2688" s="25" t="e">
        <f aca="false">#REF!</f>
        <v>#REF!</v>
      </c>
      <c r="I2688" s="25" t="e">
        <f aca="false">#REF!</f>
        <v>#REF!</v>
      </c>
      <c r="J2688" s="25" t="e">
        <f aca="false">#REF!</f>
        <v>#REF!</v>
      </c>
      <c r="K2688" s="25" t="e">
        <f aca="false">#REF!</f>
        <v>#REF!</v>
      </c>
      <c r="L2688" s="25" t="e">
        <f aca="false">#REF!</f>
        <v>#REF!</v>
      </c>
      <c r="M2688" s="25" t="e">
        <f aca="false">#REF!</f>
        <v>#REF!</v>
      </c>
      <c r="N2688" s="25" t="e">
        <f aca="false">#REF!</f>
        <v>#REF!</v>
      </c>
    </row>
    <row r="2689" s="25" customFormat="true" ht="12.75" hidden="true" customHeight="false" outlineLevel="0" collapsed="false">
      <c r="A2689" s="25" t="e">
        <f aca="false">#REF!</f>
        <v>#REF!</v>
      </c>
      <c r="B2689" s="25" t="e">
        <f aca="false">#REF!</f>
        <v>#REF!</v>
      </c>
      <c r="C2689" s="25" t="e">
        <f aca="false">#REF!</f>
        <v>#REF!</v>
      </c>
      <c r="D2689" s="25" t="e">
        <f aca="false">#REF!</f>
        <v>#REF!</v>
      </c>
      <c r="E2689" s="25" t="e">
        <f aca="false">#REF!</f>
        <v>#REF!</v>
      </c>
      <c r="F2689" s="25" t="e">
        <f aca="false">#REF!</f>
        <v>#REF!</v>
      </c>
      <c r="G2689" s="25" t="e">
        <f aca="false">#REF!</f>
        <v>#REF!</v>
      </c>
      <c r="H2689" s="25" t="e">
        <f aca="false">#REF!</f>
        <v>#REF!</v>
      </c>
      <c r="I2689" s="25" t="e">
        <f aca="false">#REF!</f>
        <v>#REF!</v>
      </c>
      <c r="J2689" s="25" t="e">
        <f aca="false">#REF!</f>
        <v>#REF!</v>
      </c>
      <c r="K2689" s="25" t="e">
        <f aca="false">#REF!</f>
        <v>#REF!</v>
      </c>
      <c r="L2689" s="25" t="e">
        <f aca="false">#REF!</f>
        <v>#REF!</v>
      </c>
      <c r="M2689" s="25" t="e">
        <f aca="false">#REF!</f>
        <v>#REF!</v>
      </c>
      <c r="N2689" s="25" t="e">
        <f aca="false">#REF!</f>
        <v>#REF!</v>
      </c>
    </row>
    <row r="2690" s="25" customFormat="true" ht="12.75" hidden="true" customHeight="false" outlineLevel="0" collapsed="false">
      <c r="A2690" s="25" t="e">
        <f aca="false">#REF!</f>
        <v>#REF!</v>
      </c>
      <c r="B2690" s="25" t="e">
        <f aca="false">#REF!</f>
        <v>#REF!</v>
      </c>
      <c r="C2690" s="25" t="e">
        <f aca="false">#REF!</f>
        <v>#REF!</v>
      </c>
      <c r="D2690" s="25" t="e">
        <f aca="false">#REF!</f>
        <v>#REF!</v>
      </c>
      <c r="E2690" s="25" t="e">
        <f aca="false">#REF!</f>
        <v>#REF!</v>
      </c>
      <c r="F2690" s="25" t="e">
        <f aca="false">#REF!</f>
        <v>#REF!</v>
      </c>
      <c r="G2690" s="25" t="e">
        <f aca="false">#REF!</f>
        <v>#REF!</v>
      </c>
      <c r="H2690" s="25" t="e">
        <f aca="false">#REF!</f>
        <v>#REF!</v>
      </c>
      <c r="I2690" s="25" t="e">
        <f aca="false">#REF!</f>
        <v>#REF!</v>
      </c>
      <c r="J2690" s="25" t="e">
        <f aca="false">#REF!</f>
        <v>#REF!</v>
      </c>
      <c r="K2690" s="25" t="e">
        <f aca="false">#REF!</f>
        <v>#REF!</v>
      </c>
      <c r="L2690" s="25" t="e">
        <f aca="false">#REF!</f>
        <v>#REF!</v>
      </c>
      <c r="M2690" s="25" t="e">
        <f aca="false">#REF!</f>
        <v>#REF!</v>
      </c>
      <c r="N2690" s="25" t="e">
        <f aca="false">#REF!</f>
        <v>#REF!</v>
      </c>
    </row>
    <row r="2691" s="25" customFormat="true" ht="12.75" hidden="true" customHeight="false" outlineLevel="0" collapsed="false">
      <c r="A2691" s="25" t="e">
        <f aca="false">#REF!</f>
        <v>#REF!</v>
      </c>
      <c r="B2691" s="25" t="e">
        <f aca="false">#REF!</f>
        <v>#REF!</v>
      </c>
      <c r="C2691" s="25" t="e">
        <f aca="false">#REF!</f>
        <v>#REF!</v>
      </c>
      <c r="D2691" s="25" t="e">
        <f aca="false">#REF!</f>
        <v>#REF!</v>
      </c>
      <c r="E2691" s="25" t="e">
        <f aca="false">#REF!</f>
        <v>#REF!</v>
      </c>
      <c r="F2691" s="25" t="e">
        <f aca="false">#REF!</f>
        <v>#REF!</v>
      </c>
      <c r="G2691" s="25" t="e">
        <f aca="false">#REF!</f>
        <v>#REF!</v>
      </c>
      <c r="H2691" s="25" t="e">
        <f aca="false">#REF!</f>
        <v>#REF!</v>
      </c>
      <c r="I2691" s="25" t="e">
        <f aca="false">#REF!</f>
        <v>#REF!</v>
      </c>
      <c r="J2691" s="25" t="e">
        <f aca="false">#REF!</f>
        <v>#REF!</v>
      </c>
      <c r="K2691" s="25" t="e">
        <f aca="false">#REF!</f>
        <v>#REF!</v>
      </c>
      <c r="L2691" s="25" t="e">
        <f aca="false">#REF!</f>
        <v>#REF!</v>
      </c>
      <c r="M2691" s="25" t="e">
        <f aca="false">#REF!</f>
        <v>#REF!</v>
      </c>
      <c r="N2691" s="25" t="e">
        <f aca="false">#REF!</f>
        <v>#REF!</v>
      </c>
    </row>
    <row r="2692" s="25" customFormat="true" ht="12.75" hidden="true" customHeight="false" outlineLevel="0" collapsed="false">
      <c r="A2692" s="25" t="e">
        <f aca="false">#REF!</f>
        <v>#REF!</v>
      </c>
      <c r="B2692" s="25" t="e">
        <f aca="false">#REF!</f>
        <v>#REF!</v>
      </c>
      <c r="C2692" s="25" t="e">
        <f aca="false">#REF!</f>
        <v>#REF!</v>
      </c>
      <c r="D2692" s="25" t="e">
        <f aca="false">#REF!</f>
        <v>#REF!</v>
      </c>
      <c r="E2692" s="25" t="e">
        <f aca="false">#REF!</f>
        <v>#REF!</v>
      </c>
      <c r="F2692" s="25" t="e">
        <f aca="false">#REF!</f>
        <v>#REF!</v>
      </c>
      <c r="G2692" s="25" t="e">
        <f aca="false">#REF!</f>
        <v>#REF!</v>
      </c>
      <c r="H2692" s="25" t="e">
        <f aca="false">#REF!</f>
        <v>#REF!</v>
      </c>
      <c r="I2692" s="25" t="e">
        <f aca="false">#REF!</f>
        <v>#REF!</v>
      </c>
      <c r="J2692" s="25" t="e">
        <f aca="false">#REF!</f>
        <v>#REF!</v>
      </c>
      <c r="K2692" s="25" t="e">
        <f aca="false">#REF!</f>
        <v>#REF!</v>
      </c>
      <c r="L2692" s="25" t="e">
        <f aca="false">#REF!</f>
        <v>#REF!</v>
      </c>
      <c r="M2692" s="25" t="e">
        <f aca="false">#REF!</f>
        <v>#REF!</v>
      </c>
      <c r="N2692" s="25" t="e">
        <f aca="false">#REF!</f>
        <v>#REF!</v>
      </c>
    </row>
    <row r="2693" s="25" customFormat="true" ht="12.75" hidden="true" customHeight="false" outlineLevel="0" collapsed="false">
      <c r="A2693" s="25" t="e">
        <f aca="false">#REF!</f>
        <v>#REF!</v>
      </c>
      <c r="B2693" s="25" t="e">
        <f aca="false">#REF!</f>
        <v>#REF!</v>
      </c>
      <c r="C2693" s="25" t="e">
        <f aca="false">#REF!</f>
        <v>#REF!</v>
      </c>
      <c r="D2693" s="25" t="e">
        <f aca="false">#REF!</f>
        <v>#REF!</v>
      </c>
      <c r="E2693" s="25" t="e">
        <f aca="false">#REF!</f>
        <v>#REF!</v>
      </c>
      <c r="F2693" s="25" t="e">
        <f aca="false">#REF!</f>
        <v>#REF!</v>
      </c>
      <c r="G2693" s="25" t="e">
        <f aca="false">#REF!</f>
        <v>#REF!</v>
      </c>
      <c r="H2693" s="25" t="e">
        <f aca="false">#REF!</f>
        <v>#REF!</v>
      </c>
      <c r="I2693" s="25" t="e">
        <f aca="false">#REF!</f>
        <v>#REF!</v>
      </c>
      <c r="J2693" s="25" t="e">
        <f aca="false">#REF!</f>
        <v>#REF!</v>
      </c>
      <c r="K2693" s="25" t="e">
        <f aca="false">#REF!</f>
        <v>#REF!</v>
      </c>
      <c r="L2693" s="25" t="e">
        <f aca="false">#REF!</f>
        <v>#REF!</v>
      </c>
      <c r="M2693" s="25" t="e">
        <f aca="false">#REF!</f>
        <v>#REF!</v>
      </c>
      <c r="N2693" s="25" t="e">
        <f aca="false">#REF!</f>
        <v>#REF!</v>
      </c>
    </row>
    <row r="2694" s="25" customFormat="true" ht="12.75" hidden="true" customHeight="false" outlineLevel="0" collapsed="false">
      <c r="A2694" s="25" t="e">
        <f aca="false">#REF!</f>
        <v>#REF!</v>
      </c>
      <c r="B2694" s="25" t="e">
        <f aca="false">#REF!</f>
        <v>#REF!</v>
      </c>
      <c r="C2694" s="25" t="e">
        <f aca="false">#REF!</f>
        <v>#REF!</v>
      </c>
      <c r="D2694" s="25" t="e">
        <f aca="false">#REF!</f>
        <v>#REF!</v>
      </c>
      <c r="E2694" s="25" t="e">
        <f aca="false">#REF!</f>
        <v>#REF!</v>
      </c>
      <c r="F2694" s="25" t="e">
        <f aca="false">#REF!</f>
        <v>#REF!</v>
      </c>
      <c r="G2694" s="25" t="e">
        <f aca="false">#REF!</f>
        <v>#REF!</v>
      </c>
      <c r="H2694" s="25" t="e">
        <f aca="false">#REF!</f>
        <v>#REF!</v>
      </c>
      <c r="I2694" s="25" t="e">
        <f aca="false">#REF!</f>
        <v>#REF!</v>
      </c>
      <c r="J2694" s="25" t="e">
        <f aca="false">#REF!</f>
        <v>#REF!</v>
      </c>
      <c r="K2694" s="25" t="e">
        <f aca="false">#REF!</f>
        <v>#REF!</v>
      </c>
      <c r="L2694" s="25" t="e">
        <f aca="false">#REF!</f>
        <v>#REF!</v>
      </c>
      <c r="M2694" s="25" t="e">
        <f aca="false">#REF!</f>
        <v>#REF!</v>
      </c>
      <c r="N2694" s="25" t="e">
        <f aca="false">#REF!</f>
        <v>#REF!</v>
      </c>
    </row>
    <row r="2695" s="25" customFormat="true" ht="12.75" hidden="true" customHeight="false" outlineLevel="0" collapsed="false">
      <c r="A2695" s="25" t="e">
        <f aca="false">#REF!</f>
        <v>#REF!</v>
      </c>
      <c r="B2695" s="25" t="e">
        <f aca="false">#REF!</f>
        <v>#REF!</v>
      </c>
      <c r="C2695" s="25" t="e">
        <f aca="false">#REF!</f>
        <v>#REF!</v>
      </c>
      <c r="D2695" s="25" t="e">
        <f aca="false">#REF!</f>
        <v>#REF!</v>
      </c>
      <c r="E2695" s="25" t="e">
        <f aca="false">#REF!</f>
        <v>#REF!</v>
      </c>
      <c r="F2695" s="25" t="e">
        <f aca="false">#REF!</f>
        <v>#REF!</v>
      </c>
      <c r="G2695" s="25" t="e">
        <f aca="false">#REF!</f>
        <v>#REF!</v>
      </c>
      <c r="H2695" s="25" t="e">
        <f aca="false">#REF!</f>
        <v>#REF!</v>
      </c>
      <c r="I2695" s="25" t="e">
        <f aca="false">#REF!</f>
        <v>#REF!</v>
      </c>
      <c r="J2695" s="25" t="e">
        <f aca="false">#REF!</f>
        <v>#REF!</v>
      </c>
      <c r="K2695" s="25" t="e">
        <f aca="false">#REF!</f>
        <v>#REF!</v>
      </c>
      <c r="L2695" s="25" t="e">
        <f aca="false">#REF!</f>
        <v>#REF!</v>
      </c>
      <c r="M2695" s="25" t="e">
        <f aca="false">#REF!</f>
        <v>#REF!</v>
      </c>
      <c r="N2695" s="25" t="e">
        <f aca="false">#REF!</f>
        <v>#REF!</v>
      </c>
    </row>
    <row r="2696" s="25" customFormat="true" ht="12.75" hidden="true" customHeight="false" outlineLevel="0" collapsed="false">
      <c r="A2696" s="25" t="e">
        <f aca="false">#REF!</f>
        <v>#REF!</v>
      </c>
      <c r="B2696" s="25" t="e">
        <f aca="false">#REF!</f>
        <v>#REF!</v>
      </c>
      <c r="C2696" s="25" t="e">
        <f aca="false">#REF!</f>
        <v>#REF!</v>
      </c>
      <c r="D2696" s="25" t="e">
        <f aca="false">#REF!</f>
        <v>#REF!</v>
      </c>
      <c r="E2696" s="25" t="e">
        <f aca="false">#REF!</f>
        <v>#REF!</v>
      </c>
      <c r="F2696" s="25" t="e">
        <f aca="false">#REF!</f>
        <v>#REF!</v>
      </c>
      <c r="G2696" s="25" t="e">
        <f aca="false">#REF!</f>
        <v>#REF!</v>
      </c>
      <c r="H2696" s="25" t="e">
        <f aca="false">#REF!</f>
        <v>#REF!</v>
      </c>
      <c r="I2696" s="25" t="e">
        <f aca="false">#REF!</f>
        <v>#REF!</v>
      </c>
      <c r="J2696" s="25" t="e">
        <f aca="false">#REF!</f>
        <v>#REF!</v>
      </c>
      <c r="K2696" s="25" t="e">
        <f aca="false">#REF!</f>
        <v>#REF!</v>
      </c>
      <c r="L2696" s="25" t="e">
        <f aca="false">#REF!</f>
        <v>#REF!</v>
      </c>
      <c r="M2696" s="25" t="e">
        <f aca="false">#REF!</f>
        <v>#REF!</v>
      </c>
      <c r="N2696" s="25" t="e">
        <f aca="false">#REF!</f>
        <v>#REF!</v>
      </c>
    </row>
    <row r="2697" s="25" customFormat="true" ht="12.75" hidden="true" customHeight="false" outlineLevel="0" collapsed="false">
      <c r="A2697" s="25" t="e">
        <f aca="false">#REF!</f>
        <v>#REF!</v>
      </c>
      <c r="B2697" s="25" t="e">
        <f aca="false">#REF!</f>
        <v>#REF!</v>
      </c>
      <c r="C2697" s="25" t="e">
        <f aca="false">#REF!</f>
        <v>#REF!</v>
      </c>
      <c r="D2697" s="25" t="e">
        <f aca="false">#REF!</f>
        <v>#REF!</v>
      </c>
      <c r="E2697" s="25" t="e">
        <f aca="false">#REF!</f>
        <v>#REF!</v>
      </c>
      <c r="F2697" s="25" t="e">
        <f aca="false">#REF!</f>
        <v>#REF!</v>
      </c>
      <c r="G2697" s="25" t="e">
        <f aca="false">#REF!</f>
        <v>#REF!</v>
      </c>
      <c r="H2697" s="25" t="e">
        <f aca="false">#REF!</f>
        <v>#REF!</v>
      </c>
      <c r="I2697" s="25" t="e">
        <f aca="false">#REF!</f>
        <v>#REF!</v>
      </c>
      <c r="J2697" s="25" t="e">
        <f aca="false">#REF!</f>
        <v>#REF!</v>
      </c>
      <c r="K2697" s="25" t="e">
        <f aca="false">#REF!</f>
        <v>#REF!</v>
      </c>
      <c r="L2697" s="25" t="e">
        <f aca="false">#REF!</f>
        <v>#REF!</v>
      </c>
      <c r="M2697" s="25" t="e">
        <f aca="false">#REF!</f>
        <v>#REF!</v>
      </c>
      <c r="N2697" s="25" t="e">
        <f aca="false">#REF!</f>
        <v>#REF!</v>
      </c>
    </row>
    <row r="2698" s="25" customFormat="true" ht="12.75" hidden="true" customHeight="false" outlineLevel="0" collapsed="false">
      <c r="A2698" s="25" t="e">
        <f aca="false">#REF!</f>
        <v>#REF!</v>
      </c>
      <c r="B2698" s="25" t="e">
        <f aca="false">#REF!</f>
        <v>#REF!</v>
      </c>
      <c r="C2698" s="25" t="e">
        <f aca="false">#REF!</f>
        <v>#REF!</v>
      </c>
      <c r="D2698" s="25" t="e">
        <f aca="false">#REF!</f>
        <v>#REF!</v>
      </c>
      <c r="E2698" s="25" t="e">
        <f aca="false">#REF!</f>
        <v>#REF!</v>
      </c>
      <c r="F2698" s="25" t="e">
        <f aca="false">#REF!</f>
        <v>#REF!</v>
      </c>
      <c r="G2698" s="25" t="e">
        <f aca="false">#REF!</f>
        <v>#REF!</v>
      </c>
      <c r="H2698" s="25" t="e">
        <f aca="false">#REF!</f>
        <v>#REF!</v>
      </c>
      <c r="I2698" s="25" t="e">
        <f aca="false">#REF!</f>
        <v>#REF!</v>
      </c>
      <c r="J2698" s="25" t="e">
        <f aca="false">#REF!</f>
        <v>#REF!</v>
      </c>
      <c r="K2698" s="25" t="e">
        <f aca="false">#REF!</f>
        <v>#REF!</v>
      </c>
      <c r="L2698" s="25" t="e">
        <f aca="false">#REF!</f>
        <v>#REF!</v>
      </c>
      <c r="M2698" s="25" t="e">
        <f aca="false">#REF!</f>
        <v>#REF!</v>
      </c>
      <c r="N2698" s="25" t="e">
        <f aca="false">#REF!</f>
        <v>#REF!</v>
      </c>
    </row>
    <row r="2699" s="25" customFormat="true" ht="12.75" hidden="true" customHeight="false" outlineLevel="0" collapsed="false">
      <c r="A2699" s="25" t="e">
        <f aca="false">#REF!</f>
        <v>#REF!</v>
      </c>
      <c r="B2699" s="25" t="e">
        <f aca="false">#REF!</f>
        <v>#REF!</v>
      </c>
      <c r="C2699" s="25" t="e">
        <f aca="false">#REF!</f>
        <v>#REF!</v>
      </c>
      <c r="D2699" s="25" t="e">
        <f aca="false">#REF!</f>
        <v>#REF!</v>
      </c>
      <c r="E2699" s="25" t="e">
        <f aca="false">#REF!</f>
        <v>#REF!</v>
      </c>
      <c r="F2699" s="25" t="e">
        <f aca="false">#REF!</f>
        <v>#REF!</v>
      </c>
      <c r="G2699" s="25" t="e">
        <f aca="false">#REF!</f>
        <v>#REF!</v>
      </c>
      <c r="H2699" s="25" t="e">
        <f aca="false">#REF!</f>
        <v>#REF!</v>
      </c>
      <c r="I2699" s="25" t="e">
        <f aca="false">#REF!</f>
        <v>#REF!</v>
      </c>
      <c r="J2699" s="25" t="e">
        <f aca="false">#REF!</f>
        <v>#REF!</v>
      </c>
      <c r="K2699" s="25" t="e">
        <f aca="false">#REF!</f>
        <v>#REF!</v>
      </c>
      <c r="L2699" s="25" t="e">
        <f aca="false">#REF!</f>
        <v>#REF!</v>
      </c>
      <c r="M2699" s="25" t="e">
        <f aca="false">#REF!</f>
        <v>#REF!</v>
      </c>
      <c r="N2699" s="25" t="e">
        <f aca="false">#REF!</f>
        <v>#REF!</v>
      </c>
    </row>
    <row r="2700" s="25" customFormat="true" ht="12.75" hidden="true" customHeight="false" outlineLevel="0" collapsed="false">
      <c r="A2700" s="25" t="e">
        <f aca="false">#REF!</f>
        <v>#REF!</v>
      </c>
      <c r="B2700" s="25" t="e">
        <f aca="false">#REF!</f>
        <v>#REF!</v>
      </c>
      <c r="C2700" s="25" t="e">
        <f aca="false">#REF!</f>
        <v>#REF!</v>
      </c>
      <c r="D2700" s="25" t="e">
        <f aca="false">#REF!</f>
        <v>#REF!</v>
      </c>
      <c r="E2700" s="25" t="e">
        <f aca="false">#REF!</f>
        <v>#REF!</v>
      </c>
      <c r="F2700" s="25" t="e">
        <f aca="false">#REF!</f>
        <v>#REF!</v>
      </c>
      <c r="G2700" s="25" t="e">
        <f aca="false">#REF!</f>
        <v>#REF!</v>
      </c>
      <c r="H2700" s="25" t="e">
        <f aca="false">#REF!</f>
        <v>#REF!</v>
      </c>
      <c r="I2700" s="25" t="e">
        <f aca="false">#REF!</f>
        <v>#REF!</v>
      </c>
      <c r="J2700" s="25" t="e">
        <f aca="false">#REF!</f>
        <v>#REF!</v>
      </c>
      <c r="K2700" s="25" t="e">
        <f aca="false">#REF!</f>
        <v>#REF!</v>
      </c>
      <c r="L2700" s="25" t="e">
        <f aca="false">#REF!</f>
        <v>#REF!</v>
      </c>
      <c r="M2700" s="25" t="e">
        <f aca="false">#REF!</f>
        <v>#REF!</v>
      </c>
      <c r="N2700" s="25" t="e">
        <f aca="false">#REF!</f>
        <v>#REF!</v>
      </c>
    </row>
    <row r="2701" s="25" customFormat="true" ht="12.75" hidden="true" customHeight="false" outlineLevel="0" collapsed="false">
      <c r="A2701" s="25" t="e">
        <f aca="false">#REF!</f>
        <v>#REF!</v>
      </c>
      <c r="B2701" s="25" t="e">
        <f aca="false">#REF!</f>
        <v>#REF!</v>
      </c>
      <c r="C2701" s="25" t="e">
        <f aca="false">#REF!</f>
        <v>#REF!</v>
      </c>
      <c r="D2701" s="25" t="e">
        <f aca="false">#REF!</f>
        <v>#REF!</v>
      </c>
      <c r="E2701" s="25" t="e">
        <f aca="false">#REF!</f>
        <v>#REF!</v>
      </c>
      <c r="F2701" s="25" t="e">
        <f aca="false">#REF!</f>
        <v>#REF!</v>
      </c>
      <c r="G2701" s="25" t="e">
        <f aca="false">#REF!</f>
        <v>#REF!</v>
      </c>
      <c r="H2701" s="25" t="e">
        <f aca="false">#REF!</f>
        <v>#REF!</v>
      </c>
      <c r="I2701" s="25" t="e">
        <f aca="false">#REF!</f>
        <v>#REF!</v>
      </c>
      <c r="J2701" s="25" t="e">
        <f aca="false">#REF!</f>
        <v>#REF!</v>
      </c>
      <c r="K2701" s="25" t="e">
        <f aca="false">#REF!</f>
        <v>#REF!</v>
      </c>
      <c r="L2701" s="25" t="e">
        <f aca="false">#REF!</f>
        <v>#REF!</v>
      </c>
      <c r="M2701" s="25" t="e">
        <f aca="false">#REF!</f>
        <v>#REF!</v>
      </c>
      <c r="N2701" s="25" t="e">
        <f aca="false">#REF!</f>
        <v>#REF!</v>
      </c>
    </row>
    <row r="2702" s="25" customFormat="true" ht="12.75" hidden="true" customHeight="false" outlineLevel="0" collapsed="false">
      <c r="A2702" s="25" t="e">
        <f aca="false">#REF!</f>
        <v>#REF!</v>
      </c>
      <c r="B2702" s="25" t="e">
        <f aca="false">#REF!</f>
        <v>#REF!</v>
      </c>
      <c r="C2702" s="25" t="e">
        <f aca="false">#REF!</f>
        <v>#REF!</v>
      </c>
      <c r="D2702" s="25" t="e">
        <f aca="false">#REF!</f>
        <v>#REF!</v>
      </c>
      <c r="E2702" s="25" t="e">
        <f aca="false">#REF!</f>
        <v>#REF!</v>
      </c>
      <c r="F2702" s="25" t="e">
        <f aca="false">#REF!</f>
        <v>#REF!</v>
      </c>
      <c r="G2702" s="25" t="e">
        <f aca="false">#REF!</f>
        <v>#REF!</v>
      </c>
      <c r="H2702" s="25" t="e">
        <f aca="false">#REF!</f>
        <v>#REF!</v>
      </c>
      <c r="I2702" s="25" t="e">
        <f aca="false">#REF!</f>
        <v>#REF!</v>
      </c>
      <c r="J2702" s="25" t="e">
        <f aca="false">#REF!</f>
        <v>#REF!</v>
      </c>
      <c r="K2702" s="25" t="e">
        <f aca="false">#REF!</f>
        <v>#REF!</v>
      </c>
      <c r="L2702" s="25" t="e">
        <f aca="false">#REF!</f>
        <v>#REF!</v>
      </c>
      <c r="M2702" s="25" t="e">
        <f aca="false">#REF!</f>
        <v>#REF!</v>
      </c>
      <c r="N2702" s="25" t="e">
        <f aca="false">#REF!</f>
        <v>#REF!</v>
      </c>
    </row>
    <row r="2703" s="25" customFormat="true" ht="12.75" hidden="true" customHeight="false" outlineLevel="0" collapsed="false">
      <c r="A2703" s="25" t="e">
        <f aca="false">#REF!</f>
        <v>#REF!</v>
      </c>
      <c r="B2703" s="25" t="e">
        <f aca="false">#REF!</f>
        <v>#REF!</v>
      </c>
      <c r="C2703" s="25" t="e">
        <f aca="false">#REF!</f>
        <v>#REF!</v>
      </c>
      <c r="D2703" s="25" t="e">
        <f aca="false">#REF!</f>
        <v>#REF!</v>
      </c>
      <c r="E2703" s="25" t="e">
        <f aca="false">#REF!</f>
        <v>#REF!</v>
      </c>
      <c r="F2703" s="25" t="e">
        <f aca="false">#REF!</f>
        <v>#REF!</v>
      </c>
      <c r="G2703" s="25" t="e">
        <f aca="false">#REF!</f>
        <v>#REF!</v>
      </c>
      <c r="H2703" s="25" t="e">
        <f aca="false">#REF!</f>
        <v>#REF!</v>
      </c>
      <c r="I2703" s="25" t="e">
        <f aca="false">#REF!</f>
        <v>#REF!</v>
      </c>
      <c r="J2703" s="25" t="e">
        <f aca="false">#REF!</f>
        <v>#REF!</v>
      </c>
      <c r="K2703" s="25" t="e">
        <f aca="false">#REF!</f>
        <v>#REF!</v>
      </c>
      <c r="L2703" s="25" t="e">
        <f aca="false">#REF!</f>
        <v>#REF!</v>
      </c>
      <c r="M2703" s="25" t="e">
        <f aca="false">#REF!</f>
        <v>#REF!</v>
      </c>
      <c r="N2703" s="25" t="e">
        <f aca="false">#REF!</f>
        <v>#REF!</v>
      </c>
    </row>
    <row r="2704" s="25" customFormat="true" ht="12.75" hidden="true" customHeight="false" outlineLevel="0" collapsed="false">
      <c r="A2704" s="25" t="e">
        <f aca="false">#REF!</f>
        <v>#REF!</v>
      </c>
      <c r="B2704" s="25" t="e">
        <f aca="false">#REF!</f>
        <v>#REF!</v>
      </c>
      <c r="C2704" s="25" t="e">
        <f aca="false">#REF!</f>
        <v>#REF!</v>
      </c>
      <c r="D2704" s="25" t="e">
        <f aca="false">#REF!</f>
        <v>#REF!</v>
      </c>
      <c r="E2704" s="25" t="e">
        <f aca="false">#REF!</f>
        <v>#REF!</v>
      </c>
      <c r="F2704" s="25" t="e">
        <f aca="false">#REF!</f>
        <v>#REF!</v>
      </c>
      <c r="G2704" s="25" t="e">
        <f aca="false">#REF!</f>
        <v>#REF!</v>
      </c>
      <c r="H2704" s="25" t="e">
        <f aca="false">#REF!</f>
        <v>#REF!</v>
      </c>
      <c r="I2704" s="25" t="e">
        <f aca="false">#REF!</f>
        <v>#REF!</v>
      </c>
      <c r="J2704" s="25" t="e">
        <f aca="false">#REF!</f>
        <v>#REF!</v>
      </c>
      <c r="K2704" s="25" t="e">
        <f aca="false">#REF!</f>
        <v>#REF!</v>
      </c>
      <c r="L2704" s="25" t="e">
        <f aca="false">#REF!</f>
        <v>#REF!</v>
      </c>
      <c r="M2704" s="25" t="e">
        <f aca="false">#REF!</f>
        <v>#REF!</v>
      </c>
      <c r="N2704" s="25" t="e">
        <f aca="false">#REF!</f>
        <v>#REF!</v>
      </c>
    </row>
    <row r="2705" s="25" customFormat="true" ht="12.75" hidden="true" customHeight="false" outlineLevel="0" collapsed="false">
      <c r="A2705" s="25" t="e">
        <f aca="false">#REF!</f>
        <v>#REF!</v>
      </c>
      <c r="B2705" s="25" t="e">
        <f aca="false">#REF!</f>
        <v>#REF!</v>
      </c>
      <c r="C2705" s="25" t="e">
        <f aca="false">#REF!</f>
        <v>#REF!</v>
      </c>
      <c r="D2705" s="25" t="e">
        <f aca="false">#REF!</f>
        <v>#REF!</v>
      </c>
      <c r="E2705" s="25" t="e">
        <f aca="false">#REF!</f>
        <v>#REF!</v>
      </c>
      <c r="F2705" s="25" t="e">
        <f aca="false">#REF!</f>
        <v>#REF!</v>
      </c>
      <c r="G2705" s="25" t="e">
        <f aca="false">#REF!</f>
        <v>#REF!</v>
      </c>
      <c r="H2705" s="25" t="e">
        <f aca="false">#REF!</f>
        <v>#REF!</v>
      </c>
      <c r="I2705" s="25" t="e">
        <f aca="false">#REF!</f>
        <v>#REF!</v>
      </c>
      <c r="J2705" s="25" t="e">
        <f aca="false">#REF!</f>
        <v>#REF!</v>
      </c>
      <c r="K2705" s="25" t="e">
        <f aca="false">#REF!</f>
        <v>#REF!</v>
      </c>
      <c r="L2705" s="25" t="e">
        <f aca="false">#REF!</f>
        <v>#REF!</v>
      </c>
      <c r="M2705" s="25" t="e">
        <f aca="false">#REF!</f>
        <v>#REF!</v>
      </c>
      <c r="N2705" s="25" t="e">
        <f aca="false">#REF!</f>
        <v>#REF!</v>
      </c>
    </row>
    <row r="2706" s="25" customFormat="true" ht="12.75" hidden="true" customHeight="false" outlineLevel="0" collapsed="false">
      <c r="A2706" s="25" t="e">
        <f aca="false">#REF!</f>
        <v>#REF!</v>
      </c>
      <c r="B2706" s="25" t="e">
        <f aca="false">#REF!</f>
        <v>#REF!</v>
      </c>
      <c r="C2706" s="25" t="e">
        <f aca="false">#REF!</f>
        <v>#REF!</v>
      </c>
      <c r="D2706" s="25" t="e">
        <f aca="false">#REF!</f>
        <v>#REF!</v>
      </c>
      <c r="E2706" s="25" t="e">
        <f aca="false">#REF!</f>
        <v>#REF!</v>
      </c>
      <c r="F2706" s="25" t="e">
        <f aca="false">#REF!</f>
        <v>#REF!</v>
      </c>
      <c r="G2706" s="25" t="e">
        <f aca="false">#REF!</f>
        <v>#REF!</v>
      </c>
      <c r="H2706" s="25" t="e">
        <f aca="false">#REF!</f>
        <v>#REF!</v>
      </c>
      <c r="I2706" s="25" t="e">
        <f aca="false">#REF!</f>
        <v>#REF!</v>
      </c>
      <c r="J2706" s="25" t="e">
        <f aca="false">#REF!</f>
        <v>#REF!</v>
      </c>
      <c r="K2706" s="25" t="e">
        <f aca="false">#REF!</f>
        <v>#REF!</v>
      </c>
      <c r="L2706" s="25" t="e">
        <f aca="false">#REF!</f>
        <v>#REF!</v>
      </c>
      <c r="M2706" s="25" t="e">
        <f aca="false">#REF!</f>
        <v>#REF!</v>
      </c>
      <c r="N2706" s="25" t="e">
        <f aca="false">#REF!</f>
        <v>#REF!</v>
      </c>
    </row>
    <row r="2707" s="25" customFormat="true" ht="12.75" hidden="true" customHeight="false" outlineLevel="0" collapsed="false">
      <c r="A2707" s="25" t="e">
        <f aca="false">#REF!</f>
        <v>#REF!</v>
      </c>
      <c r="B2707" s="25" t="e">
        <f aca="false">#REF!</f>
        <v>#REF!</v>
      </c>
      <c r="C2707" s="25" t="e">
        <f aca="false">#REF!</f>
        <v>#REF!</v>
      </c>
      <c r="D2707" s="25" t="e">
        <f aca="false">#REF!</f>
        <v>#REF!</v>
      </c>
      <c r="E2707" s="25" t="e">
        <f aca="false">#REF!</f>
        <v>#REF!</v>
      </c>
      <c r="F2707" s="25" t="e">
        <f aca="false">#REF!</f>
        <v>#REF!</v>
      </c>
      <c r="G2707" s="25" t="e">
        <f aca="false">#REF!</f>
        <v>#REF!</v>
      </c>
      <c r="H2707" s="25" t="e">
        <f aca="false">#REF!</f>
        <v>#REF!</v>
      </c>
      <c r="I2707" s="25" t="e">
        <f aca="false">#REF!</f>
        <v>#REF!</v>
      </c>
      <c r="J2707" s="25" t="e">
        <f aca="false">#REF!</f>
        <v>#REF!</v>
      </c>
      <c r="K2707" s="25" t="e">
        <f aca="false">#REF!</f>
        <v>#REF!</v>
      </c>
      <c r="L2707" s="25" t="e">
        <f aca="false">#REF!</f>
        <v>#REF!</v>
      </c>
      <c r="M2707" s="25" t="e">
        <f aca="false">#REF!</f>
        <v>#REF!</v>
      </c>
      <c r="N2707" s="25" t="e">
        <f aca="false">#REF!</f>
        <v>#REF!</v>
      </c>
    </row>
    <row r="2708" customFormat="false" ht="12.75" hidden="false" customHeight="false" outlineLevel="0" collapsed="false">
      <c r="A2708" s="513" t="e">
        <f aca="false">#REF!</f>
        <v>#REF!</v>
      </c>
      <c r="B2708" s="513" t="e">
        <f aca="false">#REF!</f>
        <v>#REF!</v>
      </c>
      <c r="C2708" s="25" t="e">
        <f aca="false">#REF!</f>
        <v>#REF!</v>
      </c>
      <c r="D2708" s="25" t="e">
        <f aca="false">#REF!</f>
        <v>#REF!</v>
      </c>
      <c r="E2708" s="25" t="e">
        <f aca="false">#REF!</f>
        <v>#REF!</v>
      </c>
      <c r="F2708" s="25" t="e">
        <f aca="false">#REF!</f>
        <v>#REF!</v>
      </c>
      <c r="G2708" s="513" t="e">
        <f aca="false">#REF!</f>
        <v>#REF!</v>
      </c>
      <c r="H2708" s="25" t="e">
        <f aca="false">#REF!</f>
        <v>#REF!</v>
      </c>
      <c r="I2708" s="25" t="e">
        <f aca="false">#REF!</f>
        <v>#REF!</v>
      </c>
      <c r="J2708" s="25" t="e">
        <f aca="false">#REF!</f>
        <v>#REF!</v>
      </c>
      <c r="K2708" s="513" t="e">
        <f aca="false">#REF!</f>
        <v>#REF!</v>
      </c>
      <c r="L2708" s="567" t="e">
        <f aca="false">#REF!</f>
        <v>#REF!</v>
      </c>
      <c r="M2708" s="567" t="e">
        <f aca="false">#REF!</f>
        <v>#REF!</v>
      </c>
      <c r="N2708" s="567" t="e">
        <f aca="false">#REF!</f>
        <v>#REF!</v>
      </c>
      <c r="O2708" s="567"/>
      <c r="P2708" s="567"/>
      <c r="Q2708" s="567"/>
      <c r="S2708" s="641" t="s">
        <v>1673</v>
      </c>
    </row>
    <row r="2709" s="25" customFormat="true" ht="12.75" hidden="true" customHeight="false" outlineLevel="0" collapsed="false">
      <c r="A2709" s="25" t="e">
        <f aca="false">#REF!</f>
        <v>#REF!</v>
      </c>
      <c r="B2709" s="25" t="e">
        <f aca="false">#REF!</f>
        <v>#REF!</v>
      </c>
      <c r="C2709" s="25" t="e">
        <f aca="false">#REF!</f>
        <v>#REF!</v>
      </c>
      <c r="D2709" s="25" t="e">
        <f aca="false">#REF!</f>
        <v>#REF!</v>
      </c>
      <c r="E2709" s="25" t="e">
        <f aca="false">#REF!</f>
        <v>#REF!</v>
      </c>
      <c r="F2709" s="25" t="e">
        <f aca="false">#REF!</f>
        <v>#REF!</v>
      </c>
      <c r="G2709" s="25" t="e">
        <f aca="false">#REF!</f>
        <v>#REF!</v>
      </c>
      <c r="H2709" s="25" t="e">
        <f aca="false">#REF!</f>
        <v>#REF!</v>
      </c>
      <c r="I2709" s="25" t="e">
        <f aca="false">#REF!</f>
        <v>#REF!</v>
      </c>
      <c r="J2709" s="25" t="e">
        <f aca="false">#REF!</f>
        <v>#REF!</v>
      </c>
      <c r="K2709" s="25" t="e">
        <f aca="false">#REF!</f>
        <v>#REF!</v>
      </c>
      <c r="L2709" s="25" t="e">
        <f aca="false">#REF!</f>
        <v>#REF!</v>
      </c>
      <c r="M2709" s="25" t="e">
        <f aca="false">#REF!</f>
        <v>#REF!</v>
      </c>
      <c r="N2709" s="25" t="e">
        <f aca="false">#REF!</f>
        <v>#REF!</v>
      </c>
    </row>
    <row r="2710" s="25" customFormat="true" ht="12.75" hidden="true" customHeight="false" outlineLevel="0" collapsed="false">
      <c r="A2710" s="25" t="e">
        <f aca="false">#REF!</f>
        <v>#REF!</v>
      </c>
      <c r="B2710" s="25" t="e">
        <f aca="false">#REF!</f>
        <v>#REF!</v>
      </c>
      <c r="C2710" s="25" t="e">
        <f aca="false">#REF!</f>
        <v>#REF!</v>
      </c>
      <c r="D2710" s="25" t="e">
        <f aca="false">#REF!</f>
        <v>#REF!</v>
      </c>
      <c r="E2710" s="25" t="e">
        <f aca="false">#REF!</f>
        <v>#REF!</v>
      </c>
      <c r="F2710" s="25" t="e">
        <f aca="false">#REF!</f>
        <v>#REF!</v>
      </c>
      <c r="G2710" s="25" t="e">
        <f aca="false">#REF!</f>
        <v>#REF!</v>
      </c>
      <c r="H2710" s="25" t="e">
        <f aca="false">#REF!</f>
        <v>#REF!</v>
      </c>
      <c r="I2710" s="25" t="e">
        <f aca="false">#REF!</f>
        <v>#REF!</v>
      </c>
      <c r="J2710" s="25" t="e">
        <f aca="false">#REF!</f>
        <v>#REF!</v>
      </c>
      <c r="K2710" s="25" t="e">
        <f aca="false">#REF!</f>
        <v>#REF!</v>
      </c>
      <c r="L2710" s="25" t="e">
        <f aca="false">#REF!</f>
        <v>#REF!</v>
      </c>
      <c r="M2710" s="25" t="e">
        <f aca="false">#REF!</f>
        <v>#REF!</v>
      </c>
      <c r="N2710" s="25" t="e">
        <f aca="false">#REF!</f>
        <v>#REF!</v>
      </c>
    </row>
    <row r="2711" s="25" customFormat="true" ht="12.75" hidden="true" customHeight="false" outlineLevel="0" collapsed="false">
      <c r="A2711" s="25" t="e">
        <f aca="false">#REF!</f>
        <v>#REF!</v>
      </c>
      <c r="B2711" s="25" t="e">
        <f aca="false">#REF!</f>
        <v>#REF!</v>
      </c>
      <c r="C2711" s="25" t="e">
        <f aca="false">#REF!</f>
        <v>#REF!</v>
      </c>
      <c r="D2711" s="25" t="e">
        <f aca="false">#REF!</f>
        <v>#REF!</v>
      </c>
      <c r="E2711" s="25" t="e">
        <f aca="false">#REF!</f>
        <v>#REF!</v>
      </c>
      <c r="F2711" s="25" t="e">
        <f aca="false">#REF!</f>
        <v>#REF!</v>
      </c>
      <c r="G2711" s="25" t="e">
        <f aca="false">#REF!</f>
        <v>#REF!</v>
      </c>
      <c r="H2711" s="25" t="e">
        <f aca="false">#REF!</f>
        <v>#REF!</v>
      </c>
      <c r="I2711" s="25" t="e">
        <f aca="false">#REF!</f>
        <v>#REF!</v>
      </c>
      <c r="J2711" s="25" t="e">
        <f aca="false">#REF!</f>
        <v>#REF!</v>
      </c>
      <c r="K2711" s="25" t="e">
        <f aca="false">#REF!</f>
        <v>#REF!</v>
      </c>
      <c r="L2711" s="25" t="e">
        <f aca="false">#REF!</f>
        <v>#REF!</v>
      </c>
      <c r="M2711" s="25" t="e">
        <f aca="false">#REF!</f>
        <v>#REF!</v>
      </c>
      <c r="N2711" s="25" t="e">
        <f aca="false">#REF!</f>
        <v>#REF!</v>
      </c>
    </row>
    <row r="2712" s="25" customFormat="true" ht="12.75" hidden="true" customHeight="false" outlineLevel="0" collapsed="false">
      <c r="A2712" s="25" t="e">
        <f aca="false">#REF!</f>
        <v>#REF!</v>
      </c>
      <c r="B2712" s="25" t="e">
        <f aca="false">#REF!</f>
        <v>#REF!</v>
      </c>
      <c r="C2712" s="25" t="e">
        <f aca="false">#REF!</f>
        <v>#REF!</v>
      </c>
      <c r="D2712" s="25" t="e">
        <f aca="false">#REF!</f>
        <v>#REF!</v>
      </c>
      <c r="E2712" s="25" t="e">
        <f aca="false">#REF!</f>
        <v>#REF!</v>
      </c>
      <c r="F2712" s="25" t="e">
        <f aca="false">#REF!</f>
        <v>#REF!</v>
      </c>
      <c r="G2712" s="25" t="e">
        <f aca="false">#REF!</f>
        <v>#REF!</v>
      </c>
      <c r="H2712" s="25" t="e">
        <f aca="false">#REF!</f>
        <v>#REF!</v>
      </c>
      <c r="I2712" s="25" t="e">
        <f aca="false">#REF!</f>
        <v>#REF!</v>
      </c>
      <c r="J2712" s="25" t="e">
        <f aca="false">#REF!</f>
        <v>#REF!</v>
      </c>
      <c r="K2712" s="25" t="e">
        <f aca="false">#REF!</f>
        <v>#REF!</v>
      </c>
      <c r="L2712" s="25" t="e">
        <f aca="false">#REF!</f>
        <v>#REF!</v>
      </c>
      <c r="M2712" s="25" t="e">
        <f aca="false">#REF!</f>
        <v>#REF!</v>
      </c>
      <c r="N2712" s="25" t="e">
        <f aca="false">#REF!</f>
        <v>#REF!</v>
      </c>
    </row>
    <row r="2713" s="25" customFormat="true" ht="12.75" hidden="true" customHeight="false" outlineLevel="0" collapsed="false">
      <c r="A2713" s="25" t="e">
        <f aca="false">#REF!</f>
        <v>#REF!</v>
      </c>
      <c r="B2713" s="25" t="e">
        <f aca="false">#REF!</f>
        <v>#REF!</v>
      </c>
      <c r="C2713" s="25" t="e">
        <f aca="false">#REF!</f>
        <v>#REF!</v>
      </c>
      <c r="D2713" s="25" t="e">
        <f aca="false">#REF!</f>
        <v>#REF!</v>
      </c>
      <c r="E2713" s="25" t="e">
        <f aca="false">#REF!</f>
        <v>#REF!</v>
      </c>
      <c r="F2713" s="25" t="e">
        <f aca="false">#REF!</f>
        <v>#REF!</v>
      </c>
      <c r="G2713" s="25" t="e">
        <f aca="false">#REF!</f>
        <v>#REF!</v>
      </c>
      <c r="H2713" s="25" t="e">
        <f aca="false">#REF!</f>
        <v>#REF!</v>
      </c>
      <c r="I2713" s="25" t="e">
        <f aca="false">#REF!</f>
        <v>#REF!</v>
      </c>
      <c r="J2713" s="25" t="e">
        <f aca="false">#REF!</f>
        <v>#REF!</v>
      </c>
      <c r="K2713" s="25" t="e">
        <f aca="false">#REF!</f>
        <v>#REF!</v>
      </c>
      <c r="L2713" s="25" t="e">
        <f aca="false">#REF!</f>
        <v>#REF!</v>
      </c>
      <c r="M2713" s="25" t="e">
        <f aca="false">#REF!</f>
        <v>#REF!</v>
      </c>
      <c r="N2713" s="25" t="e">
        <f aca="false">#REF!</f>
        <v>#REF!</v>
      </c>
    </row>
    <row r="2714" s="25" customFormat="true" ht="12.75" hidden="true" customHeight="false" outlineLevel="0" collapsed="false">
      <c r="A2714" s="25" t="e">
        <f aca="false">#REF!</f>
        <v>#REF!</v>
      </c>
      <c r="B2714" s="25" t="e">
        <f aca="false">#REF!</f>
        <v>#REF!</v>
      </c>
      <c r="C2714" s="25" t="e">
        <f aca="false">#REF!</f>
        <v>#REF!</v>
      </c>
      <c r="D2714" s="25" t="e">
        <f aca="false">#REF!</f>
        <v>#REF!</v>
      </c>
      <c r="E2714" s="25" t="e">
        <f aca="false">#REF!</f>
        <v>#REF!</v>
      </c>
      <c r="F2714" s="25" t="e">
        <f aca="false">#REF!</f>
        <v>#REF!</v>
      </c>
      <c r="G2714" s="25" t="e">
        <f aca="false">#REF!</f>
        <v>#REF!</v>
      </c>
      <c r="H2714" s="25" t="e">
        <f aca="false">#REF!</f>
        <v>#REF!</v>
      </c>
      <c r="I2714" s="25" t="e">
        <f aca="false">#REF!</f>
        <v>#REF!</v>
      </c>
      <c r="J2714" s="25" t="e">
        <f aca="false">#REF!</f>
        <v>#REF!</v>
      </c>
      <c r="K2714" s="25" t="e">
        <f aca="false">#REF!</f>
        <v>#REF!</v>
      </c>
      <c r="L2714" s="25" t="e">
        <f aca="false">#REF!</f>
        <v>#REF!</v>
      </c>
      <c r="M2714" s="25" t="e">
        <f aca="false">#REF!</f>
        <v>#REF!</v>
      </c>
      <c r="N2714" s="25" t="e">
        <f aca="false">#REF!</f>
        <v>#REF!</v>
      </c>
    </row>
    <row r="2715" s="25" customFormat="true" ht="12.75" hidden="true" customHeight="false" outlineLevel="0" collapsed="false">
      <c r="A2715" s="25" t="e">
        <f aca="false">#REF!</f>
        <v>#REF!</v>
      </c>
      <c r="B2715" s="25" t="e">
        <f aca="false">#REF!</f>
        <v>#REF!</v>
      </c>
      <c r="C2715" s="25" t="e">
        <f aca="false">#REF!</f>
        <v>#REF!</v>
      </c>
      <c r="D2715" s="25" t="e">
        <f aca="false">#REF!</f>
        <v>#REF!</v>
      </c>
      <c r="E2715" s="25" t="e">
        <f aca="false">#REF!</f>
        <v>#REF!</v>
      </c>
      <c r="F2715" s="25" t="e">
        <f aca="false">#REF!</f>
        <v>#REF!</v>
      </c>
      <c r="G2715" s="25" t="e">
        <f aca="false">#REF!</f>
        <v>#REF!</v>
      </c>
      <c r="H2715" s="25" t="e">
        <f aca="false">#REF!</f>
        <v>#REF!</v>
      </c>
      <c r="I2715" s="25" t="e">
        <f aca="false">#REF!</f>
        <v>#REF!</v>
      </c>
      <c r="J2715" s="25" t="e">
        <f aca="false">#REF!</f>
        <v>#REF!</v>
      </c>
      <c r="K2715" s="25" t="e">
        <f aca="false">#REF!</f>
        <v>#REF!</v>
      </c>
      <c r="L2715" s="25" t="e">
        <f aca="false">#REF!</f>
        <v>#REF!</v>
      </c>
      <c r="M2715" s="25" t="e">
        <f aca="false">#REF!</f>
        <v>#REF!</v>
      </c>
      <c r="N2715" s="25" t="e">
        <f aca="false">#REF!</f>
        <v>#REF!</v>
      </c>
    </row>
    <row r="2716" s="25" customFormat="true" ht="12.75" hidden="true" customHeight="false" outlineLevel="0" collapsed="false">
      <c r="A2716" s="25" t="e">
        <f aca="false">#REF!</f>
        <v>#REF!</v>
      </c>
      <c r="B2716" s="25" t="e">
        <f aca="false">#REF!</f>
        <v>#REF!</v>
      </c>
      <c r="C2716" s="25" t="e">
        <f aca="false">#REF!</f>
        <v>#REF!</v>
      </c>
      <c r="D2716" s="25" t="e">
        <f aca="false">#REF!</f>
        <v>#REF!</v>
      </c>
      <c r="E2716" s="25" t="e">
        <f aca="false">#REF!</f>
        <v>#REF!</v>
      </c>
      <c r="F2716" s="25" t="e">
        <f aca="false">#REF!</f>
        <v>#REF!</v>
      </c>
      <c r="G2716" s="25" t="e">
        <f aca="false">#REF!</f>
        <v>#REF!</v>
      </c>
      <c r="H2716" s="25" t="e">
        <f aca="false">#REF!</f>
        <v>#REF!</v>
      </c>
      <c r="I2716" s="25" t="e">
        <f aca="false">#REF!</f>
        <v>#REF!</v>
      </c>
      <c r="J2716" s="25" t="e">
        <f aca="false">#REF!</f>
        <v>#REF!</v>
      </c>
      <c r="K2716" s="25" t="e">
        <f aca="false">#REF!</f>
        <v>#REF!</v>
      </c>
      <c r="L2716" s="25" t="e">
        <f aca="false">#REF!</f>
        <v>#REF!</v>
      </c>
      <c r="M2716" s="25" t="e">
        <f aca="false">#REF!</f>
        <v>#REF!</v>
      </c>
      <c r="N2716" s="25" t="e">
        <f aca="false">#REF!</f>
        <v>#REF!</v>
      </c>
    </row>
    <row r="2717" s="25" customFormat="true" ht="12.75" hidden="true" customHeight="false" outlineLevel="0" collapsed="false">
      <c r="A2717" s="25" t="e">
        <f aca="false">#REF!</f>
        <v>#REF!</v>
      </c>
      <c r="B2717" s="25" t="e">
        <f aca="false">#REF!</f>
        <v>#REF!</v>
      </c>
      <c r="C2717" s="25" t="e">
        <f aca="false">#REF!</f>
        <v>#REF!</v>
      </c>
      <c r="D2717" s="25" t="e">
        <f aca="false">#REF!</f>
        <v>#REF!</v>
      </c>
      <c r="E2717" s="25" t="e">
        <f aca="false">#REF!</f>
        <v>#REF!</v>
      </c>
      <c r="F2717" s="25" t="e">
        <f aca="false">#REF!</f>
        <v>#REF!</v>
      </c>
      <c r="G2717" s="25" t="e">
        <f aca="false">#REF!</f>
        <v>#REF!</v>
      </c>
      <c r="H2717" s="25" t="e">
        <f aca="false">#REF!</f>
        <v>#REF!</v>
      </c>
      <c r="I2717" s="25" t="e">
        <f aca="false">#REF!</f>
        <v>#REF!</v>
      </c>
      <c r="J2717" s="25" t="e">
        <f aca="false">#REF!</f>
        <v>#REF!</v>
      </c>
      <c r="K2717" s="25" t="e">
        <f aca="false">#REF!</f>
        <v>#REF!</v>
      </c>
      <c r="L2717" s="25" t="e">
        <f aca="false">#REF!</f>
        <v>#REF!</v>
      </c>
      <c r="M2717" s="25" t="e">
        <f aca="false">#REF!</f>
        <v>#REF!</v>
      </c>
      <c r="N2717" s="25" t="e">
        <f aca="false">#REF!</f>
        <v>#REF!</v>
      </c>
    </row>
    <row r="2718" s="25" customFormat="true" ht="12.75" hidden="true" customHeight="false" outlineLevel="0" collapsed="false">
      <c r="A2718" s="25" t="e">
        <f aca="false">#REF!</f>
        <v>#REF!</v>
      </c>
      <c r="B2718" s="25" t="e">
        <f aca="false">#REF!</f>
        <v>#REF!</v>
      </c>
      <c r="C2718" s="25" t="e">
        <f aca="false">#REF!</f>
        <v>#REF!</v>
      </c>
      <c r="D2718" s="25" t="e">
        <f aca="false">#REF!</f>
        <v>#REF!</v>
      </c>
      <c r="E2718" s="25" t="e">
        <f aca="false">#REF!</f>
        <v>#REF!</v>
      </c>
      <c r="F2718" s="25" t="e">
        <f aca="false">#REF!</f>
        <v>#REF!</v>
      </c>
      <c r="G2718" s="25" t="e">
        <f aca="false">#REF!</f>
        <v>#REF!</v>
      </c>
      <c r="H2718" s="25" t="e">
        <f aca="false">#REF!</f>
        <v>#REF!</v>
      </c>
      <c r="I2718" s="25" t="e">
        <f aca="false">#REF!</f>
        <v>#REF!</v>
      </c>
      <c r="J2718" s="25" t="e">
        <f aca="false">#REF!</f>
        <v>#REF!</v>
      </c>
      <c r="K2718" s="25" t="e">
        <f aca="false">#REF!</f>
        <v>#REF!</v>
      </c>
      <c r="L2718" s="25" t="e">
        <f aca="false">#REF!</f>
        <v>#REF!</v>
      </c>
      <c r="M2718" s="25" t="e">
        <f aca="false">#REF!</f>
        <v>#REF!</v>
      </c>
      <c r="N2718" s="25" t="e">
        <f aca="false">#REF!</f>
        <v>#REF!</v>
      </c>
    </row>
    <row r="2719" s="25" customFormat="true" ht="12.75" hidden="true" customHeight="false" outlineLevel="0" collapsed="false">
      <c r="A2719" s="25" t="e">
        <f aca="false">#REF!</f>
        <v>#REF!</v>
      </c>
      <c r="B2719" s="25" t="e">
        <f aca="false">#REF!</f>
        <v>#REF!</v>
      </c>
      <c r="C2719" s="25" t="e">
        <f aca="false">#REF!</f>
        <v>#REF!</v>
      </c>
      <c r="D2719" s="25" t="e">
        <f aca="false">#REF!</f>
        <v>#REF!</v>
      </c>
      <c r="E2719" s="25" t="e">
        <f aca="false">#REF!</f>
        <v>#REF!</v>
      </c>
      <c r="F2719" s="25" t="e">
        <f aca="false">#REF!</f>
        <v>#REF!</v>
      </c>
      <c r="G2719" s="25" t="e">
        <f aca="false">#REF!</f>
        <v>#REF!</v>
      </c>
      <c r="H2719" s="25" t="e">
        <f aca="false">#REF!</f>
        <v>#REF!</v>
      </c>
      <c r="I2719" s="25" t="e">
        <f aca="false">#REF!</f>
        <v>#REF!</v>
      </c>
      <c r="J2719" s="25" t="e">
        <f aca="false">#REF!</f>
        <v>#REF!</v>
      </c>
      <c r="K2719" s="25" t="e">
        <f aca="false">#REF!</f>
        <v>#REF!</v>
      </c>
      <c r="L2719" s="25" t="e">
        <f aca="false">#REF!</f>
        <v>#REF!</v>
      </c>
      <c r="M2719" s="25" t="e">
        <f aca="false">#REF!</f>
        <v>#REF!</v>
      </c>
      <c r="N2719" s="25" t="e">
        <f aca="false">#REF!</f>
        <v>#REF!</v>
      </c>
    </row>
    <row r="2720" s="25" customFormat="true" ht="12.75" hidden="true" customHeight="false" outlineLevel="0" collapsed="false">
      <c r="A2720" s="25" t="e">
        <f aca="false">#REF!</f>
        <v>#REF!</v>
      </c>
      <c r="B2720" s="25" t="e">
        <f aca="false">#REF!</f>
        <v>#REF!</v>
      </c>
      <c r="C2720" s="25" t="e">
        <f aca="false">#REF!</f>
        <v>#REF!</v>
      </c>
      <c r="D2720" s="25" t="e">
        <f aca="false">#REF!</f>
        <v>#REF!</v>
      </c>
      <c r="E2720" s="25" t="e">
        <f aca="false">#REF!</f>
        <v>#REF!</v>
      </c>
      <c r="F2720" s="25" t="e">
        <f aca="false">#REF!</f>
        <v>#REF!</v>
      </c>
      <c r="G2720" s="25" t="e">
        <f aca="false">#REF!</f>
        <v>#REF!</v>
      </c>
      <c r="H2720" s="25" t="e">
        <f aca="false">#REF!</f>
        <v>#REF!</v>
      </c>
      <c r="I2720" s="25" t="e">
        <f aca="false">#REF!</f>
        <v>#REF!</v>
      </c>
      <c r="J2720" s="25" t="e">
        <f aca="false">#REF!</f>
        <v>#REF!</v>
      </c>
      <c r="K2720" s="25" t="e">
        <f aca="false">#REF!</f>
        <v>#REF!</v>
      </c>
      <c r="L2720" s="25" t="e">
        <f aca="false">#REF!</f>
        <v>#REF!</v>
      </c>
      <c r="M2720" s="25" t="e">
        <f aca="false">#REF!</f>
        <v>#REF!</v>
      </c>
      <c r="N2720" s="25" t="e">
        <f aca="false">#REF!</f>
        <v>#REF!</v>
      </c>
    </row>
    <row r="2721" s="25" customFormat="true" ht="12.75" hidden="true" customHeight="false" outlineLevel="0" collapsed="false">
      <c r="A2721" s="25" t="e">
        <f aca="false">#REF!</f>
        <v>#REF!</v>
      </c>
      <c r="B2721" s="25" t="e">
        <f aca="false">#REF!</f>
        <v>#REF!</v>
      </c>
      <c r="C2721" s="25" t="e">
        <f aca="false">#REF!</f>
        <v>#REF!</v>
      </c>
      <c r="D2721" s="25" t="e">
        <f aca="false">#REF!</f>
        <v>#REF!</v>
      </c>
      <c r="E2721" s="25" t="e">
        <f aca="false">#REF!</f>
        <v>#REF!</v>
      </c>
      <c r="F2721" s="25" t="e">
        <f aca="false">#REF!</f>
        <v>#REF!</v>
      </c>
      <c r="G2721" s="25" t="e">
        <f aca="false">#REF!</f>
        <v>#REF!</v>
      </c>
      <c r="H2721" s="25" t="e">
        <f aca="false">#REF!</f>
        <v>#REF!</v>
      </c>
      <c r="I2721" s="25" t="e">
        <f aca="false">#REF!</f>
        <v>#REF!</v>
      </c>
      <c r="J2721" s="25" t="e">
        <f aca="false">#REF!</f>
        <v>#REF!</v>
      </c>
      <c r="K2721" s="25" t="e">
        <f aca="false">#REF!</f>
        <v>#REF!</v>
      </c>
      <c r="L2721" s="25" t="e">
        <f aca="false">#REF!</f>
        <v>#REF!</v>
      </c>
      <c r="M2721" s="25" t="e">
        <f aca="false">#REF!</f>
        <v>#REF!</v>
      </c>
      <c r="N2721" s="25" t="e">
        <f aca="false">#REF!</f>
        <v>#REF!</v>
      </c>
    </row>
    <row r="2722" s="25" customFormat="true" ht="12.75" hidden="true" customHeight="false" outlineLevel="0" collapsed="false">
      <c r="A2722" s="25" t="e">
        <f aca="false">#REF!</f>
        <v>#REF!</v>
      </c>
      <c r="B2722" s="25" t="e">
        <f aca="false">#REF!</f>
        <v>#REF!</v>
      </c>
      <c r="C2722" s="25" t="e">
        <f aca="false">#REF!</f>
        <v>#REF!</v>
      </c>
      <c r="D2722" s="25" t="e">
        <f aca="false">#REF!</f>
        <v>#REF!</v>
      </c>
      <c r="E2722" s="25" t="e">
        <f aca="false">#REF!</f>
        <v>#REF!</v>
      </c>
      <c r="F2722" s="25" t="e">
        <f aca="false">#REF!</f>
        <v>#REF!</v>
      </c>
      <c r="G2722" s="25" t="e">
        <f aca="false">#REF!</f>
        <v>#REF!</v>
      </c>
      <c r="H2722" s="25" t="e">
        <f aca="false">#REF!</f>
        <v>#REF!</v>
      </c>
      <c r="I2722" s="25" t="e">
        <f aca="false">#REF!</f>
        <v>#REF!</v>
      </c>
      <c r="J2722" s="25" t="e">
        <f aca="false">#REF!</f>
        <v>#REF!</v>
      </c>
      <c r="K2722" s="25" t="e">
        <f aca="false">#REF!</f>
        <v>#REF!</v>
      </c>
      <c r="L2722" s="25" t="e">
        <f aca="false">#REF!</f>
        <v>#REF!</v>
      </c>
      <c r="M2722" s="25" t="e">
        <f aca="false">#REF!</f>
        <v>#REF!</v>
      </c>
      <c r="N2722" s="25" t="e">
        <f aca="false">#REF!</f>
        <v>#REF!</v>
      </c>
    </row>
    <row r="2723" s="25" customFormat="true" ht="12.75" hidden="true" customHeight="false" outlineLevel="0" collapsed="false">
      <c r="A2723" s="25" t="e">
        <f aca="false">#REF!</f>
        <v>#REF!</v>
      </c>
      <c r="B2723" s="25" t="e">
        <f aca="false">#REF!</f>
        <v>#REF!</v>
      </c>
      <c r="C2723" s="25" t="e">
        <f aca="false">#REF!</f>
        <v>#REF!</v>
      </c>
      <c r="D2723" s="25" t="e">
        <f aca="false">#REF!</f>
        <v>#REF!</v>
      </c>
      <c r="E2723" s="25" t="e">
        <f aca="false">#REF!</f>
        <v>#REF!</v>
      </c>
      <c r="F2723" s="25" t="e">
        <f aca="false">#REF!</f>
        <v>#REF!</v>
      </c>
      <c r="G2723" s="25" t="e">
        <f aca="false">#REF!</f>
        <v>#REF!</v>
      </c>
      <c r="H2723" s="25" t="e">
        <f aca="false">#REF!</f>
        <v>#REF!</v>
      </c>
      <c r="I2723" s="25" t="e">
        <f aca="false">#REF!</f>
        <v>#REF!</v>
      </c>
      <c r="J2723" s="25" t="e">
        <f aca="false">#REF!</f>
        <v>#REF!</v>
      </c>
      <c r="K2723" s="25" t="e">
        <f aca="false">#REF!</f>
        <v>#REF!</v>
      </c>
      <c r="L2723" s="25" t="e">
        <f aca="false">#REF!</f>
        <v>#REF!</v>
      </c>
      <c r="M2723" s="25" t="e">
        <f aca="false">#REF!</f>
        <v>#REF!</v>
      </c>
      <c r="N2723" s="25" t="e">
        <f aca="false">#REF!</f>
        <v>#REF!</v>
      </c>
    </row>
    <row r="2724" s="25" customFormat="true" ht="12.75" hidden="true" customHeight="false" outlineLevel="0" collapsed="false">
      <c r="A2724" s="25" t="e">
        <f aca="false">#REF!</f>
        <v>#REF!</v>
      </c>
      <c r="B2724" s="25" t="e">
        <f aca="false">#REF!</f>
        <v>#REF!</v>
      </c>
      <c r="C2724" s="25" t="e">
        <f aca="false">#REF!</f>
        <v>#REF!</v>
      </c>
      <c r="D2724" s="25" t="e">
        <f aca="false">#REF!</f>
        <v>#REF!</v>
      </c>
      <c r="E2724" s="25" t="e">
        <f aca="false">#REF!</f>
        <v>#REF!</v>
      </c>
      <c r="F2724" s="25" t="e">
        <f aca="false">#REF!</f>
        <v>#REF!</v>
      </c>
      <c r="G2724" s="25" t="e">
        <f aca="false">#REF!</f>
        <v>#REF!</v>
      </c>
      <c r="H2724" s="25" t="e">
        <f aca="false">#REF!</f>
        <v>#REF!</v>
      </c>
      <c r="I2724" s="25" t="e">
        <f aca="false">#REF!</f>
        <v>#REF!</v>
      </c>
      <c r="J2724" s="25" t="e">
        <f aca="false">#REF!</f>
        <v>#REF!</v>
      </c>
      <c r="K2724" s="25" t="e">
        <f aca="false">#REF!</f>
        <v>#REF!</v>
      </c>
      <c r="L2724" s="25" t="e">
        <f aca="false">#REF!</f>
        <v>#REF!</v>
      </c>
      <c r="M2724" s="25" t="e">
        <f aca="false">#REF!</f>
        <v>#REF!</v>
      </c>
      <c r="N2724" s="25" t="e">
        <f aca="false">#REF!</f>
        <v>#REF!</v>
      </c>
    </row>
    <row r="2725" s="25" customFormat="true" ht="12.75" hidden="true" customHeight="false" outlineLevel="0" collapsed="false">
      <c r="A2725" s="25" t="e">
        <f aca="false">#REF!</f>
        <v>#REF!</v>
      </c>
      <c r="B2725" s="25" t="e">
        <f aca="false">#REF!</f>
        <v>#REF!</v>
      </c>
      <c r="C2725" s="25" t="e">
        <f aca="false">#REF!</f>
        <v>#REF!</v>
      </c>
      <c r="D2725" s="25" t="e">
        <f aca="false">#REF!</f>
        <v>#REF!</v>
      </c>
      <c r="E2725" s="25" t="e">
        <f aca="false">#REF!</f>
        <v>#REF!</v>
      </c>
      <c r="F2725" s="25" t="e">
        <f aca="false">#REF!</f>
        <v>#REF!</v>
      </c>
      <c r="G2725" s="25" t="e">
        <f aca="false">#REF!</f>
        <v>#REF!</v>
      </c>
      <c r="H2725" s="25" t="e">
        <f aca="false">#REF!</f>
        <v>#REF!</v>
      </c>
      <c r="I2725" s="25" t="e">
        <f aca="false">#REF!</f>
        <v>#REF!</v>
      </c>
      <c r="J2725" s="25" t="e">
        <f aca="false">#REF!</f>
        <v>#REF!</v>
      </c>
      <c r="K2725" s="25" t="e">
        <f aca="false">#REF!</f>
        <v>#REF!</v>
      </c>
      <c r="L2725" s="25" t="e">
        <f aca="false">#REF!</f>
        <v>#REF!</v>
      </c>
      <c r="M2725" s="25" t="e">
        <f aca="false">#REF!</f>
        <v>#REF!</v>
      </c>
      <c r="N2725" s="25" t="e">
        <f aca="false">#REF!</f>
        <v>#REF!</v>
      </c>
    </row>
    <row r="2726" s="25" customFormat="true" ht="12.75" hidden="true" customHeight="false" outlineLevel="0" collapsed="false">
      <c r="A2726" s="25" t="e">
        <f aca="false">#REF!</f>
        <v>#REF!</v>
      </c>
      <c r="B2726" s="25" t="e">
        <f aca="false">#REF!</f>
        <v>#REF!</v>
      </c>
      <c r="C2726" s="25" t="e">
        <f aca="false">#REF!</f>
        <v>#REF!</v>
      </c>
      <c r="D2726" s="25" t="e">
        <f aca="false">#REF!</f>
        <v>#REF!</v>
      </c>
      <c r="E2726" s="25" t="e">
        <f aca="false">#REF!</f>
        <v>#REF!</v>
      </c>
      <c r="F2726" s="25" t="e">
        <f aca="false">#REF!</f>
        <v>#REF!</v>
      </c>
      <c r="G2726" s="25" t="e">
        <f aca="false">#REF!</f>
        <v>#REF!</v>
      </c>
      <c r="H2726" s="25" t="e">
        <f aca="false">#REF!</f>
        <v>#REF!</v>
      </c>
      <c r="I2726" s="25" t="e">
        <f aca="false">#REF!</f>
        <v>#REF!</v>
      </c>
      <c r="J2726" s="25" t="e">
        <f aca="false">#REF!</f>
        <v>#REF!</v>
      </c>
      <c r="K2726" s="25" t="e">
        <f aca="false">#REF!</f>
        <v>#REF!</v>
      </c>
      <c r="L2726" s="25" t="e">
        <f aca="false">#REF!</f>
        <v>#REF!</v>
      </c>
      <c r="M2726" s="25" t="e">
        <f aca="false">#REF!</f>
        <v>#REF!</v>
      </c>
      <c r="N2726" s="25" t="e">
        <f aca="false">#REF!</f>
        <v>#REF!</v>
      </c>
    </row>
    <row r="2727" s="25" customFormat="true" ht="12.75" hidden="true" customHeight="false" outlineLevel="0" collapsed="false">
      <c r="A2727" s="25" t="e">
        <f aca="false">#REF!</f>
        <v>#REF!</v>
      </c>
      <c r="B2727" s="25" t="e">
        <f aca="false">#REF!</f>
        <v>#REF!</v>
      </c>
      <c r="C2727" s="25" t="e">
        <f aca="false">#REF!</f>
        <v>#REF!</v>
      </c>
      <c r="D2727" s="25" t="e">
        <f aca="false">#REF!</f>
        <v>#REF!</v>
      </c>
      <c r="E2727" s="25" t="e">
        <f aca="false">#REF!</f>
        <v>#REF!</v>
      </c>
      <c r="F2727" s="25" t="e">
        <f aca="false">#REF!</f>
        <v>#REF!</v>
      </c>
      <c r="G2727" s="25" t="e">
        <f aca="false">#REF!</f>
        <v>#REF!</v>
      </c>
      <c r="H2727" s="25" t="e">
        <f aca="false">#REF!</f>
        <v>#REF!</v>
      </c>
      <c r="I2727" s="25" t="e">
        <f aca="false">#REF!</f>
        <v>#REF!</v>
      </c>
      <c r="J2727" s="25" t="e">
        <f aca="false">#REF!</f>
        <v>#REF!</v>
      </c>
      <c r="K2727" s="25" t="e">
        <f aca="false">#REF!</f>
        <v>#REF!</v>
      </c>
      <c r="L2727" s="25" t="e">
        <f aca="false">#REF!</f>
        <v>#REF!</v>
      </c>
      <c r="M2727" s="25" t="e">
        <f aca="false">#REF!</f>
        <v>#REF!</v>
      </c>
      <c r="N2727" s="25" t="e">
        <f aca="false">#REF!</f>
        <v>#REF!</v>
      </c>
    </row>
    <row r="2728" s="25" customFormat="true" ht="12.75" hidden="true" customHeight="false" outlineLevel="0" collapsed="false">
      <c r="A2728" s="25" t="e">
        <f aca="false">#REF!</f>
        <v>#REF!</v>
      </c>
      <c r="B2728" s="25" t="e">
        <f aca="false">#REF!</f>
        <v>#REF!</v>
      </c>
      <c r="C2728" s="25" t="e">
        <f aca="false">#REF!</f>
        <v>#REF!</v>
      </c>
      <c r="D2728" s="25" t="e">
        <f aca="false">#REF!</f>
        <v>#REF!</v>
      </c>
      <c r="E2728" s="25" t="e">
        <f aca="false">#REF!</f>
        <v>#REF!</v>
      </c>
      <c r="F2728" s="25" t="e">
        <f aca="false">#REF!</f>
        <v>#REF!</v>
      </c>
      <c r="G2728" s="25" t="e">
        <f aca="false">#REF!</f>
        <v>#REF!</v>
      </c>
      <c r="H2728" s="25" t="e">
        <f aca="false">#REF!</f>
        <v>#REF!</v>
      </c>
      <c r="I2728" s="25" t="e">
        <f aca="false">#REF!</f>
        <v>#REF!</v>
      </c>
      <c r="J2728" s="25" t="e">
        <f aca="false">#REF!</f>
        <v>#REF!</v>
      </c>
      <c r="K2728" s="25" t="e">
        <f aca="false">#REF!</f>
        <v>#REF!</v>
      </c>
      <c r="L2728" s="25" t="e">
        <f aca="false">#REF!</f>
        <v>#REF!</v>
      </c>
      <c r="M2728" s="25" t="e">
        <f aca="false">#REF!</f>
        <v>#REF!</v>
      </c>
      <c r="N2728" s="25" t="e">
        <f aca="false">#REF!</f>
        <v>#REF!</v>
      </c>
    </row>
    <row r="2729" s="25" customFormat="true" ht="12.75" hidden="true" customHeight="false" outlineLevel="0" collapsed="false">
      <c r="A2729" s="25" t="e">
        <f aca="false">#REF!</f>
        <v>#REF!</v>
      </c>
      <c r="B2729" s="25" t="e">
        <f aca="false">#REF!</f>
        <v>#REF!</v>
      </c>
      <c r="C2729" s="25" t="e">
        <f aca="false">#REF!</f>
        <v>#REF!</v>
      </c>
      <c r="D2729" s="25" t="e">
        <f aca="false">#REF!</f>
        <v>#REF!</v>
      </c>
      <c r="E2729" s="25" t="e">
        <f aca="false">#REF!</f>
        <v>#REF!</v>
      </c>
      <c r="F2729" s="25" t="e">
        <f aca="false">#REF!</f>
        <v>#REF!</v>
      </c>
      <c r="G2729" s="25" t="e">
        <f aca="false">#REF!</f>
        <v>#REF!</v>
      </c>
      <c r="H2729" s="25" t="e">
        <f aca="false">#REF!</f>
        <v>#REF!</v>
      </c>
      <c r="I2729" s="25" t="e">
        <f aca="false">#REF!</f>
        <v>#REF!</v>
      </c>
      <c r="J2729" s="25" t="e">
        <f aca="false">#REF!</f>
        <v>#REF!</v>
      </c>
      <c r="K2729" s="25" t="e">
        <f aca="false">#REF!</f>
        <v>#REF!</v>
      </c>
      <c r="L2729" s="25" t="e">
        <f aca="false">#REF!</f>
        <v>#REF!</v>
      </c>
      <c r="M2729" s="25" t="e">
        <f aca="false">#REF!</f>
        <v>#REF!</v>
      </c>
      <c r="N2729" s="25" t="e">
        <f aca="false">#REF!</f>
        <v>#REF!</v>
      </c>
    </row>
    <row r="2730" s="25" customFormat="true" ht="12.75" hidden="true" customHeight="false" outlineLevel="0" collapsed="false">
      <c r="A2730" s="25" t="e">
        <f aca="false">#REF!</f>
        <v>#REF!</v>
      </c>
      <c r="B2730" s="25" t="e">
        <f aca="false">#REF!</f>
        <v>#REF!</v>
      </c>
      <c r="C2730" s="25" t="e">
        <f aca="false">#REF!</f>
        <v>#REF!</v>
      </c>
      <c r="D2730" s="25" t="e">
        <f aca="false">#REF!</f>
        <v>#REF!</v>
      </c>
      <c r="E2730" s="25" t="e">
        <f aca="false">#REF!</f>
        <v>#REF!</v>
      </c>
      <c r="F2730" s="25" t="e">
        <f aca="false">#REF!</f>
        <v>#REF!</v>
      </c>
      <c r="G2730" s="25" t="e">
        <f aca="false">#REF!</f>
        <v>#REF!</v>
      </c>
      <c r="H2730" s="25" t="e">
        <f aca="false">#REF!</f>
        <v>#REF!</v>
      </c>
      <c r="I2730" s="25" t="e">
        <f aca="false">#REF!</f>
        <v>#REF!</v>
      </c>
      <c r="J2730" s="25" t="e">
        <f aca="false">#REF!</f>
        <v>#REF!</v>
      </c>
      <c r="K2730" s="25" t="e">
        <f aca="false">#REF!</f>
        <v>#REF!</v>
      </c>
      <c r="L2730" s="25" t="e">
        <f aca="false">#REF!</f>
        <v>#REF!</v>
      </c>
      <c r="M2730" s="25" t="e">
        <f aca="false">#REF!</f>
        <v>#REF!</v>
      </c>
      <c r="N2730" s="25" t="e">
        <f aca="false">#REF!</f>
        <v>#REF!</v>
      </c>
    </row>
    <row r="2731" s="25" customFormat="true" ht="12.75" hidden="true" customHeight="false" outlineLevel="0" collapsed="false">
      <c r="A2731" s="25" t="e">
        <f aca="false">#REF!</f>
        <v>#REF!</v>
      </c>
      <c r="B2731" s="25" t="e">
        <f aca="false">#REF!</f>
        <v>#REF!</v>
      </c>
      <c r="C2731" s="25" t="e">
        <f aca="false">#REF!</f>
        <v>#REF!</v>
      </c>
      <c r="D2731" s="25" t="e">
        <f aca="false">#REF!</f>
        <v>#REF!</v>
      </c>
      <c r="E2731" s="25" t="e">
        <f aca="false">#REF!</f>
        <v>#REF!</v>
      </c>
      <c r="F2731" s="25" t="e">
        <f aca="false">#REF!</f>
        <v>#REF!</v>
      </c>
      <c r="G2731" s="25" t="e">
        <f aca="false">#REF!</f>
        <v>#REF!</v>
      </c>
      <c r="H2731" s="25" t="e">
        <f aca="false">#REF!</f>
        <v>#REF!</v>
      </c>
      <c r="I2731" s="25" t="e">
        <f aca="false">#REF!</f>
        <v>#REF!</v>
      </c>
      <c r="J2731" s="25" t="e">
        <f aca="false">#REF!</f>
        <v>#REF!</v>
      </c>
      <c r="K2731" s="25" t="e">
        <f aca="false">#REF!</f>
        <v>#REF!</v>
      </c>
      <c r="L2731" s="25" t="e">
        <f aca="false">#REF!</f>
        <v>#REF!</v>
      </c>
      <c r="M2731" s="25" t="e">
        <f aca="false">#REF!</f>
        <v>#REF!</v>
      </c>
      <c r="N2731" s="25" t="e">
        <f aca="false">#REF!</f>
        <v>#REF!</v>
      </c>
    </row>
    <row r="2732" s="25" customFormat="true" ht="12.75" hidden="true" customHeight="false" outlineLevel="0" collapsed="false">
      <c r="A2732" s="25" t="e">
        <f aca="false">#REF!</f>
        <v>#REF!</v>
      </c>
      <c r="B2732" s="25" t="e">
        <f aca="false">#REF!</f>
        <v>#REF!</v>
      </c>
      <c r="C2732" s="25" t="e">
        <f aca="false">#REF!</f>
        <v>#REF!</v>
      </c>
      <c r="D2732" s="25" t="e">
        <f aca="false">#REF!</f>
        <v>#REF!</v>
      </c>
      <c r="E2732" s="25" t="e">
        <f aca="false">#REF!</f>
        <v>#REF!</v>
      </c>
      <c r="F2732" s="25" t="e">
        <f aca="false">#REF!</f>
        <v>#REF!</v>
      </c>
      <c r="G2732" s="25" t="e">
        <f aca="false">#REF!</f>
        <v>#REF!</v>
      </c>
      <c r="H2732" s="25" t="e">
        <f aca="false">#REF!</f>
        <v>#REF!</v>
      </c>
      <c r="I2732" s="25" t="e">
        <f aca="false">#REF!</f>
        <v>#REF!</v>
      </c>
      <c r="J2732" s="25" t="e">
        <f aca="false">#REF!</f>
        <v>#REF!</v>
      </c>
      <c r="K2732" s="25" t="e">
        <f aca="false">#REF!</f>
        <v>#REF!</v>
      </c>
      <c r="L2732" s="25" t="e">
        <f aca="false">#REF!</f>
        <v>#REF!</v>
      </c>
      <c r="M2732" s="25" t="e">
        <f aca="false">#REF!</f>
        <v>#REF!</v>
      </c>
      <c r="N2732" s="25" t="e">
        <f aca="false">#REF!</f>
        <v>#REF!</v>
      </c>
    </row>
    <row r="2733" s="25" customFormat="true" ht="12.75" hidden="true" customHeight="false" outlineLevel="0" collapsed="false">
      <c r="A2733" s="25" t="e">
        <f aca="false">#REF!</f>
        <v>#REF!</v>
      </c>
      <c r="B2733" s="25" t="e">
        <f aca="false">#REF!</f>
        <v>#REF!</v>
      </c>
      <c r="C2733" s="25" t="e">
        <f aca="false">#REF!</f>
        <v>#REF!</v>
      </c>
      <c r="D2733" s="25" t="e">
        <f aca="false">#REF!</f>
        <v>#REF!</v>
      </c>
      <c r="E2733" s="25" t="e">
        <f aca="false">#REF!</f>
        <v>#REF!</v>
      </c>
      <c r="F2733" s="25" t="e">
        <f aca="false">#REF!</f>
        <v>#REF!</v>
      </c>
      <c r="G2733" s="25" t="e">
        <f aca="false">#REF!</f>
        <v>#REF!</v>
      </c>
      <c r="H2733" s="25" t="e">
        <f aca="false">#REF!</f>
        <v>#REF!</v>
      </c>
      <c r="I2733" s="25" t="e">
        <f aca="false">#REF!</f>
        <v>#REF!</v>
      </c>
      <c r="J2733" s="25" t="e">
        <f aca="false">#REF!</f>
        <v>#REF!</v>
      </c>
      <c r="K2733" s="25" t="e">
        <f aca="false">#REF!</f>
        <v>#REF!</v>
      </c>
      <c r="L2733" s="25" t="e">
        <f aca="false">#REF!</f>
        <v>#REF!</v>
      </c>
      <c r="M2733" s="25" t="e">
        <f aca="false">#REF!</f>
        <v>#REF!</v>
      </c>
      <c r="N2733" s="25" t="e">
        <f aca="false">#REF!</f>
        <v>#REF!</v>
      </c>
    </row>
    <row r="2734" s="25" customFormat="true" ht="12.75" hidden="true" customHeight="false" outlineLevel="0" collapsed="false">
      <c r="A2734" s="25" t="e">
        <f aca="false">#REF!</f>
        <v>#REF!</v>
      </c>
      <c r="B2734" s="25" t="e">
        <f aca="false">#REF!</f>
        <v>#REF!</v>
      </c>
      <c r="C2734" s="25" t="e">
        <f aca="false">#REF!</f>
        <v>#REF!</v>
      </c>
      <c r="D2734" s="25" t="e">
        <f aca="false">#REF!</f>
        <v>#REF!</v>
      </c>
      <c r="E2734" s="25" t="e">
        <f aca="false">#REF!</f>
        <v>#REF!</v>
      </c>
      <c r="F2734" s="25" t="e">
        <f aca="false">#REF!</f>
        <v>#REF!</v>
      </c>
      <c r="G2734" s="25" t="e">
        <f aca="false">#REF!</f>
        <v>#REF!</v>
      </c>
      <c r="H2734" s="25" t="e">
        <f aca="false">#REF!</f>
        <v>#REF!</v>
      </c>
      <c r="I2734" s="25" t="e">
        <f aca="false">#REF!</f>
        <v>#REF!</v>
      </c>
      <c r="J2734" s="25" t="e">
        <f aca="false">#REF!</f>
        <v>#REF!</v>
      </c>
      <c r="K2734" s="25" t="e">
        <f aca="false">#REF!</f>
        <v>#REF!</v>
      </c>
      <c r="L2734" s="25" t="e">
        <f aca="false">#REF!</f>
        <v>#REF!</v>
      </c>
      <c r="M2734" s="25" t="e">
        <f aca="false">#REF!</f>
        <v>#REF!</v>
      </c>
      <c r="N2734" s="25" t="e">
        <f aca="false">#REF!</f>
        <v>#REF!</v>
      </c>
    </row>
    <row r="2735" s="25" customFormat="true" ht="12.75" hidden="true" customHeight="false" outlineLevel="0" collapsed="false">
      <c r="A2735" s="25" t="e">
        <f aca="false">#REF!</f>
        <v>#REF!</v>
      </c>
      <c r="B2735" s="25" t="e">
        <f aca="false">#REF!</f>
        <v>#REF!</v>
      </c>
      <c r="C2735" s="25" t="e">
        <f aca="false">#REF!</f>
        <v>#REF!</v>
      </c>
      <c r="D2735" s="25" t="e">
        <f aca="false">#REF!</f>
        <v>#REF!</v>
      </c>
      <c r="E2735" s="25" t="e">
        <f aca="false">#REF!</f>
        <v>#REF!</v>
      </c>
      <c r="F2735" s="25" t="e">
        <f aca="false">#REF!</f>
        <v>#REF!</v>
      </c>
      <c r="G2735" s="25" t="e">
        <f aca="false">#REF!</f>
        <v>#REF!</v>
      </c>
      <c r="H2735" s="25" t="e">
        <f aca="false">#REF!</f>
        <v>#REF!</v>
      </c>
      <c r="I2735" s="25" t="e">
        <f aca="false">#REF!</f>
        <v>#REF!</v>
      </c>
      <c r="J2735" s="25" t="e">
        <f aca="false">#REF!</f>
        <v>#REF!</v>
      </c>
      <c r="K2735" s="25" t="e">
        <f aca="false">#REF!</f>
        <v>#REF!</v>
      </c>
      <c r="L2735" s="25" t="e">
        <f aca="false">#REF!</f>
        <v>#REF!</v>
      </c>
      <c r="M2735" s="25" t="e">
        <f aca="false">#REF!</f>
        <v>#REF!</v>
      </c>
      <c r="N2735" s="25" t="e">
        <f aca="false">#REF!</f>
        <v>#REF!</v>
      </c>
    </row>
    <row r="2736" s="25" customFormat="true" ht="12.75" hidden="true" customHeight="false" outlineLevel="0" collapsed="false">
      <c r="A2736" s="25" t="e">
        <f aca="false">#REF!</f>
        <v>#REF!</v>
      </c>
      <c r="B2736" s="25" t="e">
        <f aca="false">#REF!</f>
        <v>#REF!</v>
      </c>
      <c r="C2736" s="25" t="e">
        <f aca="false">#REF!</f>
        <v>#REF!</v>
      </c>
      <c r="D2736" s="25" t="e">
        <f aca="false">#REF!</f>
        <v>#REF!</v>
      </c>
      <c r="E2736" s="25" t="e">
        <f aca="false">#REF!</f>
        <v>#REF!</v>
      </c>
      <c r="F2736" s="25" t="e">
        <f aca="false">#REF!</f>
        <v>#REF!</v>
      </c>
      <c r="G2736" s="25" t="e">
        <f aca="false">#REF!</f>
        <v>#REF!</v>
      </c>
      <c r="H2736" s="25" t="e">
        <f aca="false">#REF!</f>
        <v>#REF!</v>
      </c>
      <c r="I2736" s="25" t="e">
        <f aca="false">#REF!</f>
        <v>#REF!</v>
      </c>
      <c r="J2736" s="25" t="e">
        <f aca="false">#REF!</f>
        <v>#REF!</v>
      </c>
      <c r="K2736" s="25" t="e">
        <f aca="false">#REF!</f>
        <v>#REF!</v>
      </c>
      <c r="L2736" s="25" t="e">
        <f aca="false">#REF!</f>
        <v>#REF!</v>
      </c>
      <c r="M2736" s="25" t="e">
        <f aca="false">#REF!</f>
        <v>#REF!</v>
      </c>
      <c r="N2736" s="25" t="e">
        <f aca="false">#REF!</f>
        <v>#REF!</v>
      </c>
    </row>
    <row r="2737" s="25" customFormat="true" ht="12.75" hidden="true" customHeight="false" outlineLevel="0" collapsed="false">
      <c r="A2737" s="25" t="e">
        <f aca="false">#REF!</f>
        <v>#REF!</v>
      </c>
      <c r="B2737" s="25" t="e">
        <f aca="false">#REF!</f>
        <v>#REF!</v>
      </c>
      <c r="C2737" s="25" t="e">
        <f aca="false">#REF!</f>
        <v>#REF!</v>
      </c>
      <c r="D2737" s="25" t="e">
        <f aca="false">#REF!</f>
        <v>#REF!</v>
      </c>
      <c r="E2737" s="25" t="e">
        <f aca="false">#REF!</f>
        <v>#REF!</v>
      </c>
      <c r="F2737" s="25" t="e">
        <f aca="false">#REF!</f>
        <v>#REF!</v>
      </c>
      <c r="G2737" s="25" t="e">
        <f aca="false">#REF!</f>
        <v>#REF!</v>
      </c>
      <c r="H2737" s="25" t="e">
        <f aca="false">#REF!</f>
        <v>#REF!</v>
      </c>
      <c r="I2737" s="25" t="e">
        <f aca="false">#REF!</f>
        <v>#REF!</v>
      </c>
      <c r="J2737" s="25" t="e">
        <f aca="false">#REF!</f>
        <v>#REF!</v>
      </c>
      <c r="K2737" s="25" t="e">
        <f aca="false">#REF!</f>
        <v>#REF!</v>
      </c>
      <c r="L2737" s="25" t="e">
        <f aca="false">#REF!</f>
        <v>#REF!</v>
      </c>
      <c r="M2737" s="25" t="e">
        <f aca="false">#REF!</f>
        <v>#REF!</v>
      </c>
      <c r="N2737" s="25" t="e">
        <f aca="false">#REF!</f>
        <v>#REF!</v>
      </c>
    </row>
    <row r="2738" s="25" customFormat="true" ht="12.75" hidden="true" customHeight="false" outlineLevel="0" collapsed="false">
      <c r="A2738" s="25" t="e">
        <f aca="false">#REF!</f>
        <v>#REF!</v>
      </c>
      <c r="B2738" s="25" t="e">
        <f aca="false">#REF!</f>
        <v>#REF!</v>
      </c>
      <c r="C2738" s="25" t="e">
        <f aca="false">#REF!</f>
        <v>#REF!</v>
      </c>
      <c r="D2738" s="25" t="e">
        <f aca="false">#REF!</f>
        <v>#REF!</v>
      </c>
      <c r="E2738" s="25" t="e">
        <f aca="false">#REF!</f>
        <v>#REF!</v>
      </c>
      <c r="F2738" s="25" t="e">
        <f aca="false">#REF!</f>
        <v>#REF!</v>
      </c>
      <c r="G2738" s="25" t="e">
        <f aca="false">#REF!</f>
        <v>#REF!</v>
      </c>
      <c r="H2738" s="25" t="e">
        <f aca="false">#REF!</f>
        <v>#REF!</v>
      </c>
      <c r="I2738" s="25" t="e">
        <f aca="false">#REF!</f>
        <v>#REF!</v>
      </c>
      <c r="J2738" s="25" t="e">
        <f aca="false">#REF!</f>
        <v>#REF!</v>
      </c>
      <c r="K2738" s="25" t="e">
        <f aca="false">#REF!</f>
        <v>#REF!</v>
      </c>
      <c r="L2738" s="25" t="e">
        <f aca="false">#REF!</f>
        <v>#REF!</v>
      </c>
      <c r="M2738" s="25" t="e">
        <f aca="false">#REF!</f>
        <v>#REF!</v>
      </c>
      <c r="N2738" s="25" t="e">
        <f aca="false">#REF!</f>
        <v>#REF!</v>
      </c>
    </row>
    <row r="2739" s="25" customFormat="true" ht="12.75" hidden="true" customHeight="false" outlineLevel="0" collapsed="false">
      <c r="A2739" s="25" t="e">
        <f aca="false">#REF!</f>
        <v>#REF!</v>
      </c>
      <c r="B2739" s="25" t="e">
        <f aca="false">#REF!</f>
        <v>#REF!</v>
      </c>
      <c r="C2739" s="25" t="e">
        <f aca="false">#REF!</f>
        <v>#REF!</v>
      </c>
      <c r="D2739" s="25" t="e">
        <f aca="false">#REF!</f>
        <v>#REF!</v>
      </c>
      <c r="E2739" s="25" t="e">
        <f aca="false">#REF!</f>
        <v>#REF!</v>
      </c>
      <c r="F2739" s="25" t="e">
        <f aca="false">#REF!</f>
        <v>#REF!</v>
      </c>
      <c r="G2739" s="25" t="e">
        <f aca="false">#REF!</f>
        <v>#REF!</v>
      </c>
      <c r="H2739" s="25" t="e">
        <f aca="false">#REF!</f>
        <v>#REF!</v>
      </c>
      <c r="I2739" s="25" t="e">
        <f aca="false">#REF!</f>
        <v>#REF!</v>
      </c>
      <c r="J2739" s="25" t="e">
        <f aca="false">#REF!</f>
        <v>#REF!</v>
      </c>
      <c r="K2739" s="25" t="e">
        <f aca="false">#REF!</f>
        <v>#REF!</v>
      </c>
      <c r="L2739" s="25" t="e">
        <f aca="false">#REF!</f>
        <v>#REF!</v>
      </c>
      <c r="M2739" s="25" t="e">
        <f aca="false">#REF!</f>
        <v>#REF!</v>
      </c>
      <c r="N2739" s="25" t="e">
        <f aca="false">#REF!</f>
        <v>#REF!</v>
      </c>
    </row>
    <row r="2740" s="25" customFormat="true" ht="12.75" hidden="true" customHeight="false" outlineLevel="0" collapsed="false">
      <c r="A2740" s="25" t="e">
        <f aca="false">#REF!</f>
        <v>#REF!</v>
      </c>
      <c r="B2740" s="25" t="e">
        <f aca="false">#REF!</f>
        <v>#REF!</v>
      </c>
      <c r="C2740" s="25" t="e">
        <f aca="false">#REF!</f>
        <v>#REF!</v>
      </c>
      <c r="D2740" s="25" t="e">
        <f aca="false">#REF!</f>
        <v>#REF!</v>
      </c>
      <c r="E2740" s="25" t="e">
        <f aca="false">#REF!</f>
        <v>#REF!</v>
      </c>
      <c r="F2740" s="25" t="e">
        <f aca="false">#REF!</f>
        <v>#REF!</v>
      </c>
      <c r="G2740" s="25" t="e">
        <f aca="false">#REF!</f>
        <v>#REF!</v>
      </c>
      <c r="H2740" s="25" t="e">
        <f aca="false">#REF!</f>
        <v>#REF!</v>
      </c>
      <c r="I2740" s="25" t="e">
        <f aca="false">#REF!</f>
        <v>#REF!</v>
      </c>
      <c r="J2740" s="25" t="e">
        <f aca="false">#REF!</f>
        <v>#REF!</v>
      </c>
      <c r="K2740" s="25" t="e">
        <f aca="false">#REF!</f>
        <v>#REF!</v>
      </c>
      <c r="L2740" s="25" t="e">
        <f aca="false">#REF!</f>
        <v>#REF!</v>
      </c>
      <c r="M2740" s="25" t="e">
        <f aca="false">#REF!</f>
        <v>#REF!</v>
      </c>
      <c r="N2740" s="25" t="e">
        <f aca="false">#REF!</f>
        <v>#REF!</v>
      </c>
    </row>
    <row r="2741" s="25" customFormat="true" ht="12.75" hidden="true" customHeight="false" outlineLevel="0" collapsed="false">
      <c r="A2741" s="25" t="e">
        <f aca="false">#REF!</f>
        <v>#REF!</v>
      </c>
      <c r="B2741" s="25" t="e">
        <f aca="false">#REF!</f>
        <v>#REF!</v>
      </c>
      <c r="C2741" s="25" t="e">
        <f aca="false">#REF!</f>
        <v>#REF!</v>
      </c>
      <c r="D2741" s="25" t="e">
        <f aca="false">#REF!</f>
        <v>#REF!</v>
      </c>
      <c r="E2741" s="25" t="e">
        <f aca="false">#REF!</f>
        <v>#REF!</v>
      </c>
      <c r="F2741" s="25" t="e">
        <f aca="false">#REF!</f>
        <v>#REF!</v>
      </c>
      <c r="G2741" s="25" t="e">
        <f aca="false">#REF!</f>
        <v>#REF!</v>
      </c>
      <c r="H2741" s="25" t="e">
        <f aca="false">#REF!</f>
        <v>#REF!</v>
      </c>
      <c r="I2741" s="25" t="e">
        <f aca="false">#REF!</f>
        <v>#REF!</v>
      </c>
      <c r="J2741" s="25" t="e">
        <f aca="false">#REF!</f>
        <v>#REF!</v>
      </c>
      <c r="K2741" s="25" t="e">
        <f aca="false">#REF!</f>
        <v>#REF!</v>
      </c>
      <c r="L2741" s="25" t="e">
        <f aca="false">#REF!</f>
        <v>#REF!</v>
      </c>
      <c r="M2741" s="25" t="e">
        <f aca="false">#REF!</f>
        <v>#REF!</v>
      </c>
      <c r="N2741" s="25" t="e">
        <f aca="false">#REF!</f>
        <v>#REF!</v>
      </c>
    </row>
    <row r="2742" s="25" customFormat="true" ht="12.75" hidden="true" customHeight="false" outlineLevel="0" collapsed="false">
      <c r="A2742" s="25" t="e">
        <f aca="false">#REF!</f>
        <v>#REF!</v>
      </c>
      <c r="B2742" s="25" t="e">
        <f aca="false">#REF!</f>
        <v>#REF!</v>
      </c>
      <c r="C2742" s="25" t="e">
        <f aca="false">#REF!</f>
        <v>#REF!</v>
      </c>
      <c r="D2742" s="25" t="e">
        <f aca="false">#REF!</f>
        <v>#REF!</v>
      </c>
      <c r="E2742" s="25" t="e">
        <f aca="false">#REF!</f>
        <v>#REF!</v>
      </c>
      <c r="F2742" s="25" t="e">
        <f aca="false">#REF!</f>
        <v>#REF!</v>
      </c>
      <c r="G2742" s="25" t="e">
        <f aca="false">#REF!</f>
        <v>#REF!</v>
      </c>
      <c r="H2742" s="25" t="e">
        <f aca="false">#REF!</f>
        <v>#REF!</v>
      </c>
      <c r="I2742" s="25" t="e">
        <f aca="false">#REF!</f>
        <v>#REF!</v>
      </c>
      <c r="J2742" s="25" t="e">
        <f aca="false">#REF!</f>
        <v>#REF!</v>
      </c>
      <c r="K2742" s="25" t="e">
        <f aca="false">#REF!</f>
        <v>#REF!</v>
      </c>
      <c r="L2742" s="25" t="e">
        <f aca="false">#REF!</f>
        <v>#REF!</v>
      </c>
      <c r="M2742" s="25" t="e">
        <f aca="false">#REF!</f>
        <v>#REF!</v>
      </c>
      <c r="N2742" s="25" t="e">
        <f aca="false">#REF!</f>
        <v>#REF!</v>
      </c>
    </row>
    <row r="2743" s="25" customFormat="true" ht="12.75" hidden="true" customHeight="false" outlineLevel="0" collapsed="false">
      <c r="A2743" s="25" t="e">
        <f aca="false">#REF!</f>
        <v>#REF!</v>
      </c>
      <c r="B2743" s="25" t="e">
        <f aca="false">#REF!</f>
        <v>#REF!</v>
      </c>
      <c r="C2743" s="25" t="e">
        <f aca="false">#REF!</f>
        <v>#REF!</v>
      </c>
      <c r="D2743" s="25" t="e">
        <f aca="false">#REF!</f>
        <v>#REF!</v>
      </c>
      <c r="E2743" s="25" t="e">
        <f aca="false">#REF!</f>
        <v>#REF!</v>
      </c>
      <c r="F2743" s="25" t="e">
        <f aca="false">#REF!</f>
        <v>#REF!</v>
      </c>
      <c r="G2743" s="25" t="e">
        <f aca="false">#REF!</f>
        <v>#REF!</v>
      </c>
      <c r="H2743" s="25" t="e">
        <f aca="false">#REF!</f>
        <v>#REF!</v>
      </c>
      <c r="I2743" s="25" t="e">
        <f aca="false">#REF!</f>
        <v>#REF!</v>
      </c>
      <c r="J2743" s="25" t="e">
        <f aca="false">#REF!</f>
        <v>#REF!</v>
      </c>
      <c r="K2743" s="25" t="e">
        <f aca="false">#REF!</f>
        <v>#REF!</v>
      </c>
      <c r="L2743" s="25" t="e">
        <f aca="false">#REF!</f>
        <v>#REF!</v>
      </c>
      <c r="M2743" s="25" t="e">
        <f aca="false">#REF!</f>
        <v>#REF!</v>
      </c>
      <c r="N2743" s="25" t="e">
        <f aca="false">#REF!</f>
        <v>#REF!</v>
      </c>
    </row>
    <row r="2744" customFormat="false" ht="12.75" hidden="false" customHeight="false" outlineLevel="0" collapsed="false">
      <c r="A2744" s="513" t="e">
        <f aca="false">#REF!</f>
        <v>#REF!</v>
      </c>
      <c r="B2744" s="513" t="e">
        <f aca="false">#REF!</f>
        <v>#REF!</v>
      </c>
      <c r="C2744" s="25" t="e">
        <f aca="false">#REF!</f>
        <v>#REF!</v>
      </c>
      <c r="D2744" s="25" t="e">
        <f aca="false">#REF!</f>
        <v>#REF!</v>
      </c>
      <c r="E2744" s="25" t="e">
        <f aca="false">#REF!</f>
        <v>#REF!</v>
      </c>
      <c r="F2744" s="25" t="e">
        <f aca="false">#REF!</f>
        <v>#REF!</v>
      </c>
      <c r="G2744" s="513" t="e">
        <f aca="false">#REF!</f>
        <v>#REF!</v>
      </c>
      <c r="H2744" s="25" t="e">
        <f aca="false">#REF!</f>
        <v>#REF!</v>
      </c>
      <c r="I2744" s="25" t="e">
        <f aca="false">#REF!</f>
        <v>#REF!</v>
      </c>
      <c r="J2744" s="25" t="e">
        <f aca="false">#REF!</f>
        <v>#REF!</v>
      </c>
      <c r="K2744" s="513" t="e">
        <f aca="false">#REF!</f>
        <v>#REF!</v>
      </c>
      <c r="L2744" s="567" t="e">
        <f aca="false">#REF!</f>
        <v>#REF!</v>
      </c>
      <c r="M2744" s="567" t="e">
        <f aca="false">#REF!</f>
        <v>#REF!</v>
      </c>
      <c r="N2744" s="567" t="e">
        <f aca="false">#REF!</f>
        <v>#REF!</v>
      </c>
      <c r="O2744" s="567"/>
      <c r="P2744" s="567"/>
      <c r="Q2744" s="567"/>
    </row>
    <row r="2745" s="25" customFormat="true" ht="12.75" hidden="true" customHeight="false" outlineLevel="0" collapsed="false">
      <c r="A2745" s="25" t="e">
        <f aca="false">#REF!</f>
        <v>#REF!</v>
      </c>
      <c r="B2745" s="25" t="e">
        <f aca="false">#REF!</f>
        <v>#REF!</v>
      </c>
      <c r="C2745" s="25" t="e">
        <f aca="false">#REF!</f>
        <v>#REF!</v>
      </c>
      <c r="D2745" s="25" t="e">
        <f aca="false">#REF!</f>
        <v>#REF!</v>
      </c>
      <c r="E2745" s="25" t="e">
        <f aca="false">#REF!</f>
        <v>#REF!</v>
      </c>
      <c r="F2745" s="25" t="e">
        <f aca="false">#REF!</f>
        <v>#REF!</v>
      </c>
      <c r="G2745" s="25" t="e">
        <f aca="false">#REF!</f>
        <v>#REF!</v>
      </c>
      <c r="H2745" s="25" t="e">
        <f aca="false">#REF!</f>
        <v>#REF!</v>
      </c>
      <c r="I2745" s="25" t="e">
        <f aca="false">#REF!</f>
        <v>#REF!</v>
      </c>
      <c r="J2745" s="25" t="e">
        <f aca="false">#REF!</f>
        <v>#REF!</v>
      </c>
      <c r="K2745" s="25" t="e">
        <f aca="false">#REF!</f>
        <v>#REF!</v>
      </c>
      <c r="L2745" s="25" t="e">
        <f aca="false">#REF!</f>
        <v>#REF!</v>
      </c>
      <c r="M2745" s="25" t="e">
        <f aca="false">#REF!</f>
        <v>#REF!</v>
      </c>
      <c r="N2745" s="25" t="e">
        <f aca="false">#REF!</f>
        <v>#REF!</v>
      </c>
    </row>
    <row r="2746" s="25" customFormat="true" ht="12.75" hidden="true" customHeight="false" outlineLevel="0" collapsed="false">
      <c r="A2746" s="25" t="e">
        <f aca="false">#REF!</f>
        <v>#REF!</v>
      </c>
      <c r="B2746" s="25" t="e">
        <f aca="false">#REF!</f>
        <v>#REF!</v>
      </c>
      <c r="C2746" s="25" t="e">
        <f aca="false">#REF!</f>
        <v>#REF!</v>
      </c>
      <c r="D2746" s="25" t="e">
        <f aca="false">#REF!</f>
        <v>#REF!</v>
      </c>
      <c r="E2746" s="25" t="e">
        <f aca="false">#REF!</f>
        <v>#REF!</v>
      </c>
      <c r="F2746" s="25" t="e">
        <f aca="false">#REF!</f>
        <v>#REF!</v>
      </c>
      <c r="G2746" s="25" t="e">
        <f aca="false">#REF!</f>
        <v>#REF!</v>
      </c>
      <c r="H2746" s="25" t="e">
        <f aca="false">#REF!</f>
        <v>#REF!</v>
      </c>
      <c r="I2746" s="25" t="e">
        <f aca="false">#REF!</f>
        <v>#REF!</v>
      </c>
      <c r="J2746" s="25" t="e">
        <f aca="false">#REF!</f>
        <v>#REF!</v>
      </c>
      <c r="K2746" s="25" t="e">
        <f aca="false">#REF!</f>
        <v>#REF!</v>
      </c>
      <c r="L2746" s="25" t="e">
        <f aca="false">#REF!</f>
        <v>#REF!</v>
      </c>
      <c r="M2746" s="25" t="e">
        <f aca="false">#REF!</f>
        <v>#REF!</v>
      </c>
      <c r="N2746" s="25" t="e">
        <f aca="false">#REF!</f>
        <v>#REF!</v>
      </c>
    </row>
    <row r="2747" s="25" customFormat="true" ht="12.75" hidden="true" customHeight="false" outlineLevel="0" collapsed="false">
      <c r="A2747" s="25" t="e">
        <f aca="false">#REF!</f>
        <v>#REF!</v>
      </c>
      <c r="B2747" s="25" t="e">
        <f aca="false">#REF!</f>
        <v>#REF!</v>
      </c>
      <c r="C2747" s="25" t="e">
        <f aca="false">#REF!</f>
        <v>#REF!</v>
      </c>
      <c r="D2747" s="25" t="e">
        <f aca="false">#REF!</f>
        <v>#REF!</v>
      </c>
      <c r="E2747" s="25" t="e">
        <f aca="false">#REF!</f>
        <v>#REF!</v>
      </c>
      <c r="F2747" s="25" t="e">
        <f aca="false">#REF!</f>
        <v>#REF!</v>
      </c>
      <c r="G2747" s="25" t="e">
        <f aca="false">#REF!</f>
        <v>#REF!</v>
      </c>
      <c r="H2747" s="25" t="e">
        <f aca="false">#REF!</f>
        <v>#REF!</v>
      </c>
      <c r="I2747" s="25" t="e">
        <f aca="false">#REF!</f>
        <v>#REF!</v>
      </c>
      <c r="J2747" s="25" t="e">
        <f aca="false">#REF!</f>
        <v>#REF!</v>
      </c>
      <c r="K2747" s="25" t="e">
        <f aca="false">#REF!</f>
        <v>#REF!</v>
      </c>
      <c r="L2747" s="25" t="e">
        <f aca="false">#REF!</f>
        <v>#REF!</v>
      </c>
      <c r="M2747" s="25" t="e">
        <f aca="false">#REF!</f>
        <v>#REF!</v>
      </c>
      <c r="N2747" s="25" t="e">
        <f aca="false">#REF!</f>
        <v>#REF!</v>
      </c>
    </row>
    <row r="2748" s="25" customFormat="true" ht="12.75" hidden="true" customHeight="false" outlineLevel="0" collapsed="false">
      <c r="A2748" s="25" t="e">
        <f aca="false">#REF!</f>
        <v>#REF!</v>
      </c>
      <c r="B2748" s="25" t="e">
        <f aca="false">#REF!</f>
        <v>#REF!</v>
      </c>
      <c r="C2748" s="25" t="e">
        <f aca="false">#REF!</f>
        <v>#REF!</v>
      </c>
      <c r="D2748" s="25" t="e">
        <f aca="false">#REF!</f>
        <v>#REF!</v>
      </c>
      <c r="E2748" s="25" t="e">
        <f aca="false">#REF!</f>
        <v>#REF!</v>
      </c>
      <c r="F2748" s="25" t="e">
        <f aca="false">#REF!</f>
        <v>#REF!</v>
      </c>
      <c r="G2748" s="25" t="e">
        <f aca="false">#REF!</f>
        <v>#REF!</v>
      </c>
      <c r="H2748" s="25" t="e">
        <f aca="false">#REF!</f>
        <v>#REF!</v>
      </c>
      <c r="I2748" s="25" t="e">
        <f aca="false">#REF!</f>
        <v>#REF!</v>
      </c>
      <c r="J2748" s="25" t="e">
        <f aca="false">#REF!</f>
        <v>#REF!</v>
      </c>
      <c r="K2748" s="25" t="e">
        <f aca="false">#REF!</f>
        <v>#REF!</v>
      </c>
      <c r="L2748" s="25" t="e">
        <f aca="false">#REF!</f>
        <v>#REF!</v>
      </c>
      <c r="M2748" s="25" t="e">
        <f aca="false">#REF!</f>
        <v>#REF!</v>
      </c>
      <c r="N2748" s="25" t="e">
        <f aca="false">#REF!</f>
        <v>#REF!</v>
      </c>
    </row>
    <row r="2749" s="25" customFormat="true" ht="12.75" hidden="true" customHeight="false" outlineLevel="0" collapsed="false">
      <c r="A2749" s="25" t="e">
        <f aca="false">#REF!</f>
        <v>#REF!</v>
      </c>
      <c r="B2749" s="25" t="e">
        <f aca="false">#REF!</f>
        <v>#REF!</v>
      </c>
      <c r="C2749" s="25" t="e">
        <f aca="false">#REF!</f>
        <v>#REF!</v>
      </c>
      <c r="D2749" s="25" t="e">
        <f aca="false">#REF!</f>
        <v>#REF!</v>
      </c>
      <c r="E2749" s="25" t="e">
        <f aca="false">#REF!</f>
        <v>#REF!</v>
      </c>
      <c r="F2749" s="25" t="e">
        <f aca="false">#REF!</f>
        <v>#REF!</v>
      </c>
      <c r="G2749" s="25" t="e">
        <f aca="false">#REF!</f>
        <v>#REF!</v>
      </c>
      <c r="H2749" s="25" t="e">
        <f aca="false">#REF!</f>
        <v>#REF!</v>
      </c>
      <c r="I2749" s="25" t="e">
        <f aca="false">#REF!</f>
        <v>#REF!</v>
      </c>
      <c r="J2749" s="25" t="e">
        <f aca="false">#REF!</f>
        <v>#REF!</v>
      </c>
      <c r="K2749" s="25" t="e">
        <f aca="false">#REF!</f>
        <v>#REF!</v>
      </c>
      <c r="L2749" s="25" t="e">
        <f aca="false">#REF!</f>
        <v>#REF!</v>
      </c>
      <c r="M2749" s="25" t="e">
        <f aca="false">#REF!</f>
        <v>#REF!</v>
      </c>
      <c r="N2749" s="25" t="e">
        <f aca="false">#REF!</f>
        <v>#REF!</v>
      </c>
    </row>
    <row r="2750" s="25" customFormat="true" ht="12.75" hidden="true" customHeight="false" outlineLevel="0" collapsed="false">
      <c r="A2750" s="25" t="e">
        <f aca="false">#REF!</f>
        <v>#REF!</v>
      </c>
      <c r="B2750" s="25" t="e">
        <f aca="false">#REF!</f>
        <v>#REF!</v>
      </c>
      <c r="C2750" s="25" t="e">
        <f aca="false">#REF!</f>
        <v>#REF!</v>
      </c>
      <c r="D2750" s="25" t="e">
        <f aca="false">#REF!</f>
        <v>#REF!</v>
      </c>
      <c r="E2750" s="25" t="e">
        <f aca="false">#REF!</f>
        <v>#REF!</v>
      </c>
      <c r="F2750" s="25" t="e">
        <f aca="false">#REF!</f>
        <v>#REF!</v>
      </c>
      <c r="G2750" s="25" t="e">
        <f aca="false">#REF!</f>
        <v>#REF!</v>
      </c>
      <c r="H2750" s="25" t="e">
        <f aca="false">#REF!</f>
        <v>#REF!</v>
      </c>
      <c r="I2750" s="25" t="e">
        <f aca="false">#REF!</f>
        <v>#REF!</v>
      </c>
      <c r="J2750" s="25" t="e">
        <f aca="false">#REF!</f>
        <v>#REF!</v>
      </c>
      <c r="K2750" s="25" t="e">
        <f aca="false">#REF!</f>
        <v>#REF!</v>
      </c>
      <c r="L2750" s="25" t="e">
        <f aca="false">#REF!</f>
        <v>#REF!</v>
      </c>
      <c r="M2750" s="25" t="e">
        <f aca="false">#REF!</f>
        <v>#REF!</v>
      </c>
      <c r="N2750" s="25" t="e">
        <f aca="false">#REF!</f>
        <v>#REF!</v>
      </c>
    </row>
    <row r="2751" s="25" customFormat="true" ht="12.75" hidden="true" customHeight="false" outlineLevel="0" collapsed="false">
      <c r="A2751" s="25" t="e">
        <f aca="false">#REF!</f>
        <v>#REF!</v>
      </c>
      <c r="B2751" s="25" t="e">
        <f aca="false">#REF!</f>
        <v>#REF!</v>
      </c>
      <c r="C2751" s="25" t="e">
        <f aca="false">#REF!</f>
        <v>#REF!</v>
      </c>
      <c r="D2751" s="25" t="e">
        <f aca="false">#REF!</f>
        <v>#REF!</v>
      </c>
      <c r="E2751" s="25" t="e">
        <f aca="false">#REF!</f>
        <v>#REF!</v>
      </c>
      <c r="F2751" s="25" t="e">
        <f aca="false">#REF!</f>
        <v>#REF!</v>
      </c>
      <c r="G2751" s="25" t="e">
        <f aca="false">#REF!</f>
        <v>#REF!</v>
      </c>
      <c r="H2751" s="25" t="e">
        <f aca="false">#REF!</f>
        <v>#REF!</v>
      </c>
      <c r="I2751" s="25" t="e">
        <f aca="false">#REF!</f>
        <v>#REF!</v>
      </c>
      <c r="J2751" s="25" t="e">
        <f aca="false">#REF!</f>
        <v>#REF!</v>
      </c>
      <c r="K2751" s="25" t="e">
        <f aca="false">#REF!</f>
        <v>#REF!</v>
      </c>
      <c r="L2751" s="25" t="e">
        <f aca="false">#REF!</f>
        <v>#REF!</v>
      </c>
      <c r="M2751" s="25" t="e">
        <f aca="false">#REF!</f>
        <v>#REF!</v>
      </c>
      <c r="N2751" s="25" t="e">
        <f aca="false">#REF!</f>
        <v>#REF!</v>
      </c>
    </row>
    <row r="2752" customFormat="false" ht="12.75" hidden="false" customHeight="false" outlineLevel="0" collapsed="false">
      <c r="A2752" s="513" t="e">
        <f aca="false">#REF!</f>
        <v>#REF!</v>
      </c>
      <c r="B2752" s="513" t="e">
        <f aca="false">#REF!</f>
        <v>#REF!</v>
      </c>
      <c r="C2752" s="25" t="e">
        <f aca="false">#REF!</f>
        <v>#REF!</v>
      </c>
      <c r="D2752" s="25" t="e">
        <f aca="false">#REF!</f>
        <v>#REF!</v>
      </c>
      <c r="E2752" s="25" t="e">
        <f aca="false">#REF!</f>
        <v>#REF!</v>
      </c>
      <c r="F2752" s="25" t="e">
        <f aca="false">#REF!</f>
        <v>#REF!</v>
      </c>
      <c r="G2752" s="513" t="e">
        <f aca="false">#REF!</f>
        <v>#REF!</v>
      </c>
      <c r="H2752" s="25" t="e">
        <f aca="false">#REF!</f>
        <v>#REF!</v>
      </c>
      <c r="I2752" s="25" t="e">
        <f aca="false">#REF!</f>
        <v>#REF!</v>
      </c>
      <c r="J2752" s="25" t="e">
        <f aca="false">#REF!</f>
        <v>#REF!</v>
      </c>
      <c r="K2752" s="513" t="e">
        <f aca="false">#REF!</f>
        <v>#REF!</v>
      </c>
      <c r="L2752" s="567" t="e">
        <f aca="false">#REF!</f>
        <v>#REF!</v>
      </c>
      <c r="M2752" s="567" t="e">
        <f aca="false">#REF!</f>
        <v>#REF!</v>
      </c>
      <c r="N2752" s="567" t="e">
        <f aca="false">#REF!</f>
        <v>#REF!</v>
      </c>
      <c r="O2752" s="567"/>
      <c r="P2752" s="567"/>
      <c r="Q2752" s="567"/>
      <c r="S2752" s="641" t="s">
        <v>1674</v>
      </c>
    </row>
    <row r="2753" s="25" customFormat="true" ht="12.75" hidden="true" customHeight="false" outlineLevel="0" collapsed="false">
      <c r="A2753" s="25" t="e">
        <f aca="false">#REF!</f>
        <v>#REF!</v>
      </c>
      <c r="B2753" s="25" t="e">
        <f aca="false">#REF!</f>
        <v>#REF!</v>
      </c>
      <c r="C2753" s="25" t="e">
        <f aca="false">#REF!</f>
        <v>#REF!</v>
      </c>
      <c r="D2753" s="25" t="e">
        <f aca="false">#REF!</f>
        <v>#REF!</v>
      </c>
      <c r="E2753" s="25" t="e">
        <f aca="false">#REF!</f>
        <v>#REF!</v>
      </c>
      <c r="F2753" s="25" t="e">
        <f aca="false">#REF!</f>
        <v>#REF!</v>
      </c>
      <c r="G2753" s="25" t="e">
        <f aca="false">#REF!</f>
        <v>#REF!</v>
      </c>
      <c r="H2753" s="25" t="e">
        <f aca="false">#REF!</f>
        <v>#REF!</v>
      </c>
      <c r="I2753" s="25" t="e">
        <f aca="false">#REF!</f>
        <v>#REF!</v>
      </c>
      <c r="J2753" s="25" t="e">
        <f aca="false">#REF!</f>
        <v>#REF!</v>
      </c>
      <c r="K2753" s="25" t="e">
        <f aca="false">#REF!</f>
        <v>#REF!</v>
      </c>
      <c r="L2753" s="25" t="e">
        <f aca="false">#REF!</f>
        <v>#REF!</v>
      </c>
      <c r="M2753" s="25" t="e">
        <f aca="false">#REF!</f>
        <v>#REF!</v>
      </c>
      <c r="N2753" s="25" t="e">
        <f aca="false">#REF!</f>
        <v>#REF!</v>
      </c>
    </row>
    <row r="2754" s="25" customFormat="true" ht="12.75" hidden="true" customHeight="false" outlineLevel="0" collapsed="false">
      <c r="A2754" s="25" t="e">
        <f aca="false">#REF!</f>
        <v>#REF!</v>
      </c>
      <c r="B2754" s="25" t="e">
        <f aca="false">#REF!</f>
        <v>#REF!</v>
      </c>
      <c r="C2754" s="25" t="e">
        <f aca="false">#REF!</f>
        <v>#REF!</v>
      </c>
      <c r="D2754" s="25" t="e">
        <f aca="false">#REF!</f>
        <v>#REF!</v>
      </c>
      <c r="E2754" s="25" t="e">
        <f aca="false">#REF!</f>
        <v>#REF!</v>
      </c>
      <c r="F2754" s="25" t="e">
        <f aca="false">#REF!</f>
        <v>#REF!</v>
      </c>
      <c r="G2754" s="25" t="e">
        <f aca="false">#REF!</f>
        <v>#REF!</v>
      </c>
      <c r="H2754" s="25" t="e">
        <f aca="false">#REF!</f>
        <v>#REF!</v>
      </c>
      <c r="I2754" s="25" t="e">
        <f aca="false">#REF!</f>
        <v>#REF!</v>
      </c>
      <c r="J2754" s="25" t="e">
        <f aca="false">#REF!</f>
        <v>#REF!</v>
      </c>
      <c r="K2754" s="25" t="e">
        <f aca="false">#REF!</f>
        <v>#REF!</v>
      </c>
      <c r="L2754" s="25" t="e">
        <f aca="false">#REF!</f>
        <v>#REF!</v>
      </c>
      <c r="M2754" s="25" t="e">
        <f aca="false">#REF!</f>
        <v>#REF!</v>
      </c>
      <c r="N2754" s="25" t="e">
        <f aca="false">#REF!</f>
        <v>#REF!</v>
      </c>
    </row>
    <row r="2755" s="25" customFormat="true" ht="12.75" hidden="true" customHeight="false" outlineLevel="0" collapsed="false">
      <c r="A2755" s="25" t="e">
        <f aca="false">#REF!</f>
        <v>#REF!</v>
      </c>
      <c r="B2755" s="25" t="e">
        <f aca="false">#REF!</f>
        <v>#REF!</v>
      </c>
      <c r="C2755" s="25" t="e">
        <f aca="false">#REF!</f>
        <v>#REF!</v>
      </c>
      <c r="D2755" s="25" t="e">
        <f aca="false">#REF!</f>
        <v>#REF!</v>
      </c>
      <c r="E2755" s="25" t="e">
        <f aca="false">#REF!</f>
        <v>#REF!</v>
      </c>
      <c r="F2755" s="25" t="e">
        <f aca="false">#REF!</f>
        <v>#REF!</v>
      </c>
      <c r="G2755" s="25" t="e">
        <f aca="false">#REF!</f>
        <v>#REF!</v>
      </c>
      <c r="H2755" s="25" t="e">
        <f aca="false">#REF!</f>
        <v>#REF!</v>
      </c>
      <c r="I2755" s="25" t="e">
        <f aca="false">#REF!</f>
        <v>#REF!</v>
      </c>
      <c r="J2755" s="25" t="e">
        <f aca="false">#REF!</f>
        <v>#REF!</v>
      </c>
      <c r="K2755" s="25" t="e">
        <f aca="false">#REF!</f>
        <v>#REF!</v>
      </c>
      <c r="L2755" s="25" t="e">
        <f aca="false">#REF!</f>
        <v>#REF!</v>
      </c>
      <c r="M2755" s="25" t="e">
        <f aca="false">#REF!</f>
        <v>#REF!</v>
      </c>
      <c r="N2755" s="25" t="e">
        <f aca="false">#REF!</f>
        <v>#REF!</v>
      </c>
    </row>
    <row r="2756" s="25" customFormat="true" ht="12.75" hidden="true" customHeight="false" outlineLevel="0" collapsed="false">
      <c r="A2756" s="25" t="e">
        <f aca="false">#REF!</f>
        <v>#REF!</v>
      </c>
      <c r="B2756" s="25" t="e">
        <f aca="false">#REF!</f>
        <v>#REF!</v>
      </c>
      <c r="C2756" s="25" t="e">
        <f aca="false">#REF!</f>
        <v>#REF!</v>
      </c>
      <c r="D2756" s="25" t="e">
        <f aca="false">#REF!</f>
        <v>#REF!</v>
      </c>
      <c r="E2756" s="25" t="e">
        <f aca="false">#REF!</f>
        <v>#REF!</v>
      </c>
      <c r="F2756" s="25" t="e">
        <f aca="false">#REF!</f>
        <v>#REF!</v>
      </c>
      <c r="G2756" s="25" t="e">
        <f aca="false">#REF!</f>
        <v>#REF!</v>
      </c>
      <c r="H2756" s="25" t="e">
        <f aca="false">#REF!</f>
        <v>#REF!</v>
      </c>
      <c r="I2756" s="25" t="e">
        <f aca="false">#REF!</f>
        <v>#REF!</v>
      </c>
      <c r="J2756" s="25" t="e">
        <f aca="false">#REF!</f>
        <v>#REF!</v>
      </c>
      <c r="K2756" s="25" t="e">
        <f aca="false">#REF!</f>
        <v>#REF!</v>
      </c>
      <c r="L2756" s="25" t="e">
        <f aca="false">#REF!</f>
        <v>#REF!</v>
      </c>
      <c r="M2756" s="25" t="e">
        <f aca="false">#REF!</f>
        <v>#REF!</v>
      </c>
      <c r="N2756" s="25" t="e">
        <f aca="false">#REF!</f>
        <v>#REF!</v>
      </c>
    </row>
    <row r="2757" s="25" customFormat="true" ht="12.75" hidden="true" customHeight="false" outlineLevel="0" collapsed="false">
      <c r="A2757" s="25" t="e">
        <f aca="false">#REF!</f>
        <v>#REF!</v>
      </c>
      <c r="B2757" s="25" t="e">
        <f aca="false">#REF!</f>
        <v>#REF!</v>
      </c>
      <c r="C2757" s="25" t="e">
        <f aca="false">#REF!</f>
        <v>#REF!</v>
      </c>
      <c r="D2757" s="25" t="e">
        <f aca="false">#REF!</f>
        <v>#REF!</v>
      </c>
      <c r="E2757" s="25" t="e">
        <f aca="false">#REF!</f>
        <v>#REF!</v>
      </c>
      <c r="F2757" s="25" t="e">
        <f aca="false">#REF!</f>
        <v>#REF!</v>
      </c>
      <c r="G2757" s="25" t="e">
        <f aca="false">#REF!</f>
        <v>#REF!</v>
      </c>
      <c r="H2757" s="25" t="e">
        <f aca="false">#REF!</f>
        <v>#REF!</v>
      </c>
      <c r="I2757" s="25" t="e">
        <f aca="false">#REF!</f>
        <v>#REF!</v>
      </c>
      <c r="J2757" s="25" t="e">
        <f aca="false">#REF!</f>
        <v>#REF!</v>
      </c>
      <c r="K2757" s="25" t="e">
        <f aca="false">#REF!</f>
        <v>#REF!</v>
      </c>
      <c r="L2757" s="25" t="e">
        <f aca="false">#REF!</f>
        <v>#REF!</v>
      </c>
      <c r="M2757" s="25" t="e">
        <f aca="false">#REF!</f>
        <v>#REF!</v>
      </c>
      <c r="N2757" s="25" t="e">
        <f aca="false">#REF!</f>
        <v>#REF!</v>
      </c>
    </row>
    <row r="2758" s="25" customFormat="true" ht="12.75" hidden="true" customHeight="false" outlineLevel="0" collapsed="false">
      <c r="A2758" s="25" t="e">
        <f aca="false">#REF!</f>
        <v>#REF!</v>
      </c>
      <c r="B2758" s="25" t="e">
        <f aca="false">#REF!</f>
        <v>#REF!</v>
      </c>
      <c r="C2758" s="25" t="e">
        <f aca="false">#REF!</f>
        <v>#REF!</v>
      </c>
      <c r="D2758" s="25" t="e">
        <f aca="false">#REF!</f>
        <v>#REF!</v>
      </c>
      <c r="E2758" s="25" t="e">
        <f aca="false">#REF!</f>
        <v>#REF!</v>
      </c>
      <c r="F2758" s="25" t="e">
        <f aca="false">#REF!</f>
        <v>#REF!</v>
      </c>
      <c r="G2758" s="25" t="e">
        <f aca="false">#REF!</f>
        <v>#REF!</v>
      </c>
      <c r="H2758" s="25" t="e">
        <f aca="false">#REF!</f>
        <v>#REF!</v>
      </c>
      <c r="I2758" s="25" t="e">
        <f aca="false">#REF!</f>
        <v>#REF!</v>
      </c>
      <c r="J2758" s="25" t="e">
        <f aca="false">#REF!</f>
        <v>#REF!</v>
      </c>
      <c r="K2758" s="25" t="e">
        <f aca="false">#REF!</f>
        <v>#REF!</v>
      </c>
      <c r="L2758" s="25" t="e">
        <f aca="false">#REF!</f>
        <v>#REF!</v>
      </c>
      <c r="M2758" s="25" t="e">
        <f aca="false">#REF!</f>
        <v>#REF!</v>
      </c>
      <c r="N2758" s="25" t="e">
        <f aca="false">#REF!</f>
        <v>#REF!</v>
      </c>
    </row>
    <row r="2759" s="25" customFormat="true" ht="12.75" hidden="true" customHeight="false" outlineLevel="0" collapsed="false">
      <c r="A2759" s="25" t="e">
        <f aca="false">#REF!</f>
        <v>#REF!</v>
      </c>
      <c r="B2759" s="25" t="e">
        <f aca="false">#REF!</f>
        <v>#REF!</v>
      </c>
      <c r="C2759" s="25" t="e">
        <f aca="false">#REF!</f>
        <v>#REF!</v>
      </c>
      <c r="D2759" s="25" t="e">
        <f aca="false">#REF!</f>
        <v>#REF!</v>
      </c>
      <c r="E2759" s="25" t="e">
        <f aca="false">#REF!</f>
        <v>#REF!</v>
      </c>
      <c r="F2759" s="25" t="e">
        <f aca="false">#REF!</f>
        <v>#REF!</v>
      </c>
      <c r="G2759" s="25" t="e">
        <f aca="false">#REF!</f>
        <v>#REF!</v>
      </c>
      <c r="H2759" s="25" t="e">
        <f aca="false">#REF!</f>
        <v>#REF!</v>
      </c>
      <c r="I2759" s="25" t="e">
        <f aca="false">#REF!</f>
        <v>#REF!</v>
      </c>
      <c r="J2759" s="25" t="e">
        <f aca="false">#REF!</f>
        <v>#REF!</v>
      </c>
      <c r="K2759" s="25" t="e">
        <f aca="false">#REF!</f>
        <v>#REF!</v>
      </c>
      <c r="L2759" s="25" t="e">
        <f aca="false">#REF!</f>
        <v>#REF!</v>
      </c>
      <c r="M2759" s="25" t="e">
        <f aca="false">#REF!</f>
        <v>#REF!</v>
      </c>
      <c r="N2759" s="25" t="e">
        <f aca="false">#REF!</f>
        <v>#REF!</v>
      </c>
    </row>
    <row r="2760" s="25" customFormat="true" ht="12.75" hidden="true" customHeight="false" outlineLevel="0" collapsed="false">
      <c r="A2760" s="25" t="e">
        <f aca="false">#REF!</f>
        <v>#REF!</v>
      </c>
      <c r="B2760" s="25" t="e">
        <f aca="false">#REF!</f>
        <v>#REF!</v>
      </c>
      <c r="C2760" s="25" t="e">
        <f aca="false">#REF!</f>
        <v>#REF!</v>
      </c>
      <c r="D2760" s="25" t="e">
        <f aca="false">#REF!</f>
        <v>#REF!</v>
      </c>
      <c r="E2760" s="25" t="e">
        <f aca="false">#REF!</f>
        <v>#REF!</v>
      </c>
      <c r="F2760" s="25" t="e">
        <f aca="false">#REF!</f>
        <v>#REF!</v>
      </c>
      <c r="G2760" s="25" t="e">
        <f aca="false">#REF!</f>
        <v>#REF!</v>
      </c>
      <c r="H2760" s="25" t="e">
        <f aca="false">#REF!</f>
        <v>#REF!</v>
      </c>
      <c r="I2760" s="25" t="e">
        <f aca="false">#REF!</f>
        <v>#REF!</v>
      </c>
      <c r="J2760" s="25" t="e">
        <f aca="false">#REF!</f>
        <v>#REF!</v>
      </c>
      <c r="K2760" s="25" t="e">
        <f aca="false">#REF!</f>
        <v>#REF!</v>
      </c>
      <c r="L2760" s="25" t="e">
        <f aca="false">#REF!</f>
        <v>#REF!</v>
      </c>
      <c r="M2760" s="25" t="e">
        <f aca="false">#REF!</f>
        <v>#REF!</v>
      </c>
      <c r="N2760" s="25" t="e">
        <f aca="false">#REF!</f>
        <v>#REF!</v>
      </c>
    </row>
    <row r="2761" s="25" customFormat="true" ht="12.75" hidden="true" customHeight="false" outlineLevel="0" collapsed="false">
      <c r="A2761" s="25" t="e">
        <f aca="false">#REF!</f>
        <v>#REF!</v>
      </c>
      <c r="B2761" s="25" t="e">
        <f aca="false">#REF!</f>
        <v>#REF!</v>
      </c>
      <c r="C2761" s="25" t="e">
        <f aca="false">#REF!</f>
        <v>#REF!</v>
      </c>
      <c r="D2761" s="25" t="e">
        <f aca="false">#REF!</f>
        <v>#REF!</v>
      </c>
      <c r="E2761" s="25" t="e">
        <f aca="false">#REF!</f>
        <v>#REF!</v>
      </c>
      <c r="F2761" s="25" t="e">
        <f aca="false">#REF!</f>
        <v>#REF!</v>
      </c>
      <c r="G2761" s="25" t="e">
        <f aca="false">#REF!</f>
        <v>#REF!</v>
      </c>
      <c r="H2761" s="25" t="e">
        <f aca="false">#REF!</f>
        <v>#REF!</v>
      </c>
      <c r="I2761" s="25" t="e">
        <f aca="false">#REF!</f>
        <v>#REF!</v>
      </c>
      <c r="J2761" s="25" t="e">
        <f aca="false">#REF!</f>
        <v>#REF!</v>
      </c>
      <c r="K2761" s="25" t="e">
        <f aca="false">#REF!</f>
        <v>#REF!</v>
      </c>
      <c r="L2761" s="25" t="e">
        <f aca="false">#REF!</f>
        <v>#REF!</v>
      </c>
      <c r="M2761" s="25" t="e">
        <f aca="false">#REF!</f>
        <v>#REF!</v>
      </c>
      <c r="N2761" s="25" t="e">
        <f aca="false">#REF!</f>
        <v>#REF!</v>
      </c>
    </row>
    <row r="2762" s="25" customFormat="true" ht="12.75" hidden="true" customHeight="false" outlineLevel="0" collapsed="false">
      <c r="A2762" s="25" t="e">
        <f aca="false">#REF!</f>
        <v>#REF!</v>
      </c>
      <c r="B2762" s="25" t="e">
        <f aca="false">#REF!</f>
        <v>#REF!</v>
      </c>
      <c r="C2762" s="25" t="e">
        <f aca="false">#REF!</f>
        <v>#REF!</v>
      </c>
      <c r="D2762" s="25" t="e">
        <f aca="false">#REF!</f>
        <v>#REF!</v>
      </c>
      <c r="E2762" s="25" t="e">
        <f aca="false">#REF!</f>
        <v>#REF!</v>
      </c>
      <c r="F2762" s="25" t="e">
        <f aca="false">#REF!</f>
        <v>#REF!</v>
      </c>
      <c r="G2762" s="25" t="e">
        <f aca="false">#REF!</f>
        <v>#REF!</v>
      </c>
      <c r="H2762" s="25" t="e">
        <f aca="false">#REF!</f>
        <v>#REF!</v>
      </c>
      <c r="I2762" s="25" t="e">
        <f aca="false">#REF!</f>
        <v>#REF!</v>
      </c>
      <c r="J2762" s="25" t="e">
        <f aca="false">#REF!</f>
        <v>#REF!</v>
      </c>
      <c r="K2762" s="25" t="e">
        <f aca="false">#REF!</f>
        <v>#REF!</v>
      </c>
      <c r="L2762" s="25" t="e">
        <f aca="false">#REF!</f>
        <v>#REF!</v>
      </c>
      <c r="M2762" s="25" t="e">
        <f aca="false">#REF!</f>
        <v>#REF!</v>
      </c>
      <c r="N2762" s="25" t="e">
        <f aca="false">#REF!</f>
        <v>#REF!</v>
      </c>
    </row>
    <row r="2763" s="25" customFormat="true" ht="12.75" hidden="true" customHeight="false" outlineLevel="0" collapsed="false">
      <c r="A2763" s="25" t="e">
        <f aca="false">#REF!</f>
        <v>#REF!</v>
      </c>
      <c r="B2763" s="25" t="e">
        <f aca="false">#REF!</f>
        <v>#REF!</v>
      </c>
      <c r="C2763" s="25" t="e">
        <f aca="false">#REF!</f>
        <v>#REF!</v>
      </c>
      <c r="D2763" s="25" t="e">
        <f aca="false">#REF!</f>
        <v>#REF!</v>
      </c>
      <c r="E2763" s="25" t="e">
        <f aca="false">#REF!</f>
        <v>#REF!</v>
      </c>
      <c r="F2763" s="25" t="e">
        <f aca="false">#REF!</f>
        <v>#REF!</v>
      </c>
      <c r="G2763" s="25" t="e">
        <f aca="false">#REF!</f>
        <v>#REF!</v>
      </c>
      <c r="H2763" s="25" t="e">
        <f aca="false">#REF!</f>
        <v>#REF!</v>
      </c>
      <c r="I2763" s="25" t="e">
        <f aca="false">#REF!</f>
        <v>#REF!</v>
      </c>
      <c r="J2763" s="25" t="e">
        <f aca="false">#REF!</f>
        <v>#REF!</v>
      </c>
      <c r="K2763" s="25" t="e">
        <f aca="false">#REF!</f>
        <v>#REF!</v>
      </c>
      <c r="L2763" s="25" t="e">
        <f aca="false">#REF!</f>
        <v>#REF!</v>
      </c>
      <c r="M2763" s="25" t="e">
        <f aca="false">#REF!</f>
        <v>#REF!</v>
      </c>
      <c r="N2763" s="25" t="e">
        <f aca="false">#REF!</f>
        <v>#REF!</v>
      </c>
    </row>
    <row r="2764" s="25" customFormat="true" ht="12.75" hidden="true" customHeight="false" outlineLevel="0" collapsed="false">
      <c r="A2764" s="25" t="e">
        <f aca="false">#REF!</f>
        <v>#REF!</v>
      </c>
      <c r="B2764" s="25" t="e">
        <f aca="false">#REF!</f>
        <v>#REF!</v>
      </c>
      <c r="C2764" s="25" t="e">
        <f aca="false">#REF!</f>
        <v>#REF!</v>
      </c>
      <c r="D2764" s="25" t="e">
        <f aca="false">#REF!</f>
        <v>#REF!</v>
      </c>
      <c r="E2764" s="25" t="e">
        <f aca="false">#REF!</f>
        <v>#REF!</v>
      </c>
      <c r="F2764" s="25" t="e">
        <f aca="false">#REF!</f>
        <v>#REF!</v>
      </c>
      <c r="G2764" s="25" t="e">
        <f aca="false">#REF!</f>
        <v>#REF!</v>
      </c>
      <c r="H2764" s="25" t="e">
        <f aca="false">#REF!</f>
        <v>#REF!</v>
      </c>
      <c r="I2764" s="25" t="e">
        <f aca="false">#REF!</f>
        <v>#REF!</v>
      </c>
      <c r="J2764" s="25" t="e">
        <f aca="false">#REF!</f>
        <v>#REF!</v>
      </c>
      <c r="K2764" s="25" t="e">
        <f aca="false">#REF!</f>
        <v>#REF!</v>
      </c>
      <c r="L2764" s="25" t="e">
        <f aca="false">#REF!</f>
        <v>#REF!</v>
      </c>
      <c r="M2764" s="25" t="e">
        <f aca="false">#REF!</f>
        <v>#REF!</v>
      </c>
      <c r="N2764" s="25" t="e">
        <f aca="false">#REF!</f>
        <v>#REF!</v>
      </c>
    </row>
    <row r="2765" s="25" customFormat="true" ht="12.75" hidden="true" customHeight="false" outlineLevel="0" collapsed="false">
      <c r="A2765" s="25" t="e">
        <f aca="false">#REF!</f>
        <v>#REF!</v>
      </c>
      <c r="B2765" s="25" t="e">
        <f aca="false">#REF!</f>
        <v>#REF!</v>
      </c>
      <c r="C2765" s="25" t="e">
        <f aca="false">#REF!</f>
        <v>#REF!</v>
      </c>
      <c r="D2765" s="25" t="e">
        <f aca="false">#REF!</f>
        <v>#REF!</v>
      </c>
      <c r="E2765" s="25" t="e">
        <f aca="false">#REF!</f>
        <v>#REF!</v>
      </c>
      <c r="F2765" s="25" t="e">
        <f aca="false">#REF!</f>
        <v>#REF!</v>
      </c>
      <c r="G2765" s="25" t="e">
        <f aca="false">#REF!</f>
        <v>#REF!</v>
      </c>
      <c r="H2765" s="25" t="e">
        <f aca="false">#REF!</f>
        <v>#REF!</v>
      </c>
      <c r="I2765" s="25" t="e">
        <f aca="false">#REF!</f>
        <v>#REF!</v>
      </c>
      <c r="J2765" s="25" t="e">
        <f aca="false">#REF!</f>
        <v>#REF!</v>
      </c>
      <c r="K2765" s="25" t="e">
        <f aca="false">#REF!</f>
        <v>#REF!</v>
      </c>
      <c r="L2765" s="25" t="e">
        <f aca="false">#REF!</f>
        <v>#REF!</v>
      </c>
      <c r="M2765" s="25" t="e">
        <f aca="false">#REF!</f>
        <v>#REF!</v>
      </c>
      <c r="N2765" s="25" t="e">
        <f aca="false">#REF!</f>
        <v>#REF!</v>
      </c>
    </row>
    <row r="2766" s="25" customFormat="true" ht="12.75" hidden="true" customHeight="false" outlineLevel="0" collapsed="false">
      <c r="A2766" s="25" t="e">
        <f aca="false">#REF!</f>
        <v>#REF!</v>
      </c>
      <c r="B2766" s="25" t="e">
        <f aca="false">#REF!</f>
        <v>#REF!</v>
      </c>
      <c r="C2766" s="25" t="e">
        <f aca="false">#REF!</f>
        <v>#REF!</v>
      </c>
      <c r="D2766" s="25" t="e">
        <f aca="false">#REF!</f>
        <v>#REF!</v>
      </c>
      <c r="E2766" s="25" t="e">
        <f aca="false">#REF!</f>
        <v>#REF!</v>
      </c>
      <c r="F2766" s="25" t="e">
        <f aca="false">#REF!</f>
        <v>#REF!</v>
      </c>
      <c r="G2766" s="25" t="e">
        <f aca="false">#REF!</f>
        <v>#REF!</v>
      </c>
      <c r="H2766" s="25" t="e">
        <f aca="false">#REF!</f>
        <v>#REF!</v>
      </c>
      <c r="I2766" s="25" t="e">
        <f aca="false">#REF!</f>
        <v>#REF!</v>
      </c>
      <c r="J2766" s="25" t="e">
        <f aca="false">#REF!</f>
        <v>#REF!</v>
      </c>
      <c r="K2766" s="25" t="e">
        <f aca="false">#REF!</f>
        <v>#REF!</v>
      </c>
      <c r="L2766" s="25" t="e">
        <f aca="false">#REF!</f>
        <v>#REF!</v>
      </c>
      <c r="M2766" s="25" t="e">
        <f aca="false">#REF!</f>
        <v>#REF!</v>
      </c>
      <c r="N2766" s="25" t="e">
        <f aca="false">#REF!</f>
        <v>#REF!</v>
      </c>
    </row>
    <row r="2767" s="25" customFormat="true" ht="12.75" hidden="true" customHeight="false" outlineLevel="0" collapsed="false">
      <c r="A2767" s="25" t="e">
        <f aca="false">#REF!</f>
        <v>#REF!</v>
      </c>
      <c r="B2767" s="25" t="e">
        <f aca="false">#REF!</f>
        <v>#REF!</v>
      </c>
      <c r="C2767" s="25" t="e">
        <f aca="false">#REF!</f>
        <v>#REF!</v>
      </c>
      <c r="D2767" s="25" t="e">
        <f aca="false">#REF!</f>
        <v>#REF!</v>
      </c>
      <c r="E2767" s="25" t="e">
        <f aca="false">#REF!</f>
        <v>#REF!</v>
      </c>
      <c r="F2767" s="25" t="e">
        <f aca="false">#REF!</f>
        <v>#REF!</v>
      </c>
      <c r="G2767" s="25" t="e">
        <f aca="false">#REF!</f>
        <v>#REF!</v>
      </c>
      <c r="H2767" s="25" t="e">
        <f aca="false">#REF!</f>
        <v>#REF!</v>
      </c>
      <c r="I2767" s="25" t="e">
        <f aca="false">#REF!</f>
        <v>#REF!</v>
      </c>
      <c r="J2767" s="25" t="e">
        <f aca="false">#REF!</f>
        <v>#REF!</v>
      </c>
      <c r="K2767" s="25" t="e">
        <f aca="false">#REF!</f>
        <v>#REF!</v>
      </c>
      <c r="L2767" s="25" t="e">
        <f aca="false">#REF!</f>
        <v>#REF!</v>
      </c>
      <c r="M2767" s="25" t="e">
        <f aca="false">#REF!</f>
        <v>#REF!</v>
      </c>
      <c r="N2767" s="25" t="e">
        <f aca="false">#REF!</f>
        <v>#REF!</v>
      </c>
    </row>
    <row r="2768" s="25" customFormat="true" ht="12.75" hidden="true" customHeight="false" outlineLevel="0" collapsed="false">
      <c r="A2768" s="25" t="e">
        <f aca="false">#REF!</f>
        <v>#REF!</v>
      </c>
      <c r="B2768" s="25" t="e">
        <f aca="false">#REF!</f>
        <v>#REF!</v>
      </c>
      <c r="C2768" s="25" t="e">
        <f aca="false">#REF!</f>
        <v>#REF!</v>
      </c>
      <c r="D2768" s="25" t="e">
        <f aca="false">#REF!</f>
        <v>#REF!</v>
      </c>
      <c r="E2768" s="25" t="e">
        <f aca="false">#REF!</f>
        <v>#REF!</v>
      </c>
      <c r="F2768" s="25" t="e">
        <f aca="false">#REF!</f>
        <v>#REF!</v>
      </c>
      <c r="G2768" s="25" t="e">
        <f aca="false">#REF!</f>
        <v>#REF!</v>
      </c>
      <c r="H2768" s="25" t="e">
        <f aca="false">#REF!</f>
        <v>#REF!</v>
      </c>
      <c r="I2768" s="25" t="e">
        <f aca="false">#REF!</f>
        <v>#REF!</v>
      </c>
      <c r="J2768" s="25" t="e">
        <f aca="false">#REF!</f>
        <v>#REF!</v>
      </c>
      <c r="K2768" s="25" t="e">
        <f aca="false">#REF!</f>
        <v>#REF!</v>
      </c>
      <c r="L2768" s="25" t="e">
        <f aca="false">#REF!</f>
        <v>#REF!</v>
      </c>
      <c r="M2768" s="25" t="e">
        <f aca="false">#REF!</f>
        <v>#REF!</v>
      </c>
      <c r="N2768" s="25" t="e">
        <f aca="false">#REF!</f>
        <v>#REF!</v>
      </c>
    </row>
    <row r="2769" s="25" customFormat="true" ht="12.75" hidden="true" customHeight="false" outlineLevel="0" collapsed="false">
      <c r="A2769" s="25" t="e">
        <f aca="false">#REF!</f>
        <v>#REF!</v>
      </c>
      <c r="B2769" s="25" t="e">
        <f aca="false">#REF!</f>
        <v>#REF!</v>
      </c>
      <c r="C2769" s="25" t="e">
        <f aca="false">#REF!</f>
        <v>#REF!</v>
      </c>
      <c r="D2769" s="25" t="e">
        <f aca="false">#REF!</f>
        <v>#REF!</v>
      </c>
      <c r="E2769" s="25" t="e">
        <f aca="false">#REF!</f>
        <v>#REF!</v>
      </c>
      <c r="F2769" s="25" t="e">
        <f aca="false">#REF!</f>
        <v>#REF!</v>
      </c>
      <c r="G2769" s="25" t="e">
        <f aca="false">#REF!</f>
        <v>#REF!</v>
      </c>
      <c r="H2769" s="25" t="e">
        <f aca="false">#REF!</f>
        <v>#REF!</v>
      </c>
      <c r="I2769" s="25" t="e">
        <f aca="false">#REF!</f>
        <v>#REF!</v>
      </c>
      <c r="J2769" s="25" t="e">
        <f aca="false">#REF!</f>
        <v>#REF!</v>
      </c>
      <c r="K2769" s="25" t="e">
        <f aca="false">#REF!</f>
        <v>#REF!</v>
      </c>
      <c r="L2769" s="25" t="e">
        <f aca="false">#REF!</f>
        <v>#REF!</v>
      </c>
      <c r="M2769" s="25" t="e">
        <f aca="false">#REF!</f>
        <v>#REF!</v>
      </c>
      <c r="N2769" s="25" t="e">
        <f aca="false">#REF!</f>
        <v>#REF!</v>
      </c>
    </row>
    <row r="2770" s="25" customFormat="true" ht="12.75" hidden="true" customHeight="false" outlineLevel="0" collapsed="false">
      <c r="A2770" s="25" t="e">
        <f aca="false">#REF!</f>
        <v>#REF!</v>
      </c>
      <c r="B2770" s="25" t="e">
        <f aca="false">#REF!</f>
        <v>#REF!</v>
      </c>
      <c r="C2770" s="25" t="e">
        <f aca="false">#REF!</f>
        <v>#REF!</v>
      </c>
      <c r="D2770" s="25" t="e">
        <f aca="false">#REF!</f>
        <v>#REF!</v>
      </c>
      <c r="E2770" s="25" t="e">
        <f aca="false">#REF!</f>
        <v>#REF!</v>
      </c>
      <c r="F2770" s="25" t="e">
        <f aca="false">#REF!</f>
        <v>#REF!</v>
      </c>
      <c r="G2770" s="25" t="e">
        <f aca="false">#REF!</f>
        <v>#REF!</v>
      </c>
      <c r="H2770" s="25" t="e">
        <f aca="false">#REF!</f>
        <v>#REF!</v>
      </c>
      <c r="I2770" s="25" t="e">
        <f aca="false">#REF!</f>
        <v>#REF!</v>
      </c>
      <c r="J2770" s="25" t="e">
        <f aca="false">#REF!</f>
        <v>#REF!</v>
      </c>
      <c r="K2770" s="25" t="e">
        <f aca="false">#REF!</f>
        <v>#REF!</v>
      </c>
      <c r="L2770" s="25" t="e">
        <f aca="false">#REF!</f>
        <v>#REF!</v>
      </c>
      <c r="M2770" s="25" t="e">
        <f aca="false">#REF!</f>
        <v>#REF!</v>
      </c>
      <c r="N2770" s="25" t="e">
        <f aca="false">#REF!</f>
        <v>#REF!</v>
      </c>
    </row>
    <row r="2771" s="25" customFormat="true" ht="12.75" hidden="true" customHeight="false" outlineLevel="0" collapsed="false">
      <c r="A2771" s="25" t="e">
        <f aca="false">#REF!</f>
        <v>#REF!</v>
      </c>
      <c r="B2771" s="25" t="e">
        <f aca="false">#REF!</f>
        <v>#REF!</v>
      </c>
      <c r="C2771" s="25" t="e">
        <f aca="false">#REF!</f>
        <v>#REF!</v>
      </c>
      <c r="D2771" s="25" t="e">
        <f aca="false">#REF!</f>
        <v>#REF!</v>
      </c>
      <c r="E2771" s="25" t="e">
        <f aca="false">#REF!</f>
        <v>#REF!</v>
      </c>
      <c r="F2771" s="25" t="e">
        <f aca="false">#REF!</f>
        <v>#REF!</v>
      </c>
      <c r="G2771" s="25" t="e">
        <f aca="false">#REF!</f>
        <v>#REF!</v>
      </c>
      <c r="H2771" s="25" t="e">
        <f aca="false">#REF!</f>
        <v>#REF!</v>
      </c>
      <c r="I2771" s="25" t="e">
        <f aca="false">#REF!</f>
        <v>#REF!</v>
      </c>
      <c r="J2771" s="25" t="e">
        <f aca="false">#REF!</f>
        <v>#REF!</v>
      </c>
      <c r="K2771" s="25" t="e">
        <f aca="false">#REF!</f>
        <v>#REF!</v>
      </c>
      <c r="L2771" s="25" t="e">
        <f aca="false">#REF!</f>
        <v>#REF!</v>
      </c>
      <c r="M2771" s="25" t="e">
        <f aca="false">#REF!</f>
        <v>#REF!</v>
      </c>
      <c r="N2771" s="25" t="e">
        <f aca="false">#REF!</f>
        <v>#REF!</v>
      </c>
    </row>
    <row r="2772" s="25" customFormat="true" ht="12.75" hidden="true" customHeight="false" outlineLevel="0" collapsed="false">
      <c r="A2772" s="25" t="e">
        <f aca="false">#REF!</f>
        <v>#REF!</v>
      </c>
      <c r="B2772" s="25" t="e">
        <f aca="false">#REF!</f>
        <v>#REF!</v>
      </c>
      <c r="C2772" s="25" t="e">
        <f aca="false">#REF!</f>
        <v>#REF!</v>
      </c>
      <c r="D2772" s="25" t="e">
        <f aca="false">#REF!</f>
        <v>#REF!</v>
      </c>
      <c r="E2772" s="25" t="e">
        <f aca="false">#REF!</f>
        <v>#REF!</v>
      </c>
      <c r="F2772" s="25" t="e">
        <f aca="false">#REF!</f>
        <v>#REF!</v>
      </c>
      <c r="G2772" s="25" t="e">
        <f aca="false">#REF!</f>
        <v>#REF!</v>
      </c>
      <c r="H2772" s="25" t="e">
        <f aca="false">#REF!</f>
        <v>#REF!</v>
      </c>
      <c r="I2772" s="25" t="e">
        <f aca="false">#REF!</f>
        <v>#REF!</v>
      </c>
      <c r="J2772" s="25" t="e">
        <f aca="false">#REF!</f>
        <v>#REF!</v>
      </c>
      <c r="K2772" s="25" t="e">
        <f aca="false">#REF!</f>
        <v>#REF!</v>
      </c>
      <c r="L2772" s="25" t="e">
        <f aca="false">#REF!</f>
        <v>#REF!</v>
      </c>
      <c r="M2772" s="25" t="e">
        <f aca="false">#REF!</f>
        <v>#REF!</v>
      </c>
      <c r="N2772" s="25" t="e">
        <f aca="false">#REF!</f>
        <v>#REF!</v>
      </c>
    </row>
    <row r="2773" s="25" customFormat="true" ht="12.75" hidden="true" customHeight="false" outlineLevel="0" collapsed="false">
      <c r="A2773" s="25" t="e">
        <f aca="false">#REF!</f>
        <v>#REF!</v>
      </c>
      <c r="B2773" s="25" t="e">
        <f aca="false">#REF!</f>
        <v>#REF!</v>
      </c>
      <c r="C2773" s="25" t="e">
        <f aca="false">#REF!</f>
        <v>#REF!</v>
      </c>
      <c r="D2773" s="25" t="e">
        <f aca="false">#REF!</f>
        <v>#REF!</v>
      </c>
      <c r="E2773" s="25" t="e">
        <f aca="false">#REF!</f>
        <v>#REF!</v>
      </c>
      <c r="F2773" s="25" t="e">
        <f aca="false">#REF!</f>
        <v>#REF!</v>
      </c>
      <c r="G2773" s="25" t="e">
        <f aca="false">#REF!</f>
        <v>#REF!</v>
      </c>
      <c r="H2773" s="25" t="e">
        <f aca="false">#REF!</f>
        <v>#REF!</v>
      </c>
      <c r="I2773" s="25" t="e">
        <f aca="false">#REF!</f>
        <v>#REF!</v>
      </c>
      <c r="J2773" s="25" t="e">
        <f aca="false">#REF!</f>
        <v>#REF!</v>
      </c>
      <c r="K2773" s="25" t="e">
        <f aca="false">#REF!</f>
        <v>#REF!</v>
      </c>
      <c r="L2773" s="25" t="e">
        <f aca="false">#REF!</f>
        <v>#REF!</v>
      </c>
      <c r="M2773" s="25" t="e">
        <f aca="false">#REF!</f>
        <v>#REF!</v>
      </c>
      <c r="N2773" s="25" t="e">
        <f aca="false">#REF!</f>
        <v>#REF!</v>
      </c>
    </row>
    <row r="2774" s="25" customFormat="true" ht="12.75" hidden="true" customHeight="false" outlineLevel="0" collapsed="false">
      <c r="A2774" s="25" t="e">
        <f aca="false">#REF!</f>
        <v>#REF!</v>
      </c>
      <c r="B2774" s="25" t="e">
        <f aca="false">#REF!</f>
        <v>#REF!</v>
      </c>
      <c r="C2774" s="25" t="e">
        <f aca="false">#REF!</f>
        <v>#REF!</v>
      </c>
      <c r="D2774" s="25" t="e">
        <f aca="false">#REF!</f>
        <v>#REF!</v>
      </c>
      <c r="E2774" s="25" t="e">
        <f aca="false">#REF!</f>
        <v>#REF!</v>
      </c>
      <c r="F2774" s="25" t="e">
        <f aca="false">#REF!</f>
        <v>#REF!</v>
      </c>
      <c r="G2774" s="25" t="e">
        <f aca="false">#REF!</f>
        <v>#REF!</v>
      </c>
      <c r="H2774" s="25" t="e">
        <f aca="false">#REF!</f>
        <v>#REF!</v>
      </c>
      <c r="I2774" s="25" t="e">
        <f aca="false">#REF!</f>
        <v>#REF!</v>
      </c>
      <c r="J2774" s="25" t="e">
        <f aca="false">#REF!</f>
        <v>#REF!</v>
      </c>
      <c r="K2774" s="25" t="e">
        <f aca="false">#REF!</f>
        <v>#REF!</v>
      </c>
      <c r="L2774" s="25" t="e">
        <f aca="false">#REF!</f>
        <v>#REF!</v>
      </c>
      <c r="M2774" s="25" t="e">
        <f aca="false">#REF!</f>
        <v>#REF!</v>
      </c>
      <c r="N2774" s="25" t="e">
        <f aca="false">#REF!</f>
        <v>#REF!</v>
      </c>
    </row>
    <row r="2775" s="25" customFormat="true" ht="12.75" hidden="true" customHeight="false" outlineLevel="0" collapsed="false">
      <c r="A2775" s="25" t="e">
        <f aca="false">#REF!</f>
        <v>#REF!</v>
      </c>
      <c r="B2775" s="25" t="e">
        <f aca="false">#REF!</f>
        <v>#REF!</v>
      </c>
      <c r="C2775" s="25" t="e">
        <f aca="false">#REF!</f>
        <v>#REF!</v>
      </c>
      <c r="D2775" s="25" t="e">
        <f aca="false">#REF!</f>
        <v>#REF!</v>
      </c>
      <c r="E2775" s="25" t="e">
        <f aca="false">#REF!</f>
        <v>#REF!</v>
      </c>
      <c r="F2775" s="25" t="e">
        <f aca="false">#REF!</f>
        <v>#REF!</v>
      </c>
      <c r="G2775" s="25" t="e">
        <f aca="false">#REF!</f>
        <v>#REF!</v>
      </c>
      <c r="H2775" s="25" t="e">
        <f aca="false">#REF!</f>
        <v>#REF!</v>
      </c>
      <c r="I2775" s="25" t="e">
        <f aca="false">#REF!</f>
        <v>#REF!</v>
      </c>
      <c r="J2775" s="25" t="e">
        <f aca="false">#REF!</f>
        <v>#REF!</v>
      </c>
      <c r="K2775" s="25" t="e">
        <f aca="false">#REF!</f>
        <v>#REF!</v>
      </c>
      <c r="L2775" s="25" t="e">
        <f aca="false">#REF!</f>
        <v>#REF!</v>
      </c>
      <c r="M2775" s="25" t="e">
        <f aca="false">#REF!</f>
        <v>#REF!</v>
      </c>
      <c r="N2775" s="25" t="e">
        <f aca="false">#REF!</f>
        <v>#REF!</v>
      </c>
    </row>
    <row r="2776" s="25" customFormat="true" ht="12.75" hidden="true" customHeight="false" outlineLevel="0" collapsed="false">
      <c r="A2776" s="25" t="e">
        <f aca="false">#REF!</f>
        <v>#REF!</v>
      </c>
      <c r="B2776" s="25" t="e">
        <f aca="false">#REF!</f>
        <v>#REF!</v>
      </c>
      <c r="C2776" s="25" t="e">
        <f aca="false">#REF!</f>
        <v>#REF!</v>
      </c>
      <c r="D2776" s="25" t="e">
        <f aca="false">#REF!</f>
        <v>#REF!</v>
      </c>
      <c r="E2776" s="25" t="e">
        <f aca="false">#REF!</f>
        <v>#REF!</v>
      </c>
      <c r="F2776" s="25" t="e">
        <f aca="false">#REF!</f>
        <v>#REF!</v>
      </c>
      <c r="G2776" s="25" t="e">
        <f aca="false">#REF!</f>
        <v>#REF!</v>
      </c>
      <c r="H2776" s="25" t="e">
        <f aca="false">#REF!</f>
        <v>#REF!</v>
      </c>
      <c r="I2776" s="25" t="e">
        <f aca="false">#REF!</f>
        <v>#REF!</v>
      </c>
      <c r="J2776" s="25" t="e">
        <f aca="false">#REF!</f>
        <v>#REF!</v>
      </c>
      <c r="K2776" s="25" t="e">
        <f aca="false">#REF!</f>
        <v>#REF!</v>
      </c>
      <c r="L2776" s="25" t="e">
        <f aca="false">#REF!</f>
        <v>#REF!</v>
      </c>
      <c r="M2776" s="25" t="e">
        <f aca="false">#REF!</f>
        <v>#REF!</v>
      </c>
      <c r="N2776" s="25" t="e">
        <f aca="false">#REF!</f>
        <v>#REF!</v>
      </c>
    </row>
    <row r="2777" s="25" customFormat="true" ht="12.75" hidden="true" customHeight="false" outlineLevel="0" collapsed="false">
      <c r="A2777" s="25" t="e">
        <f aca="false">#REF!</f>
        <v>#REF!</v>
      </c>
      <c r="B2777" s="25" t="e">
        <f aca="false">#REF!</f>
        <v>#REF!</v>
      </c>
      <c r="C2777" s="25" t="e">
        <f aca="false">#REF!</f>
        <v>#REF!</v>
      </c>
      <c r="D2777" s="25" t="e">
        <f aca="false">#REF!</f>
        <v>#REF!</v>
      </c>
      <c r="E2777" s="25" t="e">
        <f aca="false">#REF!</f>
        <v>#REF!</v>
      </c>
      <c r="F2777" s="25" t="e">
        <f aca="false">#REF!</f>
        <v>#REF!</v>
      </c>
      <c r="G2777" s="25" t="e">
        <f aca="false">#REF!</f>
        <v>#REF!</v>
      </c>
      <c r="H2777" s="25" t="e">
        <f aca="false">#REF!</f>
        <v>#REF!</v>
      </c>
      <c r="I2777" s="25" t="e">
        <f aca="false">#REF!</f>
        <v>#REF!</v>
      </c>
      <c r="J2777" s="25" t="e">
        <f aca="false">#REF!</f>
        <v>#REF!</v>
      </c>
      <c r="K2777" s="25" t="e">
        <f aca="false">#REF!</f>
        <v>#REF!</v>
      </c>
      <c r="L2777" s="25" t="e">
        <f aca="false">#REF!</f>
        <v>#REF!</v>
      </c>
      <c r="M2777" s="25" t="e">
        <f aca="false">#REF!</f>
        <v>#REF!</v>
      </c>
      <c r="N2777" s="25" t="e">
        <f aca="false">#REF!</f>
        <v>#REF!</v>
      </c>
    </row>
    <row r="2778" s="25" customFormat="true" ht="12.75" hidden="true" customHeight="false" outlineLevel="0" collapsed="false">
      <c r="A2778" s="25" t="e">
        <f aca="false">#REF!</f>
        <v>#REF!</v>
      </c>
      <c r="B2778" s="25" t="e">
        <f aca="false">#REF!</f>
        <v>#REF!</v>
      </c>
      <c r="C2778" s="25" t="e">
        <f aca="false">#REF!</f>
        <v>#REF!</v>
      </c>
      <c r="D2778" s="25" t="e">
        <f aca="false">#REF!</f>
        <v>#REF!</v>
      </c>
      <c r="E2778" s="25" t="e">
        <f aca="false">#REF!</f>
        <v>#REF!</v>
      </c>
      <c r="F2778" s="25" t="e">
        <f aca="false">#REF!</f>
        <v>#REF!</v>
      </c>
      <c r="G2778" s="25" t="e">
        <f aca="false">#REF!</f>
        <v>#REF!</v>
      </c>
      <c r="H2778" s="25" t="e">
        <f aca="false">#REF!</f>
        <v>#REF!</v>
      </c>
      <c r="I2778" s="25" t="e">
        <f aca="false">#REF!</f>
        <v>#REF!</v>
      </c>
      <c r="J2778" s="25" t="e">
        <f aca="false">#REF!</f>
        <v>#REF!</v>
      </c>
      <c r="K2778" s="25" t="e">
        <f aca="false">#REF!</f>
        <v>#REF!</v>
      </c>
      <c r="L2778" s="25" t="e">
        <f aca="false">#REF!</f>
        <v>#REF!</v>
      </c>
      <c r="M2778" s="25" t="e">
        <f aca="false">#REF!</f>
        <v>#REF!</v>
      </c>
      <c r="N2778" s="25" t="e">
        <f aca="false">#REF!</f>
        <v>#REF!</v>
      </c>
    </row>
    <row r="2779" s="25" customFormat="true" ht="12.75" hidden="true" customHeight="false" outlineLevel="0" collapsed="false">
      <c r="A2779" s="25" t="e">
        <f aca="false">#REF!</f>
        <v>#REF!</v>
      </c>
      <c r="B2779" s="25" t="e">
        <f aca="false">#REF!</f>
        <v>#REF!</v>
      </c>
      <c r="C2779" s="25" t="e">
        <f aca="false">#REF!</f>
        <v>#REF!</v>
      </c>
      <c r="D2779" s="25" t="e">
        <f aca="false">#REF!</f>
        <v>#REF!</v>
      </c>
      <c r="E2779" s="25" t="e">
        <f aca="false">#REF!</f>
        <v>#REF!</v>
      </c>
      <c r="F2779" s="25" t="e">
        <f aca="false">#REF!</f>
        <v>#REF!</v>
      </c>
      <c r="G2779" s="25" t="e">
        <f aca="false">#REF!</f>
        <v>#REF!</v>
      </c>
      <c r="H2779" s="25" t="e">
        <f aca="false">#REF!</f>
        <v>#REF!</v>
      </c>
      <c r="I2779" s="25" t="e">
        <f aca="false">#REF!</f>
        <v>#REF!</v>
      </c>
      <c r="J2779" s="25" t="e">
        <f aca="false">#REF!</f>
        <v>#REF!</v>
      </c>
      <c r="K2779" s="25" t="e">
        <f aca="false">#REF!</f>
        <v>#REF!</v>
      </c>
      <c r="L2779" s="25" t="e">
        <f aca="false">#REF!</f>
        <v>#REF!</v>
      </c>
      <c r="M2779" s="25" t="e">
        <f aca="false">#REF!</f>
        <v>#REF!</v>
      </c>
      <c r="N2779" s="25" t="e">
        <f aca="false">#REF!</f>
        <v>#REF!</v>
      </c>
    </row>
    <row r="2780" s="25" customFormat="true" ht="12.75" hidden="true" customHeight="false" outlineLevel="0" collapsed="false">
      <c r="A2780" s="25" t="e">
        <f aca="false">#REF!</f>
        <v>#REF!</v>
      </c>
      <c r="B2780" s="25" t="e">
        <f aca="false">#REF!</f>
        <v>#REF!</v>
      </c>
      <c r="C2780" s="25" t="e">
        <f aca="false">#REF!</f>
        <v>#REF!</v>
      </c>
      <c r="D2780" s="25" t="e">
        <f aca="false">#REF!</f>
        <v>#REF!</v>
      </c>
      <c r="E2780" s="25" t="e">
        <f aca="false">#REF!</f>
        <v>#REF!</v>
      </c>
      <c r="F2780" s="25" t="e">
        <f aca="false">#REF!</f>
        <v>#REF!</v>
      </c>
      <c r="G2780" s="25" t="e">
        <f aca="false">#REF!</f>
        <v>#REF!</v>
      </c>
      <c r="H2780" s="25" t="e">
        <f aca="false">#REF!</f>
        <v>#REF!</v>
      </c>
      <c r="I2780" s="25" t="e">
        <f aca="false">#REF!</f>
        <v>#REF!</v>
      </c>
      <c r="J2780" s="25" t="e">
        <f aca="false">#REF!</f>
        <v>#REF!</v>
      </c>
      <c r="K2780" s="25" t="e">
        <f aca="false">#REF!</f>
        <v>#REF!</v>
      </c>
      <c r="L2780" s="25" t="e">
        <f aca="false">#REF!</f>
        <v>#REF!</v>
      </c>
      <c r="M2780" s="25" t="e">
        <f aca="false">#REF!</f>
        <v>#REF!</v>
      </c>
      <c r="N2780" s="25" t="e">
        <f aca="false">#REF!</f>
        <v>#REF!</v>
      </c>
    </row>
    <row r="2781" s="25" customFormat="true" ht="12.75" hidden="true" customHeight="false" outlineLevel="0" collapsed="false">
      <c r="A2781" s="25" t="e">
        <f aca="false">#REF!</f>
        <v>#REF!</v>
      </c>
      <c r="B2781" s="25" t="e">
        <f aca="false">#REF!</f>
        <v>#REF!</v>
      </c>
      <c r="C2781" s="25" t="e">
        <f aca="false">#REF!</f>
        <v>#REF!</v>
      </c>
      <c r="D2781" s="25" t="e">
        <f aca="false">#REF!</f>
        <v>#REF!</v>
      </c>
      <c r="E2781" s="25" t="e">
        <f aca="false">#REF!</f>
        <v>#REF!</v>
      </c>
      <c r="F2781" s="25" t="e">
        <f aca="false">#REF!</f>
        <v>#REF!</v>
      </c>
      <c r="G2781" s="25" t="e">
        <f aca="false">#REF!</f>
        <v>#REF!</v>
      </c>
      <c r="H2781" s="25" t="e">
        <f aca="false">#REF!</f>
        <v>#REF!</v>
      </c>
      <c r="I2781" s="25" t="e">
        <f aca="false">#REF!</f>
        <v>#REF!</v>
      </c>
      <c r="J2781" s="25" t="e">
        <f aca="false">#REF!</f>
        <v>#REF!</v>
      </c>
      <c r="K2781" s="25" t="e">
        <f aca="false">#REF!</f>
        <v>#REF!</v>
      </c>
      <c r="L2781" s="25" t="e">
        <f aca="false">#REF!</f>
        <v>#REF!</v>
      </c>
      <c r="M2781" s="25" t="e">
        <f aca="false">#REF!</f>
        <v>#REF!</v>
      </c>
      <c r="N2781" s="25" t="e">
        <f aca="false">#REF!</f>
        <v>#REF!</v>
      </c>
    </row>
    <row r="2782" s="25" customFormat="true" ht="12.75" hidden="true" customHeight="false" outlineLevel="0" collapsed="false">
      <c r="A2782" s="25" t="e">
        <f aca="false">#REF!</f>
        <v>#REF!</v>
      </c>
      <c r="B2782" s="25" t="e">
        <f aca="false">#REF!</f>
        <v>#REF!</v>
      </c>
      <c r="C2782" s="25" t="e">
        <f aca="false">#REF!</f>
        <v>#REF!</v>
      </c>
      <c r="D2782" s="25" t="e">
        <f aca="false">#REF!</f>
        <v>#REF!</v>
      </c>
      <c r="E2782" s="25" t="e">
        <f aca="false">#REF!</f>
        <v>#REF!</v>
      </c>
      <c r="F2782" s="25" t="e">
        <f aca="false">#REF!</f>
        <v>#REF!</v>
      </c>
      <c r="G2782" s="25" t="e">
        <f aca="false">#REF!</f>
        <v>#REF!</v>
      </c>
      <c r="H2782" s="25" t="e">
        <f aca="false">#REF!</f>
        <v>#REF!</v>
      </c>
      <c r="I2782" s="25" t="e">
        <f aca="false">#REF!</f>
        <v>#REF!</v>
      </c>
      <c r="J2782" s="25" t="e">
        <f aca="false">#REF!</f>
        <v>#REF!</v>
      </c>
      <c r="K2782" s="25" t="e">
        <f aca="false">#REF!</f>
        <v>#REF!</v>
      </c>
      <c r="L2782" s="25" t="e">
        <f aca="false">#REF!</f>
        <v>#REF!</v>
      </c>
      <c r="M2782" s="25" t="e">
        <f aca="false">#REF!</f>
        <v>#REF!</v>
      </c>
      <c r="N2782" s="25" t="e">
        <f aca="false">#REF!</f>
        <v>#REF!</v>
      </c>
    </row>
    <row r="2783" s="25" customFormat="true" ht="12.75" hidden="true" customHeight="false" outlineLevel="0" collapsed="false">
      <c r="A2783" s="25" t="e">
        <f aca="false">#REF!</f>
        <v>#REF!</v>
      </c>
      <c r="B2783" s="25" t="e">
        <f aca="false">#REF!</f>
        <v>#REF!</v>
      </c>
      <c r="C2783" s="25" t="e">
        <f aca="false">#REF!</f>
        <v>#REF!</v>
      </c>
      <c r="D2783" s="25" t="e">
        <f aca="false">#REF!</f>
        <v>#REF!</v>
      </c>
      <c r="E2783" s="25" t="e">
        <f aca="false">#REF!</f>
        <v>#REF!</v>
      </c>
      <c r="F2783" s="25" t="e">
        <f aca="false">#REF!</f>
        <v>#REF!</v>
      </c>
      <c r="G2783" s="25" t="e">
        <f aca="false">#REF!</f>
        <v>#REF!</v>
      </c>
      <c r="H2783" s="25" t="e">
        <f aca="false">#REF!</f>
        <v>#REF!</v>
      </c>
      <c r="I2783" s="25" t="e">
        <f aca="false">#REF!</f>
        <v>#REF!</v>
      </c>
      <c r="J2783" s="25" t="e">
        <f aca="false">#REF!</f>
        <v>#REF!</v>
      </c>
      <c r="K2783" s="25" t="e">
        <f aca="false">#REF!</f>
        <v>#REF!</v>
      </c>
      <c r="L2783" s="25" t="e">
        <f aca="false">#REF!</f>
        <v>#REF!</v>
      </c>
      <c r="M2783" s="25" t="e">
        <f aca="false">#REF!</f>
        <v>#REF!</v>
      </c>
      <c r="N2783" s="25" t="e">
        <f aca="false">#REF!</f>
        <v>#REF!</v>
      </c>
    </row>
    <row r="2784" s="25" customFormat="true" ht="12.75" hidden="true" customHeight="false" outlineLevel="0" collapsed="false">
      <c r="A2784" s="25" t="e">
        <f aca="false">#REF!</f>
        <v>#REF!</v>
      </c>
      <c r="B2784" s="25" t="e">
        <f aca="false">#REF!</f>
        <v>#REF!</v>
      </c>
      <c r="C2784" s="25" t="e">
        <f aca="false">#REF!</f>
        <v>#REF!</v>
      </c>
      <c r="D2784" s="25" t="e">
        <f aca="false">#REF!</f>
        <v>#REF!</v>
      </c>
      <c r="E2784" s="25" t="e">
        <f aca="false">#REF!</f>
        <v>#REF!</v>
      </c>
      <c r="F2784" s="25" t="e">
        <f aca="false">#REF!</f>
        <v>#REF!</v>
      </c>
      <c r="G2784" s="25" t="e">
        <f aca="false">#REF!</f>
        <v>#REF!</v>
      </c>
      <c r="H2784" s="25" t="e">
        <f aca="false">#REF!</f>
        <v>#REF!</v>
      </c>
      <c r="I2784" s="25" t="e">
        <f aca="false">#REF!</f>
        <v>#REF!</v>
      </c>
      <c r="J2784" s="25" t="e">
        <f aca="false">#REF!</f>
        <v>#REF!</v>
      </c>
      <c r="K2784" s="25" t="e">
        <f aca="false">#REF!</f>
        <v>#REF!</v>
      </c>
      <c r="L2784" s="25" t="e">
        <f aca="false">#REF!</f>
        <v>#REF!</v>
      </c>
      <c r="M2784" s="25" t="e">
        <f aca="false">#REF!</f>
        <v>#REF!</v>
      </c>
      <c r="N2784" s="25" t="e">
        <f aca="false">#REF!</f>
        <v>#REF!</v>
      </c>
    </row>
    <row r="2785" s="25" customFormat="true" ht="12.75" hidden="true" customHeight="false" outlineLevel="0" collapsed="false">
      <c r="A2785" s="25" t="e">
        <f aca="false">#REF!</f>
        <v>#REF!</v>
      </c>
      <c r="B2785" s="25" t="e">
        <f aca="false">#REF!</f>
        <v>#REF!</v>
      </c>
      <c r="C2785" s="25" t="e">
        <f aca="false">#REF!</f>
        <v>#REF!</v>
      </c>
      <c r="D2785" s="25" t="e">
        <f aca="false">#REF!</f>
        <v>#REF!</v>
      </c>
      <c r="E2785" s="25" t="e">
        <f aca="false">#REF!</f>
        <v>#REF!</v>
      </c>
      <c r="F2785" s="25" t="e">
        <f aca="false">#REF!</f>
        <v>#REF!</v>
      </c>
      <c r="G2785" s="25" t="e">
        <f aca="false">#REF!</f>
        <v>#REF!</v>
      </c>
      <c r="H2785" s="25" t="e">
        <f aca="false">#REF!</f>
        <v>#REF!</v>
      </c>
      <c r="I2785" s="25" t="e">
        <f aca="false">#REF!</f>
        <v>#REF!</v>
      </c>
      <c r="J2785" s="25" t="e">
        <f aca="false">#REF!</f>
        <v>#REF!</v>
      </c>
      <c r="K2785" s="25" t="e">
        <f aca="false">#REF!</f>
        <v>#REF!</v>
      </c>
      <c r="L2785" s="25" t="e">
        <f aca="false">#REF!</f>
        <v>#REF!</v>
      </c>
      <c r="M2785" s="25" t="e">
        <f aca="false">#REF!</f>
        <v>#REF!</v>
      </c>
      <c r="N2785" s="25" t="e">
        <f aca="false">#REF!</f>
        <v>#REF!</v>
      </c>
    </row>
    <row r="2786" s="25" customFormat="true" ht="12.75" hidden="true" customHeight="false" outlineLevel="0" collapsed="false">
      <c r="A2786" s="25" t="e">
        <f aca="false">#REF!</f>
        <v>#REF!</v>
      </c>
      <c r="B2786" s="25" t="e">
        <f aca="false">#REF!</f>
        <v>#REF!</v>
      </c>
      <c r="C2786" s="25" t="e">
        <f aca="false">#REF!</f>
        <v>#REF!</v>
      </c>
      <c r="D2786" s="25" t="e">
        <f aca="false">#REF!</f>
        <v>#REF!</v>
      </c>
      <c r="E2786" s="25" t="e">
        <f aca="false">#REF!</f>
        <v>#REF!</v>
      </c>
      <c r="F2786" s="25" t="e">
        <f aca="false">#REF!</f>
        <v>#REF!</v>
      </c>
      <c r="G2786" s="25" t="e">
        <f aca="false">#REF!</f>
        <v>#REF!</v>
      </c>
      <c r="H2786" s="25" t="e">
        <f aca="false">#REF!</f>
        <v>#REF!</v>
      </c>
      <c r="I2786" s="25" t="e">
        <f aca="false">#REF!</f>
        <v>#REF!</v>
      </c>
      <c r="J2786" s="25" t="e">
        <f aca="false">#REF!</f>
        <v>#REF!</v>
      </c>
      <c r="K2786" s="25" t="e">
        <f aca="false">#REF!</f>
        <v>#REF!</v>
      </c>
      <c r="L2786" s="25" t="e">
        <f aca="false">#REF!</f>
        <v>#REF!</v>
      </c>
      <c r="M2786" s="25" t="e">
        <f aca="false">#REF!</f>
        <v>#REF!</v>
      </c>
      <c r="N2786" s="25" t="e">
        <f aca="false">#REF!</f>
        <v>#REF!</v>
      </c>
    </row>
    <row r="2787" s="25" customFormat="true" ht="12.75" hidden="true" customHeight="false" outlineLevel="0" collapsed="false">
      <c r="A2787" s="25" t="e">
        <f aca="false">#REF!</f>
        <v>#REF!</v>
      </c>
      <c r="B2787" s="25" t="e">
        <f aca="false">#REF!</f>
        <v>#REF!</v>
      </c>
      <c r="C2787" s="25" t="e">
        <f aca="false">#REF!</f>
        <v>#REF!</v>
      </c>
      <c r="D2787" s="25" t="e">
        <f aca="false">#REF!</f>
        <v>#REF!</v>
      </c>
      <c r="E2787" s="25" t="e">
        <f aca="false">#REF!</f>
        <v>#REF!</v>
      </c>
      <c r="F2787" s="25" t="e">
        <f aca="false">#REF!</f>
        <v>#REF!</v>
      </c>
      <c r="G2787" s="25" t="e">
        <f aca="false">#REF!</f>
        <v>#REF!</v>
      </c>
      <c r="H2787" s="25" t="e">
        <f aca="false">#REF!</f>
        <v>#REF!</v>
      </c>
      <c r="I2787" s="25" t="e">
        <f aca="false">#REF!</f>
        <v>#REF!</v>
      </c>
      <c r="J2787" s="25" t="e">
        <f aca="false">#REF!</f>
        <v>#REF!</v>
      </c>
      <c r="K2787" s="25" t="e">
        <f aca="false">#REF!</f>
        <v>#REF!</v>
      </c>
      <c r="L2787" s="25" t="e">
        <f aca="false">#REF!</f>
        <v>#REF!</v>
      </c>
      <c r="M2787" s="25" t="e">
        <f aca="false">#REF!</f>
        <v>#REF!</v>
      </c>
      <c r="N2787" s="25" t="e">
        <f aca="false">#REF!</f>
        <v>#REF!</v>
      </c>
    </row>
    <row r="2788" customFormat="false" ht="12.75" hidden="false" customHeight="false" outlineLevel="0" collapsed="false">
      <c r="A2788" s="513" t="e">
        <f aca="false">#REF!</f>
        <v>#REF!</v>
      </c>
      <c r="B2788" s="513" t="e">
        <f aca="false">#REF!</f>
        <v>#REF!</v>
      </c>
      <c r="C2788" s="25" t="e">
        <f aca="false">#REF!</f>
        <v>#REF!</v>
      </c>
      <c r="D2788" s="25" t="e">
        <f aca="false">#REF!</f>
        <v>#REF!</v>
      </c>
      <c r="E2788" s="25" t="e">
        <f aca="false">#REF!</f>
        <v>#REF!</v>
      </c>
      <c r="F2788" s="25" t="e">
        <f aca="false">#REF!</f>
        <v>#REF!</v>
      </c>
      <c r="G2788" s="513" t="e">
        <f aca="false">#REF!</f>
        <v>#REF!</v>
      </c>
      <c r="H2788" s="25" t="e">
        <f aca="false">#REF!</f>
        <v>#REF!</v>
      </c>
      <c r="I2788" s="25" t="e">
        <f aca="false">#REF!</f>
        <v>#REF!</v>
      </c>
      <c r="J2788" s="25" t="e">
        <f aca="false">#REF!</f>
        <v>#REF!</v>
      </c>
      <c r="K2788" s="513" t="e">
        <f aca="false">#REF!</f>
        <v>#REF!</v>
      </c>
      <c r="L2788" s="567" t="e">
        <f aca="false">#REF!</f>
        <v>#REF!</v>
      </c>
      <c r="M2788" s="567" t="e">
        <f aca="false">#REF!</f>
        <v>#REF!</v>
      </c>
      <c r="N2788" s="567" t="e">
        <f aca="false">#REF!</f>
        <v>#REF!</v>
      </c>
      <c r="O2788" s="567"/>
      <c r="P2788" s="567"/>
      <c r="Q2788" s="567"/>
    </row>
    <row r="2789" s="25" customFormat="true" ht="12.75" hidden="true" customHeight="false" outlineLevel="0" collapsed="false">
      <c r="A2789" s="25" t="e">
        <f aca="false">#REF!</f>
        <v>#REF!</v>
      </c>
      <c r="B2789" s="25" t="e">
        <f aca="false">#REF!</f>
        <v>#REF!</v>
      </c>
      <c r="C2789" s="25" t="e">
        <f aca="false">#REF!</f>
        <v>#REF!</v>
      </c>
      <c r="D2789" s="25" t="e">
        <f aca="false">#REF!</f>
        <v>#REF!</v>
      </c>
      <c r="E2789" s="25" t="e">
        <f aca="false">#REF!</f>
        <v>#REF!</v>
      </c>
      <c r="F2789" s="25" t="e">
        <f aca="false">#REF!</f>
        <v>#REF!</v>
      </c>
      <c r="G2789" s="25" t="e">
        <f aca="false">#REF!</f>
        <v>#REF!</v>
      </c>
      <c r="H2789" s="25" t="e">
        <f aca="false">#REF!</f>
        <v>#REF!</v>
      </c>
      <c r="I2789" s="25" t="e">
        <f aca="false">#REF!</f>
        <v>#REF!</v>
      </c>
      <c r="J2789" s="25" t="e">
        <f aca="false">#REF!</f>
        <v>#REF!</v>
      </c>
      <c r="K2789" s="25" t="e">
        <f aca="false">#REF!</f>
        <v>#REF!</v>
      </c>
      <c r="L2789" s="25" t="e">
        <f aca="false">#REF!</f>
        <v>#REF!</v>
      </c>
      <c r="M2789" s="25" t="e">
        <f aca="false">#REF!</f>
        <v>#REF!</v>
      </c>
      <c r="N2789" s="25" t="e">
        <f aca="false">#REF!</f>
        <v>#REF!</v>
      </c>
    </row>
    <row r="2790" s="25" customFormat="true" ht="12.75" hidden="true" customHeight="false" outlineLevel="0" collapsed="false">
      <c r="A2790" s="25" t="e">
        <f aca="false">#REF!</f>
        <v>#REF!</v>
      </c>
      <c r="B2790" s="25" t="e">
        <f aca="false">#REF!</f>
        <v>#REF!</v>
      </c>
      <c r="C2790" s="25" t="e">
        <f aca="false">#REF!</f>
        <v>#REF!</v>
      </c>
      <c r="D2790" s="25" t="e">
        <f aca="false">#REF!</f>
        <v>#REF!</v>
      </c>
      <c r="E2790" s="25" t="e">
        <f aca="false">#REF!</f>
        <v>#REF!</v>
      </c>
      <c r="F2790" s="25" t="e">
        <f aca="false">#REF!</f>
        <v>#REF!</v>
      </c>
      <c r="G2790" s="25" t="e">
        <f aca="false">#REF!</f>
        <v>#REF!</v>
      </c>
      <c r="H2790" s="25" t="e">
        <f aca="false">#REF!</f>
        <v>#REF!</v>
      </c>
      <c r="I2790" s="25" t="e">
        <f aca="false">#REF!</f>
        <v>#REF!</v>
      </c>
      <c r="J2790" s="25" t="e">
        <f aca="false">#REF!</f>
        <v>#REF!</v>
      </c>
      <c r="K2790" s="25" t="e">
        <f aca="false">#REF!</f>
        <v>#REF!</v>
      </c>
      <c r="L2790" s="25" t="e">
        <f aca="false">#REF!</f>
        <v>#REF!</v>
      </c>
      <c r="M2790" s="25" t="e">
        <f aca="false">#REF!</f>
        <v>#REF!</v>
      </c>
      <c r="N2790" s="25" t="e">
        <f aca="false">#REF!</f>
        <v>#REF!</v>
      </c>
    </row>
    <row r="2791" s="25" customFormat="true" ht="12.75" hidden="true" customHeight="false" outlineLevel="0" collapsed="false">
      <c r="A2791" s="25" t="e">
        <f aca="false">#REF!</f>
        <v>#REF!</v>
      </c>
      <c r="B2791" s="25" t="e">
        <f aca="false">#REF!</f>
        <v>#REF!</v>
      </c>
      <c r="C2791" s="25" t="e">
        <f aca="false">#REF!</f>
        <v>#REF!</v>
      </c>
      <c r="D2791" s="25" t="e">
        <f aca="false">#REF!</f>
        <v>#REF!</v>
      </c>
      <c r="E2791" s="25" t="e">
        <f aca="false">#REF!</f>
        <v>#REF!</v>
      </c>
      <c r="F2791" s="25" t="e">
        <f aca="false">#REF!</f>
        <v>#REF!</v>
      </c>
      <c r="G2791" s="25" t="e">
        <f aca="false">#REF!</f>
        <v>#REF!</v>
      </c>
      <c r="H2791" s="25" t="e">
        <f aca="false">#REF!</f>
        <v>#REF!</v>
      </c>
      <c r="I2791" s="25" t="e">
        <f aca="false">#REF!</f>
        <v>#REF!</v>
      </c>
      <c r="J2791" s="25" t="e">
        <f aca="false">#REF!</f>
        <v>#REF!</v>
      </c>
      <c r="K2791" s="25" t="e">
        <f aca="false">#REF!</f>
        <v>#REF!</v>
      </c>
      <c r="L2791" s="25" t="e">
        <f aca="false">#REF!</f>
        <v>#REF!</v>
      </c>
      <c r="M2791" s="25" t="e">
        <f aca="false">#REF!</f>
        <v>#REF!</v>
      </c>
      <c r="N2791" s="25" t="e">
        <f aca="false">#REF!</f>
        <v>#REF!</v>
      </c>
    </row>
    <row r="2792" s="25" customFormat="true" ht="12.75" hidden="true" customHeight="false" outlineLevel="0" collapsed="false">
      <c r="A2792" s="25" t="e">
        <f aca="false">#REF!</f>
        <v>#REF!</v>
      </c>
      <c r="B2792" s="25" t="e">
        <f aca="false">#REF!</f>
        <v>#REF!</v>
      </c>
      <c r="C2792" s="25" t="e">
        <f aca="false">#REF!</f>
        <v>#REF!</v>
      </c>
      <c r="D2792" s="25" t="e">
        <f aca="false">#REF!</f>
        <v>#REF!</v>
      </c>
      <c r="E2792" s="25" t="e">
        <f aca="false">#REF!</f>
        <v>#REF!</v>
      </c>
      <c r="F2792" s="25" t="e">
        <f aca="false">#REF!</f>
        <v>#REF!</v>
      </c>
      <c r="G2792" s="25" t="e">
        <f aca="false">#REF!</f>
        <v>#REF!</v>
      </c>
      <c r="H2792" s="25" t="e">
        <f aca="false">#REF!</f>
        <v>#REF!</v>
      </c>
      <c r="I2792" s="25" t="e">
        <f aca="false">#REF!</f>
        <v>#REF!</v>
      </c>
      <c r="J2792" s="25" t="e">
        <f aca="false">#REF!</f>
        <v>#REF!</v>
      </c>
      <c r="K2792" s="25" t="e">
        <f aca="false">#REF!</f>
        <v>#REF!</v>
      </c>
      <c r="L2792" s="25" t="e">
        <f aca="false">#REF!</f>
        <v>#REF!</v>
      </c>
      <c r="M2792" s="25" t="e">
        <f aca="false">#REF!</f>
        <v>#REF!</v>
      </c>
      <c r="N2792" s="25" t="e">
        <f aca="false">#REF!</f>
        <v>#REF!</v>
      </c>
    </row>
    <row r="2793" s="25" customFormat="true" ht="12.75" hidden="true" customHeight="false" outlineLevel="0" collapsed="false">
      <c r="A2793" s="25" t="e">
        <f aca="false">#REF!</f>
        <v>#REF!</v>
      </c>
      <c r="B2793" s="25" t="e">
        <f aca="false">#REF!</f>
        <v>#REF!</v>
      </c>
      <c r="C2793" s="25" t="e">
        <f aca="false">#REF!</f>
        <v>#REF!</v>
      </c>
      <c r="D2793" s="25" t="e">
        <f aca="false">#REF!</f>
        <v>#REF!</v>
      </c>
      <c r="E2793" s="25" t="e">
        <f aca="false">#REF!</f>
        <v>#REF!</v>
      </c>
      <c r="F2793" s="25" t="e">
        <f aca="false">#REF!</f>
        <v>#REF!</v>
      </c>
      <c r="G2793" s="25" t="e">
        <f aca="false">#REF!</f>
        <v>#REF!</v>
      </c>
      <c r="H2793" s="25" t="e">
        <f aca="false">#REF!</f>
        <v>#REF!</v>
      </c>
      <c r="I2793" s="25" t="e">
        <f aca="false">#REF!</f>
        <v>#REF!</v>
      </c>
      <c r="J2793" s="25" t="e">
        <f aca="false">#REF!</f>
        <v>#REF!</v>
      </c>
      <c r="K2793" s="25" t="e">
        <f aca="false">#REF!</f>
        <v>#REF!</v>
      </c>
      <c r="L2793" s="25" t="e">
        <f aca="false">#REF!</f>
        <v>#REF!</v>
      </c>
      <c r="M2793" s="25" t="e">
        <f aca="false">#REF!</f>
        <v>#REF!</v>
      </c>
      <c r="N2793" s="25" t="e">
        <f aca="false">#REF!</f>
        <v>#REF!</v>
      </c>
    </row>
    <row r="2794" s="25" customFormat="true" ht="12.75" hidden="true" customHeight="false" outlineLevel="0" collapsed="false">
      <c r="A2794" s="25" t="e">
        <f aca="false">#REF!</f>
        <v>#REF!</v>
      </c>
      <c r="B2794" s="25" t="e">
        <f aca="false">#REF!</f>
        <v>#REF!</v>
      </c>
      <c r="C2794" s="25" t="e">
        <f aca="false">#REF!</f>
        <v>#REF!</v>
      </c>
      <c r="D2794" s="25" t="e">
        <f aca="false">#REF!</f>
        <v>#REF!</v>
      </c>
      <c r="E2794" s="25" t="e">
        <f aca="false">#REF!</f>
        <v>#REF!</v>
      </c>
      <c r="F2794" s="25" t="e">
        <f aca="false">#REF!</f>
        <v>#REF!</v>
      </c>
      <c r="G2794" s="25" t="e">
        <f aca="false">#REF!</f>
        <v>#REF!</v>
      </c>
      <c r="H2794" s="25" t="e">
        <f aca="false">#REF!</f>
        <v>#REF!</v>
      </c>
      <c r="I2794" s="25" t="e">
        <f aca="false">#REF!</f>
        <v>#REF!</v>
      </c>
      <c r="J2794" s="25" t="e">
        <f aca="false">#REF!</f>
        <v>#REF!</v>
      </c>
      <c r="K2794" s="25" t="e">
        <f aca="false">#REF!</f>
        <v>#REF!</v>
      </c>
      <c r="L2794" s="25" t="e">
        <f aca="false">#REF!</f>
        <v>#REF!</v>
      </c>
      <c r="M2794" s="25" t="e">
        <f aca="false">#REF!</f>
        <v>#REF!</v>
      </c>
      <c r="N2794" s="25" t="e">
        <f aca="false">#REF!</f>
        <v>#REF!</v>
      </c>
    </row>
    <row r="2795" s="25" customFormat="true" ht="12.75" hidden="true" customHeight="false" outlineLevel="0" collapsed="false">
      <c r="A2795" s="25" t="e">
        <f aca="false">#REF!</f>
        <v>#REF!</v>
      </c>
      <c r="B2795" s="25" t="e">
        <f aca="false">#REF!</f>
        <v>#REF!</v>
      </c>
      <c r="C2795" s="25" t="e">
        <f aca="false">#REF!</f>
        <v>#REF!</v>
      </c>
      <c r="D2795" s="25" t="e">
        <f aca="false">#REF!</f>
        <v>#REF!</v>
      </c>
      <c r="E2795" s="25" t="e">
        <f aca="false">#REF!</f>
        <v>#REF!</v>
      </c>
      <c r="F2795" s="25" t="e">
        <f aca="false">#REF!</f>
        <v>#REF!</v>
      </c>
      <c r="G2795" s="25" t="e">
        <f aca="false">#REF!</f>
        <v>#REF!</v>
      </c>
      <c r="H2795" s="25" t="e">
        <f aca="false">#REF!</f>
        <v>#REF!</v>
      </c>
      <c r="I2795" s="25" t="e">
        <f aca="false">#REF!</f>
        <v>#REF!</v>
      </c>
      <c r="J2795" s="25" t="e">
        <f aca="false">#REF!</f>
        <v>#REF!</v>
      </c>
      <c r="K2795" s="25" t="e">
        <f aca="false">#REF!</f>
        <v>#REF!</v>
      </c>
      <c r="L2795" s="25" t="e">
        <f aca="false">#REF!</f>
        <v>#REF!</v>
      </c>
      <c r="M2795" s="25" t="e">
        <f aca="false">#REF!</f>
        <v>#REF!</v>
      </c>
      <c r="N2795" s="25" t="e">
        <f aca="false">#REF!</f>
        <v>#REF!</v>
      </c>
    </row>
    <row r="2796" customFormat="false" ht="12.75" hidden="false" customHeight="false" outlineLevel="0" collapsed="false">
      <c r="A2796" s="513" t="e">
        <f aca="false">#REF!</f>
        <v>#REF!</v>
      </c>
      <c r="B2796" s="513" t="e">
        <f aca="false">#REF!</f>
        <v>#REF!</v>
      </c>
      <c r="C2796" s="25" t="e">
        <f aca="false">#REF!</f>
        <v>#REF!</v>
      </c>
      <c r="D2796" s="25" t="e">
        <f aca="false">#REF!</f>
        <v>#REF!</v>
      </c>
      <c r="E2796" s="25" t="e">
        <f aca="false">#REF!</f>
        <v>#REF!</v>
      </c>
      <c r="F2796" s="25" t="e">
        <f aca="false">#REF!</f>
        <v>#REF!</v>
      </c>
      <c r="G2796" s="513" t="e">
        <f aca="false">#REF!</f>
        <v>#REF!</v>
      </c>
      <c r="H2796" s="25" t="e">
        <f aca="false">#REF!</f>
        <v>#REF!</v>
      </c>
      <c r="I2796" s="25" t="e">
        <f aca="false">#REF!</f>
        <v>#REF!</v>
      </c>
      <c r="J2796" s="25" t="e">
        <f aca="false">#REF!</f>
        <v>#REF!</v>
      </c>
      <c r="K2796" s="513" t="e">
        <f aca="false">#REF!</f>
        <v>#REF!</v>
      </c>
      <c r="L2796" s="567" t="e">
        <f aca="false">#REF!</f>
        <v>#REF!</v>
      </c>
      <c r="M2796" s="567" t="e">
        <f aca="false">#REF!</f>
        <v>#REF!</v>
      </c>
      <c r="N2796" s="567" t="e">
        <f aca="false">#REF!</f>
        <v>#REF!</v>
      </c>
      <c r="O2796" s="567"/>
      <c r="P2796" s="567"/>
      <c r="Q2796" s="567"/>
      <c r="S2796" s="641" t="s">
        <v>1675</v>
      </c>
    </row>
    <row r="2797" s="25" customFormat="true" ht="12.75" hidden="true" customHeight="false" outlineLevel="0" collapsed="false">
      <c r="A2797" s="25" t="e">
        <f aca="false">#REF!</f>
        <v>#REF!</v>
      </c>
      <c r="B2797" s="25" t="e">
        <f aca="false">#REF!</f>
        <v>#REF!</v>
      </c>
      <c r="C2797" s="25" t="e">
        <f aca="false">#REF!</f>
        <v>#REF!</v>
      </c>
      <c r="D2797" s="25" t="e">
        <f aca="false">#REF!</f>
        <v>#REF!</v>
      </c>
      <c r="E2797" s="25" t="e">
        <f aca="false">#REF!</f>
        <v>#REF!</v>
      </c>
      <c r="F2797" s="25" t="e">
        <f aca="false">#REF!</f>
        <v>#REF!</v>
      </c>
      <c r="G2797" s="25" t="e">
        <f aca="false">#REF!</f>
        <v>#REF!</v>
      </c>
      <c r="H2797" s="25" t="e">
        <f aca="false">#REF!</f>
        <v>#REF!</v>
      </c>
      <c r="I2797" s="25" t="e">
        <f aca="false">#REF!</f>
        <v>#REF!</v>
      </c>
      <c r="J2797" s="25" t="e">
        <f aca="false">#REF!</f>
        <v>#REF!</v>
      </c>
      <c r="K2797" s="25" t="e">
        <f aca="false">#REF!</f>
        <v>#REF!</v>
      </c>
      <c r="L2797" s="25" t="e">
        <f aca="false">#REF!</f>
        <v>#REF!</v>
      </c>
      <c r="M2797" s="25" t="e">
        <f aca="false">#REF!</f>
        <v>#REF!</v>
      </c>
      <c r="N2797" s="25" t="e">
        <f aca="false">#REF!</f>
        <v>#REF!</v>
      </c>
    </row>
    <row r="2798" s="25" customFormat="true" ht="12.75" hidden="true" customHeight="false" outlineLevel="0" collapsed="false">
      <c r="A2798" s="25" t="e">
        <f aca="false">#REF!</f>
        <v>#REF!</v>
      </c>
      <c r="B2798" s="25" t="e">
        <f aca="false">#REF!</f>
        <v>#REF!</v>
      </c>
      <c r="C2798" s="25" t="e">
        <f aca="false">#REF!</f>
        <v>#REF!</v>
      </c>
      <c r="D2798" s="25" t="e">
        <f aca="false">#REF!</f>
        <v>#REF!</v>
      </c>
      <c r="E2798" s="25" t="e">
        <f aca="false">#REF!</f>
        <v>#REF!</v>
      </c>
      <c r="F2798" s="25" t="e">
        <f aca="false">#REF!</f>
        <v>#REF!</v>
      </c>
      <c r="G2798" s="25" t="e">
        <f aca="false">#REF!</f>
        <v>#REF!</v>
      </c>
      <c r="H2798" s="25" t="e">
        <f aca="false">#REF!</f>
        <v>#REF!</v>
      </c>
      <c r="I2798" s="25" t="e">
        <f aca="false">#REF!</f>
        <v>#REF!</v>
      </c>
      <c r="J2798" s="25" t="e">
        <f aca="false">#REF!</f>
        <v>#REF!</v>
      </c>
      <c r="K2798" s="25" t="e">
        <f aca="false">#REF!</f>
        <v>#REF!</v>
      </c>
      <c r="L2798" s="25" t="e">
        <f aca="false">#REF!</f>
        <v>#REF!</v>
      </c>
      <c r="M2798" s="25" t="e">
        <f aca="false">#REF!</f>
        <v>#REF!</v>
      </c>
      <c r="N2798" s="25" t="e">
        <f aca="false">#REF!</f>
        <v>#REF!</v>
      </c>
    </row>
    <row r="2799" s="25" customFormat="true" ht="12.75" hidden="true" customHeight="false" outlineLevel="0" collapsed="false">
      <c r="A2799" s="25" t="e">
        <f aca="false">#REF!</f>
        <v>#REF!</v>
      </c>
      <c r="B2799" s="25" t="e">
        <f aca="false">#REF!</f>
        <v>#REF!</v>
      </c>
      <c r="C2799" s="25" t="e">
        <f aca="false">#REF!</f>
        <v>#REF!</v>
      </c>
      <c r="D2799" s="25" t="e">
        <f aca="false">#REF!</f>
        <v>#REF!</v>
      </c>
      <c r="E2799" s="25" t="e">
        <f aca="false">#REF!</f>
        <v>#REF!</v>
      </c>
      <c r="F2799" s="25" t="e">
        <f aca="false">#REF!</f>
        <v>#REF!</v>
      </c>
      <c r="G2799" s="25" t="e">
        <f aca="false">#REF!</f>
        <v>#REF!</v>
      </c>
      <c r="H2799" s="25" t="e">
        <f aca="false">#REF!</f>
        <v>#REF!</v>
      </c>
      <c r="I2799" s="25" t="e">
        <f aca="false">#REF!</f>
        <v>#REF!</v>
      </c>
      <c r="J2799" s="25" t="e">
        <f aca="false">#REF!</f>
        <v>#REF!</v>
      </c>
      <c r="K2799" s="25" t="e">
        <f aca="false">#REF!</f>
        <v>#REF!</v>
      </c>
      <c r="L2799" s="25" t="e">
        <f aca="false">#REF!</f>
        <v>#REF!</v>
      </c>
      <c r="M2799" s="25" t="e">
        <f aca="false">#REF!</f>
        <v>#REF!</v>
      </c>
      <c r="N2799" s="25" t="e">
        <f aca="false">#REF!</f>
        <v>#REF!</v>
      </c>
    </row>
    <row r="2800" s="25" customFormat="true" ht="12.75" hidden="true" customHeight="false" outlineLevel="0" collapsed="false">
      <c r="A2800" s="25" t="e">
        <f aca="false">#REF!</f>
        <v>#REF!</v>
      </c>
      <c r="B2800" s="25" t="e">
        <f aca="false">#REF!</f>
        <v>#REF!</v>
      </c>
      <c r="C2800" s="25" t="e">
        <f aca="false">#REF!</f>
        <v>#REF!</v>
      </c>
      <c r="D2800" s="25" t="e">
        <f aca="false">#REF!</f>
        <v>#REF!</v>
      </c>
      <c r="E2800" s="25" t="e">
        <f aca="false">#REF!</f>
        <v>#REF!</v>
      </c>
      <c r="F2800" s="25" t="e">
        <f aca="false">#REF!</f>
        <v>#REF!</v>
      </c>
      <c r="G2800" s="25" t="e">
        <f aca="false">#REF!</f>
        <v>#REF!</v>
      </c>
      <c r="H2800" s="25" t="e">
        <f aca="false">#REF!</f>
        <v>#REF!</v>
      </c>
      <c r="I2800" s="25" t="e">
        <f aca="false">#REF!</f>
        <v>#REF!</v>
      </c>
      <c r="J2800" s="25" t="e">
        <f aca="false">#REF!</f>
        <v>#REF!</v>
      </c>
      <c r="K2800" s="25" t="e">
        <f aca="false">#REF!</f>
        <v>#REF!</v>
      </c>
      <c r="L2800" s="25" t="e">
        <f aca="false">#REF!</f>
        <v>#REF!</v>
      </c>
      <c r="M2800" s="25" t="e">
        <f aca="false">#REF!</f>
        <v>#REF!</v>
      </c>
      <c r="N2800" s="25" t="e">
        <f aca="false">#REF!</f>
        <v>#REF!</v>
      </c>
    </row>
    <row r="2801" s="25" customFormat="true" ht="12.75" hidden="true" customHeight="false" outlineLevel="0" collapsed="false">
      <c r="A2801" s="25" t="e">
        <f aca="false">#REF!</f>
        <v>#REF!</v>
      </c>
      <c r="B2801" s="25" t="e">
        <f aca="false">#REF!</f>
        <v>#REF!</v>
      </c>
      <c r="C2801" s="25" t="e">
        <f aca="false">#REF!</f>
        <v>#REF!</v>
      </c>
      <c r="D2801" s="25" t="e">
        <f aca="false">#REF!</f>
        <v>#REF!</v>
      </c>
      <c r="E2801" s="25" t="e">
        <f aca="false">#REF!</f>
        <v>#REF!</v>
      </c>
      <c r="F2801" s="25" t="e">
        <f aca="false">#REF!</f>
        <v>#REF!</v>
      </c>
      <c r="G2801" s="25" t="e">
        <f aca="false">#REF!</f>
        <v>#REF!</v>
      </c>
      <c r="H2801" s="25" t="e">
        <f aca="false">#REF!</f>
        <v>#REF!</v>
      </c>
      <c r="I2801" s="25" t="e">
        <f aca="false">#REF!</f>
        <v>#REF!</v>
      </c>
      <c r="J2801" s="25" t="e">
        <f aca="false">#REF!</f>
        <v>#REF!</v>
      </c>
      <c r="K2801" s="25" t="e">
        <f aca="false">#REF!</f>
        <v>#REF!</v>
      </c>
      <c r="L2801" s="25" t="e">
        <f aca="false">#REF!</f>
        <v>#REF!</v>
      </c>
      <c r="M2801" s="25" t="e">
        <f aca="false">#REF!</f>
        <v>#REF!</v>
      </c>
      <c r="N2801" s="25" t="e">
        <f aca="false">#REF!</f>
        <v>#REF!</v>
      </c>
    </row>
    <row r="2802" s="25" customFormat="true" ht="12.75" hidden="true" customHeight="false" outlineLevel="0" collapsed="false">
      <c r="A2802" s="25" t="e">
        <f aca="false">#REF!</f>
        <v>#REF!</v>
      </c>
      <c r="B2802" s="25" t="e">
        <f aca="false">#REF!</f>
        <v>#REF!</v>
      </c>
      <c r="C2802" s="25" t="e">
        <f aca="false">#REF!</f>
        <v>#REF!</v>
      </c>
      <c r="D2802" s="25" t="e">
        <f aca="false">#REF!</f>
        <v>#REF!</v>
      </c>
      <c r="E2802" s="25" t="e">
        <f aca="false">#REF!</f>
        <v>#REF!</v>
      </c>
      <c r="F2802" s="25" t="e">
        <f aca="false">#REF!</f>
        <v>#REF!</v>
      </c>
      <c r="G2802" s="25" t="e">
        <f aca="false">#REF!</f>
        <v>#REF!</v>
      </c>
      <c r="H2802" s="25" t="e">
        <f aca="false">#REF!</f>
        <v>#REF!</v>
      </c>
      <c r="I2802" s="25" t="e">
        <f aca="false">#REF!</f>
        <v>#REF!</v>
      </c>
      <c r="J2802" s="25" t="e">
        <f aca="false">#REF!</f>
        <v>#REF!</v>
      </c>
      <c r="K2802" s="25" t="e">
        <f aca="false">#REF!</f>
        <v>#REF!</v>
      </c>
      <c r="L2802" s="25" t="e">
        <f aca="false">#REF!</f>
        <v>#REF!</v>
      </c>
      <c r="M2802" s="25" t="e">
        <f aca="false">#REF!</f>
        <v>#REF!</v>
      </c>
      <c r="N2802" s="25" t="e">
        <f aca="false">#REF!</f>
        <v>#REF!</v>
      </c>
    </row>
    <row r="2803" s="25" customFormat="true" ht="12.75" hidden="true" customHeight="false" outlineLevel="0" collapsed="false">
      <c r="A2803" s="25" t="e">
        <f aca="false">#REF!</f>
        <v>#REF!</v>
      </c>
      <c r="B2803" s="25" t="e">
        <f aca="false">#REF!</f>
        <v>#REF!</v>
      </c>
      <c r="C2803" s="25" t="e">
        <f aca="false">#REF!</f>
        <v>#REF!</v>
      </c>
      <c r="D2803" s="25" t="e">
        <f aca="false">#REF!</f>
        <v>#REF!</v>
      </c>
      <c r="E2803" s="25" t="e">
        <f aca="false">#REF!</f>
        <v>#REF!</v>
      </c>
      <c r="F2803" s="25" t="e">
        <f aca="false">#REF!</f>
        <v>#REF!</v>
      </c>
      <c r="G2803" s="25" t="e">
        <f aca="false">#REF!</f>
        <v>#REF!</v>
      </c>
      <c r="H2803" s="25" t="e">
        <f aca="false">#REF!</f>
        <v>#REF!</v>
      </c>
      <c r="I2803" s="25" t="e">
        <f aca="false">#REF!</f>
        <v>#REF!</v>
      </c>
      <c r="J2803" s="25" t="e">
        <f aca="false">#REF!</f>
        <v>#REF!</v>
      </c>
      <c r="K2803" s="25" t="e">
        <f aca="false">#REF!</f>
        <v>#REF!</v>
      </c>
      <c r="L2803" s="25" t="e">
        <f aca="false">#REF!</f>
        <v>#REF!</v>
      </c>
      <c r="M2803" s="25" t="e">
        <f aca="false">#REF!</f>
        <v>#REF!</v>
      </c>
      <c r="N2803" s="25" t="e">
        <f aca="false">#REF!</f>
        <v>#REF!</v>
      </c>
    </row>
    <row r="2804" s="25" customFormat="true" ht="12.75" hidden="true" customHeight="false" outlineLevel="0" collapsed="false">
      <c r="A2804" s="25" t="e">
        <f aca="false">#REF!</f>
        <v>#REF!</v>
      </c>
      <c r="B2804" s="25" t="e">
        <f aca="false">#REF!</f>
        <v>#REF!</v>
      </c>
      <c r="C2804" s="25" t="e">
        <f aca="false">#REF!</f>
        <v>#REF!</v>
      </c>
      <c r="D2804" s="25" t="e">
        <f aca="false">#REF!</f>
        <v>#REF!</v>
      </c>
      <c r="E2804" s="25" t="e">
        <f aca="false">#REF!</f>
        <v>#REF!</v>
      </c>
      <c r="F2804" s="25" t="e">
        <f aca="false">#REF!</f>
        <v>#REF!</v>
      </c>
      <c r="G2804" s="25" t="e">
        <f aca="false">#REF!</f>
        <v>#REF!</v>
      </c>
      <c r="H2804" s="25" t="e">
        <f aca="false">#REF!</f>
        <v>#REF!</v>
      </c>
      <c r="I2804" s="25" t="e">
        <f aca="false">#REF!</f>
        <v>#REF!</v>
      </c>
      <c r="J2804" s="25" t="e">
        <f aca="false">#REF!</f>
        <v>#REF!</v>
      </c>
      <c r="K2804" s="25" t="e">
        <f aca="false">#REF!</f>
        <v>#REF!</v>
      </c>
      <c r="L2804" s="25" t="e">
        <f aca="false">#REF!</f>
        <v>#REF!</v>
      </c>
      <c r="M2804" s="25" t="e">
        <f aca="false">#REF!</f>
        <v>#REF!</v>
      </c>
      <c r="N2804" s="25" t="e">
        <f aca="false">#REF!</f>
        <v>#REF!</v>
      </c>
    </row>
    <row r="2805" s="25" customFormat="true" ht="12.75" hidden="true" customHeight="false" outlineLevel="0" collapsed="false">
      <c r="A2805" s="25" t="e">
        <f aca="false">#REF!</f>
        <v>#REF!</v>
      </c>
      <c r="B2805" s="25" t="e">
        <f aca="false">#REF!</f>
        <v>#REF!</v>
      </c>
      <c r="C2805" s="25" t="e">
        <f aca="false">#REF!</f>
        <v>#REF!</v>
      </c>
      <c r="D2805" s="25" t="e">
        <f aca="false">#REF!</f>
        <v>#REF!</v>
      </c>
      <c r="E2805" s="25" t="e">
        <f aca="false">#REF!</f>
        <v>#REF!</v>
      </c>
      <c r="F2805" s="25" t="e">
        <f aca="false">#REF!</f>
        <v>#REF!</v>
      </c>
      <c r="G2805" s="25" t="e">
        <f aca="false">#REF!</f>
        <v>#REF!</v>
      </c>
      <c r="H2805" s="25" t="e">
        <f aca="false">#REF!</f>
        <v>#REF!</v>
      </c>
      <c r="I2805" s="25" t="e">
        <f aca="false">#REF!</f>
        <v>#REF!</v>
      </c>
      <c r="J2805" s="25" t="e">
        <f aca="false">#REF!</f>
        <v>#REF!</v>
      </c>
      <c r="K2805" s="25" t="e">
        <f aca="false">#REF!</f>
        <v>#REF!</v>
      </c>
      <c r="L2805" s="25" t="e">
        <f aca="false">#REF!</f>
        <v>#REF!</v>
      </c>
      <c r="M2805" s="25" t="e">
        <f aca="false">#REF!</f>
        <v>#REF!</v>
      </c>
      <c r="N2805" s="25" t="e">
        <f aca="false">#REF!</f>
        <v>#REF!</v>
      </c>
    </row>
    <row r="2806" s="25" customFormat="true" ht="12.75" hidden="true" customHeight="false" outlineLevel="0" collapsed="false">
      <c r="A2806" s="25" t="e">
        <f aca="false">#REF!</f>
        <v>#REF!</v>
      </c>
      <c r="B2806" s="25" t="e">
        <f aca="false">#REF!</f>
        <v>#REF!</v>
      </c>
      <c r="C2806" s="25" t="e">
        <f aca="false">#REF!</f>
        <v>#REF!</v>
      </c>
      <c r="D2806" s="25" t="e">
        <f aca="false">#REF!</f>
        <v>#REF!</v>
      </c>
      <c r="E2806" s="25" t="e">
        <f aca="false">#REF!</f>
        <v>#REF!</v>
      </c>
      <c r="F2806" s="25" t="e">
        <f aca="false">#REF!</f>
        <v>#REF!</v>
      </c>
      <c r="G2806" s="25" t="e">
        <f aca="false">#REF!</f>
        <v>#REF!</v>
      </c>
      <c r="H2806" s="25" t="e">
        <f aca="false">#REF!</f>
        <v>#REF!</v>
      </c>
      <c r="I2806" s="25" t="e">
        <f aca="false">#REF!</f>
        <v>#REF!</v>
      </c>
      <c r="J2806" s="25" t="e">
        <f aca="false">#REF!</f>
        <v>#REF!</v>
      </c>
      <c r="K2806" s="25" t="e">
        <f aca="false">#REF!</f>
        <v>#REF!</v>
      </c>
      <c r="L2806" s="25" t="e">
        <f aca="false">#REF!</f>
        <v>#REF!</v>
      </c>
      <c r="M2806" s="25" t="e">
        <f aca="false">#REF!</f>
        <v>#REF!</v>
      </c>
      <c r="N2806" s="25" t="e">
        <f aca="false">#REF!</f>
        <v>#REF!</v>
      </c>
    </row>
    <row r="2807" s="25" customFormat="true" ht="12.75" hidden="true" customHeight="false" outlineLevel="0" collapsed="false">
      <c r="A2807" s="25" t="e">
        <f aca="false">#REF!</f>
        <v>#REF!</v>
      </c>
      <c r="B2807" s="25" t="e">
        <f aca="false">#REF!</f>
        <v>#REF!</v>
      </c>
      <c r="C2807" s="25" t="e">
        <f aca="false">#REF!</f>
        <v>#REF!</v>
      </c>
      <c r="D2807" s="25" t="e">
        <f aca="false">#REF!</f>
        <v>#REF!</v>
      </c>
      <c r="E2807" s="25" t="e">
        <f aca="false">#REF!</f>
        <v>#REF!</v>
      </c>
      <c r="F2807" s="25" t="e">
        <f aca="false">#REF!</f>
        <v>#REF!</v>
      </c>
      <c r="G2807" s="25" t="e">
        <f aca="false">#REF!</f>
        <v>#REF!</v>
      </c>
      <c r="H2807" s="25" t="e">
        <f aca="false">#REF!</f>
        <v>#REF!</v>
      </c>
      <c r="I2807" s="25" t="e">
        <f aca="false">#REF!</f>
        <v>#REF!</v>
      </c>
      <c r="J2807" s="25" t="e">
        <f aca="false">#REF!</f>
        <v>#REF!</v>
      </c>
      <c r="K2807" s="25" t="e">
        <f aca="false">#REF!</f>
        <v>#REF!</v>
      </c>
      <c r="L2807" s="25" t="e">
        <f aca="false">#REF!</f>
        <v>#REF!</v>
      </c>
      <c r="M2807" s="25" t="e">
        <f aca="false">#REF!</f>
        <v>#REF!</v>
      </c>
      <c r="N2807" s="25" t="e">
        <f aca="false">#REF!</f>
        <v>#REF!</v>
      </c>
    </row>
    <row r="2808" s="25" customFormat="true" ht="12.75" hidden="true" customHeight="false" outlineLevel="0" collapsed="false">
      <c r="A2808" s="25" t="e">
        <f aca="false">#REF!</f>
        <v>#REF!</v>
      </c>
      <c r="B2808" s="25" t="e">
        <f aca="false">#REF!</f>
        <v>#REF!</v>
      </c>
      <c r="C2808" s="25" t="e">
        <f aca="false">#REF!</f>
        <v>#REF!</v>
      </c>
      <c r="D2808" s="25" t="e">
        <f aca="false">#REF!</f>
        <v>#REF!</v>
      </c>
      <c r="E2808" s="25" t="e">
        <f aca="false">#REF!</f>
        <v>#REF!</v>
      </c>
      <c r="F2808" s="25" t="e">
        <f aca="false">#REF!</f>
        <v>#REF!</v>
      </c>
      <c r="G2808" s="25" t="e">
        <f aca="false">#REF!</f>
        <v>#REF!</v>
      </c>
      <c r="H2808" s="25" t="e">
        <f aca="false">#REF!</f>
        <v>#REF!</v>
      </c>
      <c r="I2808" s="25" t="e">
        <f aca="false">#REF!</f>
        <v>#REF!</v>
      </c>
      <c r="J2808" s="25" t="e">
        <f aca="false">#REF!</f>
        <v>#REF!</v>
      </c>
      <c r="K2808" s="25" t="e">
        <f aca="false">#REF!</f>
        <v>#REF!</v>
      </c>
      <c r="L2808" s="25" t="e">
        <f aca="false">#REF!</f>
        <v>#REF!</v>
      </c>
      <c r="M2808" s="25" t="e">
        <f aca="false">#REF!</f>
        <v>#REF!</v>
      </c>
      <c r="N2808" s="25" t="e">
        <f aca="false">#REF!</f>
        <v>#REF!</v>
      </c>
    </row>
    <row r="2809" s="25" customFormat="true" ht="12.75" hidden="true" customHeight="false" outlineLevel="0" collapsed="false">
      <c r="A2809" s="25" t="e">
        <f aca="false">#REF!</f>
        <v>#REF!</v>
      </c>
      <c r="B2809" s="25" t="e">
        <f aca="false">#REF!</f>
        <v>#REF!</v>
      </c>
      <c r="C2809" s="25" t="e">
        <f aca="false">#REF!</f>
        <v>#REF!</v>
      </c>
      <c r="D2809" s="25" t="e">
        <f aca="false">#REF!</f>
        <v>#REF!</v>
      </c>
      <c r="E2809" s="25" t="e">
        <f aca="false">#REF!</f>
        <v>#REF!</v>
      </c>
      <c r="F2809" s="25" t="e">
        <f aca="false">#REF!</f>
        <v>#REF!</v>
      </c>
      <c r="G2809" s="25" t="e">
        <f aca="false">#REF!</f>
        <v>#REF!</v>
      </c>
      <c r="H2809" s="25" t="e">
        <f aca="false">#REF!</f>
        <v>#REF!</v>
      </c>
      <c r="I2809" s="25" t="e">
        <f aca="false">#REF!</f>
        <v>#REF!</v>
      </c>
      <c r="J2809" s="25" t="e">
        <f aca="false">#REF!</f>
        <v>#REF!</v>
      </c>
      <c r="K2809" s="25" t="e">
        <f aca="false">#REF!</f>
        <v>#REF!</v>
      </c>
      <c r="L2809" s="25" t="e">
        <f aca="false">#REF!</f>
        <v>#REF!</v>
      </c>
      <c r="M2809" s="25" t="e">
        <f aca="false">#REF!</f>
        <v>#REF!</v>
      </c>
      <c r="N2809" s="25" t="e">
        <f aca="false">#REF!</f>
        <v>#REF!</v>
      </c>
    </row>
    <row r="2810" s="25" customFormat="true" ht="12.75" hidden="true" customHeight="false" outlineLevel="0" collapsed="false">
      <c r="A2810" s="25" t="e">
        <f aca="false">#REF!</f>
        <v>#REF!</v>
      </c>
      <c r="B2810" s="25" t="e">
        <f aca="false">#REF!</f>
        <v>#REF!</v>
      </c>
      <c r="C2810" s="25" t="e">
        <f aca="false">#REF!</f>
        <v>#REF!</v>
      </c>
      <c r="D2810" s="25" t="e">
        <f aca="false">#REF!</f>
        <v>#REF!</v>
      </c>
      <c r="E2810" s="25" t="e">
        <f aca="false">#REF!</f>
        <v>#REF!</v>
      </c>
      <c r="F2810" s="25" t="e">
        <f aca="false">#REF!</f>
        <v>#REF!</v>
      </c>
      <c r="G2810" s="25" t="e">
        <f aca="false">#REF!</f>
        <v>#REF!</v>
      </c>
      <c r="H2810" s="25" t="e">
        <f aca="false">#REF!</f>
        <v>#REF!</v>
      </c>
      <c r="I2810" s="25" t="e">
        <f aca="false">#REF!</f>
        <v>#REF!</v>
      </c>
      <c r="J2810" s="25" t="e">
        <f aca="false">#REF!</f>
        <v>#REF!</v>
      </c>
      <c r="K2810" s="25" t="e">
        <f aca="false">#REF!</f>
        <v>#REF!</v>
      </c>
      <c r="L2810" s="25" t="e">
        <f aca="false">#REF!</f>
        <v>#REF!</v>
      </c>
      <c r="M2810" s="25" t="e">
        <f aca="false">#REF!</f>
        <v>#REF!</v>
      </c>
      <c r="N2810" s="25" t="e">
        <f aca="false">#REF!</f>
        <v>#REF!</v>
      </c>
    </row>
    <row r="2811" s="25" customFormat="true" ht="12.75" hidden="true" customHeight="false" outlineLevel="0" collapsed="false">
      <c r="A2811" s="25" t="e">
        <f aca="false">#REF!</f>
        <v>#REF!</v>
      </c>
      <c r="B2811" s="25" t="e">
        <f aca="false">#REF!</f>
        <v>#REF!</v>
      </c>
      <c r="C2811" s="25" t="e">
        <f aca="false">#REF!</f>
        <v>#REF!</v>
      </c>
      <c r="D2811" s="25" t="e">
        <f aca="false">#REF!</f>
        <v>#REF!</v>
      </c>
      <c r="E2811" s="25" t="e">
        <f aca="false">#REF!</f>
        <v>#REF!</v>
      </c>
      <c r="F2811" s="25" t="e">
        <f aca="false">#REF!</f>
        <v>#REF!</v>
      </c>
      <c r="G2811" s="25" t="e">
        <f aca="false">#REF!</f>
        <v>#REF!</v>
      </c>
      <c r="H2811" s="25" t="e">
        <f aca="false">#REF!</f>
        <v>#REF!</v>
      </c>
      <c r="I2811" s="25" t="e">
        <f aca="false">#REF!</f>
        <v>#REF!</v>
      </c>
      <c r="J2811" s="25" t="e">
        <f aca="false">#REF!</f>
        <v>#REF!</v>
      </c>
      <c r="K2811" s="25" t="e">
        <f aca="false">#REF!</f>
        <v>#REF!</v>
      </c>
      <c r="L2811" s="25" t="e">
        <f aca="false">#REF!</f>
        <v>#REF!</v>
      </c>
      <c r="M2811" s="25" t="e">
        <f aca="false">#REF!</f>
        <v>#REF!</v>
      </c>
      <c r="N2811" s="25" t="e">
        <f aca="false">#REF!</f>
        <v>#REF!</v>
      </c>
    </row>
    <row r="2812" s="25" customFormat="true" ht="12.75" hidden="true" customHeight="false" outlineLevel="0" collapsed="false">
      <c r="A2812" s="25" t="e">
        <f aca="false">#REF!</f>
        <v>#REF!</v>
      </c>
      <c r="B2812" s="25" t="e">
        <f aca="false">#REF!</f>
        <v>#REF!</v>
      </c>
      <c r="C2812" s="25" t="e">
        <f aca="false">#REF!</f>
        <v>#REF!</v>
      </c>
      <c r="D2812" s="25" t="e">
        <f aca="false">#REF!</f>
        <v>#REF!</v>
      </c>
      <c r="E2812" s="25" t="e">
        <f aca="false">#REF!</f>
        <v>#REF!</v>
      </c>
      <c r="F2812" s="25" t="e">
        <f aca="false">#REF!</f>
        <v>#REF!</v>
      </c>
      <c r="G2812" s="25" t="e">
        <f aca="false">#REF!</f>
        <v>#REF!</v>
      </c>
      <c r="H2812" s="25" t="e">
        <f aca="false">#REF!</f>
        <v>#REF!</v>
      </c>
      <c r="I2812" s="25" t="e">
        <f aca="false">#REF!</f>
        <v>#REF!</v>
      </c>
      <c r="J2812" s="25" t="e">
        <f aca="false">#REF!</f>
        <v>#REF!</v>
      </c>
      <c r="K2812" s="25" t="e">
        <f aca="false">#REF!</f>
        <v>#REF!</v>
      </c>
      <c r="L2812" s="25" t="e">
        <f aca="false">#REF!</f>
        <v>#REF!</v>
      </c>
      <c r="M2812" s="25" t="e">
        <f aca="false">#REF!</f>
        <v>#REF!</v>
      </c>
      <c r="N2812" s="25" t="e">
        <f aca="false">#REF!</f>
        <v>#REF!</v>
      </c>
    </row>
    <row r="2813" s="25" customFormat="true" ht="12.75" hidden="true" customHeight="false" outlineLevel="0" collapsed="false">
      <c r="A2813" s="25" t="e">
        <f aca="false">#REF!</f>
        <v>#REF!</v>
      </c>
      <c r="B2813" s="25" t="e">
        <f aca="false">#REF!</f>
        <v>#REF!</v>
      </c>
      <c r="C2813" s="25" t="e">
        <f aca="false">#REF!</f>
        <v>#REF!</v>
      </c>
      <c r="D2813" s="25" t="e">
        <f aca="false">#REF!</f>
        <v>#REF!</v>
      </c>
      <c r="E2813" s="25" t="e">
        <f aca="false">#REF!</f>
        <v>#REF!</v>
      </c>
      <c r="F2813" s="25" t="e">
        <f aca="false">#REF!</f>
        <v>#REF!</v>
      </c>
      <c r="G2813" s="25" t="e">
        <f aca="false">#REF!</f>
        <v>#REF!</v>
      </c>
      <c r="H2813" s="25" t="e">
        <f aca="false">#REF!</f>
        <v>#REF!</v>
      </c>
      <c r="I2813" s="25" t="e">
        <f aca="false">#REF!</f>
        <v>#REF!</v>
      </c>
      <c r="J2813" s="25" t="e">
        <f aca="false">#REF!</f>
        <v>#REF!</v>
      </c>
      <c r="K2813" s="25" t="e">
        <f aca="false">#REF!</f>
        <v>#REF!</v>
      </c>
      <c r="L2813" s="25" t="e">
        <f aca="false">#REF!</f>
        <v>#REF!</v>
      </c>
      <c r="M2813" s="25" t="e">
        <f aca="false">#REF!</f>
        <v>#REF!</v>
      </c>
      <c r="N2813" s="25" t="e">
        <f aca="false">#REF!</f>
        <v>#REF!</v>
      </c>
    </row>
    <row r="2814" s="25" customFormat="true" ht="12.75" hidden="true" customHeight="false" outlineLevel="0" collapsed="false">
      <c r="A2814" s="25" t="e">
        <f aca="false">#REF!</f>
        <v>#REF!</v>
      </c>
      <c r="B2814" s="25" t="e">
        <f aca="false">#REF!</f>
        <v>#REF!</v>
      </c>
      <c r="C2814" s="25" t="e">
        <f aca="false">#REF!</f>
        <v>#REF!</v>
      </c>
      <c r="D2814" s="25" t="e">
        <f aca="false">#REF!</f>
        <v>#REF!</v>
      </c>
      <c r="E2814" s="25" t="e">
        <f aca="false">#REF!</f>
        <v>#REF!</v>
      </c>
      <c r="F2814" s="25" t="e">
        <f aca="false">#REF!</f>
        <v>#REF!</v>
      </c>
      <c r="G2814" s="25" t="e">
        <f aca="false">#REF!</f>
        <v>#REF!</v>
      </c>
      <c r="H2814" s="25" t="e">
        <f aca="false">#REF!</f>
        <v>#REF!</v>
      </c>
      <c r="I2814" s="25" t="e">
        <f aca="false">#REF!</f>
        <v>#REF!</v>
      </c>
      <c r="J2814" s="25" t="e">
        <f aca="false">#REF!</f>
        <v>#REF!</v>
      </c>
      <c r="K2814" s="25" t="e">
        <f aca="false">#REF!</f>
        <v>#REF!</v>
      </c>
      <c r="L2814" s="25" t="e">
        <f aca="false">#REF!</f>
        <v>#REF!</v>
      </c>
      <c r="M2814" s="25" t="e">
        <f aca="false">#REF!</f>
        <v>#REF!</v>
      </c>
      <c r="N2814" s="25" t="e">
        <f aca="false">#REF!</f>
        <v>#REF!</v>
      </c>
    </row>
    <row r="2815" s="25" customFormat="true" ht="12.75" hidden="true" customHeight="false" outlineLevel="0" collapsed="false">
      <c r="A2815" s="25" t="e">
        <f aca="false">#REF!</f>
        <v>#REF!</v>
      </c>
      <c r="B2815" s="25" t="e">
        <f aca="false">#REF!</f>
        <v>#REF!</v>
      </c>
      <c r="C2815" s="25" t="e">
        <f aca="false">#REF!</f>
        <v>#REF!</v>
      </c>
      <c r="D2815" s="25" t="e">
        <f aca="false">#REF!</f>
        <v>#REF!</v>
      </c>
      <c r="E2815" s="25" t="e">
        <f aca="false">#REF!</f>
        <v>#REF!</v>
      </c>
      <c r="F2815" s="25" t="e">
        <f aca="false">#REF!</f>
        <v>#REF!</v>
      </c>
      <c r="G2815" s="25" t="e">
        <f aca="false">#REF!</f>
        <v>#REF!</v>
      </c>
      <c r="H2815" s="25" t="e">
        <f aca="false">#REF!</f>
        <v>#REF!</v>
      </c>
      <c r="I2815" s="25" t="e">
        <f aca="false">#REF!</f>
        <v>#REF!</v>
      </c>
      <c r="J2815" s="25" t="e">
        <f aca="false">#REF!</f>
        <v>#REF!</v>
      </c>
      <c r="K2815" s="25" t="e">
        <f aca="false">#REF!</f>
        <v>#REF!</v>
      </c>
      <c r="L2815" s="25" t="e">
        <f aca="false">#REF!</f>
        <v>#REF!</v>
      </c>
      <c r="M2815" s="25" t="e">
        <f aca="false">#REF!</f>
        <v>#REF!</v>
      </c>
      <c r="N2815" s="25" t="e">
        <f aca="false">#REF!</f>
        <v>#REF!</v>
      </c>
    </row>
    <row r="2816" s="25" customFormat="true" ht="12.75" hidden="true" customHeight="false" outlineLevel="0" collapsed="false">
      <c r="A2816" s="25" t="e">
        <f aca="false">#REF!</f>
        <v>#REF!</v>
      </c>
      <c r="B2816" s="25" t="e">
        <f aca="false">#REF!</f>
        <v>#REF!</v>
      </c>
      <c r="C2816" s="25" t="e">
        <f aca="false">#REF!</f>
        <v>#REF!</v>
      </c>
      <c r="D2816" s="25" t="e">
        <f aca="false">#REF!</f>
        <v>#REF!</v>
      </c>
      <c r="E2816" s="25" t="e">
        <f aca="false">#REF!</f>
        <v>#REF!</v>
      </c>
      <c r="F2816" s="25" t="e">
        <f aca="false">#REF!</f>
        <v>#REF!</v>
      </c>
      <c r="G2816" s="25" t="e">
        <f aca="false">#REF!</f>
        <v>#REF!</v>
      </c>
      <c r="H2816" s="25" t="e">
        <f aca="false">#REF!</f>
        <v>#REF!</v>
      </c>
      <c r="I2816" s="25" t="e">
        <f aca="false">#REF!</f>
        <v>#REF!</v>
      </c>
      <c r="J2816" s="25" t="e">
        <f aca="false">#REF!</f>
        <v>#REF!</v>
      </c>
      <c r="K2816" s="25" t="e">
        <f aca="false">#REF!</f>
        <v>#REF!</v>
      </c>
      <c r="L2816" s="25" t="e">
        <f aca="false">#REF!</f>
        <v>#REF!</v>
      </c>
      <c r="M2816" s="25" t="e">
        <f aca="false">#REF!</f>
        <v>#REF!</v>
      </c>
      <c r="N2816" s="25" t="e">
        <f aca="false">#REF!</f>
        <v>#REF!</v>
      </c>
    </row>
    <row r="2817" s="25" customFormat="true" ht="12.75" hidden="true" customHeight="false" outlineLevel="0" collapsed="false">
      <c r="A2817" s="25" t="e">
        <f aca="false">#REF!</f>
        <v>#REF!</v>
      </c>
      <c r="B2817" s="25" t="e">
        <f aca="false">#REF!</f>
        <v>#REF!</v>
      </c>
      <c r="C2817" s="25" t="e">
        <f aca="false">#REF!</f>
        <v>#REF!</v>
      </c>
      <c r="D2817" s="25" t="e">
        <f aca="false">#REF!</f>
        <v>#REF!</v>
      </c>
      <c r="E2817" s="25" t="e">
        <f aca="false">#REF!</f>
        <v>#REF!</v>
      </c>
      <c r="F2817" s="25" t="e">
        <f aca="false">#REF!</f>
        <v>#REF!</v>
      </c>
      <c r="G2817" s="25" t="e">
        <f aca="false">#REF!</f>
        <v>#REF!</v>
      </c>
      <c r="H2817" s="25" t="e">
        <f aca="false">#REF!</f>
        <v>#REF!</v>
      </c>
      <c r="I2817" s="25" t="e">
        <f aca="false">#REF!</f>
        <v>#REF!</v>
      </c>
      <c r="J2817" s="25" t="e">
        <f aca="false">#REF!</f>
        <v>#REF!</v>
      </c>
      <c r="K2817" s="25" t="e">
        <f aca="false">#REF!</f>
        <v>#REF!</v>
      </c>
      <c r="L2817" s="25" t="e">
        <f aca="false">#REF!</f>
        <v>#REF!</v>
      </c>
      <c r="M2817" s="25" t="e">
        <f aca="false">#REF!</f>
        <v>#REF!</v>
      </c>
      <c r="N2817" s="25" t="e">
        <f aca="false">#REF!</f>
        <v>#REF!</v>
      </c>
    </row>
    <row r="2818" s="25" customFormat="true" ht="12.75" hidden="true" customHeight="false" outlineLevel="0" collapsed="false">
      <c r="A2818" s="25" t="e">
        <f aca="false">#REF!</f>
        <v>#REF!</v>
      </c>
      <c r="B2818" s="25" t="e">
        <f aca="false">#REF!</f>
        <v>#REF!</v>
      </c>
      <c r="C2818" s="25" t="e">
        <f aca="false">#REF!</f>
        <v>#REF!</v>
      </c>
      <c r="D2818" s="25" t="e">
        <f aca="false">#REF!</f>
        <v>#REF!</v>
      </c>
      <c r="E2818" s="25" t="e">
        <f aca="false">#REF!</f>
        <v>#REF!</v>
      </c>
      <c r="F2818" s="25" t="e">
        <f aca="false">#REF!</f>
        <v>#REF!</v>
      </c>
      <c r="G2818" s="25" t="e">
        <f aca="false">#REF!</f>
        <v>#REF!</v>
      </c>
      <c r="H2818" s="25" t="e">
        <f aca="false">#REF!</f>
        <v>#REF!</v>
      </c>
      <c r="I2818" s="25" t="e">
        <f aca="false">#REF!</f>
        <v>#REF!</v>
      </c>
      <c r="J2818" s="25" t="e">
        <f aca="false">#REF!</f>
        <v>#REF!</v>
      </c>
      <c r="K2818" s="25" t="e">
        <f aca="false">#REF!</f>
        <v>#REF!</v>
      </c>
      <c r="L2818" s="25" t="e">
        <f aca="false">#REF!</f>
        <v>#REF!</v>
      </c>
      <c r="M2818" s="25" t="e">
        <f aca="false">#REF!</f>
        <v>#REF!</v>
      </c>
      <c r="N2818" s="25" t="e">
        <f aca="false">#REF!</f>
        <v>#REF!</v>
      </c>
    </row>
    <row r="2819" s="25" customFormat="true" ht="12.75" hidden="true" customHeight="false" outlineLevel="0" collapsed="false">
      <c r="A2819" s="25" t="e">
        <f aca="false">#REF!</f>
        <v>#REF!</v>
      </c>
      <c r="B2819" s="25" t="e">
        <f aca="false">#REF!</f>
        <v>#REF!</v>
      </c>
      <c r="C2819" s="25" t="e">
        <f aca="false">#REF!</f>
        <v>#REF!</v>
      </c>
      <c r="D2819" s="25" t="e">
        <f aca="false">#REF!</f>
        <v>#REF!</v>
      </c>
      <c r="E2819" s="25" t="e">
        <f aca="false">#REF!</f>
        <v>#REF!</v>
      </c>
      <c r="F2819" s="25" t="e">
        <f aca="false">#REF!</f>
        <v>#REF!</v>
      </c>
      <c r="G2819" s="25" t="e">
        <f aca="false">#REF!</f>
        <v>#REF!</v>
      </c>
      <c r="H2819" s="25" t="e">
        <f aca="false">#REF!</f>
        <v>#REF!</v>
      </c>
      <c r="I2819" s="25" t="e">
        <f aca="false">#REF!</f>
        <v>#REF!</v>
      </c>
      <c r="J2819" s="25" t="e">
        <f aca="false">#REF!</f>
        <v>#REF!</v>
      </c>
      <c r="K2819" s="25" t="e">
        <f aca="false">#REF!</f>
        <v>#REF!</v>
      </c>
      <c r="L2819" s="25" t="e">
        <f aca="false">#REF!</f>
        <v>#REF!</v>
      </c>
      <c r="M2819" s="25" t="e">
        <f aca="false">#REF!</f>
        <v>#REF!</v>
      </c>
      <c r="N2819" s="25" t="e">
        <f aca="false">#REF!</f>
        <v>#REF!</v>
      </c>
    </row>
    <row r="2820" s="25" customFormat="true" ht="12.75" hidden="true" customHeight="false" outlineLevel="0" collapsed="false">
      <c r="A2820" s="25" t="e">
        <f aca="false">#REF!</f>
        <v>#REF!</v>
      </c>
      <c r="B2820" s="25" t="e">
        <f aca="false">#REF!</f>
        <v>#REF!</v>
      </c>
      <c r="C2820" s="25" t="e">
        <f aca="false">#REF!</f>
        <v>#REF!</v>
      </c>
      <c r="D2820" s="25" t="e">
        <f aca="false">#REF!</f>
        <v>#REF!</v>
      </c>
      <c r="E2820" s="25" t="e">
        <f aca="false">#REF!</f>
        <v>#REF!</v>
      </c>
      <c r="F2820" s="25" t="e">
        <f aca="false">#REF!</f>
        <v>#REF!</v>
      </c>
      <c r="G2820" s="25" t="e">
        <f aca="false">#REF!</f>
        <v>#REF!</v>
      </c>
      <c r="H2820" s="25" t="e">
        <f aca="false">#REF!</f>
        <v>#REF!</v>
      </c>
      <c r="I2820" s="25" t="e">
        <f aca="false">#REF!</f>
        <v>#REF!</v>
      </c>
      <c r="J2820" s="25" t="e">
        <f aca="false">#REF!</f>
        <v>#REF!</v>
      </c>
      <c r="K2820" s="25" t="e">
        <f aca="false">#REF!</f>
        <v>#REF!</v>
      </c>
      <c r="L2820" s="25" t="e">
        <f aca="false">#REF!</f>
        <v>#REF!</v>
      </c>
      <c r="M2820" s="25" t="e">
        <f aca="false">#REF!</f>
        <v>#REF!</v>
      </c>
      <c r="N2820" s="25" t="e">
        <f aca="false">#REF!</f>
        <v>#REF!</v>
      </c>
    </row>
    <row r="2821" s="25" customFormat="true" ht="12.75" hidden="true" customHeight="false" outlineLevel="0" collapsed="false">
      <c r="A2821" s="25" t="e">
        <f aca="false">#REF!</f>
        <v>#REF!</v>
      </c>
      <c r="B2821" s="25" t="e">
        <f aca="false">#REF!</f>
        <v>#REF!</v>
      </c>
      <c r="C2821" s="25" t="e">
        <f aca="false">#REF!</f>
        <v>#REF!</v>
      </c>
      <c r="D2821" s="25" t="e">
        <f aca="false">#REF!</f>
        <v>#REF!</v>
      </c>
      <c r="E2821" s="25" t="e">
        <f aca="false">#REF!</f>
        <v>#REF!</v>
      </c>
      <c r="F2821" s="25" t="e">
        <f aca="false">#REF!</f>
        <v>#REF!</v>
      </c>
      <c r="G2821" s="25" t="e">
        <f aca="false">#REF!</f>
        <v>#REF!</v>
      </c>
      <c r="H2821" s="25" t="e">
        <f aca="false">#REF!</f>
        <v>#REF!</v>
      </c>
      <c r="I2821" s="25" t="e">
        <f aca="false">#REF!</f>
        <v>#REF!</v>
      </c>
      <c r="J2821" s="25" t="e">
        <f aca="false">#REF!</f>
        <v>#REF!</v>
      </c>
      <c r="K2821" s="25" t="e">
        <f aca="false">#REF!</f>
        <v>#REF!</v>
      </c>
      <c r="L2821" s="25" t="e">
        <f aca="false">#REF!</f>
        <v>#REF!</v>
      </c>
      <c r="M2821" s="25" t="e">
        <f aca="false">#REF!</f>
        <v>#REF!</v>
      </c>
      <c r="N2821" s="25" t="e">
        <f aca="false">#REF!</f>
        <v>#REF!</v>
      </c>
    </row>
    <row r="2822" s="25" customFormat="true" ht="12.75" hidden="true" customHeight="false" outlineLevel="0" collapsed="false">
      <c r="A2822" s="25" t="e">
        <f aca="false">#REF!</f>
        <v>#REF!</v>
      </c>
      <c r="B2822" s="25" t="e">
        <f aca="false">#REF!</f>
        <v>#REF!</v>
      </c>
      <c r="C2822" s="25" t="e">
        <f aca="false">#REF!</f>
        <v>#REF!</v>
      </c>
      <c r="D2822" s="25" t="e">
        <f aca="false">#REF!</f>
        <v>#REF!</v>
      </c>
      <c r="E2822" s="25" t="e">
        <f aca="false">#REF!</f>
        <v>#REF!</v>
      </c>
      <c r="F2822" s="25" t="e">
        <f aca="false">#REF!</f>
        <v>#REF!</v>
      </c>
      <c r="G2822" s="25" t="e">
        <f aca="false">#REF!</f>
        <v>#REF!</v>
      </c>
      <c r="H2822" s="25" t="e">
        <f aca="false">#REF!</f>
        <v>#REF!</v>
      </c>
      <c r="I2822" s="25" t="e">
        <f aca="false">#REF!</f>
        <v>#REF!</v>
      </c>
      <c r="J2822" s="25" t="e">
        <f aca="false">#REF!</f>
        <v>#REF!</v>
      </c>
      <c r="K2822" s="25" t="e">
        <f aca="false">#REF!</f>
        <v>#REF!</v>
      </c>
      <c r="L2822" s="25" t="e">
        <f aca="false">#REF!</f>
        <v>#REF!</v>
      </c>
      <c r="M2822" s="25" t="e">
        <f aca="false">#REF!</f>
        <v>#REF!</v>
      </c>
      <c r="N2822" s="25" t="e">
        <f aca="false">#REF!</f>
        <v>#REF!</v>
      </c>
    </row>
    <row r="2823" s="25" customFormat="true" ht="12.75" hidden="true" customHeight="false" outlineLevel="0" collapsed="false">
      <c r="A2823" s="25" t="e">
        <f aca="false">#REF!</f>
        <v>#REF!</v>
      </c>
      <c r="B2823" s="25" t="e">
        <f aca="false">#REF!</f>
        <v>#REF!</v>
      </c>
      <c r="C2823" s="25" t="e">
        <f aca="false">#REF!</f>
        <v>#REF!</v>
      </c>
      <c r="D2823" s="25" t="e">
        <f aca="false">#REF!</f>
        <v>#REF!</v>
      </c>
      <c r="E2823" s="25" t="e">
        <f aca="false">#REF!</f>
        <v>#REF!</v>
      </c>
      <c r="F2823" s="25" t="e">
        <f aca="false">#REF!</f>
        <v>#REF!</v>
      </c>
      <c r="G2823" s="25" t="e">
        <f aca="false">#REF!</f>
        <v>#REF!</v>
      </c>
      <c r="H2823" s="25" t="e">
        <f aca="false">#REF!</f>
        <v>#REF!</v>
      </c>
      <c r="I2823" s="25" t="e">
        <f aca="false">#REF!</f>
        <v>#REF!</v>
      </c>
      <c r="J2823" s="25" t="e">
        <f aca="false">#REF!</f>
        <v>#REF!</v>
      </c>
      <c r="K2823" s="25" t="e">
        <f aca="false">#REF!</f>
        <v>#REF!</v>
      </c>
      <c r="L2823" s="25" t="e">
        <f aca="false">#REF!</f>
        <v>#REF!</v>
      </c>
      <c r="M2823" s="25" t="e">
        <f aca="false">#REF!</f>
        <v>#REF!</v>
      </c>
      <c r="N2823" s="25" t="e">
        <f aca="false">#REF!</f>
        <v>#REF!</v>
      </c>
    </row>
    <row r="2824" s="25" customFormat="true" ht="12.75" hidden="true" customHeight="false" outlineLevel="0" collapsed="false">
      <c r="A2824" s="25" t="e">
        <f aca="false">#REF!</f>
        <v>#REF!</v>
      </c>
      <c r="B2824" s="25" t="e">
        <f aca="false">#REF!</f>
        <v>#REF!</v>
      </c>
      <c r="C2824" s="25" t="e">
        <f aca="false">#REF!</f>
        <v>#REF!</v>
      </c>
      <c r="D2824" s="25" t="e">
        <f aca="false">#REF!</f>
        <v>#REF!</v>
      </c>
      <c r="E2824" s="25" t="e">
        <f aca="false">#REF!</f>
        <v>#REF!</v>
      </c>
      <c r="F2824" s="25" t="e">
        <f aca="false">#REF!</f>
        <v>#REF!</v>
      </c>
      <c r="G2824" s="25" t="e">
        <f aca="false">#REF!</f>
        <v>#REF!</v>
      </c>
      <c r="H2824" s="25" t="e">
        <f aca="false">#REF!</f>
        <v>#REF!</v>
      </c>
      <c r="I2824" s="25" t="e">
        <f aca="false">#REF!</f>
        <v>#REF!</v>
      </c>
      <c r="J2824" s="25" t="e">
        <f aca="false">#REF!</f>
        <v>#REF!</v>
      </c>
      <c r="K2824" s="25" t="e">
        <f aca="false">#REF!</f>
        <v>#REF!</v>
      </c>
      <c r="L2824" s="25" t="e">
        <f aca="false">#REF!</f>
        <v>#REF!</v>
      </c>
      <c r="M2824" s="25" t="e">
        <f aca="false">#REF!</f>
        <v>#REF!</v>
      </c>
      <c r="N2824" s="25" t="e">
        <f aca="false">#REF!</f>
        <v>#REF!</v>
      </c>
    </row>
    <row r="2825" s="25" customFormat="true" ht="12.75" hidden="true" customHeight="false" outlineLevel="0" collapsed="false">
      <c r="A2825" s="25" t="e">
        <f aca="false">#REF!</f>
        <v>#REF!</v>
      </c>
      <c r="B2825" s="25" t="e">
        <f aca="false">#REF!</f>
        <v>#REF!</v>
      </c>
      <c r="C2825" s="25" t="e">
        <f aca="false">#REF!</f>
        <v>#REF!</v>
      </c>
      <c r="D2825" s="25" t="e">
        <f aca="false">#REF!</f>
        <v>#REF!</v>
      </c>
      <c r="E2825" s="25" t="e">
        <f aca="false">#REF!</f>
        <v>#REF!</v>
      </c>
      <c r="F2825" s="25" t="e">
        <f aca="false">#REF!</f>
        <v>#REF!</v>
      </c>
      <c r="G2825" s="25" t="e">
        <f aca="false">#REF!</f>
        <v>#REF!</v>
      </c>
      <c r="H2825" s="25" t="e">
        <f aca="false">#REF!</f>
        <v>#REF!</v>
      </c>
      <c r="I2825" s="25" t="e">
        <f aca="false">#REF!</f>
        <v>#REF!</v>
      </c>
      <c r="J2825" s="25" t="e">
        <f aca="false">#REF!</f>
        <v>#REF!</v>
      </c>
      <c r="K2825" s="25" t="e">
        <f aca="false">#REF!</f>
        <v>#REF!</v>
      </c>
      <c r="L2825" s="25" t="e">
        <f aca="false">#REF!</f>
        <v>#REF!</v>
      </c>
      <c r="M2825" s="25" t="e">
        <f aca="false">#REF!</f>
        <v>#REF!</v>
      </c>
      <c r="N2825" s="25" t="e">
        <f aca="false">#REF!</f>
        <v>#REF!</v>
      </c>
    </row>
    <row r="2826" s="25" customFormat="true" ht="12.75" hidden="true" customHeight="false" outlineLevel="0" collapsed="false">
      <c r="A2826" s="25" t="e">
        <f aca="false">#REF!</f>
        <v>#REF!</v>
      </c>
      <c r="B2826" s="25" t="e">
        <f aca="false">#REF!</f>
        <v>#REF!</v>
      </c>
      <c r="C2826" s="25" t="e">
        <f aca="false">#REF!</f>
        <v>#REF!</v>
      </c>
      <c r="D2826" s="25" t="e">
        <f aca="false">#REF!</f>
        <v>#REF!</v>
      </c>
      <c r="E2826" s="25" t="e">
        <f aca="false">#REF!</f>
        <v>#REF!</v>
      </c>
      <c r="F2826" s="25" t="e">
        <f aca="false">#REF!</f>
        <v>#REF!</v>
      </c>
      <c r="G2826" s="25" t="e">
        <f aca="false">#REF!</f>
        <v>#REF!</v>
      </c>
      <c r="H2826" s="25" t="e">
        <f aca="false">#REF!</f>
        <v>#REF!</v>
      </c>
      <c r="I2826" s="25" t="e">
        <f aca="false">#REF!</f>
        <v>#REF!</v>
      </c>
      <c r="J2826" s="25" t="e">
        <f aca="false">#REF!</f>
        <v>#REF!</v>
      </c>
      <c r="K2826" s="25" t="e">
        <f aca="false">#REF!</f>
        <v>#REF!</v>
      </c>
      <c r="L2826" s="25" t="e">
        <f aca="false">#REF!</f>
        <v>#REF!</v>
      </c>
      <c r="M2826" s="25" t="e">
        <f aca="false">#REF!</f>
        <v>#REF!</v>
      </c>
      <c r="N2826" s="25" t="e">
        <f aca="false">#REF!</f>
        <v>#REF!</v>
      </c>
    </row>
    <row r="2827" s="25" customFormat="true" ht="12.75" hidden="true" customHeight="false" outlineLevel="0" collapsed="false">
      <c r="A2827" s="25" t="e">
        <f aca="false">#REF!</f>
        <v>#REF!</v>
      </c>
      <c r="B2827" s="25" t="e">
        <f aca="false">#REF!</f>
        <v>#REF!</v>
      </c>
      <c r="C2827" s="25" t="e">
        <f aca="false">#REF!</f>
        <v>#REF!</v>
      </c>
      <c r="D2827" s="25" t="e">
        <f aca="false">#REF!</f>
        <v>#REF!</v>
      </c>
      <c r="E2827" s="25" t="e">
        <f aca="false">#REF!</f>
        <v>#REF!</v>
      </c>
      <c r="F2827" s="25" t="e">
        <f aca="false">#REF!</f>
        <v>#REF!</v>
      </c>
      <c r="G2827" s="25" t="e">
        <f aca="false">#REF!</f>
        <v>#REF!</v>
      </c>
      <c r="H2827" s="25" t="e">
        <f aca="false">#REF!</f>
        <v>#REF!</v>
      </c>
      <c r="I2827" s="25" t="e">
        <f aca="false">#REF!</f>
        <v>#REF!</v>
      </c>
      <c r="J2827" s="25" t="e">
        <f aca="false">#REF!</f>
        <v>#REF!</v>
      </c>
      <c r="K2827" s="25" t="e">
        <f aca="false">#REF!</f>
        <v>#REF!</v>
      </c>
      <c r="L2827" s="25" t="e">
        <f aca="false">#REF!</f>
        <v>#REF!</v>
      </c>
      <c r="M2827" s="25" t="e">
        <f aca="false">#REF!</f>
        <v>#REF!</v>
      </c>
      <c r="N2827" s="25" t="e">
        <f aca="false">#REF!</f>
        <v>#REF!</v>
      </c>
    </row>
    <row r="2828" s="25" customFormat="true" ht="12.75" hidden="true" customHeight="false" outlineLevel="0" collapsed="false">
      <c r="A2828" s="25" t="e">
        <f aca="false">#REF!</f>
        <v>#REF!</v>
      </c>
      <c r="B2828" s="25" t="e">
        <f aca="false">#REF!</f>
        <v>#REF!</v>
      </c>
      <c r="C2828" s="25" t="e">
        <f aca="false">#REF!</f>
        <v>#REF!</v>
      </c>
      <c r="D2828" s="25" t="e">
        <f aca="false">#REF!</f>
        <v>#REF!</v>
      </c>
      <c r="E2828" s="25" t="e">
        <f aca="false">#REF!</f>
        <v>#REF!</v>
      </c>
      <c r="F2828" s="25" t="e">
        <f aca="false">#REF!</f>
        <v>#REF!</v>
      </c>
      <c r="G2828" s="25" t="e">
        <f aca="false">#REF!</f>
        <v>#REF!</v>
      </c>
      <c r="H2828" s="25" t="e">
        <f aca="false">#REF!</f>
        <v>#REF!</v>
      </c>
      <c r="I2828" s="25" t="e">
        <f aca="false">#REF!</f>
        <v>#REF!</v>
      </c>
      <c r="J2828" s="25" t="e">
        <f aca="false">#REF!</f>
        <v>#REF!</v>
      </c>
      <c r="K2828" s="25" t="e">
        <f aca="false">#REF!</f>
        <v>#REF!</v>
      </c>
      <c r="L2828" s="25" t="e">
        <f aca="false">#REF!</f>
        <v>#REF!</v>
      </c>
      <c r="M2828" s="25" t="e">
        <f aca="false">#REF!</f>
        <v>#REF!</v>
      </c>
      <c r="N2828" s="25" t="e">
        <f aca="false">#REF!</f>
        <v>#REF!</v>
      </c>
    </row>
    <row r="2829" s="25" customFormat="true" ht="12.75" hidden="true" customHeight="false" outlineLevel="0" collapsed="false">
      <c r="A2829" s="25" t="e">
        <f aca="false">#REF!</f>
        <v>#REF!</v>
      </c>
      <c r="B2829" s="25" t="e">
        <f aca="false">#REF!</f>
        <v>#REF!</v>
      </c>
      <c r="C2829" s="25" t="e">
        <f aca="false">#REF!</f>
        <v>#REF!</v>
      </c>
      <c r="D2829" s="25" t="e">
        <f aca="false">#REF!</f>
        <v>#REF!</v>
      </c>
      <c r="E2829" s="25" t="e">
        <f aca="false">#REF!</f>
        <v>#REF!</v>
      </c>
      <c r="F2829" s="25" t="e">
        <f aca="false">#REF!</f>
        <v>#REF!</v>
      </c>
      <c r="G2829" s="25" t="e">
        <f aca="false">#REF!</f>
        <v>#REF!</v>
      </c>
      <c r="H2829" s="25" t="e">
        <f aca="false">#REF!</f>
        <v>#REF!</v>
      </c>
      <c r="I2829" s="25" t="e">
        <f aca="false">#REF!</f>
        <v>#REF!</v>
      </c>
      <c r="J2829" s="25" t="e">
        <f aca="false">#REF!</f>
        <v>#REF!</v>
      </c>
      <c r="K2829" s="25" t="e">
        <f aca="false">#REF!</f>
        <v>#REF!</v>
      </c>
      <c r="L2829" s="25" t="e">
        <f aca="false">#REF!</f>
        <v>#REF!</v>
      </c>
      <c r="M2829" s="25" t="e">
        <f aca="false">#REF!</f>
        <v>#REF!</v>
      </c>
      <c r="N2829" s="25" t="e">
        <f aca="false">#REF!</f>
        <v>#REF!</v>
      </c>
    </row>
    <row r="2830" s="25" customFormat="true" ht="12.75" hidden="true" customHeight="false" outlineLevel="0" collapsed="false">
      <c r="A2830" s="25" t="e">
        <f aca="false">#REF!</f>
        <v>#REF!</v>
      </c>
      <c r="B2830" s="25" t="e">
        <f aca="false">#REF!</f>
        <v>#REF!</v>
      </c>
      <c r="C2830" s="25" t="e">
        <f aca="false">#REF!</f>
        <v>#REF!</v>
      </c>
      <c r="D2830" s="25" t="e">
        <f aca="false">#REF!</f>
        <v>#REF!</v>
      </c>
      <c r="E2830" s="25" t="e">
        <f aca="false">#REF!</f>
        <v>#REF!</v>
      </c>
      <c r="F2830" s="25" t="e">
        <f aca="false">#REF!</f>
        <v>#REF!</v>
      </c>
      <c r="G2830" s="25" t="e">
        <f aca="false">#REF!</f>
        <v>#REF!</v>
      </c>
      <c r="H2830" s="25" t="e">
        <f aca="false">#REF!</f>
        <v>#REF!</v>
      </c>
      <c r="I2830" s="25" t="e">
        <f aca="false">#REF!</f>
        <v>#REF!</v>
      </c>
      <c r="J2830" s="25" t="e">
        <f aca="false">#REF!</f>
        <v>#REF!</v>
      </c>
      <c r="K2830" s="25" t="e">
        <f aca="false">#REF!</f>
        <v>#REF!</v>
      </c>
      <c r="L2830" s="25" t="e">
        <f aca="false">#REF!</f>
        <v>#REF!</v>
      </c>
      <c r="M2830" s="25" t="e">
        <f aca="false">#REF!</f>
        <v>#REF!</v>
      </c>
      <c r="N2830" s="25" t="e">
        <f aca="false">#REF!</f>
        <v>#REF!</v>
      </c>
    </row>
    <row r="2831" s="25" customFormat="true" ht="12.75" hidden="true" customHeight="false" outlineLevel="0" collapsed="false">
      <c r="A2831" s="25" t="e">
        <f aca="false">#REF!</f>
        <v>#REF!</v>
      </c>
      <c r="B2831" s="25" t="e">
        <f aca="false">#REF!</f>
        <v>#REF!</v>
      </c>
      <c r="C2831" s="25" t="e">
        <f aca="false">#REF!</f>
        <v>#REF!</v>
      </c>
      <c r="D2831" s="25" t="e">
        <f aca="false">#REF!</f>
        <v>#REF!</v>
      </c>
      <c r="E2831" s="25" t="e">
        <f aca="false">#REF!</f>
        <v>#REF!</v>
      </c>
      <c r="F2831" s="25" t="e">
        <f aca="false">#REF!</f>
        <v>#REF!</v>
      </c>
      <c r="G2831" s="25" t="e">
        <f aca="false">#REF!</f>
        <v>#REF!</v>
      </c>
      <c r="H2831" s="25" t="e">
        <f aca="false">#REF!</f>
        <v>#REF!</v>
      </c>
      <c r="I2831" s="25" t="e">
        <f aca="false">#REF!</f>
        <v>#REF!</v>
      </c>
      <c r="J2831" s="25" t="e">
        <f aca="false">#REF!</f>
        <v>#REF!</v>
      </c>
      <c r="K2831" s="25" t="e">
        <f aca="false">#REF!</f>
        <v>#REF!</v>
      </c>
      <c r="L2831" s="25" t="e">
        <f aca="false">#REF!</f>
        <v>#REF!</v>
      </c>
      <c r="M2831" s="25" t="e">
        <f aca="false">#REF!</f>
        <v>#REF!</v>
      </c>
      <c r="N2831" s="25" t="e">
        <f aca="false">#REF!</f>
        <v>#REF!</v>
      </c>
    </row>
    <row r="2832" customFormat="false" ht="12.75" hidden="false" customHeight="false" outlineLevel="0" collapsed="false">
      <c r="A2832" s="513" t="e">
        <f aca="false">#REF!</f>
        <v>#REF!</v>
      </c>
      <c r="B2832" s="513" t="e">
        <f aca="false">#REF!</f>
        <v>#REF!</v>
      </c>
      <c r="C2832" s="25" t="e">
        <f aca="false">#REF!</f>
        <v>#REF!</v>
      </c>
      <c r="D2832" s="25" t="e">
        <f aca="false">#REF!</f>
        <v>#REF!</v>
      </c>
      <c r="E2832" s="25" t="e">
        <f aca="false">#REF!</f>
        <v>#REF!</v>
      </c>
      <c r="F2832" s="25" t="e">
        <f aca="false">#REF!</f>
        <v>#REF!</v>
      </c>
      <c r="G2832" s="513" t="e">
        <f aca="false">#REF!</f>
        <v>#REF!</v>
      </c>
      <c r="H2832" s="25" t="e">
        <f aca="false">#REF!</f>
        <v>#REF!</v>
      </c>
      <c r="I2832" s="25" t="e">
        <f aca="false">#REF!</f>
        <v>#REF!</v>
      </c>
      <c r="J2832" s="25" t="e">
        <f aca="false">#REF!</f>
        <v>#REF!</v>
      </c>
      <c r="K2832" s="513" t="e">
        <f aca="false">#REF!</f>
        <v>#REF!</v>
      </c>
      <c r="L2832" s="567" t="e">
        <f aca="false">#REF!</f>
        <v>#REF!</v>
      </c>
      <c r="M2832" s="567" t="e">
        <f aca="false">#REF!</f>
        <v>#REF!</v>
      </c>
      <c r="N2832" s="567" t="e">
        <f aca="false">#REF!</f>
        <v>#REF!</v>
      </c>
      <c r="O2832" s="567"/>
      <c r="P2832" s="567"/>
      <c r="Q2832" s="567"/>
    </row>
    <row r="2833" s="25" customFormat="true" ht="12.75" hidden="true" customHeight="false" outlineLevel="0" collapsed="false">
      <c r="A2833" s="25" t="e">
        <f aca="false">#REF!</f>
        <v>#REF!</v>
      </c>
      <c r="B2833" s="25" t="e">
        <f aca="false">#REF!</f>
        <v>#REF!</v>
      </c>
      <c r="C2833" s="25" t="e">
        <f aca="false">#REF!</f>
        <v>#REF!</v>
      </c>
      <c r="D2833" s="25" t="e">
        <f aca="false">#REF!</f>
        <v>#REF!</v>
      </c>
      <c r="E2833" s="25" t="e">
        <f aca="false">#REF!</f>
        <v>#REF!</v>
      </c>
      <c r="F2833" s="25" t="e">
        <f aca="false">#REF!</f>
        <v>#REF!</v>
      </c>
      <c r="G2833" s="25" t="e">
        <f aca="false">#REF!</f>
        <v>#REF!</v>
      </c>
      <c r="H2833" s="25" t="e">
        <f aca="false">#REF!</f>
        <v>#REF!</v>
      </c>
      <c r="I2833" s="25" t="e">
        <f aca="false">#REF!</f>
        <v>#REF!</v>
      </c>
      <c r="J2833" s="25" t="e">
        <f aca="false">#REF!</f>
        <v>#REF!</v>
      </c>
      <c r="K2833" s="25" t="e">
        <f aca="false">#REF!</f>
        <v>#REF!</v>
      </c>
      <c r="L2833" s="25" t="e">
        <f aca="false">#REF!</f>
        <v>#REF!</v>
      </c>
      <c r="M2833" s="25" t="e">
        <f aca="false">#REF!</f>
        <v>#REF!</v>
      </c>
      <c r="N2833" s="25" t="e">
        <f aca="false">#REF!</f>
        <v>#REF!</v>
      </c>
    </row>
    <row r="2834" s="25" customFormat="true" ht="12.75" hidden="true" customHeight="false" outlineLevel="0" collapsed="false">
      <c r="A2834" s="25" t="e">
        <f aca="false">#REF!</f>
        <v>#REF!</v>
      </c>
      <c r="B2834" s="25" t="e">
        <f aca="false">#REF!</f>
        <v>#REF!</v>
      </c>
      <c r="C2834" s="25" t="e">
        <f aca="false">#REF!</f>
        <v>#REF!</v>
      </c>
      <c r="D2834" s="25" t="e">
        <f aca="false">#REF!</f>
        <v>#REF!</v>
      </c>
      <c r="E2834" s="25" t="e">
        <f aca="false">#REF!</f>
        <v>#REF!</v>
      </c>
      <c r="F2834" s="25" t="e">
        <f aca="false">#REF!</f>
        <v>#REF!</v>
      </c>
      <c r="G2834" s="25" t="e">
        <f aca="false">#REF!</f>
        <v>#REF!</v>
      </c>
      <c r="H2834" s="25" t="e">
        <f aca="false">#REF!</f>
        <v>#REF!</v>
      </c>
      <c r="I2834" s="25" t="e">
        <f aca="false">#REF!</f>
        <v>#REF!</v>
      </c>
      <c r="J2834" s="25" t="e">
        <f aca="false">#REF!</f>
        <v>#REF!</v>
      </c>
      <c r="K2834" s="25" t="e">
        <f aca="false">#REF!</f>
        <v>#REF!</v>
      </c>
      <c r="L2834" s="25" t="e">
        <f aca="false">#REF!</f>
        <v>#REF!</v>
      </c>
      <c r="M2834" s="25" t="e">
        <f aca="false">#REF!</f>
        <v>#REF!</v>
      </c>
      <c r="N2834" s="25" t="e">
        <f aca="false">#REF!</f>
        <v>#REF!</v>
      </c>
    </row>
    <row r="2835" s="25" customFormat="true" ht="12.75" hidden="true" customHeight="false" outlineLevel="0" collapsed="false">
      <c r="A2835" s="25" t="e">
        <f aca="false">#REF!</f>
        <v>#REF!</v>
      </c>
      <c r="B2835" s="25" t="e">
        <f aca="false">#REF!</f>
        <v>#REF!</v>
      </c>
      <c r="C2835" s="25" t="e">
        <f aca="false">#REF!</f>
        <v>#REF!</v>
      </c>
      <c r="D2835" s="25" t="e">
        <f aca="false">#REF!</f>
        <v>#REF!</v>
      </c>
      <c r="E2835" s="25" t="e">
        <f aca="false">#REF!</f>
        <v>#REF!</v>
      </c>
      <c r="F2835" s="25" t="e">
        <f aca="false">#REF!</f>
        <v>#REF!</v>
      </c>
      <c r="G2835" s="25" t="e">
        <f aca="false">#REF!</f>
        <v>#REF!</v>
      </c>
      <c r="H2835" s="25" t="e">
        <f aca="false">#REF!</f>
        <v>#REF!</v>
      </c>
      <c r="I2835" s="25" t="e">
        <f aca="false">#REF!</f>
        <v>#REF!</v>
      </c>
      <c r="J2835" s="25" t="e">
        <f aca="false">#REF!</f>
        <v>#REF!</v>
      </c>
      <c r="K2835" s="25" t="e">
        <f aca="false">#REF!</f>
        <v>#REF!</v>
      </c>
      <c r="L2835" s="25" t="e">
        <f aca="false">#REF!</f>
        <v>#REF!</v>
      </c>
      <c r="M2835" s="25" t="e">
        <f aca="false">#REF!</f>
        <v>#REF!</v>
      </c>
      <c r="N2835" s="25" t="e">
        <f aca="false">#REF!</f>
        <v>#REF!</v>
      </c>
    </row>
    <row r="2836" s="25" customFormat="true" ht="12.75" hidden="true" customHeight="false" outlineLevel="0" collapsed="false">
      <c r="A2836" s="25" t="e">
        <f aca="false">#REF!</f>
        <v>#REF!</v>
      </c>
      <c r="B2836" s="25" t="e">
        <f aca="false">#REF!</f>
        <v>#REF!</v>
      </c>
      <c r="C2836" s="25" t="e">
        <f aca="false">#REF!</f>
        <v>#REF!</v>
      </c>
      <c r="D2836" s="25" t="e">
        <f aca="false">#REF!</f>
        <v>#REF!</v>
      </c>
      <c r="E2836" s="25" t="e">
        <f aca="false">#REF!</f>
        <v>#REF!</v>
      </c>
      <c r="F2836" s="25" t="e">
        <f aca="false">#REF!</f>
        <v>#REF!</v>
      </c>
      <c r="G2836" s="25" t="e">
        <f aca="false">#REF!</f>
        <v>#REF!</v>
      </c>
      <c r="H2836" s="25" t="e">
        <f aca="false">#REF!</f>
        <v>#REF!</v>
      </c>
      <c r="I2836" s="25" t="e">
        <f aca="false">#REF!</f>
        <v>#REF!</v>
      </c>
      <c r="J2836" s="25" t="e">
        <f aca="false">#REF!</f>
        <v>#REF!</v>
      </c>
      <c r="K2836" s="25" t="e">
        <f aca="false">#REF!</f>
        <v>#REF!</v>
      </c>
      <c r="L2836" s="25" t="e">
        <f aca="false">#REF!</f>
        <v>#REF!</v>
      </c>
      <c r="M2836" s="25" t="e">
        <f aca="false">#REF!</f>
        <v>#REF!</v>
      </c>
      <c r="N2836" s="25" t="e">
        <f aca="false">#REF!</f>
        <v>#REF!</v>
      </c>
    </row>
    <row r="2837" s="25" customFormat="true" ht="12.75" hidden="true" customHeight="false" outlineLevel="0" collapsed="false">
      <c r="A2837" s="25" t="e">
        <f aca="false">#REF!</f>
        <v>#REF!</v>
      </c>
      <c r="B2837" s="25" t="e">
        <f aca="false">#REF!</f>
        <v>#REF!</v>
      </c>
      <c r="C2837" s="25" t="e">
        <f aca="false">#REF!</f>
        <v>#REF!</v>
      </c>
      <c r="D2837" s="25" t="e">
        <f aca="false">#REF!</f>
        <v>#REF!</v>
      </c>
      <c r="E2837" s="25" t="e">
        <f aca="false">#REF!</f>
        <v>#REF!</v>
      </c>
      <c r="F2837" s="25" t="e">
        <f aca="false">#REF!</f>
        <v>#REF!</v>
      </c>
      <c r="G2837" s="25" t="e">
        <f aca="false">#REF!</f>
        <v>#REF!</v>
      </c>
      <c r="H2837" s="25" t="e">
        <f aca="false">#REF!</f>
        <v>#REF!</v>
      </c>
      <c r="I2837" s="25" t="e">
        <f aca="false">#REF!</f>
        <v>#REF!</v>
      </c>
      <c r="J2837" s="25" t="e">
        <f aca="false">#REF!</f>
        <v>#REF!</v>
      </c>
      <c r="K2837" s="25" t="e">
        <f aca="false">#REF!</f>
        <v>#REF!</v>
      </c>
      <c r="L2837" s="25" t="e">
        <f aca="false">#REF!</f>
        <v>#REF!</v>
      </c>
      <c r="M2837" s="25" t="e">
        <f aca="false">#REF!</f>
        <v>#REF!</v>
      </c>
      <c r="N2837" s="25" t="e">
        <f aca="false">#REF!</f>
        <v>#REF!</v>
      </c>
    </row>
    <row r="2838" s="25" customFormat="true" ht="12.75" hidden="true" customHeight="false" outlineLevel="0" collapsed="false">
      <c r="A2838" s="25" t="e">
        <f aca="false">#REF!</f>
        <v>#REF!</v>
      </c>
      <c r="B2838" s="25" t="e">
        <f aca="false">#REF!</f>
        <v>#REF!</v>
      </c>
      <c r="C2838" s="25" t="e">
        <f aca="false">#REF!</f>
        <v>#REF!</v>
      </c>
      <c r="D2838" s="25" t="e">
        <f aca="false">#REF!</f>
        <v>#REF!</v>
      </c>
      <c r="E2838" s="25" t="e">
        <f aca="false">#REF!</f>
        <v>#REF!</v>
      </c>
      <c r="F2838" s="25" t="e">
        <f aca="false">#REF!</f>
        <v>#REF!</v>
      </c>
      <c r="G2838" s="25" t="e">
        <f aca="false">#REF!</f>
        <v>#REF!</v>
      </c>
      <c r="H2838" s="25" t="e">
        <f aca="false">#REF!</f>
        <v>#REF!</v>
      </c>
      <c r="I2838" s="25" t="e">
        <f aca="false">#REF!</f>
        <v>#REF!</v>
      </c>
      <c r="J2838" s="25" t="e">
        <f aca="false">#REF!</f>
        <v>#REF!</v>
      </c>
      <c r="K2838" s="25" t="e">
        <f aca="false">#REF!</f>
        <v>#REF!</v>
      </c>
      <c r="L2838" s="25" t="e">
        <f aca="false">#REF!</f>
        <v>#REF!</v>
      </c>
      <c r="M2838" s="25" t="e">
        <f aca="false">#REF!</f>
        <v>#REF!</v>
      </c>
      <c r="N2838" s="25" t="e">
        <f aca="false">#REF!</f>
        <v>#REF!</v>
      </c>
    </row>
    <row r="2839" s="25" customFormat="true" ht="12.75" hidden="true" customHeight="false" outlineLevel="0" collapsed="false">
      <c r="A2839" s="25" t="e">
        <f aca="false">#REF!</f>
        <v>#REF!</v>
      </c>
      <c r="B2839" s="25" t="e">
        <f aca="false">#REF!</f>
        <v>#REF!</v>
      </c>
      <c r="C2839" s="25" t="e">
        <f aca="false">#REF!</f>
        <v>#REF!</v>
      </c>
      <c r="D2839" s="25" t="e">
        <f aca="false">#REF!</f>
        <v>#REF!</v>
      </c>
      <c r="E2839" s="25" t="e">
        <f aca="false">#REF!</f>
        <v>#REF!</v>
      </c>
      <c r="F2839" s="25" t="e">
        <f aca="false">#REF!</f>
        <v>#REF!</v>
      </c>
      <c r="G2839" s="25" t="e">
        <f aca="false">#REF!</f>
        <v>#REF!</v>
      </c>
      <c r="H2839" s="25" t="e">
        <f aca="false">#REF!</f>
        <v>#REF!</v>
      </c>
      <c r="I2839" s="25" t="e">
        <f aca="false">#REF!</f>
        <v>#REF!</v>
      </c>
      <c r="J2839" s="25" t="e">
        <f aca="false">#REF!</f>
        <v>#REF!</v>
      </c>
      <c r="K2839" s="25" t="e">
        <f aca="false">#REF!</f>
        <v>#REF!</v>
      </c>
      <c r="L2839" s="25" t="e">
        <f aca="false">#REF!</f>
        <v>#REF!</v>
      </c>
      <c r="M2839" s="25" t="e">
        <f aca="false">#REF!</f>
        <v>#REF!</v>
      </c>
      <c r="N2839" s="25" t="e">
        <f aca="false">#REF!</f>
        <v>#REF!</v>
      </c>
    </row>
    <row r="2840" customFormat="false" ht="12.75" hidden="false" customHeight="false" outlineLevel="0" collapsed="false">
      <c r="A2840" s="513" t="e">
        <f aca="false">#REF!</f>
        <v>#REF!</v>
      </c>
      <c r="B2840" s="513" t="e">
        <f aca="false">#REF!</f>
        <v>#REF!</v>
      </c>
      <c r="C2840" s="25" t="e">
        <f aca="false">#REF!</f>
        <v>#REF!</v>
      </c>
      <c r="D2840" s="25" t="e">
        <f aca="false">#REF!</f>
        <v>#REF!</v>
      </c>
      <c r="E2840" s="25" t="e">
        <f aca="false">#REF!</f>
        <v>#REF!</v>
      </c>
      <c r="F2840" s="25" t="e">
        <f aca="false">#REF!</f>
        <v>#REF!</v>
      </c>
      <c r="G2840" s="513" t="e">
        <f aca="false">#REF!</f>
        <v>#REF!</v>
      </c>
      <c r="H2840" s="25" t="e">
        <f aca="false">#REF!</f>
        <v>#REF!</v>
      </c>
      <c r="I2840" s="25" t="e">
        <f aca="false">#REF!</f>
        <v>#REF!</v>
      </c>
      <c r="J2840" s="25" t="e">
        <f aca="false">#REF!</f>
        <v>#REF!</v>
      </c>
      <c r="K2840" s="513" t="e">
        <f aca="false">#REF!</f>
        <v>#REF!</v>
      </c>
      <c r="L2840" s="567" t="e">
        <f aca="false">#REF!</f>
        <v>#REF!</v>
      </c>
      <c r="M2840" s="567" t="e">
        <f aca="false">#REF!</f>
        <v>#REF!</v>
      </c>
      <c r="N2840" s="567" t="e">
        <f aca="false">#REF!</f>
        <v>#REF!</v>
      </c>
      <c r="O2840" s="567"/>
      <c r="P2840" s="567"/>
      <c r="Q2840" s="567"/>
      <c r="S2840" s="641" t="s">
        <v>1676</v>
      </c>
    </row>
    <row r="2841" s="25" customFormat="true" ht="12.75" hidden="true" customHeight="false" outlineLevel="0" collapsed="false">
      <c r="A2841" s="25" t="e">
        <f aca="false">#REF!</f>
        <v>#REF!</v>
      </c>
      <c r="B2841" s="25" t="e">
        <f aca="false">#REF!</f>
        <v>#REF!</v>
      </c>
      <c r="C2841" s="25" t="e">
        <f aca="false">#REF!</f>
        <v>#REF!</v>
      </c>
      <c r="D2841" s="25" t="e">
        <f aca="false">#REF!</f>
        <v>#REF!</v>
      </c>
      <c r="E2841" s="25" t="e">
        <f aca="false">#REF!</f>
        <v>#REF!</v>
      </c>
      <c r="F2841" s="25" t="e">
        <f aca="false">#REF!</f>
        <v>#REF!</v>
      </c>
      <c r="G2841" s="25" t="e">
        <f aca="false">#REF!</f>
        <v>#REF!</v>
      </c>
      <c r="H2841" s="25" t="e">
        <f aca="false">#REF!</f>
        <v>#REF!</v>
      </c>
      <c r="I2841" s="25" t="e">
        <f aca="false">#REF!</f>
        <v>#REF!</v>
      </c>
      <c r="J2841" s="25" t="e">
        <f aca="false">#REF!</f>
        <v>#REF!</v>
      </c>
      <c r="K2841" s="25" t="e">
        <f aca="false">#REF!</f>
        <v>#REF!</v>
      </c>
      <c r="L2841" s="25" t="e">
        <f aca="false">#REF!</f>
        <v>#REF!</v>
      </c>
      <c r="M2841" s="25" t="e">
        <f aca="false">#REF!</f>
        <v>#REF!</v>
      </c>
      <c r="N2841" s="25" t="e">
        <f aca="false">#REF!</f>
        <v>#REF!</v>
      </c>
    </row>
    <row r="2842" s="25" customFormat="true" ht="12.75" hidden="true" customHeight="false" outlineLevel="0" collapsed="false">
      <c r="A2842" s="25" t="e">
        <f aca="false">#REF!</f>
        <v>#REF!</v>
      </c>
      <c r="B2842" s="25" t="e">
        <f aca="false">#REF!</f>
        <v>#REF!</v>
      </c>
      <c r="C2842" s="25" t="e">
        <f aca="false">#REF!</f>
        <v>#REF!</v>
      </c>
      <c r="D2842" s="25" t="e">
        <f aca="false">#REF!</f>
        <v>#REF!</v>
      </c>
      <c r="E2842" s="25" t="e">
        <f aca="false">#REF!</f>
        <v>#REF!</v>
      </c>
      <c r="F2842" s="25" t="e">
        <f aca="false">#REF!</f>
        <v>#REF!</v>
      </c>
      <c r="G2842" s="25" t="e">
        <f aca="false">#REF!</f>
        <v>#REF!</v>
      </c>
      <c r="H2842" s="25" t="e">
        <f aca="false">#REF!</f>
        <v>#REF!</v>
      </c>
      <c r="I2842" s="25" t="e">
        <f aca="false">#REF!</f>
        <v>#REF!</v>
      </c>
      <c r="J2842" s="25" t="e">
        <f aca="false">#REF!</f>
        <v>#REF!</v>
      </c>
      <c r="K2842" s="25" t="e">
        <f aca="false">#REF!</f>
        <v>#REF!</v>
      </c>
      <c r="L2842" s="25" t="e">
        <f aca="false">#REF!</f>
        <v>#REF!</v>
      </c>
      <c r="M2842" s="25" t="e">
        <f aca="false">#REF!</f>
        <v>#REF!</v>
      </c>
      <c r="N2842" s="25" t="e">
        <f aca="false">#REF!</f>
        <v>#REF!</v>
      </c>
    </row>
    <row r="2843" s="25" customFormat="true" ht="12.75" hidden="true" customHeight="false" outlineLevel="0" collapsed="false">
      <c r="A2843" s="25" t="e">
        <f aca="false">#REF!</f>
        <v>#REF!</v>
      </c>
      <c r="B2843" s="25" t="e">
        <f aca="false">#REF!</f>
        <v>#REF!</v>
      </c>
      <c r="C2843" s="25" t="e">
        <f aca="false">#REF!</f>
        <v>#REF!</v>
      </c>
      <c r="D2843" s="25" t="e">
        <f aca="false">#REF!</f>
        <v>#REF!</v>
      </c>
      <c r="E2843" s="25" t="e">
        <f aca="false">#REF!</f>
        <v>#REF!</v>
      </c>
      <c r="F2843" s="25" t="e">
        <f aca="false">#REF!</f>
        <v>#REF!</v>
      </c>
      <c r="G2843" s="25" t="e">
        <f aca="false">#REF!</f>
        <v>#REF!</v>
      </c>
      <c r="H2843" s="25" t="e">
        <f aca="false">#REF!</f>
        <v>#REF!</v>
      </c>
      <c r="I2843" s="25" t="e">
        <f aca="false">#REF!</f>
        <v>#REF!</v>
      </c>
      <c r="J2843" s="25" t="e">
        <f aca="false">#REF!</f>
        <v>#REF!</v>
      </c>
      <c r="K2843" s="25" t="e">
        <f aca="false">#REF!</f>
        <v>#REF!</v>
      </c>
      <c r="L2843" s="25" t="e">
        <f aca="false">#REF!</f>
        <v>#REF!</v>
      </c>
      <c r="M2843" s="25" t="e">
        <f aca="false">#REF!</f>
        <v>#REF!</v>
      </c>
      <c r="N2843" s="25" t="e">
        <f aca="false">#REF!</f>
        <v>#REF!</v>
      </c>
    </row>
    <row r="2844" s="25" customFormat="true" ht="12.75" hidden="true" customHeight="false" outlineLevel="0" collapsed="false">
      <c r="A2844" s="25" t="e">
        <f aca="false">#REF!</f>
        <v>#REF!</v>
      </c>
      <c r="B2844" s="25" t="e">
        <f aca="false">#REF!</f>
        <v>#REF!</v>
      </c>
      <c r="C2844" s="25" t="e">
        <f aca="false">#REF!</f>
        <v>#REF!</v>
      </c>
      <c r="D2844" s="25" t="e">
        <f aca="false">#REF!</f>
        <v>#REF!</v>
      </c>
      <c r="E2844" s="25" t="e">
        <f aca="false">#REF!</f>
        <v>#REF!</v>
      </c>
      <c r="F2844" s="25" t="e">
        <f aca="false">#REF!</f>
        <v>#REF!</v>
      </c>
      <c r="G2844" s="25" t="e">
        <f aca="false">#REF!</f>
        <v>#REF!</v>
      </c>
      <c r="H2844" s="25" t="e">
        <f aca="false">#REF!</f>
        <v>#REF!</v>
      </c>
      <c r="I2844" s="25" t="e">
        <f aca="false">#REF!</f>
        <v>#REF!</v>
      </c>
      <c r="J2844" s="25" t="e">
        <f aca="false">#REF!</f>
        <v>#REF!</v>
      </c>
      <c r="K2844" s="25" t="e">
        <f aca="false">#REF!</f>
        <v>#REF!</v>
      </c>
      <c r="L2844" s="25" t="e">
        <f aca="false">#REF!</f>
        <v>#REF!</v>
      </c>
      <c r="M2844" s="25" t="e">
        <f aca="false">#REF!</f>
        <v>#REF!</v>
      </c>
      <c r="N2844" s="25" t="e">
        <f aca="false">#REF!</f>
        <v>#REF!</v>
      </c>
    </row>
    <row r="2845" s="25" customFormat="true" ht="12.75" hidden="true" customHeight="false" outlineLevel="0" collapsed="false">
      <c r="A2845" s="25" t="e">
        <f aca="false">#REF!</f>
        <v>#REF!</v>
      </c>
      <c r="B2845" s="25" t="e">
        <f aca="false">#REF!</f>
        <v>#REF!</v>
      </c>
      <c r="C2845" s="25" t="e">
        <f aca="false">#REF!</f>
        <v>#REF!</v>
      </c>
      <c r="D2845" s="25" t="e">
        <f aca="false">#REF!</f>
        <v>#REF!</v>
      </c>
      <c r="E2845" s="25" t="e">
        <f aca="false">#REF!</f>
        <v>#REF!</v>
      </c>
      <c r="F2845" s="25" t="e">
        <f aca="false">#REF!</f>
        <v>#REF!</v>
      </c>
      <c r="G2845" s="25" t="e">
        <f aca="false">#REF!</f>
        <v>#REF!</v>
      </c>
      <c r="H2845" s="25" t="e">
        <f aca="false">#REF!</f>
        <v>#REF!</v>
      </c>
      <c r="I2845" s="25" t="e">
        <f aca="false">#REF!</f>
        <v>#REF!</v>
      </c>
      <c r="J2845" s="25" t="e">
        <f aca="false">#REF!</f>
        <v>#REF!</v>
      </c>
      <c r="K2845" s="25" t="e">
        <f aca="false">#REF!</f>
        <v>#REF!</v>
      </c>
      <c r="L2845" s="25" t="e">
        <f aca="false">#REF!</f>
        <v>#REF!</v>
      </c>
      <c r="M2845" s="25" t="e">
        <f aca="false">#REF!</f>
        <v>#REF!</v>
      </c>
      <c r="N2845" s="25" t="e">
        <f aca="false">#REF!</f>
        <v>#REF!</v>
      </c>
    </row>
    <row r="2846" s="25" customFormat="true" ht="12.75" hidden="true" customHeight="false" outlineLevel="0" collapsed="false">
      <c r="A2846" s="25" t="e">
        <f aca="false">#REF!</f>
        <v>#REF!</v>
      </c>
      <c r="B2846" s="25" t="e">
        <f aca="false">#REF!</f>
        <v>#REF!</v>
      </c>
      <c r="C2846" s="25" t="e">
        <f aca="false">#REF!</f>
        <v>#REF!</v>
      </c>
      <c r="D2846" s="25" t="e">
        <f aca="false">#REF!</f>
        <v>#REF!</v>
      </c>
      <c r="E2846" s="25" t="e">
        <f aca="false">#REF!</f>
        <v>#REF!</v>
      </c>
      <c r="F2846" s="25" t="e">
        <f aca="false">#REF!</f>
        <v>#REF!</v>
      </c>
      <c r="G2846" s="25" t="e">
        <f aca="false">#REF!</f>
        <v>#REF!</v>
      </c>
      <c r="H2846" s="25" t="e">
        <f aca="false">#REF!</f>
        <v>#REF!</v>
      </c>
      <c r="I2846" s="25" t="e">
        <f aca="false">#REF!</f>
        <v>#REF!</v>
      </c>
      <c r="J2846" s="25" t="e">
        <f aca="false">#REF!</f>
        <v>#REF!</v>
      </c>
      <c r="K2846" s="25" t="e">
        <f aca="false">#REF!</f>
        <v>#REF!</v>
      </c>
      <c r="L2846" s="25" t="e">
        <f aca="false">#REF!</f>
        <v>#REF!</v>
      </c>
      <c r="M2846" s="25" t="e">
        <f aca="false">#REF!</f>
        <v>#REF!</v>
      </c>
      <c r="N2846" s="25" t="e">
        <f aca="false">#REF!</f>
        <v>#REF!</v>
      </c>
    </row>
    <row r="2847" s="25" customFormat="true" ht="12.75" hidden="true" customHeight="false" outlineLevel="0" collapsed="false">
      <c r="A2847" s="25" t="e">
        <f aca="false">#REF!</f>
        <v>#REF!</v>
      </c>
      <c r="B2847" s="25" t="e">
        <f aca="false">#REF!</f>
        <v>#REF!</v>
      </c>
      <c r="C2847" s="25" t="e">
        <f aca="false">#REF!</f>
        <v>#REF!</v>
      </c>
      <c r="D2847" s="25" t="e">
        <f aca="false">#REF!</f>
        <v>#REF!</v>
      </c>
      <c r="E2847" s="25" t="e">
        <f aca="false">#REF!</f>
        <v>#REF!</v>
      </c>
      <c r="F2847" s="25" t="e">
        <f aca="false">#REF!</f>
        <v>#REF!</v>
      </c>
      <c r="G2847" s="25" t="e">
        <f aca="false">#REF!</f>
        <v>#REF!</v>
      </c>
      <c r="H2847" s="25" t="e">
        <f aca="false">#REF!</f>
        <v>#REF!</v>
      </c>
      <c r="I2847" s="25" t="e">
        <f aca="false">#REF!</f>
        <v>#REF!</v>
      </c>
      <c r="J2847" s="25" t="e">
        <f aca="false">#REF!</f>
        <v>#REF!</v>
      </c>
      <c r="K2847" s="25" t="e">
        <f aca="false">#REF!</f>
        <v>#REF!</v>
      </c>
      <c r="L2847" s="25" t="e">
        <f aca="false">#REF!</f>
        <v>#REF!</v>
      </c>
      <c r="M2847" s="25" t="e">
        <f aca="false">#REF!</f>
        <v>#REF!</v>
      </c>
      <c r="N2847" s="25" t="e">
        <f aca="false">#REF!</f>
        <v>#REF!</v>
      </c>
    </row>
    <row r="2848" s="25" customFormat="true" ht="12.75" hidden="true" customHeight="false" outlineLevel="0" collapsed="false">
      <c r="A2848" s="25" t="e">
        <f aca="false">#REF!</f>
        <v>#REF!</v>
      </c>
      <c r="B2848" s="25" t="e">
        <f aca="false">#REF!</f>
        <v>#REF!</v>
      </c>
      <c r="C2848" s="25" t="e">
        <f aca="false">#REF!</f>
        <v>#REF!</v>
      </c>
      <c r="D2848" s="25" t="e">
        <f aca="false">#REF!</f>
        <v>#REF!</v>
      </c>
      <c r="E2848" s="25" t="e">
        <f aca="false">#REF!</f>
        <v>#REF!</v>
      </c>
      <c r="F2848" s="25" t="e">
        <f aca="false">#REF!</f>
        <v>#REF!</v>
      </c>
      <c r="G2848" s="25" t="e">
        <f aca="false">#REF!</f>
        <v>#REF!</v>
      </c>
      <c r="H2848" s="25" t="e">
        <f aca="false">#REF!</f>
        <v>#REF!</v>
      </c>
      <c r="I2848" s="25" t="e">
        <f aca="false">#REF!</f>
        <v>#REF!</v>
      </c>
      <c r="J2848" s="25" t="e">
        <f aca="false">#REF!</f>
        <v>#REF!</v>
      </c>
      <c r="K2848" s="25" t="e">
        <f aca="false">#REF!</f>
        <v>#REF!</v>
      </c>
      <c r="L2848" s="25" t="e">
        <f aca="false">#REF!</f>
        <v>#REF!</v>
      </c>
      <c r="M2848" s="25" t="e">
        <f aca="false">#REF!</f>
        <v>#REF!</v>
      </c>
      <c r="N2848" s="25" t="e">
        <f aca="false">#REF!</f>
        <v>#REF!</v>
      </c>
    </row>
    <row r="2849" s="25" customFormat="true" ht="12.75" hidden="true" customHeight="false" outlineLevel="0" collapsed="false">
      <c r="A2849" s="25" t="e">
        <f aca="false">#REF!</f>
        <v>#REF!</v>
      </c>
      <c r="B2849" s="25" t="e">
        <f aca="false">#REF!</f>
        <v>#REF!</v>
      </c>
      <c r="C2849" s="25" t="e">
        <f aca="false">#REF!</f>
        <v>#REF!</v>
      </c>
      <c r="D2849" s="25" t="e">
        <f aca="false">#REF!</f>
        <v>#REF!</v>
      </c>
      <c r="E2849" s="25" t="e">
        <f aca="false">#REF!</f>
        <v>#REF!</v>
      </c>
      <c r="F2849" s="25" t="e">
        <f aca="false">#REF!</f>
        <v>#REF!</v>
      </c>
      <c r="G2849" s="25" t="e">
        <f aca="false">#REF!</f>
        <v>#REF!</v>
      </c>
      <c r="H2849" s="25" t="e">
        <f aca="false">#REF!</f>
        <v>#REF!</v>
      </c>
      <c r="I2849" s="25" t="e">
        <f aca="false">#REF!</f>
        <v>#REF!</v>
      </c>
      <c r="J2849" s="25" t="e">
        <f aca="false">#REF!</f>
        <v>#REF!</v>
      </c>
      <c r="K2849" s="25" t="e">
        <f aca="false">#REF!</f>
        <v>#REF!</v>
      </c>
      <c r="L2849" s="25" t="e">
        <f aca="false">#REF!</f>
        <v>#REF!</v>
      </c>
      <c r="M2849" s="25" t="e">
        <f aca="false">#REF!</f>
        <v>#REF!</v>
      </c>
      <c r="N2849" s="25" t="e">
        <f aca="false">#REF!</f>
        <v>#REF!</v>
      </c>
    </row>
    <row r="2850" s="25" customFormat="true" ht="12.75" hidden="true" customHeight="false" outlineLevel="0" collapsed="false">
      <c r="A2850" s="25" t="e">
        <f aca="false">#REF!</f>
        <v>#REF!</v>
      </c>
      <c r="B2850" s="25" t="e">
        <f aca="false">#REF!</f>
        <v>#REF!</v>
      </c>
      <c r="C2850" s="25" t="e">
        <f aca="false">#REF!</f>
        <v>#REF!</v>
      </c>
      <c r="D2850" s="25" t="e">
        <f aca="false">#REF!</f>
        <v>#REF!</v>
      </c>
      <c r="E2850" s="25" t="e">
        <f aca="false">#REF!</f>
        <v>#REF!</v>
      </c>
      <c r="F2850" s="25" t="e">
        <f aca="false">#REF!</f>
        <v>#REF!</v>
      </c>
      <c r="G2850" s="25" t="e">
        <f aca="false">#REF!</f>
        <v>#REF!</v>
      </c>
      <c r="H2850" s="25" t="e">
        <f aca="false">#REF!</f>
        <v>#REF!</v>
      </c>
      <c r="I2850" s="25" t="e">
        <f aca="false">#REF!</f>
        <v>#REF!</v>
      </c>
      <c r="J2850" s="25" t="e">
        <f aca="false">#REF!</f>
        <v>#REF!</v>
      </c>
      <c r="K2850" s="25" t="e">
        <f aca="false">#REF!</f>
        <v>#REF!</v>
      </c>
      <c r="L2850" s="25" t="e">
        <f aca="false">#REF!</f>
        <v>#REF!</v>
      </c>
      <c r="M2850" s="25" t="e">
        <f aca="false">#REF!</f>
        <v>#REF!</v>
      </c>
      <c r="N2850" s="25" t="e">
        <f aca="false">#REF!</f>
        <v>#REF!</v>
      </c>
    </row>
    <row r="2851" s="25" customFormat="true" ht="12.75" hidden="true" customHeight="false" outlineLevel="0" collapsed="false">
      <c r="A2851" s="25" t="e">
        <f aca="false">#REF!</f>
        <v>#REF!</v>
      </c>
      <c r="B2851" s="25" t="e">
        <f aca="false">#REF!</f>
        <v>#REF!</v>
      </c>
      <c r="C2851" s="25" t="e">
        <f aca="false">#REF!</f>
        <v>#REF!</v>
      </c>
      <c r="D2851" s="25" t="e">
        <f aca="false">#REF!</f>
        <v>#REF!</v>
      </c>
      <c r="E2851" s="25" t="e">
        <f aca="false">#REF!</f>
        <v>#REF!</v>
      </c>
      <c r="F2851" s="25" t="e">
        <f aca="false">#REF!</f>
        <v>#REF!</v>
      </c>
      <c r="G2851" s="25" t="e">
        <f aca="false">#REF!</f>
        <v>#REF!</v>
      </c>
      <c r="H2851" s="25" t="e">
        <f aca="false">#REF!</f>
        <v>#REF!</v>
      </c>
      <c r="I2851" s="25" t="e">
        <f aca="false">#REF!</f>
        <v>#REF!</v>
      </c>
      <c r="J2851" s="25" t="e">
        <f aca="false">#REF!</f>
        <v>#REF!</v>
      </c>
      <c r="K2851" s="25" t="e">
        <f aca="false">#REF!</f>
        <v>#REF!</v>
      </c>
      <c r="L2851" s="25" t="e">
        <f aca="false">#REF!</f>
        <v>#REF!</v>
      </c>
      <c r="M2851" s="25" t="e">
        <f aca="false">#REF!</f>
        <v>#REF!</v>
      </c>
      <c r="N2851" s="25" t="e">
        <f aca="false">#REF!</f>
        <v>#REF!</v>
      </c>
    </row>
    <row r="2852" s="25" customFormat="true" ht="12.75" hidden="true" customHeight="false" outlineLevel="0" collapsed="false">
      <c r="A2852" s="25" t="e">
        <f aca="false">#REF!</f>
        <v>#REF!</v>
      </c>
      <c r="B2852" s="25" t="e">
        <f aca="false">#REF!</f>
        <v>#REF!</v>
      </c>
      <c r="C2852" s="25" t="e">
        <f aca="false">#REF!</f>
        <v>#REF!</v>
      </c>
      <c r="D2852" s="25" t="e">
        <f aca="false">#REF!</f>
        <v>#REF!</v>
      </c>
      <c r="E2852" s="25" t="e">
        <f aca="false">#REF!</f>
        <v>#REF!</v>
      </c>
      <c r="F2852" s="25" t="e">
        <f aca="false">#REF!</f>
        <v>#REF!</v>
      </c>
      <c r="G2852" s="25" t="e">
        <f aca="false">#REF!</f>
        <v>#REF!</v>
      </c>
      <c r="H2852" s="25" t="e">
        <f aca="false">#REF!</f>
        <v>#REF!</v>
      </c>
      <c r="I2852" s="25" t="e">
        <f aca="false">#REF!</f>
        <v>#REF!</v>
      </c>
      <c r="J2852" s="25" t="e">
        <f aca="false">#REF!</f>
        <v>#REF!</v>
      </c>
      <c r="K2852" s="25" t="e">
        <f aca="false">#REF!</f>
        <v>#REF!</v>
      </c>
      <c r="L2852" s="25" t="e">
        <f aca="false">#REF!</f>
        <v>#REF!</v>
      </c>
      <c r="M2852" s="25" t="e">
        <f aca="false">#REF!</f>
        <v>#REF!</v>
      </c>
      <c r="N2852" s="25" t="e">
        <f aca="false">#REF!</f>
        <v>#REF!</v>
      </c>
    </row>
    <row r="2853" s="25" customFormat="true" ht="12.75" hidden="true" customHeight="false" outlineLevel="0" collapsed="false">
      <c r="A2853" s="25" t="e">
        <f aca="false">#REF!</f>
        <v>#REF!</v>
      </c>
      <c r="B2853" s="25" t="e">
        <f aca="false">#REF!</f>
        <v>#REF!</v>
      </c>
      <c r="C2853" s="25" t="e">
        <f aca="false">#REF!</f>
        <v>#REF!</v>
      </c>
      <c r="D2853" s="25" t="e">
        <f aca="false">#REF!</f>
        <v>#REF!</v>
      </c>
      <c r="E2853" s="25" t="e">
        <f aca="false">#REF!</f>
        <v>#REF!</v>
      </c>
      <c r="F2853" s="25" t="e">
        <f aca="false">#REF!</f>
        <v>#REF!</v>
      </c>
      <c r="G2853" s="25" t="e">
        <f aca="false">#REF!</f>
        <v>#REF!</v>
      </c>
      <c r="H2853" s="25" t="e">
        <f aca="false">#REF!</f>
        <v>#REF!</v>
      </c>
      <c r="I2853" s="25" t="e">
        <f aca="false">#REF!</f>
        <v>#REF!</v>
      </c>
      <c r="J2853" s="25" t="e">
        <f aca="false">#REF!</f>
        <v>#REF!</v>
      </c>
      <c r="K2853" s="25" t="e">
        <f aca="false">#REF!</f>
        <v>#REF!</v>
      </c>
      <c r="L2853" s="25" t="e">
        <f aca="false">#REF!</f>
        <v>#REF!</v>
      </c>
      <c r="M2853" s="25" t="e">
        <f aca="false">#REF!</f>
        <v>#REF!</v>
      </c>
      <c r="N2853" s="25" t="e">
        <f aca="false">#REF!</f>
        <v>#REF!</v>
      </c>
    </row>
    <row r="2854" s="25" customFormat="true" ht="12.75" hidden="true" customHeight="false" outlineLevel="0" collapsed="false">
      <c r="A2854" s="25" t="e">
        <f aca="false">#REF!</f>
        <v>#REF!</v>
      </c>
      <c r="B2854" s="25" t="e">
        <f aca="false">#REF!</f>
        <v>#REF!</v>
      </c>
      <c r="C2854" s="25" t="e">
        <f aca="false">#REF!</f>
        <v>#REF!</v>
      </c>
      <c r="D2854" s="25" t="e">
        <f aca="false">#REF!</f>
        <v>#REF!</v>
      </c>
      <c r="E2854" s="25" t="e">
        <f aca="false">#REF!</f>
        <v>#REF!</v>
      </c>
      <c r="F2854" s="25" t="e">
        <f aca="false">#REF!</f>
        <v>#REF!</v>
      </c>
      <c r="G2854" s="25" t="e">
        <f aca="false">#REF!</f>
        <v>#REF!</v>
      </c>
      <c r="H2854" s="25" t="e">
        <f aca="false">#REF!</f>
        <v>#REF!</v>
      </c>
      <c r="I2854" s="25" t="e">
        <f aca="false">#REF!</f>
        <v>#REF!</v>
      </c>
      <c r="J2854" s="25" t="e">
        <f aca="false">#REF!</f>
        <v>#REF!</v>
      </c>
      <c r="K2854" s="25" t="e">
        <f aca="false">#REF!</f>
        <v>#REF!</v>
      </c>
      <c r="L2854" s="25" t="e">
        <f aca="false">#REF!</f>
        <v>#REF!</v>
      </c>
      <c r="M2854" s="25" t="e">
        <f aca="false">#REF!</f>
        <v>#REF!</v>
      </c>
      <c r="N2854" s="25" t="e">
        <f aca="false">#REF!</f>
        <v>#REF!</v>
      </c>
    </row>
    <row r="2855" s="25" customFormat="true" ht="12.75" hidden="true" customHeight="false" outlineLevel="0" collapsed="false">
      <c r="A2855" s="25" t="e">
        <f aca="false">#REF!</f>
        <v>#REF!</v>
      </c>
      <c r="B2855" s="25" t="e">
        <f aca="false">#REF!</f>
        <v>#REF!</v>
      </c>
      <c r="C2855" s="25" t="e">
        <f aca="false">#REF!</f>
        <v>#REF!</v>
      </c>
      <c r="D2855" s="25" t="e">
        <f aca="false">#REF!</f>
        <v>#REF!</v>
      </c>
      <c r="E2855" s="25" t="e">
        <f aca="false">#REF!</f>
        <v>#REF!</v>
      </c>
      <c r="F2855" s="25" t="e">
        <f aca="false">#REF!</f>
        <v>#REF!</v>
      </c>
      <c r="G2855" s="25" t="e">
        <f aca="false">#REF!</f>
        <v>#REF!</v>
      </c>
      <c r="H2855" s="25" t="e">
        <f aca="false">#REF!</f>
        <v>#REF!</v>
      </c>
      <c r="I2855" s="25" t="e">
        <f aca="false">#REF!</f>
        <v>#REF!</v>
      </c>
      <c r="J2855" s="25" t="e">
        <f aca="false">#REF!</f>
        <v>#REF!</v>
      </c>
      <c r="K2855" s="25" t="e">
        <f aca="false">#REF!</f>
        <v>#REF!</v>
      </c>
      <c r="L2855" s="25" t="e">
        <f aca="false">#REF!</f>
        <v>#REF!</v>
      </c>
      <c r="M2855" s="25" t="e">
        <f aca="false">#REF!</f>
        <v>#REF!</v>
      </c>
      <c r="N2855" s="25" t="e">
        <f aca="false">#REF!</f>
        <v>#REF!</v>
      </c>
    </row>
    <row r="2856" s="25" customFormat="true" ht="12.75" hidden="true" customHeight="false" outlineLevel="0" collapsed="false">
      <c r="A2856" s="25" t="e">
        <f aca="false">#REF!</f>
        <v>#REF!</v>
      </c>
      <c r="B2856" s="25" t="e">
        <f aca="false">#REF!</f>
        <v>#REF!</v>
      </c>
      <c r="C2856" s="25" t="e">
        <f aca="false">#REF!</f>
        <v>#REF!</v>
      </c>
      <c r="D2856" s="25" t="e">
        <f aca="false">#REF!</f>
        <v>#REF!</v>
      </c>
      <c r="E2856" s="25" t="e">
        <f aca="false">#REF!</f>
        <v>#REF!</v>
      </c>
      <c r="F2856" s="25" t="e">
        <f aca="false">#REF!</f>
        <v>#REF!</v>
      </c>
      <c r="G2856" s="25" t="e">
        <f aca="false">#REF!</f>
        <v>#REF!</v>
      </c>
      <c r="H2856" s="25" t="e">
        <f aca="false">#REF!</f>
        <v>#REF!</v>
      </c>
      <c r="I2856" s="25" t="e">
        <f aca="false">#REF!</f>
        <v>#REF!</v>
      </c>
      <c r="J2856" s="25" t="e">
        <f aca="false">#REF!</f>
        <v>#REF!</v>
      </c>
      <c r="K2856" s="25" t="e">
        <f aca="false">#REF!</f>
        <v>#REF!</v>
      </c>
      <c r="L2856" s="25" t="e">
        <f aca="false">#REF!</f>
        <v>#REF!</v>
      </c>
      <c r="M2856" s="25" t="e">
        <f aca="false">#REF!</f>
        <v>#REF!</v>
      </c>
      <c r="N2856" s="25" t="e">
        <f aca="false">#REF!</f>
        <v>#REF!</v>
      </c>
    </row>
    <row r="2857" s="25" customFormat="true" ht="12.75" hidden="true" customHeight="false" outlineLevel="0" collapsed="false">
      <c r="A2857" s="25" t="e">
        <f aca="false">#REF!</f>
        <v>#REF!</v>
      </c>
      <c r="B2857" s="25" t="e">
        <f aca="false">#REF!</f>
        <v>#REF!</v>
      </c>
      <c r="C2857" s="25" t="e">
        <f aca="false">#REF!</f>
        <v>#REF!</v>
      </c>
      <c r="D2857" s="25" t="e">
        <f aca="false">#REF!</f>
        <v>#REF!</v>
      </c>
      <c r="E2857" s="25" t="e">
        <f aca="false">#REF!</f>
        <v>#REF!</v>
      </c>
      <c r="F2857" s="25" t="e">
        <f aca="false">#REF!</f>
        <v>#REF!</v>
      </c>
      <c r="G2857" s="25" t="e">
        <f aca="false">#REF!</f>
        <v>#REF!</v>
      </c>
      <c r="H2857" s="25" t="e">
        <f aca="false">#REF!</f>
        <v>#REF!</v>
      </c>
      <c r="I2857" s="25" t="e">
        <f aca="false">#REF!</f>
        <v>#REF!</v>
      </c>
      <c r="J2857" s="25" t="e">
        <f aca="false">#REF!</f>
        <v>#REF!</v>
      </c>
      <c r="K2857" s="25" t="e">
        <f aca="false">#REF!</f>
        <v>#REF!</v>
      </c>
      <c r="L2857" s="25" t="e">
        <f aca="false">#REF!</f>
        <v>#REF!</v>
      </c>
      <c r="M2857" s="25" t="e">
        <f aca="false">#REF!</f>
        <v>#REF!</v>
      </c>
      <c r="N2857" s="25" t="e">
        <f aca="false">#REF!</f>
        <v>#REF!</v>
      </c>
    </row>
    <row r="2858" s="25" customFormat="true" ht="12.75" hidden="true" customHeight="false" outlineLevel="0" collapsed="false">
      <c r="A2858" s="25" t="e">
        <f aca="false">#REF!</f>
        <v>#REF!</v>
      </c>
      <c r="B2858" s="25" t="e">
        <f aca="false">#REF!</f>
        <v>#REF!</v>
      </c>
      <c r="C2858" s="25" t="e">
        <f aca="false">#REF!</f>
        <v>#REF!</v>
      </c>
      <c r="D2858" s="25" t="e">
        <f aca="false">#REF!</f>
        <v>#REF!</v>
      </c>
      <c r="E2858" s="25" t="e">
        <f aca="false">#REF!</f>
        <v>#REF!</v>
      </c>
      <c r="F2858" s="25" t="e">
        <f aca="false">#REF!</f>
        <v>#REF!</v>
      </c>
      <c r="G2858" s="25" t="e">
        <f aca="false">#REF!</f>
        <v>#REF!</v>
      </c>
      <c r="H2858" s="25" t="e">
        <f aca="false">#REF!</f>
        <v>#REF!</v>
      </c>
      <c r="I2858" s="25" t="e">
        <f aca="false">#REF!</f>
        <v>#REF!</v>
      </c>
      <c r="J2858" s="25" t="e">
        <f aca="false">#REF!</f>
        <v>#REF!</v>
      </c>
      <c r="K2858" s="25" t="e">
        <f aca="false">#REF!</f>
        <v>#REF!</v>
      </c>
      <c r="L2858" s="25" t="e">
        <f aca="false">#REF!</f>
        <v>#REF!</v>
      </c>
      <c r="M2858" s="25" t="e">
        <f aca="false">#REF!</f>
        <v>#REF!</v>
      </c>
      <c r="N2858" s="25" t="e">
        <f aca="false">#REF!</f>
        <v>#REF!</v>
      </c>
    </row>
    <row r="2859" s="25" customFormat="true" ht="12.75" hidden="true" customHeight="false" outlineLevel="0" collapsed="false">
      <c r="A2859" s="25" t="e">
        <f aca="false">#REF!</f>
        <v>#REF!</v>
      </c>
      <c r="B2859" s="25" t="e">
        <f aca="false">#REF!</f>
        <v>#REF!</v>
      </c>
      <c r="C2859" s="25" t="e">
        <f aca="false">#REF!</f>
        <v>#REF!</v>
      </c>
      <c r="D2859" s="25" t="e">
        <f aca="false">#REF!</f>
        <v>#REF!</v>
      </c>
      <c r="E2859" s="25" t="e">
        <f aca="false">#REF!</f>
        <v>#REF!</v>
      </c>
      <c r="F2859" s="25" t="e">
        <f aca="false">#REF!</f>
        <v>#REF!</v>
      </c>
      <c r="G2859" s="25" t="e">
        <f aca="false">#REF!</f>
        <v>#REF!</v>
      </c>
      <c r="H2859" s="25" t="e">
        <f aca="false">#REF!</f>
        <v>#REF!</v>
      </c>
      <c r="I2859" s="25" t="e">
        <f aca="false">#REF!</f>
        <v>#REF!</v>
      </c>
      <c r="J2859" s="25" t="e">
        <f aca="false">#REF!</f>
        <v>#REF!</v>
      </c>
      <c r="K2859" s="25" t="e">
        <f aca="false">#REF!</f>
        <v>#REF!</v>
      </c>
      <c r="L2859" s="25" t="e">
        <f aca="false">#REF!</f>
        <v>#REF!</v>
      </c>
      <c r="M2859" s="25" t="e">
        <f aca="false">#REF!</f>
        <v>#REF!</v>
      </c>
      <c r="N2859" s="25" t="e">
        <f aca="false">#REF!</f>
        <v>#REF!</v>
      </c>
    </row>
    <row r="2860" s="25" customFormat="true" ht="12.75" hidden="true" customHeight="false" outlineLevel="0" collapsed="false">
      <c r="A2860" s="25" t="e">
        <f aca="false">#REF!</f>
        <v>#REF!</v>
      </c>
      <c r="B2860" s="25" t="e">
        <f aca="false">#REF!</f>
        <v>#REF!</v>
      </c>
      <c r="C2860" s="25" t="e">
        <f aca="false">#REF!</f>
        <v>#REF!</v>
      </c>
      <c r="D2860" s="25" t="e">
        <f aca="false">#REF!</f>
        <v>#REF!</v>
      </c>
      <c r="E2860" s="25" t="e">
        <f aca="false">#REF!</f>
        <v>#REF!</v>
      </c>
      <c r="F2860" s="25" t="e">
        <f aca="false">#REF!</f>
        <v>#REF!</v>
      </c>
      <c r="G2860" s="25" t="e">
        <f aca="false">#REF!</f>
        <v>#REF!</v>
      </c>
      <c r="H2860" s="25" t="e">
        <f aca="false">#REF!</f>
        <v>#REF!</v>
      </c>
      <c r="I2860" s="25" t="e">
        <f aca="false">#REF!</f>
        <v>#REF!</v>
      </c>
      <c r="J2860" s="25" t="e">
        <f aca="false">#REF!</f>
        <v>#REF!</v>
      </c>
      <c r="K2860" s="25" t="e">
        <f aca="false">#REF!</f>
        <v>#REF!</v>
      </c>
      <c r="L2860" s="25" t="e">
        <f aca="false">#REF!</f>
        <v>#REF!</v>
      </c>
      <c r="M2860" s="25" t="e">
        <f aca="false">#REF!</f>
        <v>#REF!</v>
      </c>
      <c r="N2860" s="25" t="e">
        <f aca="false">#REF!</f>
        <v>#REF!</v>
      </c>
    </row>
    <row r="2861" s="25" customFormat="true" ht="12.75" hidden="true" customHeight="false" outlineLevel="0" collapsed="false">
      <c r="A2861" s="25" t="e">
        <f aca="false">#REF!</f>
        <v>#REF!</v>
      </c>
      <c r="B2861" s="25" t="e">
        <f aca="false">#REF!</f>
        <v>#REF!</v>
      </c>
      <c r="C2861" s="25" t="e">
        <f aca="false">#REF!</f>
        <v>#REF!</v>
      </c>
      <c r="D2861" s="25" t="e">
        <f aca="false">#REF!</f>
        <v>#REF!</v>
      </c>
      <c r="E2861" s="25" t="e">
        <f aca="false">#REF!</f>
        <v>#REF!</v>
      </c>
      <c r="F2861" s="25" t="e">
        <f aca="false">#REF!</f>
        <v>#REF!</v>
      </c>
      <c r="G2861" s="25" t="e">
        <f aca="false">#REF!</f>
        <v>#REF!</v>
      </c>
      <c r="H2861" s="25" t="e">
        <f aca="false">#REF!</f>
        <v>#REF!</v>
      </c>
      <c r="I2861" s="25" t="e">
        <f aca="false">#REF!</f>
        <v>#REF!</v>
      </c>
      <c r="J2861" s="25" t="e">
        <f aca="false">#REF!</f>
        <v>#REF!</v>
      </c>
      <c r="K2861" s="25" t="e">
        <f aca="false">#REF!</f>
        <v>#REF!</v>
      </c>
      <c r="L2861" s="25" t="e">
        <f aca="false">#REF!</f>
        <v>#REF!</v>
      </c>
      <c r="M2861" s="25" t="e">
        <f aca="false">#REF!</f>
        <v>#REF!</v>
      </c>
      <c r="N2861" s="25" t="e">
        <f aca="false">#REF!</f>
        <v>#REF!</v>
      </c>
    </row>
    <row r="2862" s="25" customFormat="true" ht="12.75" hidden="true" customHeight="false" outlineLevel="0" collapsed="false">
      <c r="A2862" s="25" t="e">
        <f aca="false">#REF!</f>
        <v>#REF!</v>
      </c>
      <c r="B2862" s="25" t="e">
        <f aca="false">#REF!</f>
        <v>#REF!</v>
      </c>
      <c r="C2862" s="25" t="e">
        <f aca="false">#REF!</f>
        <v>#REF!</v>
      </c>
      <c r="D2862" s="25" t="e">
        <f aca="false">#REF!</f>
        <v>#REF!</v>
      </c>
      <c r="E2862" s="25" t="e">
        <f aca="false">#REF!</f>
        <v>#REF!</v>
      </c>
      <c r="F2862" s="25" t="e">
        <f aca="false">#REF!</f>
        <v>#REF!</v>
      </c>
      <c r="G2862" s="25" t="e">
        <f aca="false">#REF!</f>
        <v>#REF!</v>
      </c>
      <c r="H2862" s="25" t="e">
        <f aca="false">#REF!</f>
        <v>#REF!</v>
      </c>
      <c r="I2862" s="25" t="e">
        <f aca="false">#REF!</f>
        <v>#REF!</v>
      </c>
      <c r="J2862" s="25" t="e">
        <f aca="false">#REF!</f>
        <v>#REF!</v>
      </c>
      <c r="K2862" s="25" t="e">
        <f aca="false">#REF!</f>
        <v>#REF!</v>
      </c>
      <c r="L2862" s="25" t="e">
        <f aca="false">#REF!</f>
        <v>#REF!</v>
      </c>
      <c r="M2862" s="25" t="e">
        <f aca="false">#REF!</f>
        <v>#REF!</v>
      </c>
      <c r="N2862" s="25" t="e">
        <f aca="false">#REF!</f>
        <v>#REF!</v>
      </c>
    </row>
    <row r="2863" s="25" customFormat="true" ht="12.75" hidden="true" customHeight="false" outlineLevel="0" collapsed="false">
      <c r="A2863" s="25" t="e">
        <f aca="false">#REF!</f>
        <v>#REF!</v>
      </c>
      <c r="B2863" s="25" t="e">
        <f aca="false">#REF!</f>
        <v>#REF!</v>
      </c>
      <c r="C2863" s="25" t="e">
        <f aca="false">#REF!</f>
        <v>#REF!</v>
      </c>
      <c r="D2863" s="25" t="e">
        <f aca="false">#REF!</f>
        <v>#REF!</v>
      </c>
      <c r="E2863" s="25" t="e">
        <f aca="false">#REF!</f>
        <v>#REF!</v>
      </c>
      <c r="F2863" s="25" t="e">
        <f aca="false">#REF!</f>
        <v>#REF!</v>
      </c>
      <c r="G2863" s="25" t="e">
        <f aca="false">#REF!</f>
        <v>#REF!</v>
      </c>
      <c r="H2863" s="25" t="e">
        <f aca="false">#REF!</f>
        <v>#REF!</v>
      </c>
      <c r="I2863" s="25" t="e">
        <f aca="false">#REF!</f>
        <v>#REF!</v>
      </c>
      <c r="J2863" s="25" t="e">
        <f aca="false">#REF!</f>
        <v>#REF!</v>
      </c>
      <c r="K2863" s="25" t="e">
        <f aca="false">#REF!</f>
        <v>#REF!</v>
      </c>
      <c r="L2863" s="25" t="e">
        <f aca="false">#REF!</f>
        <v>#REF!</v>
      </c>
      <c r="M2863" s="25" t="e">
        <f aca="false">#REF!</f>
        <v>#REF!</v>
      </c>
      <c r="N2863" s="25" t="e">
        <f aca="false">#REF!</f>
        <v>#REF!</v>
      </c>
    </row>
    <row r="2864" s="25" customFormat="true" ht="12.75" hidden="true" customHeight="false" outlineLevel="0" collapsed="false">
      <c r="A2864" s="25" t="e">
        <f aca="false">#REF!</f>
        <v>#REF!</v>
      </c>
      <c r="B2864" s="25" t="e">
        <f aca="false">#REF!</f>
        <v>#REF!</v>
      </c>
      <c r="C2864" s="25" t="e">
        <f aca="false">#REF!</f>
        <v>#REF!</v>
      </c>
      <c r="D2864" s="25" t="e">
        <f aca="false">#REF!</f>
        <v>#REF!</v>
      </c>
      <c r="E2864" s="25" t="e">
        <f aca="false">#REF!</f>
        <v>#REF!</v>
      </c>
      <c r="F2864" s="25" t="e">
        <f aca="false">#REF!</f>
        <v>#REF!</v>
      </c>
      <c r="G2864" s="25" t="e">
        <f aca="false">#REF!</f>
        <v>#REF!</v>
      </c>
      <c r="H2864" s="25" t="e">
        <f aca="false">#REF!</f>
        <v>#REF!</v>
      </c>
      <c r="I2864" s="25" t="e">
        <f aca="false">#REF!</f>
        <v>#REF!</v>
      </c>
      <c r="J2864" s="25" t="e">
        <f aca="false">#REF!</f>
        <v>#REF!</v>
      </c>
      <c r="K2864" s="25" t="e">
        <f aca="false">#REF!</f>
        <v>#REF!</v>
      </c>
      <c r="L2864" s="25" t="e">
        <f aca="false">#REF!</f>
        <v>#REF!</v>
      </c>
      <c r="M2864" s="25" t="e">
        <f aca="false">#REF!</f>
        <v>#REF!</v>
      </c>
      <c r="N2864" s="25" t="e">
        <f aca="false">#REF!</f>
        <v>#REF!</v>
      </c>
    </row>
    <row r="2865" s="25" customFormat="true" ht="12.75" hidden="true" customHeight="false" outlineLevel="0" collapsed="false">
      <c r="A2865" s="25" t="e">
        <f aca="false">#REF!</f>
        <v>#REF!</v>
      </c>
      <c r="B2865" s="25" t="e">
        <f aca="false">#REF!</f>
        <v>#REF!</v>
      </c>
      <c r="C2865" s="25" t="e">
        <f aca="false">#REF!</f>
        <v>#REF!</v>
      </c>
      <c r="D2865" s="25" t="e">
        <f aca="false">#REF!</f>
        <v>#REF!</v>
      </c>
      <c r="E2865" s="25" t="e">
        <f aca="false">#REF!</f>
        <v>#REF!</v>
      </c>
      <c r="F2865" s="25" t="e">
        <f aca="false">#REF!</f>
        <v>#REF!</v>
      </c>
      <c r="G2865" s="25" t="e">
        <f aca="false">#REF!</f>
        <v>#REF!</v>
      </c>
      <c r="H2865" s="25" t="e">
        <f aca="false">#REF!</f>
        <v>#REF!</v>
      </c>
      <c r="I2865" s="25" t="e">
        <f aca="false">#REF!</f>
        <v>#REF!</v>
      </c>
      <c r="J2865" s="25" t="e">
        <f aca="false">#REF!</f>
        <v>#REF!</v>
      </c>
      <c r="K2865" s="25" t="e">
        <f aca="false">#REF!</f>
        <v>#REF!</v>
      </c>
      <c r="L2865" s="25" t="e">
        <f aca="false">#REF!</f>
        <v>#REF!</v>
      </c>
      <c r="M2865" s="25" t="e">
        <f aca="false">#REF!</f>
        <v>#REF!</v>
      </c>
      <c r="N2865" s="25" t="e">
        <f aca="false">#REF!</f>
        <v>#REF!</v>
      </c>
    </row>
    <row r="2866" s="25" customFormat="true" ht="12.75" hidden="true" customHeight="false" outlineLevel="0" collapsed="false">
      <c r="A2866" s="25" t="e">
        <f aca="false">#REF!</f>
        <v>#REF!</v>
      </c>
      <c r="B2866" s="25" t="e">
        <f aca="false">#REF!</f>
        <v>#REF!</v>
      </c>
      <c r="C2866" s="25" t="e">
        <f aca="false">#REF!</f>
        <v>#REF!</v>
      </c>
      <c r="D2866" s="25" t="e">
        <f aca="false">#REF!</f>
        <v>#REF!</v>
      </c>
      <c r="E2866" s="25" t="e">
        <f aca="false">#REF!</f>
        <v>#REF!</v>
      </c>
      <c r="F2866" s="25" t="e">
        <f aca="false">#REF!</f>
        <v>#REF!</v>
      </c>
      <c r="G2866" s="25" t="e">
        <f aca="false">#REF!</f>
        <v>#REF!</v>
      </c>
      <c r="H2866" s="25" t="e">
        <f aca="false">#REF!</f>
        <v>#REF!</v>
      </c>
      <c r="I2866" s="25" t="e">
        <f aca="false">#REF!</f>
        <v>#REF!</v>
      </c>
      <c r="J2866" s="25" t="e">
        <f aca="false">#REF!</f>
        <v>#REF!</v>
      </c>
      <c r="K2866" s="25" t="e">
        <f aca="false">#REF!</f>
        <v>#REF!</v>
      </c>
      <c r="L2866" s="25" t="e">
        <f aca="false">#REF!</f>
        <v>#REF!</v>
      </c>
      <c r="M2866" s="25" t="e">
        <f aca="false">#REF!</f>
        <v>#REF!</v>
      </c>
      <c r="N2866" s="25" t="e">
        <f aca="false">#REF!</f>
        <v>#REF!</v>
      </c>
    </row>
    <row r="2867" s="25" customFormat="true" ht="12.75" hidden="true" customHeight="false" outlineLevel="0" collapsed="false">
      <c r="A2867" s="25" t="e">
        <f aca="false">#REF!</f>
        <v>#REF!</v>
      </c>
      <c r="B2867" s="25" t="e">
        <f aca="false">#REF!</f>
        <v>#REF!</v>
      </c>
      <c r="C2867" s="25" t="e">
        <f aca="false">#REF!</f>
        <v>#REF!</v>
      </c>
      <c r="D2867" s="25" t="e">
        <f aca="false">#REF!</f>
        <v>#REF!</v>
      </c>
      <c r="E2867" s="25" t="e">
        <f aca="false">#REF!</f>
        <v>#REF!</v>
      </c>
      <c r="F2867" s="25" t="e">
        <f aca="false">#REF!</f>
        <v>#REF!</v>
      </c>
      <c r="G2867" s="25" t="e">
        <f aca="false">#REF!</f>
        <v>#REF!</v>
      </c>
      <c r="H2867" s="25" t="e">
        <f aca="false">#REF!</f>
        <v>#REF!</v>
      </c>
      <c r="I2867" s="25" t="e">
        <f aca="false">#REF!</f>
        <v>#REF!</v>
      </c>
      <c r="J2867" s="25" t="e">
        <f aca="false">#REF!</f>
        <v>#REF!</v>
      </c>
      <c r="K2867" s="25" t="e">
        <f aca="false">#REF!</f>
        <v>#REF!</v>
      </c>
      <c r="L2867" s="25" t="e">
        <f aca="false">#REF!</f>
        <v>#REF!</v>
      </c>
      <c r="M2867" s="25" t="e">
        <f aca="false">#REF!</f>
        <v>#REF!</v>
      </c>
      <c r="N2867" s="25" t="e">
        <f aca="false">#REF!</f>
        <v>#REF!</v>
      </c>
    </row>
    <row r="2868" s="25" customFormat="true" ht="12.75" hidden="true" customHeight="false" outlineLevel="0" collapsed="false">
      <c r="A2868" s="25" t="e">
        <f aca="false">#REF!</f>
        <v>#REF!</v>
      </c>
      <c r="B2868" s="25" t="e">
        <f aca="false">#REF!</f>
        <v>#REF!</v>
      </c>
      <c r="C2868" s="25" t="e">
        <f aca="false">#REF!</f>
        <v>#REF!</v>
      </c>
      <c r="D2868" s="25" t="e">
        <f aca="false">#REF!</f>
        <v>#REF!</v>
      </c>
      <c r="E2868" s="25" t="e">
        <f aca="false">#REF!</f>
        <v>#REF!</v>
      </c>
      <c r="F2868" s="25" t="e">
        <f aca="false">#REF!</f>
        <v>#REF!</v>
      </c>
      <c r="G2868" s="25" t="e">
        <f aca="false">#REF!</f>
        <v>#REF!</v>
      </c>
      <c r="H2868" s="25" t="e">
        <f aca="false">#REF!</f>
        <v>#REF!</v>
      </c>
      <c r="I2868" s="25" t="e">
        <f aca="false">#REF!</f>
        <v>#REF!</v>
      </c>
      <c r="J2868" s="25" t="e">
        <f aca="false">#REF!</f>
        <v>#REF!</v>
      </c>
      <c r="K2868" s="25" t="e">
        <f aca="false">#REF!</f>
        <v>#REF!</v>
      </c>
      <c r="L2868" s="25" t="e">
        <f aca="false">#REF!</f>
        <v>#REF!</v>
      </c>
      <c r="M2868" s="25" t="e">
        <f aca="false">#REF!</f>
        <v>#REF!</v>
      </c>
      <c r="N2868" s="25" t="e">
        <f aca="false">#REF!</f>
        <v>#REF!</v>
      </c>
    </row>
    <row r="2869" s="25" customFormat="true" ht="12.75" hidden="true" customHeight="false" outlineLevel="0" collapsed="false">
      <c r="A2869" s="25" t="e">
        <f aca="false">#REF!</f>
        <v>#REF!</v>
      </c>
      <c r="B2869" s="25" t="e">
        <f aca="false">#REF!</f>
        <v>#REF!</v>
      </c>
      <c r="C2869" s="25" t="e">
        <f aca="false">#REF!</f>
        <v>#REF!</v>
      </c>
      <c r="D2869" s="25" t="e">
        <f aca="false">#REF!</f>
        <v>#REF!</v>
      </c>
      <c r="E2869" s="25" t="e">
        <f aca="false">#REF!</f>
        <v>#REF!</v>
      </c>
      <c r="F2869" s="25" t="e">
        <f aca="false">#REF!</f>
        <v>#REF!</v>
      </c>
      <c r="G2869" s="25" t="e">
        <f aca="false">#REF!</f>
        <v>#REF!</v>
      </c>
      <c r="H2869" s="25" t="e">
        <f aca="false">#REF!</f>
        <v>#REF!</v>
      </c>
      <c r="I2869" s="25" t="e">
        <f aca="false">#REF!</f>
        <v>#REF!</v>
      </c>
      <c r="J2869" s="25" t="e">
        <f aca="false">#REF!</f>
        <v>#REF!</v>
      </c>
      <c r="K2869" s="25" t="e">
        <f aca="false">#REF!</f>
        <v>#REF!</v>
      </c>
      <c r="L2869" s="25" t="e">
        <f aca="false">#REF!</f>
        <v>#REF!</v>
      </c>
      <c r="M2869" s="25" t="e">
        <f aca="false">#REF!</f>
        <v>#REF!</v>
      </c>
      <c r="N2869" s="25" t="e">
        <f aca="false">#REF!</f>
        <v>#REF!</v>
      </c>
    </row>
    <row r="2870" s="25" customFormat="true" ht="12.75" hidden="true" customHeight="false" outlineLevel="0" collapsed="false">
      <c r="A2870" s="25" t="e">
        <f aca="false">#REF!</f>
        <v>#REF!</v>
      </c>
      <c r="B2870" s="25" t="e">
        <f aca="false">#REF!</f>
        <v>#REF!</v>
      </c>
      <c r="C2870" s="25" t="e">
        <f aca="false">#REF!</f>
        <v>#REF!</v>
      </c>
      <c r="D2870" s="25" t="e">
        <f aca="false">#REF!</f>
        <v>#REF!</v>
      </c>
      <c r="E2870" s="25" t="e">
        <f aca="false">#REF!</f>
        <v>#REF!</v>
      </c>
      <c r="F2870" s="25" t="e">
        <f aca="false">#REF!</f>
        <v>#REF!</v>
      </c>
      <c r="G2870" s="25" t="e">
        <f aca="false">#REF!</f>
        <v>#REF!</v>
      </c>
      <c r="H2870" s="25" t="e">
        <f aca="false">#REF!</f>
        <v>#REF!</v>
      </c>
      <c r="I2870" s="25" t="e">
        <f aca="false">#REF!</f>
        <v>#REF!</v>
      </c>
      <c r="J2870" s="25" t="e">
        <f aca="false">#REF!</f>
        <v>#REF!</v>
      </c>
      <c r="K2870" s="25" t="e">
        <f aca="false">#REF!</f>
        <v>#REF!</v>
      </c>
      <c r="L2870" s="25" t="e">
        <f aca="false">#REF!</f>
        <v>#REF!</v>
      </c>
      <c r="M2870" s="25" t="e">
        <f aca="false">#REF!</f>
        <v>#REF!</v>
      </c>
      <c r="N2870" s="25" t="e">
        <f aca="false">#REF!</f>
        <v>#REF!</v>
      </c>
    </row>
    <row r="2871" s="25" customFormat="true" ht="12.75" hidden="true" customHeight="false" outlineLevel="0" collapsed="false">
      <c r="A2871" s="25" t="e">
        <f aca="false">#REF!</f>
        <v>#REF!</v>
      </c>
      <c r="B2871" s="25" t="e">
        <f aca="false">#REF!</f>
        <v>#REF!</v>
      </c>
      <c r="C2871" s="25" t="e">
        <f aca="false">#REF!</f>
        <v>#REF!</v>
      </c>
      <c r="D2871" s="25" t="e">
        <f aca="false">#REF!</f>
        <v>#REF!</v>
      </c>
      <c r="E2871" s="25" t="e">
        <f aca="false">#REF!</f>
        <v>#REF!</v>
      </c>
      <c r="F2871" s="25" t="e">
        <f aca="false">#REF!</f>
        <v>#REF!</v>
      </c>
      <c r="G2871" s="25" t="e">
        <f aca="false">#REF!</f>
        <v>#REF!</v>
      </c>
      <c r="H2871" s="25" t="e">
        <f aca="false">#REF!</f>
        <v>#REF!</v>
      </c>
      <c r="I2871" s="25" t="e">
        <f aca="false">#REF!</f>
        <v>#REF!</v>
      </c>
      <c r="J2871" s="25" t="e">
        <f aca="false">#REF!</f>
        <v>#REF!</v>
      </c>
      <c r="K2871" s="25" t="e">
        <f aca="false">#REF!</f>
        <v>#REF!</v>
      </c>
      <c r="L2871" s="25" t="e">
        <f aca="false">#REF!</f>
        <v>#REF!</v>
      </c>
      <c r="M2871" s="25" t="e">
        <f aca="false">#REF!</f>
        <v>#REF!</v>
      </c>
      <c r="N2871" s="25" t="e">
        <f aca="false">#REF!</f>
        <v>#REF!</v>
      </c>
    </row>
    <row r="2872" s="25" customFormat="true" ht="12.75" hidden="true" customHeight="false" outlineLevel="0" collapsed="false">
      <c r="A2872" s="25" t="e">
        <f aca="false">#REF!</f>
        <v>#REF!</v>
      </c>
      <c r="B2872" s="25" t="e">
        <f aca="false">#REF!</f>
        <v>#REF!</v>
      </c>
      <c r="C2872" s="25" t="e">
        <f aca="false">#REF!</f>
        <v>#REF!</v>
      </c>
      <c r="D2872" s="25" t="e">
        <f aca="false">#REF!</f>
        <v>#REF!</v>
      </c>
      <c r="E2872" s="25" t="e">
        <f aca="false">#REF!</f>
        <v>#REF!</v>
      </c>
      <c r="F2872" s="25" t="e">
        <f aca="false">#REF!</f>
        <v>#REF!</v>
      </c>
      <c r="G2872" s="25" t="e">
        <f aca="false">#REF!</f>
        <v>#REF!</v>
      </c>
      <c r="H2872" s="25" t="e">
        <f aca="false">#REF!</f>
        <v>#REF!</v>
      </c>
      <c r="I2872" s="25" t="e">
        <f aca="false">#REF!</f>
        <v>#REF!</v>
      </c>
      <c r="J2872" s="25" t="e">
        <f aca="false">#REF!</f>
        <v>#REF!</v>
      </c>
      <c r="K2872" s="25" t="e">
        <f aca="false">#REF!</f>
        <v>#REF!</v>
      </c>
      <c r="L2872" s="25" t="e">
        <f aca="false">#REF!</f>
        <v>#REF!</v>
      </c>
      <c r="M2872" s="25" t="e">
        <f aca="false">#REF!</f>
        <v>#REF!</v>
      </c>
      <c r="N2872" s="25" t="e">
        <f aca="false">#REF!</f>
        <v>#REF!</v>
      </c>
    </row>
    <row r="2873" s="25" customFormat="true" ht="12.75" hidden="true" customHeight="false" outlineLevel="0" collapsed="false">
      <c r="A2873" s="25" t="e">
        <f aca="false">#REF!</f>
        <v>#REF!</v>
      </c>
      <c r="B2873" s="25" t="e">
        <f aca="false">#REF!</f>
        <v>#REF!</v>
      </c>
      <c r="C2873" s="25" t="e">
        <f aca="false">#REF!</f>
        <v>#REF!</v>
      </c>
      <c r="D2873" s="25" t="e">
        <f aca="false">#REF!</f>
        <v>#REF!</v>
      </c>
      <c r="E2873" s="25" t="e">
        <f aca="false">#REF!</f>
        <v>#REF!</v>
      </c>
      <c r="F2873" s="25" t="e">
        <f aca="false">#REF!</f>
        <v>#REF!</v>
      </c>
      <c r="G2873" s="25" t="e">
        <f aca="false">#REF!</f>
        <v>#REF!</v>
      </c>
      <c r="H2873" s="25" t="e">
        <f aca="false">#REF!</f>
        <v>#REF!</v>
      </c>
      <c r="I2873" s="25" t="e">
        <f aca="false">#REF!</f>
        <v>#REF!</v>
      </c>
      <c r="J2873" s="25" t="e">
        <f aca="false">#REF!</f>
        <v>#REF!</v>
      </c>
      <c r="K2873" s="25" t="e">
        <f aca="false">#REF!</f>
        <v>#REF!</v>
      </c>
      <c r="L2873" s="25" t="e">
        <f aca="false">#REF!</f>
        <v>#REF!</v>
      </c>
      <c r="M2873" s="25" t="e">
        <f aca="false">#REF!</f>
        <v>#REF!</v>
      </c>
      <c r="N2873" s="25" t="e">
        <f aca="false">#REF!</f>
        <v>#REF!</v>
      </c>
    </row>
    <row r="2874" s="25" customFormat="true" ht="12.75" hidden="true" customHeight="false" outlineLevel="0" collapsed="false">
      <c r="A2874" s="25" t="e">
        <f aca="false">#REF!</f>
        <v>#REF!</v>
      </c>
      <c r="B2874" s="25" t="e">
        <f aca="false">#REF!</f>
        <v>#REF!</v>
      </c>
      <c r="C2874" s="25" t="e">
        <f aca="false">#REF!</f>
        <v>#REF!</v>
      </c>
      <c r="D2874" s="25" t="e">
        <f aca="false">#REF!</f>
        <v>#REF!</v>
      </c>
      <c r="E2874" s="25" t="e">
        <f aca="false">#REF!</f>
        <v>#REF!</v>
      </c>
      <c r="F2874" s="25" t="e">
        <f aca="false">#REF!</f>
        <v>#REF!</v>
      </c>
      <c r="G2874" s="25" t="e">
        <f aca="false">#REF!</f>
        <v>#REF!</v>
      </c>
      <c r="H2874" s="25" t="e">
        <f aca="false">#REF!</f>
        <v>#REF!</v>
      </c>
      <c r="I2874" s="25" t="e">
        <f aca="false">#REF!</f>
        <v>#REF!</v>
      </c>
      <c r="J2874" s="25" t="e">
        <f aca="false">#REF!</f>
        <v>#REF!</v>
      </c>
      <c r="K2874" s="25" t="e">
        <f aca="false">#REF!</f>
        <v>#REF!</v>
      </c>
      <c r="L2874" s="25" t="e">
        <f aca="false">#REF!</f>
        <v>#REF!</v>
      </c>
      <c r="M2874" s="25" t="e">
        <f aca="false">#REF!</f>
        <v>#REF!</v>
      </c>
      <c r="N2874" s="25" t="e">
        <f aca="false">#REF!</f>
        <v>#REF!</v>
      </c>
    </row>
    <row r="2875" s="25" customFormat="true" ht="12.75" hidden="true" customHeight="false" outlineLevel="0" collapsed="false">
      <c r="A2875" s="25" t="e">
        <f aca="false">#REF!</f>
        <v>#REF!</v>
      </c>
      <c r="B2875" s="25" t="e">
        <f aca="false">#REF!</f>
        <v>#REF!</v>
      </c>
      <c r="C2875" s="25" t="e">
        <f aca="false">#REF!</f>
        <v>#REF!</v>
      </c>
      <c r="D2875" s="25" t="e">
        <f aca="false">#REF!</f>
        <v>#REF!</v>
      </c>
      <c r="E2875" s="25" t="e">
        <f aca="false">#REF!</f>
        <v>#REF!</v>
      </c>
      <c r="F2875" s="25" t="e">
        <f aca="false">#REF!</f>
        <v>#REF!</v>
      </c>
      <c r="G2875" s="25" t="e">
        <f aca="false">#REF!</f>
        <v>#REF!</v>
      </c>
      <c r="H2875" s="25" t="e">
        <f aca="false">#REF!</f>
        <v>#REF!</v>
      </c>
      <c r="I2875" s="25" t="e">
        <f aca="false">#REF!</f>
        <v>#REF!</v>
      </c>
      <c r="J2875" s="25" t="e">
        <f aca="false">#REF!</f>
        <v>#REF!</v>
      </c>
      <c r="K2875" s="25" t="e">
        <f aca="false">#REF!</f>
        <v>#REF!</v>
      </c>
      <c r="L2875" s="25" t="e">
        <f aca="false">#REF!</f>
        <v>#REF!</v>
      </c>
      <c r="M2875" s="25" t="e">
        <f aca="false">#REF!</f>
        <v>#REF!</v>
      </c>
      <c r="N2875" s="25" t="e">
        <f aca="false">#REF!</f>
        <v>#REF!</v>
      </c>
    </row>
    <row r="2876" customFormat="false" ht="12.75" hidden="false" customHeight="false" outlineLevel="0" collapsed="false">
      <c r="A2876" s="513" t="e">
        <f aca="false">#REF!</f>
        <v>#REF!</v>
      </c>
      <c r="B2876" s="513" t="e">
        <f aca="false">#REF!</f>
        <v>#REF!</v>
      </c>
      <c r="C2876" s="25" t="e">
        <f aca="false">#REF!</f>
        <v>#REF!</v>
      </c>
      <c r="D2876" s="25" t="e">
        <f aca="false">#REF!</f>
        <v>#REF!</v>
      </c>
      <c r="E2876" s="25" t="e">
        <f aca="false">#REF!</f>
        <v>#REF!</v>
      </c>
      <c r="F2876" s="25" t="e">
        <f aca="false">#REF!</f>
        <v>#REF!</v>
      </c>
      <c r="G2876" s="513" t="e">
        <f aca="false">#REF!</f>
        <v>#REF!</v>
      </c>
      <c r="H2876" s="25" t="e">
        <f aca="false">#REF!</f>
        <v>#REF!</v>
      </c>
      <c r="I2876" s="25" t="e">
        <f aca="false">#REF!</f>
        <v>#REF!</v>
      </c>
      <c r="J2876" s="25" t="e">
        <f aca="false">#REF!</f>
        <v>#REF!</v>
      </c>
      <c r="K2876" s="513" t="e">
        <f aca="false">#REF!</f>
        <v>#REF!</v>
      </c>
      <c r="L2876" s="567" t="e">
        <f aca="false">#REF!</f>
        <v>#REF!</v>
      </c>
      <c r="M2876" s="567" t="e">
        <f aca="false">#REF!</f>
        <v>#REF!</v>
      </c>
      <c r="N2876" s="567" t="e">
        <f aca="false">#REF!</f>
        <v>#REF!</v>
      </c>
      <c r="O2876" s="567"/>
      <c r="P2876" s="567"/>
      <c r="Q2876" s="567"/>
    </row>
    <row r="2877" s="25" customFormat="true" ht="12.75" hidden="true" customHeight="false" outlineLevel="0" collapsed="false">
      <c r="A2877" s="25" t="e">
        <f aca="false">#REF!</f>
        <v>#REF!</v>
      </c>
      <c r="B2877" s="25" t="e">
        <f aca="false">#REF!</f>
        <v>#REF!</v>
      </c>
      <c r="C2877" s="25" t="e">
        <f aca="false">#REF!</f>
        <v>#REF!</v>
      </c>
      <c r="D2877" s="25" t="e">
        <f aca="false">#REF!</f>
        <v>#REF!</v>
      </c>
      <c r="E2877" s="25" t="e">
        <f aca="false">#REF!</f>
        <v>#REF!</v>
      </c>
      <c r="F2877" s="25" t="e">
        <f aca="false">#REF!</f>
        <v>#REF!</v>
      </c>
      <c r="G2877" s="25" t="e">
        <f aca="false">#REF!</f>
        <v>#REF!</v>
      </c>
      <c r="H2877" s="25" t="e">
        <f aca="false">#REF!</f>
        <v>#REF!</v>
      </c>
      <c r="I2877" s="25" t="e">
        <f aca="false">#REF!</f>
        <v>#REF!</v>
      </c>
      <c r="J2877" s="25" t="e">
        <f aca="false">#REF!</f>
        <v>#REF!</v>
      </c>
      <c r="K2877" s="25" t="e">
        <f aca="false">#REF!</f>
        <v>#REF!</v>
      </c>
      <c r="L2877" s="25" t="e">
        <f aca="false">#REF!</f>
        <v>#REF!</v>
      </c>
      <c r="M2877" s="25" t="e">
        <f aca="false">#REF!</f>
        <v>#REF!</v>
      </c>
      <c r="N2877" s="25" t="e">
        <f aca="false">#REF!</f>
        <v>#REF!</v>
      </c>
    </row>
    <row r="2878" s="25" customFormat="true" ht="12.75" hidden="true" customHeight="false" outlineLevel="0" collapsed="false">
      <c r="A2878" s="25" t="e">
        <f aca="false">#REF!</f>
        <v>#REF!</v>
      </c>
      <c r="B2878" s="25" t="e">
        <f aca="false">#REF!</f>
        <v>#REF!</v>
      </c>
      <c r="C2878" s="25" t="e">
        <f aca="false">#REF!</f>
        <v>#REF!</v>
      </c>
      <c r="D2878" s="25" t="e">
        <f aca="false">#REF!</f>
        <v>#REF!</v>
      </c>
      <c r="E2878" s="25" t="e">
        <f aca="false">#REF!</f>
        <v>#REF!</v>
      </c>
      <c r="F2878" s="25" t="e">
        <f aca="false">#REF!</f>
        <v>#REF!</v>
      </c>
      <c r="G2878" s="25" t="e">
        <f aca="false">#REF!</f>
        <v>#REF!</v>
      </c>
      <c r="H2878" s="25" t="e">
        <f aca="false">#REF!</f>
        <v>#REF!</v>
      </c>
      <c r="I2878" s="25" t="e">
        <f aca="false">#REF!</f>
        <v>#REF!</v>
      </c>
      <c r="J2878" s="25" t="e">
        <f aca="false">#REF!</f>
        <v>#REF!</v>
      </c>
      <c r="K2878" s="25" t="e">
        <f aca="false">#REF!</f>
        <v>#REF!</v>
      </c>
      <c r="L2878" s="25" t="e">
        <f aca="false">#REF!</f>
        <v>#REF!</v>
      </c>
      <c r="M2878" s="25" t="e">
        <f aca="false">#REF!</f>
        <v>#REF!</v>
      </c>
      <c r="N2878" s="25" t="e">
        <f aca="false">#REF!</f>
        <v>#REF!</v>
      </c>
    </row>
    <row r="2879" s="25" customFormat="true" ht="12.75" hidden="true" customHeight="false" outlineLevel="0" collapsed="false">
      <c r="A2879" s="25" t="e">
        <f aca="false">#REF!</f>
        <v>#REF!</v>
      </c>
      <c r="B2879" s="25" t="e">
        <f aca="false">#REF!</f>
        <v>#REF!</v>
      </c>
      <c r="C2879" s="25" t="e">
        <f aca="false">#REF!</f>
        <v>#REF!</v>
      </c>
      <c r="D2879" s="25" t="e">
        <f aca="false">#REF!</f>
        <v>#REF!</v>
      </c>
      <c r="E2879" s="25" t="e">
        <f aca="false">#REF!</f>
        <v>#REF!</v>
      </c>
      <c r="F2879" s="25" t="e">
        <f aca="false">#REF!</f>
        <v>#REF!</v>
      </c>
      <c r="G2879" s="25" t="e">
        <f aca="false">#REF!</f>
        <v>#REF!</v>
      </c>
      <c r="H2879" s="25" t="e">
        <f aca="false">#REF!</f>
        <v>#REF!</v>
      </c>
      <c r="I2879" s="25" t="e">
        <f aca="false">#REF!</f>
        <v>#REF!</v>
      </c>
      <c r="J2879" s="25" t="e">
        <f aca="false">#REF!</f>
        <v>#REF!</v>
      </c>
      <c r="K2879" s="25" t="e">
        <f aca="false">#REF!</f>
        <v>#REF!</v>
      </c>
      <c r="L2879" s="25" t="e">
        <f aca="false">#REF!</f>
        <v>#REF!</v>
      </c>
      <c r="M2879" s="25" t="e">
        <f aca="false">#REF!</f>
        <v>#REF!</v>
      </c>
      <c r="N2879" s="25" t="e">
        <f aca="false">#REF!</f>
        <v>#REF!</v>
      </c>
    </row>
    <row r="2880" s="25" customFormat="true" ht="12.75" hidden="true" customHeight="false" outlineLevel="0" collapsed="false">
      <c r="A2880" s="25" t="e">
        <f aca="false">#REF!</f>
        <v>#REF!</v>
      </c>
      <c r="B2880" s="25" t="e">
        <f aca="false">#REF!</f>
        <v>#REF!</v>
      </c>
      <c r="C2880" s="25" t="e">
        <f aca="false">#REF!</f>
        <v>#REF!</v>
      </c>
      <c r="D2880" s="25" t="e">
        <f aca="false">#REF!</f>
        <v>#REF!</v>
      </c>
      <c r="E2880" s="25" t="e">
        <f aca="false">#REF!</f>
        <v>#REF!</v>
      </c>
      <c r="F2880" s="25" t="e">
        <f aca="false">#REF!</f>
        <v>#REF!</v>
      </c>
      <c r="G2880" s="25" t="e">
        <f aca="false">#REF!</f>
        <v>#REF!</v>
      </c>
      <c r="H2880" s="25" t="e">
        <f aca="false">#REF!</f>
        <v>#REF!</v>
      </c>
      <c r="I2880" s="25" t="e">
        <f aca="false">#REF!</f>
        <v>#REF!</v>
      </c>
      <c r="J2880" s="25" t="e">
        <f aca="false">#REF!</f>
        <v>#REF!</v>
      </c>
      <c r="K2880" s="25" t="e">
        <f aca="false">#REF!</f>
        <v>#REF!</v>
      </c>
      <c r="L2880" s="25" t="e">
        <f aca="false">#REF!</f>
        <v>#REF!</v>
      </c>
      <c r="M2880" s="25" t="e">
        <f aca="false">#REF!</f>
        <v>#REF!</v>
      </c>
      <c r="N2880" s="25" t="e">
        <f aca="false">#REF!</f>
        <v>#REF!</v>
      </c>
    </row>
    <row r="2881" s="25" customFormat="true" ht="12.75" hidden="true" customHeight="false" outlineLevel="0" collapsed="false">
      <c r="A2881" s="25" t="e">
        <f aca="false">#REF!</f>
        <v>#REF!</v>
      </c>
      <c r="B2881" s="25" t="e">
        <f aca="false">#REF!</f>
        <v>#REF!</v>
      </c>
      <c r="C2881" s="25" t="e">
        <f aca="false">#REF!</f>
        <v>#REF!</v>
      </c>
      <c r="D2881" s="25" t="e">
        <f aca="false">#REF!</f>
        <v>#REF!</v>
      </c>
      <c r="E2881" s="25" t="e">
        <f aca="false">#REF!</f>
        <v>#REF!</v>
      </c>
      <c r="F2881" s="25" t="e">
        <f aca="false">#REF!</f>
        <v>#REF!</v>
      </c>
      <c r="G2881" s="25" t="e">
        <f aca="false">#REF!</f>
        <v>#REF!</v>
      </c>
      <c r="H2881" s="25" t="e">
        <f aca="false">#REF!</f>
        <v>#REF!</v>
      </c>
      <c r="I2881" s="25" t="e">
        <f aca="false">#REF!</f>
        <v>#REF!</v>
      </c>
      <c r="J2881" s="25" t="e">
        <f aca="false">#REF!</f>
        <v>#REF!</v>
      </c>
      <c r="K2881" s="25" t="e">
        <f aca="false">#REF!</f>
        <v>#REF!</v>
      </c>
      <c r="L2881" s="25" t="e">
        <f aca="false">#REF!</f>
        <v>#REF!</v>
      </c>
      <c r="M2881" s="25" t="e">
        <f aca="false">#REF!</f>
        <v>#REF!</v>
      </c>
      <c r="N2881" s="25" t="e">
        <f aca="false">#REF!</f>
        <v>#REF!</v>
      </c>
    </row>
    <row r="2882" s="25" customFormat="true" ht="12.75" hidden="true" customHeight="false" outlineLevel="0" collapsed="false">
      <c r="A2882" s="25" t="e">
        <f aca="false">#REF!</f>
        <v>#REF!</v>
      </c>
      <c r="B2882" s="25" t="e">
        <f aca="false">#REF!</f>
        <v>#REF!</v>
      </c>
      <c r="C2882" s="25" t="e">
        <f aca="false">#REF!</f>
        <v>#REF!</v>
      </c>
      <c r="D2882" s="25" t="e">
        <f aca="false">#REF!</f>
        <v>#REF!</v>
      </c>
      <c r="E2882" s="25" t="e">
        <f aca="false">#REF!</f>
        <v>#REF!</v>
      </c>
      <c r="F2882" s="25" t="e">
        <f aca="false">#REF!</f>
        <v>#REF!</v>
      </c>
      <c r="G2882" s="25" t="e">
        <f aca="false">#REF!</f>
        <v>#REF!</v>
      </c>
      <c r="H2882" s="25" t="e">
        <f aca="false">#REF!</f>
        <v>#REF!</v>
      </c>
      <c r="I2882" s="25" t="e">
        <f aca="false">#REF!</f>
        <v>#REF!</v>
      </c>
      <c r="J2882" s="25" t="e">
        <f aca="false">#REF!</f>
        <v>#REF!</v>
      </c>
      <c r="K2882" s="25" t="e">
        <f aca="false">#REF!</f>
        <v>#REF!</v>
      </c>
      <c r="L2882" s="25" t="e">
        <f aca="false">#REF!</f>
        <v>#REF!</v>
      </c>
      <c r="M2882" s="25" t="e">
        <f aca="false">#REF!</f>
        <v>#REF!</v>
      </c>
      <c r="N2882" s="25" t="e">
        <f aca="false">#REF!</f>
        <v>#REF!</v>
      </c>
    </row>
    <row r="2883" s="25" customFormat="true" ht="12.75" hidden="true" customHeight="false" outlineLevel="0" collapsed="false">
      <c r="A2883" s="25" t="e">
        <f aca="false">#REF!</f>
        <v>#REF!</v>
      </c>
      <c r="B2883" s="25" t="e">
        <f aca="false">#REF!</f>
        <v>#REF!</v>
      </c>
      <c r="C2883" s="25" t="e">
        <f aca="false">#REF!</f>
        <v>#REF!</v>
      </c>
      <c r="D2883" s="25" t="e">
        <f aca="false">#REF!</f>
        <v>#REF!</v>
      </c>
      <c r="E2883" s="25" t="e">
        <f aca="false">#REF!</f>
        <v>#REF!</v>
      </c>
      <c r="F2883" s="25" t="e">
        <f aca="false">#REF!</f>
        <v>#REF!</v>
      </c>
      <c r="G2883" s="25" t="e">
        <f aca="false">#REF!</f>
        <v>#REF!</v>
      </c>
      <c r="H2883" s="25" t="e">
        <f aca="false">#REF!</f>
        <v>#REF!</v>
      </c>
      <c r="I2883" s="25" t="e">
        <f aca="false">#REF!</f>
        <v>#REF!</v>
      </c>
      <c r="J2883" s="25" t="e">
        <f aca="false">#REF!</f>
        <v>#REF!</v>
      </c>
      <c r="K2883" s="25" t="e">
        <f aca="false">#REF!</f>
        <v>#REF!</v>
      </c>
      <c r="L2883" s="25" t="e">
        <f aca="false">#REF!</f>
        <v>#REF!</v>
      </c>
      <c r="M2883" s="25" t="e">
        <f aca="false">#REF!</f>
        <v>#REF!</v>
      </c>
      <c r="N2883" s="25" t="e">
        <f aca="false">#REF!</f>
        <v>#REF!</v>
      </c>
    </row>
    <row r="2884" customFormat="false" ht="12.75" hidden="false" customHeight="false" outlineLevel="0" collapsed="false">
      <c r="A2884" s="513" t="e">
        <f aca="false">#REF!</f>
        <v>#REF!</v>
      </c>
      <c r="B2884" s="513" t="e">
        <f aca="false">#REF!</f>
        <v>#REF!</v>
      </c>
      <c r="C2884" s="25" t="e">
        <f aca="false">#REF!</f>
        <v>#REF!</v>
      </c>
      <c r="D2884" s="25" t="e">
        <f aca="false">#REF!</f>
        <v>#REF!</v>
      </c>
      <c r="E2884" s="25" t="e">
        <f aca="false">#REF!</f>
        <v>#REF!</v>
      </c>
      <c r="F2884" s="25" t="e">
        <f aca="false">#REF!</f>
        <v>#REF!</v>
      </c>
      <c r="G2884" s="513" t="e">
        <f aca="false">#REF!</f>
        <v>#REF!</v>
      </c>
      <c r="H2884" s="25" t="e">
        <f aca="false">#REF!</f>
        <v>#REF!</v>
      </c>
      <c r="I2884" s="25" t="e">
        <f aca="false">#REF!</f>
        <v>#REF!</v>
      </c>
      <c r="J2884" s="25" t="e">
        <f aca="false">#REF!</f>
        <v>#REF!</v>
      </c>
      <c r="K2884" s="513" t="e">
        <f aca="false">#REF!</f>
        <v>#REF!</v>
      </c>
      <c r="L2884" s="567" t="e">
        <f aca="false">#REF!</f>
        <v>#REF!</v>
      </c>
      <c r="M2884" s="567" t="e">
        <f aca="false">#REF!</f>
        <v>#REF!</v>
      </c>
      <c r="N2884" s="567" t="e">
        <f aca="false">#REF!</f>
        <v>#REF!</v>
      </c>
      <c r="O2884" s="567"/>
      <c r="P2884" s="567"/>
      <c r="Q2884" s="567"/>
      <c r="S2884" s="641" t="s">
        <v>1677</v>
      </c>
    </row>
    <row r="2885" s="25" customFormat="true" ht="12.75" hidden="true" customHeight="false" outlineLevel="0" collapsed="false">
      <c r="A2885" s="25" t="e">
        <f aca="false">#REF!</f>
        <v>#REF!</v>
      </c>
      <c r="B2885" s="25" t="e">
        <f aca="false">#REF!</f>
        <v>#REF!</v>
      </c>
      <c r="C2885" s="25" t="e">
        <f aca="false">#REF!</f>
        <v>#REF!</v>
      </c>
      <c r="D2885" s="25" t="e">
        <f aca="false">#REF!</f>
        <v>#REF!</v>
      </c>
      <c r="E2885" s="25" t="e">
        <f aca="false">#REF!</f>
        <v>#REF!</v>
      </c>
      <c r="F2885" s="25" t="e">
        <f aca="false">#REF!</f>
        <v>#REF!</v>
      </c>
      <c r="G2885" s="25" t="e">
        <f aca="false">#REF!</f>
        <v>#REF!</v>
      </c>
      <c r="H2885" s="25" t="e">
        <f aca="false">#REF!</f>
        <v>#REF!</v>
      </c>
      <c r="I2885" s="25" t="e">
        <f aca="false">#REF!</f>
        <v>#REF!</v>
      </c>
      <c r="J2885" s="25" t="e">
        <f aca="false">#REF!</f>
        <v>#REF!</v>
      </c>
      <c r="K2885" s="25" t="e">
        <f aca="false">#REF!</f>
        <v>#REF!</v>
      </c>
      <c r="L2885" s="25" t="e">
        <f aca="false">#REF!</f>
        <v>#REF!</v>
      </c>
      <c r="M2885" s="25" t="e">
        <f aca="false">#REF!</f>
        <v>#REF!</v>
      </c>
      <c r="N2885" s="25" t="e">
        <f aca="false">#REF!</f>
        <v>#REF!</v>
      </c>
    </row>
    <row r="2886" s="25" customFormat="true" ht="12.75" hidden="true" customHeight="false" outlineLevel="0" collapsed="false">
      <c r="A2886" s="25" t="e">
        <f aca="false">#REF!</f>
        <v>#REF!</v>
      </c>
      <c r="B2886" s="25" t="e">
        <f aca="false">#REF!</f>
        <v>#REF!</v>
      </c>
      <c r="C2886" s="25" t="e">
        <f aca="false">#REF!</f>
        <v>#REF!</v>
      </c>
      <c r="D2886" s="25" t="e">
        <f aca="false">#REF!</f>
        <v>#REF!</v>
      </c>
      <c r="E2886" s="25" t="e">
        <f aca="false">#REF!</f>
        <v>#REF!</v>
      </c>
      <c r="F2886" s="25" t="e">
        <f aca="false">#REF!</f>
        <v>#REF!</v>
      </c>
      <c r="G2886" s="25" t="e">
        <f aca="false">#REF!</f>
        <v>#REF!</v>
      </c>
      <c r="H2886" s="25" t="e">
        <f aca="false">#REF!</f>
        <v>#REF!</v>
      </c>
      <c r="I2886" s="25" t="e">
        <f aca="false">#REF!</f>
        <v>#REF!</v>
      </c>
      <c r="J2886" s="25" t="e">
        <f aca="false">#REF!</f>
        <v>#REF!</v>
      </c>
      <c r="K2886" s="25" t="e">
        <f aca="false">#REF!</f>
        <v>#REF!</v>
      </c>
      <c r="L2886" s="25" t="e">
        <f aca="false">#REF!</f>
        <v>#REF!</v>
      </c>
      <c r="M2886" s="25" t="e">
        <f aca="false">#REF!</f>
        <v>#REF!</v>
      </c>
      <c r="N2886" s="25" t="e">
        <f aca="false">#REF!</f>
        <v>#REF!</v>
      </c>
    </row>
    <row r="2887" s="25" customFormat="true" ht="12.75" hidden="true" customHeight="false" outlineLevel="0" collapsed="false">
      <c r="A2887" s="25" t="e">
        <f aca="false">#REF!</f>
        <v>#REF!</v>
      </c>
      <c r="B2887" s="25" t="e">
        <f aca="false">#REF!</f>
        <v>#REF!</v>
      </c>
      <c r="C2887" s="25" t="e">
        <f aca="false">#REF!</f>
        <v>#REF!</v>
      </c>
      <c r="D2887" s="25" t="e">
        <f aca="false">#REF!</f>
        <v>#REF!</v>
      </c>
      <c r="E2887" s="25" t="e">
        <f aca="false">#REF!</f>
        <v>#REF!</v>
      </c>
      <c r="F2887" s="25" t="e">
        <f aca="false">#REF!</f>
        <v>#REF!</v>
      </c>
      <c r="G2887" s="25" t="e">
        <f aca="false">#REF!</f>
        <v>#REF!</v>
      </c>
      <c r="H2887" s="25" t="e">
        <f aca="false">#REF!</f>
        <v>#REF!</v>
      </c>
      <c r="I2887" s="25" t="e">
        <f aca="false">#REF!</f>
        <v>#REF!</v>
      </c>
      <c r="J2887" s="25" t="e">
        <f aca="false">#REF!</f>
        <v>#REF!</v>
      </c>
      <c r="K2887" s="25" t="e">
        <f aca="false">#REF!</f>
        <v>#REF!</v>
      </c>
      <c r="L2887" s="25" t="e">
        <f aca="false">#REF!</f>
        <v>#REF!</v>
      </c>
      <c r="M2887" s="25" t="e">
        <f aca="false">#REF!</f>
        <v>#REF!</v>
      </c>
      <c r="N2887" s="25" t="e">
        <f aca="false">#REF!</f>
        <v>#REF!</v>
      </c>
    </row>
    <row r="2888" s="25" customFormat="true" ht="12.75" hidden="true" customHeight="false" outlineLevel="0" collapsed="false">
      <c r="A2888" s="25" t="e">
        <f aca="false">#REF!</f>
        <v>#REF!</v>
      </c>
      <c r="B2888" s="25" t="e">
        <f aca="false">#REF!</f>
        <v>#REF!</v>
      </c>
      <c r="C2888" s="25" t="e">
        <f aca="false">#REF!</f>
        <v>#REF!</v>
      </c>
      <c r="D2888" s="25" t="e">
        <f aca="false">#REF!</f>
        <v>#REF!</v>
      </c>
      <c r="E2888" s="25" t="e">
        <f aca="false">#REF!</f>
        <v>#REF!</v>
      </c>
      <c r="F2888" s="25" t="e">
        <f aca="false">#REF!</f>
        <v>#REF!</v>
      </c>
      <c r="G2888" s="25" t="e">
        <f aca="false">#REF!</f>
        <v>#REF!</v>
      </c>
      <c r="H2888" s="25" t="e">
        <f aca="false">#REF!</f>
        <v>#REF!</v>
      </c>
      <c r="I2888" s="25" t="e">
        <f aca="false">#REF!</f>
        <v>#REF!</v>
      </c>
      <c r="J2888" s="25" t="e">
        <f aca="false">#REF!</f>
        <v>#REF!</v>
      </c>
      <c r="K2888" s="25" t="e">
        <f aca="false">#REF!</f>
        <v>#REF!</v>
      </c>
      <c r="L2888" s="25" t="e">
        <f aca="false">#REF!</f>
        <v>#REF!</v>
      </c>
      <c r="M2888" s="25" t="e">
        <f aca="false">#REF!</f>
        <v>#REF!</v>
      </c>
      <c r="N2888" s="25" t="e">
        <f aca="false">#REF!</f>
        <v>#REF!</v>
      </c>
    </row>
    <row r="2889" s="25" customFormat="true" ht="12.75" hidden="true" customHeight="false" outlineLevel="0" collapsed="false">
      <c r="A2889" s="25" t="e">
        <f aca="false">#REF!</f>
        <v>#REF!</v>
      </c>
      <c r="B2889" s="25" t="e">
        <f aca="false">#REF!</f>
        <v>#REF!</v>
      </c>
      <c r="C2889" s="25" t="e">
        <f aca="false">#REF!</f>
        <v>#REF!</v>
      </c>
      <c r="D2889" s="25" t="e">
        <f aca="false">#REF!</f>
        <v>#REF!</v>
      </c>
      <c r="E2889" s="25" t="e">
        <f aca="false">#REF!</f>
        <v>#REF!</v>
      </c>
      <c r="F2889" s="25" t="e">
        <f aca="false">#REF!</f>
        <v>#REF!</v>
      </c>
      <c r="G2889" s="25" t="e">
        <f aca="false">#REF!</f>
        <v>#REF!</v>
      </c>
      <c r="H2889" s="25" t="e">
        <f aca="false">#REF!</f>
        <v>#REF!</v>
      </c>
      <c r="I2889" s="25" t="e">
        <f aca="false">#REF!</f>
        <v>#REF!</v>
      </c>
      <c r="J2889" s="25" t="e">
        <f aca="false">#REF!</f>
        <v>#REF!</v>
      </c>
      <c r="K2889" s="25" t="e">
        <f aca="false">#REF!</f>
        <v>#REF!</v>
      </c>
      <c r="L2889" s="25" t="e">
        <f aca="false">#REF!</f>
        <v>#REF!</v>
      </c>
      <c r="M2889" s="25" t="e">
        <f aca="false">#REF!</f>
        <v>#REF!</v>
      </c>
      <c r="N2889" s="25" t="e">
        <f aca="false">#REF!</f>
        <v>#REF!</v>
      </c>
    </row>
    <row r="2890" s="25" customFormat="true" ht="12.75" hidden="true" customHeight="false" outlineLevel="0" collapsed="false">
      <c r="A2890" s="25" t="e">
        <f aca="false">#REF!</f>
        <v>#REF!</v>
      </c>
      <c r="B2890" s="25" t="e">
        <f aca="false">#REF!</f>
        <v>#REF!</v>
      </c>
      <c r="C2890" s="25" t="e">
        <f aca="false">#REF!</f>
        <v>#REF!</v>
      </c>
      <c r="D2890" s="25" t="e">
        <f aca="false">#REF!</f>
        <v>#REF!</v>
      </c>
      <c r="E2890" s="25" t="e">
        <f aca="false">#REF!</f>
        <v>#REF!</v>
      </c>
      <c r="F2890" s="25" t="e">
        <f aca="false">#REF!</f>
        <v>#REF!</v>
      </c>
      <c r="G2890" s="25" t="e">
        <f aca="false">#REF!</f>
        <v>#REF!</v>
      </c>
      <c r="H2890" s="25" t="e">
        <f aca="false">#REF!</f>
        <v>#REF!</v>
      </c>
      <c r="I2890" s="25" t="e">
        <f aca="false">#REF!</f>
        <v>#REF!</v>
      </c>
      <c r="J2890" s="25" t="e">
        <f aca="false">#REF!</f>
        <v>#REF!</v>
      </c>
      <c r="K2890" s="25" t="e">
        <f aca="false">#REF!</f>
        <v>#REF!</v>
      </c>
      <c r="L2890" s="25" t="e">
        <f aca="false">#REF!</f>
        <v>#REF!</v>
      </c>
      <c r="M2890" s="25" t="e">
        <f aca="false">#REF!</f>
        <v>#REF!</v>
      </c>
      <c r="N2890" s="25" t="e">
        <f aca="false">#REF!</f>
        <v>#REF!</v>
      </c>
    </row>
    <row r="2891" s="25" customFormat="true" ht="12.75" hidden="true" customHeight="false" outlineLevel="0" collapsed="false">
      <c r="A2891" s="25" t="e">
        <f aca="false">#REF!</f>
        <v>#REF!</v>
      </c>
      <c r="B2891" s="25" t="e">
        <f aca="false">#REF!</f>
        <v>#REF!</v>
      </c>
      <c r="C2891" s="25" t="e">
        <f aca="false">#REF!</f>
        <v>#REF!</v>
      </c>
      <c r="D2891" s="25" t="e">
        <f aca="false">#REF!</f>
        <v>#REF!</v>
      </c>
      <c r="E2891" s="25" t="e">
        <f aca="false">#REF!</f>
        <v>#REF!</v>
      </c>
      <c r="F2891" s="25" t="e">
        <f aca="false">#REF!</f>
        <v>#REF!</v>
      </c>
      <c r="G2891" s="25" t="e">
        <f aca="false">#REF!</f>
        <v>#REF!</v>
      </c>
      <c r="H2891" s="25" t="e">
        <f aca="false">#REF!</f>
        <v>#REF!</v>
      </c>
      <c r="I2891" s="25" t="e">
        <f aca="false">#REF!</f>
        <v>#REF!</v>
      </c>
      <c r="J2891" s="25" t="e">
        <f aca="false">#REF!</f>
        <v>#REF!</v>
      </c>
      <c r="K2891" s="25" t="e">
        <f aca="false">#REF!</f>
        <v>#REF!</v>
      </c>
      <c r="L2891" s="25" t="e">
        <f aca="false">#REF!</f>
        <v>#REF!</v>
      </c>
      <c r="M2891" s="25" t="e">
        <f aca="false">#REF!</f>
        <v>#REF!</v>
      </c>
      <c r="N2891" s="25" t="e">
        <f aca="false">#REF!</f>
        <v>#REF!</v>
      </c>
    </row>
    <row r="2892" s="25" customFormat="true" ht="12.75" hidden="true" customHeight="false" outlineLevel="0" collapsed="false">
      <c r="A2892" s="25" t="e">
        <f aca="false">#REF!</f>
        <v>#REF!</v>
      </c>
      <c r="B2892" s="25" t="e">
        <f aca="false">#REF!</f>
        <v>#REF!</v>
      </c>
      <c r="C2892" s="25" t="e">
        <f aca="false">#REF!</f>
        <v>#REF!</v>
      </c>
      <c r="D2892" s="25" t="e">
        <f aca="false">#REF!</f>
        <v>#REF!</v>
      </c>
      <c r="E2892" s="25" t="e">
        <f aca="false">#REF!</f>
        <v>#REF!</v>
      </c>
      <c r="F2892" s="25" t="e">
        <f aca="false">#REF!</f>
        <v>#REF!</v>
      </c>
      <c r="G2892" s="25" t="e">
        <f aca="false">#REF!</f>
        <v>#REF!</v>
      </c>
      <c r="H2892" s="25" t="e">
        <f aca="false">#REF!</f>
        <v>#REF!</v>
      </c>
      <c r="I2892" s="25" t="e">
        <f aca="false">#REF!</f>
        <v>#REF!</v>
      </c>
      <c r="J2892" s="25" t="e">
        <f aca="false">#REF!</f>
        <v>#REF!</v>
      </c>
      <c r="K2892" s="25" t="e">
        <f aca="false">#REF!</f>
        <v>#REF!</v>
      </c>
      <c r="L2892" s="25" t="e">
        <f aca="false">#REF!</f>
        <v>#REF!</v>
      </c>
      <c r="M2892" s="25" t="e">
        <f aca="false">#REF!</f>
        <v>#REF!</v>
      </c>
      <c r="N2892" s="25" t="e">
        <f aca="false">#REF!</f>
        <v>#REF!</v>
      </c>
    </row>
    <row r="2893" s="25" customFormat="true" ht="12.75" hidden="true" customHeight="false" outlineLevel="0" collapsed="false">
      <c r="A2893" s="25" t="e">
        <f aca="false">#REF!</f>
        <v>#REF!</v>
      </c>
      <c r="B2893" s="25" t="e">
        <f aca="false">#REF!</f>
        <v>#REF!</v>
      </c>
      <c r="C2893" s="25" t="e">
        <f aca="false">#REF!</f>
        <v>#REF!</v>
      </c>
      <c r="D2893" s="25" t="e">
        <f aca="false">#REF!</f>
        <v>#REF!</v>
      </c>
      <c r="E2893" s="25" t="e">
        <f aca="false">#REF!</f>
        <v>#REF!</v>
      </c>
      <c r="F2893" s="25" t="e">
        <f aca="false">#REF!</f>
        <v>#REF!</v>
      </c>
      <c r="G2893" s="25" t="e">
        <f aca="false">#REF!</f>
        <v>#REF!</v>
      </c>
      <c r="H2893" s="25" t="e">
        <f aca="false">#REF!</f>
        <v>#REF!</v>
      </c>
      <c r="I2893" s="25" t="e">
        <f aca="false">#REF!</f>
        <v>#REF!</v>
      </c>
      <c r="J2893" s="25" t="e">
        <f aca="false">#REF!</f>
        <v>#REF!</v>
      </c>
      <c r="K2893" s="25" t="e">
        <f aca="false">#REF!</f>
        <v>#REF!</v>
      </c>
      <c r="L2893" s="25" t="e">
        <f aca="false">#REF!</f>
        <v>#REF!</v>
      </c>
      <c r="M2893" s="25" t="e">
        <f aca="false">#REF!</f>
        <v>#REF!</v>
      </c>
      <c r="N2893" s="25" t="e">
        <f aca="false">#REF!</f>
        <v>#REF!</v>
      </c>
    </row>
    <row r="2894" s="25" customFormat="true" ht="12.75" hidden="true" customHeight="false" outlineLevel="0" collapsed="false">
      <c r="A2894" s="25" t="e">
        <f aca="false">#REF!</f>
        <v>#REF!</v>
      </c>
      <c r="B2894" s="25" t="e">
        <f aca="false">#REF!</f>
        <v>#REF!</v>
      </c>
      <c r="C2894" s="25" t="e">
        <f aca="false">#REF!</f>
        <v>#REF!</v>
      </c>
      <c r="D2894" s="25" t="e">
        <f aca="false">#REF!</f>
        <v>#REF!</v>
      </c>
      <c r="E2894" s="25" t="e">
        <f aca="false">#REF!</f>
        <v>#REF!</v>
      </c>
      <c r="F2894" s="25" t="e">
        <f aca="false">#REF!</f>
        <v>#REF!</v>
      </c>
      <c r="G2894" s="25" t="e">
        <f aca="false">#REF!</f>
        <v>#REF!</v>
      </c>
      <c r="H2894" s="25" t="e">
        <f aca="false">#REF!</f>
        <v>#REF!</v>
      </c>
      <c r="I2894" s="25" t="e">
        <f aca="false">#REF!</f>
        <v>#REF!</v>
      </c>
      <c r="J2894" s="25" t="e">
        <f aca="false">#REF!</f>
        <v>#REF!</v>
      </c>
      <c r="K2894" s="25" t="e">
        <f aca="false">#REF!</f>
        <v>#REF!</v>
      </c>
      <c r="L2894" s="25" t="e">
        <f aca="false">#REF!</f>
        <v>#REF!</v>
      </c>
      <c r="M2894" s="25" t="e">
        <f aca="false">#REF!</f>
        <v>#REF!</v>
      </c>
      <c r="N2894" s="25" t="e">
        <f aca="false">#REF!</f>
        <v>#REF!</v>
      </c>
    </row>
    <row r="2895" s="25" customFormat="true" ht="12.75" hidden="true" customHeight="false" outlineLevel="0" collapsed="false">
      <c r="A2895" s="25" t="e">
        <f aca="false">#REF!</f>
        <v>#REF!</v>
      </c>
      <c r="B2895" s="25" t="e">
        <f aca="false">#REF!</f>
        <v>#REF!</v>
      </c>
      <c r="C2895" s="25" t="e">
        <f aca="false">#REF!</f>
        <v>#REF!</v>
      </c>
      <c r="D2895" s="25" t="e">
        <f aca="false">#REF!</f>
        <v>#REF!</v>
      </c>
      <c r="E2895" s="25" t="e">
        <f aca="false">#REF!</f>
        <v>#REF!</v>
      </c>
      <c r="F2895" s="25" t="e">
        <f aca="false">#REF!</f>
        <v>#REF!</v>
      </c>
      <c r="G2895" s="25" t="e">
        <f aca="false">#REF!</f>
        <v>#REF!</v>
      </c>
      <c r="H2895" s="25" t="e">
        <f aca="false">#REF!</f>
        <v>#REF!</v>
      </c>
      <c r="I2895" s="25" t="e">
        <f aca="false">#REF!</f>
        <v>#REF!</v>
      </c>
      <c r="J2895" s="25" t="e">
        <f aca="false">#REF!</f>
        <v>#REF!</v>
      </c>
      <c r="K2895" s="25" t="e">
        <f aca="false">#REF!</f>
        <v>#REF!</v>
      </c>
      <c r="L2895" s="25" t="e">
        <f aca="false">#REF!</f>
        <v>#REF!</v>
      </c>
      <c r="M2895" s="25" t="e">
        <f aca="false">#REF!</f>
        <v>#REF!</v>
      </c>
      <c r="N2895" s="25" t="e">
        <f aca="false">#REF!</f>
        <v>#REF!</v>
      </c>
    </row>
    <row r="2896" s="25" customFormat="true" ht="12.75" hidden="true" customHeight="false" outlineLevel="0" collapsed="false">
      <c r="A2896" s="25" t="e">
        <f aca="false">#REF!</f>
        <v>#REF!</v>
      </c>
      <c r="B2896" s="25" t="e">
        <f aca="false">#REF!</f>
        <v>#REF!</v>
      </c>
      <c r="C2896" s="25" t="e">
        <f aca="false">#REF!</f>
        <v>#REF!</v>
      </c>
      <c r="D2896" s="25" t="e">
        <f aca="false">#REF!</f>
        <v>#REF!</v>
      </c>
      <c r="E2896" s="25" t="e">
        <f aca="false">#REF!</f>
        <v>#REF!</v>
      </c>
      <c r="F2896" s="25" t="e">
        <f aca="false">#REF!</f>
        <v>#REF!</v>
      </c>
      <c r="G2896" s="25" t="e">
        <f aca="false">#REF!</f>
        <v>#REF!</v>
      </c>
      <c r="H2896" s="25" t="e">
        <f aca="false">#REF!</f>
        <v>#REF!</v>
      </c>
      <c r="I2896" s="25" t="e">
        <f aca="false">#REF!</f>
        <v>#REF!</v>
      </c>
      <c r="J2896" s="25" t="e">
        <f aca="false">#REF!</f>
        <v>#REF!</v>
      </c>
      <c r="K2896" s="25" t="e">
        <f aca="false">#REF!</f>
        <v>#REF!</v>
      </c>
      <c r="L2896" s="25" t="e">
        <f aca="false">#REF!</f>
        <v>#REF!</v>
      </c>
      <c r="M2896" s="25" t="e">
        <f aca="false">#REF!</f>
        <v>#REF!</v>
      </c>
      <c r="N2896" s="25" t="e">
        <f aca="false">#REF!</f>
        <v>#REF!</v>
      </c>
    </row>
    <row r="2897" s="25" customFormat="true" ht="12.75" hidden="true" customHeight="false" outlineLevel="0" collapsed="false">
      <c r="A2897" s="25" t="e">
        <f aca="false">#REF!</f>
        <v>#REF!</v>
      </c>
      <c r="B2897" s="25" t="e">
        <f aca="false">#REF!</f>
        <v>#REF!</v>
      </c>
      <c r="C2897" s="25" t="e">
        <f aca="false">#REF!</f>
        <v>#REF!</v>
      </c>
      <c r="D2897" s="25" t="e">
        <f aca="false">#REF!</f>
        <v>#REF!</v>
      </c>
      <c r="E2897" s="25" t="e">
        <f aca="false">#REF!</f>
        <v>#REF!</v>
      </c>
      <c r="F2897" s="25" t="e">
        <f aca="false">#REF!</f>
        <v>#REF!</v>
      </c>
      <c r="G2897" s="25" t="e">
        <f aca="false">#REF!</f>
        <v>#REF!</v>
      </c>
      <c r="H2897" s="25" t="e">
        <f aca="false">#REF!</f>
        <v>#REF!</v>
      </c>
      <c r="I2897" s="25" t="e">
        <f aca="false">#REF!</f>
        <v>#REF!</v>
      </c>
      <c r="J2897" s="25" t="e">
        <f aca="false">#REF!</f>
        <v>#REF!</v>
      </c>
      <c r="K2897" s="25" t="e">
        <f aca="false">#REF!</f>
        <v>#REF!</v>
      </c>
      <c r="L2897" s="25" t="e">
        <f aca="false">#REF!</f>
        <v>#REF!</v>
      </c>
      <c r="M2897" s="25" t="e">
        <f aca="false">#REF!</f>
        <v>#REF!</v>
      </c>
      <c r="N2897" s="25" t="e">
        <f aca="false">#REF!</f>
        <v>#REF!</v>
      </c>
    </row>
    <row r="2898" s="25" customFormat="true" ht="12.75" hidden="true" customHeight="false" outlineLevel="0" collapsed="false">
      <c r="A2898" s="25" t="e">
        <f aca="false">#REF!</f>
        <v>#REF!</v>
      </c>
      <c r="B2898" s="25" t="e">
        <f aca="false">#REF!</f>
        <v>#REF!</v>
      </c>
      <c r="C2898" s="25" t="e">
        <f aca="false">#REF!</f>
        <v>#REF!</v>
      </c>
      <c r="D2898" s="25" t="e">
        <f aca="false">#REF!</f>
        <v>#REF!</v>
      </c>
      <c r="E2898" s="25" t="e">
        <f aca="false">#REF!</f>
        <v>#REF!</v>
      </c>
      <c r="F2898" s="25" t="e">
        <f aca="false">#REF!</f>
        <v>#REF!</v>
      </c>
      <c r="G2898" s="25" t="e">
        <f aca="false">#REF!</f>
        <v>#REF!</v>
      </c>
      <c r="H2898" s="25" t="e">
        <f aca="false">#REF!</f>
        <v>#REF!</v>
      </c>
      <c r="I2898" s="25" t="e">
        <f aca="false">#REF!</f>
        <v>#REF!</v>
      </c>
      <c r="J2898" s="25" t="e">
        <f aca="false">#REF!</f>
        <v>#REF!</v>
      </c>
      <c r="K2898" s="25" t="e">
        <f aca="false">#REF!</f>
        <v>#REF!</v>
      </c>
      <c r="L2898" s="25" t="e">
        <f aca="false">#REF!</f>
        <v>#REF!</v>
      </c>
      <c r="M2898" s="25" t="e">
        <f aca="false">#REF!</f>
        <v>#REF!</v>
      </c>
      <c r="N2898" s="25" t="e">
        <f aca="false">#REF!</f>
        <v>#REF!</v>
      </c>
    </row>
    <row r="2899" s="25" customFormat="true" ht="12.75" hidden="true" customHeight="false" outlineLevel="0" collapsed="false">
      <c r="A2899" s="25" t="e">
        <f aca="false">#REF!</f>
        <v>#REF!</v>
      </c>
      <c r="B2899" s="25" t="e">
        <f aca="false">#REF!</f>
        <v>#REF!</v>
      </c>
      <c r="C2899" s="25" t="e">
        <f aca="false">#REF!</f>
        <v>#REF!</v>
      </c>
      <c r="D2899" s="25" t="e">
        <f aca="false">#REF!</f>
        <v>#REF!</v>
      </c>
      <c r="E2899" s="25" t="e">
        <f aca="false">#REF!</f>
        <v>#REF!</v>
      </c>
      <c r="F2899" s="25" t="e">
        <f aca="false">#REF!</f>
        <v>#REF!</v>
      </c>
      <c r="G2899" s="25" t="e">
        <f aca="false">#REF!</f>
        <v>#REF!</v>
      </c>
      <c r="H2899" s="25" t="e">
        <f aca="false">#REF!</f>
        <v>#REF!</v>
      </c>
      <c r="I2899" s="25" t="e">
        <f aca="false">#REF!</f>
        <v>#REF!</v>
      </c>
      <c r="J2899" s="25" t="e">
        <f aca="false">#REF!</f>
        <v>#REF!</v>
      </c>
      <c r="K2899" s="25" t="e">
        <f aca="false">#REF!</f>
        <v>#REF!</v>
      </c>
      <c r="L2899" s="25" t="e">
        <f aca="false">#REF!</f>
        <v>#REF!</v>
      </c>
      <c r="M2899" s="25" t="e">
        <f aca="false">#REF!</f>
        <v>#REF!</v>
      </c>
      <c r="N2899" s="25" t="e">
        <f aca="false">#REF!</f>
        <v>#REF!</v>
      </c>
    </row>
    <row r="2900" s="25" customFormat="true" ht="12.75" hidden="true" customHeight="false" outlineLevel="0" collapsed="false">
      <c r="A2900" s="25" t="e">
        <f aca="false">#REF!</f>
        <v>#REF!</v>
      </c>
      <c r="B2900" s="25" t="e">
        <f aca="false">#REF!</f>
        <v>#REF!</v>
      </c>
      <c r="C2900" s="25" t="e">
        <f aca="false">#REF!</f>
        <v>#REF!</v>
      </c>
      <c r="D2900" s="25" t="e">
        <f aca="false">#REF!</f>
        <v>#REF!</v>
      </c>
      <c r="E2900" s="25" t="e">
        <f aca="false">#REF!</f>
        <v>#REF!</v>
      </c>
      <c r="F2900" s="25" t="e">
        <f aca="false">#REF!</f>
        <v>#REF!</v>
      </c>
      <c r="G2900" s="25" t="e">
        <f aca="false">#REF!</f>
        <v>#REF!</v>
      </c>
      <c r="H2900" s="25" t="e">
        <f aca="false">#REF!</f>
        <v>#REF!</v>
      </c>
      <c r="I2900" s="25" t="e">
        <f aca="false">#REF!</f>
        <v>#REF!</v>
      </c>
      <c r="J2900" s="25" t="e">
        <f aca="false">#REF!</f>
        <v>#REF!</v>
      </c>
      <c r="K2900" s="25" t="e">
        <f aca="false">#REF!</f>
        <v>#REF!</v>
      </c>
      <c r="L2900" s="25" t="e">
        <f aca="false">#REF!</f>
        <v>#REF!</v>
      </c>
      <c r="M2900" s="25" t="e">
        <f aca="false">#REF!</f>
        <v>#REF!</v>
      </c>
      <c r="N2900" s="25" t="e">
        <f aca="false">#REF!</f>
        <v>#REF!</v>
      </c>
    </row>
    <row r="2901" s="25" customFormat="true" ht="12.75" hidden="true" customHeight="false" outlineLevel="0" collapsed="false">
      <c r="A2901" s="25" t="e">
        <f aca="false">#REF!</f>
        <v>#REF!</v>
      </c>
      <c r="B2901" s="25" t="e">
        <f aca="false">#REF!</f>
        <v>#REF!</v>
      </c>
      <c r="C2901" s="25" t="e">
        <f aca="false">#REF!</f>
        <v>#REF!</v>
      </c>
      <c r="D2901" s="25" t="e">
        <f aca="false">#REF!</f>
        <v>#REF!</v>
      </c>
      <c r="E2901" s="25" t="e">
        <f aca="false">#REF!</f>
        <v>#REF!</v>
      </c>
      <c r="F2901" s="25" t="e">
        <f aca="false">#REF!</f>
        <v>#REF!</v>
      </c>
      <c r="G2901" s="25" t="e">
        <f aca="false">#REF!</f>
        <v>#REF!</v>
      </c>
      <c r="H2901" s="25" t="e">
        <f aca="false">#REF!</f>
        <v>#REF!</v>
      </c>
      <c r="I2901" s="25" t="e">
        <f aca="false">#REF!</f>
        <v>#REF!</v>
      </c>
      <c r="J2901" s="25" t="e">
        <f aca="false">#REF!</f>
        <v>#REF!</v>
      </c>
      <c r="K2901" s="25" t="e">
        <f aca="false">#REF!</f>
        <v>#REF!</v>
      </c>
      <c r="L2901" s="25" t="e">
        <f aca="false">#REF!</f>
        <v>#REF!</v>
      </c>
      <c r="M2901" s="25" t="e">
        <f aca="false">#REF!</f>
        <v>#REF!</v>
      </c>
      <c r="N2901" s="25" t="e">
        <f aca="false">#REF!</f>
        <v>#REF!</v>
      </c>
    </row>
    <row r="2902" s="25" customFormat="true" ht="12.75" hidden="true" customHeight="false" outlineLevel="0" collapsed="false">
      <c r="A2902" s="25" t="e">
        <f aca="false">#REF!</f>
        <v>#REF!</v>
      </c>
      <c r="B2902" s="25" t="e">
        <f aca="false">#REF!</f>
        <v>#REF!</v>
      </c>
      <c r="C2902" s="25" t="e">
        <f aca="false">#REF!</f>
        <v>#REF!</v>
      </c>
      <c r="D2902" s="25" t="e">
        <f aca="false">#REF!</f>
        <v>#REF!</v>
      </c>
      <c r="E2902" s="25" t="e">
        <f aca="false">#REF!</f>
        <v>#REF!</v>
      </c>
      <c r="F2902" s="25" t="e">
        <f aca="false">#REF!</f>
        <v>#REF!</v>
      </c>
      <c r="G2902" s="25" t="e">
        <f aca="false">#REF!</f>
        <v>#REF!</v>
      </c>
      <c r="H2902" s="25" t="e">
        <f aca="false">#REF!</f>
        <v>#REF!</v>
      </c>
      <c r="I2902" s="25" t="e">
        <f aca="false">#REF!</f>
        <v>#REF!</v>
      </c>
      <c r="J2902" s="25" t="e">
        <f aca="false">#REF!</f>
        <v>#REF!</v>
      </c>
      <c r="K2902" s="25" t="e">
        <f aca="false">#REF!</f>
        <v>#REF!</v>
      </c>
      <c r="L2902" s="25" t="e">
        <f aca="false">#REF!</f>
        <v>#REF!</v>
      </c>
      <c r="M2902" s="25" t="e">
        <f aca="false">#REF!</f>
        <v>#REF!</v>
      </c>
      <c r="N2902" s="25" t="e">
        <f aca="false">#REF!</f>
        <v>#REF!</v>
      </c>
    </row>
    <row r="2903" s="25" customFormat="true" ht="12.75" hidden="true" customHeight="false" outlineLevel="0" collapsed="false">
      <c r="A2903" s="25" t="e">
        <f aca="false">#REF!</f>
        <v>#REF!</v>
      </c>
      <c r="B2903" s="25" t="e">
        <f aca="false">#REF!</f>
        <v>#REF!</v>
      </c>
      <c r="C2903" s="25" t="e">
        <f aca="false">#REF!</f>
        <v>#REF!</v>
      </c>
      <c r="D2903" s="25" t="e">
        <f aca="false">#REF!</f>
        <v>#REF!</v>
      </c>
      <c r="E2903" s="25" t="e">
        <f aca="false">#REF!</f>
        <v>#REF!</v>
      </c>
      <c r="F2903" s="25" t="e">
        <f aca="false">#REF!</f>
        <v>#REF!</v>
      </c>
      <c r="G2903" s="25" t="e">
        <f aca="false">#REF!</f>
        <v>#REF!</v>
      </c>
      <c r="H2903" s="25" t="e">
        <f aca="false">#REF!</f>
        <v>#REF!</v>
      </c>
      <c r="I2903" s="25" t="e">
        <f aca="false">#REF!</f>
        <v>#REF!</v>
      </c>
      <c r="J2903" s="25" t="e">
        <f aca="false">#REF!</f>
        <v>#REF!</v>
      </c>
      <c r="K2903" s="25" t="e">
        <f aca="false">#REF!</f>
        <v>#REF!</v>
      </c>
      <c r="L2903" s="25" t="e">
        <f aca="false">#REF!</f>
        <v>#REF!</v>
      </c>
      <c r="M2903" s="25" t="e">
        <f aca="false">#REF!</f>
        <v>#REF!</v>
      </c>
      <c r="N2903" s="25" t="e">
        <f aca="false">#REF!</f>
        <v>#REF!</v>
      </c>
    </row>
    <row r="2904" s="25" customFormat="true" ht="12.75" hidden="true" customHeight="false" outlineLevel="0" collapsed="false">
      <c r="A2904" s="25" t="e">
        <f aca="false">#REF!</f>
        <v>#REF!</v>
      </c>
      <c r="B2904" s="25" t="e">
        <f aca="false">#REF!</f>
        <v>#REF!</v>
      </c>
      <c r="C2904" s="25" t="e">
        <f aca="false">#REF!</f>
        <v>#REF!</v>
      </c>
      <c r="D2904" s="25" t="e">
        <f aca="false">#REF!</f>
        <v>#REF!</v>
      </c>
      <c r="E2904" s="25" t="e">
        <f aca="false">#REF!</f>
        <v>#REF!</v>
      </c>
      <c r="F2904" s="25" t="e">
        <f aca="false">#REF!</f>
        <v>#REF!</v>
      </c>
      <c r="G2904" s="25" t="e">
        <f aca="false">#REF!</f>
        <v>#REF!</v>
      </c>
      <c r="H2904" s="25" t="e">
        <f aca="false">#REF!</f>
        <v>#REF!</v>
      </c>
      <c r="I2904" s="25" t="e">
        <f aca="false">#REF!</f>
        <v>#REF!</v>
      </c>
      <c r="J2904" s="25" t="e">
        <f aca="false">#REF!</f>
        <v>#REF!</v>
      </c>
      <c r="K2904" s="25" t="e">
        <f aca="false">#REF!</f>
        <v>#REF!</v>
      </c>
      <c r="L2904" s="25" t="e">
        <f aca="false">#REF!</f>
        <v>#REF!</v>
      </c>
      <c r="M2904" s="25" t="e">
        <f aca="false">#REF!</f>
        <v>#REF!</v>
      </c>
      <c r="N2904" s="25" t="e">
        <f aca="false">#REF!</f>
        <v>#REF!</v>
      </c>
    </row>
    <row r="2905" s="25" customFormat="true" ht="12.75" hidden="true" customHeight="false" outlineLevel="0" collapsed="false">
      <c r="A2905" s="25" t="e">
        <f aca="false">#REF!</f>
        <v>#REF!</v>
      </c>
      <c r="B2905" s="25" t="e">
        <f aca="false">#REF!</f>
        <v>#REF!</v>
      </c>
      <c r="C2905" s="25" t="e">
        <f aca="false">#REF!</f>
        <v>#REF!</v>
      </c>
      <c r="D2905" s="25" t="e">
        <f aca="false">#REF!</f>
        <v>#REF!</v>
      </c>
      <c r="E2905" s="25" t="e">
        <f aca="false">#REF!</f>
        <v>#REF!</v>
      </c>
      <c r="F2905" s="25" t="e">
        <f aca="false">#REF!</f>
        <v>#REF!</v>
      </c>
      <c r="G2905" s="25" t="e">
        <f aca="false">#REF!</f>
        <v>#REF!</v>
      </c>
      <c r="H2905" s="25" t="e">
        <f aca="false">#REF!</f>
        <v>#REF!</v>
      </c>
      <c r="I2905" s="25" t="e">
        <f aca="false">#REF!</f>
        <v>#REF!</v>
      </c>
      <c r="J2905" s="25" t="e">
        <f aca="false">#REF!</f>
        <v>#REF!</v>
      </c>
      <c r="K2905" s="25" t="e">
        <f aca="false">#REF!</f>
        <v>#REF!</v>
      </c>
      <c r="L2905" s="25" t="e">
        <f aca="false">#REF!</f>
        <v>#REF!</v>
      </c>
      <c r="M2905" s="25" t="e">
        <f aca="false">#REF!</f>
        <v>#REF!</v>
      </c>
      <c r="N2905" s="25" t="e">
        <f aca="false">#REF!</f>
        <v>#REF!</v>
      </c>
    </row>
    <row r="2906" s="25" customFormat="true" ht="12.75" hidden="true" customHeight="false" outlineLevel="0" collapsed="false">
      <c r="A2906" s="25" t="e">
        <f aca="false">#REF!</f>
        <v>#REF!</v>
      </c>
      <c r="B2906" s="25" t="e">
        <f aca="false">#REF!</f>
        <v>#REF!</v>
      </c>
      <c r="C2906" s="25" t="e">
        <f aca="false">#REF!</f>
        <v>#REF!</v>
      </c>
      <c r="D2906" s="25" t="e">
        <f aca="false">#REF!</f>
        <v>#REF!</v>
      </c>
      <c r="E2906" s="25" t="e">
        <f aca="false">#REF!</f>
        <v>#REF!</v>
      </c>
      <c r="F2906" s="25" t="e">
        <f aca="false">#REF!</f>
        <v>#REF!</v>
      </c>
      <c r="G2906" s="25" t="e">
        <f aca="false">#REF!</f>
        <v>#REF!</v>
      </c>
      <c r="H2906" s="25" t="e">
        <f aca="false">#REF!</f>
        <v>#REF!</v>
      </c>
      <c r="I2906" s="25" t="e">
        <f aca="false">#REF!</f>
        <v>#REF!</v>
      </c>
      <c r="J2906" s="25" t="e">
        <f aca="false">#REF!</f>
        <v>#REF!</v>
      </c>
      <c r="K2906" s="25" t="e">
        <f aca="false">#REF!</f>
        <v>#REF!</v>
      </c>
      <c r="L2906" s="25" t="e">
        <f aca="false">#REF!</f>
        <v>#REF!</v>
      </c>
      <c r="M2906" s="25" t="e">
        <f aca="false">#REF!</f>
        <v>#REF!</v>
      </c>
      <c r="N2906" s="25" t="e">
        <f aca="false">#REF!</f>
        <v>#REF!</v>
      </c>
    </row>
    <row r="2907" s="25" customFormat="true" ht="12.75" hidden="true" customHeight="false" outlineLevel="0" collapsed="false">
      <c r="A2907" s="25" t="e">
        <f aca="false">#REF!</f>
        <v>#REF!</v>
      </c>
      <c r="B2907" s="25" t="e">
        <f aca="false">#REF!</f>
        <v>#REF!</v>
      </c>
      <c r="C2907" s="25" t="e">
        <f aca="false">#REF!</f>
        <v>#REF!</v>
      </c>
      <c r="D2907" s="25" t="e">
        <f aca="false">#REF!</f>
        <v>#REF!</v>
      </c>
      <c r="E2907" s="25" t="e">
        <f aca="false">#REF!</f>
        <v>#REF!</v>
      </c>
      <c r="F2907" s="25" t="e">
        <f aca="false">#REF!</f>
        <v>#REF!</v>
      </c>
      <c r="G2907" s="25" t="e">
        <f aca="false">#REF!</f>
        <v>#REF!</v>
      </c>
      <c r="H2907" s="25" t="e">
        <f aca="false">#REF!</f>
        <v>#REF!</v>
      </c>
      <c r="I2907" s="25" t="e">
        <f aca="false">#REF!</f>
        <v>#REF!</v>
      </c>
      <c r="J2907" s="25" t="e">
        <f aca="false">#REF!</f>
        <v>#REF!</v>
      </c>
      <c r="K2907" s="25" t="e">
        <f aca="false">#REF!</f>
        <v>#REF!</v>
      </c>
      <c r="L2907" s="25" t="e">
        <f aca="false">#REF!</f>
        <v>#REF!</v>
      </c>
      <c r="M2907" s="25" t="e">
        <f aca="false">#REF!</f>
        <v>#REF!</v>
      </c>
      <c r="N2907" s="25" t="e">
        <f aca="false">#REF!</f>
        <v>#REF!</v>
      </c>
    </row>
    <row r="2908" s="25" customFormat="true" ht="12.75" hidden="true" customHeight="false" outlineLevel="0" collapsed="false">
      <c r="A2908" s="25" t="e">
        <f aca="false">#REF!</f>
        <v>#REF!</v>
      </c>
      <c r="B2908" s="25" t="e">
        <f aca="false">#REF!</f>
        <v>#REF!</v>
      </c>
      <c r="C2908" s="25" t="e">
        <f aca="false">#REF!</f>
        <v>#REF!</v>
      </c>
      <c r="D2908" s="25" t="e">
        <f aca="false">#REF!</f>
        <v>#REF!</v>
      </c>
      <c r="E2908" s="25" t="e">
        <f aca="false">#REF!</f>
        <v>#REF!</v>
      </c>
      <c r="F2908" s="25" t="e">
        <f aca="false">#REF!</f>
        <v>#REF!</v>
      </c>
      <c r="G2908" s="25" t="e">
        <f aca="false">#REF!</f>
        <v>#REF!</v>
      </c>
      <c r="H2908" s="25" t="e">
        <f aca="false">#REF!</f>
        <v>#REF!</v>
      </c>
      <c r="I2908" s="25" t="e">
        <f aca="false">#REF!</f>
        <v>#REF!</v>
      </c>
      <c r="J2908" s="25" t="e">
        <f aca="false">#REF!</f>
        <v>#REF!</v>
      </c>
      <c r="K2908" s="25" t="e">
        <f aca="false">#REF!</f>
        <v>#REF!</v>
      </c>
      <c r="L2908" s="25" t="e">
        <f aca="false">#REF!</f>
        <v>#REF!</v>
      </c>
      <c r="M2908" s="25" t="e">
        <f aca="false">#REF!</f>
        <v>#REF!</v>
      </c>
      <c r="N2908" s="25" t="e">
        <f aca="false">#REF!</f>
        <v>#REF!</v>
      </c>
    </row>
    <row r="2909" s="25" customFormat="true" ht="12.75" hidden="true" customHeight="false" outlineLevel="0" collapsed="false">
      <c r="A2909" s="25" t="e">
        <f aca="false">#REF!</f>
        <v>#REF!</v>
      </c>
      <c r="B2909" s="25" t="e">
        <f aca="false">#REF!</f>
        <v>#REF!</v>
      </c>
      <c r="C2909" s="25" t="e">
        <f aca="false">#REF!</f>
        <v>#REF!</v>
      </c>
      <c r="D2909" s="25" t="e">
        <f aca="false">#REF!</f>
        <v>#REF!</v>
      </c>
      <c r="E2909" s="25" t="e">
        <f aca="false">#REF!</f>
        <v>#REF!</v>
      </c>
      <c r="F2909" s="25" t="e">
        <f aca="false">#REF!</f>
        <v>#REF!</v>
      </c>
      <c r="G2909" s="25" t="e">
        <f aca="false">#REF!</f>
        <v>#REF!</v>
      </c>
      <c r="H2909" s="25" t="e">
        <f aca="false">#REF!</f>
        <v>#REF!</v>
      </c>
      <c r="I2909" s="25" t="e">
        <f aca="false">#REF!</f>
        <v>#REF!</v>
      </c>
      <c r="J2909" s="25" t="e">
        <f aca="false">#REF!</f>
        <v>#REF!</v>
      </c>
      <c r="K2909" s="25" t="e">
        <f aca="false">#REF!</f>
        <v>#REF!</v>
      </c>
      <c r="L2909" s="25" t="e">
        <f aca="false">#REF!</f>
        <v>#REF!</v>
      </c>
      <c r="M2909" s="25" t="e">
        <f aca="false">#REF!</f>
        <v>#REF!</v>
      </c>
      <c r="N2909" s="25" t="e">
        <f aca="false">#REF!</f>
        <v>#REF!</v>
      </c>
    </row>
    <row r="2910" s="25" customFormat="true" ht="12.75" hidden="true" customHeight="false" outlineLevel="0" collapsed="false">
      <c r="A2910" s="25" t="e">
        <f aca="false">#REF!</f>
        <v>#REF!</v>
      </c>
      <c r="B2910" s="25" t="e">
        <f aca="false">#REF!</f>
        <v>#REF!</v>
      </c>
      <c r="C2910" s="25" t="e">
        <f aca="false">#REF!</f>
        <v>#REF!</v>
      </c>
      <c r="D2910" s="25" t="e">
        <f aca="false">#REF!</f>
        <v>#REF!</v>
      </c>
      <c r="E2910" s="25" t="e">
        <f aca="false">#REF!</f>
        <v>#REF!</v>
      </c>
      <c r="F2910" s="25" t="e">
        <f aca="false">#REF!</f>
        <v>#REF!</v>
      </c>
      <c r="G2910" s="25" t="e">
        <f aca="false">#REF!</f>
        <v>#REF!</v>
      </c>
      <c r="H2910" s="25" t="e">
        <f aca="false">#REF!</f>
        <v>#REF!</v>
      </c>
      <c r="I2910" s="25" t="e">
        <f aca="false">#REF!</f>
        <v>#REF!</v>
      </c>
      <c r="J2910" s="25" t="e">
        <f aca="false">#REF!</f>
        <v>#REF!</v>
      </c>
      <c r="K2910" s="25" t="e">
        <f aca="false">#REF!</f>
        <v>#REF!</v>
      </c>
      <c r="L2910" s="25" t="e">
        <f aca="false">#REF!</f>
        <v>#REF!</v>
      </c>
      <c r="M2910" s="25" t="e">
        <f aca="false">#REF!</f>
        <v>#REF!</v>
      </c>
      <c r="N2910" s="25" t="e">
        <f aca="false">#REF!</f>
        <v>#REF!</v>
      </c>
    </row>
    <row r="2911" s="25" customFormat="true" ht="12.75" hidden="true" customHeight="false" outlineLevel="0" collapsed="false">
      <c r="A2911" s="25" t="e">
        <f aca="false">#REF!</f>
        <v>#REF!</v>
      </c>
      <c r="B2911" s="25" t="e">
        <f aca="false">#REF!</f>
        <v>#REF!</v>
      </c>
      <c r="C2911" s="25" t="e">
        <f aca="false">#REF!</f>
        <v>#REF!</v>
      </c>
      <c r="D2911" s="25" t="e">
        <f aca="false">#REF!</f>
        <v>#REF!</v>
      </c>
      <c r="E2911" s="25" t="e">
        <f aca="false">#REF!</f>
        <v>#REF!</v>
      </c>
      <c r="F2911" s="25" t="e">
        <f aca="false">#REF!</f>
        <v>#REF!</v>
      </c>
      <c r="G2911" s="25" t="e">
        <f aca="false">#REF!</f>
        <v>#REF!</v>
      </c>
      <c r="H2911" s="25" t="e">
        <f aca="false">#REF!</f>
        <v>#REF!</v>
      </c>
      <c r="I2911" s="25" t="e">
        <f aca="false">#REF!</f>
        <v>#REF!</v>
      </c>
      <c r="J2911" s="25" t="e">
        <f aca="false">#REF!</f>
        <v>#REF!</v>
      </c>
      <c r="K2911" s="25" t="e">
        <f aca="false">#REF!</f>
        <v>#REF!</v>
      </c>
      <c r="L2911" s="25" t="e">
        <f aca="false">#REF!</f>
        <v>#REF!</v>
      </c>
      <c r="M2911" s="25" t="e">
        <f aca="false">#REF!</f>
        <v>#REF!</v>
      </c>
      <c r="N2911" s="25" t="e">
        <f aca="false">#REF!</f>
        <v>#REF!</v>
      </c>
    </row>
    <row r="2912" s="25" customFormat="true" ht="12.75" hidden="true" customHeight="false" outlineLevel="0" collapsed="false">
      <c r="A2912" s="25" t="e">
        <f aca="false">#REF!</f>
        <v>#REF!</v>
      </c>
      <c r="B2912" s="25" t="e">
        <f aca="false">#REF!</f>
        <v>#REF!</v>
      </c>
      <c r="C2912" s="25" t="e">
        <f aca="false">#REF!</f>
        <v>#REF!</v>
      </c>
      <c r="D2912" s="25" t="e">
        <f aca="false">#REF!</f>
        <v>#REF!</v>
      </c>
      <c r="E2912" s="25" t="e">
        <f aca="false">#REF!</f>
        <v>#REF!</v>
      </c>
      <c r="F2912" s="25" t="e">
        <f aca="false">#REF!</f>
        <v>#REF!</v>
      </c>
      <c r="G2912" s="25" t="e">
        <f aca="false">#REF!</f>
        <v>#REF!</v>
      </c>
      <c r="H2912" s="25" t="e">
        <f aca="false">#REF!</f>
        <v>#REF!</v>
      </c>
      <c r="I2912" s="25" t="e">
        <f aca="false">#REF!</f>
        <v>#REF!</v>
      </c>
      <c r="J2912" s="25" t="e">
        <f aca="false">#REF!</f>
        <v>#REF!</v>
      </c>
      <c r="K2912" s="25" t="e">
        <f aca="false">#REF!</f>
        <v>#REF!</v>
      </c>
      <c r="L2912" s="25" t="e">
        <f aca="false">#REF!</f>
        <v>#REF!</v>
      </c>
      <c r="M2912" s="25" t="e">
        <f aca="false">#REF!</f>
        <v>#REF!</v>
      </c>
      <c r="N2912" s="25" t="e">
        <f aca="false">#REF!</f>
        <v>#REF!</v>
      </c>
    </row>
    <row r="2913" s="25" customFormat="true" ht="12.75" hidden="true" customHeight="false" outlineLevel="0" collapsed="false">
      <c r="A2913" s="25" t="e">
        <f aca="false">#REF!</f>
        <v>#REF!</v>
      </c>
      <c r="B2913" s="25" t="e">
        <f aca="false">#REF!</f>
        <v>#REF!</v>
      </c>
      <c r="C2913" s="25" t="e">
        <f aca="false">#REF!</f>
        <v>#REF!</v>
      </c>
      <c r="D2913" s="25" t="e">
        <f aca="false">#REF!</f>
        <v>#REF!</v>
      </c>
      <c r="E2913" s="25" t="e">
        <f aca="false">#REF!</f>
        <v>#REF!</v>
      </c>
      <c r="F2913" s="25" t="e">
        <f aca="false">#REF!</f>
        <v>#REF!</v>
      </c>
      <c r="G2913" s="25" t="e">
        <f aca="false">#REF!</f>
        <v>#REF!</v>
      </c>
      <c r="H2913" s="25" t="e">
        <f aca="false">#REF!</f>
        <v>#REF!</v>
      </c>
      <c r="I2913" s="25" t="e">
        <f aca="false">#REF!</f>
        <v>#REF!</v>
      </c>
      <c r="J2913" s="25" t="e">
        <f aca="false">#REF!</f>
        <v>#REF!</v>
      </c>
      <c r="K2913" s="25" t="e">
        <f aca="false">#REF!</f>
        <v>#REF!</v>
      </c>
      <c r="L2913" s="25" t="e">
        <f aca="false">#REF!</f>
        <v>#REF!</v>
      </c>
      <c r="M2913" s="25" t="e">
        <f aca="false">#REF!</f>
        <v>#REF!</v>
      </c>
      <c r="N2913" s="25" t="e">
        <f aca="false">#REF!</f>
        <v>#REF!</v>
      </c>
    </row>
    <row r="2914" s="25" customFormat="true" ht="12.75" hidden="true" customHeight="false" outlineLevel="0" collapsed="false">
      <c r="A2914" s="25" t="e">
        <f aca="false">#REF!</f>
        <v>#REF!</v>
      </c>
      <c r="B2914" s="25" t="e">
        <f aca="false">#REF!</f>
        <v>#REF!</v>
      </c>
      <c r="C2914" s="25" t="e">
        <f aca="false">#REF!</f>
        <v>#REF!</v>
      </c>
      <c r="D2914" s="25" t="e">
        <f aca="false">#REF!</f>
        <v>#REF!</v>
      </c>
      <c r="E2914" s="25" t="e">
        <f aca="false">#REF!</f>
        <v>#REF!</v>
      </c>
      <c r="F2914" s="25" t="e">
        <f aca="false">#REF!</f>
        <v>#REF!</v>
      </c>
      <c r="G2914" s="25" t="e">
        <f aca="false">#REF!</f>
        <v>#REF!</v>
      </c>
      <c r="H2914" s="25" t="e">
        <f aca="false">#REF!</f>
        <v>#REF!</v>
      </c>
      <c r="I2914" s="25" t="e">
        <f aca="false">#REF!</f>
        <v>#REF!</v>
      </c>
      <c r="J2914" s="25" t="e">
        <f aca="false">#REF!</f>
        <v>#REF!</v>
      </c>
      <c r="K2914" s="25" t="e">
        <f aca="false">#REF!</f>
        <v>#REF!</v>
      </c>
      <c r="L2914" s="25" t="e">
        <f aca="false">#REF!</f>
        <v>#REF!</v>
      </c>
      <c r="M2914" s="25" t="e">
        <f aca="false">#REF!</f>
        <v>#REF!</v>
      </c>
      <c r="N2914" s="25" t="e">
        <f aca="false">#REF!</f>
        <v>#REF!</v>
      </c>
    </row>
    <row r="2915" s="25" customFormat="true" ht="12.75" hidden="true" customHeight="false" outlineLevel="0" collapsed="false">
      <c r="A2915" s="25" t="e">
        <f aca="false">#REF!</f>
        <v>#REF!</v>
      </c>
      <c r="B2915" s="25" t="e">
        <f aca="false">#REF!</f>
        <v>#REF!</v>
      </c>
      <c r="C2915" s="25" t="e">
        <f aca="false">#REF!</f>
        <v>#REF!</v>
      </c>
      <c r="D2915" s="25" t="e">
        <f aca="false">#REF!</f>
        <v>#REF!</v>
      </c>
      <c r="E2915" s="25" t="e">
        <f aca="false">#REF!</f>
        <v>#REF!</v>
      </c>
      <c r="F2915" s="25" t="e">
        <f aca="false">#REF!</f>
        <v>#REF!</v>
      </c>
      <c r="G2915" s="25" t="e">
        <f aca="false">#REF!</f>
        <v>#REF!</v>
      </c>
      <c r="H2915" s="25" t="e">
        <f aca="false">#REF!</f>
        <v>#REF!</v>
      </c>
      <c r="I2915" s="25" t="e">
        <f aca="false">#REF!</f>
        <v>#REF!</v>
      </c>
      <c r="J2915" s="25" t="e">
        <f aca="false">#REF!</f>
        <v>#REF!</v>
      </c>
      <c r="K2915" s="25" t="e">
        <f aca="false">#REF!</f>
        <v>#REF!</v>
      </c>
      <c r="L2915" s="25" t="e">
        <f aca="false">#REF!</f>
        <v>#REF!</v>
      </c>
      <c r="M2915" s="25" t="e">
        <f aca="false">#REF!</f>
        <v>#REF!</v>
      </c>
      <c r="N2915" s="25" t="e">
        <f aca="false">#REF!</f>
        <v>#REF!</v>
      </c>
    </row>
    <row r="2916" s="25" customFormat="true" ht="12.75" hidden="true" customHeight="false" outlineLevel="0" collapsed="false">
      <c r="A2916" s="25" t="e">
        <f aca="false">#REF!</f>
        <v>#REF!</v>
      </c>
      <c r="B2916" s="25" t="e">
        <f aca="false">#REF!</f>
        <v>#REF!</v>
      </c>
      <c r="C2916" s="25" t="e">
        <f aca="false">#REF!</f>
        <v>#REF!</v>
      </c>
      <c r="D2916" s="25" t="e">
        <f aca="false">#REF!</f>
        <v>#REF!</v>
      </c>
      <c r="E2916" s="25" t="e">
        <f aca="false">#REF!</f>
        <v>#REF!</v>
      </c>
      <c r="F2916" s="25" t="e">
        <f aca="false">#REF!</f>
        <v>#REF!</v>
      </c>
      <c r="G2916" s="25" t="e">
        <f aca="false">#REF!</f>
        <v>#REF!</v>
      </c>
      <c r="H2916" s="25" t="e">
        <f aca="false">#REF!</f>
        <v>#REF!</v>
      </c>
      <c r="I2916" s="25" t="e">
        <f aca="false">#REF!</f>
        <v>#REF!</v>
      </c>
      <c r="J2916" s="25" t="e">
        <f aca="false">#REF!</f>
        <v>#REF!</v>
      </c>
      <c r="K2916" s="25" t="e">
        <f aca="false">#REF!</f>
        <v>#REF!</v>
      </c>
      <c r="L2916" s="25" t="e">
        <f aca="false">#REF!</f>
        <v>#REF!</v>
      </c>
      <c r="M2916" s="25" t="e">
        <f aca="false">#REF!</f>
        <v>#REF!</v>
      </c>
      <c r="N2916" s="25" t="e">
        <f aca="false">#REF!</f>
        <v>#REF!</v>
      </c>
    </row>
    <row r="2917" s="25" customFormat="true" ht="12.75" hidden="true" customHeight="false" outlineLevel="0" collapsed="false">
      <c r="A2917" s="25" t="e">
        <f aca="false">#REF!</f>
        <v>#REF!</v>
      </c>
      <c r="B2917" s="25" t="e">
        <f aca="false">#REF!</f>
        <v>#REF!</v>
      </c>
      <c r="C2917" s="25" t="e">
        <f aca="false">#REF!</f>
        <v>#REF!</v>
      </c>
      <c r="D2917" s="25" t="e">
        <f aca="false">#REF!</f>
        <v>#REF!</v>
      </c>
      <c r="E2917" s="25" t="e">
        <f aca="false">#REF!</f>
        <v>#REF!</v>
      </c>
      <c r="F2917" s="25" t="e">
        <f aca="false">#REF!</f>
        <v>#REF!</v>
      </c>
      <c r="G2917" s="25" t="e">
        <f aca="false">#REF!</f>
        <v>#REF!</v>
      </c>
      <c r="H2917" s="25" t="e">
        <f aca="false">#REF!</f>
        <v>#REF!</v>
      </c>
      <c r="I2917" s="25" t="e">
        <f aca="false">#REF!</f>
        <v>#REF!</v>
      </c>
      <c r="J2917" s="25" t="e">
        <f aca="false">#REF!</f>
        <v>#REF!</v>
      </c>
      <c r="K2917" s="25" t="e">
        <f aca="false">#REF!</f>
        <v>#REF!</v>
      </c>
      <c r="L2917" s="25" t="e">
        <f aca="false">#REF!</f>
        <v>#REF!</v>
      </c>
      <c r="M2917" s="25" t="e">
        <f aca="false">#REF!</f>
        <v>#REF!</v>
      </c>
      <c r="N2917" s="25" t="e">
        <f aca="false">#REF!</f>
        <v>#REF!</v>
      </c>
    </row>
    <row r="2918" s="25" customFormat="true" ht="12.75" hidden="true" customHeight="false" outlineLevel="0" collapsed="false">
      <c r="A2918" s="25" t="e">
        <f aca="false">#REF!</f>
        <v>#REF!</v>
      </c>
      <c r="B2918" s="25" t="e">
        <f aca="false">#REF!</f>
        <v>#REF!</v>
      </c>
      <c r="C2918" s="25" t="e">
        <f aca="false">#REF!</f>
        <v>#REF!</v>
      </c>
      <c r="D2918" s="25" t="e">
        <f aca="false">#REF!</f>
        <v>#REF!</v>
      </c>
      <c r="E2918" s="25" t="e">
        <f aca="false">#REF!</f>
        <v>#REF!</v>
      </c>
      <c r="F2918" s="25" t="e">
        <f aca="false">#REF!</f>
        <v>#REF!</v>
      </c>
      <c r="G2918" s="25" t="e">
        <f aca="false">#REF!</f>
        <v>#REF!</v>
      </c>
      <c r="H2918" s="25" t="e">
        <f aca="false">#REF!</f>
        <v>#REF!</v>
      </c>
      <c r="I2918" s="25" t="e">
        <f aca="false">#REF!</f>
        <v>#REF!</v>
      </c>
      <c r="J2918" s="25" t="e">
        <f aca="false">#REF!</f>
        <v>#REF!</v>
      </c>
      <c r="K2918" s="25" t="e">
        <f aca="false">#REF!</f>
        <v>#REF!</v>
      </c>
      <c r="L2918" s="25" t="e">
        <f aca="false">#REF!</f>
        <v>#REF!</v>
      </c>
      <c r="M2918" s="25" t="e">
        <f aca="false">#REF!</f>
        <v>#REF!</v>
      </c>
      <c r="N2918" s="25" t="e">
        <f aca="false">#REF!</f>
        <v>#REF!</v>
      </c>
    </row>
    <row r="2919" s="25" customFormat="true" ht="12.75" hidden="true" customHeight="false" outlineLevel="0" collapsed="false">
      <c r="A2919" s="25" t="e">
        <f aca="false">#REF!</f>
        <v>#REF!</v>
      </c>
      <c r="B2919" s="25" t="e">
        <f aca="false">#REF!</f>
        <v>#REF!</v>
      </c>
      <c r="C2919" s="25" t="e">
        <f aca="false">#REF!</f>
        <v>#REF!</v>
      </c>
      <c r="D2919" s="25" t="e">
        <f aca="false">#REF!</f>
        <v>#REF!</v>
      </c>
      <c r="E2919" s="25" t="e">
        <f aca="false">#REF!</f>
        <v>#REF!</v>
      </c>
      <c r="F2919" s="25" t="e">
        <f aca="false">#REF!</f>
        <v>#REF!</v>
      </c>
      <c r="G2919" s="25" t="e">
        <f aca="false">#REF!</f>
        <v>#REF!</v>
      </c>
      <c r="H2919" s="25" t="e">
        <f aca="false">#REF!</f>
        <v>#REF!</v>
      </c>
      <c r="I2919" s="25" t="e">
        <f aca="false">#REF!</f>
        <v>#REF!</v>
      </c>
      <c r="J2919" s="25" t="e">
        <f aca="false">#REF!</f>
        <v>#REF!</v>
      </c>
      <c r="K2919" s="25" t="e">
        <f aca="false">#REF!</f>
        <v>#REF!</v>
      </c>
      <c r="L2919" s="25" t="e">
        <f aca="false">#REF!</f>
        <v>#REF!</v>
      </c>
      <c r="M2919" s="25" t="e">
        <f aca="false">#REF!</f>
        <v>#REF!</v>
      </c>
      <c r="N2919" s="25" t="e">
        <f aca="false">#REF!</f>
        <v>#REF!</v>
      </c>
    </row>
    <row r="2920" customFormat="false" ht="12.75" hidden="false" customHeight="false" outlineLevel="0" collapsed="false">
      <c r="A2920" s="513" t="e">
        <f aca="false">#REF!</f>
        <v>#REF!</v>
      </c>
      <c r="B2920" s="513" t="e">
        <f aca="false">#REF!</f>
        <v>#REF!</v>
      </c>
      <c r="C2920" s="25" t="e">
        <f aca="false">#REF!</f>
        <v>#REF!</v>
      </c>
      <c r="D2920" s="25" t="e">
        <f aca="false">#REF!</f>
        <v>#REF!</v>
      </c>
      <c r="E2920" s="25" t="e">
        <f aca="false">#REF!</f>
        <v>#REF!</v>
      </c>
      <c r="F2920" s="25" t="e">
        <f aca="false">#REF!</f>
        <v>#REF!</v>
      </c>
      <c r="G2920" s="513" t="e">
        <f aca="false">#REF!</f>
        <v>#REF!</v>
      </c>
      <c r="H2920" s="25" t="e">
        <f aca="false">#REF!</f>
        <v>#REF!</v>
      </c>
      <c r="I2920" s="25" t="e">
        <f aca="false">#REF!</f>
        <v>#REF!</v>
      </c>
      <c r="J2920" s="25" t="e">
        <f aca="false">#REF!</f>
        <v>#REF!</v>
      </c>
      <c r="K2920" s="513" t="e">
        <f aca="false">#REF!</f>
        <v>#REF!</v>
      </c>
      <c r="L2920" s="567" t="e">
        <f aca="false">#REF!</f>
        <v>#REF!</v>
      </c>
      <c r="M2920" s="567" t="e">
        <f aca="false">#REF!</f>
        <v>#REF!</v>
      </c>
      <c r="N2920" s="567" t="e">
        <f aca="false">#REF!</f>
        <v>#REF!</v>
      </c>
      <c r="O2920" s="567"/>
      <c r="P2920" s="567"/>
      <c r="Q2920" s="567"/>
    </row>
    <row r="2921" s="25" customFormat="true" ht="12.75" hidden="true" customHeight="false" outlineLevel="0" collapsed="false">
      <c r="A2921" s="25" t="e">
        <f aca="false">#REF!</f>
        <v>#REF!</v>
      </c>
      <c r="B2921" s="25" t="e">
        <f aca="false">#REF!</f>
        <v>#REF!</v>
      </c>
      <c r="C2921" s="25" t="e">
        <f aca="false">#REF!</f>
        <v>#REF!</v>
      </c>
      <c r="D2921" s="25" t="e">
        <f aca="false">#REF!</f>
        <v>#REF!</v>
      </c>
      <c r="E2921" s="25" t="e">
        <f aca="false">#REF!</f>
        <v>#REF!</v>
      </c>
      <c r="F2921" s="25" t="e">
        <f aca="false">#REF!</f>
        <v>#REF!</v>
      </c>
      <c r="G2921" s="25" t="e">
        <f aca="false">#REF!</f>
        <v>#REF!</v>
      </c>
      <c r="H2921" s="25" t="e">
        <f aca="false">#REF!</f>
        <v>#REF!</v>
      </c>
      <c r="I2921" s="25" t="e">
        <f aca="false">#REF!</f>
        <v>#REF!</v>
      </c>
      <c r="J2921" s="25" t="e">
        <f aca="false">#REF!</f>
        <v>#REF!</v>
      </c>
      <c r="K2921" s="25" t="e">
        <f aca="false">#REF!</f>
        <v>#REF!</v>
      </c>
      <c r="L2921" s="25" t="e">
        <f aca="false">#REF!</f>
        <v>#REF!</v>
      </c>
      <c r="M2921" s="25" t="e">
        <f aca="false">#REF!</f>
        <v>#REF!</v>
      </c>
      <c r="N2921" s="25" t="e">
        <f aca="false">#REF!</f>
        <v>#REF!</v>
      </c>
    </row>
    <row r="2922" s="25" customFormat="true" ht="12.75" hidden="true" customHeight="false" outlineLevel="0" collapsed="false">
      <c r="A2922" s="25" t="e">
        <f aca="false">#REF!</f>
        <v>#REF!</v>
      </c>
      <c r="B2922" s="25" t="e">
        <f aca="false">#REF!</f>
        <v>#REF!</v>
      </c>
      <c r="C2922" s="25" t="e">
        <f aca="false">#REF!</f>
        <v>#REF!</v>
      </c>
      <c r="D2922" s="25" t="e">
        <f aca="false">#REF!</f>
        <v>#REF!</v>
      </c>
      <c r="E2922" s="25" t="e">
        <f aca="false">#REF!</f>
        <v>#REF!</v>
      </c>
      <c r="F2922" s="25" t="e">
        <f aca="false">#REF!</f>
        <v>#REF!</v>
      </c>
      <c r="G2922" s="25" t="e">
        <f aca="false">#REF!</f>
        <v>#REF!</v>
      </c>
      <c r="H2922" s="25" t="e">
        <f aca="false">#REF!</f>
        <v>#REF!</v>
      </c>
      <c r="I2922" s="25" t="e">
        <f aca="false">#REF!</f>
        <v>#REF!</v>
      </c>
      <c r="J2922" s="25" t="e">
        <f aca="false">#REF!</f>
        <v>#REF!</v>
      </c>
      <c r="K2922" s="25" t="e">
        <f aca="false">#REF!</f>
        <v>#REF!</v>
      </c>
      <c r="L2922" s="25" t="e">
        <f aca="false">#REF!</f>
        <v>#REF!</v>
      </c>
      <c r="M2922" s="25" t="e">
        <f aca="false">#REF!</f>
        <v>#REF!</v>
      </c>
      <c r="N2922" s="25" t="e">
        <f aca="false">#REF!</f>
        <v>#REF!</v>
      </c>
    </row>
    <row r="2923" s="25" customFormat="true" ht="12.75" hidden="true" customHeight="false" outlineLevel="0" collapsed="false">
      <c r="A2923" s="25" t="e">
        <f aca="false">#REF!</f>
        <v>#REF!</v>
      </c>
      <c r="B2923" s="25" t="e">
        <f aca="false">#REF!</f>
        <v>#REF!</v>
      </c>
      <c r="C2923" s="25" t="e">
        <f aca="false">#REF!</f>
        <v>#REF!</v>
      </c>
      <c r="D2923" s="25" t="e">
        <f aca="false">#REF!</f>
        <v>#REF!</v>
      </c>
      <c r="E2923" s="25" t="e">
        <f aca="false">#REF!</f>
        <v>#REF!</v>
      </c>
      <c r="F2923" s="25" t="e">
        <f aca="false">#REF!</f>
        <v>#REF!</v>
      </c>
      <c r="G2923" s="25" t="e">
        <f aca="false">#REF!</f>
        <v>#REF!</v>
      </c>
      <c r="H2923" s="25" t="e">
        <f aca="false">#REF!</f>
        <v>#REF!</v>
      </c>
      <c r="I2923" s="25" t="e">
        <f aca="false">#REF!</f>
        <v>#REF!</v>
      </c>
      <c r="J2923" s="25" t="e">
        <f aca="false">#REF!</f>
        <v>#REF!</v>
      </c>
      <c r="K2923" s="25" t="e">
        <f aca="false">#REF!</f>
        <v>#REF!</v>
      </c>
      <c r="L2923" s="25" t="e">
        <f aca="false">#REF!</f>
        <v>#REF!</v>
      </c>
      <c r="M2923" s="25" t="e">
        <f aca="false">#REF!</f>
        <v>#REF!</v>
      </c>
      <c r="N2923" s="25" t="e">
        <f aca="false">#REF!</f>
        <v>#REF!</v>
      </c>
    </row>
    <row r="2924" s="25" customFormat="true" ht="12.75" hidden="true" customHeight="false" outlineLevel="0" collapsed="false">
      <c r="A2924" s="25" t="e">
        <f aca="false">#REF!</f>
        <v>#REF!</v>
      </c>
      <c r="B2924" s="25" t="e">
        <f aca="false">#REF!</f>
        <v>#REF!</v>
      </c>
      <c r="C2924" s="25" t="e">
        <f aca="false">#REF!</f>
        <v>#REF!</v>
      </c>
      <c r="D2924" s="25" t="e">
        <f aca="false">#REF!</f>
        <v>#REF!</v>
      </c>
      <c r="E2924" s="25" t="e">
        <f aca="false">#REF!</f>
        <v>#REF!</v>
      </c>
      <c r="F2924" s="25" t="e">
        <f aca="false">#REF!</f>
        <v>#REF!</v>
      </c>
      <c r="G2924" s="25" t="e">
        <f aca="false">#REF!</f>
        <v>#REF!</v>
      </c>
      <c r="H2924" s="25" t="e">
        <f aca="false">#REF!</f>
        <v>#REF!</v>
      </c>
      <c r="I2924" s="25" t="e">
        <f aca="false">#REF!</f>
        <v>#REF!</v>
      </c>
      <c r="J2924" s="25" t="e">
        <f aca="false">#REF!</f>
        <v>#REF!</v>
      </c>
      <c r="K2924" s="25" t="e">
        <f aca="false">#REF!</f>
        <v>#REF!</v>
      </c>
      <c r="L2924" s="25" t="e">
        <f aca="false">#REF!</f>
        <v>#REF!</v>
      </c>
      <c r="M2924" s="25" t="e">
        <f aca="false">#REF!</f>
        <v>#REF!</v>
      </c>
      <c r="N2924" s="25" t="e">
        <f aca="false">#REF!</f>
        <v>#REF!</v>
      </c>
    </row>
    <row r="2925" s="25" customFormat="true" ht="12.75" hidden="true" customHeight="false" outlineLevel="0" collapsed="false">
      <c r="A2925" s="25" t="e">
        <f aca="false">#REF!</f>
        <v>#REF!</v>
      </c>
      <c r="B2925" s="25" t="e">
        <f aca="false">#REF!</f>
        <v>#REF!</v>
      </c>
      <c r="C2925" s="25" t="e">
        <f aca="false">#REF!</f>
        <v>#REF!</v>
      </c>
      <c r="D2925" s="25" t="e">
        <f aca="false">#REF!</f>
        <v>#REF!</v>
      </c>
      <c r="E2925" s="25" t="e">
        <f aca="false">#REF!</f>
        <v>#REF!</v>
      </c>
      <c r="F2925" s="25" t="e">
        <f aca="false">#REF!</f>
        <v>#REF!</v>
      </c>
      <c r="G2925" s="25" t="e">
        <f aca="false">#REF!</f>
        <v>#REF!</v>
      </c>
      <c r="H2925" s="25" t="e">
        <f aca="false">#REF!</f>
        <v>#REF!</v>
      </c>
      <c r="I2925" s="25" t="e">
        <f aca="false">#REF!</f>
        <v>#REF!</v>
      </c>
      <c r="J2925" s="25" t="e">
        <f aca="false">#REF!</f>
        <v>#REF!</v>
      </c>
      <c r="K2925" s="25" t="e">
        <f aca="false">#REF!</f>
        <v>#REF!</v>
      </c>
      <c r="L2925" s="25" t="e">
        <f aca="false">#REF!</f>
        <v>#REF!</v>
      </c>
      <c r="M2925" s="25" t="e">
        <f aca="false">#REF!</f>
        <v>#REF!</v>
      </c>
      <c r="N2925" s="25" t="e">
        <f aca="false">#REF!</f>
        <v>#REF!</v>
      </c>
    </row>
    <row r="2926" s="25" customFormat="true" ht="12.75" hidden="true" customHeight="false" outlineLevel="0" collapsed="false">
      <c r="A2926" s="25" t="e">
        <f aca="false">#REF!</f>
        <v>#REF!</v>
      </c>
      <c r="B2926" s="25" t="e">
        <f aca="false">#REF!</f>
        <v>#REF!</v>
      </c>
      <c r="C2926" s="25" t="e">
        <f aca="false">#REF!</f>
        <v>#REF!</v>
      </c>
      <c r="D2926" s="25" t="e">
        <f aca="false">#REF!</f>
        <v>#REF!</v>
      </c>
      <c r="E2926" s="25" t="e">
        <f aca="false">#REF!</f>
        <v>#REF!</v>
      </c>
      <c r="F2926" s="25" t="e">
        <f aca="false">#REF!</f>
        <v>#REF!</v>
      </c>
      <c r="G2926" s="25" t="e">
        <f aca="false">#REF!</f>
        <v>#REF!</v>
      </c>
      <c r="H2926" s="25" t="e">
        <f aca="false">#REF!</f>
        <v>#REF!</v>
      </c>
      <c r="I2926" s="25" t="e">
        <f aca="false">#REF!</f>
        <v>#REF!</v>
      </c>
      <c r="J2926" s="25" t="e">
        <f aca="false">#REF!</f>
        <v>#REF!</v>
      </c>
      <c r="K2926" s="25" t="e">
        <f aca="false">#REF!</f>
        <v>#REF!</v>
      </c>
      <c r="L2926" s="25" t="e">
        <f aca="false">#REF!</f>
        <v>#REF!</v>
      </c>
      <c r="M2926" s="25" t="e">
        <f aca="false">#REF!</f>
        <v>#REF!</v>
      </c>
      <c r="N2926" s="25" t="e">
        <f aca="false">#REF!</f>
        <v>#REF!</v>
      </c>
    </row>
    <row r="2927" s="25" customFormat="true" ht="12.75" hidden="true" customHeight="false" outlineLevel="0" collapsed="false">
      <c r="A2927" s="25" t="e">
        <f aca="false">#REF!</f>
        <v>#REF!</v>
      </c>
      <c r="B2927" s="25" t="e">
        <f aca="false">#REF!</f>
        <v>#REF!</v>
      </c>
      <c r="C2927" s="25" t="e">
        <f aca="false">#REF!</f>
        <v>#REF!</v>
      </c>
      <c r="D2927" s="25" t="e">
        <f aca="false">#REF!</f>
        <v>#REF!</v>
      </c>
      <c r="E2927" s="25" t="e">
        <f aca="false">#REF!</f>
        <v>#REF!</v>
      </c>
      <c r="F2927" s="25" t="e">
        <f aca="false">#REF!</f>
        <v>#REF!</v>
      </c>
      <c r="G2927" s="25" t="e">
        <f aca="false">#REF!</f>
        <v>#REF!</v>
      </c>
      <c r="H2927" s="25" t="e">
        <f aca="false">#REF!</f>
        <v>#REF!</v>
      </c>
      <c r="I2927" s="25" t="e">
        <f aca="false">#REF!</f>
        <v>#REF!</v>
      </c>
      <c r="J2927" s="25" t="e">
        <f aca="false">#REF!</f>
        <v>#REF!</v>
      </c>
      <c r="K2927" s="25" t="e">
        <f aca="false">#REF!</f>
        <v>#REF!</v>
      </c>
      <c r="L2927" s="25" t="e">
        <f aca="false">#REF!</f>
        <v>#REF!</v>
      </c>
      <c r="M2927" s="25" t="e">
        <f aca="false">#REF!</f>
        <v>#REF!</v>
      </c>
      <c r="N2927" s="25" t="e">
        <f aca="false">#REF!</f>
        <v>#REF!</v>
      </c>
    </row>
    <row r="2928" customFormat="false" ht="12.75" hidden="false" customHeight="false" outlineLevel="0" collapsed="false">
      <c r="A2928" s="513" t="e">
        <f aca="false">#REF!</f>
        <v>#REF!</v>
      </c>
      <c r="B2928" s="513" t="e">
        <f aca="false">#REF!</f>
        <v>#REF!</v>
      </c>
      <c r="C2928" s="25" t="e">
        <f aca="false">#REF!</f>
        <v>#REF!</v>
      </c>
      <c r="D2928" s="25" t="e">
        <f aca="false">#REF!</f>
        <v>#REF!</v>
      </c>
      <c r="E2928" s="25" t="e">
        <f aca="false">#REF!</f>
        <v>#REF!</v>
      </c>
      <c r="F2928" s="25" t="e">
        <f aca="false">#REF!</f>
        <v>#REF!</v>
      </c>
      <c r="G2928" s="513" t="e">
        <f aca="false">#REF!</f>
        <v>#REF!</v>
      </c>
      <c r="H2928" s="25" t="e">
        <f aca="false">#REF!</f>
        <v>#REF!</v>
      </c>
      <c r="I2928" s="25" t="e">
        <f aca="false">#REF!</f>
        <v>#REF!</v>
      </c>
      <c r="J2928" s="25" t="e">
        <f aca="false">#REF!</f>
        <v>#REF!</v>
      </c>
      <c r="K2928" s="513" t="e">
        <f aca="false">#REF!</f>
        <v>#REF!</v>
      </c>
      <c r="L2928" s="567" t="e">
        <f aca="false">#REF!</f>
        <v>#REF!</v>
      </c>
      <c r="M2928" s="567" t="e">
        <f aca="false">#REF!</f>
        <v>#REF!</v>
      </c>
      <c r="N2928" s="567" t="e">
        <f aca="false">#REF!</f>
        <v>#REF!</v>
      </c>
      <c r="O2928" s="567"/>
      <c r="P2928" s="567"/>
      <c r="Q2928" s="567"/>
      <c r="S2928" s="641" t="s">
        <v>1678</v>
      </c>
    </row>
    <row r="2929" s="25" customFormat="true" ht="12.75" hidden="true" customHeight="false" outlineLevel="0" collapsed="false">
      <c r="A2929" s="25" t="e">
        <f aca="false">#REF!</f>
        <v>#REF!</v>
      </c>
      <c r="B2929" s="25" t="e">
        <f aca="false">#REF!</f>
        <v>#REF!</v>
      </c>
      <c r="C2929" s="25" t="e">
        <f aca="false">#REF!</f>
        <v>#REF!</v>
      </c>
      <c r="D2929" s="25" t="e">
        <f aca="false">#REF!</f>
        <v>#REF!</v>
      </c>
      <c r="E2929" s="25" t="e">
        <f aca="false">#REF!</f>
        <v>#REF!</v>
      </c>
      <c r="F2929" s="25" t="e">
        <f aca="false">#REF!</f>
        <v>#REF!</v>
      </c>
      <c r="G2929" s="25" t="e">
        <f aca="false">#REF!</f>
        <v>#REF!</v>
      </c>
      <c r="H2929" s="25" t="e">
        <f aca="false">#REF!</f>
        <v>#REF!</v>
      </c>
      <c r="I2929" s="25" t="e">
        <f aca="false">#REF!</f>
        <v>#REF!</v>
      </c>
      <c r="J2929" s="25" t="e">
        <f aca="false">#REF!</f>
        <v>#REF!</v>
      </c>
      <c r="K2929" s="25" t="e">
        <f aca="false">#REF!</f>
        <v>#REF!</v>
      </c>
      <c r="L2929" s="25" t="e">
        <f aca="false">#REF!</f>
        <v>#REF!</v>
      </c>
      <c r="M2929" s="25" t="e">
        <f aca="false">#REF!</f>
        <v>#REF!</v>
      </c>
      <c r="N2929" s="25" t="e">
        <f aca="false">#REF!</f>
        <v>#REF!</v>
      </c>
    </row>
    <row r="2930" s="25" customFormat="true" ht="12.75" hidden="true" customHeight="false" outlineLevel="0" collapsed="false">
      <c r="A2930" s="25" t="e">
        <f aca="false">#REF!</f>
        <v>#REF!</v>
      </c>
      <c r="B2930" s="25" t="e">
        <f aca="false">#REF!</f>
        <v>#REF!</v>
      </c>
      <c r="C2930" s="25" t="e">
        <f aca="false">#REF!</f>
        <v>#REF!</v>
      </c>
      <c r="D2930" s="25" t="e">
        <f aca="false">#REF!</f>
        <v>#REF!</v>
      </c>
      <c r="E2930" s="25" t="e">
        <f aca="false">#REF!</f>
        <v>#REF!</v>
      </c>
      <c r="F2930" s="25" t="e">
        <f aca="false">#REF!</f>
        <v>#REF!</v>
      </c>
      <c r="G2930" s="25" t="e">
        <f aca="false">#REF!</f>
        <v>#REF!</v>
      </c>
      <c r="H2930" s="25" t="e">
        <f aca="false">#REF!</f>
        <v>#REF!</v>
      </c>
      <c r="I2930" s="25" t="e">
        <f aca="false">#REF!</f>
        <v>#REF!</v>
      </c>
      <c r="J2930" s="25" t="e">
        <f aca="false">#REF!</f>
        <v>#REF!</v>
      </c>
      <c r="K2930" s="25" t="e">
        <f aca="false">#REF!</f>
        <v>#REF!</v>
      </c>
      <c r="L2930" s="25" t="e">
        <f aca="false">#REF!</f>
        <v>#REF!</v>
      </c>
      <c r="M2930" s="25" t="e">
        <f aca="false">#REF!</f>
        <v>#REF!</v>
      </c>
      <c r="N2930" s="25" t="e">
        <f aca="false">#REF!</f>
        <v>#REF!</v>
      </c>
    </row>
    <row r="2931" s="25" customFormat="true" ht="12.75" hidden="true" customHeight="false" outlineLevel="0" collapsed="false">
      <c r="A2931" s="25" t="e">
        <f aca="false">#REF!</f>
        <v>#REF!</v>
      </c>
      <c r="B2931" s="25" t="e">
        <f aca="false">#REF!</f>
        <v>#REF!</v>
      </c>
      <c r="C2931" s="25" t="e">
        <f aca="false">#REF!</f>
        <v>#REF!</v>
      </c>
      <c r="D2931" s="25" t="e">
        <f aca="false">#REF!</f>
        <v>#REF!</v>
      </c>
      <c r="E2931" s="25" t="e">
        <f aca="false">#REF!</f>
        <v>#REF!</v>
      </c>
      <c r="F2931" s="25" t="e">
        <f aca="false">#REF!</f>
        <v>#REF!</v>
      </c>
      <c r="G2931" s="25" t="e">
        <f aca="false">#REF!</f>
        <v>#REF!</v>
      </c>
      <c r="H2931" s="25" t="e">
        <f aca="false">#REF!</f>
        <v>#REF!</v>
      </c>
      <c r="I2931" s="25" t="e">
        <f aca="false">#REF!</f>
        <v>#REF!</v>
      </c>
      <c r="J2931" s="25" t="e">
        <f aca="false">#REF!</f>
        <v>#REF!</v>
      </c>
      <c r="K2931" s="25" t="e">
        <f aca="false">#REF!</f>
        <v>#REF!</v>
      </c>
      <c r="L2931" s="25" t="e">
        <f aca="false">#REF!</f>
        <v>#REF!</v>
      </c>
      <c r="M2931" s="25" t="e">
        <f aca="false">#REF!</f>
        <v>#REF!</v>
      </c>
      <c r="N2931" s="25" t="e">
        <f aca="false">#REF!</f>
        <v>#REF!</v>
      </c>
    </row>
    <row r="2932" s="25" customFormat="true" ht="12.75" hidden="true" customHeight="false" outlineLevel="0" collapsed="false">
      <c r="A2932" s="25" t="e">
        <f aca="false">#REF!</f>
        <v>#REF!</v>
      </c>
      <c r="B2932" s="25" t="e">
        <f aca="false">#REF!</f>
        <v>#REF!</v>
      </c>
      <c r="C2932" s="25" t="e">
        <f aca="false">#REF!</f>
        <v>#REF!</v>
      </c>
      <c r="D2932" s="25" t="e">
        <f aca="false">#REF!</f>
        <v>#REF!</v>
      </c>
      <c r="E2932" s="25" t="e">
        <f aca="false">#REF!</f>
        <v>#REF!</v>
      </c>
      <c r="F2932" s="25" t="e">
        <f aca="false">#REF!</f>
        <v>#REF!</v>
      </c>
      <c r="G2932" s="25" t="e">
        <f aca="false">#REF!</f>
        <v>#REF!</v>
      </c>
      <c r="H2932" s="25" t="e">
        <f aca="false">#REF!</f>
        <v>#REF!</v>
      </c>
      <c r="I2932" s="25" t="e">
        <f aca="false">#REF!</f>
        <v>#REF!</v>
      </c>
      <c r="J2932" s="25" t="e">
        <f aca="false">#REF!</f>
        <v>#REF!</v>
      </c>
      <c r="K2932" s="25" t="e">
        <f aca="false">#REF!</f>
        <v>#REF!</v>
      </c>
      <c r="L2932" s="25" t="e">
        <f aca="false">#REF!</f>
        <v>#REF!</v>
      </c>
      <c r="M2932" s="25" t="e">
        <f aca="false">#REF!</f>
        <v>#REF!</v>
      </c>
      <c r="N2932" s="25" t="e">
        <f aca="false">#REF!</f>
        <v>#REF!</v>
      </c>
    </row>
    <row r="2933" s="25" customFormat="true" ht="12.75" hidden="true" customHeight="false" outlineLevel="0" collapsed="false">
      <c r="A2933" s="25" t="e">
        <f aca="false">#REF!</f>
        <v>#REF!</v>
      </c>
      <c r="B2933" s="25" t="e">
        <f aca="false">#REF!</f>
        <v>#REF!</v>
      </c>
      <c r="C2933" s="25" t="e">
        <f aca="false">#REF!</f>
        <v>#REF!</v>
      </c>
      <c r="D2933" s="25" t="e">
        <f aca="false">#REF!</f>
        <v>#REF!</v>
      </c>
      <c r="E2933" s="25" t="e">
        <f aca="false">#REF!</f>
        <v>#REF!</v>
      </c>
      <c r="F2933" s="25" t="e">
        <f aca="false">#REF!</f>
        <v>#REF!</v>
      </c>
      <c r="G2933" s="25" t="e">
        <f aca="false">#REF!</f>
        <v>#REF!</v>
      </c>
      <c r="H2933" s="25" t="e">
        <f aca="false">#REF!</f>
        <v>#REF!</v>
      </c>
      <c r="I2933" s="25" t="e">
        <f aca="false">#REF!</f>
        <v>#REF!</v>
      </c>
      <c r="J2933" s="25" t="e">
        <f aca="false">#REF!</f>
        <v>#REF!</v>
      </c>
      <c r="K2933" s="25" t="e">
        <f aca="false">#REF!</f>
        <v>#REF!</v>
      </c>
      <c r="L2933" s="25" t="e">
        <f aca="false">#REF!</f>
        <v>#REF!</v>
      </c>
      <c r="M2933" s="25" t="e">
        <f aca="false">#REF!</f>
        <v>#REF!</v>
      </c>
      <c r="N2933" s="25" t="e">
        <f aca="false">#REF!</f>
        <v>#REF!</v>
      </c>
    </row>
    <row r="2934" s="25" customFormat="true" ht="12.75" hidden="true" customHeight="false" outlineLevel="0" collapsed="false">
      <c r="A2934" s="25" t="e">
        <f aca="false">#REF!</f>
        <v>#REF!</v>
      </c>
      <c r="B2934" s="25" t="e">
        <f aca="false">#REF!</f>
        <v>#REF!</v>
      </c>
      <c r="C2934" s="25" t="e">
        <f aca="false">#REF!</f>
        <v>#REF!</v>
      </c>
      <c r="D2934" s="25" t="e">
        <f aca="false">#REF!</f>
        <v>#REF!</v>
      </c>
      <c r="E2934" s="25" t="e">
        <f aca="false">#REF!</f>
        <v>#REF!</v>
      </c>
      <c r="F2934" s="25" t="e">
        <f aca="false">#REF!</f>
        <v>#REF!</v>
      </c>
      <c r="G2934" s="25" t="e">
        <f aca="false">#REF!</f>
        <v>#REF!</v>
      </c>
      <c r="H2934" s="25" t="e">
        <f aca="false">#REF!</f>
        <v>#REF!</v>
      </c>
      <c r="I2934" s="25" t="e">
        <f aca="false">#REF!</f>
        <v>#REF!</v>
      </c>
      <c r="J2934" s="25" t="e">
        <f aca="false">#REF!</f>
        <v>#REF!</v>
      </c>
      <c r="K2934" s="25" t="e">
        <f aca="false">#REF!</f>
        <v>#REF!</v>
      </c>
      <c r="L2934" s="25" t="e">
        <f aca="false">#REF!</f>
        <v>#REF!</v>
      </c>
      <c r="M2934" s="25" t="e">
        <f aca="false">#REF!</f>
        <v>#REF!</v>
      </c>
      <c r="N2934" s="25" t="e">
        <f aca="false">#REF!</f>
        <v>#REF!</v>
      </c>
    </row>
    <row r="2935" s="25" customFormat="true" ht="12.75" hidden="true" customHeight="false" outlineLevel="0" collapsed="false">
      <c r="A2935" s="25" t="e">
        <f aca="false">#REF!</f>
        <v>#REF!</v>
      </c>
      <c r="B2935" s="25" t="e">
        <f aca="false">#REF!</f>
        <v>#REF!</v>
      </c>
      <c r="C2935" s="25" t="e">
        <f aca="false">#REF!</f>
        <v>#REF!</v>
      </c>
      <c r="D2935" s="25" t="e">
        <f aca="false">#REF!</f>
        <v>#REF!</v>
      </c>
      <c r="E2935" s="25" t="e">
        <f aca="false">#REF!</f>
        <v>#REF!</v>
      </c>
      <c r="F2935" s="25" t="e">
        <f aca="false">#REF!</f>
        <v>#REF!</v>
      </c>
      <c r="G2935" s="25" t="e">
        <f aca="false">#REF!</f>
        <v>#REF!</v>
      </c>
      <c r="H2935" s="25" t="e">
        <f aca="false">#REF!</f>
        <v>#REF!</v>
      </c>
      <c r="I2935" s="25" t="e">
        <f aca="false">#REF!</f>
        <v>#REF!</v>
      </c>
      <c r="J2935" s="25" t="e">
        <f aca="false">#REF!</f>
        <v>#REF!</v>
      </c>
      <c r="K2935" s="25" t="e">
        <f aca="false">#REF!</f>
        <v>#REF!</v>
      </c>
      <c r="L2935" s="25" t="e">
        <f aca="false">#REF!</f>
        <v>#REF!</v>
      </c>
      <c r="M2935" s="25" t="e">
        <f aca="false">#REF!</f>
        <v>#REF!</v>
      </c>
      <c r="N2935" s="25" t="e">
        <f aca="false">#REF!</f>
        <v>#REF!</v>
      </c>
    </row>
    <row r="2936" s="25" customFormat="true" ht="12.75" hidden="true" customHeight="false" outlineLevel="0" collapsed="false">
      <c r="A2936" s="25" t="e">
        <f aca="false">#REF!</f>
        <v>#REF!</v>
      </c>
      <c r="B2936" s="25" t="e">
        <f aca="false">#REF!</f>
        <v>#REF!</v>
      </c>
      <c r="C2936" s="25" t="e">
        <f aca="false">#REF!</f>
        <v>#REF!</v>
      </c>
      <c r="D2936" s="25" t="e">
        <f aca="false">#REF!</f>
        <v>#REF!</v>
      </c>
      <c r="E2936" s="25" t="e">
        <f aca="false">#REF!</f>
        <v>#REF!</v>
      </c>
      <c r="F2936" s="25" t="e">
        <f aca="false">#REF!</f>
        <v>#REF!</v>
      </c>
      <c r="G2936" s="25" t="e">
        <f aca="false">#REF!</f>
        <v>#REF!</v>
      </c>
      <c r="H2936" s="25" t="e">
        <f aca="false">#REF!</f>
        <v>#REF!</v>
      </c>
      <c r="I2936" s="25" t="e">
        <f aca="false">#REF!</f>
        <v>#REF!</v>
      </c>
      <c r="J2936" s="25" t="e">
        <f aca="false">#REF!</f>
        <v>#REF!</v>
      </c>
      <c r="K2936" s="25" t="e">
        <f aca="false">#REF!</f>
        <v>#REF!</v>
      </c>
      <c r="L2936" s="25" t="e">
        <f aca="false">#REF!</f>
        <v>#REF!</v>
      </c>
      <c r="M2936" s="25" t="e">
        <f aca="false">#REF!</f>
        <v>#REF!</v>
      </c>
      <c r="N2936" s="25" t="e">
        <f aca="false">#REF!</f>
        <v>#REF!</v>
      </c>
    </row>
    <row r="2937" s="25" customFormat="true" ht="12.75" hidden="true" customHeight="false" outlineLevel="0" collapsed="false">
      <c r="A2937" s="25" t="e">
        <f aca="false">#REF!</f>
        <v>#REF!</v>
      </c>
      <c r="B2937" s="25" t="e">
        <f aca="false">#REF!</f>
        <v>#REF!</v>
      </c>
      <c r="C2937" s="25" t="e">
        <f aca="false">#REF!</f>
        <v>#REF!</v>
      </c>
      <c r="D2937" s="25" t="e">
        <f aca="false">#REF!</f>
        <v>#REF!</v>
      </c>
      <c r="E2937" s="25" t="e">
        <f aca="false">#REF!</f>
        <v>#REF!</v>
      </c>
      <c r="F2937" s="25" t="e">
        <f aca="false">#REF!</f>
        <v>#REF!</v>
      </c>
      <c r="G2937" s="25" t="e">
        <f aca="false">#REF!</f>
        <v>#REF!</v>
      </c>
      <c r="H2937" s="25" t="e">
        <f aca="false">#REF!</f>
        <v>#REF!</v>
      </c>
      <c r="I2937" s="25" t="e">
        <f aca="false">#REF!</f>
        <v>#REF!</v>
      </c>
      <c r="J2937" s="25" t="e">
        <f aca="false">#REF!</f>
        <v>#REF!</v>
      </c>
      <c r="K2937" s="25" t="e">
        <f aca="false">#REF!</f>
        <v>#REF!</v>
      </c>
      <c r="L2937" s="25" t="e">
        <f aca="false">#REF!</f>
        <v>#REF!</v>
      </c>
      <c r="M2937" s="25" t="e">
        <f aca="false">#REF!</f>
        <v>#REF!</v>
      </c>
      <c r="N2937" s="25" t="e">
        <f aca="false">#REF!</f>
        <v>#REF!</v>
      </c>
    </row>
    <row r="2938" s="25" customFormat="true" ht="12.75" hidden="true" customHeight="false" outlineLevel="0" collapsed="false">
      <c r="A2938" s="25" t="e">
        <f aca="false">#REF!</f>
        <v>#REF!</v>
      </c>
      <c r="B2938" s="25" t="e">
        <f aca="false">#REF!</f>
        <v>#REF!</v>
      </c>
      <c r="C2938" s="25" t="e">
        <f aca="false">#REF!</f>
        <v>#REF!</v>
      </c>
      <c r="D2938" s="25" t="e">
        <f aca="false">#REF!</f>
        <v>#REF!</v>
      </c>
      <c r="E2938" s="25" t="e">
        <f aca="false">#REF!</f>
        <v>#REF!</v>
      </c>
      <c r="F2938" s="25" t="e">
        <f aca="false">#REF!</f>
        <v>#REF!</v>
      </c>
      <c r="G2938" s="25" t="e">
        <f aca="false">#REF!</f>
        <v>#REF!</v>
      </c>
      <c r="H2938" s="25" t="e">
        <f aca="false">#REF!</f>
        <v>#REF!</v>
      </c>
      <c r="I2938" s="25" t="e">
        <f aca="false">#REF!</f>
        <v>#REF!</v>
      </c>
      <c r="J2938" s="25" t="e">
        <f aca="false">#REF!</f>
        <v>#REF!</v>
      </c>
      <c r="K2938" s="25" t="e">
        <f aca="false">#REF!</f>
        <v>#REF!</v>
      </c>
      <c r="L2938" s="25" t="e">
        <f aca="false">#REF!</f>
        <v>#REF!</v>
      </c>
      <c r="M2938" s="25" t="e">
        <f aca="false">#REF!</f>
        <v>#REF!</v>
      </c>
      <c r="N2938" s="25" t="e">
        <f aca="false">#REF!</f>
        <v>#REF!</v>
      </c>
    </row>
    <row r="2939" s="25" customFormat="true" ht="12.75" hidden="true" customHeight="false" outlineLevel="0" collapsed="false">
      <c r="A2939" s="25" t="e">
        <f aca="false">#REF!</f>
        <v>#REF!</v>
      </c>
      <c r="B2939" s="25" t="e">
        <f aca="false">#REF!</f>
        <v>#REF!</v>
      </c>
      <c r="C2939" s="25" t="e">
        <f aca="false">#REF!</f>
        <v>#REF!</v>
      </c>
      <c r="D2939" s="25" t="e">
        <f aca="false">#REF!</f>
        <v>#REF!</v>
      </c>
      <c r="E2939" s="25" t="e">
        <f aca="false">#REF!</f>
        <v>#REF!</v>
      </c>
      <c r="F2939" s="25" t="e">
        <f aca="false">#REF!</f>
        <v>#REF!</v>
      </c>
      <c r="G2939" s="25" t="e">
        <f aca="false">#REF!</f>
        <v>#REF!</v>
      </c>
      <c r="H2939" s="25" t="e">
        <f aca="false">#REF!</f>
        <v>#REF!</v>
      </c>
      <c r="I2939" s="25" t="e">
        <f aca="false">#REF!</f>
        <v>#REF!</v>
      </c>
      <c r="J2939" s="25" t="e">
        <f aca="false">#REF!</f>
        <v>#REF!</v>
      </c>
      <c r="K2939" s="25" t="e">
        <f aca="false">#REF!</f>
        <v>#REF!</v>
      </c>
      <c r="L2939" s="25" t="e">
        <f aca="false">#REF!</f>
        <v>#REF!</v>
      </c>
      <c r="M2939" s="25" t="e">
        <f aca="false">#REF!</f>
        <v>#REF!</v>
      </c>
      <c r="N2939" s="25" t="e">
        <f aca="false">#REF!</f>
        <v>#REF!</v>
      </c>
    </row>
    <row r="2940" s="25" customFormat="true" ht="12.75" hidden="true" customHeight="false" outlineLevel="0" collapsed="false">
      <c r="A2940" s="25" t="e">
        <f aca="false">#REF!</f>
        <v>#REF!</v>
      </c>
      <c r="B2940" s="25" t="e">
        <f aca="false">#REF!</f>
        <v>#REF!</v>
      </c>
      <c r="C2940" s="25" t="e">
        <f aca="false">#REF!</f>
        <v>#REF!</v>
      </c>
      <c r="D2940" s="25" t="e">
        <f aca="false">#REF!</f>
        <v>#REF!</v>
      </c>
      <c r="E2940" s="25" t="e">
        <f aca="false">#REF!</f>
        <v>#REF!</v>
      </c>
      <c r="F2940" s="25" t="e">
        <f aca="false">#REF!</f>
        <v>#REF!</v>
      </c>
      <c r="G2940" s="25" t="e">
        <f aca="false">#REF!</f>
        <v>#REF!</v>
      </c>
      <c r="H2940" s="25" t="e">
        <f aca="false">#REF!</f>
        <v>#REF!</v>
      </c>
      <c r="I2940" s="25" t="e">
        <f aca="false">#REF!</f>
        <v>#REF!</v>
      </c>
      <c r="J2940" s="25" t="e">
        <f aca="false">#REF!</f>
        <v>#REF!</v>
      </c>
      <c r="K2940" s="25" t="e">
        <f aca="false">#REF!</f>
        <v>#REF!</v>
      </c>
      <c r="L2940" s="25" t="e">
        <f aca="false">#REF!</f>
        <v>#REF!</v>
      </c>
      <c r="M2940" s="25" t="e">
        <f aca="false">#REF!</f>
        <v>#REF!</v>
      </c>
      <c r="N2940" s="25" t="e">
        <f aca="false">#REF!</f>
        <v>#REF!</v>
      </c>
    </row>
    <row r="2941" s="25" customFormat="true" ht="12.75" hidden="true" customHeight="false" outlineLevel="0" collapsed="false">
      <c r="A2941" s="25" t="e">
        <f aca="false">#REF!</f>
        <v>#REF!</v>
      </c>
      <c r="B2941" s="25" t="e">
        <f aca="false">#REF!</f>
        <v>#REF!</v>
      </c>
      <c r="C2941" s="25" t="e">
        <f aca="false">#REF!</f>
        <v>#REF!</v>
      </c>
      <c r="D2941" s="25" t="e">
        <f aca="false">#REF!</f>
        <v>#REF!</v>
      </c>
      <c r="E2941" s="25" t="e">
        <f aca="false">#REF!</f>
        <v>#REF!</v>
      </c>
      <c r="F2941" s="25" t="e">
        <f aca="false">#REF!</f>
        <v>#REF!</v>
      </c>
      <c r="G2941" s="25" t="e">
        <f aca="false">#REF!</f>
        <v>#REF!</v>
      </c>
      <c r="H2941" s="25" t="e">
        <f aca="false">#REF!</f>
        <v>#REF!</v>
      </c>
      <c r="I2941" s="25" t="e">
        <f aca="false">#REF!</f>
        <v>#REF!</v>
      </c>
      <c r="J2941" s="25" t="e">
        <f aca="false">#REF!</f>
        <v>#REF!</v>
      </c>
      <c r="K2941" s="25" t="e">
        <f aca="false">#REF!</f>
        <v>#REF!</v>
      </c>
      <c r="L2941" s="25" t="e">
        <f aca="false">#REF!</f>
        <v>#REF!</v>
      </c>
      <c r="M2941" s="25" t="e">
        <f aca="false">#REF!</f>
        <v>#REF!</v>
      </c>
      <c r="N2941" s="25" t="e">
        <f aca="false">#REF!</f>
        <v>#REF!</v>
      </c>
    </row>
    <row r="2942" s="25" customFormat="true" ht="12.75" hidden="true" customHeight="false" outlineLevel="0" collapsed="false">
      <c r="A2942" s="25" t="e">
        <f aca="false">#REF!</f>
        <v>#REF!</v>
      </c>
      <c r="B2942" s="25" t="e">
        <f aca="false">#REF!</f>
        <v>#REF!</v>
      </c>
      <c r="C2942" s="25" t="e">
        <f aca="false">#REF!</f>
        <v>#REF!</v>
      </c>
      <c r="D2942" s="25" t="e">
        <f aca="false">#REF!</f>
        <v>#REF!</v>
      </c>
      <c r="E2942" s="25" t="e">
        <f aca="false">#REF!</f>
        <v>#REF!</v>
      </c>
      <c r="F2942" s="25" t="e">
        <f aca="false">#REF!</f>
        <v>#REF!</v>
      </c>
      <c r="G2942" s="25" t="e">
        <f aca="false">#REF!</f>
        <v>#REF!</v>
      </c>
      <c r="H2942" s="25" t="e">
        <f aca="false">#REF!</f>
        <v>#REF!</v>
      </c>
      <c r="I2942" s="25" t="e">
        <f aca="false">#REF!</f>
        <v>#REF!</v>
      </c>
      <c r="J2942" s="25" t="e">
        <f aca="false">#REF!</f>
        <v>#REF!</v>
      </c>
      <c r="K2942" s="25" t="e">
        <f aca="false">#REF!</f>
        <v>#REF!</v>
      </c>
      <c r="L2942" s="25" t="e">
        <f aca="false">#REF!</f>
        <v>#REF!</v>
      </c>
      <c r="M2942" s="25" t="e">
        <f aca="false">#REF!</f>
        <v>#REF!</v>
      </c>
      <c r="N2942" s="25" t="e">
        <f aca="false">#REF!</f>
        <v>#REF!</v>
      </c>
    </row>
    <row r="2943" s="25" customFormat="true" ht="12.75" hidden="true" customHeight="false" outlineLevel="0" collapsed="false">
      <c r="A2943" s="25" t="e">
        <f aca="false">#REF!</f>
        <v>#REF!</v>
      </c>
      <c r="B2943" s="25" t="e">
        <f aca="false">#REF!</f>
        <v>#REF!</v>
      </c>
      <c r="C2943" s="25" t="e">
        <f aca="false">#REF!</f>
        <v>#REF!</v>
      </c>
      <c r="D2943" s="25" t="e">
        <f aca="false">#REF!</f>
        <v>#REF!</v>
      </c>
      <c r="E2943" s="25" t="e">
        <f aca="false">#REF!</f>
        <v>#REF!</v>
      </c>
      <c r="F2943" s="25" t="e">
        <f aca="false">#REF!</f>
        <v>#REF!</v>
      </c>
      <c r="G2943" s="25" t="e">
        <f aca="false">#REF!</f>
        <v>#REF!</v>
      </c>
      <c r="H2943" s="25" t="e">
        <f aca="false">#REF!</f>
        <v>#REF!</v>
      </c>
      <c r="I2943" s="25" t="e">
        <f aca="false">#REF!</f>
        <v>#REF!</v>
      </c>
      <c r="J2943" s="25" t="e">
        <f aca="false">#REF!</f>
        <v>#REF!</v>
      </c>
      <c r="K2943" s="25" t="e">
        <f aca="false">#REF!</f>
        <v>#REF!</v>
      </c>
      <c r="L2943" s="25" t="e">
        <f aca="false">#REF!</f>
        <v>#REF!</v>
      </c>
      <c r="M2943" s="25" t="e">
        <f aca="false">#REF!</f>
        <v>#REF!</v>
      </c>
      <c r="N2943" s="25" t="e">
        <f aca="false">#REF!</f>
        <v>#REF!</v>
      </c>
    </row>
    <row r="2944" s="25" customFormat="true" ht="12.75" hidden="true" customHeight="false" outlineLevel="0" collapsed="false">
      <c r="A2944" s="25" t="e">
        <f aca="false">#REF!</f>
        <v>#REF!</v>
      </c>
      <c r="B2944" s="25" t="e">
        <f aca="false">#REF!</f>
        <v>#REF!</v>
      </c>
      <c r="C2944" s="25" t="e">
        <f aca="false">#REF!</f>
        <v>#REF!</v>
      </c>
      <c r="D2944" s="25" t="e">
        <f aca="false">#REF!</f>
        <v>#REF!</v>
      </c>
      <c r="E2944" s="25" t="e">
        <f aca="false">#REF!</f>
        <v>#REF!</v>
      </c>
      <c r="F2944" s="25" t="e">
        <f aca="false">#REF!</f>
        <v>#REF!</v>
      </c>
      <c r="G2944" s="25" t="e">
        <f aca="false">#REF!</f>
        <v>#REF!</v>
      </c>
      <c r="H2944" s="25" t="e">
        <f aca="false">#REF!</f>
        <v>#REF!</v>
      </c>
      <c r="I2944" s="25" t="e">
        <f aca="false">#REF!</f>
        <v>#REF!</v>
      </c>
      <c r="J2944" s="25" t="e">
        <f aca="false">#REF!</f>
        <v>#REF!</v>
      </c>
      <c r="K2944" s="25" t="e">
        <f aca="false">#REF!</f>
        <v>#REF!</v>
      </c>
      <c r="L2944" s="25" t="e">
        <f aca="false">#REF!</f>
        <v>#REF!</v>
      </c>
      <c r="M2944" s="25" t="e">
        <f aca="false">#REF!</f>
        <v>#REF!</v>
      </c>
      <c r="N2944" s="25" t="e">
        <f aca="false">#REF!</f>
        <v>#REF!</v>
      </c>
    </row>
    <row r="2945" s="25" customFormat="true" ht="12.75" hidden="true" customHeight="false" outlineLevel="0" collapsed="false">
      <c r="A2945" s="25" t="e">
        <f aca="false">#REF!</f>
        <v>#REF!</v>
      </c>
      <c r="B2945" s="25" t="e">
        <f aca="false">#REF!</f>
        <v>#REF!</v>
      </c>
      <c r="C2945" s="25" t="e">
        <f aca="false">#REF!</f>
        <v>#REF!</v>
      </c>
      <c r="D2945" s="25" t="e">
        <f aca="false">#REF!</f>
        <v>#REF!</v>
      </c>
      <c r="E2945" s="25" t="e">
        <f aca="false">#REF!</f>
        <v>#REF!</v>
      </c>
      <c r="F2945" s="25" t="e">
        <f aca="false">#REF!</f>
        <v>#REF!</v>
      </c>
      <c r="G2945" s="25" t="e">
        <f aca="false">#REF!</f>
        <v>#REF!</v>
      </c>
      <c r="H2945" s="25" t="e">
        <f aca="false">#REF!</f>
        <v>#REF!</v>
      </c>
      <c r="I2945" s="25" t="e">
        <f aca="false">#REF!</f>
        <v>#REF!</v>
      </c>
      <c r="J2945" s="25" t="e">
        <f aca="false">#REF!</f>
        <v>#REF!</v>
      </c>
      <c r="K2945" s="25" t="e">
        <f aca="false">#REF!</f>
        <v>#REF!</v>
      </c>
      <c r="L2945" s="25" t="e">
        <f aca="false">#REF!</f>
        <v>#REF!</v>
      </c>
      <c r="M2945" s="25" t="e">
        <f aca="false">#REF!</f>
        <v>#REF!</v>
      </c>
      <c r="N2945" s="25" t="e">
        <f aca="false">#REF!</f>
        <v>#REF!</v>
      </c>
    </row>
    <row r="2946" s="25" customFormat="true" ht="12.75" hidden="true" customHeight="false" outlineLevel="0" collapsed="false">
      <c r="A2946" s="25" t="e">
        <f aca="false">#REF!</f>
        <v>#REF!</v>
      </c>
      <c r="B2946" s="25" t="e">
        <f aca="false">#REF!</f>
        <v>#REF!</v>
      </c>
      <c r="C2946" s="25" t="e">
        <f aca="false">#REF!</f>
        <v>#REF!</v>
      </c>
      <c r="D2946" s="25" t="e">
        <f aca="false">#REF!</f>
        <v>#REF!</v>
      </c>
      <c r="E2946" s="25" t="e">
        <f aca="false">#REF!</f>
        <v>#REF!</v>
      </c>
      <c r="F2946" s="25" t="e">
        <f aca="false">#REF!</f>
        <v>#REF!</v>
      </c>
      <c r="G2946" s="25" t="e">
        <f aca="false">#REF!</f>
        <v>#REF!</v>
      </c>
      <c r="H2946" s="25" t="e">
        <f aca="false">#REF!</f>
        <v>#REF!</v>
      </c>
      <c r="I2946" s="25" t="e">
        <f aca="false">#REF!</f>
        <v>#REF!</v>
      </c>
      <c r="J2946" s="25" t="e">
        <f aca="false">#REF!</f>
        <v>#REF!</v>
      </c>
      <c r="K2946" s="25" t="e">
        <f aca="false">#REF!</f>
        <v>#REF!</v>
      </c>
      <c r="L2946" s="25" t="e">
        <f aca="false">#REF!</f>
        <v>#REF!</v>
      </c>
      <c r="M2946" s="25" t="e">
        <f aca="false">#REF!</f>
        <v>#REF!</v>
      </c>
      <c r="N2946" s="25" t="e">
        <f aca="false">#REF!</f>
        <v>#REF!</v>
      </c>
    </row>
    <row r="2947" s="25" customFormat="true" ht="12.75" hidden="true" customHeight="false" outlineLevel="0" collapsed="false">
      <c r="A2947" s="25" t="e">
        <f aca="false">#REF!</f>
        <v>#REF!</v>
      </c>
      <c r="B2947" s="25" t="e">
        <f aca="false">#REF!</f>
        <v>#REF!</v>
      </c>
      <c r="C2947" s="25" t="e">
        <f aca="false">#REF!</f>
        <v>#REF!</v>
      </c>
      <c r="D2947" s="25" t="e">
        <f aca="false">#REF!</f>
        <v>#REF!</v>
      </c>
      <c r="E2947" s="25" t="e">
        <f aca="false">#REF!</f>
        <v>#REF!</v>
      </c>
      <c r="F2947" s="25" t="e">
        <f aca="false">#REF!</f>
        <v>#REF!</v>
      </c>
      <c r="G2947" s="25" t="e">
        <f aca="false">#REF!</f>
        <v>#REF!</v>
      </c>
      <c r="H2947" s="25" t="e">
        <f aca="false">#REF!</f>
        <v>#REF!</v>
      </c>
      <c r="I2947" s="25" t="e">
        <f aca="false">#REF!</f>
        <v>#REF!</v>
      </c>
      <c r="J2947" s="25" t="e">
        <f aca="false">#REF!</f>
        <v>#REF!</v>
      </c>
      <c r="K2947" s="25" t="e">
        <f aca="false">#REF!</f>
        <v>#REF!</v>
      </c>
      <c r="L2947" s="25" t="e">
        <f aca="false">#REF!</f>
        <v>#REF!</v>
      </c>
      <c r="M2947" s="25" t="e">
        <f aca="false">#REF!</f>
        <v>#REF!</v>
      </c>
      <c r="N2947" s="25" t="e">
        <f aca="false">#REF!</f>
        <v>#REF!</v>
      </c>
    </row>
    <row r="2948" s="25" customFormat="true" ht="12.75" hidden="true" customHeight="false" outlineLevel="0" collapsed="false">
      <c r="A2948" s="25" t="e">
        <f aca="false">#REF!</f>
        <v>#REF!</v>
      </c>
      <c r="B2948" s="25" t="e">
        <f aca="false">#REF!</f>
        <v>#REF!</v>
      </c>
      <c r="C2948" s="25" t="e">
        <f aca="false">#REF!</f>
        <v>#REF!</v>
      </c>
      <c r="D2948" s="25" t="e">
        <f aca="false">#REF!</f>
        <v>#REF!</v>
      </c>
      <c r="E2948" s="25" t="e">
        <f aca="false">#REF!</f>
        <v>#REF!</v>
      </c>
      <c r="F2948" s="25" t="e">
        <f aca="false">#REF!</f>
        <v>#REF!</v>
      </c>
      <c r="G2948" s="25" t="e">
        <f aca="false">#REF!</f>
        <v>#REF!</v>
      </c>
      <c r="H2948" s="25" t="e">
        <f aca="false">#REF!</f>
        <v>#REF!</v>
      </c>
      <c r="I2948" s="25" t="e">
        <f aca="false">#REF!</f>
        <v>#REF!</v>
      </c>
      <c r="J2948" s="25" t="e">
        <f aca="false">#REF!</f>
        <v>#REF!</v>
      </c>
      <c r="K2948" s="25" t="e">
        <f aca="false">#REF!</f>
        <v>#REF!</v>
      </c>
      <c r="L2948" s="25" t="e">
        <f aca="false">#REF!</f>
        <v>#REF!</v>
      </c>
      <c r="M2948" s="25" t="e">
        <f aca="false">#REF!</f>
        <v>#REF!</v>
      </c>
      <c r="N2948" s="25" t="e">
        <f aca="false">#REF!</f>
        <v>#REF!</v>
      </c>
    </row>
    <row r="2949" s="25" customFormat="true" ht="12.75" hidden="true" customHeight="false" outlineLevel="0" collapsed="false">
      <c r="A2949" s="25" t="e">
        <f aca="false">#REF!</f>
        <v>#REF!</v>
      </c>
      <c r="B2949" s="25" t="e">
        <f aca="false">#REF!</f>
        <v>#REF!</v>
      </c>
      <c r="C2949" s="25" t="e">
        <f aca="false">#REF!</f>
        <v>#REF!</v>
      </c>
      <c r="D2949" s="25" t="e">
        <f aca="false">#REF!</f>
        <v>#REF!</v>
      </c>
      <c r="E2949" s="25" t="e">
        <f aca="false">#REF!</f>
        <v>#REF!</v>
      </c>
      <c r="F2949" s="25" t="e">
        <f aca="false">#REF!</f>
        <v>#REF!</v>
      </c>
      <c r="G2949" s="25" t="e">
        <f aca="false">#REF!</f>
        <v>#REF!</v>
      </c>
      <c r="H2949" s="25" t="e">
        <f aca="false">#REF!</f>
        <v>#REF!</v>
      </c>
      <c r="I2949" s="25" t="e">
        <f aca="false">#REF!</f>
        <v>#REF!</v>
      </c>
      <c r="J2949" s="25" t="e">
        <f aca="false">#REF!</f>
        <v>#REF!</v>
      </c>
      <c r="K2949" s="25" t="e">
        <f aca="false">#REF!</f>
        <v>#REF!</v>
      </c>
      <c r="L2949" s="25" t="e">
        <f aca="false">#REF!</f>
        <v>#REF!</v>
      </c>
      <c r="M2949" s="25" t="e">
        <f aca="false">#REF!</f>
        <v>#REF!</v>
      </c>
      <c r="N2949" s="25" t="e">
        <f aca="false">#REF!</f>
        <v>#REF!</v>
      </c>
    </row>
    <row r="2950" s="25" customFormat="true" ht="12.75" hidden="true" customHeight="false" outlineLevel="0" collapsed="false">
      <c r="A2950" s="25" t="e">
        <f aca="false">#REF!</f>
        <v>#REF!</v>
      </c>
      <c r="B2950" s="25" t="e">
        <f aca="false">#REF!</f>
        <v>#REF!</v>
      </c>
      <c r="C2950" s="25" t="e">
        <f aca="false">#REF!</f>
        <v>#REF!</v>
      </c>
      <c r="D2950" s="25" t="e">
        <f aca="false">#REF!</f>
        <v>#REF!</v>
      </c>
      <c r="E2950" s="25" t="e">
        <f aca="false">#REF!</f>
        <v>#REF!</v>
      </c>
      <c r="F2950" s="25" t="e">
        <f aca="false">#REF!</f>
        <v>#REF!</v>
      </c>
      <c r="G2950" s="25" t="e">
        <f aca="false">#REF!</f>
        <v>#REF!</v>
      </c>
      <c r="H2950" s="25" t="e">
        <f aca="false">#REF!</f>
        <v>#REF!</v>
      </c>
      <c r="I2950" s="25" t="e">
        <f aca="false">#REF!</f>
        <v>#REF!</v>
      </c>
      <c r="J2950" s="25" t="e">
        <f aca="false">#REF!</f>
        <v>#REF!</v>
      </c>
      <c r="K2950" s="25" t="e">
        <f aca="false">#REF!</f>
        <v>#REF!</v>
      </c>
      <c r="L2950" s="25" t="e">
        <f aca="false">#REF!</f>
        <v>#REF!</v>
      </c>
      <c r="M2950" s="25" t="e">
        <f aca="false">#REF!</f>
        <v>#REF!</v>
      </c>
      <c r="N2950" s="25" t="e">
        <f aca="false">#REF!</f>
        <v>#REF!</v>
      </c>
    </row>
    <row r="2951" s="25" customFormat="true" ht="12.75" hidden="true" customHeight="false" outlineLevel="0" collapsed="false">
      <c r="A2951" s="25" t="e">
        <f aca="false">#REF!</f>
        <v>#REF!</v>
      </c>
      <c r="B2951" s="25" t="e">
        <f aca="false">#REF!</f>
        <v>#REF!</v>
      </c>
      <c r="C2951" s="25" t="e">
        <f aca="false">#REF!</f>
        <v>#REF!</v>
      </c>
      <c r="D2951" s="25" t="e">
        <f aca="false">#REF!</f>
        <v>#REF!</v>
      </c>
      <c r="E2951" s="25" t="e">
        <f aca="false">#REF!</f>
        <v>#REF!</v>
      </c>
      <c r="F2951" s="25" t="e">
        <f aca="false">#REF!</f>
        <v>#REF!</v>
      </c>
      <c r="G2951" s="25" t="e">
        <f aca="false">#REF!</f>
        <v>#REF!</v>
      </c>
      <c r="H2951" s="25" t="e">
        <f aca="false">#REF!</f>
        <v>#REF!</v>
      </c>
      <c r="I2951" s="25" t="e">
        <f aca="false">#REF!</f>
        <v>#REF!</v>
      </c>
      <c r="J2951" s="25" t="e">
        <f aca="false">#REF!</f>
        <v>#REF!</v>
      </c>
      <c r="K2951" s="25" t="e">
        <f aca="false">#REF!</f>
        <v>#REF!</v>
      </c>
      <c r="L2951" s="25" t="e">
        <f aca="false">#REF!</f>
        <v>#REF!</v>
      </c>
      <c r="M2951" s="25" t="e">
        <f aca="false">#REF!</f>
        <v>#REF!</v>
      </c>
      <c r="N2951" s="25" t="e">
        <f aca="false">#REF!</f>
        <v>#REF!</v>
      </c>
    </row>
    <row r="2952" s="25" customFormat="true" ht="12.75" hidden="true" customHeight="false" outlineLevel="0" collapsed="false">
      <c r="A2952" s="25" t="e">
        <f aca="false">#REF!</f>
        <v>#REF!</v>
      </c>
      <c r="B2952" s="25" t="e">
        <f aca="false">#REF!</f>
        <v>#REF!</v>
      </c>
      <c r="C2952" s="25" t="e">
        <f aca="false">#REF!</f>
        <v>#REF!</v>
      </c>
      <c r="D2952" s="25" t="e">
        <f aca="false">#REF!</f>
        <v>#REF!</v>
      </c>
      <c r="E2952" s="25" t="e">
        <f aca="false">#REF!</f>
        <v>#REF!</v>
      </c>
      <c r="F2952" s="25" t="e">
        <f aca="false">#REF!</f>
        <v>#REF!</v>
      </c>
      <c r="G2952" s="25" t="e">
        <f aca="false">#REF!</f>
        <v>#REF!</v>
      </c>
      <c r="H2952" s="25" t="e">
        <f aca="false">#REF!</f>
        <v>#REF!</v>
      </c>
      <c r="I2952" s="25" t="e">
        <f aca="false">#REF!</f>
        <v>#REF!</v>
      </c>
      <c r="J2952" s="25" t="e">
        <f aca="false">#REF!</f>
        <v>#REF!</v>
      </c>
      <c r="K2952" s="25" t="e">
        <f aca="false">#REF!</f>
        <v>#REF!</v>
      </c>
      <c r="L2952" s="25" t="e">
        <f aca="false">#REF!</f>
        <v>#REF!</v>
      </c>
      <c r="M2952" s="25" t="e">
        <f aca="false">#REF!</f>
        <v>#REF!</v>
      </c>
      <c r="N2952" s="25" t="e">
        <f aca="false">#REF!</f>
        <v>#REF!</v>
      </c>
    </row>
    <row r="2953" s="25" customFormat="true" ht="12.75" hidden="true" customHeight="false" outlineLevel="0" collapsed="false">
      <c r="A2953" s="25" t="e">
        <f aca="false">#REF!</f>
        <v>#REF!</v>
      </c>
      <c r="B2953" s="25" t="e">
        <f aca="false">#REF!</f>
        <v>#REF!</v>
      </c>
      <c r="C2953" s="25" t="e">
        <f aca="false">#REF!</f>
        <v>#REF!</v>
      </c>
      <c r="D2953" s="25" t="e">
        <f aca="false">#REF!</f>
        <v>#REF!</v>
      </c>
      <c r="E2953" s="25" t="e">
        <f aca="false">#REF!</f>
        <v>#REF!</v>
      </c>
      <c r="F2953" s="25" t="e">
        <f aca="false">#REF!</f>
        <v>#REF!</v>
      </c>
      <c r="G2953" s="25" t="e">
        <f aca="false">#REF!</f>
        <v>#REF!</v>
      </c>
      <c r="H2953" s="25" t="e">
        <f aca="false">#REF!</f>
        <v>#REF!</v>
      </c>
      <c r="I2953" s="25" t="e">
        <f aca="false">#REF!</f>
        <v>#REF!</v>
      </c>
      <c r="J2953" s="25" t="e">
        <f aca="false">#REF!</f>
        <v>#REF!</v>
      </c>
      <c r="K2953" s="25" t="e">
        <f aca="false">#REF!</f>
        <v>#REF!</v>
      </c>
      <c r="L2953" s="25" t="e">
        <f aca="false">#REF!</f>
        <v>#REF!</v>
      </c>
      <c r="M2953" s="25" t="e">
        <f aca="false">#REF!</f>
        <v>#REF!</v>
      </c>
      <c r="N2953" s="25" t="e">
        <f aca="false">#REF!</f>
        <v>#REF!</v>
      </c>
    </row>
    <row r="2954" s="25" customFormat="true" ht="12.75" hidden="true" customHeight="false" outlineLevel="0" collapsed="false">
      <c r="A2954" s="25" t="e">
        <f aca="false">#REF!</f>
        <v>#REF!</v>
      </c>
      <c r="B2954" s="25" t="e">
        <f aca="false">#REF!</f>
        <v>#REF!</v>
      </c>
      <c r="C2954" s="25" t="e">
        <f aca="false">#REF!</f>
        <v>#REF!</v>
      </c>
      <c r="D2954" s="25" t="e">
        <f aca="false">#REF!</f>
        <v>#REF!</v>
      </c>
      <c r="E2954" s="25" t="e">
        <f aca="false">#REF!</f>
        <v>#REF!</v>
      </c>
      <c r="F2954" s="25" t="e">
        <f aca="false">#REF!</f>
        <v>#REF!</v>
      </c>
      <c r="G2954" s="25" t="e">
        <f aca="false">#REF!</f>
        <v>#REF!</v>
      </c>
      <c r="H2954" s="25" t="e">
        <f aca="false">#REF!</f>
        <v>#REF!</v>
      </c>
      <c r="I2954" s="25" t="e">
        <f aca="false">#REF!</f>
        <v>#REF!</v>
      </c>
      <c r="J2954" s="25" t="e">
        <f aca="false">#REF!</f>
        <v>#REF!</v>
      </c>
      <c r="K2954" s="25" t="e">
        <f aca="false">#REF!</f>
        <v>#REF!</v>
      </c>
      <c r="L2954" s="25" t="e">
        <f aca="false">#REF!</f>
        <v>#REF!</v>
      </c>
      <c r="M2954" s="25" t="e">
        <f aca="false">#REF!</f>
        <v>#REF!</v>
      </c>
      <c r="N2954" s="25" t="e">
        <f aca="false">#REF!</f>
        <v>#REF!</v>
      </c>
    </row>
    <row r="2955" s="25" customFormat="true" ht="12.75" hidden="true" customHeight="false" outlineLevel="0" collapsed="false">
      <c r="A2955" s="25" t="e">
        <f aca="false">#REF!</f>
        <v>#REF!</v>
      </c>
      <c r="B2955" s="25" t="e">
        <f aca="false">#REF!</f>
        <v>#REF!</v>
      </c>
      <c r="C2955" s="25" t="e">
        <f aca="false">#REF!</f>
        <v>#REF!</v>
      </c>
      <c r="D2955" s="25" t="e">
        <f aca="false">#REF!</f>
        <v>#REF!</v>
      </c>
      <c r="E2955" s="25" t="e">
        <f aca="false">#REF!</f>
        <v>#REF!</v>
      </c>
      <c r="F2955" s="25" t="e">
        <f aca="false">#REF!</f>
        <v>#REF!</v>
      </c>
      <c r="G2955" s="25" t="e">
        <f aca="false">#REF!</f>
        <v>#REF!</v>
      </c>
      <c r="H2955" s="25" t="e">
        <f aca="false">#REF!</f>
        <v>#REF!</v>
      </c>
      <c r="I2955" s="25" t="e">
        <f aca="false">#REF!</f>
        <v>#REF!</v>
      </c>
      <c r="J2955" s="25" t="e">
        <f aca="false">#REF!</f>
        <v>#REF!</v>
      </c>
      <c r="K2955" s="25" t="e">
        <f aca="false">#REF!</f>
        <v>#REF!</v>
      </c>
      <c r="L2955" s="25" t="e">
        <f aca="false">#REF!</f>
        <v>#REF!</v>
      </c>
      <c r="M2955" s="25" t="e">
        <f aca="false">#REF!</f>
        <v>#REF!</v>
      </c>
      <c r="N2955" s="25" t="e">
        <f aca="false">#REF!</f>
        <v>#REF!</v>
      </c>
    </row>
    <row r="2956" s="25" customFormat="true" ht="12.75" hidden="true" customHeight="false" outlineLevel="0" collapsed="false">
      <c r="A2956" s="25" t="e">
        <f aca="false">#REF!</f>
        <v>#REF!</v>
      </c>
      <c r="B2956" s="25" t="e">
        <f aca="false">#REF!</f>
        <v>#REF!</v>
      </c>
      <c r="C2956" s="25" t="e">
        <f aca="false">#REF!</f>
        <v>#REF!</v>
      </c>
      <c r="D2956" s="25" t="e">
        <f aca="false">#REF!</f>
        <v>#REF!</v>
      </c>
      <c r="E2956" s="25" t="e">
        <f aca="false">#REF!</f>
        <v>#REF!</v>
      </c>
      <c r="F2956" s="25" t="e">
        <f aca="false">#REF!</f>
        <v>#REF!</v>
      </c>
      <c r="G2956" s="25" t="e">
        <f aca="false">#REF!</f>
        <v>#REF!</v>
      </c>
      <c r="H2956" s="25" t="e">
        <f aca="false">#REF!</f>
        <v>#REF!</v>
      </c>
      <c r="I2956" s="25" t="e">
        <f aca="false">#REF!</f>
        <v>#REF!</v>
      </c>
      <c r="J2956" s="25" t="e">
        <f aca="false">#REF!</f>
        <v>#REF!</v>
      </c>
      <c r="K2956" s="25" t="e">
        <f aca="false">#REF!</f>
        <v>#REF!</v>
      </c>
      <c r="L2956" s="25" t="e">
        <f aca="false">#REF!</f>
        <v>#REF!</v>
      </c>
      <c r="M2956" s="25" t="e">
        <f aca="false">#REF!</f>
        <v>#REF!</v>
      </c>
      <c r="N2956" s="25" t="e">
        <f aca="false">#REF!</f>
        <v>#REF!</v>
      </c>
    </row>
    <row r="2957" s="25" customFormat="true" ht="12.75" hidden="true" customHeight="false" outlineLevel="0" collapsed="false">
      <c r="A2957" s="25" t="e">
        <f aca="false">#REF!</f>
        <v>#REF!</v>
      </c>
      <c r="B2957" s="25" t="e">
        <f aca="false">#REF!</f>
        <v>#REF!</v>
      </c>
      <c r="C2957" s="25" t="e">
        <f aca="false">#REF!</f>
        <v>#REF!</v>
      </c>
      <c r="D2957" s="25" t="e">
        <f aca="false">#REF!</f>
        <v>#REF!</v>
      </c>
      <c r="E2957" s="25" t="e">
        <f aca="false">#REF!</f>
        <v>#REF!</v>
      </c>
      <c r="F2957" s="25" t="e">
        <f aca="false">#REF!</f>
        <v>#REF!</v>
      </c>
      <c r="G2957" s="25" t="e">
        <f aca="false">#REF!</f>
        <v>#REF!</v>
      </c>
      <c r="H2957" s="25" t="e">
        <f aca="false">#REF!</f>
        <v>#REF!</v>
      </c>
      <c r="I2957" s="25" t="e">
        <f aca="false">#REF!</f>
        <v>#REF!</v>
      </c>
      <c r="J2957" s="25" t="e">
        <f aca="false">#REF!</f>
        <v>#REF!</v>
      </c>
      <c r="K2957" s="25" t="e">
        <f aca="false">#REF!</f>
        <v>#REF!</v>
      </c>
      <c r="L2957" s="25" t="e">
        <f aca="false">#REF!</f>
        <v>#REF!</v>
      </c>
      <c r="M2957" s="25" t="e">
        <f aca="false">#REF!</f>
        <v>#REF!</v>
      </c>
      <c r="N2957" s="25" t="e">
        <f aca="false">#REF!</f>
        <v>#REF!</v>
      </c>
    </row>
    <row r="2958" s="25" customFormat="true" ht="12.75" hidden="true" customHeight="false" outlineLevel="0" collapsed="false">
      <c r="A2958" s="25" t="e">
        <f aca="false">#REF!</f>
        <v>#REF!</v>
      </c>
      <c r="B2958" s="25" t="e">
        <f aca="false">#REF!</f>
        <v>#REF!</v>
      </c>
      <c r="C2958" s="25" t="e">
        <f aca="false">#REF!</f>
        <v>#REF!</v>
      </c>
      <c r="D2958" s="25" t="e">
        <f aca="false">#REF!</f>
        <v>#REF!</v>
      </c>
      <c r="E2958" s="25" t="e">
        <f aca="false">#REF!</f>
        <v>#REF!</v>
      </c>
      <c r="F2958" s="25" t="e">
        <f aca="false">#REF!</f>
        <v>#REF!</v>
      </c>
      <c r="G2958" s="25" t="e">
        <f aca="false">#REF!</f>
        <v>#REF!</v>
      </c>
      <c r="H2958" s="25" t="e">
        <f aca="false">#REF!</f>
        <v>#REF!</v>
      </c>
      <c r="I2958" s="25" t="e">
        <f aca="false">#REF!</f>
        <v>#REF!</v>
      </c>
      <c r="J2958" s="25" t="e">
        <f aca="false">#REF!</f>
        <v>#REF!</v>
      </c>
      <c r="K2958" s="25" t="e">
        <f aca="false">#REF!</f>
        <v>#REF!</v>
      </c>
      <c r="L2958" s="25" t="e">
        <f aca="false">#REF!</f>
        <v>#REF!</v>
      </c>
      <c r="M2958" s="25" t="e">
        <f aca="false">#REF!</f>
        <v>#REF!</v>
      </c>
      <c r="N2958" s="25" t="e">
        <f aca="false">#REF!</f>
        <v>#REF!</v>
      </c>
    </row>
    <row r="2959" s="25" customFormat="true" ht="12.75" hidden="true" customHeight="false" outlineLevel="0" collapsed="false">
      <c r="A2959" s="25" t="e">
        <f aca="false">#REF!</f>
        <v>#REF!</v>
      </c>
      <c r="B2959" s="25" t="e">
        <f aca="false">#REF!</f>
        <v>#REF!</v>
      </c>
      <c r="C2959" s="25" t="e">
        <f aca="false">#REF!</f>
        <v>#REF!</v>
      </c>
      <c r="D2959" s="25" t="e">
        <f aca="false">#REF!</f>
        <v>#REF!</v>
      </c>
      <c r="E2959" s="25" t="e">
        <f aca="false">#REF!</f>
        <v>#REF!</v>
      </c>
      <c r="F2959" s="25" t="e">
        <f aca="false">#REF!</f>
        <v>#REF!</v>
      </c>
      <c r="G2959" s="25" t="e">
        <f aca="false">#REF!</f>
        <v>#REF!</v>
      </c>
      <c r="H2959" s="25" t="e">
        <f aca="false">#REF!</f>
        <v>#REF!</v>
      </c>
      <c r="I2959" s="25" t="e">
        <f aca="false">#REF!</f>
        <v>#REF!</v>
      </c>
      <c r="J2959" s="25" t="e">
        <f aca="false">#REF!</f>
        <v>#REF!</v>
      </c>
      <c r="K2959" s="25" t="e">
        <f aca="false">#REF!</f>
        <v>#REF!</v>
      </c>
      <c r="L2959" s="25" t="e">
        <f aca="false">#REF!</f>
        <v>#REF!</v>
      </c>
      <c r="M2959" s="25" t="e">
        <f aca="false">#REF!</f>
        <v>#REF!</v>
      </c>
      <c r="N2959" s="25" t="e">
        <f aca="false">#REF!</f>
        <v>#REF!</v>
      </c>
    </row>
    <row r="2960" s="25" customFormat="true" ht="12.75" hidden="true" customHeight="false" outlineLevel="0" collapsed="false">
      <c r="A2960" s="25" t="e">
        <f aca="false">#REF!</f>
        <v>#REF!</v>
      </c>
      <c r="B2960" s="25" t="e">
        <f aca="false">#REF!</f>
        <v>#REF!</v>
      </c>
      <c r="C2960" s="25" t="e">
        <f aca="false">#REF!</f>
        <v>#REF!</v>
      </c>
      <c r="D2960" s="25" t="e">
        <f aca="false">#REF!</f>
        <v>#REF!</v>
      </c>
      <c r="E2960" s="25" t="e">
        <f aca="false">#REF!</f>
        <v>#REF!</v>
      </c>
      <c r="F2960" s="25" t="e">
        <f aca="false">#REF!</f>
        <v>#REF!</v>
      </c>
      <c r="G2960" s="25" t="e">
        <f aca="false">#REF!</f>
        <v>#REF!</v>
      </c>
      <c r="H2960" s="25" t="e">
        <f aca="false">#REF!</f>
        <v>#REF!</v>
      </c>
      <c r="I2960" s="25" t="e">
        <f aca="false">#REF!</f>
        <v>#REF!</v>
      </c>
      <c r="J2960" s="25" t="e">
        <f aca="false">#REF!</f>
        <v>#REF!</v>
      </c>
      <c r="K2960" s="25" t="e">
        <f aca="false">#REF!</f>
        <v>#REF!</v>
      </c>
      <c r="L2960" s="25" t="e">
        <f aca="false">#REF!</f>
        <v>#REF!</v>
      </c>
      <c r="M2960" s="25" t="e">
        <f aca="false">#REF!</f>
        <v>#REF!</v>
      </c>
      <c r="N2960" s="25" t="e">
        <f aca="false">#REF!</f>
        <v>#REF!</v>
      </c>
    </row>
    <row r="2961" s="25" customFormat="true" ht="12.75" hidden="true" customHeight="false" outlineLevel="0" collapsed="false">
      <c r="A2961" s="25" t="e">
        <f aca="false">#REF!</f>
        <v>#REF!</v>
      </c>
      <c r="B2961" s="25" t="e">
        <f aca="false">#REF!</f>
        <v>#REF!</v>
      </c>
      <c r="C2961" s="25" t="e">
        <f aca="false">#REF!</f>
        <v>#REF!</v>
      </c>
      <c r="D2961" s="25" t="e">
        <f aca="false">#REF!</f>
        <v>#REF!</v>
      </c>
      <c r="E2961" s="25" t="e">
        <f aca="false">#REF!</f>
        <v>#REF!</v>
      </c>
      <c r="F2961" s="25" t="e">
        <f aca="false">#REF!</f>
        <v>#REF!</v>
      </c>
      <c r="G2961" s="25" t="e">
        <f aca="false">#REF!</f>
        <v>#REF!</v>
      </c>
      <c r="H2961" s="25" t="e">
        <f aca="false">#REF!</f>
        <v>#REF!</v>
      </c>
      <c r="I2961" s="25" t="e">
        <f aca="false">#REF!</f>
        <v>#REF!</v>
      </c>
      <c r="J2961" s="25" t="e">
        <f aca="false">#REF!</f>
        <v>#REF!</v>
      </c>
      <c r="K2961" s="25" t="e">
        <f aca="false">#REF!</f>
        <v>#REF!</v>
      </c>
      <c r="L2961" s="25" t="e">
        <f aca="false">#REF!</f>
        <v>#REF!</v>
      </c>
      <c r="M2961" s="25" t="e">
        <f aca="false">#REF!</f>
        <v>#REF!</v>
      </c>
      <c r="N2961" s="25" t="e">
        <f aca="false">#REF!</f>
        <v>#REF!</v>
      </c>
    </row>
    <row r="2962" s="25" customFormat="true" ht="12.75" hidden="true" customHeight="false" outlineLevel="0" collapsed="false">
      <c r="A2962" s="25" t="e">
        <f aca="false">#REF!</f>
        <v>#REF!</v>
      </c>
      <c r="B2962" s="25" t="e">
        <f aca="false">#REF!</f>
        <v>#REF!</v>
      </c>
      <c r="C2962" s="25" t="e">
        <f aca="false">#REF!</f>
        <v>#REF!</v>
      </c>
      <c r="D2962" s="25" t="e">
        <f aca="false">#REF!</f>
        <v>#REF!</v>
      </c>
      <c r="E2962" s="25" t="e">
        <f aca="false">#REF!</f>
        <v>#REF!</v>
      </c>
      <c r="F2962" s="25" t="e">
        <f aca="false">#REF!</f>
        <v>#REF!</v>
      </c>
      <c r="G2962" s="25" t="e">
        <f aca="false">#REF!</f>
        <v>#REF!</v>
      </c>
      <c r="H2962" s="25" t="e">
        <f aca="false">#REF!</f>
        <v>#REF!</v>
      </c>
      <c r="I2962" s="25" t="e">
        <f aca="false">#REF!</f>
        <v>#REF!</v>
      </c>
      <c r="J2962" s="25" t="e">
        <f aca="false">#REF!</f>
        <v>#REF!</v>
      </c>
      <c r="K2962" s="25" t="e">
        <f aca="false">#REF!</f>
        <v>#REF!</v>
      </c>
      <c r="L2962" s="25" t="e">
        <f aca="false">#REF!</f>
        <v>#REF!</v>
      </c>
      <c r="M2962" s="25" t="e">
        <f aca="false">#REF!</f>
        <v>#REF!</v>
      </c>
      <c r="N2962" s="25" t="e">
        <f aca="false">#REF!</f>
        <v>#REF!</v>
      </c>
    </row>
    <row r="2963" s="25" customFormat="true" ht="12.75" hidden="true" customHeight="false" outlineLevel="0" collapsed="false">
      <c r="A2963" s="25" t="e">
        <f aca="false">#REF!</f>
        <v>#REF!</v>
      </c>
      <c r="B2963" s="25" t="e">
        <f aca="false">#REF!</f>
        <v>#REF!</v>
      </c>
      <c r="C2963" s="25" t="e">
        <f aca="false">#REF!</f>
        <v>#REF!</v>
      </c>
      <c r="D2963" s="25" t="e">
        <f aca="false">#REF!</f>
        <v>#REF!</v>
      </c>
      <c r="E2963" s="25" t="e">
        <f aca="false">#REF!</f>
        <v>#REF!</v>
      </c>
      <c r="F2963" s="25" t="e">
        <f aca="false">#REF!</f>
        <v>#REF!</v>
      </c>
      <c r="G2963" s="25" t="e">
        <f aca="false">#REF!</f>
        <v>#REF!</v>
      </c>
      <c r="H2963" s="25" t="e">
        <f aca="false">#REF!</f>
        <v>#REF!</v>
      </c>
      <c r="I2963" s="25" t="e">
        <f aca="false">#REF!</f>
        <v>#REF!</v>
      </c>
      <c r="J2963" s="25" t="e">
        <f aca="false">#REF!</f>
        <v>#REF!</v>
      </c>
      <c r="K2963" s="25" t="e">
        <f aca="false">#REF!</f>
        <v>#REF!</v>
      </c>
      <c r="L2963" s="25" t="e">
        <f aca="false">#REF!</f>
        <v>#REF!</v>
      </c>
      <c r="M2963" s="25" t="e">
        <f aca="false">#REF!</f>
        <v>#REF!</v>
      </c>
      <c r="N2963" s="25" t="e">
        <f aca="false">#REF!</f>
        <v>#REF!</v>
      </c>
    </row>
    <row r="2964" customFormat="false" ht="12.75" hidden="false" customHeight="false" outlineLevel="0" collapsed="false">
      <c r="A2964" s="513" t="e">
        <f aca="false">#REF!</f>
        <v>#REF!</v>
      </c>
      <c r="B2964" s="513" t="e">
        <f aca="false">#REF!</f>
        <v>#REF!</v>
      </c>
      <c r="C2964" s="25" t="e">
        <f aca="false">#REF!</f>
        <v>#REF!</v>
      </c>
      <c r="D2964" s="25" t="e">
        <f aca="false">#REF!</f>
        <v>#REF!</v>
      </c>
      <c r="E2964" s="25" t="e">
        <f aca="false">#REF!</f>
        <v>#REF!</v>
      </c>
      <c r="F2964" s="25" t="e">
        <f aca="false">#REF!</f>
        <v>#REF!</v>
      </c>
      <c r="G2964" s="513" t="e">
        <f aca="false">#REF!</f>
        <v>#REF!</v>
      </c>
      <c r="H2964" s="25" t="e">
        <f aca="false">#REF!</f>
        <v>#REF!</v>
      </c>
      <c r="I2964" s="25" t="e">
        <f aca="false">#REF!</f>
        <v>#REF!</v>
      </c>
      <c r="J2964" s="25" t="e">
        <f aca="false">#REF!</f>
        <v>#REF!</v>
      </c>
      <c r="K2964" s="513" t="e">
        <f aca="false">#REF!</f>
        <v>#REF!</v>
      </c>
      <c r="L2964" s="567" t="e">
        <f aca="false">#REF!</f>
        <v>#REF!</v>
      </c>
      <c r="M2964" s="567" t="e">
        <f aca="false">#REF!</f>
        <v>#REF!</v>
      </c>
      <c r="N2964" s="567" t="e">
        <f aca="false">#REF!</f>
        <v>#REF!</v>
      </c>
      <c r="O2964" s="567"/>
      <c r="P2964" s="567"/>
      <c r="Q2964" s="567"/>
    </row>
    <row r="2965" s="25" customFormat="true" ht="12.75" hidden="true" customHeight="false" outlineLevel="0" collapsed="false">
      <c r="A2965" s="25" t="e">
        <f aca="false">#REF!</f>
        <v>#REF!</v>
      </c>
      <c r="B2965" s="25" t="e">
        <f aca="false">#REF!</f>
        <v>#REF!</v>
      </c>
      <c r="C2965" s="25" t="e">
        <f aca="false">#REF!</f>
        <v>#REF!</v>
      </c>
      <c r="D2965" s="25" t="e">
        <f aca="false">#REF!</f>
        <v>#REF!</v>
      </c>
      <c r="E2965" s="25" t="e">
        <f aca="false">#REF!</f>
        <v>#REF!</v>
      </c>
      <c r="F2965" s="25" t="e">
        <f aca="false">#REF!</f>
        <v>#REF!</v>
      </c>
      <c r="G2965" s="25" t="e">
        <f aca="false">#REF!</f>
        <v>#REF!</v>
      </c>
      <c r="H2965" s="25" t="e">
        <f aca="false">#REF!</f>
        <v>#REF!</v>
      </c>
      <c r="I2965" s="25" t="e">
        <f aca="false">#REF!</f>
        <v>#REF!</v>
      </c>
      <c r="J2965" s="25" t="e">
        <f aca="false">#REF!</f>
        <v>#REF!</v>
      </c>
      <c r="K2965" s="25" t="e">
        <f aca="false">#REF!</f>
        <v>#REF!</v>
      </c>
      <c r="L2965" s="25" t="e">
        <f aca="false">#REF!</f>
        <v>#REF!</v>
      </c>
      <c r="M2965" s="25" t="e">
        <f aca="false">#REF!</f>
        <v>#REF!</v>
      </c>
      <c r="N2965" s="25" t="e">
        <f aca="false">#REF!</f>
        <v>#REF!</v>
      </c>
    </row>
    <row r="2966" s="25" customFormat="true" ht="12.75" hidden="true" customHeight="false" outlineLevel="0" collapsed="false">
      <c r="A2966" s="25" t="e">
        <f aca="false">#REF!</f>
        <v>#REF!</v>
      </c>
      <c r="B2966" s="25" t="e">
        <f aca="false">#REF!</f>
        <v>#REF!</v>
      </c>
      <c r="C2966" s="25" t="e">
        <f aca="false">#REF!</f>
        <v>#REF!</v>
      </c>
      <c r="D2966" s="25" t="e">
        <f aca="false">#REF!</f>
        <v>#REF!</v>
      </c>
      <c r="E2966" s="25" t="e">
        <f aca="false">#REF!</f>
        <v>#REF!</v>
      </c>
      <c r="F2966" s="25" t="e">
        <f aca="false">#REF!</f>
        <v>#REF!</v>
      </c>
      <c r="G2966" s="25" t="e">
        <f aca="false">#REF!</f>
        <v>#REF!</v>
      </c>
      <c r="H2966" s="25" t="e">
        <f aca="false">#REF!</f>
        <v>#REF!</v>
      </c>
      <c r="I2966" s="25" t="e">
        <f aca="false">#REF!</f>
        <v>#REF!</v>
      </c>
      <c r="J2966" s="25" t="e">
        <f aca="false">#REF!</f>
        <v>#REF!</v>
      </c>
      <c r="K2966" s="25" t="e">
        <f aca="false">#REF!</f>
        <v>#REF!</v>
      </c>
      <c r="L2966" s="25" t="e">
        <f aca="false">#REF!</f>
        <v>#REF!</v>
      </c>
      <c r="M2966" s="25" t="e">
        <f aca="false">#REF!</f>
        <v>#REF!</v>
      </c>
      <c r="N2966" s="25" t="e">
        <f aca="false">#REF!</f>
        <v>#REF!</v>
      </c>
    </row>
    <row r="2967" s="25" customFormat="true" ht="12.75" hidden="true" customHeight="false" outlineLevel="0" collapsed="false">
      <c r="A2967" s="25" t="e">
        <f aca="false">#REF!</f>
        <v>#REF!</v>
      </c>
      <c r="B2967" s="25" t="e">
        <f aca="false">#REF!</f>
        <v>#REF!</v>
      </c>
      <c r="C2967" s="25" t="e">
        <f aca="false">#REF!</f>
        <v>#REF!</v>
      </c>
      <c r="D2967" s="25" t="e">
        <f aca="false">#REF!</f>
        <v>#REF!</v>
      </c>
      <c r="E2967" s="25" t="e">
        <f aca="false">#REF!</f>
        <v>#REF!</v>
      </c>
      <c r="F2967" s="25" t="e">
        <f aca="false">#REF!</f>
        <v>#REF!</v>
      </c>
      <c r="G2967" s="25" t="e">
        <f aca="false">#REF!</f>
        <v>#REF!</v>
      </c>
      <c r="H2967" s="25" t="e">
        <f aca="false">#REF!</f>
        <v>#REF!</v>
      </c>
      <c r="I2967" s="25" t="e">
        <f aca="false">#REF!</f>
        <v>#REF!</v>
      </c>
      <c r="J2967" s="25" t="e">
        <f aca="false">#REF!</f>
        <v>#REF!</v>
      </c>
      <c r="K2967" s="25" t="e">
        <f aca="false">#REF!</f>
        <v>#REF!</v>
      </c>
      <c r="L2967" s="25" t="e">
        <f aca="false">#REF!</f>
        <v>#REF!</v>
      </c>
      <c r="M2967" s="25" t="e">
        <f aca="false">#REF!</f>
        <v>#REF!</v>
      </c>
      <c r="N2967" s="25" t="e">
        <f aca="false">#REF!</f>
        <v>#REF!</v>
      </c>
    </row>
    <row r="2968" s="25" customFormat="true" ht="12.75" hidden="true" customHeight="false" outlineLevel="0" collapsed="false">
      <c r="A2968" s="25" t="e">
        <f aca="false">#REF!</f>
        <v>#REF!</v>
      </c>
      <c r="B2968" s="25" t="e">
        <f aca="false">#REF!</f>
        <v>#REF!</v>
      </c>
      <c r="C2968" s="25" t="e">
        <f aca="false">#REF!</f>
        <v>#REF!</v>
      </c>
      <c r="D2968" s="25" t="e">
        <f aca="false">#REF!</f>
        <v>#REF!</v>
      </c>
      <c r="E2968" s="25" t="e">
        <f aca="false">#REF!</f>
        <v>#REF!</v>
      </c>
      <c r="F2968" s="25" t="e">
        <f aca="false">#REF!</f>
        <v>#REF!</v>
      </c>
      <c r="G2968" s="25" t="e">
        <f aca="false">#REF!</f>
        <v>#REF!</v>
      </c>
      <c r="H2968" s="25" t="e">
        <f aca="false">#REF!</f>
        <v>#REF!</v>
      </c>
      <c r="I2968" s="25" t="e">
        <f aca="false">#REF!</f>
        <v>#REF!</v>
      </c>
      <c r="J2968" s="25" t="e">
        <f aca="false">#REF!</f>
        <v>#REF!</v>
      </c>
      <c r="K2968" s="25" t="e">
        <f aca="false">#REF!</f>
        <v>#REF!</v>
      </c>
      <c r="L2968" s="25" t="e">
        <f aca="false">#REF!</f>
        <v>#REF!</v>
      </c>
      <c r="M2968" s="25" t="e">
        <f aca="false">#REF!</f>
        <v>#REF!</v>
      </c>
      <c r="N2968" s="25" t="e">
        <f aca="false">#REF!</f>
        <v>#REF!</v>
      </c>
    </row>
    <row r="2969" s="25" customFormat="true" ht="12.75" hidden="true" customHeight="false" outlineLevel="0" collapsed="false">
      <c r="A2969" s="25" t="e">
        <f aca="false">#REF!</f>
        <v>#REF!</v>
      </c>
      <c r="B2969" s="25" t="e">
        <f aca="false">#REF!</f>
        <v>#REF!</v>
      </c>
      <c r="C2969" s="25" t="e">
        <f aca="false">#REF!</f>
        <v>#REF!</v>
      </c>
      <c r="D2969" s="25" t="e">
        <f aca="false">#REF!</f>
        <v>#REF!</v>
      </c>
      <c r="E2969" s="25" t="e">
        <f aca="false">#REF!</f>
        <v>#REF!</v>
      </c>
      <c r="F2969" s="25" t="e">
        <f aca="false">#REF!</f>
        <v>#REF!</v>
      </c>
      <c r="G2969" s="25" t="e">
        <f aca="false">#REF!</f>
        <v>#REF!</v>
      </c>
      <c r="H2969" s="25" t="e">
        <f aca="false">#REF!</f>
        <v>#REF!</v>
      </c>
      <c r="I2969" s="25" t="e">
        <f aca="false">#REF!</f>
        <v>#REF!</v>
      </c>
      <c r="J2969" s="25" t="e">
        <f aca="false">#REF!</f>
        <v>#REF!</v>
      </c>
      <c r="K2969" s="25" t="e">
        <f aca="false">#REF!</f>
        <v>#REF!</v>
      </c>
      <c r="L2969" s="25" t="e">
        <f aca="false">#REF!</f>
        <v>#REF!</v>
      </c>
      <c r="M2969" s="25" t="e">
        <f aca="false">#REF!</f>
        <v>#REF!</v>
      </c>
      <c r="N2969" s="25" t="e">
        <f aca="false">#REF!</f>
        <v>#REF!</v>
      </c>
    </row>
    <row r="2970" s="25" customFormat="true" ht="12.75" hidden="true" customHeight="false" outlineLevel="0" collapsed="false">
      <c r="A2970" s="25" t="e">
        <f aca="false">#REF!</f>
        <v>#REF!</v>
      </c>
      <c r="B2970" s="25" t="e">
        <f aca="false">#REF!</f>
        <v>#REF!</v>
      </c>
      <c r="C2970" s="25" t="e">
        <f aca="false">#REF!</f>
        <v>#REF!</v>
      </c>
      <c r="D2970" s="25" t="e">
        <f aca="false">#REF!</f>
        <v>#REF!</v>
      </c>
      <c r="E2970" s="25" t="e">
        <f aca="false">#REF!</f>
        <v>#REF!</v>
      </c>
      <c r="F2970" s="25" t="e">
        <f aca="false">#REF!</f>
        <v>#REF!</v>
      </c>
      <c r="G2970" s="25" t="e">
        <f aca="false">#REF!</f>
        <v>#REF!</v>
      </c>
      <c r="H2970" s="25" t="e">
        <f aca="false">#REF!</f>
        <v>#REF!</v>
      </c>
      <c r="I2970" s="25" t="e">
        <f aca="false">#REF!</f>
        <v>#REF!</v>
      </c>
      <c r="J2970" s="25" t="e">
        <f aca="false">#REF!</f>
        <v>#REF!</v>
      </c>
      <c r="K2970" s="25" t="e">
        <f aca="false">#REF!</f>
        <v>#REF!</v>
      </c>
      <c r="L2970" s="25" t="e">
        <f aca="false">#REF!</f>
        <v>#REF!</v>
      </c>
      <c r="M2970" s="25" t="e">
        <f aca="false">#REF!</f>
        <v>#REF!</v>
      </c>
      <c r="N2970" s="25" t="e">
        <f aca="false">#REF!</f>
        <v>#REF!</v>
      </c>
    </row>
    <row r="2971" s="25" customFormat="true" ht="12.75" hidden="true" customHeight="false" outlineLevel="0" collapsed="false">
      <c r="A2971" s="25" t="e">
        <f aca="false">#REF!</f>
        <v>#REF!</v>
      </c>
      <c r="B2971" s="25" t="e">
        <f aca="false">#REF!</f>
        <v>#REF!</v>
      </c>
      <c r="C2971" s="25" t="e">
        <f aca="false">#REF!</f>
        <v>#REF!</v>
      </c>
      <c r="D2971" s="25" t="e">
        <f aca="false">#REF!</f>
        <v>#REF!</v>
      </c>
      <c r="E2971" s="25" t="e">
        <f aca="false">#REF!</f>
        <v>#REF!</v>
      </c>
      <c r="F2971" s="25" t="e">
        <f aca="false">#REF!</f>
        <v>#REF!</v>
      </c>
      <c r="G2971" s="25" t="e">
        <f aca="false">#REF!</f>
        <v>#REF!</v>
      </c>
      <c r="H2971" s="25" t="e">
        <f aca="false">#REF!</f>
        <v>#REF!</v>
      </c>
      <c r="I2971" s="25" t="e">
        <f aca="false">#REF!</f>
        <v>#REF!</v>
      </c>
      <c r="J2971" s="25" t="e">
        <f aca="false">#REF!</f>
        <v>#REF!</v>
      </c>
      <c r="K2971" s="25" t="e">
        <f aca="false">#REF!</f>
        <v>#REF!</v>
      </c>
      <c r="L2971" s="25" t="e">
        <f aca="false">#REF!</f>
        <v>#REF!</v>
      </c>
      <c r="M2971" s="25" t="e">
        <f aca="false">#REF!</f>
        <v>#REF!</v>
      </c>
      <c r="N2971" s="25" t="e">
        <f aca="false">#REF!</f>
        <v>#REF!</v>
      </c>
    </row>
    <row r="2972" s="25" customFormat="true" ht="12.75" hidden="true" customHeight="false" outlineLevel="0" collapsed="false">
      <c r="A2972" s="25" t="e">
        <f aca="false">#REF!</f>
        <v>#REF!</v>
      </c>
      <c r="B2972" s="25" t="e">
        <f aca="false">#REF!</f>
        <v>#REF!</v>
      </c>
      <c r="C2972" s="25" t="e">
        <f aca="false">#REF!</f>
        <v>#REF!</v>
      </c>
      <c r="D2972" s="25" t="e">
        <f aca="false">#REF!</f>
        <v>#REF!</v>
      </c>
      <c r="E2972" s="25" t="e">
        <f aca="false">#REF!</f>
        <v>#REF!</v>
      </c>
      <c r="F2972" s="25" t="e">
        <f aca="false">#REF!</f>
        <v>#REF!</v>
      </c>
      <c r="G2972" s="25" t="e">
        <f aca="false">#REF!</f>
        <v>#REF!</v>
      </c>
      <c r="H2972" s="25" t="e">
        <f aca="false">#REF!</f>
        <v>#REF!</v>
      </c>
      <c r="I2972" s="25" t="e">
        <f aca="false">#REF!</f>
        <v>#REF!</v>
      </c>
      <c r="J2972" s="25" t="e">
        <f aca="false">#REF!</f>
        <v>#REF!</v>
      </c>
      <c r="K2972" s="25" t="e">
        <f aca="false">#REF!</f>
        <v>#REF!</v>
      </c>
      <c r="L2972" s="25" t="e">
        <f aca="false">#REF!</f>
        <v>#REF!</v>
      </c>
      <c r="M2972" s="25" t="e">
        <f aca="false">#REF!</f>
        <v>#REF!</v>
      </c>
      <c r="N2972" s="25" t="e">
        <f aca="false">#REF!</f>
        <v>#REF!</v>
      </c>
    </row>
    <row r="2973" s="25" customFormat="true" ht="12.75" hidden="true" customHeight="false" outlineLevel="0" collapsed="false">
      <c r="A2973" s="25" t="e">
        <f aca="false">#REF!</f>
        <v>#REF!</v>
      </c>
      <c r="B2973" s="25" t="e">
        <f aca="false">#REF!</f>
        <v>#REF!</v>
      </c>
      <c r="C2973" s="25" t="e">
        <f aca="false">#REF!</f>
        <v>#REF!</v>
      </c>
      <c r="D2973" s="25" t="e">
        <f aca="false">#REF!</f>
        <v>#REF!</v>
      </c>
      <c r="E2973" s="25" t="e">
        <f aca="false">#REF!</f>
        <v>#REF!</v>
      </c>
      <c r="F2973" s="25" t="e">
        <f aca="false">#REF!</f>
        <v>#REF!</v>
      </c>
      <c r="G2973" s="25" t="e">
        <f aca="false">#REF!</f>
        <v>#REF!</v>
      </c>
      <c r="H2973" s="25" t="e">
        <f aca="false">#REF!</f>
        <v>#REF!</v>
      </c>
      <c r="I2973" s="25" t="e">
        <f aca="false">#REF!</f>
        <v>#REF!</v>
      </c>
      <c r="J2973" s="25" t="e">
        <f aca="false">#REF!</f>
        <v>#REF!</v>
      </c>
      <c r="K2973" s="25" t="e">
        <f aca="false">#REF!</f>
        <v>#REF!</v>
      </c>
      <c r="L2973" s="25" t="e">
        <f aca="false">#REF!</f>
        <v>#REF!</v>
      </c>
      <c r="M2973" s="25" t="e">
        <f aca="false">#REF!</f>
        <v>#REF!</v>
      </c>
      <c r="N2973" s="25" t="e">
        <f aca="false">#REF!</f>
        <v>#REF!</v>
      </c>
    </row>
    <row r="2974" s="25" customFormat="true" ht="12.75" hidden="true" customHeight="false" outlineLevel="0" collapsed="false">
      <c r="A2974" s="25" t="e">
        <f aca="false">#REF!</f>
        <v>#REF!</v>
      </c>
      <c r="B2974" s="25" t="e">
        <f aca="false">#REF!</f>
        <v>#REF!</v>
      </c>
      <c r="C2974" s="25" t="e">
        <f aca="false">#REF!</f>
        <v>#REF!</v>
      </c>
      <c r="D2974" s="25" t="e">
        <f aca="false">#REF!</f>
        <v>#REF!</v>
      </c>
      <c r="E2974" s="25" t="e">
        <f aca="false">#REF!</f>
        <v>#REF!</v>
      </c>
      <c r="F2974" s="25" t="e">
        <f aca="false">#REF!</f>
        <v>#REF!</v>
      </c>
      <c r="G2974" s="25" t="e">
        <f aca="false">#REF!</f>
        <v>#REF!</v>
      </c>
      <c r="H2974" s="25" t="e">
        <f aca="false">#REF!</f>
        <v>#REF!</v>
      </c>
      <c r="I2974" s="25" t="e">
        <f aca="false">#REF!</f>
        <v>#REF!</v>
      </c>
      <c r="J2974" s="25" t="e">
        <f aca="false">#REF!</f>
        <v>#REF!</v>
      </c>
      <c r="K2974" s="25" t="e">
        <f aca="false">#REF!</f>
        <v>#REF!</v>
      </c>
      <c r="L2974" s="25" t="e">
        <f aca="false">#REF!</f>
        <v>#REF!</v>
      </c>
      <c r="M2974" s="25" t="e">
        <f aca="false">#REF!</f>
        <v>#REF!</v>
      </c>
      <c r="N2974" s="25" t="e">
        <f aca="false">#REF!</f>
        <v>#REF!</v>
      </c>
    </row>
    <row r="2975" s="25" customFormat="true" ht="12.75" hidden="true" customHeight="false" outlineLevel="0" collapsed="false">
      <c r="A2975" s="25" t="e">
        <f aca="false">#REF!</f>
        <v>#REF!</v>
      </c>
      <c r="B2975" s="25" t="e">
        <f aca="false">#REF!</f>
        <v>#REF!</v>
      </c>
      <c r="C2975" s="25" t="e">
        <f aca="false">#REF!</f>
        <v>#REF!</v>
      </c>
      <c r="D2975" s="25" t="e">
        <f aca="false">#REF!</f>
        <v>#REF!</v>
      </c>
      <c r="E2975" s="25" t="e">
        <f aca="false">#REF!</f>
        <v>#REF!</v>
      </c>
      <c r="F2975" s="25" t="e">
        <f aca="false">#REF!</f>
        <v>#REF!</v>
      </c>
      <c r="G2975" s="25" t="e">
        <f aca="false">#REF!</f>
        <v>#REF!</v>
      </c>
      <c r="H2975" s="25" t="e">
        <f aca="false">#REF!</f>
        <v>#REF!</v>
      </c>
      <c r="I2975" s="25" t="e">
        <f aca="false">#REF!</f>
        <v>#REF!</v>
      </c>
      <c r="J2975" s="25" t="e">
        <f aca="false">#REF!</f>
        <v>#REF!</v>
      </c>
      <c r="K2975" s="25" t="e">
        <f aca="false">#REF!</f>
        <v>#REF!</v>
      </c>
      <c r="L2975" s="25" t="e">
        <f aca="false">#REF!</f>
        <v>#REF!</v>
      </c>
      <c r="M2975" s="25" t="e">
        <f aca="false">#REF!</f>
        <v>#REF!</v>
      </c>
      <c r="N2975" s="25" t="e">
        <f aca="false">#REF!</f>
        <v>#REF!</v>
      </c>
    </row>
    <row r="2976" s="25" customFormat="true" ht="12.75" hidden="true" customHeight="false" outlineLevel="0" collapsed="false">
      <c r="A2976" s="25" t="e">
        <f aca="false">#REF!</f>
        <v>#REF!</v>
      </c>
      <c r="B2976" s="25" t="e">
        <f aca="false">#REF!</f>
        <v>#REF!</v>
      </c>
      <c r="C2976" s="25" t="e">
        <f aca="false">#REF!</f>
        <v>#REF!</v>
      </c>
      <c r="D2976" s="25" t="e">
        <f aca="false">#REF!</f>
        <v>#REF!</v>
      </c>
      <c r="E2976" s="25" t="e">
        <f aca="false">#REF!</f>
        <v>#REF!</v>
      </c>
      <c r="F2976" s="25" t="e">
        <f aca="false">#REF!</f>
        <v>#REF!</v>
      </c>
      <c r="G2976" s="25" t="e">
        <f aca="false">#REF!</f>
        <v>#REF!</v>
      </c>
      <c r="H2976" s="25" t="e">
        <f aca="false">#REF!</f>
        <v>#REF!</v>
      </c>
      <c r="I2976" s="25" t="e">
        <f aca="false">#REF!</f>
        <v>#REF!</v>
      </c>
      <c r="J2976" s="25" t="e">
        <f aca="false">#REF!</f>
        <v>#REF!</v>
      </c>
      <c r="K2976" s="25" t="e">
        <f aca="false">#REF!</f>
        <v>#REF!</v>
      </c>
      <c r="L2976" s="25" t="e">
        <f aca="false">#REF!</f>
        <v>#REF!</v>
      </c>
      <c r="M2976" s="25" t="e">
        <f aca="false">#REF!</f>
        <v>#REF!</v>
      </c>
      <c r="N2976" s="25" t="e">
        <f aca="false">#REF!</f>
        <v>#REF!</v>
      </c>
    </row>
    <row r="2977" s="25" customFormat="true" ht="12.75" hidden="true" customHeight="false" outlineLevel="0" collapsed="false">
      <c r="A2977" s="25" t="e">
        <f aca="false">#REF!</f>
        <v>#REF!</v>
      </c>
      <c r="B2977" s="25" t="e">
        <f aca="false">#REF!</f>
        <v>#REF!</v>
      </c>
      <c r="C2977" s="25" t="e">
        <f aca="false">#REF!</f>
        <v>#REF!</v>
      </c>
      <c r="D2977" s="25" t="e">
        <f aca="false">#REF!</f>
        <v>#REF!</v>
      </c>
      <c r="E2977" s="25" t="e">
        <f aca="false">#REF!</f>
        <v>#REF!</v>
      </c>
      <c r="F2977" s="25" t="e">
        <f aca="false">#REF!</f>
        <v>#REF!</v>
      </c>
      <c r="G2977" s="25" t="e">
        <f aca="false">#REF!</f>
        <v>#REF!</v>
      </c>
      <c r="H2977" s="25" t="e">
        <f aca="false">#REF!</f>
        <v>#REF!</v>
      </c>
      <c r="I2977" s="25" t="e">
        <f aca="false">#REF!</f>
        <v>#REF!</v>
      </c>
      <c r="J2977" s="25" t="e">
        <f aca="false">#REF!</f>
        <v>#REF!</v>
      </c>
      <c r="K2977" s="25" t="e">
        <f aca="false">#REF!</f>
        <v>#REF!</v>
      </c>
      <c r="L2977" s="25" t="e">
        <f aca="false">#REF!</f>
        <v>#REF!</v>
      </c>
      <c r="M2977" s="25" t="e">
        <f aca="false">#REF!</f>
        <v>#REF!</v>
      </c>
      <c r="N2977" s="25" t="e">
        <f aca="false">#REF!</f>
        <v>#REF!</v>
      </c>
    </row>
    <row r="2978" s="25" customFormat="true" ht="12.75" hidden="true" customHeight="false" outlineLevel="0" collapsed="false">
      <c r="A2978" s="25" t="e">
        <f aca="false">#REF!</f>
        <v>#REF!</v>
      </c>
      <c r="B2978" s="25" t="e">
        <f aca="false">#REF!</f>
        <v>#REF!</v>
      </c>
      <c r="C2978" s="25" t="e">
        <f aca="false">#REF!</f>
        <v>#REF!</v>
      </c>
      <c r="D2978" s="25" t="e">
        <f aca="false">#REF!</f>
        <v>#REF!</v>
      </c>
      <c r="E2978" s="25" t="e">
        <f aca="false">#REF!</f>
        <v>#REF!</v>
      </c>
      <c r="F2978" s="25" t="e">
        <f aca="false">#REF!</f>
        <v>#REF!</v>
      </c>
      <c r="G2978" s="25" t="e">
        <f aca="false">#REF!</f>
        <v>#REF!</v>
      </c>
      <c r="H2978" s="25" t="e">
        <f aca="false">#REF!</f>
        <v>#REF!</v>
      </c>
      <c r="I2978" s="25" t="e">
        <f aca="false">#REF!</f>
        <v>#REF!</v>
      </c>
      <c r="J2978" s="25" t="e">
        <f aca="false">#REF!</f>
        <v>#REF!</v>
      </c>
      <c r="K2978" s="25" t="e">
        <f aca="false">#REF!</f>
        <v>#REF!</v>
      </c>
      <c r="L2978" s="25" t="e">
        <f aca="false">#REF!</f>
        <v>#REF!</v>
      </c>
      <c r="M2978" s="25" t="e">
        <f aca="false">#REF!</f>
        <v>#REF!</v>
      </c>
      <c r="N2978" s="25" t="e">
        <f aca="false">#REF!</f>
        <v>#REF!</v>
      </c>
    </row>
    <row r="2979" s="25" customFormat="true" ht="12.75" hidden="true" customHeight="false" outlineLevel="0" collapsed="false">
      <c r="A2979" s="25" t="e">
        <f aca="false">#REF!</f>
        <v>#REF!</v>
      </c>
      <c r="B2979" s="25" t="e">
        <f aca="false">#REF!</f>
        <v>#REF!</v>
      </c>
      <c r="C2979" s="25" t="e">
        <f aca="false">#REF!</f>
        <v>#REF!</v>
      </c>
      <c r="D2979" s="25" t="e">
        <f aca="false">#REF!</f>
        <v>#REF!</v>
      </c>
      <c r="E2979" s="25" t="e">
        <f aca="false">#REF!</f>
        <v>#REF!</v>
      </c>
      <c r="F2979" s="25" t="e">
        <f aca="false">#REF!</f>
        <v>#REF!</v>
      </c>
      <c r="G2979" s="25" t="e">
        <f aca="false">#REF!</f>
        <v>#REF!</v>
      </c>
      <c r="H2979" s="25" t="e">
        <f aca="false">#REF!</f>
        <v>#REF!</v>
      </c>
      <c r="I2979" s="25" t="e">
        <f aca="false">#REF!</f>
        <v>#REF!</v>
      </c>
      <c r="J2979" s="25" t="e">
        <f aca="false">#REF!</f>
        <v>#REF!</v>
      </c>
      <c r="K2979" s="25" t="e">
        <f aca="false">#REF!</f>
        <v>#REF!</v>
      </c>
      <c r="L2979" s="25" t="e">
        <f aca="false">#REF!</f>
        <v>#REF!</v>
      </c>
      <c r="M2979" s="25" t="e">
        <f aca="false">#REF!</f>
        <v>#REF!</v>
      </c>
      <c r="N2979" s="25" t="e">
        <f aca="false">#REF!</f>
        <v>#REF!</v>
      </c>
    </row>
    <row r="2980" s="25" customFormat="true" ht="12.75" hidden="true" customHeight="false" outlineLevel="0" collapsed="false">
      <c r="A2980" s="25" t="e">
        <f aca="false">#REF!</f>
        <v>#REF!</v>
      </c>
      <c r="B2980" s="25" t="e">
        <f aca="false">#REF!</f>
        <v>#REF!</v>
      </c>
      <c r="C2980" s="25" t="e">
        <f aca="false">#REF!</f>
        <v>#REF!</v>
      </c>
      <c r="D2980" s="25" t="e">
        <f aca="false">#REF!</f>
        <v>#REF!</v>
      </c>
      <c r="E2980" s="25" t="e">
        <f aca="false">#REF!</f>
        <v>#REF!</v>
      </c>
      <c r="F2980" s="25" t="e">
        <f aca="false">#REF!</f>
        <v>#REF!</v>
      </c>
      <c r="G2980" s="25" t="e">
        <f aca="false">#REF!</f>
        <v>#REF!</v>
      </c>
      <c r="H2980" s="25" t="e">
        <f aca="false">#REF!</f>
        <v>#REF!</v>
      </c>
      <c r="I2980" s="25" t="e">
        <f aca="false">#REF!</f>
        <v>#REF!</v>
      </c>
      <c r="J2980" s="25" t="e">
        <f aca="false">#REF!</f>
        <v>#REF!</v>
      </c>
      <c r="K2980" s="25" t="e">
        <f aca="false">#REF!</f>
        <v>#REF!</v>
      </c>
      <c r="L2980" s="25" t="e">
        <f aca="false">#REF!</f>
        <v>#REF!</v>
      </c>
      <c r="M2980" s="25" t="e">
        <f aca="false">#REF!</f>
        <v>#REF!</v>
      </c>
      <c r="N2980" s="25" t="e">
        <f aca="false">#REF!</f>
        <v>#REF!</v>
      </c>
    </row>
    <row r="2981" s="25" customFormat="true" ht="12.75" hidden="true" customHeight="false" outlineLevel="0" collapsed="false">
      <c r="A2981" s="25" t="e">
        <f aca="false">#REF!</f>
        <v>#REF!</v>
      </c>
      <c r="B2981" s="25" t="e">
        <f aca="false">#REF!</f>
        <v>#REF!</v>
      </c>
      <c r="C2981" s="25" t="e">
        <f aca="false">#REF!</f>
        <v>#REF!</v>
      </c>
      <c r="D2981" s="25" t="e">
        <f aca="false">#REF!</f>
        <v>#REF!</v>
      </c>
      <c r="E2981" s="25" t="e">
        <f aca="false">#REF!</f>
        <v>#REF!</v>
      </c>
      <c r="F2981" s="25" t="e">
        <f aca="false">#REF!</f>
        <v>#REF!</v>
      </c>
      <c r="G2981" s="25" t="e">
        <f aca="false">#REF!</f>
        <v>#REF!</v>
      </c>
      <c r="H2981" s="25" t="e">
        <f aca="false">#REF!</f>
        <v>#REF!</v>
      </c>
      <c r="I2981" s="25" t="e">
        <f aca="false">#REF!</f>
        <v>#REF!</v>
      </c>
      <c r="J2981" s="25" t="e">
        <f aca="false">#REF!</f>
        <v>#REF!</v>
      </c>
      <c r="K2981" s="25" t="e">
        <f aca="false">#REF!</f>
        <v>#REF!</v>
      </c>
      <c r="L2981" s="25" t="e">
        <f aca="false">#REF!</f>
        <v>#REF!</v>
      </c>
      <c r="M2981" s="25" t="e">
        <f aca="false">#REF!</f>
        <v>#REF!</v>
      </c>
      <c r="N2981" s="25" t="e">
        <f aca="false">#REF!</f>
        <v>#REF!</v>
      </c>
    </row>
    <row r="2982" s="25" customFormat="true" ht="12.75" hidden="true" customHeight="false" outlineLevel="0" collapsed="false">
      <c r="A2982" s="25" t="e">
        <f aca="false">#REF!</f>
        <v>#REF!</v>
      </c>
      <c r="B2982" s="25" t="e">
        <f aca="false">#REF!</f>
        <v>#REF!</v>
      </c>
      <c r="C2982" s="25" t="e">
        <f aca="false">#REF!</f>
        <v>#REF!</v>
      </c>
      <c r="D2982" s="25" t="e">
        <f aca="false">#REF!</f>
        <v>#REF!</v>
      </c>
      <c r="E2982" s="25" t="e">
        <f aca="false">#REF!</f>
        <v>#REF!</v>
      </c>
      <c r="F2982" s="25" t="e">
        <f aca="false">#REF!</f>
        <v>#REF!</v>
      </c>
      <c r="G2982" s="25" t="e">
        <f aca="false">#REF!</f>
        <v>#REF!</v>
      </c>
      <c r="H2982" s="25" t="e">
        <f aca="false">#REF!</f>
        <v>#REF!</v>
      </c>
      <c r="I2982" s="25" t="e">
        <f aca="false">#REF!</f>
        <v>#REF!</v>
      </c>
      <c r="J2982" s="25" t="e">
        <f aca="false">#REF!</f>
        <v>#REF!</v>
      </c>
      <c r="K2982" s="25" t="e">
        <f aca="false">#REF!</f>
        <v>#REF!</v>
      </c>
      <c r="L2982" s="25" t="e">
        <f aca="false">#REF!</f>
        <v>#REF!</v>
      </c>
      <c r="M2982" s="25" t="e">
        <f aca="false">#REF!</f>
        <v>#REF!</v>
      </c>
      <c r="N2982" s="25" t="e">
        <f aca="false">#REF!</f>
        <v>#REF!</v>
      </c>
    </row>
    <row r="2983" s="25" customFormat="true" ht="12.75" hidden="true" customHeight="false" outlineLevel="0" collapsed="false">
      <c r="A2983" s="25" t="e">
        <f aca="false">#REF!</f>
        <v>#REF!</v>
      </c>
      <c r="B2983" s="25" t="e">
        <f aca="false">#REF!</f>
        <v>#REF!</v>
      </c>
      <c r="C2983" s="25" t="e">
        <f aca="false">#REF!</f>
        <v>#REF!</v>
      </c>
      <c r="D2983" s="25" t="e">
        <f aca="false">#REF!</f>
        <v>#REF!</v>
      </c>
      <c r="E2983" s="25" t="e">
        <f aca="false">#REF!</f>
        <v>#REF!</v>
      </c>
      <c r="F2983" s="25" t="e">
        <f aca="false">#REF!</f>
        <v>#REF!</v>
      </c>
      <c r="G2983" s="25" t="e">
        <f aca="false">#REF!</f>
        <v>#REF!</v>
      </c>
      <c r="H2983" s="25" t="e">
        <f aca="false">#REF!</f>
        <v>#REF!</v>
      </c>
      <c r="I2983" s="25" t="e">
        <f aca="false">#REF!</f>
        <v>#REF!</v>
      </c>
      <c r="J2983" s="25" t="e">
        <f aca="false">#REF!</f>
        <v>#REF!</v>
      </c>
      <c r="K2983" s="25" t="e">
        <f aca="false">#REF!</f>
        <v>#REF!</v>
      </c>
      <c r="L2983" s="25" t="e">
        <f aca="false">#REF!</f>
        <v>#REF!</v>
      </c>
      <c r="M2983" s="25" t="e">
        <f aca="false">#REF!</f>
        <v>#REF!</v>
      </c>
      <c r="N2983" s="25" t="e">
        <f aca="false">#REF!</f>
        <v>#REF!</v>
      </c>
    </row>
    <row r="2984" s="25" customFormat="true" ht="12.75" hidden="true" customHeight="false" outlineLevel="0" collapsed="false">
      <c r="A2984" s="25" t="e">
        <f aca="false">#REF!</f>
        <v>#REF!</v>
      </c>
      <c r="B2984" s="25" t="e">
        <f aca="false">#REF!</f>
        <v>#REF!</v>
      </c>
      <c r="C2984" s="25" t="e">
        <f aca="false">#REF!</f>
        <v>#REF!</v>
      </c>
      <c r="D2984" s="25" t="e">
        <f aca="false">#REF!</f>
        <v>#REF!</v>
      </c>
      <c r="E2984" s="25" t="e">
        <f aca="false">#REF!</f>
        <v>#REF!</v>
      </c>
      <c r="F2984" s="25" t="e">
        <f aca="false">#REF!</f>
        <v>#REF!</v>
      </c>
      <c r="G2984" s="25" t="e">
        <f aca="false">#REF!</f>
        <v>#REF!</v>
      </c>
      <c r="H2984" s="25" t="e">
        <f aca="false">#REF!</f>
        <v>#REF!</v>
      </c>
      <c r="I2984" s="25" t="e">
        <f aca="false">#REF!</f>
        <v>#REF!</v>
      </c>
      <c r="J2984" s="25" t="e">
        <f aca="false">#REF!</f>
        <v>#REF!</v>
      </c>
      <c r="K2984" s="25" t="e">
        <f aca="false">#REF!</f>
        <v>#REF!</v>
      </c>
      <c r="L2984" s="25" t="e">
        <f aca="false">#REF!</f>
        <v>#REF!</v>
      </c>
      <c r="M2984" s="25" t="e">
        <f aca="false">#REF!</f>
        <v>#REF!</v>
      </c>
      <c r="N2984" s="25" t="e">
        <f aca="false">#REF!</f>
        <v>#REF!</v>
      </c>
    </row>
    <row r="2985" s="25" customFormat="true" ht="12.75" hidden="true" customHeight="false" outlineLevel="0" collapsed="false">
      <c r="A2985" s="25" t="e">
        <f aca="false">#REF!</f>
        <v>#REF!</v>
      </c>
      <c r="B2985" s="25" t="e">
        <f aca="false">#REF!</f>
        <v>#REF!</v>
      </c>
      <c r="C2985" s="25" t="e">
        <f aca="false">#REF!</f>
        <v>#REF!</v>
      </c>
      <c r="D2985" s="25" t="e">
        <f aca="false">#REF!</f>
        <v>#REF!</v>
      </c>
      <c r="E2985" s="25" t="e">
        <f aca="false">#REF!</f>
        <v>#REF!</v>
      </c>
      <c r="F2985" s="25" t="e">
        <f aca="false">#REF!</f>
        <v>#REF!</v>
      </c>
      <c r="G2985" s="25" t="e">
        <f aca="false">#REF!</f>
        <v>#REF!</v>
      </c>
      <c r="H2985" s="25" t="e">
        <f aca="false">#REF!</f>
        <v>#REF!</v>
      </c>
      <c r="I2985" s="25" t="e">
        <f aca="false">#REF!</f>
        <v>#REF!</v>
      </c>
      <c r="J2985" s="25" t="e">
        <f aca="false">#REF!</f>
        <v>#REF!</v>
      </c>
      <c r="K2985" s="25" t="e">
        <f aca="false">#REF!</f>
        <v>#REF!</v>
      </c>
      <c r="L2985" s="25" t="e">
        <f aca="false">#REF!</f>
        <v>#REF!</v>
      </c>
      <c r="M2985" s="25" t="e">
        <f aca="false">#REF!</f>
        <v>#REF!</v>
      </c>
      <c r="N2985" s="25" t="e">
        <f aca="false">#REF!</f>
        <v>#REF!</v>
      </c>
    </row>
    <row r="2986" s="25" customFormat="true" ht="12.75" hidden="true" customHeight="false" outlineLevel="0" collapsed="false">
      <c r="A2986" s="25" t="e">
        <f aca="false">#REF!</f>
        <v>#REF!</v>
      </c>
      <c r="B2986" s="25" t="e">
        <f aca="false">#REF!</f>
        <v>#REF!</v>
      </c>
      <c r="C2986" s="25" t="e">
        <f aca="false">#REF!</f>
        <v>#REF!</v>
      </c>
      <c r="D2986" s="25" t="e">
        <f aca="false">#REF!</f>
        <v>#REF!</v>
      </c>
      <c r="E2986" s="25" t="e">
        <f aca="false">#REF!</f>
        <v>#REF!</v>
      </c>
      <c r="F2986" s="25" t="e">
        <f aca="false">#REF!</f>
        <v>#REF!</v>
      </c>
      <c r="G2986" s="25" t="e">
        <f aca="false">#REF!</f>
        <v>#REF!</v>
      </c>
      <c r="H2986" s="25" t="e">
        <f aca="false">#REF!</f>
        <v>#REF!</v>
      </c>
      <c r="I2986" s="25" t="e">
        <f aca="false">#REF!</f>
        <v>#REF!</v>
      </c>
      <c r="J2986" s="25" t="e">
        <f aca="false">#REF!</f>
        <v>#REF!</v>
      </c>
      <c r="K2986" s="25" t="e">
        <f aca="false">#REF!</f>
        <v>#REF!</v>
      </c>
      <c r="L2986" s="25" t="e">
        <f aca="false">#REF!</f>
        <v>#REF!</v>
      </c>
      <c r="M2986" s="25" t="e">
        <f aca="false">#REF!</f>
        <v>#REF!</v>
      </c>
      <c r="N2986" s="25" t="e">
        <f aca="false">#REF!</f>
        <v>#REF!</v>
      </c>
    </row>
    <row r="2987" s="25" customFormat="true" ht="12.75" hidden="true" customHeight="false" outlineLevel="0" collapsed="false">
      <c r="A2987" s="25" t="e">
        <f aca="false">#REF!</f>
        <v>#REF!</v>
      </c>
      <c r="B2987" s="25" t="e">
        <f aca="false">#REF!</f>
        <v>#REF!</v>
      </c>
      <c r="C2987" s="25" t="e">
        <f aca="false">#REF!</f>
        <v>#REF!</v>
      </c>
      <c r="D2987" s="25" t="e">
        <f aca="false">#REF!</f>
        <v>#REF!</v>
      </c>
      <c r="E2987" s="25" t="e">
        <f aca="false">#REF!</f>
        <v>#REF!</v>
      </c>
      <c r="F2987" s="25" t="e">
        <f aca="false">#REF!</f>
        <v>#REF!</v>
      </c>
      <c r="G2987" s="25" t="e">
        <f aca="false">#REF!</f>
        <v>#REF!</v>
      </c>
      <c r="H2987" s="25" t="e">
        <f aca="false">#REF!</f>
        <v>#REF!</v>
      </c>
      <c r="I2987" s="25" t="e">
        <f aca="false">#REF!</f>
        <v>#REF!</v>
      </c>
      <c r="J2987" s="25" t="e">
        <f aca="false">#REF!</f>
        <v>#REF!</v>
      </c>
      <c r="K2987" s="25" t="e">
        <f aca="false">#REF!</f>
        <v>#REF!</v>
      </c>
      <c r="L2987" s="25" t="e">
        <f aca="false">#REF!</f>
        <v>#REF!</v>
      </c>
      <c r="M2987" s="25" t="e">
        <f aca="false">#REF!</f>
        <v>#REF!</v>
      </c>
      <c r="N2987" s="25" t="e">
        <f aca="false">#REF!</f>
        <v>#REF!</v>
      </c>
    </row>
    <row r="2988" s="25" customFormat="true" ht="12.75" hidden="true" customHeight="false" outlineLevel="0" collapsed="false">
      <c r="A2988" s="25" t="e">
        <f aca="false">#REF!</f>
        <v>#REF!</v>
      </c>
      <c r="B2988" s="25" t="e">
        <f aca="false">#REF!</f>
        <v>#REF!</v>
      </c>
      <c r="C2988" s="25" t="e">
        <f aca="false">#REF!</f>
        <v>#REF!</v>
      </c>
      <c r="D2988" s="25" t="e">
        <f aca="false">#REF!</f>
        <v>#REF!</v>
      </c>
      <c r="E2988" s="25" t="e">
        <f aca="false">#REF!</f>
        <v>#REF!</v>
      </c>
      <c r="F2988" s="25" t="e">
        <f aca="false">#REF!</f>
        <v>#REF!</v>
      </c>
      <c r="G2988" s="25" t="e">
        <f aca="false">#REF!</f>
        <v>#REF!</v>
      </c>
      <c r="H2988" s="25" t="e">
        <f aca="false">#REF!</f>
        <v>#REF!</v>
      </c>
      <c r="I2988" s="25" t="e">
        <f aca="false">#REF!</f>
        <v>#REF!</v>
      </c>
      <c r="J2988" s="25" t="e">
        <f aca="false">#REF!</f>
        <v>#REF!</v>
      </c>
      <c r="K2988" s="25" t="e">
        <f aca="false">#REF!</f>
        <v>#REF!</v>
      </c>
      <c r="L2988" s="25" t="e">
        <f aca="false">#REF!</f>
        <v>#REF!</v>
      </c>
      <c r="M2988" s="25" t="e">
        <f aca="false">#REF!</f>
        <v>#REF!</v>
      </c>
      <c r="N2988" s="25" t="e">
        <f aca="false">#REF!</f>
        <v>#REF!</v>
      </c>
    </row>
    <row r="2989" s="25" customFormat="true" ht="12.75" hidden="true" customHeight="false" outlineLevel="0" collapsed="false">
      <c r="A2989" s="25" t="e">
        <f aca="false">#REF!</f>
        <v>#REF!</v>
      </c>
      <c r="B2989" s="25" t="e">
        <f aca="false">#REF!</f>
        <v>#REF!</v>
      </c>
      <c r="C2989" s="25" t="e">
        <f aca="false">#REF!</f>
        <v>#REF!</v>
      </c>
      <c r="D2989" s="25" t="e">
        <f aca="false">#REF!</f>
        <v>#REF!</v>
      </c>
      <c r="E2989" s="25" t="e">
        <f aca="false">#REF!</f>
        <v>#REF!</v>
      </c>
      <c r="F2989" s="25" t="e">
        <f aca="false">#REF!</f>
        <v>#REF!</v>
      </c>
      <c r="G2989" s="25" t="e">
        <f aca="false">#REF!</f>
        <v>#REF!</v>
      </c>
      <c r="H2989" s="25" t="e">
        <f aca="false">#REF!</f>
        <v>#REF!</v>
      </c>
      <c r="I2989" s="25" t="e">
        <f aca="false">#REF!</f>
        <v>#REF!</v>
      </c>
      <c r="J2989" s="25" t="e">
        <f aca="false">#REF!</f>
        <v>#REF!</v>
      </c>
      <c r="K2989" s="25" t="e">
        <f aca="false">#REF!</f>
        <v>#REF!</v>
      </c>
      <c r="L2989" s="25" t="e">
        <f aca="false">#REF!</f>
        <v>#REF!</v>
      </c>
      <c r="M2989" s="25" t="e">
        <f aca="false">#REF!</f>
        <v>#REF!</v>
      </c>
      <c r="N2989" s="25" t="e">
        <f aca="false">#REF!</f>
        <v>#REF!</v>
      </c>
    </row>
    <row r="2990" s="25" customFormat="true" ht="12.75" hidden="true" customHeight="false" outlineLevel="0" collapsed="false">
      <c r="A2990" s="25" t="e">
        <f aca="false">#REF!</f>
        <v>#REF!</v>
      </c>
      <c r="B2990" s="25" t="e">
        <f aca="false">#REF!</f>
        <v>#REF!</v>
      </c>
      <c r="C2990" s="25" t="e">
        <f aca="false">#REF!</f>
        <v>#REF!</v>
      </c>
      <c r="D2990" s="25" t="e">
        <f aca="false">#REF!</f>
        <v>#REF!</v>
      </c>
      <c r="E2990" s="25" t="e">
        <f aca="false">#REF!</f>
        <v>#REF!</v>
      </c>
      <c r="F2990" s="25" t="e">
        <f aca="false">#REF!</f>
        <v>#REF!</v>
      </c>
      <c r="G2990" s="25" t="e">
        <f aca="false">#REF!</f>
        <v>#REF!</v>
      </c>
      <c r="H2990" s="25" t="e">
        <f aca="false">#REF!</f>
        <v>#REF!</v>
      </c>
      <c r="I2990" s="25" t="e">
        <f aca="false">#REF!</f>
        <v>#REF!</v>
      </c>
      <c r="J2990" s="25" t="e">
        <f aca="false">#REF!</f>
        <v>#REF!</v>
      </c>
      <c r="K2990" s="25" t="e">
        <f aca="false">#REF!</f>
        <v>#REF!</v>
      </c>
      <c r="L2990" s="25" t="e">
        <f aca="false">#REF!</f>
        <v>#REF!</v>
      </c>
      <c r="M2990" s="25" t="e">
        <f aca="false">#REF!</f>
        <v>#REF!</v>
      </c>
      <c r="N2990" s="25" t="e">
        <f aca="false">#REF!</f>
        <v>#REF!</v>
      </c>
    </row>
    <row r="2991" s="25" customFormat="true" ht="12.75" hidden="true" customHeight="false" outlineLevel="0" collapsed="false">
      <c r="A2991" s="25" t="e">
        <f aca="false">#REF!</f>
        <v>#REF!</v>
      </c>
      <c r="B2991" s="25" t="e">
        <f aca="false">#REF!</f>
        <v>#REF!</v>
      </c>
      <c r="C2991" s="25" t="e">
        <f aca="false">#REF!</f>
        <v>#REF!</v>
      </c>
      <c r="D2991" s="25" t="e">
        <f aca="false">#REF!</f>
        <v>#REF!</v>
      </c>
      <c r="E2991" s="25" t="e">
        <f aca="false">#REF!</f>
        <v>#REF!</v>
      </c>
      <c r="F2991" s="25" t="e">
        <f aca="false">#REF!</f>
        <v>#REF!</v>
      </c>
      <c r="G2991" s="25" t="e">
        <f aca="false">#REF!</f>
        <v>#REF!</v>
      </c>
      <c r="H2991" s="25" t="e">
        <f aca="false">#REF!</f>
        <v>#REF!</v>
      </c>
      <c r="I2991" s="25" t="e">
        <f aca="false">#REF!</f>
        <v>#REF!</v>
      </c>
      <c r="J2991" s="25" t="e">
        <f aca="false">#REF!</f>
        <v>#REF!</v>
      </c>
      <c r="K2991" s="25" t="e">
        <f aca="false">#REF!</f>
        <v>#REF!</v>
      </c>
      <c r="L2991" s="25" t="e">
        <f aca="false">#REF!</f>
        <v>#REF!</v>
      </c>
      <c r="M2991" s="25" t="e">
        <f aca="false">#REF!</f>
        <v>#REF!</v>
      </c>
      <c r="N2991" s="25" t="e">
        <f aca="false">#REF!</f>
        <v>#REF!</v>
      </c>
    </row>
    <row r="2992" s="25" customFormat="true" ht="12.75" hidden="true" customHeight="false" outlineLevel="0" collapsed="false">
      <c r="A2992" s="25" t="e">
        <f aca="false">#REF!</f>
        <v>#REF!</v>
      </c>
      <c r="B2992" s="25" t="e">
        <f aca="false">#REF!</f>
        <v>#REF!</v>
      </c>
      <c r="C2992" s="25" t="e">
        <f aca="false">#REF!</f>
        <v>#REF!</v>
      </c>
      <c r="D2992" s="25" t="e">
        <f aca="false">#REF!</f>
        <v>#REF!</v>
      </c>
      <c r="E2992" s="25" t="e">
        <f aca="false">#REF!</f>
        <v>#REF!</v>
      </c>
      <c r="F2992" s="25" t="e">
        <f aca="false">#REF!</f>
        <v>#REF!</v>
      </c>
      <c r="G2992" s="25" t="e">
        <f aca="false">#REF!</f>
        <v>#REF!</v>
      </c>
      <c r="H2992" s="25" t="e">
        <f aca="false">#REF!</f>
        <v>#REF!</v>
      </c>
      <c r="I2992" s="25" t="e">
        <f aca="false">#REF!</f>
        <v>#REF!</v>
      </c>
      <c r="J2992" s="25" t="e">
        <f aca="false">#REF!</f>
        <v>#REF!</v>
      </c>
      <c r="K2992" s="25" t="e">
        <f aca="false">#REF!</f>
        <v>#REF!</v>
      </c>
      <c r="L2992" s="25" t="e">
        <f aca="false">#REF!</f>
        <v>#REF!</v>
      </c>
      <c r="M2992" s="25" t="e">
        <f aca="false">#REF!</f>
        <v>#REF!</v>
      </c>
      <c r="N2992" s="25" t="e">
        <f aca="false">#REF!</f>
        <v>#REF!</v>
      </c>
    </row>
    <row r="2993" s="25" customFormat="true" ht="12.75" hidden="true" customHeight="false" outlineLevel="0" collapsed="false">
      <c r="A2993" s="25" t="e">
        <f aca="false">#REF!</f>
        <v>#REF!</v>
      </c>
      <c r="B2993" s="25" t="e">
        <f aca="false">#REF!</f>
        <v>#REF!</v>
      </c>
      <c r="C2993" s="25" t="e">
        <f aca="false">#REF!</f>
        <v>#REF!</v>
      </c>
      <c r="D2993" s="25" t="e">
        <f aca="false">#REF!</f>
        <v>#REF!</v>
      </c>
      <c r="E2993" s="25" t="e">
        <f aca="false">#REF!</f>
        <v>#REF!</v>
      </c>
      <c r="F2993" s="25" t="e">
        <f aca="false">#REF!</f>
        <v>#REF!</v>
      </c>
      <c r="G2993" s="25" t="e">
        <f aca="false">#REF!</f>
        <v>#REF!</v>
      </c>
      <c r="H2993" s="25" t="e">
        <f aca="false">#REF!</f>
        <v>#REF!</v>
      </c>
      <c r="I2993" s="25" t="e">
        <f aca="false">#REF!</f>
        <v>#REF!</v>
      </c>
      <c r="J2993" s="25" t="e">
        <f aca="false">#REF!</f>
        <v>#REF!</v>
      </c>
      <c r="K2993" s="25" t="e">
        <f aca="false">#REF!</f>
        <v>#REF!</v>
      </c>
      <c r="L2993" s="25" t="e">
        <f aca="false">#REF!</f>
        <v>#REF!</v>
      </c>
      <c r="M2993" s="25" t="e">
        <f aca="false">#REF!</f>
        <v>#REF!</v>
      </c>
      <c r="N2993" s="25" t="e">
        <f aca="false">#REF!</f>
        <v>#REF!</v>
      </c>
    </row>
    <row r="2994" s="25" customFormat="true" ht="12.75" hidden="true" customHeight="false" outlineLevel="0" collapsed="false">
      <c r="A2994" s="25" t="e">
        <f aca="false">#REF!</f>
        <v>#REF!</v>
      </c>
      <c r="B2994" s="25" t="e">
        <f aca="false">#REF!</f>
        <v>#REF!</v>
      </c>
      <c r="C2994" s="25" t="e">
        <f aca="false">#REF!</f>
        <v>#REF!</v>
      </c>
      <c r="D2994" s="25" t="e">
        <f aca="false">#REF!</f>
        <v>#REF!</v>
      </c>
      <c r="E2994" s="25" t="e">
        <f aca="false">#REF!</f>
        <v>#REF!</v>
      </c>
      <c r="F2994" s="25" t="e">
        <f aca="false">#REF!</f>
        <v>#REF!</v>
      </c>
      <c r="G2994" s="25" t="e">
        <f aca="false">#REF!</f>
        <v>#REF!</v>
      </c>
      <c r="H2994" s="25" t="e">
        <f aca="false">#REF!</f>
        <v>#REF!</v>
      </c>
      <c r="I2994" s="25" t="e">
        <f aca="false">#REF!</f>
        <v>#REF!</v>
      </c>
      <c r="J2994" s="25" t="e">
        <f aca="false">#REF!</f>
        <v>#REF!</v>
      </c>
      <c r="K2994" s="25" t="e">
        <f aca="false">#REF!</f>
        <v>#REF!</v>
      </c>
      <c r="L2994" s="25" t="e">
        <f aca="false">#REF!</f>
        <v>#REF!</v>
      </c>
      <c r="M2994" s="25" t="e">
        <f aca="false">#REF!</f>
        <v>#REF!</v>
      </c>
      <c r="N2994" s="25" t="e">
        <f aca="false">#REF!</f>
        <v>#REF!</v>
      </c>
    </row>
    <row r="2995" s="25" customFormat="true" ht="12.75" hidden="true" customHeight="false" outlineLevel="0" collapsed="false">
      <c r="A2995" s="25" t="e">
        <f aca="false">#REF!</f>
        <v>#REF!</v>
      </c>
      <c r="B2995" s="25" t="e">
        <f aca="false">#REF!</f>
        <v>#REF!</v>
      </c>
      <c r="C2995" s="25" t="e">
        <f aca="false">#REF!</f>
        <v>#REF!</v>
      </c>
      <c r="D2995" s="25" t="e">
        <f aca="false">#REF!</f>
        <v>#REF!</v>
      </c>
      <c r="E2995" s="25" t="e">
        <f aca="false">#REF!</f>
        <v>#REF!</v>
      </c>
      <c r="F2995" s="25" t="e">
        <f aca="false">#REF!</f>
        <v>#REF!</v>
      </c>
      <c r="G2995" s="25" t="e">
        <f aca="false">#REF!</f>
        <v>#REF!</v>
      </c>
      <c r="H2995" s="25" t="e">
        <f aca="false">#REF!</f>
        <v>#REF!</v>
      </c>
      <c r="I2995" s="25" t="e">
        <f aca="false">#REF!</f>
        <v>#REF!</v>
      </c>
      <c r="J2995" s="25" t="e">
        <f aca="false">#REF!</f>
        <v>#REF!</v>
      </c>
      <c r="K2995" s="25" t="e">
        <f aca="false">#REF!</f>
        <v>#REF!</v>
      </c>
      <c r="L2995" s="25" t="e">
        <f aca="false">#REF!</f>
        <v>#REF!</v>
      </c>
      <c r="M2995" s="25" t="e">
        <f aca="false">#REF!</f>
        <v>#REF!</v>
      </c>
      <c r="N2995" s="25" t="e">
        <f aca="false">#REF!</f>
        <v>#REF!</v>
      </c>
    </row>
    <row r="2996" s="25" customFormat="true" ht="12.75" hidden="true" customHeight="false" outlineLevel="0" collapsed="false">
      <c r="A2996" s="25" t="e">
        <f aca="false">#REF!</f>
        <v>#REF!</v>
      </c>
      <c r="B2996" s="25" t="e">
        <f aca="false">#REF!</f>
        <v>#REF!</v>
      </c>
      <c r="C2996" s="25" t="e">
        <f aca="false">#REF!</f>
        <v>#REF!</v>
      </c>
      <c r="D2996" s="25" t="e">
        <f aca="false">#REF!</f>
        <v>#REF!</v>
      </c>
      <c r="E2996" s="25" t="e">
        <f aca="false">#REF!</f>
        <v>#REF!</v>
      </c>
      <c r="F2996" s="25" t="e">
        <f aca="false">#REF!</f>
        <v>#REF!</v>
      </c>
      <c r="G2996" s="25" t="e">
        <f aca="false">#REF!</f>
        <v>#REF!</v>
      </c>
      <c r="H2996" s="25" t="e">
        <f aca="false">#REF!</f>
        <v>#REF!</v>
      </c>
      <c r="I2996" s="25" t="e">
        <f aca="false">#REF!</f>
        <v>#REF!</v>
      </c>
      <c r="J2996" s="25" t="e">
        <f aca="false">#REF!</f>
        <v>#REF!</v>
      </c>
      <c r="K2996" s="25" t="e">
        <f aca="false">#REF!</f>
        <v>#REF!</v>
      </c>
      <c r="L2996" s="25" t="e">
        <f aca="false">#REF!</f>
        <v>#REF!</v>
      </c>
      <c r="M2996" s="25" t="e">
        <f aca="false">#REF!</f>
        <v>#REF!</v>
      </c>
      <c r="N2996" s="25" t="e">
        <f aca="false">#REF!</f>
        <v>#REF!</v>
      </c>
    </row>
    <row r="2997" s="25" customFormat="true" ht="12.75" hidden="true" customHeight="false" outlineLevel="0" collapsed="false">
      <c r="A2997" s="25" t="e">
        <f aca="false">#REF!</f>
        <v>#REF!</v>
      </c>
      <c r="B2997" s="25" t="e">
        <f aca="false">#REF!</f>
        <v>#REF!</v>
      </c>
      <c r="C2997" s="25" t="e">
        <f aca="false">#REF!</f>
        <v>#REF!</v>
      </c>
      <c r="D2997" s="25" t="e">
        <f aca="false">#REF!</f>
        <v>#REF!</v>
      </c>
      <c r="E2997" s="25" t="e">
        <f aca="false">#REF!</f>
        <v>#REF!</v>
      </c>
      <c r="F2997" s="25" t="e">
        <f aca="false">#REF!</f>
        <v>#REF!</v>
      </c>
      <c r="G2997" s="25" t="e">
        <f aca="false">#REF!</f>
        <v>#REF!</v>
      </c>
      <c r="H2997" s="25" t="e">
        <f aca="false">#REF!</f>
        <v>#REF!</v>
      </c>
      <c r="I2997" s="25" t="e">
        <f aca="false">#REF!</f>
        <v>#REF!</v>
      </c>
      <c r="J2997" s="25" t="e">
        <f aca="false">#REF!</f>
        <v>#REF!</v>
      </c>
      <c r="K2997" s="25" t="e">
        <f aca="false">#REF!</f>
        <v>#REF!</v>
      </c>
      <c r="L2997" s="25" t="e">
        <f aca="false">#REF!</f>
        <v>#REF!</v>
      </c>
      <c r="M2997" s="25" t="e">
        <f aca="false">#REF!</f>
        <v>#REF!</v>
      </c>
      <c r="N2997" s="25" t="e">
        <f aca="false">#REF!</f>
        <v>#REF!</v>
      </c>
    </row>
    <row r="2998" s="25" customFormat="true" ht="12.75" hidden="true" customHeight="false" outlineLevel="0" collapsed="false">
      <c r="A2998" s="25" t="e">
        <f aca="false">#REF!</f>
        <v>#REF!</v>
      </c>
      <c r="B2998" s="25" t="e">
        <f aca="false">#REF!</f>
        <v>#REF!</v>
      </c>
      <c r="C2998" s="25" t="e">
        <f aca="false">#REF!</f>
        <v>#REF!</v>
      </c>
      <c r="D2998" s="25" t="e">
        <f aca="false">#REF!</f>
        <v>#REF!</v>
      </c>
      <c r="E2998" s="25" t="e">
        <f aca="false">#REF!</f>
        <v>#REF!</v>
      </c>
      <c r="F2998" s="25" t="e">
        <f aca="false">#REF!</f>
        <v>#REF!</v>
      </c>
      <c r="G2998" s="25" t="e">
        <f aca="false">#REF!</f>
        <v>#REF!</v>
      </c>
      <c r="H2998" s="25" t="e">
        <f aca="false">#REF!</f>
        <v>#REF!</v>
      </c>
      <c r="I2998" s="25" t="e">
        <f aca="false">#REF!</f>
        <v>#REF!</v>
      </c>
      <c r="J2998" s="25" t="e">
        <f aca="false">#REF!</f>
        <v>#REF!</v>
      </c>
      <c r="K2998" s="25" t="e">
        <f aca="false">#REF!</f>
        <v>#REF!</v>
      </c>
      <c r="L2998" s="25" t="e">
        <f aca="false">#REF!</f>
        <v>#REF!</v>
      </c>
      <c r="M2998" s="25" t="e">
        <f aca="false">#REF!</f>
        <v>#REF!</v>
      </c>
      <c r="N2998" s="25" t="e">
        <f aca="false">#REF!</f>
        <v>#REF!</v>
      </c>
    </row>
    <row r="2999" s="25" customFormat="true" ht="12.75" hidden="true" customHeight="false" outlineLevel="0" collapsed="false">
      <c r="A2999" s="25" t="e">
        <f aca="false">#REF!</f>
        <v>#REF!</v>
      </c>
      <c r="B2999" s="25" t="e">
        <f aca="false">#REF!</f>
        <v>#REF!</v>
      </c>
      <c r="C2999" s="25" t="e">
        <f aca="false">#REF!</f>
        <v>#REF!</v>
      </c>
      <c r="D2999" s="25" t="e">
        <f aca="false">#REF!</f>
        <v>#REF!</v>
      </c>
      <c r="E2999" s="25" t="e">
        <f aca="false">#REF!</f>
        <v>#REF!</v>
      </c>
      <c r="F2999" s="25" t="e">
        <f aca="false">#REF!</f>
        <v>#REF!</v>
      </c>
      <c r="G2999" s="25" t="e">
        <f aca="false">#REF!</f>
        <v>#REF!</v>
      </c>
      <c r="H2999" s="25" t="e">
        <f aca="false">#REF!</f>
        <v>#REF!</v>
      </c>
      <c r="I2999" s="25" t="e">
        <f aca="false">#REF!</f>
        <v>#REF!</v>
      </c>
      <c r="J2999" s="25" t="e">
        <f aca="false">#REF!</f>
        <v>#REF!</v>
      </c>
      <c r="K2999" s="25" t="e">
        <f aca="false">#REF!</f>
        <v>#REF!</v>
      </c>
      <c r="L2999" s="25" t="e">
        <f aca="false">#REF!</f>
        <v>#REF!</v>
      </c>
      <c r="M2999" s="25" t="e">
        <f aca="false">#REF!</f>
        <v>#REF!</v>
      </c>
      <c r="N2999" s="25" t="e">
        <f aca="false">#REF!</f>
        <v>#REF!</v>
      </c>
    </row>
    <row r="3000" s="25" customFormat="true" ht="12.75" hidden="true" customHeight="false" outlineLevel="0" collapsed="false">
      <c r="A3000" s="25" t="e">
        <f aca="false">#REF!</f>
        <v>#REF!</v>
      </c>
      <c r="B3000" s="25" t="e">
        <f aca="false">#REF!</f>
        <v>#REF!</v>
      </c>
      <c r="C3000" s="25" t="e">
        <f aca="false">#REF!</f>
        <v>#REF!</v>
      </c>
      <c r="D3000" s="25" t="e">
        <f aca="false">#REF!</f>
        <v>#REF!</v>
      </c>
      <c r="E3000" s="25" t="e">
        <f aca="false">#REF!</f>
        <v>#REF!</v>
      </c>
      <c r="F3000" s="25" t="e">
        <f aca="false">#REF!</f>
        <v>#REF!</v>
      </c>
      <c r="G3000" s="25" t="e">
        <f aca="false">#REF!</f>
        <v>#REF!</v>
      </c>
      <c r="H3000" s="25" t="e">
        <f aca="false">#REF!</f>
        <v>#REF!</v>
      </c>
      <c r="I3000" s="25" t="e">
        <f aca="false">#REF!</f>
        <v>#REF!</v>
      </c>
      <c r="J3000" s="25" t="e">
        <f aca="false">#REF!</f>
        <v>#REF!</v>
      </c>
      <c r="K3000" s="25" t="e">
        <f aca="false">#REF!</f>
        <v>#REF!</v>
      </c>
      <c r="L3000" s="25" t="e">
        <f aca="false">#REF!</f>
        <v>#REF!</v>
      </c>
      <c r="M3000" s="25" t="e">
        <f aca="false">#REF!</f>
        <v>#REF!</v>
      </c>
      <c r="N3000" s="25" t="e">
        <f aca="false">#REF!</f>
        <v>#REF!</v>
      </c>
    </row>
    <row r="3001" s="25" customFormat="true" ht="12.75" hidden="true" customHeight="false" outlineLevel="0" collapsed="false">
      <c r="A3001" s="25" t="e">
        <f aca="false">#REF!</f>
        <v>#REF!</v>
      </c>
      <c r="B3001" s="25" t="e">
        <f aca="false">#REF!</f>
        <v>#REF!</v>
      </c>
      <c r="C3001" s="25" t="e">
        <f aca="false">#REF!</f>
        <v>#REF!</v>
      </c>
      <c r="D3001" s="25" t="e">
        <f aca="false">#REF!</f>
        <v>#REF!</v>
      </c>
      <c r="E3001" s="25" t="e">
        <f aca="false">#REF!</f>
        <v>#REF!</v>
      </c>
      <c r="F3001" s="25" t="e">
        <f aca="false">#REF!</f>
        <v>#REF!</v>
      </c>
      <c r="G3001" s="25" t="e">
        <f aca="false">#REF!</f>
        <v>#REF!</v>
      </c>
      <c r="H3001" s="25" t="e">
        <f aca="false">#REF!</f>
        <v>#REF!</v>
      </c>
      <c r="I3001" s="25" t="e">
        <f aca="false">#REF!</f>
        <v>#REF!</v>
      </c>
      <c r="J3001" s="25" t="e">
        <f aca="false">#REF!</f>
        <v>#REF!</v>
      </c>
      <c r="K3001" s="25" t="e">
        <f aca="false">#REF!</f>
        <v>#REF!</v>
      </c>
      <c r="L3001" s="25" t="e">
        <f aca="false">#REF!</f>
        <v>#REF!</v>
      </c>
      <c r="M3001" s="25" t="e">
        <f aca="false">#REF!</f>
        <v>#REF!</v>
      </c>
      <c r="N3001" s="25" t="e">
        <f aca="false">#REF!</f>
        <v>#REF!</v>
      </c>
    </row>
    <row r="3002" s="25" customFormat="true" ht="12.75" hidden="true" customHeight="false" outlineLevel="0" collapsed="false">
      <c r="A3002" s="25" t="e">
        <f aca="false">#REF!</f>
        <v>#REF!</v>
      </c>
      <c r="B3002" s="25" t="e">
        <f aca="false">#REF!</f>
        <v>#REF!</v>
      </c>
      <c r="C3002" s="25" t="e">
        <f aca="false">#REF!</f>
        <v>#REF!</v>
      </c>
      <c r="D3002" s="25" t="e">
        <f aca="false">#REF!</f>
        <v>#REF!</v>
      </c>
      <c r="E3002" s="25" t="e">
        <f aca="false">#REF!</f>
        <v>#REF!</v>
      </c>
      <c r="F3002" s="25" t="e">
        <f aca="false">#REF!</f>
        <v>#REF!</v>
      </c>
      <c r="G3002" s="25" t="e">
        <f aca="false">#REF!</f>
        <v>#REF!</v>
      </c>
      <c r="H3002" s="25" t="e">
        <f aca="false">#REF!</f>
        <v>#REF!</v>
      </c>
      <c r="I3002" s="25" t="e">
        <f aca="false">latticelayout!#ref!</f>
        <v>#NAME?</v>
      </c>
      <c r="J3002" s="25" t="e">
        <f aca="false">latticelayout!#ref!</f>
        <v>#NAME?</v>
      </c>
      <c r="K3002" s="25" t="e">
        <f aca="false">#REF!</f>
        <v>#REF!</v>
      </c>
      <c r="L3002" s="25" t="e">
        <f aca="false">#REF!</f>
        <v>#REF!</v>
      </c>
      <c r="M3002" s="25" t="e">
        <f aca="false">#REF!</f>
        <v>#REF!</v>
      </c>
      <c r="N3002" s="25" t="e">
        <f aca="false">#REF!</f>
        <v>#REF!</v>
      </c>
    </row>
    <row r="3003" s="25" customFormat="true" ht="12.75" hidden="true" customHeight="false" outlineLevel="0" collapsed="false">
      <c r="A3003" s="25" t="e">
        <f aca="false">#REF!</f>
        <v>#REF!</v>
      </c>
      <c r="B3003" s="25" t="e">
        <f aca="false">#REF!</f>
        <v>#REF!</v>
      </c>
      <c r="C3003" s="25" t="e">
        <f aca="false">#REF!</f>
        <v>#REF!</v>
      </c>
      <c r="D3003" s="25" t="e">
        <f aca="false">#REF!</f>
        <v>#REF!</v>
      </c>
      <c r="E3003" s="25" t="e">
        <f aca="false">#REF!</f>
        <v>#REF!</v>
      </c>
      <c r="F3003" s="25" t="e">
        <f aca="false">#REF!</f>
        <v>#REF!</v>
      </c>
      <c r="G3003" s="25" t="e">
        <f aca="false">#REF!</f>
        <v>#REF!</v>
      </c>
      <c r="H3003" s="25" t="e">
        <f aca="false">#REF!</f>
        <v>#REF!</v>
      </c>
      <c r="I3003" s="25" t="e">
        <f aca="false">#REF!</f>
        <v>#REF!</v>
      </c>
      <c r="J3003" s="25" t="e">
        <f aca="false">#REF!</f>
        <v>#REF!</v>
      </c>
      <c r="K3003" s="25" t="e">
        <f aca="false">#REF!</f>
        <v>#REF!</v>
      </c>
      <c r="L3003" s="25" t="e">
        <f aca="false">#REF!</f>
        <v>#REF!</v>
      </c>
      <c r="M3003" s="25" t="e">
        <f aca="false">#REF!</f>
        <v>#REF!</v>
      </c>
      <c r="N3003" s="25" t="e">
        <f aca="false">#REF!</f>
        <v>#REF!</v>
      </c>
    </row>
    <row r="3004" s="25" customFormat="true" ht="12.75" hidden="true" customHeight="false" outlineLevel="0" collapsed="false">
      <c r="A3004" s="25" t="e">
        <f aca="false">#REF!</f>
        <v>#REF!</v>
      </c>
      <c r="B3004" s="25" t="e">
        <f aca="false">#REF!</f>
        <v>#REF!</v>
      </c>
      <c r="C3004" s="25" t="e">
        <f aca="false">#REF!</f>
        <v>#REF!</v>
      </c>
      <c r="D3004" s="25" t="e">
        <f aca="false">#REF!</f>
        <v>#REF!</v>
      </c>
      <c r="E3004" s="25" t="e">
        <f aca="false">#REF!</f>
        <v>#REF!</v>
      </c>
      <c r="F3004" s="25" t="e">
        <f aca="false">#REF!</f>
        <v>#REF!</v>
      </c>
      <c r="G3004" s="25" t="e">
        <f aca="false">#REF!</f>
        <v>#REF!</v>
      </c>
      <c r="H3004" s="25" t="e">
        <f aca="false">#REF!</f>
        <v>#REF!</v>
      </c>
      <c r="I3004" s="25" t="e">
        <f aca="false">#REF!</f>
        <v>#REF!</v>
      </c>
      <c r="J3004" s="25" t="e">
        <f aca="false">#REF!</f>
        <v>#REF!</v>
      </c>
      <c r="K3004" s="25" t="e">
        <f aca="false">#REF!</f>
        <v>#REF!</v>
      </c>
      <c r="L3004" s="25" t="e">
        <f aca="false">#REF!</f>
        <v>#REF!</v>
      </c>
      <c r="M3004" s="25" t="e">
        <f aca="false">#REF!</f>
        <v>#REF!</v>
      </c>
      <c r="N3004" s="25" t="e">
        <f aca="false">#REF!</f>
        <v>#REF!</v>
      </c>
    </row>
    <row r="3005" s="25" customFormat="true" ht="12.75" hidden="true" customHeight="false" outlineLevel="0" collapsed="false">
      <c r="A3005" s="25" t="e">
        <f aca="false">#REF!</f>
        <v>#REF!</v>
      </c>
      <c r="B3005" s="25" t="e">
        <f aca="false">#REF!</f>
        <v>#REF!</v>
      </c>
      <c r="C3005" s="25" t="e">
        <f aca="false">#REF!</f>
        <v>#REF!</v>
      </c>
      <c r="D3005" s="25" t="e">
        <f aca="false">#REF!</f>
        <v>#REF!</v>
      </c>
      <c r="E3005" s="25" t="e">
        <f aca="false">#REF!</f>
        <v>#REF!</v>
      </c>
      <c r="F3005" s="25" t="e">
        <f aca="false">#REF!</f>
        <v>#REF!</v>
      </c>
      <c r="G3005" s="25" t="e">
        <f aca="false">#REF!</f>
        <v>#REF!</v>
      </c>
      <c r="H3005" s="25" t="e">
        <f aca="false">#REF!</f>
        <v>#REF!</v>
      </c>
      <c r="I3005" s="25" t="e">
        <f aca="false">#REF!</f>
        <v>#REF!</v>
      </c>
      <c r="J3005" s="25" t="e">
        <f aca="false">#REF!</f>
        <v>#REF!</v>
      </c>
      <c r="K3005" s="25" t="e">
        <f aca="false">#REF!</f>
        <v>#REF!</v>
      </c>
      <c r="L3005" s="25" t="e">
        <f aca="false">#REF!</f>
        <v>#REF!</v>
      </c>
      <c r="M3005" s="25" t="e">
        <f aca="false">#REF!</f>
        <v>#REF!</v>
      </c>
      <c r="N3005" s="25" t="e">
        <f aca="false">#REF!</f>
        <v>#REF!</v>
      </c>
    </row>
    <row r="3006" s="25" customFormat="true" ht="12.75" hidden="true" customHeight="false" outlineLevel="0" collapsed="false">
      <c r="A3006" s="25" t="e">
        <f aca="false">#REF!</f>
        <v>#REF!</v>
      </c>
      <c r="B3006" s="25" t="e">
        <f aca="false">#REF!</f>
        <v>#REF!</v>
      </c>
      <c r="C3006" s="25" t="e">
        <f aca="false">#REF!</f>
        <v>#REF!</v>
      </c>
      <c r="D3006" s="25" t="e">
        <f aca="false">#REF!</f>
        <v>#REF!</v>
      </c>
      <c r="E3006" s="25" t="e">
        <f aca="false">#REF!</f>
        <v>#REF!</v>
      </c>
      <c r="F3006" s="25" t="e">
        <f aca="false">#REF!</f>
        <v>#REF!</v>
      </c>
      <c r="G3006" s="25" t="e">
        <f aca="false">#REF!</f>
        <v>#REF!</v>
      </c>
      <c r="H3006" s="25" t="e">
        <f aca="false">#REF!</f>
        <v>#REF!</v>
      </c>
      <c r="I3006" s="25" t="e">
        <f aca="false">#REF!</f>
        <v>#REF!</v>
      </c>
      <c r="J3006" s="25" t="e">
        <f aca="false">#REF!</f>
        <v>#REF!</v>
      </c>
      <c r="K3006" s="25" t="e">
        <f aca="false">#REF!</f>
        <v>#REF!</v>
      </c>
      <c r="L3006" s="25" t="e">
        <f aca="false">#REF!</f>
        <v>#REF!</v>
      </c>
      <c r="M3006" s="25" t="e">
        <f aca="false">#REF!</f>
        <v>#REF!</v>
      </c>
      <c r="N3006" s="25" t="e">
        <f aca="false">#REF!</f>
        <v>#REF!</v>
      </c>
    </row>
    <row r="3007" s="25" customFormat="true" ht="12.75" hidden="true" customHeight="false" outlineLevel="0" collapsed="false">
      <c r="A3007" s="25" t="e">
        <f aca="false">#REF!</f>
        <v>#REF!</v>
      </c>
      <c r="B3007" s="25" t="e">
        <f aca="false">#REF!</f>
        <v>#REF!</v>
      </c>
      <c r="C3007" s="25" t="e">
        <f aca="false">#REF!</f>
        <v>#REF!</v>
      </c>
      <c r="D3007" s="25" t="e">
        <f aca="false">#REF!</f>
        <v>#REF!</v>
      </c>
      <c r="E3007" s="25" t="e">
        <f aca="false">#REF!</f>
        <v>#REF!</v>
      </c>
      <c r="F3007" s="25" t="e">
        <f aca="false">#REF!</f>
        <v>#REF!</v>
      </c>
      <c r="G3007" s="25" t="e">
        <f aca="false">#REF!</f>
        <v>#REF!</v>
      </c>
      <c r="H3007" s="25" t="e">
        <f aca="false">#REF!</f>
        <v>#REF!</v>
      </c>
      <c r="I3007" s="25" t="e">
        <f aca="false">#REF!</f>
        <v>#REF!</v>
      </c>
      <c r="J3007" s="25" t="e">
        <f aca="false">#REF!</f>
        <v>#REF!</v>
      </c>
      <c r="K3007" s="25" t="e">
        <f aca="false">#REF!</f>
        <v>#REF!</v>
      </c>
      <c r="L3007" s="25" t="e">
        <f aca="false">#REF!</f>
        <v>#REF!</v>
      </c>
      <c r="M3007" s="25" t="e">
        <f aca="false">#REF!</f>
        <v>#REF!</v>
      </c>
      <c r="N3007" s="25" t="e">
        <f aca="false">#REF!</f>
        <v>#REF!</v>
      </c>
    </row>
    <row r="3008" s="25" customFormat="true" ht="12.75" hidden="true" customHeight="false" outlineLevel="0" collapsed="false">
      <c r="A3008" s="25" t="e">
        <f aca="false">#REF!</f>
        <v>#REF!</v>
      </c>
      <c r="B3008" s="25" t="e">
        <f aca="false">#REF!</f>
        <v>#REF!</v>
      </c>
      <c r="C3008" s="25" t="e">
        <f aca="false">#REF!</f>
        <v>#REF!</v>
      </c>
      <c r="D3008" s="25" t="e">
        <f aca="false">#REF!</f>
        <v>#REF!</v>
      </c>
      <c r="E3008" s="25" t="e">
        <f aca="false">#REF!</f>
        <v>#REF!</v>
      </c>
      <c r="F3008" s="25" t="e">
        <f aca="false">#REF!</f>
        <v>#REF!</v>
      </c>
      <c r="G3008" s="25" t="e">
        <f aca="false">#REF!</f>
        <v>#REF!</v>
      </c>
      <c r="H3008" s="25" t="e">
        <f aca="false">#REF!</f>
        <v>#REF!</v>
      </c>
      <c r="I3008" s="25" t="e">
        <f aca="false">#REF!</f>
        <v>#REF!</v>
      </c>
      <c r="J3008" s="25" t="e">
        <f aca="false">#REF!</f>
        <v>#REF!</v>
      </c>
      <c r="K3008" s="25" t="e">
        <f aca="false">#REF!</f>
        <v>#REF!</v>
      </c>
      <c r="L3008" s="25" t="e">
        <f aca="false">#REF!</f>
        <v>#REF!</v>
      </c>
      <c r="M3008" s="25" t="e">
        <f aca="false">#REF!</f>
        <v>#REF!</v>
      </c>
      <c r="N3008" s="25" t="e">
        <f aca="false">#REF!</f>
        <v>#REF!</v>
      </c>
    </row>
    <row r="3009" s="25" customFormat="true" ht="12.75" hidden="true" customHeight="false" outlineLevel="0" collapsed="false">
      <c r="A3009" s="25" t="e">
        <f aca="false">#REF!</f>
        <v>#REF!</v>
      </c>
      <c r="B3009" s="25" t="e">
        <f aca="false">#REF!</f>
        <v>#REF!</v>
      </c>
      <c r="C3009" s="25" t="e">
        <f aca="false">#REF!</f>
        <v>#REF!</v>
      </c>
      <c r="D3009" s="25" t="e">
        <f aca="false">#REF!</f>
        <v>#REF!</v>
      </c>
      <c r="E3009" s="25" t="e">
        <f aca="false">#REF!</f>
        <v>#REF!</v>
      </c>
      <c r="F3009" s="25" t="e">
        <f aca="false">#REF!</f>
        <v>#REF!</v>
      </c>
      <c r="G3009" s="25" t="e">
        <f aca="false">#REF!</f>
        <v>#REF!</v>
      </c>
      <c r="H3009" s="25" t="e">
        <f aca="false">#REF!</f>
        <v>#REF!</v>
      </c>
      <c r="I3009" s="25" t="e">
        <f aca="false">#REF!</f>
        <v>#REF!</v>
      </c>
      <c r="J3009" s="25" t="e">
        <f aca="false">#REF!</f>
        <v>#REF!</v>
      </c>
      <c r="K3009" s="25" t="e">
        <f aca="false">#REF!</f>
        <v>#REF!</v>
      </c>
      <c r="L3009" s="25" t="e">
        <f aca="false">#REF!</f>
        <v>#REF!</v>
      </c>
      <c r="M3009" s="25" t="e">
        <f aca="false">#REF!</f>
        <v>#REF!</v>
      </c>
      <c r="N3009" s="25" t="e">
        <f aca="false">#REF!</f>
        <v>#REF!</v>
      </c>
    </row>
    <row r="3010" s="25" customFormat="true" ht="12.75" hidden="true" customHeight="false" outlineLevel="0" collapsed="false">
      <c r="A3010" s="25" t="e">
        <f aca="false">#REF!</f>
        <v>#REF!</v>
      </c>
      <c r="B3010" s="25" t="e">
        <f aca="false">#REF!</f>
        <v>#REF!</v>
      </c>
      <c r="C3010" s="25" t="e">
        <f aca="false">#REF!</f>
        <v>#REF!</v>
      </c>
      <c r="D3010" s="25" t="e">
        <f aca="false">#REF!</f>
        <v>#REF!</v>
      </c>
      <c r="E3010" s="25" t="e">
        <f aca="false">#REF!</f>
        <v>#REF!</v>
      </c>
      <c r="F3010" s="25" t="e">
        <f aca="false">#REF!</f>
        <v>#REF!</v>
      </c>
      <c r="G3010" s="25" t="e">
        <f aca="false">#REF!</f>
        <v>#REF!</v>
      </c>
      <c r="H3010" s="25" t="e">
        <f aca="false">#REF!</f>
        <v>#REF!</v>
      </c>
      <c r="I3010" s="25" t="e">
        <f aca="false">#REF!</f>
        <v>#REF!</v>
      </c>
      <c r="J3010" s="25" t="e">
        <f aca="false">#REF!</f>
        <v>#REF!</v>
      </c>
      <c r="K3010" s="25" t="e">
        <f aca="false">#REF!</f>
        <v>#REF!</v>
      </c>
      <c r="L3010" s="25" t="e">
        <f aca="false">#REF!</f>
        <v>#REF!</v>
      </c>
      <c r="M3010" s="25" t="e">
        <f aca="false">#REF!</f>
        <v>#REF!</v>
      </c>
      <c r="N3010" s="25" t="e">
        <f aca="false">#REF!</f>
        <v>#REF!</v>
      </c>
    </row>
    <row r="3011" s="25" customFormat="true" ht="12.75" hidden="true" customHeight="false" outlineLevel="0" collapsed="false">
      <c r="A3011" s="25" t="e">
        <f aca="false">#REF!</f>
        <v>#REF!</v>
      </c>
      <c r="B3011" s="25" t="e">
        <f aca="false">#REF!</f>
        <v>#REF!</v>
      </c>
      <c r="C3011" s="25" t="e">
        <f aca="false">#REF!</f>
        <v>#REF!</v>
      </c>
      <c r="D3011" s="25" t="e">
        <f aca="false">#REF!</f>
        <v>#REF!</v>
      </c>
      <c r="E3011" s="25" t="e">
        <f aca="false">#REF!</f>
        <v>#REF!</v>
      </c>
      <c r="F3011" s="25" t="e">
        <f aca="false">#REF!</f>
        <v>#REF!</v>
      </c>
      <c r="G3011" s="25" t="e">
        <f aca="false">#REF!</f>
        <v>#REF!</v>
      </c>
      <c r="H3011" s="25" t="e">
        <f aca="false">#REF!</f>
        <v>#REF!</v>
      </c>
      <c r="I3011" s="25" t="e">
        <f aca="false">#REF!</f>
        <v>#REF!</v>
      </c>
      <c r="J3011" s="25" t="e">
        <f aca="false">#REF!</f>
        <v>#REF!</v>
      </c>
      <c r="K3011" s="25" t="e">
        <f aca="false">#REF!</f>
        <v>#REF!</v>
      </c>
      <c r="L3011" s="25" t="e">
        <f aca="false">#REF!</f>
        <v>#REF!</v>
      </c>
      <c r="M3011" s="25" t="e">
        <f aca="false">#REF!</f>
        <v>#REF!</v>
      </c>
      <c r="N3011" s="25" t="e">
        <f aca="false">#REF!</f>
        <v>#REF!</v>
      </c>
    </row>
    <row r="3012" s="25" customFormat="true" ht="12.75" hidden="true" customHeight="false" outlineLevel="0" collapsed="false">
      <c r="A3012" s="25" t="e">
        <f aca="false">#REF!</f>
        <v>#REF!</v>
      </c>
      <c r="B3012" s="25" t="e">
        <f aca="false">#REF!</f>
        <v>#REF!</v>
      </c>
      <c r="C3012" s="25" t="e">
        <f aca="false">#REF!</f>
        <v>#REF!</v>
      </c>
      <c r="D3012" s="25" t="e">
        <f aca="false">#REF!</f>
        <v>#REF!</v>
      </c>
      <c r="E3012" s="25" t="e">
        <f aca="false">#REF!</f>
        <v>#REF!</v>
      </c>
      <c r="F3012" s="25" t="e">
        <f aca="false">#REF!</f>
        <v>#REF!</v>
      </c>
      <c r="G3012" s="25" t="e">
        <f aca="false">#REF!</f>
        <v>#REF!</v>
      </c>
      <c r="H3012" s="25" t="e">
        <f aca="false">#REF!</f>
        <v>#REF!</v>
      </c>
      <c r="I3012" s="25" t="e">
        <f aca="false">#REF!</f>
        <v>#REF!</v>
      </c>
      <c r="J3012" s="25" t="e">
        <f aca="false">#REF!</f>
        <v>#REF!</v>
      </c>
      <c r="K3012" s="25" t="e">
        <f aca="false">#REF!</f>
        <v>#REF!</v>
      </c>
      <c r="L3012" s="25" t="e">
        <f aca="false">#REF!</f>
        <v>#REF!</v>
      </c>
      <c r="M3012" s="25" t="e">
        <f aca="false">#REF!</f>
        <v>#REF!</v>
      </c>
      <c r="N3012" s="25" t="e">
        <f aca="false">#REF!</f>
        <v>#REF!</v>
      </c>
    </row>
    <row r="3013" s="25" customFormat="true" ht="12.75" hidden="true" customHeight="false" outlineLevel="0" collapsed="false">
      <c r="A3013" s="25" t="e">
        <f aca="false">#REF!</f>
        <v>#REF!</v>
      </c>
      <c r="B3013" s="25" t="e">
        <f aca="false">#REF!</f>
        <v>#REF!</v>
      </c>
      <c r="C3013" s="25" t="e">
        <f aca="false">#REF!</f>
        <v>#REF!</v>
      </c>
      <c r="D3013" s="25" t="e">
        <f aca="false">#REF!</f>
        <v>#REF!</v>
      </c>
      <c r="E3013" s="25" t="e">
        <f aca="false">#REF!</f>
        <v>#REF!</v>
      </c>
      <c r="F3013" s="25" t="e">
        <f aca="false">#REF!</f>
        <v>#REF!</v>
      </c>
      <c r="G3013" s="25" t="e">
        <f aca="false">#REF!</f>
        <v>#REF!</v>
      </c>
      <c r="H3013" s="25" t="e">
        <f aca="false">#REF!</f>
        <v>#REF!</v>
      </c>
      <c r="I3013" s="25" t="e">
        <f aca="false">#REF!</f>
        <v>#REF!</v>
      </c>
      <c r="J3013" s="25" t="e">
        <f aca="false">#REF!</f>
        <v>#REF!</v>
      </c>
      <c r="K3013" s="25" t="e">
        <f aca="false">#REF!</f>
        <v>#REF!</v>
      </c>
      <c r="L3013" s="25" t="e">
        <f aca="false">#REF!</f>
        <v>#REF!</v>
      </c>
      <c r="M3013" s="25" t="e">
        <f aca="false">#REF!</f>
        <v>#REF!</v>
      </c>
      <c r="N3013" s="25" t="e">
        <f aca="false">#REF!</f>
        <v>#REF!</v>
      </c>
    </row>
    <row r="3014" s="25" customFormat="true" ht="12.75" hidden="true" customHeight="false" outlineLevel="0" collapsed="false">
      <c r="A3014" s="25" t="e">
        <f aca="false">#REF!</f>
        <v>#REF!</v>
      </c>
      <c r="B3014" s="25" t="e">
        <f aca="false">#REF!</f>
        <v>#REF!</v>
      </c>
      <c r="C3014" s="25" t="e">
        <f aca="false">#REF!</f>
        <v>#REF!</v>
      </c>
      <c r="D3014" s="25" t="e">
        <f aca="false">#REF!</f>
        <v>#REF!</v>
      </c>
      <c r="E3014" s="25" t="e">
        <f aca="false">#REF!</f>
        <v>#REF!</v>
      </c>
      <c r="F3014" s="25" t="e">
        <f aca="false">#REF!</f>
        <v>#REF!</v>
      </c>
      <c r="G3014" s="25" t="e">
        <f aca="false">#REF!</f>
        <v>#REF!</v>
      </c>
      <c r="H3014" s="25" t="e">
        <f aca="false">#REF!</f>
        <v>#REF!</v>
      </c>
      <c r="I3014" s="25" t="e">
        <f aca="false">#REF!</f>
        <v>#REF!</v>
      </c>
      <c r="J3014" s="25" t="e">
        <f aca="false">#REF!</f>
        <v>#REF!</v>
      </c>
      <c r="K3014" s="25" t="e">
        <f aca="false">#REF!</f>
        <v>#REF!</v>
      </c>
      <c r="L3014" s="25" t="e">
        <f aca="false">#REF!</f>
        <v>#REF!</v>
      </c>
      <c r="M3014" s="25" t="e">
        <f aca="false">#REF!</f>
        <v>#REF!</v>
      </c>
      <c r="N3014" s="25" t="e">
        <f aca="false">#REF!</f>
        <v>#REF!</v>
      </c>
    </row>
    <row r="3015" s="25" customFormat="true" ht="12.75" hidden="true" customHeight="false" outlineLevel="0" collapsed="false">
      <c r="A3015" s="25" t="e">
        <f aca="false">#REF!</f>
        <v>#REF!</v>
      </c>
      <c r="B3015" s="25" t="e">
        <f aca="false">#REF!</f>
        <v>#REF!</v>
      </c>
      <c r="C3015" s="25" t="e">
        <f aca="false">#REF!</f>
        <v>#REF!</v>
      </c>
      <c r="D3015" s="25" t="e">
        <f aca="false">#REF!</f>
        <v>#REF!</v>
      </c>
      <c r="E3015" s="25" t="e">
        <f aca="false">#REF!</f>
        <v>#REF!</v>
      </c>
      <c r="F3015" s="25" t="e">
        <f aca="false">#REF!</f>
        <v>#REF!</v>
      </c>
      <c r="G3015" s="25" t="e">
        <f aca="false">#REF!</f>
        <v>#REF!</v>
      </c>
      <c r="H3015" s="25" t="e">
        <f aca="false">#REF!</f>
        <v>#REF!</v>
      </c>
      <c r="I3015" s="25" t="e">
        <f aca="false">#REF!</f>
        <v>#REF!</v>
      </c>
      <c r="J3015" s="25" t="e">
        <f aca="false">#REF!</f>
        <v>#REF!</v>
      </c>
      <c r="K3015" s="25" t="e">
        <f aca="false">#REF!</f>
        <v>#REF!</v>
      </c>
      <c r="L3015" s="25" t="e">
        <f aca="false">#REF!</f>
        <v>#REF!</v>
      </c>
      <c r="M3015" s="25" t="e">
        <f aca="false">#REF!</f>
        <v>#REF!</v>
      </c>
      <c r="N3015" s="25" t="e">
        <f aca="false">#REF!</f>
        <v>#REF!</v>
      </c>
    </row>
    <row r="3016" s="25" customFormat="true" ht="12.75" hidden="true" customHeight="false" outlineLevel="0" collapsed="false">
      <c r="A3016" s="25" t="e">
        <f aca="false">#REF!</f>
        <v>#REF!</v>
      </c>
      <c r="B3016" s="25" t="e">
        <f aca="false">#REF!</f>
        <v>#REF!</v>
      </c>
      <c r="C3016" s="25" t="e">
        <f aca="false">#REF!</f>
        <v>#REF!</v>
      </c>
      <c r="D3016" s="25" t="e">
        <f aca="false">#REF!</f>
        <v>#REF!</v>
      </c>
      <c r="E3016" s="25" t="e">
        <f aca="false">#REF!</f>
        <v>#REF!</v>
      </c>
      <c r="F3016" s="25" t="e">
        <f aca="false">#REF!</f>
        <v>#REF!</v>
      </c>
      <c r="G3016" s="25" t="e">
        <f aca="false">#REF!</f>
        <v>#REF!</v>
      </c>
      <c r="H3016" s="25" t="e">
        <f aca="false">#REF!</f>
        <v>#REF!</v>
      </c>
      <c r="I3016" s="25" t="e">
        <f aca="false">#REF!</f>
        <v>#REF!</v>
      </c>
      <c r="J3016" s="25" t="e">
        <f aca="false">#REF!</f>
        <v>#REF!</v>
      </c>
      <c r="K3016" s="25" t="e">
        <f aca="false">#REF!</f>
        <v>#REF!</v>
      </c>
      <c r="L3016" s="25" t="e">
        <f aca="false">#REF!</f>
        <v>#REF!</v>
      </c>
      <c r="M3016" s="25" t="e">
        <f aca="false">#REF!</f>
        <v>#REF!</v>
      </c>
      <c r="N3016" s="25" t="e">
        <f aca="false">#REF!</f>
        <v>#REF!</v>
      </c>
    </row>
    <row r="3017" s="25" customFormat="true" ht="12.75" hidden="true" customHeight="false" outlineLevel="0" collapsed="false">
      <c r="A3017" s="25" t="e">
        <f aca="false">#REF!</f>
        <v>#REF!</v>
      </c>
      <c r="B3017" s="25" t="e">
        <f aca="false">#REF!</f>
        <v>#REF!</v>
      </c>
      <c r="C3017" s="25" t="e">
        <f aca="false">#REF!</f>
        <v>#REF!</v>
      </c>
      <c r="D3017" s="25" t="e">
        <f aca="false">#REF!</f>
        <v>#REF!</v>
      </c>
      <c r="E3017" s="25" t="e">
        <f aca="false">#REF!</f>
        <v>#REF!</v>
      </c>
      <c r="F3017" s="25" t="e">
        <f aca="false">#REF!</f>
        <v>#REF!</v>
      </c>
      <c r="G3017" s="25" t="e">
        <f aca="false">#REF!</f>
        <v>#REF!</v>
      </c>
      <c r="H3017" s="25" t="e">
        <f aca="false">#REF!</f>
        <v>#REF!</v>
      </c>
      <c r="I3017" s="25" t="e">
        <f aca="false">#REF!</f>
        <v>#REF!</v>
      </c>
      <c r="J3017" s="25" t="e">
        <f aca="false">#REF!</f>
        <v>#REF!</v>
      </c>
      <c r="K3017" s="25" t="e">
        <f aca="false">#REF!</f>
        <v>#REF!</v>
      </c>
      <c r="L3017" s="25" t="e">
        <f aca="false">#REF!</f>
        <v>#REF!</v>
      </c>
      <c r="M3017" s="25" t="e">
        <f aca="false">#REF!</f>
        <v>#REF!</v>
      </c>
      <c r="N3017" s="25" t="e">
        <f aca="false">#REF!</f>
        <v>#REF!</v>
      </c>
    </row>
    <row r="3018" s="25" customFormat="true" ht="12.75" hidden="true" customHeight="false" outlineLevel="0" collapsed="false">
      <c r="A3018" s="25" t="e">
        <f aca="false">#REF!</f>
        <v>#REF!</v>
      </c>
      <c r="B3018" s="25" t="e">
        <f aca="false">#REF!</f>
        <v>#REF!</v>
      </c>
      <c r="C3018" s="25" t="e">
        <f aca="false">#REF!</f>
        <v>#REF!</v>
      </c>
      <c r="D3018" s="25" t="e">
        <f aca="false">#REF!</f>
        <v>#REF!</v>
      </c>
      <c r="E3018" s="25" t="e">
        <f aca="false">#REF!</f>
        <v>#REF!</v>
      </c>
      <c r="F3018" s="25" t="e">
        <f aca="false">#REF!</f>
        <v>#REF!</v>
      </c>
      <c r="G3018" s="25" t="e">
        <f aca="false">#REF!</f>
        <v>#REF!</v>
      </c>
      <c r="H3018" s="25" t="e">
        <f aca="false">#REF!</f>
        <v>#REF!</v>
      </c>
      <c r="I3018" s="25" t="e">
        <f aca="false">#REF!</f>
        <v>#REF!</v>
      </c>
      <c r="J3018" s="25" t="e">
        <f aca="false">#REF!</f>
        <v>#REF!</v>
      </c>
      <c r="K3018" s="25" t="e">
        <f aca="false">#REF!</f>
        <v>#REF!</v>
      </c>
      <c r="L3018" s="25" t="e">
        <f aca="false">#REF!</f>
        <v>#REF!</v>
      </c>
      <c r="M3018" s="25" t="e">
        <f aca="false">#REF!</f>
        <v>#REF!</v>
      </c>
      <c r="N3018" s="25" t="e">
        <f aca="false">#REF!</f>
        <v>#REF!</v>
      </c>
    </row>
    <row r="3019" s="25" customFormat="true" ht="12.75" hidden="true" customHeight="false" outlineLevel="0" collapsed="false">
      <c r="A3019" s="25" t="e">
        <f aca="false">#REF!</f>
        <v>#REF!</v>
      </c>
      <c r="B3019" s="25" t="e">
        <f aca="false">#REF!</f>
        <v>#REF!</v>
      </c>
      <c r="C3019" s="25" t="e">
        <f aca="false">#REF!</f>
        <v>#REF!</v>
      </c>
      <c r="D3019" s="25" t="e">
        <f aca="false">#REF!</f>
        <v>#REF!</v>
      </c>
      <c r="E3019" s="25" t="e">
        <f aca="false">#REF!</f>
        <v>#REF!</v>
      </c>
      <c r="F3019" s="25" t="e">
        <f aca="false">#REF!</f>
        <v>#REF!</v>
      </c>
      <c r="G3019" s="25" t="e">
        <f aca="false">#REF!</f>
        <v>#REF!</v>
      </c>
      <c r="H3019" s="25" t="e">
        <f aca="false">#REF!</f>
        <v>#REF!</v>
      </c>
      <c r="I3019" s="25" t="e">
        <f aca="false">#REF!</f>
        <v>#REF!</v>
      </c>
      <c r="J3019" s="25" t="e">
        <f aca="false">#REF!</f>
        <v>#REF!</v>
      </c>
      <c r="K3019" s="25" t="e">
        <f aca="false">#REF!</f>
        <v>#REF!</v>
      </c>
      <c r="L3019" s="25" t="e">
        <f aca="false">#REF!</f>
        <v>#REF!</v>
      </c>
      <c r="M3019" s="25" t="e">
        <f aca="false">#REF!</f>
        <v>#REF!</v>
      </c>
      <c r="N3019" s="25" t="e">
        <f aca="false">#REF!</f>
        <v>#REF!</v>
      </c>
    </row>
    <row r="3020" s="25" customFormat="true" ht="12.75" hidden="true" customHeight="false" outlineLevel="0" collapsed="false">
      <c r="A3020" s="25" t="e">
        <f aca="false">#REF!</f>
        <v>#REF!</v>
      </c>
      <c r="B3020" s="25" t="e">
        <f aca="false">#REF!</f>
        <v>#REF!</v>
      </c>
      <c r="C3020" s="25" t="e">
        <f aca="false">#REF!</f>
        <v>#REF!</v>
      </c>
      <c r="D3020" s="25" t="e">
        <f aca="false">#REF!</f>
        <v>#REF!</v>
      </c>
      <c r="E3020" s="25" t="e">
        <f aca="false">#REF!</f>
        <v>#REF!</v>
      </c>
      <c r="F3020" s="25" t="e">
        <f aca="false">#REF!</f>
        <v>#REF!</v>
      </c>
      <c r="G3020" s="25" t="e">
        <f aca="false">#REF!</f>
        <v>#REF!</v>
      </c>
      <c r="H3020" s="25" t="e">
        <f aca="false">#REF!</f>
        <v>#REF!</v>
      </c>
      <c r="I3020" s="25" t="e">
        <f aca="false">#REF!</f>
        <v>#REF!</v>
      </c>
      <c r="J3020" s="25" t="e">
        <f aca="false">#REF!</f>
        <v>#REF!</v>
      </c>
      <c r="K3020" s="25" t="e">
        <f aca="false">#REF!</f>
        <v>#REF!</v>
      </c>
      <c r="L3020" s="25" t="e">
        <f aca="false">#REF!</f>
        <v>#REF!</v>
      </c>
      <c r="M3020" s="25" t="e">
        <f aca="false">#REF!</f>
        <v>#REF!</v>
      </c>
      <c r="N3020" s="25" t="e">
        <f aca="false">#REF!</f>
        <v>#REF!</v>
      </c>
    </row>
    <row r="3021" s="25" customFormat="true" ht="12.75" hidden="true" customHeight="false" outlineLevel="0" collapsed="false">
      <c r="A3021" s="25" t="e">
        <f aca="false">#REF!</f>
        <v>#REF!</v>
      </c>
      <c r="B3021" s="25" t="e">
        <f aca="false">#REF!</f>
        <v>#REF!</v>
      </c>
      <c r="C3021" s="25" t="e">
        <f aca="false">#REF!</f>
        <v>#REF!</v>
      </c>
      <c r="D3021" s="25" t="e">
        <f aca="false">#REF!</f>
        <v>#REF!</v>
      </c>
      <c r="E3021" s="25" t="e">
        <f aca="false">#REF!</f>
        <v>#REF!</v>
      </c>
      <c r="F3021" s="25" t="e">
        <f aca="false">#REF!</f>
        <v>#REF!</v>
      </c>
      <c r="G3021" s="25" t="e">
        <f aca="false">#REF!</f>
        <v>#REF!</v>
      </c>
      <c r="H3021" s="25" t="e">
        <f aca="false">#REF!</f>
        <v>#REF!</v>
      </c>
      <c r="I3021" s="25" t="e">
        <f aca="false">#REF!</f>
        <v>#REF!</v>
      </c>
      <c r="J3021" s="25" t="e">
        <f aca="false">#REF!</f>
        <v>#REF!</v>
      </c>
      <c r="K3021" s="25" t="e">
        <f aca="false">#REF!</f>
        <v>#REF!</v>
      </c>
      <c r="L3021" s="25" t="e">
        <f aca="false">#REF!</f>
        <v>#REF!</v>
      </c>
      <c r="M3021" s="25" t="e">
        <f aca="false">#REF!</f>
        <v>#REF!</v>
      </c>
      <c r="N3021" s="25" t="e">
        <f aca="false">#REF!</f>
        <v>#REF!</v>
      </c>
    </row>
    <row r="3022" s="25" customFormat="true" ht="12.75" hidden="true" customHeight="false" outlineLevel="0" collapsed="false">
      <c r="A3022" s="25" t="e">
        <f aca="false">#REF!</f>
        <v>#REF!</v>
      </c>
      <c r="B3022" s="25" t="e">
        <f aca="false">#REF!</f>
        <v>#REF!</v>
      </c>
      <c r="C3022" s="25" t="e">
        <f aca="false">#REF!</f>
        <v>#REF!</v>
      </c>
      <c r="D3022" s="25" t="e">
        <f aca="false">#REF!</f>
        <v>#REF!</v>
      </c>
      <c r="E3022" s="25" t="e">
        <f aca="false">#REF!</f>
        <v>#REF!</v>
      </c>
      <c r="F3022" s="25" t="e">
        <f aca="false">#REF!</f>
        <v>#REF!</v>
      </c>
      <c r="G3022" s="25" t="e">
        <f aca="false">#REF!</f>
        <v>#REF!</v>
      </c>
      <c r="H3022" s="25" t="e">
        <f aca="false">#REF!</f>
        <v>#REF!</v>
      </c>
      <c r="I3022" s="25" t="e">
        <f aca="false">#REF!</f>
        <v>#REF!</v>
      </c>
      <c r="J3022" s="25" t="e">
        <f aca="false">#REF!</f>
        <v>#REF!</v>
      </c>
      <c r="K3022" s="25" t="e">
        <f aca="false">#REF!</f>
        <v>#REF!</v>
      </c>
      <c r="L3022" s="25" t="e">
        <f aca="false">#REF!</f>
        <v>#REF!</v>
      </c>
      <c r="M3022" s="25" t="e">
        <f aca="false">#REF!</f>
        <v>#REF!</v>
      </c>
      <c r="N3022" s="25" t="e">
        <f aca="false">#REF!</f>
        <v>#REF!</v>
      </c>
    </row>
    <row r="3023" s="25" customFormat="true" ht="12.75" hidden="true" customHeight="false" outlineLevel="0" collapsed="false">
      <c r="A3023" s="25" t="e">
        <f aca="false">#REF!</f>
        <v>#REF!</v>
      </c>
      <c r="B3023" s="25" t="e">
        <f aca="false">#REF!</f>
        <v>#REF!</v>
      </c>
      <c r="C3023" s="25" t="e">
        <f aca="false">#REF!</f>
        <v>#REF!</v>
      </c>
      <c r="D3023" s="25" t="e">
        <f aca="false">#REF!</f>
        <v>#REF!</v>
      </c>
      <c r="E3023" s="25" t="e">
        <f aca="false">#REF!</f>
        <v>#REF!</v>
      </c>
      <c r="F3023" s="25" t="e">
        <f aca="false">#REF!</f>
        <v>#REF!</v>
      </c>
      <c r="G3023" s="25" t="e">
        <f aca="false">#REF!</f>
        <v>#REF!</v>
      </c>
      <c r="H3023" s="25" t="e">
        <f aca="false">#REF!</f>
        <v>#REF!</v>
      </c>
      <c r="I3023" s="25" t="e">
        <f aca="false">#REF!</f>
        <v>#REF!</v>
      </c>
      <c r="J3023" s="25" t="e">
        <f aca="false">#REF!</f>
        <v>#REF!</v>
      </c>
      <c r="K3023" s="25" t="e">
        <f aca="false">#REF!</f>
        <v>#REF!</v>
      </c>
      <c r="L3023" s="25" t="e">
        <f aca="false">#REF!</f>
        <v>#REF!</v>
      </c>
      <c r="M3023" s="25" t="e">
        <f aca="false">#REF!</f>
        <v>#REF!</v>
      </c>
      <c r="N3023" s="25" t="e">
        <f aca="false">#REF!</f>
        <v>#REF!</v>
      </c>
    </row>
    <row r="3024" s="25" customFormat="true" ht="12.75" hidden="true" customHeight="false" outlineLevel="0" collapsed="false">
      <c r="A3024" s="25" t="e">
        <f aca="false">#REF!</f>
        <v>#REF!</v>
      </c>
      <c r="B3024" s="25" t="e">
        <f aca="false">#REF!</f>
        <v>#REF!</v>
      </c>
      <c r="C3024" s="25" t="e">
        <f aca="false">#REF!</f>
        <v>#REF!</v>
      </c>
      <c r="D3024" s="25" t="e">
        <f aca="false">#REF!</f>
        <v>#REF!</v>
      </c>
      <c r="E3024" s="25" t="e">
        <f aca="false">#REF!</f>
        <v>#REF!</v>
      </c>
      <c r="F3024" s="25" t="e">
        <f aca="false">#REF!</f>
        <v>#REF!</v>
      </c>
      <c r="G3024" s="25" t="e">
        <f aca="false">#REF!</f>
        <v>#REF!</v>
      </c>
      <c r="H3024" s="25" t="e">
        <f aca="false">#REF!</f>
        <v>#REF!</v>
      </c>
      <c r="I3024" s="25" t="e">
        <f aca="false">#REF!</f>
        <v>#REF!</v>
      </c>
      <c r="J3024" s="25" t="e">
        <f aca="false">#REF!</f>
        <v>#REF!</v>
      </c>
      <c r="K3024" s="25" t="e">
        <f aca="false">#REF!</f>
        <v>#REF!</v>
      </c>
      <c r="L3024" s="25" t="e">
        <f aca="false">#REF!</f>
        <v>#REF!</v>
      </c>
      <c r="M3024" s="25" t="e">
        <f aca="false">#REF!</f>
        <v>#REF!</v>
      </c>
      <c r="N3024" s="25" t="e">
        <f aca="false">#REF!</f>
        <v>#REF!</v>
      </c>
    </row>
    <row r="3025" s="25" customFormat="true" ht="12.75" hidden="true" customHeight="false" outlineLevel="0" collapsed="false">
      <c r="A3025" s="25" t="e">
        <f aca="false">#REF!</f>
        <v>#REF!</v>
      </c>
      <c r="B3025" s="25" t="e">
        <f aca="false">#REF!</f>
        <v>#REF!</v>
      </c>
      <c r="C3025" s="25" t="e">
        <f aca="false">#REF!</f>
        <v>#REF!</v>
      </c>
      <c r="D3025" s="25" t="e">
        <f aca="false">#REF!</f>
        <v>#REF!</v>
      </c>
      <c r="E3025" s="25" t="e">
        <f aca="false">#REF!</f>
        <v>#REF!</v>
      </c>
      <c r="F3025" s="25" t="e">
        <f aca="false">#REF!</f>
        <v>#REF!</v>
      </c>
      <c r="G3025" s="25" t="e">
        <f aca="false">#REF!</f>
        <v>#REF!</v>
      </c>
      <c r="H3025" s="25" t="e">
        <f aca="false">#REF!</f>
        <v>#REF!</v>
      </c>
      <c r="I3025" s="25" t="e">
        <f aca="false">#REF!</f>
        <v>#REF!</v>
      </c>
      <c r="J3025" s="25" t="e">
        <f aca="false">#REF!</f>
        <v>#REF!</v>
      </c>
      <c r="K3025" s="25" t="e">
        <f aca="false">#REF!</f>
        <v>#REF!</v>
      </c>
      <c r="L3025" s="25" t="e">
        <f aca="false">#REF!</f>
        <v>#REF!</v>
      </c>
      <c r="M3025" s="25" t="e">
        <f aca="false">#REF!</f>
        <v>#REF!</v>
      </c>
      <c r="N3025" s="25" t="e">
        <f aca="false">#REF!</f>
        <v>#REF!</v>
      </c>
    </row>
    <row r="3026" s="25" customFormat="true" ht="12.75" hidden="true" customHeight="false" outlineLevel="0" collapsed="false">
      <c r="A3026" s="25" t="e">
        <f aca="false">#REF!</f>
        <v>#REF!</v>
      </c>
      <c r="B3026" s="25" t="e">
        <f aca="false">#REF!</f>
        <v>#REF!</v>
      </c>
      <c r="C3026" s="25" t="e">
        <f aca="false">#REF!</f>
        <v>#REF!</v>
      </c>
      <c r="D3026" s="25" t="e">
        <f aca="false">#REF!</f>
        <v>#REF!</v>
      </c>
      <c r="E3026" s="25" t="e">
        <f aca="false">#REF!</f>
        <v>#REF!</v>
      </c>
      <c r="F3026" s="25" t="e">
        <f aca="false">#REF!</f>
        <v>#REF!</v>
      </c>
      <c r="G3026" s="25" t="e">
        <f aca="false">#REF!</f>
        <v>#REF!</v>
      </c>
      <c r="H3026" s="25" t="e">
        <f aca="false">#REF!</f>
        <v>#REF!</v>
      </c>
      <c r="I3026" s="25" t="e">
        <f aca="false">#REF!</f>
        <v>#REF!</v>
      </c>
      <c r="J3026" s="25" t="e">
        <f aca="false">#REF!</f>
        <v>#REF!</v>
      </c>
      <c r="K3026" s="25" t="e">
        <f aca="false">#REF!</f>
        <v>#REF!</v>
      </c>
      <c r="L3026" s="25" t="e">
        <f aca="false">#REF!</f>
        <v>#REF!</v>
      </c>
      <c r="M3026" s="25" t="e">
        <f aca="false">#REF!</f>
        <v>#REF!</v>
      </c>
      <c r="N3026" s="25" t="e">
        <f aca="false">#REF!</f>
        <v>#REF!</v>
      </c>
    </row>
    <row r="3027" s="25" customFormat="true" ht="12.75" hidden="true" customHeight="false" outlineLevel="0" collapsed="false">
      <c r="A3027" s="25" t="e">
        <f aca="false">#REF!</f>
        <v>#REF!</v>
      </c>
      <c r="B3027" s="25" t="e">
        <f aca="false">#REF!</f>
        <v>#REF!</v>
      </c>
      <c r="C3027" s="25" t="e">
        <f aca="false">#REF!</f>
        <v>#REF!</v>
      </c>
      <c r="D3027" s="25" t="e">
        <f aca="false">#REF!</f>
        <v>#REF!</v>
      </c>
      <c r="E3027" s="25" t="e">
        <f aca="false">#REF!</f>
        <v>#REF!</v>
      </c>
      <c r="F3027" s="25" t="e">
        <f aca="false">#REF!</f>
        <v>#REF!</v>
      </c>
      <c r="G3027" s="25" t="e">
        <f aca="false">#REF!</f>
        <v>#REF!</v>
      </c>
      <c r="H3027" s="25" t="e">
        <f aca="false">#REF!</f>
        <v>#REF!</v>
      </c>
      <c r="I3027" s="25" t="e">
        <f aca="false">#REF!</f>
        <v>#REF!</v>
      </c>
      <c r="J3027" s="25" t="e">
        <f aca="false">#REF!</f>
        <v>#REF!</v>
      </c>
      <c r="K3027" s="25" t="e">
        <f aca="false">#REF!</f>
        <v>#REF!</v>
      </c>
      <c r="L3027" s="25" t="e">
        <f aca="false">#REF!</f>
        <v>#REF!</v>
      </c>
      <c r="M3027" s="25" t="e">
        <f aca="false">#REF!</f>
        <v>#REF!</v>
      </c>
      <c r="N3027" s="25" t="e">
        <f aca="false">#REF!</f>
        <v>#REF!</v>
      </c>
    </row>
    <row r="3028" s="25" customFormat="true" ht="12.75" hidden="true" customHeight="false" outlineLevel="0" collapsed="false">
      <c r="A3028" s="25" t="e">
        <f aca="false">#REF!</f>
        <v>#REF!</v>
      </c>
      <c r="B3028" s="25" t="e">
        <f aca="false">#REF!</f>
        <v>#REF!</v>
      </c>
      <c r="C3028" s="25" t="e">
        <f aca="false">#REF!</f>
        <v>#REF!</v>
      </c>
      <c r="D3028" s="25" t="e">
        <f aca="false">#REF!</f>
        <v>#REF!</v>
      </c>
      <c r="E3028" s="25" t="e">
        <f aca="false">#REF!</f>
        <v>#REF!</v>
      </c>
      <c r="F3028" s="25" t="e">
        <f aca="false">#REF!</f>
        <v>#REF!</v>
      </c>
      <c r="G3028" s="25" t="e">
        <f aca="false">#REF!</f>
        <v>#REF!</v>
      </c>
      <c r="H3028" s="25" t="e">
        <f aca="false">#REF!</f>
        <v>#REF!</v>
      </c>
      <c r="I3028" s="25" t="e">
        <f aca="false">#REF!</f>
        <v>#REF!</v>
      </c>
      <c r="J3028" s="25" t="e">
        <f aca="false">#REF!</f>
        <v>#REF!</v>
      </c>
      <c r="K3028" s="25" t="e">
        <f aca="false">#REF!</f>
        <v>#REF!</v>
      </c>
      <c r="L3028" s="25" t="e">
        <f aca="false">#REF!</f>
        <v>#REF!</v>
      </c>
      <c r="M3028" s="25" t="e">
        <f aca="false">#REF!</f>
        <v>#REF!</v>
      </c>
      <c r="N3028" s="25" t="e">
        <f aca="false">#REF!</f>
        <v>#REF!</v>
      </c>
    </row>
    <row r="3029" s="25" customFormat="true" ht="12.75" hidden="true" customHeight="false" outlineLevel="0" collapsed="false">
      <c r="A3029" s="25" t="e">
        <f aca="false">#REF!</f>
        <v>#REF!</v>
      </c>
      <c r="B3029" s="25" t="e">
        <f aca="false">#REF!</f>
        <v>#REF!</v>
      </c>
      <c r="C3029" s="25" t="e">
        <f aca="false">#REF!</f>
        <v>#REF!</v>
      </c>
      <c r="D3029" s="25" t="e">
        <f aca="false">#REF!</f>
        <v>#REF!</v>
      </c>
      <c r="E3029" s="25" t="e">
        <f aca="false">#REF!</f>
        <v>#REF!</v>
      </c>
      <c r="F3029" s="25" t="e">
        <f aca="false">#REF!</f>
        <v>#REF!</v>
      </c>
      <c r="G3029" s="25" t="e">
        <f aca="false">#REF!</f>
        <v>#REF!</v>
      </c>
      <c r="H3029" s="25" t="e">
        <f aca="false">#REF!</f>
        <v>#REF!</v>
      </c>
      <c r="I3029" s="25" t="e">
        <f aca="false">#REF!</f>
        <v>#REF!</v>
      </c>
      <c r="J3029" s="25" t="e">
        <f aca="false">#REF!</f>
        <v>#REF!</v>
      </c>
      <c r="K3029" s="25" t="e">
        <f aca="false">#REF!</f>
        <v>#REF!</v>
      </c>
      <c r="L3029" s="25" t="e">
        <f aca="false">#REF!</f>
        <v>#REF!</v>
      </c>
      <c r="M3029" s="25" t="e">
        <f aca="false">#REF!</f>
        <v>#REF!</v>
      </c>
      <c r="N3029" s="25" t="e">
        <f aca="false">#REF!</f>
        <v>#REF!</v>
      </c>
    </row>
    <row r="3030" s="25" customFormat="true" ht="12.75" hidden="true" customHeight="false" outlineLevel="0" collapsed="false">
      <c r="A3030" s="25" t="e">
        <f aca="false">#REF!</f>
        <v>#REF!</v>
      </c>
      <c r="B3030" s="25" t="e">
        <f aca="false">#REF!</f>
        <v>#REF!</v>
      </c>
      <c r="C3030" s="25" t="e">
        <f aca="false">#REF!</f>
        <v>#REF!</v>
      </c>
      <c r="D3030" s="25" t="e">
        <f aca="false">#REF!</f>
        <v>#REF!</v>
      </c>
      <c r="E3030" s="25" t="e">
        <f aca="false">#REF!</f>
        <v>#REF!</v>
      </c>
      <c r="F3030" s="25" t="e">
        <f aca="false">#REF!</f>
        <v>#REF!</v>
      </c>
      <c r="G3030" s="25" t="e">
        <f aca="false">#REF!</f>
        <v>#REF!</v>
      </c>
      <c r="H3030" s="25" t="e">
        <f aca="false">#REF!</f>
        <v>#REF!</v>
      </c>
      <c r="I3030" s="25" t="e">
        <f aca="false">#REF!</f>
        <v>#REF!</v>
      </c>
      <c r="J3030" s="25" t="e">
        <f aca="false">#REF!</f>
        <v>#REF!</v>
      </c>
      <c r="K3030" s="25" t="e">
        <f aca="false">#REF!</f>
        <v>#REF!</v>
      </c>
      <c r="L3030" s="25" t="e">
        <f aca="false">#REF!</f>
        <v>#REF!</v>
      </c>
      <c r="M3030" s="25" t="e">
        <f aca="false">#REF!</f>
        <v>#REF!</v>
      </c>
      <c r="N3030" s="25" t="e">
        <f aca="false">#REF!</f>
        <v>#REF!</v>
      </c>
    </row>
    <row r="3031" s="25" customFormat="true" ht="12.75" hidden="true" customHeight="false" outlineLevel="0" collapsed="false">
      <c r="A3031" s="25" t="e">
        <f aca="false">#REF!</f>
        <v>#REF!</v>
      </c>
      <c r="B3031" s="25" t="e">
        <f aca="false">#REF!</f>
        <v>#REF!</v>
      </c>
      <c r="C3031" s="25" t="e">
        <f aca="false">#REF!</f>
        <v>#REF!</v>
      </c>
      <c r="D3031" s="25" t="e">
        <f aca="false">#REF!</f>
        <v>#REF!</v>
      </c>
      <c r="E3031" s="25" t="e">
        <f aca="false">#REF!</f>
        <v>#REF!</v>
      </c>
      <c r="F3031" s="25" t="e">
        <f aca="false">#REF!</f>
        <v>#REF!</v>
      </c>
      <c r="G3031" s="25" t="e">
        <f aca="false">#REF!</f>
        <v>#REF!</v>
      </c>
      <c r="H3031" s="25" t="e">
        <f aca="false">#REF!</f>
        <v>#REF!</v>
      </c>
      <c r="I3031" s="25" t="e">
        <f aca="false">#REF!</f>
        <v>#REF!</v>
      </c>
      <c r="J3031" s="25" t="e">
        <f aca="false">#REF!</f>
        <v>#REF!</v>
      </c>
      <c r="K3031" s="25" t="e">
        <f aca="false">#REF!</f>
        <v>#REF!</v>
      </c>
      <c r="L3031" s="25" t="e">
        <f aca="false">#REF!</f>
        <v>#REF!</v>
      </c>
      <c r="M3031" s="25" t="e">
        <f aca="false">#REF!</f>
        <v>#REF!</v>
      </c>
      <c r="N3031" s="25" t="e">
        <f aca="false">#REF!</f>
        <v>#REF!</v>
      </c>
    </row>
    <row r="3032" s="25" customFormat="true" ht="12.75" hidden="true" customHeight="false" outlineLevel="0" collapsed="false">
      <c r="A3032" s="25" t="e">
        <f aca="false">#REF!</f>
        <v>#REF!</v>
      </c>
      <c r="B3032" s="25" t="e">
        <f aca="false">#REF!</f>
        <v>#REF!</v>
      </c>
      <c r="C3032" s="25" t="e">
        <f aca="false">#REF!</f>
        <v>#REF!</v>
      </c>
      <c r="D3032" s="25" t="e">
        <f aca="false">#REF!</f>
        <v>#REF!</v>
      </c>
      <c r="E3032" s="25" t="e">
        <f aca="false">#REF!</f>
        <v>#REF!</v>
      </c>
      <c r="F3032" s="25" t="e">
        <f aca="false">#REF!</f>
        <v>#REF!</v>
      </c>
      <c r="G3032" s="25" t="e">
        <f aca="false">#REF!</f>
        <v>#REF!</v>
      </c>
      <c r="H3032" s="25" t="e">
        <f aca="false">#REF!</f>
        <v>#REF!</v>
      </c>
      <c r="I3032" s="25" t="e">
        <f aca="false">#REF!</f>
        <v>#REF!</v>
      </c>
      <c r="J3032" s="25" t="e">
        <f aca="false">#REF!</f>
        <v>#REF!</v>
      </c>
      <c r="K3032" s="25" t="e">
        <f aca="false">#REF!</f>
        <v>#REF!</v>
      </c>
      <c r="L3032" s="25" t="e">
        <f aca="false">#REF!</f>
        <v>#REF!</v>
      </c>
      <c r="M3032" s="25" t="e">
        <f aca="false">#REF!</f>
        <v>#REF!</v>
      </c>
      <c r="N3032" s="25" t="e">
        <f aca="false">#REF!</f>
        <v>#REF!</v>
      </c>
    </row>
    <row r="3033" s="25" customFormat="true" ht="12.75" hidden="true" customHeight="false" outlineLevel="0" collapsed="false">
      <c r="A3033" s="25" t="e">
        <f aca="false">#REF!</f>
        <v>#REF!</v>
      </c>
      <c r="B3033" s="25" t="e">
        <f aca="false">#REF!</f>
        <v>#REF!</v>
      </c>
      <c r="C3033" s="25" t="e">
        <f aca="false">#REF!</f>
        <v>#REF!</v>
      </c>
      <c r="D3033" s="25" t="e">
        <f aca="false">#REF!</f>
        <v>#REF!</v>
      </c>
      <c r="E3033" s="25" t="e">
        <f aca="false">#REF!</f>
        <v>#REF!</v>
      </c>
      <c r="F3033" s="25" t="e">
        <f aca="false">#REF!</f>
        <v>#REF!</v>
      </c>
      <c r="G3033" s="25" t="e">
        <f aca="false">#REF!</f>
        <v>#REF!</v>
      </c>
      <c r="H3033" s="25" t="e">
        <f aca="false">#REF!</f>
        <v>#REF!</v>
      </c>
      <c r="I3033" s="25" t="e">
        <f aca="false">#REF!</f>
        <v>#REF!</v>
      </c>
      <c r="J3033" s="25" t="e">
        <f aca="false">#REF!</f>
        <v>#REF!</v>
      </c>
      <c r="K3033" s="25" t="e">
        <f aca="false">#REF!</f>
        <v>#REF!</v>
      </c>
      <c r="L3033" s="25" t="e">
        <f aca="false">#REF!</f>
        <v>#REF!</v>
      </c>
      <c r="M3033" s="25" t="e">
        <f aca="false">#REF!</f>
        <v>#REF!</v>
      </c>
      <c r="N3033" s="25" t="e">
        <f aca="false">#REF!</f>
        <v>#REF!</v>
      </c>
    </row>
    <row r="3034" s="25" customFormat="true" ht="12.75" hidden="true" customHeight="false" outlineLevel="0" collapsed="false">
      <c r="A3034" s="25" t="e">
        <f aca="false">#REF!</f>
        <v>#REF!</v>
      </c>
      <c r="B3034" s="25" t="e">
        <f aca="false">#REF!</f>
        <v>#REF!</v>
      </c>
      <c r="C3034" s="25" t="e">
        <f aca="false">#REF!</f>
        <v>#REF!</v>
      </c>
      <c r="D3034" s="25" t="e">
        <f aca="false">#REF!</f>
        <v>#REF!</v>
      </c>
      <c r="E3034" s="25" t="e">
        <f aca="false">#REF!</f>
        <v>#REF!</v>
      </c>
      <c r="F3034" s="25" t="e">
        <f aca="false">#REF!</f>
        <v>#REF!</v>
      </c>
      <c r="G3034" s="25" t="e">
        <f aca="false">#REF!</f>
        <v>#REF!</v>
      </c>
      <c r="H3034" s="25" t="e">
        <f aca="false">#REF!</f>
        <v>#REF!</v>
      </c>
      <c r="I3034" s="25" t="e">
        <f aca="false">#REF!</f>
        <v>#REF!</v>
      </c>
      <c r="J3034" s="25" t="e">
        <f aca="false">#REF!</f>
        <v>#REF!</v>
      </c>
      <c r="K3034" s="25" t="e">
        <f aca="false">#REF!</f>
        <v>#REF!</v>
      </c>
      <c r="L3034" s="25" t="e">
        <f aca="false">#REF!</f>
        <v>#REF!</v>
      </c>
      <c r="M3034" s="25" t="e">
        <f aca="false">#REF!</f>
        <v>#REF!</v>
      </c>
      <c r="N3034" s="25" t="e">
        <f aca="false">#REF!</f>
        <v>#REF!</v>
      </c>
    </row>
    <row r="3035" s="25" customFormat="true" ht="12.75" hidden="true" customHeight="false" outlineLevel="0" collapsed="false">
      <c r="A3035" s="25" t="e">
        <f aca="false">#REF!</f>
        <v>#REF!</v>
      </c>
      <c r="B3035" s="25" t="e">
        <f aca="false">#REF!</f>
        <v>#REF!</v>
      </c>
      <c r="C3035" s="25" t="e">
        <f aca="false">#REF!</f>
        <v>#REF!</v>
      </c>
      <c r="D3035" s="25" t="e">
        <f aca="false">#REF!</f>
        <v>#REF!</v>
      </c>
      <c r="E3035" s="25" t="e">
        <f aca="false">#REF!</f>
        <v>#REF!</v>
      </c>
      <c r="F3035" s="25" t="e">
        <f aca="false">#REF!</f>
        <v>#REF!</v>
      </c>
      <c r="G3035" s="25" t="e">
        <f aca="false">#REF!</f>
        <v>#REF!</v>
      </c>
      <c r="H3035" s="25" t="e">
        <f aca="false">#REF!</f>
        <v>#REF!</v>
      </c>
      <c r="I3035" s="25" t="e">
        <f aca="false">#REF!</f>
        <v>#REF!</v>
      </c>
      <c r="J3035" s="25" t="e">
        <f aca="false">#REF!</f>
        <v>#REF!</v>
      </c>
      <c r="K3035" s="25" t="e">
        <f aca="false">#REF!</f>
        <v>#REF!</v>
      </c>
      <c r="L3035" s="25" t="e">
        <f aca="false">#REF!</f>
        <v>#REF!</v>
      </c>
      <c r="M3035" s="25" t="e">
        <f aca="false">#REF!</f>
        <v>#REF!</v>
      </c>
      <c r="N3035" s="25" t="e">
        <f aca="false">#REF!</f>
        <v>#REF!</v>
      </c>
    </row>
    <row r="3036" s="25" customFormat="true" ht="12.75" hidden="true" customHeight="false" outlineLevel="0" collapsed="false">
      <c r="A3036" s="25" t="e">
        <f aca="false">#REF!</f>
        <v>#REF!</v>
      </c>
      <c r="B3036" s="25" t="e">
        <f aca="false">#REF!</f>
        <v>#REF!</v>
      </c>
      <c r="C3036" s="25" t="e">
        <f aca="false">#REF!</f>
        <v>#REF!</v>
      </c>
      <c r="D3036" s="25" t="e">
        <f aca="false">#REF!</f>
        <v>#REF!</v>
      </c>
      <c r="E3036" s="25" t="e">
        <f aca="false">#REF!</f>
        <v>#REF!</v>
      </c>
      <c r="F3036" s="25" t="e">
        <f aca="false">#REF!</f>
        <v>#REF!</v>
      </c>
      <c r="G3036" s="25" t="e">
        <f aca="false">#REF!</f>
        <v>#REF!</v>
      </c>
      <c r="H3036" s="25" t="e">
        <f aca="false">#REF!</f>
        <v>#REF!</v>
      </c>
      <c r="I3036" s="25" t="e">
        <f aca="false">#REF!</f>
        <v>#REF!</v>
      </c>
      <c r="J3036" s="25" t="e">
        <f aca="false">#REF!</f>
        <v>#REF!</v>
      </c>
      <c r="K3036" s="25" t="e">
        <f aca="false">#REF!</f>
        <v>#REF!</v>
      </c>
      <c r="L3036" s="25" t="e">
        <f aca="false">#REF!</f>
        <v>#REF!</v>
      </c>
      <c r="M3036" s="25" t="e">
        <f aca="false">#REF!</f>
        <v>#REF!</v>
      </c>
      <c r="N3036" s="25" t="e">
        <f aca="false">#REF!</f>
        <v>#REF!</v>
      </c>
    </row>
    <row r="3037" s="25" customFormat="true" ht="12.75" hidden="true" customHeight="false" outlineLevel="0" collapsed="false">
      <c r="A3037" s="25" t="e">
        <f aca="false">#REF!</f>
        <v>#REF!</v>
      </c>
      <c r="B3037" s="25" t="e">
        <f aca="false">#REF!</f>
        <v>#REF!</v>
      </c>
      <c r="C3037" s="25" t="e">
        <f aca="false">#REF!</f>
        <v>#REF!</v>
      </c>
      <c r="D3037" s="25" t="e">
        <f aca="false">#REF!</f>
        <v>#REF!</v>
      </c>
      <c r="E3037" s="25" t="e">
        <f aca="false">#REF!</f>
        <v>#REF!</v>
      </c>
      <c r="F3037" s="25" t="e">
        <f aca="false">#REF!</f>
        <v>#REF!</v>
      </c>
      <c r="G3037" s="25" t="e">
        <f aca="false">#REF!</f>
        <v>#REF!</v>
      </c>
      <c r="H3037" s="25" t="e">
        <f aca="false">#REF!</f>
        <v>#REF!</v>
      </c>
      <c r="I3037" s="25" t="e">
        <f aca="false">#REF!</f>
        <v>#REF!</v>
      </c>
      <c r="J3037" s="25" t="e">
        <f aca="false">#REF!</f>
        <v>#REF!</v>
      </c>
      <c r="K3037" s="25" t="e">
        <f aca="false">#REF!</f>
        <v>#REF!</v>
      </c>
      <c r="L3037" s="25" t="e">
        <f aca="false">#REF!</f>
        <v>#REF!</v>
      </c>
      <c r="M3037" s="25" t="e">
        <f aca="false">#REF!</f>
        <v>#REF!</v>
      </c>
      <c r="N3037" s="25" t="e">
        <f aca="false">#REF!</f>
        <v>#REF!</v>
      </c>
    </row>
    <row r="3038" s="25" customFormat="true" ht="12.75" hidden="true" customHeight="false" outlineLevel="0" collapsed="false">
      <c r="A3038" s="25" t="e">
        <f aca="false">#REF!</f>
        <v>#REF!</v>
      </c>
      <c r="B3038" s="25" t="e">
        <f aca="false">#REF!</f>
        <v>#REF!</v>
      </c>
      <c r="C3038" s="25" t="e">
        <f aca="false">#REF!</f>
        <v>#REF!</v>
      </c>
      <c r="D3038" s="25" t="e">
        <f aca="false">#REF!</f>
        <v>#REF!</v>
      </c>
      <c r="E3038" s="25" t="e">
        <f aca="false">#REF!</f>
        <v>#REF!</v>
      </c>
      <c r="F3038" s="25" t="e">
        <f aca="false">#REF!</f>
        <v>#REF!</v>
      </c>
      <c r="G3038" s="25" t="e">
        <f aca="false">#REF!</f>
        <v>#REF!</v>
      </c>
      <c r="H3038" s="25" t="e">
        <f aca="false">#REF!</f>
        <v>#REF!</v>
      </c>
      <c r="I3038" s="25" t="e">
        <f aca="false">#REF!</f>
        <v>#REF!</v>
      </c>
      <c r="J3038" s="25" t="e">
        <f aca="false">#REF!</f>
        <v>#REF!</v>
      </c>
      <c r="K3038" s="25" t="e">
        <f aca="false">#REF!</f>
        <v>#REF!</v>
      </c>
      <c r="L3038" s="25" t="e">
        <f aca="false">#REF!</f>
        <v>#REF!</v>
      </c>
      <c r="M3038" s="25" t="e">
        <f aca="false">#REF!</f>
        <v>#REF!</v>
      </c>
      <c r="N3038" s="25" t="e">
        <f aca="false">#REF!</f>
        <v>#REF!</v>
      </c>
    </row>
    <row r="3039" s="25" customFormat="true" ht="12.75" hidden="true" customHeight="false" outlineLevel="0" collapsed="false">
      <c r="A3039" s="25" t="e">
        <f aca="false">#REF!</f>
        <v>#REF!</v>
      </c>
      <c r="B3039" s="25" t="e">
        <f aca="false">#REF!</f>
        <v>#REF!</v>
      </c>
      <c r="C3039" s="25" t="e">
        <f aca="false">#REF!</f>
        <v>#REF!</v>
      </c>
      <c r="D3039" s="25" t="e">
        <f aca="false">#REF!</f>
        <v>#REF!</v>
      </c>
      <c r="E3039" s="25" t="e">
        <f aca="false">#REF!</f>
        <v>#REF!</v>
      </c>
      <c r="F3039" s="25" t="e">
        <f aca="false">#REF!</f>
        <v>#REF!</v>
      </c>
      <c r="G3039" s="25" t="e">
        <f aca="false">#REF!</f>
        <v>#REF!</v>
      </c>
      <c r="H3039" s="25" t="e">
        <f aca="false">#REF!</f>
        <v>#REF!</v>
      </c>
      <c r="I3039" s="25" t="e">
        <f aca="false">#REF!</f>
        <v>#REF!</v>
      </c>
      <c r="J3039" s="25" t="e">
        <f aca="false">#REF!</f>
        <v>#REF!</v>
      </c>
      <c r="K3039" s="25" t="e">
        <f aca="false">#REF!</f>
        <v>#REF!</v>
      </c>
      <c r="L3039" s="25" t="e">
        <f aca="false">#REF!</f>
        <v>#REF!</v>
      </c>
      <c r="M3039" s="25" t="e">
        <f aca="false">#REF!</f>
        <v>#REF!</v>
      </c>
      <c r="N3039" s="25" t="e">
        <f aca="false">#REF!</f>
        <v>#REF!</v>
      </c>
    </row>
    <row r="3040" s="25" customFormat="true" ht="12.75" hidden="true" customHeight="false" outlineLevel="0" collapsed="false">
      <c r="A3040" s="25" t="e">
        <f aca="false">#REF!</f>
        <v>#REF!</v>
      </c>
      <c r="B3040" s="25" t="e">
        <f aca="false">#REF!</f>
        <v>#REF!</v>
      </c>
      <c r="C3040" s="25" t="e">
        <f aca="false">#REF!</f>
        <v>#REF!</v>
      </c>
      <c r="D3040" s="25" t="e">
        <f aca="false">#REF!</f>
        <v>#REF!</v>
      </c>
      <c r="E3040" s="25" t="e">
        <f aca="false">#REF!</f>
        <v>#REF!</v>
      </c>
      <c r="F3040" s="25" t="e">
        <f aca="false">#REF!</f>
        <v>#REF!</v>
      </c>
      <c r="G3040" s="25" t="e">
        <f aca="false">#REF!</f>
        <v>#REF!</v>
      </c>
      <c r="H3040" s="25" t="e">
        <f aca="false">#REF!</f>
        <v>#REF!</v>
      </c>
      <c r="I3040" s="25" t="e">
        <f aca="false">#REF!</f>
        <v>#REF!</v>
      </c>
      <c r="J3040" s="25" t="e">
        <f aca="false">#REF!</f>
        <v>#REF!</v>
      </c>
      <c r="K3040" s="25" t="e">
        <f aca="false">#REF!</f>
        <v>#REF!</v>
      </c>
      <c r="L3040" s="25" t="e">
        <f aca="false">#REF!</f>
        <v>#REF!</v>
      </c>
      <c r="M3040" s="25" t="e">
        <f aca="false">#REF!</f>
        <v>#REF!</v>
      </c>
      <c r="N3040" s="25" t="e">
        <f aca="false">#REF!</f>
        <v>#REF!</v>
      </c>
    </row>
    <row r="3041" s="25" customFormat="true" ht="12.75" hidden="true" customHeight="false" outlineLevel="0" collapsed="false">
      <c r="A3041" s="25" t="e">
        <f aca="false">#REF!</f>
        <v>#REF!</v>
      </c>
      <c r="B3041" s="25" t="e">
        <f aca="false">#REF!</f>
        <v>#REF!</v>
      </c>
      <c r="C3041" s="25" t="e">
        <f aca="false">#REF!</f>
        <v>#REF!</v>
      </c>
      <c r="D3041" s="25" t="e">
        <f aca="false">#REF!</f>
        <v>#REF!</v>
      </c>
      <c r="E3041" s="25" t="e">
        <f aca="false">#REF!</f>
        <v>#REF!</v>
      </c>
      <c r="F3041" s="25" t="e">
        <f aca="false">#REF!</f>
        <v>#REF!</v>
      </c>
      <c r="G3041" s="25" t="e">
        <f aca="false">#REF!</f>
        <v>#REF!</v>
      </c>
      <c r="H3041" s="25" t="e">
        <f aca="false">#REF!</f>
        <v>#REF!</v>
      </c>
      <c r="I3041" s="25" t="e">
        <f aca="false">#REF!</f>
        <v>#REF!</v>
      </c>
      <c r="J3041" s="25" t="e">
        <f aca="false">#REF!</f>
        <v>#REF!</v>
      </c>
      <c r="K3041" s="25" t="e">
        <f aca="false">#REF!</f>
        <v>#REF!</v>
      </c>
      <c r="L3041" s="25" t="e">
        <f aca="false">#REF!</f>
        <v>#REF!</v>
      </c>
      <c r="M3041" s="25" t="e">
        <f aca="false">#REF!</f>
        <v>#REF!</v>
      </c>
      <c r="N3041" s="25" t="e">
        <f aca="false">#REF!</f>
        <v>#REF!</v>
      </c>
    </row>
    <row r="3042" s="25" customFormat="true" ht="12.75" hidden="true" customHeight="false" outlineLevel="0" collapsed="false">
      <c r="A3042" s="25" t="e">
        <f aca="false">#REF!</f>
        <v>#REF!</v>
      </c>
      <c r="B3042" s="25" t="e">
        <f aca="false">#REF!</f>
        <v>#REF!</v>
      </c>
      <c r="C3042" s="25" t="e">
        <f aca="false">#REF!</f>
        <v>#REF!</v>
      </c>
      <c r="D3042" s="25" t="e">
        <f aca="false">#REF!</f>
        <v>#REF!</v>
      </c>
      <c r="E3042" s="25" t="e">
        <f aca="false">#REF!</f>
        <v>#REF!</v>
      </c>
      <c r="F3042" s="25" t="e">
        <f aca="false">#REF!</f>
        <v>#REF!</v>
      </c>
      <c r="G3042" s="25" t="e">
        <f aca="false">#REF!</f>
        <v>#REF!</v>
      </c>
      <c r="H3042" s="25" t="e">
        <f aca="false">#REF!</f>
        <v>#REF!</v>
      </c>
      <c r="I3042" s="25" t="e">
        <f aca="false">#REF!</f>
        <v>#REF!</v>
      </c>
      <c r="J3042" s="25" t="e">
        <f aca="false">#REF!</f>
        <v>#REF!</v>
      </c>
      <c r="K3042" s="25" t="e">
        <f aca="false">#REF!</f>
        <v>#REF!</v>
      </c>
      <c r="L3042" s="25" t="e">
        <f aca="false">#REF!</f>
        <v>#REF!</v>
      </c>
      <c r="M3042" s="25" t="e">
        <f aca="false">#REF!</f>
        <v>#REF!</v>
      </c>
      <c r="N3042" s="25" t="e">
        <f aca="false">#REF!</f>
        <v>#REF!</v>
      </c>
    </row>
    <row r="3043" s="25" customFormat="true" ht="12.75" hidden="true" customHeight="false" outlineLevel="0" collapsed="false">
      <c r="A3043" s="25" t="e">
        <f aca="false">#REF!</f>
        <v>#REF!</v>
      </c>
      <c r="B3043" s="25" t="e">
        <f aca="false">#REF!</f>
        <v>#REF!</v>
      </c>
      <c r="C3043" s="25" t="e">
        <f aca="false">#REF!</f>
        <v>#REF!</v>
      </c>
      <c r="D3043" s="25" t="e">
        <f aca="false">#REF!</f>
        <v>#REF!</v>
      </c>
      <c r="E3043" s="25" t="e">
        <f aca="false">#REF!</f>
        <v>#REF!</v>
      </c>
      <c r="F3043" s="25" t="e">
        <f aca="false">#REF!</f>
        <v>#REF!</v>
      </c>
      <c r="G3043" s="25" t="e">
        <f aca="false">#REF!</f>
        <v>#REF!</v>
      </c>
      <c r="H3043" s="25" t="e">
        <f aca="false">#REF!</f>
        <v>#REF!</v>
      </c>
      <c r="I3043" s="25" t="e">
        <f aca="false">#REF!</f>
        <v>#REF!</v>
      </c>
      <c r="J3043" s="25" t="e">
        <f aca="false">#REF!</f>
        <v>#REF!</v>
      </c>
      <c r="K3043" s="25" t="e">
        <f aca="false">#REF!</f>
        <v>#REF!</v>
      </c>
      <c r="L3043" s="25" t="e">
        <f aca="false">#REF!</f>
        <v>#REF!</v>
      </c>
      <c r="M3043" s="25" t="e">
        <f aca="false">#REF!</f>
        <v>#REF!</v>
      </c>
      <c r="N3043" s="25" t="e">
        <f aca="false">#REF!</f>
        <v>#REF!</v>
      </c>
    </row>
    <row r="3044" s="25" customFormat="true" ht="12.75" hidden="true" customHeight="false" outlineLevel="0" collapsed="false">
      <c r="A3044" s="25" t="e">
        <f aca="false">#REF!</f>
        <v>#REF!</v>
      </c>
      <c r="B3044" s="25" t="e">
        <f aca="false">#REF!</f>
        <v>#REF!</v>
      </c>
      <c r="C3044" s="25" t="e">
        <f aca="false">#REF!</f>
        <v>#REF!</v>
      </c>
      <c r="D3044" s="25" t="e">
        <f aca="false">#REF!</f>
        <v>#REF!</v>
      </c>
      <c r="E3044" s="25" t="e">
        <f aca="false">#REF!</f>
        <v>#REF!</v>
      </c>
      <c r="F3044" s="25" t="e">
        <f aca="false">#REF!</f>
        <v>#REF!</v>
      </c>
      <c r="G3044" s="25" t="e">
        <f aca="false">#REF!</f>
        <v>#REF!</v>
      </c>
      <c r="H3044" s="25" t="e">
        <f aca="false">#REF!</f>
        <v>#REF!</v>
      </c>
      <c r="I3044" s="25" t="e">
        <f aca="false">#REF!</f>
        <v>#REF!</v>
      </c>
      <c r="J3044" s="25" t="e">
        <f aca="false">#REF!</f>
        <v>#REF!</v>
      </c>
      <c r="K3044" s="25" t="e">
        <f aca="false">#REF!</f>
        <v>#REF!</v>
      </c>
      <c r="L3044" s="25" t="e">
        <f aca="false">#REF!</f>
        <v>#REF!</v>
      </c>
      <c r="M3044" s="25" t="e">
        <f aca="false">#REF!</f>
        <v>#REF!</v>
      </c>
      <c r="N3044" s="25" t="e">
        <f aca="false">#REF!</f>
        <v>#REF!</v>
      </c>
    </row>
    <row r="3045" s="25" customFormat="true" ht="12.75" hidden="true" customHeight="false" outlineLevel="0" collapsed="false">
      <c r="A3045" s="25" t="e">
        <f aca="false">#REF!</f>
        <v>#REF!</v>
      </c>
      <c r="B3045" s="25" t="e">
        <f aca="false">#REF!</f>
        <v>#REF!</v>
      </c>
      <c r="C3045" s="25" t="e">
        <f aca="false">#REF!</f>
        <v>#REF!</v>
      </c>
      <c r="D3045" s="25" t="e">
        <f aca="false">#REF!</f>
        <v>#REF!</v>
      </c>
      <c r="E3045" s="25" t="e">
        <f aca="false">#REF!</f>
        <v>#REF!</v>
      </c>
      <c r="F3045" s="25" t="e">
        <f aca="false">#REF!</f>
        <v>#REF!</v>
      </c>
      <c r="G3045" s="25" t="e">
        <f aca="false">#REF!</f>
        <v>#REF!</v>
      </c>
      <c r="H3045" s="25" t="e">
        <f aca="false">#REF!</f>
        <v>#REF!</v>
      </c>
      <c r="I3045" s="25" t="e">
        <f aca="false">#REF!</f>
        <v>#REF!</v>
      </c>
      <c r="J3045" s="25" t="e">
        <f aca="false">#REF!</f>
        <v>#REF!</v>
      </c>
      <c r="K3045" s="25" t="e">
        <f aca="false">#REF!</f>
        <v>#REF!</v>
      </c>
      <c r="L3045" s="25" t="e">
        <f aca="false">#REF!</f>
        <v>#REF!</v>
      </c>
      <c r="M3045" s="25" t="e">
        <f aca="false">#REF!</f>
        <v>#REF!</v>
      </c>
      <c r="N3045" s="25" t="e">
        <f aca="false">#REF!</f>
        <v>#REF!</v>
      </c>
    </row>
    <row r="3046" s="25" customFormat="true" ht="12.75" hidden="true" customHeight="false" outlineLevel="0" collapsed="false">
      <c r="A3046" s="25" t="e">
        <f aca="false">#REF!</f>
        <v>#REF!</v>
      </c>
      <c r="B3046" s="25" t="e">
        <f aca="false">#REF!</f>
        <v>#REF!</v>
      </c>
      <c r="C3046" s="25" t="e">
        <f aca="false">#REF!</f>
        <v>#REF!</v>
      </c>
      <c r="D3046" s="25" t="e">
        <f aca="false">#REF!</f>
        <v>#REF!</v>
      </c>
      <c r="E3046" s="25" t="e">
        <f aca="false">#REF!</f>
        <v>#REF!</v>
      </c>
      <c r="F3046" s="25" t="e">
        <f aca="false">#REF!</f>
        <v>#REF!</v>
      </c>
      <c r="G3046" s="25" t="e">
        <f aca="false">#REF!</f>
        <v>#REF!</v>
      </c>
      <c r="H3046" s="25" t="e">
        <f aca="false">#REF!</f>
        <v>#REF!</v>
      </c>
      <c r="I3046" s="25" t="e">
        <f aca="false">#REF!</f>
        <v>#REF!</v>
      </c>
      <c r="J3046" s="25" t="e">
        <f aca="false">#REF!</f>
        <v>#REF!</v>
      </c>
      <c r="K3046" s="25" t="e">
        <f aca="false">#REF!</f>
        <v>#REF!</v>
      </c>
      <c r="L3046" s="25" t="e">
        <f aca="false">#REF!</f>
        <v>#REF!</v>
      </c>
      <c r="M3046" s="25" t="e">
        <f aca="false">#REF!</f>
        <v>#REF!</v>
      </c>
      <c r="N3046" s="25" t="e">
        <f aca="false">#REF!</f>
        <v>#REF!</v>
      </c>
    </row>
    <row r="3047" s="25" customFormat="true" ht="12.75" hidden="true" customHeight="false" outlineLevel="0" collapsed="false">
      <c r="A3047" s="25" t="e">
        <f aca="false">#REF!</f>
        <v>#REF!</v>
      </c>
      <c r="B3047" s="25" t="e">
        <f aca="false">#REF!</f>
        <v>#REF!</v>
      </c>
      <c r="C3047" s="25" t="e">
        <f aca="false">#REF!</f>
        <v>#REF!</v>
      </c>
      <c r="D3047" s="25" t="e">
        <f aca="false">#REF!</f>
        <v>#REF!</v>
      </c>
      <c r="E3047" s="25" t="e">
        <f aca="false">#REF!</f>
        <v>#REF!</v>
      </c>
      <c r="F3047" s="25" t="e">
        <f aca="false">#REF!</f>
        <v>#REF!</v>
      </c>
      <c r="G3047" s="25" t="e">
        <f aca="false">#REF!</f>
        <v>#REF!</v>
      </c>
      <c r="H3047" s="25" t="e">
        <f aca="false">#REF!</f>
        <v>#REF!</v>
      </c>
      <c r="I3047" s="25" t="e">
        <f aca="false">#REF!</f>
        <v>#REF!</v>
      </c>
      <c r="J3047" s="25" t="e">
        <f aca="false">#REF!</f>
        <v>#REF!</v>
      </c>
      <c r="K3047" s="25" t="e">
        <f aca="false">#REF!</f>
        <v>#REF!</v>
      </c>
      <c r="L3047" s="25" t="e">
        <f aca="false">#REF!</f>
        <v>#REF!</v>
      </c>
      <c r="M3047" s="25" t="e">
        <f aca="false">#REF!</f>
        <v>#REF!</v>
      </c>
      <c r="N3047" s="25" t="e">
        <f aca="false">#REF!</f>
        <v>#REF!</v>
      </c>
    </row>
    <row r="3048" s="25" customFormat="true" ht="12.75" hidden="true" customHeight="false" outlineLevel="0" collapsed="false">
      <c r="A3048" s="25" t="e">
        <f aca="false">#REF!</f>
        <v>#REF!</v>
      </c>
      <c r="B3048" s="25" t="e">
        <f aca="false">#REF!</f>
        <v>#REF!</v>
      </c>
      <c r="C3048" s="25" t="e">
        <f aca="false">#REF!</f>
        <v>#REF!</v>
      </c>
      <c r="D3048" s="25" t="e">
        <f aca="false">#REF!</f>
        <v>#REF!</v>
      </c>
      <c r="E3048" s="25" t="e">
        <f aca="false">#REF!</f>
        <v>#REF!</v>
      </c>
      <c r="F3048" s="25" t="e">
        <f aca="false">#REF!</f>
        <v>#REF!</v>
      </c>
      <c r="G3048" s="25" t="e">
        <f aca="false">#REF!</f>
        <v>#REF!</v>
      </c>
      <c r="H3048" s="25" t="e">
        <f aca="false">#REF!</f>
        <v>#REF!</v>
      </c>
      <c r="I3048" s="25" t="e">
        <f aca="false">#REF!</f>
        <v>#REF!</v>
      </c>
      <c r="J3048" s="25" t="e">
        <f aca="false">#REF!</f>
        <v>#REF!</v>
      </c>
      <c r="K3048" s="25" t="e">
        <f aca="false">#REF!</f>
        <v>#REF!</v>
      </c>
      <c r="L3048" s="25" t="e">
        <f aca="false">#REF!</f>
        <v>#REF!</v>
      </c>
      <c r="M3048" s="25" t="e">
        <f aca="false">#REF!</f>
        <v>#REF!</v>
      </c>
      <c r="N3048" s="25" t="e">
        <f aca="false">#REF!</f>
        <v>#REF!</v>
      </c>
    </row>
    <row r="3049" s="25" customFormat="true" ht="12.75" hidden="true" customHeight="false" outlineLevel="0" collapsed="false">
      <c r="A3049" s="25" t="e">
        <f aca="false">#REF!</f>
        <v>#REF!</v>
      </c>
      <c r="B3049" s="25" t="e">
        <f aca="false">#REF!</f>
        <v>#REF!</v>
      </c>
      <c r="C3049" s="25" t="e">
        <f aca="false">#REF!</f>
        <v>#REF!</v>
      </c>
      <c r="D3049" s="25" t="e">
        <f aca="false">#REF!</f>
        <v>#REF!</v>
      </c>
      <c r="E3049" s="25" t="e">
        <f aca="false">#REF!</f>
        <v>#REF!</v>
      </c>
      <c r="F3049" s="25" t="e">
        <f aca="false">#REF!</f>
        <v>#REF!</v>
      </c>
      <c r="G3049" s="25" t="e">
        <f aca="false">#REF!</f>
        <v>#REF!</v>
      </c>
      <c r="H3049" s="25" t="e">
        <f aca="false">#REF!</f>
        <v>#REF!</v>
      </c>
      <c r="I3049" s="25" t="e">
        <f aca="false">#REF!</f>
        <v>#REF!</v>
      </c>
      <c r="J3049" s="25" t="e">
        <f aca="false">#REF!</f>
        <v>#REF!</v>
      </c>
      <c r="K3049" s="25" t="e">
        <f aca="false">#REF!</f>
        <v>#REF!</v>
      </c>
      <c r="L3049" s="25" t="e">
        <f aca="false">#REF!</f>
        <v>#REF!</v>
      </c>
      <c r="M3049" s="25" t="e">
        <f aca="false">#REF!</f>
        <v>#REF!</v>
      </c>
      <c r="N3049" s="25" t="e">
        <f aca="false">#REF!</f>
        <v>#REF!</v>
      </c>
    </row>
    <row r="3050" s="25" customFormat="true" ht="12.75" hidden="true" customHeight="false" outlineLevel="0" collapsed="false">
      <c r="A3050" s="25" t="e">
        <f aca="false">#REF!</f>
        <v>#REF!</v>
      </c>
      <c r="B3050" s="25" t="e">
        <f aca="false">#REF!</f>
        <v>#REF!</v>
      </c>
      <c r="C3050" s="25" t="e">
        <f aca="false">#REF!</f>
        <v>#REF!</v>
      </c>
      <c r="D3050" s="25" t="e">
        <f aca="false">#REF!</f>
        <v>#REF!</v>
      </c>
      <c r="E3050" s="25" t="e">
        <f aca="false">#REF!</f>
        <v>#REF!</v>
      </c>
      <c r="F3050" s="25" t="e">
        <f aca="false">#REF!</f>
        <v>#REF!</v>
      </c>
      <c r="G3050" s="25" t="e">
        <f aca="false">#REF!</f>
        <v>#REF!</v>
      </c>
      <c r="H3050" s="25" t="e">
        <f aca="false">#REF!</f>
        <v>#REF!</v>
      </c>
      <c r="I3050" s="25" t="e">
        <f aca="false">#REF!</f>
        <v>#REF!</v>
      </c>
      <c r="J3050" s="25" t="e">
        <f aca="false">#REF!</f>
        <v>#REF!</v>
      </c>
      <c r="K3050" s="25" t="e">
        <f aca="false">#REF!</f>
        <v>#REF!</v>
      </c>
      <c r="L3050" s="25" t="e">
        <f aca="false">#REF!</f>
        <v>#REF!</v>
      </c>
      <c r="M3050" s="25" t="e">
        <f aca="false">#REF!</f>
        <v>#REF!</v>
      </c>
      <c r="N3050" s="25" t="e">
        <f aca="false">#REF!</f>
        <v>#REF!</v>
      </c>
    </row>
    <row r="3051" s="25" customFormat="true" ht="12.75" hidden="true" customHeight="false" outlineLevel="0" collapsed="false">
      <c r="A3051" s="25" t="e">
        <f aca="false">#REF!</f>
        <v>#REF!</v>
      </c>
      <c r="B3051" s="25" t="e">
        <f aca="false">#REF!</f>
        <v>#REF!</v>
      </c>
      <c r="C3051" s="25" t="e">
        <f aca="false">#REF!</f>
        <v>#REF!</v>
      </c>
      <c r="D3051" s="25" t="e">
        <f aca="false">#REF!</f>
        <v>#REF!</v>
      </c>
      <c r="E3051" s="25" t="e">
        <f aca="false">#REF!</f>
        <v>#REF!</v>
      </c>
      <c r="F3051" s="25" t="e">
        <f aca="false">#REF!</f>
        <v>#REF!</v>
      </c>
      <c r="G3051" s="25" t="e">
        <f aca="false">#REF!</f>
        <v>#REF!</v>
      </c>
      <c r="H3051" s="25" t="e">
        <f aca="false">#REF!</f>
        <v>#REF!</v>
      </c>
      <c r="I3051" s="25" t="e">
        <f aca="false">#REF!</f>
        <v>#REF!</v>
      </c>
      <c r="J3051" s="25" t="e">
        <f aca="false">#REF!</f>
        <v>#REF!</v>
      </c>
      <c r="K3051" s="25" t="e">
        <f aca="false">#REF!</f>
        <v>#REF!</v>
      </c>
      <c r="L3051" s="25" t="e">
        <f aca="false">#REF!</f>
        <v>#REF!</v>
      </c>
      <c r="M3051" s="25" t="e">
        <f aca="false">#REF!</f>
        <v>#REF!</v>
      </c>
      <c r="N3051" s="25" t="e">
        <f aca="false">#REF!</f>
        <v>#REF!</v>
      </c>
    </row>
    <row r="3052" s="25" customFormat="true" ht="12.75" hidden="true" customHeight="false" outlineLevel="0" collapsed="false">
      <c r="A3052" s="25" t="e">
        <f aca="false">#REF!</f>
        <v>#REF!</v>
      </c>
      <c r="B3052" s="25" t="e">
        <f aca="false">#REF!</f>
        <v>#REF!</v>
      </c>
      <c r="C3052" s="25" t="e">
        <f aca="false">#REF!</f>
        <v>#REF!</v>
      </c>
      <c r="D3052" s="25" t="e">
        <f aca="false">#REF!</f>
        <v>#REF!</v>
      </c>
      <c r="E3052" s="25" t="e">
        <f aca="false">#REF!</f>
        <v>#REF!</v>
      </c>
      <c r="F3052" s="25" t="e">
        <f aca="false">#REF!</f>
        <v>#REF!</v>
      </c>
      <c r="G3052" s="25" t="e">
        <f aca="false">#REF!</f>
        <v>#REF!</v>
      </c>
      <c r="H3052" s="25" t="e">
        <f aca="false">#REF!</f>
        <v>#REF!</v>
      </c>
      <c r="I3052" s="25" t="e">
        <f aca="false">#REF!</f>
        <v>#REF!</v>
      </c>
      <c r="J3052" s="25" t="e">
        <f aca="false">#REF!</f>
        <v>#REF!</v>
      </c>
      <c r="K3052" s="25" t="e">
        <f aca="false">#REF!</f>
        <v>#REF!</v>
      </c>
      <c r="L3052" s="25" t="e">
        <f aca="false">#REF!</f>
        <v>#REF!</v>
      </c>
      <c r="M3052" s="25" t="e">
        <f aca="false">#REF!</f>
        <v>#REF!</v>
      </c>
      <c r="N3052" s="25" t="e">
        <f aca="false">#REF!</f>
        <v>#REF!</v>
      </c>
    </row>
    <row r="3053" s="25" customFormat="true" ht="12.75" hidden="true" customHeight="false" outlineLevel="0" collapsed="false">
      <c r="A3053" s="25" t="e">
        <f aca="false">#REF!</f>
        <v>#REF!</v>
      </c>
      <c r="B3053" s="25" t="e">
        <f aca="false">#REF!</f>
        <v>#REF!</v>
      </c>
      <c r="C3053" s="25" t="e">
        <f aca="false">#REF!</f>
        <v>#REF!</v>
      </c>
      <c r="D3053" s="25" t="e">
        <f aca="false">#REF!</f>
        <v>#REF!</v>
      </c>
      <c r="E3053" s="25" t="e">
        <f aca="false">#REF!</f>
        <v>#REF!</v>
      </c>
      <c r="F3053" s="25" t="e">
        <f aca="false">#REF!</f>
        <v>#REF!</v>
      </c>
      <c r="G3053" s="25" t="e">
        <f aca="false">#REF!</f>
        <v>#REF!</v>
      </c>
      <c r="H3053" s="25" t="e">
        <f aca="false">#REF!</f>
        <v>#REF!</v>
      </c>
      <c r="I3053" s="25" t="e">
        <f aca="false">#REF!</f>
        <v>#REF!</v>
      </c>
      <c r="J3053" s="25" t="e">
        <f aca="false">#REF!</f>
        <v>#REF!</v>
      </c>
      <c r="K3053" s="25" t="e">
        <f aca="false">#REF!</f>
        <v>#REF!</v>
      </c>
      <c r="L3053" s="25" t="e">
        <f aca="false">#REF!</f>
        <v>#REF!</v>
      </c>
      <c r="M3053" s="25" t="e">
        <f aca="false">#REF!</f>
        <v>#REF!</v>
      </c>
      <c r="N3053" s="25" t="e">
        <f aca="false">#REF!</f>
        <v>#REF!</v>
      </c>
    </row>
    <row r="3054" s="25" customFormat="true" ht="12.75" hidden="true" customHeight="false" outlineLevel="0" collapsed="false">
      <c r="A3054" s="25" t="e">
        <f aca="false">#REF!</f>
        <v>#REF!</v>
      </c>
      <c r="B3054" s="25" t="e">
        <f aca="false">#REF!</f>
        <v>#REF!</v>
      </c>
      <c r="C3054" s="25" t="e">
        <f aca="false">#REF!</f>
        <v>#REF!</v>
      </c>
      <c r="D3054" s="25" t="e">
        <f aca="false">#REF!</f>
        <v>#REF!</v>
      </c>
      <c r="E3054" s="25" t="e">
        <f aca="false">#REF!</f>
        <v>#REF!</v>
      </c>
      <c r="F3054" s="25" t="e">
        <f aca="false">#REF!</f>
        <v>#REF!</v>
      </c>
      <c r="G3054" s="25" t="e">
        <f aca="false">#REF!</f>
        <v>#REF!</v>
      </c>
      <c r="H3054" s="25" t="e">
        <f aca="false">#REF!</f>
        <v>#REF!</v>
      </c>
      <c r="I3054" s="25" t="e">
        <f aca="false">#REF!</f>
        <v>#REF!</v>
      </c>
      <c r="J3054" s="25" t="e">
        <f aca="false">#REF!</f>
        <v>#REF!</v>
      </c>
      <c r="K3054" s="25" t="e">
        <f aca="false">#REF!</f>
        <v>#REF!</v>
      </c>
      <c r="L3054" s="25" t="e">
        <f aca="false">#REF!</f>
        <v>#REF!</v>
      </c>
      <c r="M3054" s="25" t="e">
        <f aca="false">#REF!</f>
        <v>#REF!</v>
      </c>
      <c r="N3054" s="25" t="e">
        <f aca="false">#REF!</f>
        <v>#REF!</v>
      </c>
    </row>
    <row r="3055" s="25" customFormat="true" ht="12.75" hidden="true" customHeight="false" outlineLevel="0" collapsed="false">
      <c r="A3055" s="25" t="e">
        <f aca="false">#REF!</f>
        <v>#REF!</v>
      </c>
      <c r="B3055" s="25" t="e">
        <f aca="false">#REF!</f>
        <v>#REF!</v>
      </c>
      <c r="C3055" s="25" t="e">
        <f aca="false">#REF!</f>
        <v>#REF!</v>
      </c>
      <c r="D3055" s="25" t="e">
        <f aca="false">#REF!</f>
        <v>#REF!</v>
      </c>
      <c r="E3055" s="25" t="e">
        <f aca="false">#REF!</f>
        <v>#REF!</v>
      </c>
      <c r="F3055" s="25" t="e">
        <f aca="false">#REF!</f>
        <v>#REF!</v>
      </c>
      <c r="G3055" s="25" t="e">
        <f aca="false">#REF!</f>
        <v>#REF!</v>
      </c>
      <c r="H3055" s="25" t="e">
        <f aca="false">#REF!</f>
        <v>#REF!</v>
      </c>
      <c r="I3055" s="25" t="e">
        <f aca="false">#REF!</f>
        <v>#REF!</v>
      </c>
      <c r="J3055" s="25" t="e">
        <f aca="false">#REF!</f>
        <v>#REF!</v>
      </c>
      <c r="K3055" s="25" t="e">
        <f aca="false">#REF!</f>
        <v>#REF!</v>
      </c>
      <c r="L3055" s="25" t="e">
        <f aca="false">#REF!</f>
        <v>#REF!</v>
      </c>
      <c r="M3055" s="25" t="e">
        <f aca="false">#REF!</f>
        <v>#REF!</v>
      </c>
      <c r="N3055" s="25" t="e">
        <f aca="false">#REF!</f>
        <v>#REF!</v>
      </c>
    </row>
    <row r="3056" s="25" customFormat="true" ht="12.75" hidden="true" customHeight="false" outlineLevel="0" collapsed="false">
      <c r="A3056" s="25" t="e">
        <f aca="false">#REF!</f>
        <v>#REF!</v>
      </c>
      <c r="B3056" s="25" t="e">
        <f aca="false">#REF!</f>
        <v>#REF!</v>
      </c>
      <c r="C3056" s="25" t="e">
        <f aca="false">#REF!</f>
        <v>#REF!</v>
      </c>
      <c r="D3056" s="25" t="e">
        <f aca="false">#REF!</f>
        <v>#REF!</v>
      </c>
      <c r="E3056" s="25" t="e">
        <f aca="false">#REF!</f>
        <v>#REF!</v>
      </c>
      <c r="F3056" s="25" t="e">
        <f aca="false">#REF!</f>
        <v>#REF!</v>
      </c>
      <c r="G3056" s="25" t="e">
        <f aca="false">#REF!</f>
        <v>#REF!</v>
      </c>
      <c r="H3056" s="25" t="e">
        <f aca="false">#REF!</f>
        <v>#REF!</v>
      </c>
      <c r="I3056" s="25" t="e">
        <f aca="false">#REF!</f>
        <v>#REF!</v>
      </c>
      <c r="J3056" s="25" t="e">
        <f aca="false">#REF!</f>
        <v>#REF!</v>
      </c>
      <c r="K3056" s="25" t="e">
        <f aca="false">#REF!</f>
        <v>#REF!</v>
      </c>
      <c r="L3056" s="25" t="e">
        <f aca="false">#REF!</f>
        <v>#REF!</v>
      </c>
      <c r="M3056" s="25" t="e">
        <f aca="false">#REF!</f>
        <v>#REF!</v>
      </c>
      <c r="N3056" s="25" t="e">
        <f aca="false">#REF!</f>
        <v>#REF!</v>
      </c>
    </row>
    <row r="3057" s="25" customFormat="true" ht="12.75" hidden="true" customHeight="false" outlineLevel="0" collapsed="false">
      <c r="A3057" s="25" t="e">
        <f aca="false">#REF!</f>
        <v>#REF!</v>
      </c>
      <c r="B3057" s="25" t="e">
        <f aca="false">#REF!</f>
        <v>#REF!</v>
      </c>
      <c r="C3057" s="25" t="e">
        <f aca="false">#REF!</f>
        <v>#REF!</v>
      </c>
      <c r="D3057" s="25" t="e">
        <f aca="false">#REF!</f>
        <v>#REF!</v>
      </c>
      <c r="E3057" s="25" t="e">
        <f aca="false">#REF!</f>
        <v>#REF!</v>
      </c>
      <c r="F3057" s="25" t="e">
        <f aca="false">#REF!</f>
        <v>#REF!</v>
      </c>
      <c r="G3057" s="25" t="e">
        <f aca="false">#REF!</f>
        <v>#REF!</v>
      </c>
      <c r="H3057" s="25" t="e">
        <f aca="false">#REF!</f>
        <v>#REF!</v>
      </c>
      <c r="I3057" s="25" t="e">
        <f aca="false">#REF!</f>
        <v>#REF!</v>
      </c>
      <c r="J3057" s="25" t="e">
        <f aca="false">#REF!</f>
        <v>#REF!</v>
      </c>
      <c r="K3057" s="25" t="e">
        <f aca="false">#REF!</f>
        <v>#REF!</v>
      </c>
      <c r="L3057" s="25" t="e">
        <f aca="false">#REF!</f>
        <v>#REF!</v>
      </c>
      <c r="M3057" s="25" t="e">
        <f aca="false">#REF!</f>
        <v>#REF!</v>
      </c>
      <c r="N3057" s="25" t="e">
        <f aca="false">#REF!</f>
        <v>#REF!</v>
      </c>
    </row>
    <row r="3058" s="25" customFormat="true" ht="12.75" hidden="true" customHeight="false" outlineLevel="0" collapsed="false">
      <c r="A3058" s="25" t="e">
        <f aca="false">#REF!</f>
        <v>#REF!</v>
      </c>
      <c r="B3058" s="25" t="e">
        <f aca="false">#REF!</f>
        <v>#REF!</v>
      </c>
      <c r="C3058" s="25" t="e">
        <f aca="false">#REF!</f>
        <v>#REF!</v>
      </c>
      <c r="D3058" s="25" t="e">
        <f aca="false">#REF!</f>
        <v>#REF!</v>
      </c>
      <c r="E3058" s="25" t="e">
        <f aca="false">#REF!</f>
        <v>#REF!</v>
      </c>
      <c r="F3058" s="25" t="e">
        <f aca="false">#REF!</f>
        <v>#REF!</v>
      </c>
      <c r="G3058" s="25" t="e">
        <f aca="false">#REF!</f>
        <v>#REF!</v>
      </c>
      <c r="H3058" s="25" t="e">
        <f aca="false">#REF!</f>
        <v>#REF!</v>
      </c>
      <c r="I3058" s="25" t="e">
        <f aca="false">#REF!</f>
        <v>#REF!</v>
      </c>
      <c r="J3058" s="25" t="e">
        <f aca="false">#REF!</f>
        <v>#REF!</v>
      </c>
      <c r="K3058" s="25" t="e">
        <f aca="false">#REF!</f>
        <v>#REF!</v>
      </c>
      <c r="L3058" s="25" t="e">
        <f aca="false">#REF!</f>
        <v>#REF!</v>
      </c>
      <c r="M3058" s="25" t="e">
        <f aca="false">#REF!</f>
        <v>#REF!</v>
      </c>
      <c r="N3058" s="25" t="e">
        <f aca="false">#REF!</f>
        <v>#REF!</v>
      </c>
    </row>
    <row r="3059" s="25" customFormat="true" ht="12.75" hidden="true" customHeight="false" outlineLevel="0" collapsed="false">
      <c r="A3059" s="25" t="e">
        <f aca="false">#REF!</f>
        <v>#REF!</v>
      </c>
      <c r="B3059" s="25" t="e">
        <f aca="false">#REF!</f>
        <v>#REF!</v>
      </c>
      <c r="C3059" s="25" t="e">
        <f aca="false">#REF!</f>
        <v>#REF!</v>
      </c>
      <c r="D3059" s="25" t="e">
        <f aca="false">#REF!</f>
        <v>#REF!</v>
      </c>
      <c r="E3059" s="25" t="e">
        <f aca="false">#REF!</f>
        <v>#REF!</v>
      </c>
      <c r="F3059" s="25" t="e">
        <f aca="false">#REF!</f>
        <v>#REF!</v>
      </c>
      <c r="G3059" s="25" t="e">
        <f aca="false">#REF!</f>
        <v>#REF!</v>
      </c>
      <c r="H3059" s="25" t="e">
        <f aca="false">#REF!</f>
        <v>#REF!</v>
      </c>
      <c r="I3059" s="25" t="e">
        <f aca="false">#REF!</f>
        <v>#REF!</v>
      </c>
      <c r="J3059" s="25" t="e">
        <f aca="false">#REF!</f>
        <v>#REF!</v>
      </c>
      <c r="K3059" s="25" t="e">
        <f aca="false">#REF!</f>
        <v>#REF!</v>
      </c>
      <c r="L3059" s="25" t="e">
        <f aca="false">#REF!</f>
        <v>#REF!</v>
      </c>
      <c r="M3059" s="25" t="e">
        <f aca="false">#REF!</f>
        <v>#REF!</v>
      </c>
      <c r="N3059" s="25" t="e">
        <f aca="false">#REF!</f>
        <v>#REF!</v>
      </c>
    </row>
    <row r="3060" s="25" customFormat="true" ht="12.75" hidden="true" customHeight="false" outlineLevel="0" collapsed="false">
      <c r="A3060" s="25" t="e">
        <f aca="false">#REF!</f>
        <v>#REF!</v>
      </c>
      <c r="B3060" s="25" t="e">
        <f aca="false">#REF!</f>
        <v>#REF!</v>
      </c>
      <c r="C3060" s="25" t="e">
        <f aca="false">#REF!</f>
        <v>#REF!</v>
      </c>
      <c r="D3060" s="25" t="e">
        <f aca="false">#REF!</f>
        <v>#REF!</v>
      </c>
      <c r="E3060" s="25" t="e">
        <f aca="false">#REF!</f>
        <v>#REF!</v>
      </c>
      <c r="F3060" s="25" t="e">
        <f aca="false">#REF!</f>
        <v>#REF!</v>
      </c>
      <c r="G3060" s="25" t="e">
        <f aca="false">#REF!</f>
        <v>#REF!</v>
      </c>
      <c r="H3060" s="25" t="e">
        <f aca="false">#REF!</f>
        <v>#REF!</v>
      </c>
      <c r="I3060" s="25" t="e">
        <f aca="false">#REF!</f>
        <v>#REF!</v>
      </c>
      <c r="J3060" s="25" t="e">
        <f aca="false">#REF!</f>
        <v>#REF!</v>
      </c>
      <c r="K3060" s="25" t="e">
        <f aca="false">#REF!</f>
        <v>#REF!</v>
      </c>
      <c r="L3060" s="25" t="e">
        <f aca="false">#REF!</f>
        <v>#REF!</v>
      </c>
      <c r="M3060" s="25" t="e">
        <f aca="false">#REF!</f>
        <v>#REF!</v>
      </c>
      <c r="N3060" s="25" t="e">
        <f aca="false">#REF!</f>
        <v>#REF!</v>
      </c>
    </row>
    <row r="3061" s="25" customFormat="true" ht="12.75" hidden="true" customHeight="false" outlineLevel="0" collapsed="false">
      <c r="A3061" s="25" t="e">
        <f aca="false">#REF!</f>
        <v>#REF!</v>
      </c>
      <c r="B3061" s="25" t="e">
        <f aca="false">#REF!</f>
        <v>#REF!</v>
      </c>
      <c r="C3061" s="25" t="e">
        <f aca="false">#REF!</f>
        <v>#REF!</v>
      </c>
      <c r="D3061" s="25" t="e">
        <f aca="false">#REF!</f>
        <v>#REF!</v>
      </c>
      <c r="E3061" s="25" t="e">
        <f aca="false">#REF!</f>
        <v>#REF!</v>
      </c>
      <c r="F3061" s="25" t="e">
        <f aca="false">#REF!</f>
        <v>#REF!</v>
      </c>
      <c r="G3061" s="25" t="e">
        <f aca="false">#REF!</f>
        <v>#REF!</v>
      </c>
      <c r="H3061" s="25" t="e">
        <f aca="false">#REF!</f>
        <v>#REF!</v>
      </c>
      <c r="I3061" s="25" t="e">
        <f aca="false">#REF!</f>
        <v>#REF!</v>
      </c>
      <c r="J3061" s="25" t="e">
        <f aca="false">#REF!</f>
        <v>#REF!</v>
      </c>
      <c r="K3061" s="25" t="e">
        <f aca="false">#REF!</f>
        <v>#REF!</v>
      </c>
      <c r="L3061" s="25" t="e">
        <f aca="false">#REF!</f>
        <v>#REF!</v>
      </c>
      <c r="M3061" s="25" t="e">
        <f aca="false">#REF!</f>
        <v>#REF!</v>
      </c>
      <c r="N3061" s="25" t="e">
        <f aca="false">#REF!</f>
        <v>#REF!</v>
      </c>
    </row>
    <row r="3062" s="25" customFormat="true" ht="12.75" hidden="true" customHeight="false" outlineLevel="0" collapsed="false">
      <c r="A3062" s="25" t="e">
        <f aca="false">#REF!</f>
        <v>#REF!</v>
      </c>
      <c r="B3062" s="25" t="e">
        <f aca="false">#REF!</f>
        <v>#REF!</v>
      </c>
      <c r="C3062" s="25" t="e">
        <f aca="false">#REF!</f>
        <v>#REF!</v>
      </c>
      <c r="D3062" s="25" t="e">
        <f aca="false">#REF!</f>
        <v>#REF!</v>
      </c>
      <c r="E3062" s="25" t="e">
        <f aca="false">#REF!</f>
        <v>#REF!</v>
      </c>
      <c r="F3062" s="25" t="e">
        <f aca="false">#REF!</f>
        <v>#REF!</v>
      </c>
      <c r="G3062" s="25" t="e">
        <f aca="false">#REF!</f>
        <v>#REF!</v>
      </c>
      <c r="H3062" s="25" t="e">
        <f aca="false">#REF!</f>
        <v>#REF!</v>
      </c>
      <c r="I3062" s="25" t="e">
        <f aca="false">#REF!</f>
        <v>#REF!</v>
      </c>
      <c r="J3062" s="25" t="e">
        <f aca="false">#REF!</f>
        <v>#REF!</v>
      </c>
      <c r="K3062" s="25" t="e">
        <f aca="false">#REF!</f>
        <v>#REF!</v>
      </c>
      <c r="L3062" s="25" t="e">
        <f aca="false">#REF!</f>
        <v>#REF!</v>
      </c>
      <c r="M3062" s="25" t="e">
        <f aca="false">#REF!</f>
        <v>#REF!</v>
      </c>
      <c r="N3062" s="25" t="e">
        <f aca="false">#REF!</f>
        <v>#REF!</v>
      </c>
    </row>
    <row r="3063" s="25" customFormat="true" ht="12.75" hidden="true" customHeight="false" outlineLevel="0" collapsed="false">
      <c r="A3063" s="25" t="e">
        <f aca="false">#REF!</f>
        <v>#REF!</v>
      </c>
      <c r="B3063" s="25" t="e">
        <f aca="false">#REF!</f>
        <v>#REF!</v>
      </c>
      <c r="C3063" s="25" t="e">
        <f aca="false">#REF!</f>
        <v>#REF!</v>
      </c>
      <c r="D3063" s="25" t="e">
        <f aca="false">#REF!</f>
        <v>#REF!</v>
      </c>
      <c r="E3063" s="25" t="e">
        <f aca="false">#REF!</f>
        <v>#REF!</v>
      </c>
      <c r="F3063" s="25" t="e">
        <f aca="false">#REF!</f>
        <v>#REF!</v>
      </c>
      <c r="G3063" s="25" t="e">
        <f aca="false">#REF!</f>
        <v>#REF!</v>
      </c>
      <c r="H3063" s="25" t="e">
        <f aca="false">#REF!</f>
        <v>#REF!</v>
      </c>
      <c r="I3063" s="25" t="e">
        <f aca="false">#REF!</f>
        <v>#REF!</v>
      </c>
      <c r="J3063" s="25" t="e">
        <f aca="false">#REF!</f>
        <v>#REF!</v>
      </c>
      <c r="K3063" s="25" t="e">
        <f aca="false">#REF!</f>
        <v>#REF!</v>
      </c>
      <c r="L3063" s="25" t="e">
        <f aca="false">#REF!</f>
        <v>#REF!</v>
      </c>
      <c r="M3063" s="25" t="e">
        <f aca="false">#REF!</f>
        <v>#REF!</v>
      </c>
      <c r="N3063" s="25" t="e">
        <f aca="false">#REF!</f>
        <v>#REF!</v>
      </c>
    </row>
    <row r="3064" s="25" customFormat="true" ht="12.75" hidden="true" customHeight="false" outlineLevel="0" collapsed="false">
      <c r="A3064" s="25" t="e">
        <f aca="false">#REF!</f>
        <v>#REF!</v>
      </c>
      <c r="B3064" s="25" t="e">
        <f aca="false">#REF!</f>
        <v>#REF!</v>
      </c>
      <c r="C3064" s="25" t="e">
        <f aca="false">#REF!</f>
        <v>#REF!</v>
      </c>
      <c r="D3064" s="25" t="e">
        <f aca="false">#REF!</f>
        <v>#REF!</v>
      </c>
      <c r="E3064" s="25" t="e">
        <f aca="false">#REF!</f>
        <v>#REF!</v>
      </c>
      <c r="F3064" s="25" t="e">
        <f aca="false">#REF!</f>
        <v>#REF!</v>
      </c>
      <c r="G3064" s="25" t="e">
        <f aca="false">#REF!</f>
        <v>#REF!</v>
      </c>
      <c r="H3064" s="25" t="e">
        <f aca="false">#REF!</f>
        <v>#REF!</v>
      </c>
      <c r="I3064" s="25" t="e">
        <f aca="false">#REF!</f>
        <v>#REF!</v>
      </c>
      <c r="J3064" s="25" t="e">
        <f aca="false">#REF!</f>
        <v>#REF!</v>
      </c>
      <c r="K3064" s="25" t="e">
        <f aca="false">#REF!</f>
        <v>#REF!</v>
      </c>
      <c r="L3064" s="25" t="e">
        <f aca="false">#REF!</f>
        <v>#REF!</v>
      </c>
      <c r="M3064" s="25" t="e">
        <f aca="false">#REF!</f>
        <v>#REF!</v>
      </c>
      <c r="N3064" s="25" t="e">
        <f aca="false">#REF!</f>
        <v>#REF!</v>
      </c>
    </row>
    <row r="3065" s="25" customFormat="true" ht="12.75" hidden="true" customHeight="false" outlineLevel="0" collapsed="false">
      <c r="A3065" s="25" t="e">
        <f aca="false">#REF!</f>
        <v>#REF!</v>
      </c>
      <c r="B3065" s="25" t="e">
        <f aca="false">#REF!</f>
        <v>#REF!</v>
      </c>
      <c r="C3065" s="25" t="e">
        <f aca="false">#REF!</f>
        <v>#REF!</v>
      </c>
      <c r="D3065" s="25" t="e">
        <f aca="false">#REF!</f>
        <v>#REF!</v>
      </c>
      <c r="E3065" s="25" t="e">
        <f aca="false">#REF!</f>
        <v>#REF!</v>
      </c>
      <c r="F3065" s="25" t="e">
        <f aca="false">#REF!</f>
        <v>#REF!</v>
      </c>
      <c r="G3065" s="25" t="e">
        <f aca="false">#REF!</f>
        <v>#REF!</v>
      </c>
      <c r="H3065" s="25" t="e">
        <f aca="false">#REF!</f>
        <v>#REF!</v>
      </c>
      <c r="I3065" s="25" t="e">
        <f aca="false">#REF!</f>
        <v>#REF!</v>
      </c>
      <c r="J3065" s="25" t="e">
        <f aca="false">#REF!</f>
        <v>#REF!</v>
      </c>
      <c r="K3065" s="25" t="e">
        <f aca="false">#REF!</f>
        <v>#REF!</v>
      </c>
      <c r="L3065" s="25" t="e">
        <f aca="false">#REF!</f>
        <v>#REF!</v>
      </c>
      <c r="M3065" s="25" t="e">
        <f aca="false">#REF!</f>
        <v>#REF!</v>
      </c>
      <c r="N3065" s="25" t="e">
        <f aca="false">#REF!</f>
        <v>#REF!</v>
      </c>
    </row>
    <row r="3066" s="25" customFormat="true" ht="12.75" hidden="true" customHeight="false" outlineLevel="0" collapsed="false">
      <c r="A3066" s="25" t="e">
        <f aca="false">#REF!</f>
        <v>#REF!</v>
      </c>
      <c r="B3066" s="25" t="e">
        <f aca="false">#REF!</f>
        <v>#REF!</v>
      </c>
      <c r="C3066" s="25" t="e">
        <f aca="false">#REF!</f>
        <v>#REF!</v>
      </c>
      <c r="D3066" s="25" t="e">
        <f aca="false">#REF!</f>
        <v>#REF!</v>
      </c>
      <c r="E3066" s="25" t="e">
        <f aca="false">#REF!</f>
        <v>#REF!</v>
      </c>
      <c r="F3066" s="25" t="e">
        <f aca="false">#REF!</f>
        <v>#REF!</v>
      </c>
      <c r="G3066" s="25" t="e">
        <f aca="false">#REF!</f>
        <v>#REF!</v>
      </c>
      <c r="H3066" s="25" t="e">
        <f aca="false">#REF!</f>
        <v>#REF!</v>
      </c>
      <c r="I3066" s="25" t="e">
        <f aca="false">#REF!</f>
        <v>#REF!</v>
      </c>
      <c r="J3066" s="25" t="e">
        <f aca="false">#REF!</f>
        <v>#REF!</v>
      </c>
      <c r="K3066" s="25" t="e">
        <f aca="false">#REF!</f>
        <v>#REF!</v>
      </c>
      <c r="L3066" s="25" t="e">
        <f aca="false">#REF!</f>
        <v>#REF!</v>
      </c>
      <c r="M3066" s="25" t="e">
        <f aca="false">#REF!</f>
        <v>#REF!</v>
      </c>
      <c r="N3066" s="25" t="e">
        <f aca="false">#REF!</f>
        <v>#REF!</v>
      </c>
    </row>
    <row r="3067" s="25" customFormat="true" ht="12.75" hidden="true" customHeight="false" outlineLevel="0" collapsed="false">
      <c r="A3067" s="25" t="e">
        <f aca="false">#REF!</f>
        <v>#REF!</v>
      </c>
      <c r="B3067" s="25" t="e">
        <f aca="false">#REF!</f>
        <v>#REF!</v>
      </c>
      <c r="C3067" s="25" t="e">
        <f aca="false">#REF!</f>
        <v>#REF!</v>
      </c>
      <c r="D3067" s="25" t="e">
        <f aca="false">#REF!</f>
        <v>#REF!</v>
      </c>
      <c r="E3067" s="25" t="e">
        <f aca="false">#REF!</f>
        <v>#REF!</v>
      </c>
      <c r="F3067" s="25" t="e">
        <f aca="false">#REF!</f>
        <v>#REF!</v>
      </c>
      <c r="G3067" s="25" t="e">
        <f aca="false">#REF!</f>
        <v>#REF!</v>
      </c>
      <c r="H3067" s="25" t="e">
        <f aca="false">#REF!</f>
        <v>#REF!</v>
      </c>
      <c r="I3067" s="25" t="e">
        <f aca="false">#REF!</f>
        <v>#REF!</v>
      </c>
      <c r="J3067" s="25" t="e">
        <f aca="false">#REF!</f>
        <v>#REF!</v>
      </c>
      <c r="K3067" s="25" t="e">
        <f aca="false">#REF!</f>
        <v>#REF!</v>
      </c>
      <c r="L3067" s="25" t="e">
        <f aca="false">#REF!</f>
        <v>#REF!</v>
      </c>
      <c r="M3067" s="25" t="e">
        <f aca="false">#REF!</f>
        <v>#REF!</v>
      </c>
      <c r="N3067" s="25" t="e">
        <f aca="false">#REF!</f>
        <v>#REF!</v>
      </c>
    </row>
    <row r="3068" s="25" customFormat="true" ht="12.75" hidden="true" customHeight="false" outlineLevel="0" collapsed="false">
      <c r="A3068" s="25" t="e">
        <f aca="false">#REF!</f>
        <v>#REF!</v>
      </c>
      <c r="B3068" s="25" t="e">
        <f aca="false">#REF!</f>
        <v>#REF!</v>
      </c>
      <c r="C3068" s="25" t="e">
        <f aca="false">#REF!</f>
        <v>#REF!</v>
      </c>
      <c r="D3068" s="25" t="e">
        <f aca="false">#REF!</f>
        <v>#REF!</v>
      </c>
      <c r="E3068" s="25" t="e">
        <f aca="false">#REF!</f>
        <v>#REF!</v>
      </c>
      <c r="F3068" s="25" t="e">
        <f aca="false">#REF!</f>
        <v>#REF!</v>
      </c>
      <c r="G3068" s="25" t="e">
        <f aca="false">#REF!</f>
        <v>#REF!</v>
      </c>
      <c r="H3068" s="25" t="e">
        <f aca="false">#REF!</f>
        <v>#REF!</v>
      </c>
      <c r="I3068" s="25" t="e">
        <f aca="false">#REF!</f>
        <v>#REF!</v>
      </c>
      <c r="J3068" s="25" t="e">
        <f aca="false">#REF!</f>
        <v>#REF!</v>
      </c>
      <c r="K3068" s="25" t="e">
        <f aca="false">#REF!</f>
        <v>#REF!</v>
      </c>
      <c r="L3068" s="25" t="e">
        <f aca="false">#REF!</f>
        <v>#REF!</v>
      </c>
      <c r="M3068" s="25" t="e">
        <f aca="false">#REF!</f>
        <v>#REF!</v>
      </c>
      <c r="N3068" s="25" t="e">
        <f aca="false">#REF!</f>
        <v>#REF!</v>
      </c>
    </row>
    <row r="3069" s="25" customFormat="true" ht="12.75" hidden="true" customHeight="false" outlineLevel="0" collapsed="false">
      <c r="A3069" s="25" t="e">
        <f aca="false">#REF!</f>
        <v>#REF!</v>
      </c>
      <c r="B3069" s="25" t="e">
        <f aca="false">#REF!</f>
        <v>#REF!</v>
      </c>
      <c r="C3069" s="25" t="e">
        <f aca="false">#REF!</f>
        <v>#REF!</v>
      </c>
      <c r="D3069" s="25" t="e">
        <f aca="false">#REF!</f>
        <v>#REF!</v>
      </c>
      <c r="E3069" s="25" t="e">
        <f aca="false">#REF!</f>
        <v>#REF!</v>
      </c>
      <c r="F3069" s="25" t="e">
        <f aca="false">#REF!</f>
        <v>#REF!</v>
      </c>
      <c r="G3069" s="25" t="e">
        <f aca="false">#REF!</f>
        <v>#REF!</v>
      </c>
      <c r="H3069" s="25" t="e">
        <f aca="false">#REF!</f>
        <v>#REF!</v>
      </c>
      <c r="I3069" s="25" t="e">
        <f aca="false">#REF!</f>
        <v>#REF!</v>
      </c>
      <c r="J3069" s="25" t="e">
        <f aca="false">#REF!</f>
        <v>#REF!</v>
      </c>
      <c r="K3069" s="25" t="e">
        <f aca="false">#REF!</f>
        <v>#REF!</v>
      </c>
      <c r="L3069" s="25" t="e">
        <f aca="false">#REF!</f>
        <v>#REF!</v>
      </c>
      <c r="M3069" s="25" t="e">
        <f aca="false">#REF!</f>
        <v>#REF!</v>
      </c>
      <c r="N3069" s="25" t="e">
        <f aca="false">#REF!</f>
        <v>#REF!</v>
      </c>
    </row>
    <row r="3070" s="25" customFormat="true" ht="12.75" hidden="true" customHeight="false" outlineLevel="0" collapsed="false">
      <c r="A3070" s="25" t="e">
        <f aca="false">#REF!</f>
        <v>#REF!</v>
      </c>
      <c r="B3070" s="25" t="e">
        <f aca="false">#REF!</f>
        <v>#REF!</v>
      </c>
      <c r="C3070" s="25" t="e">
        <f aca="false">#REF!</f>
        <v>#REF!</v>
      </c>
      <c r="D3070" s="25" t="e">
        <f aca="false">#REF!</f>
        <v>#REF!</v>
      </c>
      <c r="E3070" s="25" t="e">
        <f aca="false">#REF!</f>
        <v>#REF!</v>
      </c>
      <c r="F3070" s="25" t="e">
        <f aca="false">#REF!</f>
        <v>#REF!</v>
      </c>
      <c r="G3070" s="25" t="e">
        <f aca="false">#REF!</f>
        <v>#REF!</v>
      </c>
      <c r="H3070" s="25" t="e">
        <f aca="false">#REF!</f>
        <v>#REF!</v>
      </c>
      <c r="I3070" s="25" t="e">
        <f aca="false">#REF!</f>
        <v>#REF!</v>
      </c>
      <c r="J3070" s="25" t="e">
        <f aca="false">#REF!</f>
        <v>#REF!</v>
      </c>
      <c r="K3070" s="25" t="e">
        <f aca="false">#REF!</f>
        <v>#REF!</v>
      </c>
      <c r="L3070" s="25" t="e">
        <f aca="false">#REF!</f>
        <v>#REF!</v>
      </c>
      <c r="M3070" s="25" t="e">
        <f aca="false">#REF!</f>
        <v>#REF!</v>
      </c>
      <c r="N3070" s="25" t="e">
        <f aca="false">#REF!</f>
        <v>#REF!</v>
      </c>
    </row>
    <row r="3071" s="25" customFormat="true" ht="12.75" hidden="true" customHeight="false" outlineLevel="0" collapsed="false">
      <c r="A3071" s="25" t="e">
        <f aca="false">#REF!</f>
        <v>#REF!</v>
      </c>
      <c r="B3071" s="25" t="e">
        <f aca="false">#REF!</f>
        <v>#REF!</v>
      </c>
      <c r="C3071" s="25" t="e">
        <f aca="false">#REF!</f>
        <v>#REF!</v>
      </c>
      <c r="D3071" s="25" t="e">
        <f aca="false">#REF!</f>
        <v>#REF!</v>
      </c>
      <c r="E3071" s="25" t="e">
        <f aca="false">#REF!</f>
        <v>#REF!</v>
      </c>
      <c r="F3071" s="25" t="e">
        <f aca="false">#REF!</f>
        <v>#REF!</v>
      </c>
      <c r="G3071" s="25" t="e">
        <f aca="false">#REF!</f>
        <v>#REF!</v>
      </c>
      <c r="H3071" s="25" t="e">
        <f aca="false">#REF!</f>
        <v>#REF!</v>
      </c>
      <c r="I3071" s="25" t="e">
        <f aca="false">#REF!</f>
        <v>#REF!</v>
      </c>
      <c r="J3071" s="25" t="e">
        <f aca="false">#REF!</f>
        <v>#REF!</v>
      </c>
      <c r="K3071" s="25" t="e">
        <f aca="false">#REF!</f>
        <v>#REF!</v>
      </c>
      <c r="L3071" s="25" t="e">
        <f aca="false">#REF!</f>
        <v>#REF!</v>
      </c>
      <c r="M3071" s="25" t="e">
        <f aca="false">#REF!</f>
        <v>#REF!</v>
      </c>
      <c r="N3071" s="25" t="e">
        <f aca="false">#REF!</f>
        <v>#REF!</v>
      </c>
    </row>
    <row r="3072" s="25" customFormat="true" ht="12.75" hidden="true" customHeight="false" outlineLevel="0" collapsed="false">
      <c r="A3072" s="25" t="e">
        <f aca="false">#REF!</f>
        <v>#REF!</v>
      </c>
      <c r="B3072" s="25" t="e">
        <f aca="false">#REF!</f>
        <v>#REF!</v>
      </c>
      <c r="C3072" s="25" t="e">
        <f aca="false">#REF!</f>
        <v>#REF!</v>
      </c>
      <c r="D3072" s="25" t="e">
        <f aca="false">#REF!</f>
        <v>#REF!</v>
      </c>
      <c r="E3072" s="25" t="e">
        <f aca="false">#REF!</f>
        <v>#REF!</v>
      </c>
      <c r="F3072" s="25" t="e">
        <f aca="false">#REF!</f>
        <v>#REF!</v>
      </c>
      <c r="G3072" s="25" t="e">
        <f aca="false">#REF!</f>
        <v>#REF!</v>
      </c>
      <c r="H3072" s="25" t="e">
        <f aca="false">#REF!</f>
        <v>#REF!</v>
      </c>
      <c r="I3072" s="25" t="e">
        <f aca="false">#REF!</f>
        <v>#REF!</v>
      </c>
      <c r="J3072" s="25" t="e">
        <f aca="false">#REF!</f>
        <v>#REF!</v>
      </c>
      <c r="K3072" s="25" t="e">
        <f aca="false">#REF!</f>
        <v>#REF!</v>
      </c>
      <c r="L3072" s="25" t="e">
        <f aca="false">#REF!</f>
        <v>#REF!</v>
      </c>
      <c r="M3072" s="25" t="e">
        <f aca="false">#REF!</f>
        <v>#REF!</v>
      </c>
      <c r="N3072" s="25" t="e">
        <f aca="false">#REF!</f>
        <v>#REF!</v>
      </c>
    </row>
    <row r="3073" s="25" customFormat="true" ht="12.75" hidden="true" customHeight="false" outlineLevel="0" collapsed="false">
      <c r="A3073" s="25" t="e">
        <f aca="false">#REF!</f>
        <v>#REF!</v>
      </c>
      <c r="B3073" s="25" t="e">
        <f aca="false">#REF!</f>
        <v>#REF!</v>
      </c>
      <c r="C3073" s="25" t="e">
        <f aca="false">#REF!</f>
        <v>#REF!</v>
      </c>
      <c r="D3073" s="25" t="e">
        <f aca="false">#REF!</f>
        <v>#REF!</v>
      </c>
      <c r="E3073" s="25" t="e">
        <f aca="false">#REF!</f>
        <v>#REF!</v>
      </c>
      <c r="F3073" s="25" t="e">
        <f aca="false">#REF!</f>
        <v>#REF!</v>
      </c>
      <c r="G3073" s="25" t="e">
        <f aca="false">#REF!</f>
        <v>#REF!</v>
      </c>
      <c r="H3073" s="25" t="e">
        <f aca="false">#REF!</f>
        <v>#REF!</v>
      </c>
      <c r="I3073" s="25" t="e">
        <f aca="false">#REF!</f>
        <v>#REF!</v>
      </c>
      <c r="J3073" s="25" t="e">
        <f aca="false">#REF!</f>
        <v>#REF!</v>
      </c>
      <c r="K3073" s="25" t="e">
        <f aca="false">#REF!</f>
        <v>#REF!</v>
      </c>
      <c r="L3073" s="25" t="e">
        <f aca="false">#REF!</f>
        <v>#REF!</v>
      </c>
      <c r="M3073" s="25" t="e">
        <f aca="false">#REF!</f>
        <v>#REF!</v>
      </c>
      <c r="N3073" s="25" t="e">
        <f aca="false">#REF!</f>
        <v>#REF!</v>
      </c>
    </row>
    <row r="3074" s="25" customFormat="true" ht="12.75" hidden="true" customHeight="false" outlineLevel="0" collapsed="false">
      <c r="A3074" s="25" t="e">
        <f aca="false">#REF!</f>
        <v>#REF!</v>
      </c>
      <c r="B3074" s="25" t="e">
        <f aca="false">#REF!</f>
        <v>#REF!</v>
      </c>
      <c r="C3074" s="25" t="e">
        <f aca="false">#REF!</f>
        <v>#REF!</v>
      </c>
      <c r="D3074" s="25" t="e">
        <f aca="false">#REF!</f>
        <v>#REF!</v>
      </c>
      <c r="E3074" s="25" t="e">
        <f aca="false">#REF!</f>
        <v>#REF!</v>
      </c>
      <c r="F3074" s="25" t="e">
        <f aca="false">#REF!</f>
        <v>#REF!</v>
      </c>
      <c r="G3074" s="25" t="e">
        <f aca="false">#REF!</f>
        <v>#REF!</v>
      </c>
      <c r="H3074" s="25" t="e">
        <f aca="false">#REF!</f>
        <v>#REF!</v>
      </c>
      <c r="I3074" s="25" t="e">
        <f aca="false">#REF!</f>
        <v>#REF!</v>
      </c>
      <c r="J3074" s="25" t="e">
        <f aca="false">#REF!</f>
        <v>#REF!</v>
      </c>
      <c r="K3074" s="25" t="e">
        <f aca="false">#REF!</f>
        <v>#REF!</v>
      </c>
      <c r="L3074" s="25" t="e">
        <f aca="false">#REF!</f>
        <v>#REF!</v>
      </c>
      <c r="M3074" s="25" t="e">
        <f aca="false">#REF!</f>
        <v>#REF!</v>
      </c>
      <c r="N3074" s="25" t="e">
        <f aca="false">#REF!</f>
        <v>#REF!</v>
      </c>
    </row>
    <row r="3075" s="25" customFormat="true" ht="12.75" hidden="true" customHeight="false" outlineLevel="0" collapsed="false">
      <c r="A3075" s="25" t="e">
        <f aca="false">#REF!</f>
        <v>#REF!</v>
      </c>
      <c r="B3075" s="25" t="e">
        <f aca="false">#REF!</f>
        <v>#REF!</v>
      </c>
      <c r="C3075" s="25" t="e">
        <f aca="false">#REF!</f>
        <v>#REF!</v>
      </c>
      <c r="D3075" s="25" t="e">
        <f aca="false">#REF!</f>
        <v>#REF!</v>
      </c>
      <c r="E3075" s="25" t="e">
        <f aca="false">#REF!</f>
        <v>#REF!</v>
      </c>
      <c r="F3075" s="25" t="e">
        <f aca="false">#REF!</f>
        <v>#REF!</v>
      </c>
      <c r="G3075" s="25" t="e">
        <f aca="false">#REF!</f>
        <v>#REF!</v>
      </c>
      <c r="H3075" s="25" t="e">
        <f aca="false">#REF!</f>
        <v>#REF!</v>
      </c>
      <c r="I3075" s="25" t="e">
        <f aca="false">#REF!</f>
        <v>#REF!</v>
      </c>
      <c r="J3075" s="25" t="e">
        <f aca="false">#REF!</f>
        <v>#REF!</v>
      </c>
      <c r="K3075" s="25" t="e">
        <f aca="false">#REF!</f>
        <v>#REF!</v>
      </c>
      <c r="L3075" s="25" t="e">
        <f aca="false">#REF!</f>
        <v>#REF!</v>
      </c>
      <c r="M3075" s="25" t="e">
        <f aca="false">#REF!</f>
        <v>#REF!</v>
      </c>
      <c r="N3075" s="25" t="e">
        <f aca="false">#REF!</f>
        <v>#REF!</v>
      </c>
    </row>
    <row r="3076" s="25" customFormat="true" ht="12.75" hidden="true" customHeight="false" outlineLevel="0" collapsed="false">
      <c r="A3076" s="25" t="e">
        <f aca="false">#REF!</f>
        <v>#REF!</v>
      </c>
      <c r="B3076" s="25" t="e">
        <f aca="false">#REF!</f>
        <v>#REF!</v>
      </c>
      <c r="C3076" s="25" t="e">
        <f aca="false">#REF!</f>
        <v>#REF!</v>
      </c>
      <c r="D3076" s="25" t="e">
        <f aca="false">#REF!</f>
        <v>#REF!</v>
      </c>
      <c r="E3076" s="25" t="e">
        <f aca="false">#REF!</f>
        <v>#REF!</v>
      </c>
      <c r="F3076" s="25" t="e">
        <f aca="false">#REF!</f>
        <v>#REF!</v>
      </c>
      <c r="G3076" s="25" t="e">
        <f aca="false">#REF!</f>
        <v>#REF!</v>
      </c>
      <c r="H3076" s="25" t="e">
        <f aca="false">#REF!</f>
        <v>#REF!</v>
      </c>
      <c r="I3076" s="25" t="e">
        <f aca="false">#REF!</f>
        <v>#REF!</v>
      </c>
      <c r="J3076" s="25" t="e">
        <f aca="false">#REF!</f>
        <v>#REF!</v>
      </c>
      <c r="K3076" s="25" t="e">
        <f aca="false">#REF!</f>
        <v>#REF!</v>
      </c>
      <c r="L3076" s="25" t="e">
        <f aca="false">#REF!</f>
        <v>#REF!</v>
      </c>
      <c r="M3076" s="25" t="e">
        <f aca="false">#REF!</f>
        <v>#REF!</v>
      </c>
      <c r="N3076" s="25" t="e">
        <f aca="false">#REF!</f>
        <v>#REF!</v>
      </c>
    </row>
    <row r="3077" s="25" customFormat="true" ht="12.75" hidden="true" customHeight="false" outlineLevel="0" collapsed="false">
      <c r="A3077" s="25" t="e">
        <f aca="false">#REF!</f>
        <v>#REF!</v>
      </c>
      <c r="B3077" s="25" t="e">
        <f aca="false">#REF!</f>
        <v>#REF!</v>
      </c>
      <c r="C3077" s="25" t="e">
        <f aca="false">#REF!</f>
        <v>#REF!</v>
      </c>
      <c r="D3077" s="25" t="e">
        <f aca="false">#REF!</f>
        <v>#REF!</v>
      </c>
      <c r="E3077" s="25" t="e">
        <f aca="false">#REF!</f>
        <v>#REF!</v>
      </c>
      <c r="F3077" s="25" t="e">
        <f aca="false">#REF!</f>
        <v>#REF!</v>
      </c>
      <c r="G3077" s="25" t="e">
        <f aca="false">#REF!</f>
        <v>#REF!</v>
      </c>
      <c r="H3077" s="25" t="e">
        <f aca="false">#REF!</f>
        <v>#REF!</v>
      </c>
      <c r="I3077" s="25" t="e">
        <f aca="false">#REF!</f>
        <v>#REF!</v>
      </c>
      <c r="J3077" s="25" t="e">
        <f aca="false">#REF!</f>
        <v>#REF!</v>
      </c>
      <c r="K3077" s="25" t="e">
        <f aca="false">#REF!</f>
        <v>#REF!</v>
      </c>
      <c r="L3077" s="25" t="e">
        <f aca="false">#REF!</f>
        <v>#REF!</v>
      </c>
      <c r="M3077" s="25" t="e">
        <f aca="false">#REF!</f>
        <v>#REF!</v>
      </c>
      <c r="N3077" s="25" t="e">
        <f aca="false">#REF!</f>
        <v>#REF!</v>
      </c>
    </row>
    <row r="3078" s="25" customFormat="true" ht="12.75" hidden="true" customHeight="false" outlineLevel="0" collapsed="false">
      <c r="A3078" s="25" t="e">
        <f aca="false">#REF!</f>
        <v>#REF!</v>
      </c>
      <c r="B3078" s="25" t="e">
        <f aca="false">#REF!</f>
        <v>#REF!</v>
      </c>
      <c r="C3078" s="25" t="e">
        <f aca="false">#REF!</f>
        <v>#REF!</v>
      </c>
      <c r="D3078" s="25" t="e">
        <f aca="false">#REF!</f>
        <v>#REF!</v>
      </c>
      <c r="E3078" s="25" t="e">
        <f aca="false">#REF!</f>
        <v>#REF!</v>
      </c>
      <c r="F3078" s="25" t="e">
        <f aca="false">#REF!</f>
        <v>#REF!</v>
      </c>
      <c r="G3078" s="25" t="e">
        <f aca="false">#REF!</f>
        <v>#REF!</v>
      </c>
      <c r="H3078" s="25" t="e">
        <f aca="false">#REF!</f>
        <v>#REF!</v>
      </c>
      <c r="I3078" s="25" t="e">
        <f aca="false">#REF!</f>
        <v>#REF!</v>
      </c>
      <c r="J3078" s="25" t="e">
        <f aca="false">#REF!</f>
        <v>#REF!</v>
      </c>
      <c r="K3078" s="25" t="e">
        <f aca="false">#REF!</f>
        <v>#REF!</v>
      </c>
      <c r="L3078" s="25" t="e">
        <f aca="false">#REF!</f>
        <v>#REF!</v>
      </c>
      <c r="M3078" s="25" t="e">
        <f aca="false">#REF!</f>
        <v>#REF!</v>
      </c>
      <c r="N3078" s="25" t="e">
        <f aca="false">#REF!</f>
        <v>#REF!</v>
      </c>
    </row>
    <row r="3079" s="25" customFormat="true" ht="12.75" hidden="true" customHeight="false" outlineLevel="0" collapsed="false">
      <c r="A3079" s="25" t="e">
        <f aca="false">#REF!</f>
        <v>#REF!</v>
      </c>
      <c r="B3079" s="25" t="e">
        <f aca="false">#REF!</f>
        <v>#REF!</v>
      </c>
      <c r="C3079" s="25" t="e">
        <f aca="false">#REF!</f>
        <v>#REF!</v>
      </c>
      <c r="D3079" s="25" t="e">
        <f aca="false">#REF!</f>
        <v>#REF!</v>
      </c>
      <c r="E3079" s="25" t="e">
        <f aca="false">#REF!</f>
        <v>#REF!</v>
      </c>
      <c r="F3079" s="25" t="e">
        <f aca="false">#REF!</f>
        <v>#REF!</v>
      </c>
      <c r="G3079" s="25" t="e">
        <f aca="false">#REF!</f>
        <v>#REF!</v>
      </c>
      <c r="H3079" s="25" t="e">
        <f aca="false">#REF!</f>
        <v>#REF!</v>
      </c>
      <c r="I3079" s="25" t="e">
        <f aca="false">#REF!</f>
        <v>#REF!</v>
      </c>
      <c r="J3079" s="25" t="e">
        <f aca="false">#REF!</f>
        <v>#REF!</v>
      </c>
      <c r="K3079" s="25" t="e">
        <f aca="false">#REF!</f>
        <v>#REF!</v>
      </c>
      <c r="L3079" s="25" t="e">
        <f aca="false">#REF!</f>
        <v>#REF!</v>
      </c>
      <c r="M3079" s="25" t="e">
        <f aca="false">#REF!</f>
        <v>#REF!</v>
      </c>
      <c r="N3079" s="25" t="e">
        <f aca="false">#REF!</f>
        <v>#REF!</v>
      </c>
    </row>
    <row r="3080" s="25" customFormat="true" ht="12.75" hidden="true" customHeight="false" outlineLevel="0" collapsed="false">
      <c r="A3080" s="25" t="e">
        <f aca="false">#REF!</f>
        <v>#REF!</v>
      </c>
      <c r="B3080" s="25" t="e">
        <f aca="false">#REF!</f>
        <v>#REF!</v>
      </c>
      <c r="C3080" s="25" t="e">
        <f aca="false">#REF!</f>
        <v>#REF!</v>
      </c>
      <c r="D3080" s="25" t="e">
        <f aca="false">#REF!</f>
        <v>#REF!</v>
      </c>
      <c r="E3080" s="25" t="e">
        <f aca="false">#REF!</f>
        <v>#REF!</v>
      </c>
      <c r="F3080" s="25" t="e">
        <f aca="false">#REF!</f>
        <v>#REF!</v>
      </c>
      <c r="G3080" s="25" t="e">
        <f aca="false">#REF!</f>
        <v>#REF!</v>
      </c>
      <c r="H3080" s="25" t="e">
        <f aca="false">#REF!</f>
        <v>#REF!</v>
      </c>
      <c r="I3080" s="25" t="e">
        <f aca="false">#REF!</f>
        <v>#REF!</v>
      </c>
      <c r="J3080" s="25" t="e">
        <f aca="false">#REF!</f>
        <v>#REF!</v>
      </c>
      <c r="K3080" s="25" t="e">
        <f aca="false">#REF!</f>
        <v>#REF!</v>
      </c>
      <c r="L3080" s="25" t="e">
        <f aca="false">#REF!</f>
        <v>#REF!</v>
      </c>
      <c r="M3080" s="25" t="e">
        <f aca="false">#REF!</f>
        <v>#REF!</v>
      </c>
      <c r="N3080" s="25" t="e">
        <f aca="false">#REF!</f>
        <v>#REF!</v>
      </c>
    </row>
    <row r="3081" s="25" customFormat="true" ht="12.75" hidden="true" customHeight="false" outlineLevel="0" collapsed="false">
      <c r="A3081" s="25" t="e">
        <f aca="false">#REF!</f>
        <v>#REF!</v>
      </c>
      <c r="B3081" s="25" t="e">
        <f aca="false">#REF!</f>
        <v>#REF!</v>
      </c>
      <c r="C3081" s="25" t="e">
        <f aca="false">#REF!</f>
        <v>#REF!</v>
      </c>
      <c r="D3081" s="25" t="e">
        <f aca="false">#REF!</f>
        <v>#REF!</v>
      </c>
      <c r="E3081" s="25" t="e">
        <f aca="false">#REF!</f>
        <v>#REF!</v>
      </c>
      <c r="F3081" s="25" t="e">
        <f aca="false">#REF!</f>
        <v>#REF!</v>
      </c>
      <c r="G3081" s="25" t="e">
        <f aca="false">#REF!</f>
        <v>#REF!</v>
      </c>
      <c r="H3081" s="25" t="e">
        <f aca="false">#REF!</f>
        <v>#REF!</v>
      </c>
      <c r="I3081" s="25" t="e">
        <f aca="false">#REF!</f>
        <v>#REF!</v>
      </c>
      <c r="J3081" s="25" t="e">
        <f aca="false">#REF!</f>
        <v>#REF!</v>
      </c>
      <c r="K3081" s="25" t="e">
        <f aca="false">#REF!</f>
        <v>#REF!</v>
      </c>
      <c r="L3081" s="25" t="e">
        <f aca="false">#REF!</f>
        <v>#REF!</v>
      </c>
      <c r="M3081" s="25" t="e">
        <f aca="false">#REF!</f>
        <v>#REF!</v>
      </c>
      <c r="N3081" s="25" t="e">
        <f aca="false">#REF!</f>
        <v>#REF!</v>
      </c>
    </row>
    <row r="3082" s="25" customFormat="true" ht="12.75" hidden="true" customHeight="false" outlineLevel="0" collapsed="false">
      <c r="A3082" s="25" t="e">
        <f aca="false">#REF!</f>
        <v>#REF!</v>
      </c>
      <c r="B3082" s="25" t="e">
        <f aca="false">#REF!</f>
        <v>#REF!</v>
      </c>
      <c r="C3082" s="25" t="e">
        <f aca="false">#REF!</f>
        <v>#REF!</v>
      </c>
      <c r="D3082" s="25" t="e">
        <f aca="false">#REF!</f>
        <v>#REF!</v>
      </c>
      <c r="E3082" s="25" t="e">
        <f aca="false">#REF!</f>
        <v>#REF!</v>
      </c>
      <c r="F3082" s="25" t="e">
        <f aca="false">#REF!</f>
        <v>#REF!</v>
      </c>
      <c r="G3082" s="25" t="e">
        <f aca="false">#REF!</f>
        <v>#REF!</v>
      </c>
      <c r="H3082" s="25" t="e">
        <f aca="false">#REF!</f>
        <v>#REF!</v>
      </c>
      <c r="I3082" s="25" t="e">
        <f aca="false">#REF!</f>
        <v>#REF!</v>
      </c>
      <c r="J3082" s="25" t="e">
        <f aca="false">#REF!</f>
        <v>#REF!</v>
      </c>
      <c r="K3082" s="25" t="e">
        <f aca="false">#REF!</f>
        <v>#REF!</v>
      </c>
      <c r="L3082" s="25" t="e">
        <f aca="false">#REF!</f>
        <v>#REF!</v>
      </c>
      <c r="M3082" s="25" t="e">
        <f aca="false">#REF!</f>
        <v>#REF!</v>
      </c>
      <c r="N3082" s="25" t="e">
        <f aca="false">#REF!</f>
        <v>#REF!</v>
      </c>
    </row>
    <row r="3083" s="25" customFormat="true" ht="12.75" hidden="true" customHeight="false" outlineLevel="0" collapsed="false">
      <c r="A3083" s="25" t="e">
        <f aca="false">#REF!</f>
        <v>#REF!</v>
      </c>
      <c r="B3083" s="25" t="e">
        <f aca="false">#REF!</f>
        <v>#REF!</v>
      </c>
      <c r="C3083" s="25" t="e">
        <f aca="false">#REF!</f>
        <v>#REF!</v>
      </c>
      <c r="D3083" s="25" t="e">
        <f aca="false">#REF!</f>
        <v>#REF!</v>
      </c>
      <c r="E3083" s="25" t="e">
        <f aca="false">#REF!</f>
        <v>#REF!</v>
      </c>
      <c r="F3083" s="25" t="e">
        <f aca="false">#REF!</f>
        <v>#REF!</v>
      </c>
      <c r="G3083" s="25" t="e">
        <f aca="false">#REF!</f>
        <v>#REF!</v>
      </c>
      <c r="H3083" s="25" t="e">
        <f aca="false">#REF!</f>
        <v>#REF!</v>
      </c>
      <c r="I3083" s="25" t="e">
        <f aca="false">#REF!</f>
        <v>#REF!</v>
      </c>
      <c r="J3083" s="25" t="e">
        <f aca="false">#REF!</f>
        <v>#REF!</v>
      </c>
      <c r="K3083" s="25" t="e">
        <f aca="false">#REF!</f>
        <v>#REF!</v>
      </c>
      <c r="L3083" s="25" t="e">
        <f aca="false">#REF!</f>
        <v>#REF!</v>
      </c>
      <c r="M3083" s="25" t="e">
        <f aca="false">#REF!</f>
        <v>#REF!</v>
      </c>
      <c r="N3083" s="25" t="e">
        <f aca="false">#REF!</f>
        <v>#REF!</v>
      </c>
    </row>
    <row r="3084" s="25" customFormat="true" ht="12.75" hidden="true" customHeight="false" outlineLevel="0" collapsed="false">
      <c r="A3084" s="25" t="e">
        <f aca="false">#REF!</f>
        <v>#REF!</v>
      </c>
      <c r="B3084" s="25" t="e">
        <f aca="false">#REF!</f>
        <v>#REF!</v>
      </c>
      <c r="C3084" s="25" t="e">
        <f aca="false">#REF!</f>
        <v>#REF!</v>
      </c>
      <c r="D3084" s="25" t="e">
        <f aca="false">#REF!</f>
        <v>#REF!</v>
      </c>
      <c r="E3084" s="25" t="e">
        <f aca="false">#REF!</f>
        <v>#REF!</v>
      </c>
      <c r="F3084" s="25" t="e">
        <f aca="false">#REF!</f>
        <v>#REF!</v>
      </c>
      <c r="G3084" s="25" t="e">
        <f aca="false">#REF!</f>
        <v>#REF!</v>
      </c>
      <c r="H3084" s="25" t="e">
        <f aca="false">#REF!</f>
        <v>#REF!</v>
      </c>
      <c r="I3084" s="25" t="e">
        <f aca="false">#REF!</f>
        <v>#REF!</v>
      </c>
      <c r="J3084" s="25" t="e">
        <f aca="false">#REF!</f>
        <v>#REF!</v>
      </c>
      <c r="K3084" s="25" t="e">
        <f aca="false">#REF!</f>
        <v>#REF!</v>
      </c>
      <c r="L3084" s="25" t="e">
        <f aca="false">#REF!</f>
        <v>#REF!</v>
      </c>
      <c r="M3084" s="25" t="e">
        <f aca="false">#REF!</f>
        <v>#REF!</v>
      </c>
      <c r="N3084" s="25" t="e">
        <f aca="false">#REF!</f>
        <v>#REF!</v>
      </c>
    </row>
    <row r="3085" s="25" customFormat="true" ht="12.75" hidden="true" customHeight="false" outlineLevel="0" collapsed="false">
      <c r="A3085" s="25" t="e">
        <f aca="false">#REF!</f>
        <v>#REF!</v>
      </c>
      <c r="B3085" s="25" t="e">
        <f aca="false">#REF!</f>
        <v>#REF!</v>
      </c>
      <c r="C3085" s="25" t="e">
        <f aca="false">#REF!</f>
        <v>#REF!</v>
      </c>
      <c r="D3085" s="25" t="e">
        <f aca="false">#REF!</f>
        <v>#REF!</v>
      </c>
      <c r="E3085" s="25" t="e">
        <f aca="false">#REF!</f>
        <v>#REF!</v>
      </c>
      <c r="F3085" s="25" t="e">
        <f aca="false">#REF!</f>
        <v>#REF!</v>
      </c>
      <c r="G3085" s="25" t="e">
        <f aca="false">#REF!</f>
        <v>#REF!</v>
      </c>
      <c r="H3085" s="25" t="e">
        <f aca="false">#REF!</f>
        <v>#REF!</v>
      </c>
      <c r="I3085" s="25" t="e">
        <f aca="false">#REF!</f>
        <v>#REF!</v>
      </c>
      <c r="J3085" s="25" t="e">
        <f aca="false">#REF!</f>
        <v>#REF!</v>
      </c>
      <c r="K3085" s="25" t="e">
        <f aca="false">#REF!</f>
        <v>#REF!</v>
      </c>
      <c r="L3085" s="25" t="e">
        <f aca="false">#REF!</f>
        <v>#REF!</v>
      </c>
      <c r="M3085" s="25" t="e">
        <f aca="false">#REF!</f>
        <v>#REF!</v>
      </c>
      <c r="N3085" s="25" t="e">
        <f aca="false">#REF!</f>
        <v>#REF!</v>
      </c>
    </row>
    <row r="3086" s="25" customFormat="true" ht="12.75" hidden="true" customHeight="false" outlineLevel="0" collapsed="false">
      <c r="A3086" s="25" t="e">
        <f aca="false">#REF!</f>
        <v>#REF!</v>
      </c>
      <c r="B3086" s="25" t="e">
        <f aca="false">#REF!</f>
        <v>#REF!</v>
      </c>
      <c r="C3086" s="25" t="e">
        <f aca="false">#REF!</f>
        <v>#REF!</v>
      </c>
      <c r="D3086" s="25" t="e">
        <f aca="false">#REF!</f>
        <v>#REF!</v>
      </c>
      <c r="E3086" s="25" t="e">
        <f aca="false">#REF!</f>
        <v>#REF!</v>
      </c>
      <c r="F3086" s="25" t="e">
        <f aca="false">#REF!</f>
        <v>#REF!</v>
      </c>
      <c r="G3086" s="25" t="e">
        <f aca="false">#REF!</f>
        <v>#REF!</v>
      </c>
      <c r="H3086" s="25" t="e">
        <f aca="false">#REF!</f>
        <v>#REF!</v>
      </c>
      <c r="I3086" s="25" t="e">
        <f aca="false">#REF!</f>
        <v>#REF!</v>
      </c>
      <c r="J3086" s="25" t="e">
        <f aca="false">#REF!</f>
        <v>#REF!</v>
      </c>
      <c r="K3086" s="25" t="e">
        <f aca="false">#REF!</f>
        <v>#REF!</v>
      </c>
      <c r="L3086" s="25" t="e">
        <f aca="false">#REF!</f>
        <v>#REF!</v>
      </c>
      <c r="M3086" s="25" t="e">
        <f aca="false">#REF!</f>
        <v>#REF!</v>
      </c>
      <c r="N3086" s="25" t="e">
        <f aca="false">#REF!</f>
        <v>#REF!</v>
      </c>
    </row>
    <row r="3087" s="25" customFormat="true" ht="12.75" hidden="true" customHeight="false" outlineLevel="0" collapsed="false">
      <c r="A3087" s="25" t="e">
        <f aca="false">#REF!</f>
        <v>#REF!</v>
      </c>
      <c r="B3087" s="25" t="e">
        <f aca="false">#REF!</f>
        <v>#REF!</v>
      </c>
      <c r="C3087" s="25" t="e">
        <f aca="false">#REF!</f>
        <v>#REF!</v>
      </c>
      <c r="D3087" s="25" t="e">
        <f aca="false">#REF!</f>
        <v>#REF!</v>
      </c>
      <c r="E3087" s="25" t="e">
        <f aca="false">#REF!</f>
        <v>#REF!</v>
      </c>
      <c r="F3087" s="25" t="e">
        <f aca="false">#REF!</f>
        <v>#REF!</v>
      </c>
      <c r="G3087" s="25" t="e">
        <f aca="false">#REF!</f>
        <v>#REF!</v>
      </c>
      <c r="H3087" s="25" t="e">
        <f aca="false">#REF!</f>
        <v>#REF!</v>
      </c>
      <c r="I3087" s="25" t="e">
        <f aca="false">#REF!</f>
        <v>#REF!</v>
      </c>
      <c r="J3087" s="25" t="e">
        <f aca="false">#REF!</f>
        <v>#REF!</v>
      </c>
      <c r="K3087" s="25" t="e">
        <f aca="false">#REF!</f>
        <v>#REF!</v>
      </c>
      <c r="L3087" s="25" t="e">
        <f aca="false">#REF!</f>
        <v>#REF!</v>
      </c>
      <c r="M3087" s="25" t="e">
        <f aca="false">#REF!</f>
        <v>#REF!</v>
      </c>
      <c r="N3087" s="25" t="e">
        <f aca="false">#REF!</f>
        <v>#REF!</v>
      </c>
    </row>
    <row r="3088" s="25" customFormat="true" ht="12.75" hidden="true" customHeight="false" outlineLevel="0" collapsed="false">
      <c r="A3088" s="25" t="e">
        <f aca="false">#REF!</f>
        <v>#REF!</v>
      </c>
      <c r="B3088" s="25" t="e">
        <f aca="false">#REF!</f>
        <v>#REF!</v>
      </c>
      <c r="C3088" s="25" t="e">
        <f aca="false">#REF!</f>
        <v>#REF!</v>
      </c>
      <c r="D3088" s="25" t="e">
        <f aca="false">#REF!</f>
        <v>#REF!</v>
      </c>
      <c r="E3088" s="25" t="e">
        <f aca="false">#REF!</f>
        <v>#REF!</v>
      </c>
      <c r="F3088" s="25" t="e">
        <f aca="false">#REF!</f>
        <v>#REF!</v>
      </c>
      <c r="G3088" s="25" t="e">
        <f aca="false">#REF!</f>
        <v>#REF!</v>
      </c>
      <c r="H3088" s="25" t="e">
        <f aca="false">#REF!</f>
        <v>#REF!</v>
      </c>
      <c r="I3088" s="25" t="e">
        <f aca="false">#REF!</f>
        <v>#REF!</v>
      </c>
      <c r="J3088" s="25" t="e">
        <f aca="false">#REF!</f>
        <v>#REF!</v>
      </c>
      <c r="K3088" s="25" t="e">
        <f aca="false">#REF!</f>
        <v>#REF!</v>
      </c>
      <c r="L3088" s="25" t="e">
        <f aca="false">#REF!</f>
        <v>#REF!</v>
      </c>
      <c r="M3088" s="25" t="e">
        <f aca="false">#REF!</f>
        <v>#REF!</v>
      </c>
      <c r="N3088" s="25" t="e">
        <f aca="false">#REF!</f>
        <v>#REF!</v>
      </c>
    </row>
    <row r="3089" s="25" customFormat="true" ht="12.75" hidden="true" customHeight="false" outlineLevel="0" collapsed="false">
      <c r="A3089" s="25" t="e">
        <f aca="false">#REF!</f>
        <v>#REF!</v>
      </c>
      <c r="B3089" s="25" t="e">
        <f aca="false">#REF!</f>
        <v>#REF!</v>
      </c>
      <c r="C3089" s="25" t="e">
        <f aca="false">#REF!</f>
        <v>#REF!</v>
      </c>
      <c r="D3089" s="25" t="e">
        <f aca="false">#REF!</f>
        <v>#REF!</v>
      </c>
      <c r="E3089" s="25" t="e">
        <f aca="false">#REF!</f>
        <v>#REF!</v>
      </c>
      <c r="F3089" s="25" t="e">
        <f aca="false">#REF!</f>
        <v>#REF!</v>
      </c>
      <c r="G3089" s="25" t="e">
        <f aca="false">#REF!</f>
        <v>#REF!</v>
      </c>
      <c r="H3089" s="25" t="e">
        <f aca="false">#REF!</f>
        <v>#REF!</v>
      </c>
      <c r="I3089" s="25" t="e">
        <f aca="false">#REF!</f>
        <v>#REF!</v>
      </c>
      <c r="J3089" s="25" t="e">
        <f aca="false">#REF!</f>
        <v>#REF!</v>
      </c>
      <c r="K3089" s="25" t="e">
        <f aca="false">#REF!</f>
        <v>#REF!</v>
      </c>
      <c r="L3089" s="25" t="e">
        <f aca="false">#REF!</f>
        <v>#REF!</v>
      </c>
      <c r="M3089" s="25" t="e">
        <f aca="false">#REF!</f>
        <v>#REF!</v>
      </c>
      <c r="N3089" s="25" t="e">
        <f aca="false">#REF!</f>
        <v>#REF!</v>
      </c>
    </row>
    <row r="3090" s="25" customFormat="true" ht="12.75" hidden="true" customHeight="false" outlineLevel="0" collapsed="false">
      <c r="A3090" s="25" t="e">
        <f aca="false">#REF!</f>
        <v>#REF!</v>
      </c>
      <c r="B3090" s="25" t="e">
        <f aca="false">#REF!</f>
        <v>#REF!</v>
      </c>
      <c r="C3090" s="25" t="e">
        <f aca="false">#REF!</f>
        <v>#REF!</v>
      </c>
      <c r="D3090" s="25" t="e">
        <f aca="false">#REF!</f>
        <v>#REF!</v>
      </c>
      <c r="E3090" s="25" t="e">
        <f aca="false">#REF!</f>
        <v>#REF!</v>
      </c>
      <c r="F3090" s="25" t="e">
        <f aca="false">#REF!</f>
        <v>#REF!</v>
      </c>
      <c r="G3090" s="25" t="e">
        <f aca="false">#REF!</f>
        <v>#REF!</v>
      </c>
      <c r="H3090" s="25" t="e">
        <f aca="false">#REF!</f>
        <v>#REF!</v>
      </c>
      <c r="I3090" s="25" t="e">
        <f aca="false">#REF!</f>
        <v>#REF!</v>
      </c>
      <c r="J3090" s="25" t="e">
        <f aca="false">#REF!</f>
        <v>#REF!</v>
      </c>
      <c r="K3090" s="25" t="e">
        <f aca="false">#REF!</f>
        <v>#REF!</v>
      </c>
      <c r="L3090" s="25" t="e">
        <f aca="false">#REF!</f>
        <v>#REF!</v>
      </c>
      <c r="M3090" s="25" t="e">
        <f aca="false">#REF!</f>
        <v>#REF!</v>
      </c>
      <c r="N3090" s="25" t="e">
        <f aca="false">#REF!</f>
        <v>#REF!</v>
      </c>
    </row>
    <row r="3091" s="25" customFormat="true" ht="12.75" hidden="true" customHeight="false" outlineLevel="0" collapsed="false">
      <c r="A3091" s="25" t="e">
        <f aca="false">#REF!</f>
        <v>#REF!</v>
      </c>
      <c r="B3091" s="25" t="e">
        <f aca="false">#REF!</f>
        <v>#REF!</v>
      </c>
      <c r="C3091" s="25" t="e">
        <f aca="false">#REF!</f>
        <v>#REF!</v>
      </c>
      <c r="D3091" s="25" t="e">
        <f aca="false">#REF!</f>
        <v>#REF!</v>
      </c>
      <c r="E3091" s="25" t="e">
        <f aca="false">#REF!</f>
        <v>#REF!</v>
      </c>
      <c r="F3091" s="25" t="e">
        <f aca="false">#REF!</f>
        <v>#REF!</v>
      </c>
      <c r="G3091" s="25" t="e">
        <f aca="false">#REF!</f>
        <v>#REF!</v>
      </c>
      <c r="H3091" s="25" t="e">
        <f aca="false">#REF!</f>
        <v>#REF!</v>
      </c>
      <c r="I3091" s="25" t="e">
        <f aca="false">#REF!</f>
        <v>#REF!</v>
      </c>
      <c r="J3091" s="25" t="e">
        <f aca="false">#REF!</f>
        <v>#REF!</v>
      </c>
      <c r="K3091" s="25" t="e">
        <f aca="false">#REF!</f>
        <v>#REF!</v>
      </c>
      <c r="L3091" s="25" t="e">
        <f aca="false">#REF!</f>
        <v>#REF!</v>
      </c>
      <c r="M3091" s="25" t="e">
        <f aca="false">#REF!</f>
        <v>#REF!</v>
      </c>
      <c r="N3091" s="25" t="e">
        <f aca="false">#REF!</f>
        <v>#REF!</v>
      </c>
    </row>
    <row r="3092" s="25" customFormat="true" ht="12.75" hidden="true" customHeight="false" outlineLevel="0" collapsed="false">
      <c r="A3092" s="25" t="e">
        <f aca="false">#REF!</f>
        <v>#REF!</v>
      </c>
      <c r="B3092" s="25" t="e">
        <f aca="false">#REF!</f>
        <v>#REF!</v>
      </c>
      <c r="C3092" s="25" t="e">
        <f aca="false">#REF!</f>
        <v>#REF!</v>
      </c>
      <c r="D3092" s="25" t="e">
        <f aca="false">#REF!</f>
        <v>#REF!</v>
      </c>
      <c r="E3092" s="25" t="e">
        <f aca="false">#REF!</f>
        <v>#REF!</v>
      </c>
      <c r="F3092" s="25" t="e">
        <f aca="false">#REF!</f>
        <v>#REF!</v>
      </c>
      <c r="G3092" s="25" t="e">
        <f aca="false">#REF!</f>
        <v>#REF!</v>
      </c>
      <c r="H3092" s="25" t="e">
        <f aca="false">#REF!</f>
        <v>#REF!</v>
      </c>
      <c r="I3092" s="25" t="e">
        <f aca="false">#REF!</f>
        <v>#REF!</v>
      </c>
      <c r="J3092" s="25" t="e">
        <f aca="false">#REF!</f>
        <v>#REF!</v>
      </c>
      <c r="K3092" s="25" t="e">
        <f aca="false">#REF!</f>
        <v>#REF!</v>
      </c>
      <c r="L3092" s="25" t="e">
        <f aca="false">#REF!</f>
        <v>#REF!</v>
      </c>
      <c r="M3092" s="25" t="e">
        <f aca="false">#REF!</f>
        <v>#REF!</v>
      </c>
      <c r="N3092" s="25" t="e">
        <f aca="false">#REF!</f>
        <v>#REF!</v>
      </c>
    </row>
    <row r="3093" s="25" customFormat="true" ht="12.75" hidden="true" customHeight="false" outlineLevel="0" collapsed="false">
      <c r="A3093" s="25" t="e">
        <f aca="false">#REF!</f>
        <v>#REF!</v>
      </c>
      <c r="B3093" s="25" t="e">
        <f aca="false">#REF!</f>
        <v>#REF!</v>
      </c>
      <c r="C3093" s="25" t="e">
        <f aca="false">#REF!</f>
        <v>#REF!</v>
      </c>
      <c r="D3093" s="25" t="e">
        <f aca="false">#REF!</f>
        <v>#REF!</v>
      </c>
      <c r="E3093" s="25" t="e">
        <f aca="false">#REF!</f>
        <v>#REF!</v>
      </c>
      <c r="F3093" s="25" t="e">
        <f aca="false">#REF!</f>
        <v>#REF!</v>
      </c>
      <c r="G3093" s="25" t="e">
        <f aca="false">#REF!</f>
        <v>#REF!</v>
      </c>
      <c r="H3093" s="25" t="e">
        <f aca="false">#REF!</f>
        <v>#REF!</v>
      </c>
      <c r="I3093" s="25" t="e">
        <f aca="false">#REF!</f>
        <v>#REF!</v>
      </c>
      <c r="J3093" s="25" t="e">
        <f aca="false">#REF!</f>
        <v>#REF!</v>
      </c>
      <c r="K3093" s="25" t="e">
        <f aca="false">#REF!</f>
        <v>#REF!</v>
      </c>
      <c r="L3093" s="25" t="e">
        <f aca="false">#REF!</f>
        <v>#REF!</v>
      </c>
      <c r="M3093" s="25" t="e">
        <f aca="false">#REF!</f>
        <v>#REF!</v>
      </c>
      <c r="N3093" s="25" t="e">
        <f aca="false">#REF!</f>
        <v>#REF!</v>
      </c>
    </row>
    <row r="3094" s="25" customFormat="true" ht="12.75" hidden="true" customHeight="false" outlineLevel="0" collapsed="false">
      <c r="A3094" s="25" t="e">
        <f aca="false">#REF!</f>
        <v>#REF!</v>
      </c>
      <c r="B3094" s="25" t="e">
        <f aca="false">#REF!</f>
        <v>#REF!</v>
      </c>
      <c r="C3094" s="25" t="e">
        <f aca="false">#REF!</f>
        <v>#REF!</v>
      </c>
      <c r="D3094" s="25" t="e">
        <f aca="false">#REF!</f>
        <v>#REF!</v>
      </c>
      <c r="E3094" s="25" t="e">
        <f aca="false">#REF!</f>
        <v>#REF!</v>
      </c>
      <c r="F3094" s="25" t="e">
        <f aca="false">#REF!</f>
        <v>#REF!</v>
      </c>
      <c r="G3094" s="25" t="e">
        <f aca="false">#REF!</f>
        <v>#REF!</v>
      </c>
      <c r="H3094" s="25" t="e">
        <f aca="false">#REF!</f>
        <v>#REF!</v>
      </c>
      <c r="I3094" s="25" t="e">
        <f aca="false">#REF!</f>
        <v>#REF!</v>
      </c>
      <c r="J3094" s="25" t="e">
        <f aca="false">#REF!</f>
        <v>#REF!</v>
      </c>
      <c r="K3094" s="25" t="e">
        <f aca="false">#REF!</f>
        <v>#REF!</v>
      </c>
      <c r="L3094" s="25" t="e">
        <f aca="false">#REF!</f>
        <v>#REF!</v>
      </c>
      <c r="M3094" s="25" t="e">
        <f aca="false">#REF!</f>
        <v>#REF!</v>
      </c>
      <c r="N3094" s="25" t="e">
        <f aca="false">#REF!</f>
        <v>#REF!</v>
      </c>
    </row>
    <row r="3095" s="25" customFormat="true" ht="12.75" hidden="true" customHeight="false" outlineLevel="0" collapsed="false">
      <c r="A3095" s="25" t="e">
        <f aca="false">#REF!</f>
        <v>#REF!</v>
      </c>
      <c r="B3095" s="25" t="e">
        <f aca="false">#REF!</f>
        <v>#REF!</v>
      </c>
      <c r="C3095" s="25" t="e">
        <f aca="false">#REF!</f>
        <v>#REF!</v>
      </c>
      <c r="D3095" s="25" t="e">
        <f aca="false">#REF!</f>
        <v>#REF!</v>
      </c>
      <c r="E3095" s="25" t="e">
        <f aca="false">#REF!</f>
        <v>#REF!</v>
      </c>
      <c r="F3095" s="25" t="e">
        <f aca="false">#REF!</f>
        <v>#REF!</v>
      </c>
      <c r="G3095" s="25" t="e">
        <f aca="false">#REF!</f>
        <v>#REF!</v>
      </c>
      <c r="H3095" s="25" t="e">
        <f aca="false">#REF!</f>
        <v>#REF!</v>
      </c>
      <c r="I3095" s="25" t="e">
        <f aca="false">#REF!</f>
        <v>#REF!</v>
      </c>
      <c r="J3095" s="25" t="e">
        <f aca="false">#REF!</f>
        <v>#REF!</v>
      </c>
      <c r="K3095" s="25" t="e">
        <f aca="false">#REF!</f>
        <v>#REF!</v>
      </c>
      <c r="L3095" s="25" t="e">
        <f aca="false">#REF!</f>
        <v>#REF!</v>
      </c>
      <c r="M3095" s="25" t="e">
        <f aca="false">#REF!</f>
        <v>#REF!</v>
      </c>
      <c r="N3095" s="25" t="e">
        <f aca="false">#REF!</f>
        <v>#REF!</v>
      </c>
    </row>
    <row r="3096" s="25" customFormat="true" ht="12.75" hidden="true" customHeight="false" outlineLevel="0" collapsed="false">
      <c r="A3096" s="25" t="e">
        <f aca="false">#REF!</f>
        <v>#REF!</v>
      </c>
      <c r="B3096" s="25" t="e">
        <f aca="false">#REF!</f>
        <v>#REF!</v>
      </c>
      <c r="C3096" s="25" t="e">
        <f aca="false">#REF!</f>
        <v>#REF!</v>
      </c>
      <c r="D3096" s="25" t="e">
        <f aca="false">#REF!</f>
        <v>#REF!</v>
      </c>
      <c r="E3096" s="25" t="e">
        <f aca="false">#REF!</f>
        <v>#REF!</v>
      </c>
      <c r="F3096" s="25" t="e">
        <f aca="false">#REF!</f>
        <v>#REF!</v>
      </c>
      <c r="G3096" s="25" t="e">
        <f aca="false">#REF!</f>
        <v>#REF!</v>
      </c>
      <c r="H3096" s="25" t="e">
        <f aca="false">#REF!</f>
        <v>#REF!</v>
      </c>
      <c r="I3096" s="25" t="e">
        <f aca="false">#REF!</f>
        <v>#REF!</v>
      </c>
      <c r="J3096" s="25" t="e">
        <f aca="false">#REF!</f>
        <v>#REF!</v>
      </c>
      <c r="K3096" s="25" t="e">
        <f aca="false">#REF!</f>
        <v>#REF!</v>
      </c>
      <c r="L3096" s="25" t="e">
        <f aca="false">#REF!</f>
        <v>#REF!</v>
      </c>
      <c r="M3096" s="25" t="e">
        <f aca="false">#REF!</f>
        <v>#REF!</v>
      </c>
      <c r="N3096" s="25" t="e">
        <f aca="false">#REF!</f>
        <v>#REF!</v>
      </c>
    </row>
    <row r="3097" s="25" customFormat="true" ht="12.75" hidden="true" customHeight="false" outlineLevel="0" collapsed="false">
      <c r="A3097" s="25" t="e">
        <f aca="false">#REF!</f>
        <v>#REF!</v>
      </c>
      <c r="B3097" s="25" t="e">
        <f aca="false">#REF!</f>
        <v>#REF!</v>
      </c>
      <c r="C3097" s="25" t="e">
        <f aca="false">#REF!</f>
        <v>#REF!</v>
      </c>
      <c r="D3097" s="25" t="e">
        <f aca="false">#REF!</f>
        <v>#REF!</v>
      </c>
      <c r="E3097" s="25" t="e">
        <f aca="false">#REF!</f>
        <v>#REF!</v>
      </c>
      <c r="F3097" s="25" t="e">
        <f aca="false">#REF!</f>
        <v>#REF!</v>
      </c>
      <c r="G3097" s="25" t="e">
        <f aca="false">#REF!</f>
        <v>#REF!</v>
      </c>
      <c r="H3097" s="25" t="e">
        <f aca="false">#REF!</f>
        <v>#REF!</v>
      </c>
      <c r="I3097" s="25" t="e">
        <f aca="false">#REF!</f>
        <v>#REF!</v>
      </c>
      <c r="J3097" s="25" t="e">
        <f aca="false">#REF!</f>
        <v>#REF!</v>
      </c>
      <c r="K3097" s="25" t="e">
        <f aca="false">#REF!</f>
        <v>#REF!</v>
      </c>
      <c r="L3097" s="25" t="e">
        <f aca="false">#REF!</f>
        <v>#REF!</v>
      </c>
      <c r="M3097" s="25" t="e">
        <f aca="false">#REF!</f>
        <v>#REF!</v>
      </c>
      <c r="N3097" s="25" t="e">
        <f aca="false">#REF!</f>
        <v>#REF!</v>
      </c>
    </row>
    <row r="3098" s="25" customFormat="true" ht="12.75" hidden="true" customHeight="false" outlineLevel="0" collapsed="false">
      <c r="A3098" s="25" t="e">
        <f aca="false">#REF!</f>
        <v>#REF!</v>
      </c>
      <c r="B3098" s="25" t="e">
        <f aca="false">#REF!</f>
        <v>#REF!</v>
      </c>
      <c r="C3098" s="25" t="e">
        <f aca="false">#REF!</f>
        <v>#REF!</v>
      </c>
      <c r="D3098" s="25" t="e">
        <f aca="false">#REF!</f>
        <v>#REF!</v>
      </c>
      <c r="E3098" s="25" t="e">
        <f aca="false">#REF!</f>
        <v>#REF!</v>
      </c>
      <c r="F3098" s="25" t="e">
        <f aca="false">#REF!</f>
        <v>#REF!</v>
      </c>
      <c r="G3098" s="25" t="e">
        <f aca="false">#REF!</f>
        <v>#REF!</v>
      </c>
      <c r="H3098" s="25" t="e">
        <f aca="false">#REF!</f>
        <v>#REF!</v>
      </c>
      <c r="I3098" s="25" t="e">
        <f aca="false">#REF!</f>
        <v>#REF!</v>
      </c>
      <c r="J3098" s="25" t="e">
        <f aca="false">#REF!</f>
        <v>#REF!</v>
      </c>
      <c r="K3098" s="25" t="e">
        <f aca="false">#REF!</f>
        <v>#REF!</v>
      </c>
      <c r="L3098" s="25" t="e">
        <f aca="false">#REF!</f>
        <v>#REF!</v>
      </c>
      <c r="M3098" s="25" t="e">
        <f aca="false">#REF!</f>
        <v>#REF!</v>
      </c>
      <c r="N3098" s="25" t="e">
        <f aca="false">#REF!</f>
        <v>#REF!</v>
      </c>
    </row>
    <row r="3099" s="25" customFormat="true" ht="12.75" hidden="true" customHeight="false" outlineLevel="0" collapsed="false">
      <c r="A3099" s="25" t="e">
        <f aca="false">#REF!</f>
        <v>#REF!</v>
      </c>
      <c r="B3099" s="25" t="e">
        <f aca="false">#REF!</f>
        <v>#REF!</v>
      </c>
      <c r="C3099" s="25" t="e">
        <f aca="false">#REF!</f>
        <v>#REF!</v>
      </c>
      <c r="D3099" s="25" t="e">
        <f aca="false">#REF!</f>
        <v>#REF!</v>
      </c>
      <c r="E3099" s="25" t="e">
        <f aca="false">#REF!</f>
        <v>#REF!</v>
      </c>
      <c r="F3099" s="25" t="e">
        <f aca="false">#REF!</f>
        <v>#REF!</v>
      </c>
      <c r="G3099" s="25" t="e">
        <f aca="false">#REF!</f>
        <v>#REF!</v>
      </c>
      <c r="H3099" s="25" t="e">
        <f aca="false">#REF!</f>
        <v>#REF!</v>
      </c>
      <c r="I3099" s="25" t="e">
        <f aca="false">#REF!</f>
        <v>#REF!</v>
      </c>
      <c r="J3099" s="25" t="e">
        <f aca="false">#REF!</f>
        <v>#REF!</v>
      </c>
      <c r="K3099" s="25" t="e">
        <f aca="false">#REF!</f>
        <v>#REF!</v>
      </c>
      <c r="L3099" s="25" t="e">
        <f aca="false">#REF!</f>
        <v>#REF!</v>
      </c>
      <c r="M3099" s="25" t="e">
        <f aca="false">#REF!</f>
        <v>#REF!</v>
      </c>
      <c r="N3099" s="25" t="e">
        <f aca="false">#REF!</f>
        <v>#REF!</v>
      </c>
    </row>
    <row r="3100" s="25" customFormat="true" ht="12.75" hidden="true" customHeight="false" outlineLevel="0" collapsed="false">
      <c r="A3100" s="25" t="e">
        <f aca="false">#REF!</f>
        <v>#REF!</v>
      </c>
      <c r="B3100" s="25" t="e">
        <f aca="false">#REF!</f>
        <v>#REF!</v>
      </c>
      <c r="C3100" s="25" t="e">
        <f aca="false">#REF!</f>
        <v>#REF!</v>
      </c>
      <c r="D3100" s="25" t="e">
        <f aca="false">#REF!</f>
        <v>#REF!</v>
      </c>
      <c r="E3100" s="25" t="e">
        <f aca="false">#REF!</f>
        <v>#REF!</v>
      </c>
      <c r="F3100" s="25" t="e">
        <f aca="false">#REF!</f>
        <v>#REF!</v>
      </c>
      <c r="G3100" s="25" t="e">
        <f aca="false">#REF!</f>
        <v>#REF!</v>
      </c>
      <c r="H3100" s="25" t="e">
        <f aca="false">#REF!</f>
        <v>#REF!</v>
      </c>
      <c r="I3100" s="25" t="e">
        <f aca="false">#REF!</f>
        <v>#REF!</v>
      </c>
      <c r="J3100" s="25" t="e">
        <f aca="false">#REF!</f>
        <v>#REF!</v>
      </c>
      <c r="K3100" s="25" t="e">
        <f aca="false">#REF!</f>
        <v>#REF!</v>
      </c>
      <c r="L3100" s="25" t="e">
        <f aca="false">#REF!</f>
        <v>#REF!</v>
      </c>
      <c r="M3100" s="25" t="e">
        <f aca="false">#REF!</f>
        <v>#REF!</v>
      </c>
      <c r="N3100" s="25" t="e">
        <f aca="false">#REF!</f>
        <v>#REF!</v>
      </c>
    </row>
    <row r="3101" s="25" customFormat="true" ht="12.75" hidden="true" customHeight="false" outlineLevel="0" collapsed="false">
      <c r="A3101" s="25" t="e">
        <f aca="false">#REF!</f>
        <v>#REF!</v>
      </c>
      <c r="B3101" s="25" t="e">
        <f aca="false">#REF!</f>
        <v>#REF!</v>
      </c>
      <c r="C3101" s="25" t="e">
        <f aca="false">#REF!</f>
        <v>#REF!</v>
      </c>
      <c r="D3101" s="25" t="e">
        <f aca="false">#REF!</f>
        <v>#REF!</v>
      </c>
      <c r="E3101" s="25" t="e">
        <f aca="false">#REF!</f>
        <v>#REF!</v>
      </c>
      <c r="F3101" s="25" t="e">
        <f aca="false">#REF!</f>
        <v>#REF!</v>
      </c>
      <c r="G3101" s="25" t="e">
        <f aca="false">#REF!</f>
        <v>#REF!</v>
      </c>
      <c r="H3101" s="25" t="e">
        <f aca="false">#REF!</f>
        <v>#REF!</v>
      </c>
      <c r="I3101" s="25" t="e">
        <f aca="false">#REF!</f>
        <v>#REF!</v>
      </c>
      <c r="J3101" s="25" t="e">
        <f aca="false">#REF!</f>
        <v>#REF!</v>
      </c>
      <c r="K3101" s="25" t="e">
        <f aca="false">#REF!</f>
        <v>#REF!</v>
      </c>
      <c r="L3101" s="25" t="e">
        <f aca="false">#REF!</f>
        <v>#REF!</v>
      </c>
      <c r="M3101" s="25" t="e">
        <f aca="false">#REF!</f>
        <v>#REF!</v>
      </c>
      <c r="N3101" s="25" t="e">
        <f aca="false">#REF!</f>
        <v>#REF!</v>
      </c>
    </row>
    <row r="3102" s="25" customFormat="true" ht="12.75" hidden="true" customHeight="false" outlineLevel="0" collapsed="false">
      <c r="A3102" s="25" t="e">
        <f aca="false">#REF!</f>
        <v>#REF!</v>
      </c>
      <c r="B3102" s="25" t="e">
        <f aca="false">#REF!</f>
        <v>#REF!</v>
      </c>
      <c r="C3102" s="25" t="e">
        <f aca="false">#REF!</f>
        <v>#REF!</v>
      </c>
      <c r="D3102" s="25" t="e">
        <f aca="false">#REF!</f>
        <v>#REF!</v>
      </c>
      <c r="E3102" s="25" t="e">
        <f aca="false">#REF!</f>
        <v>#REF!</v>
      </c>
      <c r="F3102" s="25" t="e">
        <f aca="false">#REF!</f>
        <v>#REF!</v>
      </c>
      <c r="G3102" s="25" t="e">
        <f aca="false">#REF!</f>
        <v>#REF!</v>
      </c>
      <c r="H3102" s="25" t="e">
        <f aca="false">#REF!</f>
        <v>#REF!</v>
      </c>
      <c r="I3102" s="25" t="e">
        <f aca="false">#REF!</f>
        <v>#REF!</v>
      </c>
      <c r="J3102" s="25" t="e">
        <f aca="false">#REF!</f>
        <v>#REF!</v>
      </c>
      <c r="K3102" s="25" t="e">
        <f aca="false">#REF!</f>
        <v>#REF!</v>
      </c>
      <c r="L3102" s="25" t="e">
        <f aca="false">#REF!</f>
        <v>#REF!</v>
      </c>
      <c r="M3102" s="25" t="e">
        <f aca="false">#REF!</f>
        <v>#REF!</v>
      </c>
      <c r="N3102" s="25" t="e">
        <f aca="false">#REF!</f>
        <v>#REF!</v>
      </c>
    </row>
    <row r="3103" s="25" customFormat="true" ht="12.75" hidden="true" customHeight="false" outlineLevel="0" collapsed="false">
      <c r="A3103" s="25" t="e">
        <f aca="false">#REF!</f>
        <v>#REF!</v>
      </c>
      <c r="B3103" s="25" t="e">
        <f aca="false">#REF!</f>
        <v>#REF!</v>
      </c>
      <c r="C3103" s="25" t="e">
        <f aca="false">#REF!</f>
        <v>#REF!</v>
      </c>
      <c r="D3103" s="25" t="e">
        <f aca="false">#REF!</f>
        <v>#REF!</v>
      </c>
      <c r="E3103" s="25" t="e">
        <f aca="false">#REF!</f>
        <v>#REF!</v>
      </c>
      <c r="F3103" s="25" t="e">
        <f aca="false">#REF!</f>
        <v>#REF!</v>
      </c>
      <c r="G3103" s="25" t="e">
        <f aca="false">#REF!</f>
        <v>#REF!</v>
      </c>
      <c r="H3103" s="25" t="e">
        <f aca="false">#REF!</f>
        <v>#REF!</v>
      </c>
      <c r="I3103" s="25" t="e">
        <f aca="false">#REF!</f>
        <v>#REF!</v>
      </c>
      <c r="J3103" s="25" t="e">
        <f aca="false">#REF!</f>
        <v>#REF!</v>
      </c>
      <c r="K3103" s="25" t="e">
        <f aca="false">#REF!</f>
        <v>#REF!</v>
      </c>
      <c r="L3103" s="25" t="e">
        <f aca="false">#REF!</f>
        <v>#REF!</v>
      </c>
      <c r="M3103" s="25" t="e">
        <f aca="false">#REF!</f>
        <v>#REF!</v>
      </c>
      <c r="N3103" s="25" t="e">
        <f aca="false">#REF!</f>
        <v>#REF!</v>
      </c>
    </row>
    <row r="3104" s="25" customFormat="true" ht="12.75" hidden="true" customHeight="false" outlineLevel="0" collapsed="false">
      <c r="A3104" s="25" t="e">
        <f aca="false">#REF!</f>
        <v>#REF!</v>
      </c>
      <c r="B3104" s="25" t="e">
        <f aca="false">#REF!</f>
        <v>#REF!</v>
      </c>
      <c r="C3104" s="25" t="e">
        <f aca="false">#REF!</f>
        <v>#REF!</v>
      </c>
      <c r="D3104" s="25" t="e">
        <f aca="false">#REF!</f>
        <v>#REF!</v>
      </c>
      <c r="E3104" s="25" t="e">
        <f aca="false">#REF!</f>
        <v>#REF!</v>
      </c>
      <c r="F3104" s="25" t="e">
        <f aca="false">#REF!</f>
        <v>#REF!</v>
      </c>
      <c r="G3104" s="25" t="e">
        <f aca="false">#REF!</f>
        <v>#REF!</v>
      </c>
      <c r="H3104" s="25" t="e">
        <f aca="false">#REF!</f>
        <v>#REF!</v>
      </c>
      <c r="I3104" s="25" t="e">
        <f aca="false">#REF!</f>
        <v>#REF!</v>
      </c>
      <c r="J3104" s="25" t="e">
        <f aca="false">#REF!</f>
        <v>#REF!</v>
      </c>
      <c r="K3104" s="25" t="e">
        <f aca="false">#REF!</f>
        <v>#REF!</v>
      </c>
      <c r="L3104" s="25" t="e">
        <f aca="false">#REF!</f>
        <v>#REF!</v>
      </c>
      <c r="M3104" s="25" t="e">
        <f aca="false">#REF!</f>
        <v>#REF!</v>
      </c>
      <c r="N3104" s="25" t="e">
        <f aca="false">#REF!</f>
        <v>#REF!</v>
      </c>
    </row>
    <row r="3105" s="25" customFormat="true" ht="12.75" hidden="true" customHeight="false" outlineLevel="0" collapsed="false">
      <c r="A3105" s="25" t="e">
        <f aca="false">#REF!</f>
        <v>#REF!</v>
      </c>
      <c r="B3105" s="25" t="e">
        <f aca="false">#REF!</f>
        <v>#REF!</v>
      </c>
      <c r="C3105" s="25" t="e">
        <f aca="false">#REF!</f>
        <v>#REF!</v>
      </c>
      <c r="D3105" s="25" t="e">
        <f aca="false">#REF!</f>
        <v>#REF!</v>
      </c>
      <c r="E3105" s="25" t="e">
        <f aca="false">#REF!</f>
        <v>#REF!</v>
      </c>
      <c r="F3105" s="25" t="e">
        <f aca="false">#REF!</f>
        <v>#REF!</v>
      </c>
      <c r="G3105" s="25" t="e">
        <f aca="false">#REF!</f>
        <v>#REF!</v>
      </c>
      <c r="H3105" s="25" t="e">
        <f aca="false">#REF!</f>
        <v>#REF!</v>
      </c>
      <c r="I3105" s="25" t="e">
        <f aca="false">#REF!</f>
        <v>#REF!</v>
      </c>
      <c r="J3105" s="25" t="e">
        <f aca="false">#REF!</f>
        <v>#REF!</v>
      </c>
      <c r="K3105" s="25" t="e">
        <f aca="false">#REF!</f>
        <v>#REF!</v>
      </c>
      <c r="L3105" s="25" t="e">
        <f aca="false">#REF!</f>
        <v>#REF!</v>
      </c>
      <c r="M3105" s="25" t="e">
        <f aca="false">#REF!</f>
        <v>#REF!</v>
      </c>
      <c r="N3105" s="25" t="e">
        <f aca="false">#REF!</f>
        <v>#REF!</v>
      </c>
    </row>
    <row r="3106" s="25" customFormat="true" ht="12.75" hidden="true" customHeight="false" outlineLevel="0" collapsed="false">
      <c r="A3106" s="25" t="e">
        <f aca="false">#REF!</f>
        <v>#REF!</v>
      </c>
      <c r="B3106" s="25" t="e">
        <f aca="false">#REF!</f>
        <v>#REF!</v>
      </c>
      <c r="C3106" s="25" t="e">
        <f aca="false">#REF!</f>
        <v>#REF!</v>
      </c>
      <c r="D3106" s="25" t="e">
        <f aca="false">#REF!</f>
        <v>#REF!</v>
      </c>
      <c r="E3106" s="25" t="e">
        <f aca="false">#REF!</f>
        <v>#REF!</v>
      </c>
      <c r="F3106" s="25" t="e">
        <f aca="false">#REF!</f>
        <v>#REF!</v>
      </c>
      <c r="G3106" s="25" t="e">
        <f aca="false">#REF!</f>
        <v>#REF!</v>
      </c>
      <c r="H3106" s="25" t="e">
        <f aca="false">#REF!</f>
        <v>#REF!</v>
      </c>
      <c r="I3106" s="25" t="e">
        <f aca="false">#REF!</f>
        <v>#REF!</v>
      </c>
      <c r="J3106" s="25" t="e">
        <f aca="false">#REF!</f>
        <v>#REF!</v>
      </c>
      <c r="K3106" s="25" t="e">
        <f aca="false">#REF!</f>
        <v>#REF!</v>
      </c>
      <c r="L3106" s="25" t="e">
        <f aca="false">#REF!</f>
        <v>#REF!</v>
      </c>
      <c r="M3106" s="25" t="e">
        <f aca="false">#REF!</f>
        <v>#REF!</v>
      </c>
      <c r="N3106" s="25" t="e">
        <f aca="false">#REF!</f>
        <v>#REF!</v>
      </c>
    </row>
    <row r="3107" s="25" customFormat="true" ht="12.75" hidden="true" customHeight="false" outlineLevel="0" collapsed="false">
      <c r="A3107" s="25" t="e">
        <f aca="false">#REF!</f>
        <v>#REF!</v>
      </c>
      <c r="B3107" s="25" t="e">
        <f aca="false">#REF!</f>
        <v>#REF!</v>
      </c>
      <c r="C3107" s="25" t="e">
        <f aca="false">#REF!</f>
        <v>#REF!</v>
      </c>
      <c r="D3107" s="25" t="e">
        <f aca="false">#REF!</f>
        <v>#REF!</v>
      </c>
      <c r="E3107" s="25" t="e">
        <f aca="false">#REF!</f>
        <v>#REF!</v>
      </c>
      <c r="F3107" s="25" t="e">
        <f aca="false">#REF!</f>
        <v>#REF!</v>
      </c>
      <c r="G3107" s="25" t="e">
        <f aca="false">#REF!</f>
        <v>#REF!</v>
      </c>
      <c r="H3107" s="25" t="e">
        <f aca="false">#REF!</f>
        <v>#REF!</v>
      </c>
      <c r="I3107" s="25" t="e">
        <f aca="false">#REF!</f>
        <v>#REF!</v>
      </c>
      <c r="J3107" s="25" t="e">
        <f aca="false">#REF!</f>
        <v>#REF!</v>
      </c>
      <c r="K3107" s="25" t="e">
        <f aca="false">#REF!</f>
        <v>#REF!</v>
      </c>
      <c r="L3107" s="25" t="e">
        <f aca="false">#REF!</f>
        <v>#REF!</v>
      </c>
      <c r="M3107" s="25" t="e">
        <f aca="false">#REF!</f>
        <v>#REF!</v>
      </c>
      <c r="N3107" s="25" t="e">
        <f aca="false">#REF!</f>
        <v>#REF!</v>
      </c>
    </row>
    <row r="3108" s="25" customFormat="true" ht="12.75" hidden="true" customHeight="false" outlineLevel="0" collapsed="false">
      <c r="A3108" s="25" t="e">
        <f aca="false">#REF!</f>
        <v>#REF!</v>
      </c>
      <c r="B3108" s="25" t="e">
        <f aca="false">#REF!</f>
        <v>#REF!</v>
      </c>
      <c r="C3108" s="25" t="e">
        <f aca="false">#REF!</f>
        <v>#REF!</v>
      </c>
      <c r="D3108" s="25" t="e">
        <f aca="false">#REF!</f>
        <v>#REF!</v>
      </c>
      <c r="E3108" s="25" t="e">
        <f aca="false">#REF!</f>
        <v>#REF!</v>
      </c>
      <c r="F3108" s="25" t="e">
        <f aca="false">#REF!</f>
        <v>#REF!</v>
      </c>
      <c r="G3108" s="25" t="e">
        <f aca="false">#REF!</f>
        <v>#REF!</v>
      </c>
      <c r="H3108" s="25" t="e">
        <f aca="false">#REF!</f>
        <v>#REF!</v>
      </c>
      <c r="I3108" s="25" t="e">
        <f aca="false">#REF!</f>
        <v>#REF!</v>
      </c>
      <c r="J3108" s="25" t="e">
        <f aca="false">#REF!</f>
        <v>#REF!</v>
      </c>
      <c r="K3108" s="25" t="e">
        <f aca="false">#REF!</f>
        <v>#REF!</v>
      </c>
      <c r="L3108" s="25" t="e">
        <f aca="false">#REF!</f>
        <v>#REF!</v>
      </c>
      <c r="M3108" s="25" t="e">
        <f aca="false">#REF!</f>
        <v>#REF!</v>
      </c>
      <c r="N3108" s="25" t="e">
        <f aca="false">#REF!</f>
        <v>#REF!</v>
      </c>
    </row>
    <row r="3109" s="25" customFormat="true" ht="12.75" hidden="true" customHeight="false" outlineLevel="0" collapsed="false">
      <c r="A3109" s="25" t="e">
        <f aca="false">#REF!</f>
        <v>#REF!</v>
      </c>
      <c r="B3109" s="25" t="e">
        <f aca="false">#REF!</f>
        <v>#REF!</v>
      </c>
      <c r="C3109" s="25" t="e">
        <f aca="false">#REF!</f>
        <v>#REF!</v>
      </c>
      <c r="D3109" s="25" t="e">
        <f aca="false">#REF!</f>
        <v>#REF!</v>
      </c>
      <c r="E3109" s="25" t="e">
        <f aca="false">#REF!</f>
        <v>#REF!</v>
      </c>
      <c r="F3109" s="25" t="e">
        <f aca="false">#REF!</f>
        <v>#REF!</v>
      </c>
      <c r="G3109" s="25" t="e">
        <f aca="false">#REF!</f>
        <v>#REF!</v>
      </c>
      <c r="H3109" s="25" t="e">
        <f aca="false">#REF!</f>
        <v>#REF!</v>
      </c>
      <c r="I3109" s="25" t="e">
        <f aca="false">#REF!</f>
        <v>#REF!</v>
      </c>
      <c r="J3109" s="25" t="e">
        <f aca="false">#REF!</f>
        <v>#REF!</v>
      </c>
      <c r="K3109" s="25" t="e">
        <f aca="false">#REF!</f>
        <v>#REF!</v>
      </c>
      <c r="L3109" s="25" t="e">
        <f aca="false">#REF!</f>
        <v>#REF!</v>
      </c>
      <c r="M3109" s="25" t="e">
        <f aca="false">#REF!</f>
        <v>#REF!</v>
      </c>
      <c r="N3109" s="25" t="e">
        <f aca="false">#REF!</f>
        <v>#REF!</v>
      </c>
    </row>
    <row r="3110" s="25" customFormat="true" ht="12.75" hidden="true" customHeight="false" outlineLevel="0" collapsed="false">
      <c r="A3110" s="25" t="e">
        <f aca="false">#REF!</f>
        <v>#REF!</v>
      </c>
      <c r="B3110" s="25" t="e">
        <f aca="false">#REF!</f>
        <v>#REF!</v>
      </c>
      <c r="C3110" s="25" t="e">
        <f aca="false">#REF!</f>
        <v>#REF!</v>
      </c>
      <c r="D3110" s="25" t="e">
        <f aca="false">#REF!</f>
        <v>#REF!</v>
      </c>
      <c r="E3110" s="25" t="e">
        <f aca="false">#REF!</f>
        <v>#REF!</v>
      </c>
      <c r="F3110" s="25" t="e">
        <f aca="false">#REF!</f>
        <v>#REF!</v>
      </c>
      <c r="G3110" s="25" t="e">
        <f aca="false">#REF!</f>
        <v>#REF!</v>
      </c>
      <c r="H3110" s="25" t="e">
        <f aca="false">#REF!</f>
        <v>#REF!</v>
      </c>
      <c r="I3110" s="25" t="e">
        <f aca="false">#REF!</f>
        <v>#REF!</v>
      </c>
      <c r="J3110" s="25" t="e">
        <f aca="false">#REF!</f>
        <v>#REF!</v>
      </c>
      <c r="K3110" s="25" t="e">
        <f aca="false">#REF!</f>
        <v>#REF!</v>
      </c>
      <c r="L3110" s="25" t="e">
        <f aca="false">#REF!</f>
        <v>#REF!</v>
      </c>
      <c r="M3110" s="25" t="e">
        <f aca="false">#REF!</f>
        <v>#REF!</v>
      </c>
      <c r="N3110" s="25" t="e">
        <f aca="false">#REF!</f>
        <v>#REF!</v>
      </c>
    </row>
    <row r="3111" s="25" customFormat="true" ht="12.75" hidden="true" customHeight="false" outlineLevel="0" collapsed="false">
      <c r="A3111" s="25" t="e">
        <f aca="false">#REF!</f>
        <v>#REF!</v>
      </c>
      <c r="B3111" s="25" t="e">
        <f aca="false">#REF!</f>
        <v>#REF!</v>
      </c>
      <c r="C3111" s="25" t="e">
        <f aca="false">#REF!</f>
        <v>#REF!</v>
      </c>
      <c r="D3111" s="25" t="e">
        <f aca="false">#REF!</f>
        <v>#REF!</v>
      </c>
      <c r="E3111" s="25" t="e">
        <f aca="false">#REF!</f>
        <v>#REF!</v>
      </c>
      <c r="F3111" s="25" t="e">
        <f aca="false">#REF!</f>
        <v>#REF!</v>
      </c>
      <c r="G3111" s="25" t="e">
        <f aca="false">#REF!</f>
        <v>#REF!</v>
      </c>
      <c r="H3111" s="25" t="e">
        <f aca="false">#REF!</f>
        <v>#REF!</v>
      </c>
      <c r="I3111" s="25" t="e">
        <f aca="false">#REF!</f>
        <v>#REF!</v>
      </c>
      <c r="J3111" s="25" t="e">
        <f aca="false">#REF!</f>
        <v>#REF!</v>
      </c>
      <c r="K3111" s="25" t="e">
        <f aca="false">#REF!</f>
        <v>#REF!</v>
      </c>
      <c r="L3111" s="25" t="e">
        <f aca="false">#REF!</f>
        <v>#REF!</v>
      </c>
      <c r="M3111" s="25" t="e">
        <f aca="false">#REF!</f>
        <v>#REF!</v>
      </c>
      <c r="N3111" s="25" t="e">
        <f aca="false">#REF!</f>
        <v>#REF!</v>
      </c>
    </row>
    <row r="3112" s="25" customFormat="true" ht="12.75" hidden="true" customHeight="false" outlineLevel="0" collapsed="false">
      <c r="A3112" s="25" t="e">
        <f aca="false">#REF!</f>
        <v>#REF!</v>
      </c>
      <c r="B3112" s="25" t="e">
        <f aca="false">#REF!</f>
        <v>#REF!</v>
      </c>
      <c r="C3112" s="25" t="e">
        <f aca="false">#REF!</f>
        <v>#REF!</v>
      </c>
      <c r="D3112" s="25" t="e">
        <f aca="false">#REF!</f>
        <v>#REF!</v>
      </c>
      <c r="E3112" s="25" t="e">
        <f aca="false">#REF!</f>
        <v>#REF!</v>
      </c>
      <c r="F3112" s="25" t="e">
        <f aca="false">#REF!</f>
        <v>#REF!</v>
      </c>
      <c r="G3112" s="25" t="e">
        <f aca="false">#REF!</f>
        <v>#REF!</v>
      </c>
      <c r="H3112" s="25" t="e">
        <f aca="false">#REF!</f>
        <v>#REF!</v>
      </c>
      <c r="I3112" s="25" t="e">
        <f aca="false">#REF!</f>
        <v>#REF!</v>
      </c>
      <c r="J3112" s="25" t="e">
        <f aca="false">#REF!</f>
        <v>#REF!</v>
      </c>
      <c r="K3112" s="25" t="e">
        <f aca="false">#REF!</f>
        <v>#REF!</v>
      </c>
      <c r="L3112" s="25" t="e">
        <f aca="false">#REF!</f>
        <v>#REF!</v>
      </c>
      <c r="M3112" s="25" t="e">
        <f aca="false">#REF!</f>
        <v>#REF!</v>
      </c>
      <c r="N3112" s="25" t="e">
        <f aca="false">#REF!</f>
        <v>#REF!</v>
      </c>
    </row>
    <row r="3113" s="25" customFormat="true" ht="12.75" hidden="true" customHeight="false" outlineLevel="0" collapsed="false">
      <c r="A3113" s="25" t="e">
        <f aca="false">#REF!</f>
        <v>#REF!</v>
      </c>
      <c r="B3113" s="25" t="e">
        <f aca="false">#REF!</f>
        <v>#REF!</v>
      </c>
      <c r="C3113" s="25" t="e">
        <f aca="false">#REF!</f>
        <v>#REF!</v>
      </c>
      <c r="D3113" s="25" t="e">
        <f aca="false">#REF!</f>
        <v>#REF!</v>
      </c>
      <c r="E3113" s="25" t="e">
        <f aca="false">#REF!</f>
        <v>#REF!</v>
      </c>
      <c r="F3113" s="25" t="e">
        <f aca="false">#REF!</f>
        <v>#REF!</v>
      </c>
      <c r="G3113" s="25" t="e">
        <f aca="false">#REF!</f>
        <v>#REF!</v>
      </c>
      <c r="H3113" s="25" t="e">
        <f aca="false">#REF!</f>
        <v>#REF!</v>
      </c>
      <c r="I3113" s="25" t="e">
        <f aca="false">#REF!</f>
        <v>#REF!</v>
      </c>
      <c r="J3113" s="25" t="e">
        <f aca="false">#REF!</f>
        <v>#REF!</v>
      </c>
      <c r="K3113" s="25" t="e">
        <f aca="false">#REF!</f>
        <v>#REF!</v>
      </c>
      <c r="L3113" s="25" t="e">
        <f aca="false">#REF!</f>
        <v>#REF!</v>
      </c>
      <c r="M3113" s="25" t="e">
        <f aca="false">#REF!</f>
        <v>#REF!</v>
      </c>
      <c r="N3113" s="25" t="e">
        <f aca="false">#REF!</f>
        <v>#REF!</v>
      </c>
    </row>
    <row r="3114" s="25" customFormat="true" ht="12.75" hidden="true" customHeight="false" outlineLevel="0" collapsed="false">
      <c r="A3114" s="25" t="e">
        <f aca="false">#REF!</f>
        <v>#REF!</v>
      </c>
      <c r="B3114" s="25" t="e">
        <f aca="false">#REF!</f>
        <v>#REF!</v>
      </c>
      <c r="C3114" s="25" t="e">
        <f aca="false">#REF!</f>
        <v>#REF!</v>
      </c>
      <c r="D3114" s="25" t="e">
        <f aca="false">#REF!</f>
        <v>#REF!</v>
      </c>
      <c r="E3114" s="25" t="e">
        <f aca="false">#REF!</f>
        <v>#REF!</v>
      </c>
      <c r="F3114" s="25" t="e">
        <f aca="false">#REF!</f>
        <v>#REF!</v>
      </c>
      <c r="G3114" s="25" t="e">
        <f aca="false">#REF!</f>
        <v>#REF!</v>
      </c>
      <c r="H3114" s="25" t="e">
        <f aca="false">#REF!</f>
        <v>#REF!</v>
      </c>
      <c r="I3114" s="25" t="e">
        <f aca="false">#REF!</f>
        <v>#REF!</v>
      </c>
      <c r="J3114" s="25" t="e">
        <f aca="false">#REF!</f>
        <v>#REF!</v>
      </c>
      <c r="K3114" s="25" t="e">
        <f aca="false">#REF!</f>
        <v>#REF!</v>
      </c>
      <c r="L3114" s="25" t="e">
        <f aca="false">#REF!</f>
        <v>#REF!</v>
      </c>
      <c r="M3114" s="25" t="e">
        <f aca="false">#REF!</f>
        <v>#REF!</v>
      </c>
      <c r="N3114" s="25" t="e">
        <f aca="false">#REF!</f>
        <v>#REF!</v>
      </c>
    </row>
    <row r="3115" s="25" customFormat="true" ht="12.75" hidden="true" customHeight="false" outlineLevel="0" collapsed="false">
      <c r="A3115" s="25" t="e">
        <f aca="false">#REF!</f>
        <v>#REF!</v>
      </c>
      <c r="B3115" s="25" t="e">
        <f aca="false">#REF!</f>
        <v>#REF!</v>
      </c>
      <c r="C3115" s="25" t="e">
        <f aca="false">#REF!</f>
        <v>#REF!</v>
      </c>
      <c r="D3115" s="25" t="e">
        <f aca="false">#REF!</f>
        <v>#REF!</v>
      </c>
      <c r="E3115" s="25" t="e">
        <f aca="false">#REF!</f>
        <v>#REF!</v>
      </c>
      <c r="F3115" s="25" t="e">
        <f aca="false">#REF!</f>
        <v>#REF!</v>
      </c>
      <c r="G3115" s="25" t="e">
        <f aca="false">#REF!</f>
        <v>#REF!</v>
      </c>
      <c r="H3115" s="25" t="e">
        <f aca="false">#REF!</f>
        <v>#REF!</v>
      </c>
      <c r="I3115" s="25" t="e">
        <f aca="false">#REF!</f>
        <v>#REF!</v>
      </c>
      <c r="J3115" s="25" t="e">
        <f aca="false">#REF!</f>
        <v>#REF!</v>
      </c>
      <c r="K3115" s="25" t="e">
        <f aca="false">#REF!</f>
        <v>#REF!</v>
      </c>
      <c r="L3115" s="25" t="e">
        <f aca="false">#REF!</f>
        <v>#REF!</v>
      </c>
      <c r="M3115" s="25" t="e">
        <f aca="false">#REF!</f>
        <v>#REF!</v>
      </c>
      <c r="N3115" s="25" t="e">
        <f aca="false">#REF!</f>
        <v>#REF!</v>
      </c>
    </row>
    <row r="3116" s="25" customFormat="true" ht="12.75" hidden="true" customHeight="false" outlineLevel="0" collapsed="false">
      <c r="A3116" s="25" t="e">
        <f aca="false">#REF!</f>
        <v>#REF!</v>
      </c>
      <c r="B3116" s="25" t="e">
        <f aca="false">#REF!</f>
        <v>#REF!</v>
      </c>
      <c r="C3116" s="25" t="e">
        <f aca="false">#REF!</f>
        <v>#REF!</v>
      </c>
      <c r="D3116" s="25" t="e">
        <f aca="false">#REF!</f>
        <v>#REF!</v>
      </c>
      <c r="E3116" s="25" t="e">
        <f aca="false">#REF!</f>
        <v>#REF!</v>
      </c>
      <c r="F3116" s="25" t="e">
        <f aca="false">#REF!</f>
        <v>#REF!</v>
      </c>
      <c r="G3116" s="25" t="e">
        <f aca="false">#REF!</f>
        <v>#REF!</v>
      </c>
      <c r="H3116" s="25" t="e">
        <f aca="false">#REF!</f>
        <v>#REF!</v>
      </c>
      <c r="I3116" s="25" t="e">
        <f aca="false">#REF!</f>
        <v>#REF!</v>
      </c>
      <c r="J3116" s="25" t="e">
        <f aca="false">#REF!</f>
        <v>#REF!</v>
      </c>
      <c r="K3116" s="25" t="e">
        <f aca="false">#REF!</f>
        <v>#REF!</v>
      </c>
      <c r="L3116" s="25" t="e">
        <f aca="false">#REF!</f>
        <v>#REF!</v>
      </c>
      <c r="M3116" s="25" t="e">
        <f aca="false">#REF!</f>
        <v>#REF!</v>
      </c>
      <c r="N3116" s="25" t="e">
        <f aca="false">#REF!</f>
        <v>#REF!</v>
      </c>
    </row>
    <row r="3117" s="25" customFormat="true" ht="12.75" hidden="true" customHeight="false" outlineLevel="0" collapsed="false">
      <c r="A3117" s="25" t="e">
        <f aca="false">#REF!</f>
        <v>#REF!</v>
      </c>
      <c r="B3117" s="25" t="e">
        <f aca="false">#REF!</f>
        <v>#REF!</v>
      </c>
      <c r="C3117" s="25" t="e">
        <f aca="false">#REF!</f>
        <v>#REF!</v>
      </c>
      <c r="D3117" s="25" t="e">
        <f aca="false">#REF!</f>
        <v>#REF!</v>
      </c>
      <c r="E3117" s="25" t="e">
        <f aca="false">#REF!</f>
        <v>#REF!</v>
      </c>
      <c r="F3117" s="25" t="e">
        <f aca="false">#REF!</f>
        <v>#REF!</v>
      </c>
      <c r="G3117" s="25" t="e">
        <f aca="false">#REF!</f>
        <v>#REF!</v>
      </c>
      <c r="H3117" s="25" t="e">
        <f aca="false">#REF!</f>
        <v>#REF!</v>
      </c>
      <c r="I3117" s="25" t="e">
        <f aca="false">#REF!</f>
        <v>#REF!</v>
      </c>
      <c r="J3117" s="25" t="e">
        <f aca="false">#REF!</f>
        <v>#REF!</v>
      </c>
      <c r="K3117" s="25" t="e">
        <f aca="false">#REF!</f>
        <v>#REF!</v>
      </c>
      <c r="L3117" s="25" t="e">
        <f aca="false">#REF!</f>
        <v>#REF!</v>
      </c>
      <c r="M3117" s="25" t="e">
        <f aca="false">#REF!</f>
        <v>#REF!</v>
      </c>
      <c r="N3117" s="25" t="e">
        <f aca="false">#REF!</f>
        <v>#REF!</v>
      </c>
    </row>
    <row r="3118" s="25" customFormat="true" ht="12.75" hidden="true" customHeight="false" outlineLevel="0" collapsed="false">
      <c r="A3118" s="25" t="e">
        <f aca="false">#REF!</f>
        <v>#REF!</v>
      </c>
      <c r="B3118" s="25" t="e">
        <f aca="false">#REF!</f>
        <v>#REF!</v>
      </c>
      <c r="C3118" s="25" t="e">
        <f aca="false">#REF!</f>
        <v>#REF!</v>
      </c>
      <c r="D3118" s="25" t="e">
        <f aca="false">#REF!</f>
        <v>#REF!</v>
      </c>
      <c r="E3118" s="25" t="e">
        <f aca="false">#REF!</f>
        <v>#REF!</v>
      </c>
      <c r="F3118" s="25" t="e">
        <f aca="false">#REF!</f>
        <v>#REF!</v>
      </c>
      <c r="G3118" s="25" t="e">
        <f aca="false">#REF!</f>
        <v>#REF!</v>
      </c>
      <c r="H3118" s="25" t="e">
        <f aca="false">#REF!</f>
        <v>#REF!</v>
      </c>
      <c r="I3118" s="25" t="e">
        <f aca="false">#REF!</f>
        <v>#REF!</v>
      </c>
      <c r="J3118" s="25" t="e">
        <f aca="false">#REF!</f>
        <v>#REF!</v>
      </c>
      <c r="K3118" s="25" t="e">
        <f aca="false">#REF!</f>
        <v>#REF!</v>
      </c>
      <c r="L3118" s="25" t="e">
        <f aca="false">#REF!</f>
        <v>#REF!</v>
      </c>
      <c r="M3118" s="25" t="e">
        <f aca="false">#REF!</f>
        <v>#REF!</v>
      </c>
      <c r="N3118" s="25" t="e">
        <f aca="false">#REF!</f>
        <v>#REF!</v>
      </c>
    </row>
    <row r="3119" s="25" customFormat="true" ht="12.75" hidden="true" customHeight="false" outlineLevel="0" collapsed="false">
      <c r="A3119" s="25" t="e">
        <f aca="false">#REF!</f>
        <v>#REF!</v>
      </c>
      <c r="B3119" s="25" t="e">
        <f aca="false">#REF!</f>
        <v>#REF!</v>
      </c>
      <c r="C3119" s="25" t="e">
        <f aca="false">#REF!</f>
        <v>#REF!</v>
      </c>
      <c r="D3119" s="25" t="e">
        <f aca="false">#REF!</f>
        <v>#REF!</v>
      </c>
      <c r="E3119" s="25" t="e">
        <f aca="false">#REF!</f>
        <v>#REF!</v>
      </c>
      <c r="F3119" s="25" t="e">
        <f aca="false">#REF!</f>
        <v>#REF!</v>
      </c>
      <c r="G3119" s="25" t="e">
        <f aca="false">#REF!</f>
        <v>#REF!</v>
      </c>
      <c r="H3119" s="25" t="e">
        <f aca="false">#REF!</f>
        <v>#REF!</v>
      </c>
      <c r="I3119" s="25" t="e">
        <f aca="false">#REF!</f>
        <v>#REF!</v>
      </c>
      <c r="J3119" s="25" t="e">
        <f aca="false">#REF!</f>
        <v>#REF!</v>
      </c>
      <c r="K3119" s="25" t="e">
        <f aca="false">#REF!</f>
        <v>#REF!</v>
      </c>
      <c r="L3119" s="25" t="e">
        <f aca="false">#REF!</f>
        <v>#REF!</v>
      </c>
      <c r="M3119" s="25" t="e">
        <f aca="false">#REF!</f>
        <v>#REF!</v>
      </c>
      <c r="N3119" s="25" t="e">
        <f aca="false">#REF!</f>
        <v>#REF!</v>
      </c>
    </row>
    <row r="3120" s="25" customFormat="true" ht="12.75" hidden="true" customHeight="false" outlineLevel="0" collapsed="false">
      <c r="A3120" s="25" t="e">
        <f aca="false">#REF!</f>
        <v>#REF!</v>
      </c>
      <c r="B3120" s="25" t="e">
        <f aca="false">#REF!</f>
        <v>#REF!</v>
      </c>
      <c r="C3120" s="25" t="e">
        <f aca="false">#REF!</f>
        <v>#REF!</v>
      </c>
      <c r="D3120" s="25" t="e">
        <f aca="false">#REF!</f>
        <v>#REF!</v>
      </c>
      <c r="E3120" s="25" t="e">
        <f aca="false">#REF!</f>
        <v>#REF!</v>
      </c>
      <c r="F3120" s="25" t="e">
        <f aca="false">#REF!</f>
        <v>#REF!</v>
      </c>
      <c r="G3120" s="25" t="e">
        <f aca="false">#REF!</f>
        <v>#REF!</v>
      </c>
      <c r="H3120" s="25" t="e">
        <f aca="false">#REF!</f>
        <v>#REF!</v>
      </c>
      <c r="I3120" s="25" t="e">
        <f aca="false">#REF!</f>
        <v>#REF!</v>
      </c>
      <c r="J3120" s="25" t="e">
        <f aca="false">#REF!</f>
        <v>#REF!</v>
      </c>
      <c r="K3120" s="25" t="e">
        <f aca="false">#REF!</f>
        <v>#REF!</v>
      </c>
      <c r="L3120" s="25" t="e">
        <f aca="false">#REF!</f>
        <v>#REF!</v>
      </c>
      <c r="M3120" s="25" t="e">
        <f aca="false">#REF!</f>
        <v>#REF!</v>
      </c>
      <c r="N3120" s="25" t="e">
        <f aca="false">#REF!</f>
        <v>#REF!</v>
      </c>
    </row>
    <row r="3121" s="25" customFormat="true" ht="12.75" hidden="true" customHeight="false" outlineLevel="0" collapsed="false">
      <c r="A3121" s="25" t="e">
        <f aca="false">#REF!</f>
        <v>#REF!</v>
      </c>
      <c r="B3121" s="25" t="e">
        <f aca="false">#REF!</f>
        <v>#REF!</v>
      </c>
      <c r="C3121" s="25" t="e">
        <f aca="false">#REF!</f>
        <v>#REF!</v>
      </c>
      <c r="D3121" s="25" t="e">
        <f aca="false">#REF!</f>
        <v>#REF!</v>
      </c>
      <c r="E3121" s="25" t="e">
        <f aca="false">#REF!</f>
        <v>#REF!</v>
      </c>
      <c r="F3121" s="25" t="e">
        <f aca="false">#REF!</f>
        <v>#REF!</v>
      </c>
      <c r="G3121" s="25" t="e">
        <f aca="false">#REF!</f>
        <v>#REF!</v>
      </c>
      <c r="H3121" s="25" t="e">
        <f aca="false">#REF!</f>
        <v>#REF!</v>
      </c>
      <c r="I3121" s="25" t="e">
        <f aca="false">#REF!</f>
        <v>#REF!</v>
      </c>
      <c r="J3121" s="25" t="e">
        <f aca="false">#REF!</f>
        <v>#REF!</v>
      </c>
      <c r="K3121" s="25" t="e">
        <f aca="false">#REF!</f>
        <v>#REF!</v>
      </c>
      <c r="L3121" s="25" t="e">
        <f aca="false">#REF!</f>
        <v>#REF!</v>
      </c>
      <c r="M3121" s="25" t="e">
        <f aca="false">#REF!</f>
        <v>#REF!</v>
      </c>
      <c r="N3121" s="25" t="e">
        <f aca="false">#REF!</f>
        <v>#REF!</v>
      </c>
    </row>
    <row r="3122" s="25" customFormat="true" ht="12.75" hidden="true" customHeight="false" outlineLevel="0" collapsed="false">
      <c r="A3122" s="25" t="e">
        <f aca="false">#REF!</f>
        <v>#REF!</v>
      </c>
      <c r="B3122" s="25" t="e">
        <f aca="false">#REF!</f>
        <v>#REF!</v>
      </c>
      <c r="C3122" s="25" t="e">
        <f aca="false">#REF!</f>
        <v>#REF!</v>
      </c>
      <c r="D3122" s="25" t="e">
        <f aca="false">#REF!</f>
        <v>#REF!</v>
      </c>
      <c r="E3122" s="25" t="e">
        <f aca="false">#REF!</f>
        <v>#REF!</v>
      </c>
      <c r="F3122" s="25" t="e">
        <f aca="false">#REF!</f>
        <v>#REF!</v>
      </c>
      <c r="G3122" s="25" t="e">
        <f aca="false">#REF!</f>
        <v>#REF!</v>
      </c>
      <c r="H3122" s="25" t="e">
        <f aca="false">#REF!</f>
        <v>#REF!</v>
      </c>
      <c r="I3122" s="25" t="e">
        <f aca="false">#REF!</f>
        <v>#REF!</v>
      </c>
      <c r="J3122" s="25" t="e">
        <f aca="false">#REF!</f>
        <v>#REF!</v>
      </c>
      <c r="K3122" s="25" t="e">
        <f aca="false">#REF!</f>
        <v>#REF!</v>
      </c>
      <c r="L3122" s="25" t="e">
        <f aca="false">#REF!</f>
        <v>#REF!</v>
      </c>
      <c r="M3122" s="25" t="e">
        <f aca="false">#REF!</f>
        <v>#REF!</v>
      </c>
      <c r="N3122" s="25" t="e">
        <f aca="false">#REF!</f>
        <v>#REF!</v>
      </c>
    </row>
    <row r="3123" s="25" customFormat="true" ht="12.75" hidden="true" customHeight="false" outlineLevel="0" collapsed="false">
      <c r="A3123" s="25" t="e">
        <f aca="false">#REF!</f>
        <v>#REF!</v>
      </c>
      <c r="B3123" s="25" t="e">
        <f aca="false">#REF!</f>
        <v>#REF!</v>
      </c>
      <c r="C3123" s="25" t="e">
        <f aca="false">#REF!</f>
        <v>#REF!</v>
      </c>
      <c r="D3123" s="25" t="e">
        <f aca="false">#REF!</f>
        <v>#REF!</v>
      </c>
      <c r="E3123" s="25" t="e">
        <f aca="false">#REF!</f>
        <v>#REF!</v>
      </c>
      <c r="F3123" s="25" t="e">
        <f aca="false">#REF!</f>
        <v>#REF!</v>
      </c>
      <c r="G3123" s="25" t="e">
        <f aca="false">#REF!</f>
        <v>#REF!</v>
      </c>
      <c r="H3123" s="25" t="e">
        <f aca="false">#REF!</f>
        <v>#REF!</v>
      </c>
      <c r="I3123" s="25" t="e">
        <f aca="false">#REF!</f>
        <v>#REF!</v>
      </c>
      <c r="J3123" s="25" t="e">
        <f aca="false">#REF!</f>
        <v>#REF!</v>
      </c>
      <c r="K3123" s="25" t="e">
        <f aca="false">#REF!</f>
        <v>#REF!</v>
      </c>
      <c r="L3123" s="25" t="e">
        <f aca="false">#REF!</f>
        <v>#REF!</v>
      </c>
      <c r="M3123" s="25" t="e">
        <f aca="false">#REF!</f>
        <v>#REF!</v>
      </c>
      <c r="N3123" s="25" t="e">
        <f aca="false">#REF!</f>
        <v>#REF!</v>
      </c>
    </row>
    <row r="3124" s="25" customFormat="true" ht="12.75" hidden="true" customHeight="false" outlineLevel="0" collapsed="false">
      <c r="A3124" s="25" t="e">
        <f aca="false">#REF!</f>
        <v>#REF!</v>
      </c>
      <c r="B3124" s="25" t="e">
        <f aca="false">#REF!</f>
        <v>#REF!</v>
      </c>
      <c r="C3124" s="25" t="e">
        <f aca="false">#REF!</f>
        <v>#REF!</v>
      </c>
      <c r="D3124" s="25" t="e">
        <f aca="false">#REF!</f>
        <v>#REF!</v>
      </c>
      <c r="E3124" s="25" t="e">
        <f aca="false">#REF!</f>
        <v>#REF!</v>
      </c>
      <c r="F3124" s="25" t="e">
        <f aca="false">#REF!</f>
        <v>#REF!</v>
      </c>
      <c r="G3124" s="25" t="e">
        <f aca="false">#REF!</f>
        <v>#REF!</v>
      </c>
      <c r="H3124" s="25" t="e">
        <f aca="false">#REF!</f>
        <v>#REF!</v>
      </c>
      <c r="I3124" s="25" t="e">
        <f aca="false">#REF!</f>
        <v>#REF!</v>
      </c>
      <c r="J3124" s="25" t="e">
        <f aca="false">#REF!</f>
        <v>#REF!</v>
      </c>
      <c r="K3124" s="25" t="e">
        <f aca="false">#REF!</f>
        <v>#REF!</v>
      </c>
      <c r="L3124" s="25" t="e">
        <f aca="false">#REF!</f>
        <v>#REF!</v>
      </c>
      <c r="M3124" s="25" t="e">
        <f aca="false">#REF!</f>
        <v>#REF!</v>
      </c>
      <c r="N3124" s="25" t="e">
        <f aca="false">#REF!</f>
        <v>#REF!</v>
      </c>
    </row>
    <row r="3125" s="25" customFormat="true" ht="12.75" hidden="true" customHeight="false" outlineLevel="0" collapsed="false">
      <c r="A3125" s="25" t="e">
        <f aca="false">#REF!</f>
        <v>#REF!</v>
      </c>
      <c r="B3125" s="25" t="e">
        <f aca="false">#REF!</f>
        <v>#REF!</v>
      </c>
      <c r="C3125" s="25" t="e">
        <f aca="false">#REF!</f>
        <v>#REF!</v>
      </c>
      <c r="D3125" s="25" t="e">
        <f aca="false">#REF!</f>
        <v>#REF!</v>
      </c>
      <c r="E3125" s="25" t="e">
        <f aca="false">#REF!</f>
        <v>#REF!</v>
      </c>
      <c r="F3125" s="25" t="e">
        <f aca="false">#REF!</f>
        <v>#REF!</v>
      </c>
      <c r="G3125" s="25" t="e">
        <f aca="false">#REF!</f>
        <v>#REF!</v>
      </c>
      <c r="H3125" s="25" t="e">
        <f aca="false">#REF!</f>
        <v>#REF!</v>
      </c>
      <c r="I3125" s="25" t="e">
        <f aca="false">#REF!</f>
        <v>#REF!</v>
      </c>
      <c r="J3125" s="25" t="e">
        <f aca="false">#REF!</f>
        <v>#REF!</v>
      </c>
      <c r="K3125" s="25" t="e">
        <f aca="false">#REF!</f>
        <v>#REF!</v>
      </c>
      <c r="L3125" s="25" t="e">
        <f aca="false">#REF!</f>
        <v>#REF!</v>
      </c>
      <c r="M3125" s="25" t="e">
        <f aca="false">#REF!</f>
        <v>#REF!</v>
      </c>
      <c r="N3125" s="25" t="e">
        <f aca="false">#REF!</f>
        <v>#REF!</v>
      </c>
    </row>
    <row r="3126" s="25" customFormat="true" ht="12.75" hidden="true" customHeight="false" outlineLevel="0" collapsed="false">
      <c r="A3126" s="25" t="e">
        <f aca="false">#REF!</f>
        <v>#REF!</v>
      </c>
      <c r="B3126" s="25" t="e">
        <f aca="false">#REF!</f>
        <v>#REF!</v>
      </c>
      <c r="C3126" s="25" t="e">
        <f aca="false">#REF!</f>
        <v>#REF!</v>
      </c>
      <c r="D3126" s="25" t="e">
        <f aca="false">#REF!</f>
        <v>#REF!</v>
      </c>
      <c r="E3126" s="25" t="e">
        <f aca="false">#REF!</f>
        <v>#REF!</v>
      </c>
      <c r="F3126" s="25" t="e">
        <f aca="false">#REF!</f>
        <v>#REF!</v>
      </c>
      <c r="G3126" s="25" t="e">
        <f aca="false">#REF!</f>
        <v>#REF!</v>
      </c>
      <c r="H3126" s="25" t="e">
        <f aca="false">#REF!</f>
        <v>#REF!</v>
      </c>
      <c r="I3126" s="25" t="e">
        <f aca="false">#REF!</f>
        <v>#REF!</v>
      </c>
      <c r="J3126" s="25" t="e">
        <f aca="false">#REF!</f>
        <v>#REF!</v>
      </c>
      <c r="K3126" s="25" t="e">
        <f aca="false">#REF!</f>
        <v>#REF!</v>
      </c>
      <c r="L3126" s="25" t="e">
        <f aca="false">#REF!</f>
        <v>#REF!</v>
      </c>
      <c r="M3126" s="25" t="e">
        <f aca="false">#REF!</f>
        <v>#REF!</v>
      </c>
      <c r="N3126" s="25" t="e">
        <f aca="false">#REF!</f>
        <v>#REF!</v>
      </c>
    </row>
    <row r="3127" s="25" customFormat="true" ht="12.75" hidden="true" customHeight="false" outlineLevel="0" collapsed="false">
      <c r="A3127" s="25" t="e">
        <f aca="false">#REF!</f>
        <v>#REF!</v>
      </c>
      <c r="B3127" s="25" t="e">
        <f aca="false">#REF!</f>
        <v>#REF!</v>
      </c>
      <c r="C3127" s="25" t="e">
        <f aca="false">#REF!</f>
        <v>#REF!</v>
      </c>
      <c r="D3127" s="25" t="e">
        <f aca="false">#REF!</f>
        <v>#REF!</v>
      </c>
      <c r="E3127" s="25" t="e">
        <f aca="false">#REF!</f>
        <v>#REF!</v>
      </c>
      <c r="F3127" s="25" t="e">
        <f aca="false">#REF!</f>
        <v>#REF!</v>
      </c>
      <c r="G3127" s="25" t="e">
        <f aca="false">#REF!</f>
        <v>#REF!</v>
      </c>
      <c r="H3127" s="25" t="e">
        <f aca="false">#REF!</f>
        <v>#REF!</v>
      </c>
      <c r="I3127" s="25" t="e">
        <f aca="false">#REF!</f>
        <v>#REF!</v>
      </c>
      <c r="J3127" s="25" t="e">
        <f aca="false">#REF!</f>
        <v>#REF!</v>
      </c>
      <c r="K3127" s="25" t="e">
        <f aca="false">#REF!</f>
        <v>#REF!</v>
      </c>
      <c r="L3127" s="25" t="e">
        <f aca="false">#REF!</f>
        <v>#REF!</v>
      </c>
      <c r="M3127" s="25" t="e">
        <f aca="false">#REF!</f>
        <v>#REF!</v>
      </c>
      <c r="N3127" s="25" t="e">
        <f aca="false">#REF!</f>
        <v>#REF!</v>
      </c>
    </row>
    <row r="3128" s="25" customFormat="true" ht="12.75" hidden="true" customHeight="false" outlineLevel="0" collapsed="false">
      <c r="A3128" s="25" t="e">
        <f aca="false">#REF!</f>
        <v>#REF!</v>
      </c>
      <c r="B3128" s="25" t="e">
        <f aca="false">#REF!</f>
        <v>#REF!</v>
      </c>
      <c r="C3128" s="25" t="e">
        <f aca="false">#REF!</f>
        <v>#REF!</v>
      </c>
      <c r="D3128" s="25" t="e">
        <f aca="false">#REF!</f>
        <v>#REF!</v>
      </c>
      <c r="E3128" s="25" t="e">
        <f aca="false">#REF!</f>
        <v>#REF!</v>
      </c>
      <c r="F3128" s="25" t="e">
        <f aca="false">#REF!</f>
        <v>#REF!</v>
      </c>
      <c r="G3128" s="25" t="e">
        <f aca="false">#REF!</f>
        <v>#REF!</v>
      </c>
      <c r="H3128" s="25" t="e">
        <f aca="false">#REF!</f>
        <v>#REF!</v>
      </c>
      <c r="I3128" s="25" t="e">
        <f aca="false">#REF!</f>
        <v>#REF!</v>
      </c>
      <c r="J3128" s="25" t="e">
        <f aca="false">#REF!</f>
        <v>#REF!</v>
      </c>
      <c r="K3128" s="25" t="e">
        <f aca="false">#REF!</f>
        <v>#REF!</v>
      </c>
      <c r="L3128" s="25" t="e">
        <f aca="false">#REF!</f>
        <v>#REF!</v>
      </c>
      <c r="M3128" s="25" t="e">
        <f aca="false">#REF!</f>
        <v>#REF!</v>
      </c>
      <c r="N3128" s="25" t="e">
        <f aca="false">#REF!</f>
        <v>#REF!</v>
      </c>
    </row>
    <row r="3129" s="25" customFormat="true" ht="12.75" hidden="true" customHeight="false" outlineLevel="0" collapsed="false">
      <c r="A3129" s="25" t="e">
        <f aca="false">#REF!</f>
        <v>#REF!</v>
      </c>
      <c r="B3129" s="25" t="e">
        <f aca="false">#REF!</f>
        <v>#REF!</v>
      </c>
      <c r="C3129" s="25" t="e">
        <f aca="false">#REF!</f>
        <v>#REF!</v>
      </c>
      <c r="D3129" s="25" t="e">
        <f aca="false">#REF!</f>
        <v>#REF!</v>
      </c>
      <c r="E3129" s="25" t="e">
        <f aca="false">#REF!</f>
        <v>#REF!</v>
      </c>
      <c r="F3129" s="25" t="e">
        <f aca="false">#REF!</f>
        <v>#REF!</v>
      </c>
      <c r="G3129" s="25" t="e">
        <f aca="false">#REF!</f>
        <v>#REF!</v>
      </c>
      <c r="H3129" s="25" t="e">
        <f aca="false">#REF!</f>
        <v>#REF!</v>
      </c>
      <c r="I3129" s="25" t="e">
        <f aca="false">#REF!</f>
        <v>#REF!</v>
      </c>
      <c r="J3129" s="25" t="e">
        <f aca="false">#REF!</f>
        <v>#REF!</v>
      </c>
      <c r="K3129" s="25" t="e">
        <f aca="false">#REF!</f>
        <v>#REF!</v>
      </c>
      <c r="L3129" s="25" t="e">
        <f aca="false">#REF!</f>
        <v>#REF!</v>
      </c>
      <c r="M3129" s="25" t="e">
        <f aca="false">#REF!</f>
        <v>#REF!</v>
      </c>
      <c r="N3129" s="25" t="e">
        <f aca="false">#REF!</f>
        <v>#REF!</v>
      </c>
    </row>
    <row r="3130" s="25" customFormat="true" ht="12.75" hidden="true" customHeight="false" outlineLevel="0" collapsed="false">
      <c r="A3130" s="25" t="e">
        <f aca="false">#REF!</f>
        <v>#REF!</v>
      </c>
      <c r="B3130" s="25" t="e">
        <f aca="false">#REF!</f>
        <v>#REF!</v>
      </c>
      <c r="C3130" s="25" t="e">
        <f aca="false">#REF!</f>
        <v>#REF!</v>
      </c>
      <c r="D3130" s="25" t="e">
        <f aca="false">#REF!</f>
        <v>#REF!</v>
      </c>
      <c r="E3130" s="25" t="e">
        <f aca="false">#REF!</f>
        <v>#REF!</v>
      </c>
      <c r="F3130" s="25" t="e">
        <f aca="false">#REF!</f>
        <v>#REF!</v>
      </c>
      <c r="G3130" s="25" t="e">
        <f aca="false">#REF!</f>
        <v>#REF!</v>
      </c>
      <c r="H3130" s="25" t="e">
        <f aca="false">#REF!</f>
        <v>#REF!</v>
      </c>
      <c r="I3130" s="25" t="e">
        <f aca="false">#REF!</f>
        <v>#REF!</v>
      </c>
      <c r="J3130" s="25" t="e">
        <f aca="false">#REF!</f>
        <v>#REF!</v>
      </c>
      <c r="K3130" s="25" t="e">
        <f aca="false">#REF!</f>
        <v>#REF!</v>
      </c>
      <c r="L3130" s="25" t="e">
        <f aca="false">#REF!</f>
        <v>#REF!</v>
      </c>
      <c r="M3130" s="25" t="e">
        <f aca="false">#REF!</f>
        <v>#REF!</v>
      </c>
      <c r="N3130" s="25" t="e">
        <f aca="false">#REF!</f>
        <v>#REF!</v>
      </c>
    </row>
    <row r="3131" s="25" customFormat="true" ht="12.75" hidden="true" customHeight="false" outlineLevel="0" collapsed="false">
      <c r="A3131" s="25" t="e">
        <f aca="false">#REF!</f>
        <v>#REF!</v>
      </c>
      <c r="B3131" s="25" t="e">
        <f aca="false">#REF!</f>
        <v>#REF!</v>
      </c>
      <c r="C3131" s="25" t="e">
        <f aca="false">#REF!</f>
        <v>#REF!</v>
      </c>
      <c r="D3131" s="25" t="e">
        <f aca="false">#REF!</f>
        <v>#REF!</v>
      </c>
      <c r="E3131" s="25" t="e">
        <f aca="false">#REF!</f>
        <v>#REF!</v>
      </c>
      <c r="F3131" s="25" t="e">
        <f aca="false">#REF!</f>
        <v>#REF!</v>
      </c>
      <c r="G3131" s="25" t="e">
        <f aca="false">#REF!</f>
        <v>#REF!</v>
      </c>
      <c r="H3131" s="25" t="e">
        <f aca="false">#REF!</f>
        <v>#REF!</v>
      </c>
      <c r="I3131" s="25" t="e">
        <f aca="false">#REF!</f>
        <v>#REF!</v>
      </c>
      <c r="J3131" s="25" t="e">
        <f aca="false">#REF!</f>
        <v>#REF!</v>
      </c>
      <c r="K3131" s="25" t="e">
        <f aca="false">#REF!</f>
        <v>#REF!</v>
      </c>
      <c r="L3131" s="25" t="e">
        <f aca="false">#REF!</f>
        <v>#REF!</v>
      </c>
      <c r="M3131" s="25" t="e">
        <f aca="false">#REF!</f>
        <v>#REF!</v>
      </c>
      <c r="N3131" s="25" t="e">
        <f aca="false">#REF!</f>
        <v>#REF!</v>
      </c>
    </row>
    <row r="3132" s="25" customFormat="true" ht="12.75" hidden="true" customHeight="false" outlineLevel="0" collapsed="false">
      <c r="A3132" s="25" t="e">
        <f aca="false">#REF!</f>
        <v>#REF!</v>
      </c>
      <c r="B3132" s="25" t="e">
        <f aca="false">#REF!</f>
        <v>#REF!</v>
      </c>
      <c r="C3132" s="25" t="e">
        <f aca="false">#REF!</f>
        <v>#REF!</v>
      </c>
      <c r="D3132" s="25" t="e">
        <f aca="false">#REF!</f>
        <v>#REF!</v>
      </c>
      <c r="E3132" s="25" t="e">
        <f aca="false">#REF!</f>
        <v>#REF!</v>
      </c>
      <c r="F3132" s="25" t="e">
        <f aca="false">#REF!</f>
        <v>#REF!</v>
      </c>
      <c r="G3132" s="25" t="e">
        <f aca="false">#REF!</f>
        <v>#REF!</v>
      </c>
      <c r="H3132" s="25" t="e">
        <f aca="false">#REF!</f>
        <v>#REF!</v>
      </c>
      <c r="I3132" s="25" t="e">
        <f aca="false">#REF!</f>
        <v>#REF!</v>
      </c>
      <c r="J3132" s="25" t="e">
        <f aca="false">#REF!</f>
        <v>#REF!</v>
      </c>
      <c r="K3132" s="25" t="e">
        <f aca="false">#REF!</f>
        <v>#REF!</v>
      </c>
      <c r="L3132" s="25" t="e">
        <f aca="false">#REF!</f>
        <v>#REF!</v>
      </c>
      <c r="M3132" s="25" t="e">
        <f aca="false">#REF!</f>
        <v>#REF!</v>
      </c>
      <c r="N3132" s="25" t="e">
        <f aca="false">#REF!</f>
        <v>#REF!</v>
      </c>
    </row>
    <row r="3133" s="25" customFormat="true" ht="12.75" hidden="true" customHeight="false" outlineLevel="0" collapsed="false">
      <c r="A3133" s="25" t="e">
        <f aca="false">#REF!</f>
        <v>#REF!</v>
      </c>
      <c r="B3133" s="25" t="e">
        <f aca="false">#REF!</f>
        <v>#REF!</v>
      </c>
      <c r="C3133" s="25" t="e">
        <f aca="false">#REF!</f>
        <v>#REF!</v>
      </c>
      <c r="D3133" s="25" t="e">
        <f aca="false">#REF!</f>
        <v>#REF!</v>
      </c>
      <c r="E3133" s="25" t="e">
        <f aca="false">#REF!</f>
        <v>#REF!</v>
      </c>
      <c r="F3133" s="25" t="e">
        <f aca="false">#REF!</f>
        <v>#REF!</v>
      </c>
      <c r="G3133" s="25" t="e">
        <f aca="false">#REF!</f>
        <v>#REF!</v>
      </c>
      <c r="H3133" s="25" t="e">
        <f aca="false">#REF!</f>
        <v>#REF!</v>
      </c>
      <c r="I3133" s="25" t="e">
        <f aca="false">#REF!</f>
        <v>#REF!</v>
      </c>
      <c r="J3133" s="25" t="e">
        <f aca="false">#REF!</f>
        <v>#REF!</v>
      </c>
      <c r="K3133" s="25" t="e">
        <f aca="false">#REF!</f>
        <v>#REF!</v>
      </c>
      <c r="L3133" s="25" t="e">
        <f aca="false">#REF!</f>
        <v>#REF!</v>
      </c>
      <c r="M3133" s="25" t="e">
        <f aca="false">#REF!</f>
        <v>#REF!</v>
      </c>
      <c r="N3133" s="25" t="e">
        <f aca="false">#REF!</f>
        <v>#REF!</v>
      </c>
    </row>
    <row r="3134" s="25" customFormat="true" ht="12.75" hidden="true" customHeight="false" outlineLevel="0" collapsed="false">
      <c r="A3134" s="25" t="e">
        <f aca="false">#REF!</f>
        <v>#REF!</v>
      </c>
      <c r="B3134" s="25" t="e">
        <f aca="false">#REF!</f>
        <v>#REF!</v>
      </c>
      <c r="C3134" s="25" t="e">
        <f aca="false">#REF!</f>
        <v>#REF!</v>
      </c>
      <c r="D3134" s="25" t="e">
        <f aca="false">#REF!</f>
        <v>#REF!</v>
      </c>
      <c r="E3134" s="25" t="e">
        <f aca="false">#REF!</f>
        <v>#REF!</v>
      </c>
      <c r="F3134" s="25" t="e">
        <f aca="false">#REF!</f>
        <v>#REF!</v>
      </c>
      <c r="G3134" s="25" t="e">
        <f aca="false">#REF!</f>
        <v>#REF!</v>
      </c>
      <c r="H3134" s="25" t="e">
        <f aca="false">#REF!</f>
        <v>#REF!</v>
      </c>
      <c r="I3134" s="25" t="e">
        <f aca="false">#REF!</f>
        <v>#REF!</v>
      </c>
      <c r="J3134" s="25" t="e">
        <f aca="false">#REF!</f>
        <v>#REF!</v>
      </c>
      <c r="K3134" s="25" t="e">
        <f aca="false">#REF!</f>
        <v>#REF!</v>
      </c>
      <c r="L3134" s="25" t="e">
        <f aca="false">#REF!</f>
        <v>#REF!</v>
      </c>
      <c r="M3134" s="25" t="e">
        <f aca="false">#REF!</f>
        <v>#REF!</v>
      </c>
      <c r="N3134" s="25" t="e">
        <f aca="false">#REF!</f>
        <v>#REF!</v>
      </c>
    </row>
    <row r="3135" s="25" customFormat="true" ht="12.75" hidden="true" customHeight="false" outlineLevel="0" collapsed="false">
      <c r="A3135" s="25" t="e">
        <f aca="false">#REF!</f>
        <v>#REF!</v>
      </c>
      <c r="B3135" s="25" t="e">
        <f aca="false">#REF!</f>
        <v>#REF!</v>
      </c>
      <c r="C3135" s="25" t="e">
        <f aca="false">#REF!</f>
        <v>#REF!</v>
      </c>
      <c r="D3135" s="25" t="e">
        <f aca="false">#REF!</f>
        <v>#REF!</v>
      </c>
      <c r="E3135" s="25" t="e">
        <f aca="false">#REF!</f>
        <v>#REF!</v>
      </c>
      <c r="F3135" s="25" t="e">
        <f aca="false">#REF!</f>
        <v>#REF!</v>
      </c>
      <c r="G3135" s="25" t="e">
        <f aca="false">#REF!</f>
        <v>#REF!</v>
      </c>
      <c r="H3135" s="25" t="e">
        <f aca="false">#REF!</f>
        <v>#REF!</v>
      </c>
      <c r="I3135" s="25" t="e">
        <f aca="false">#REF!</f>
        <v>#REF!</v>
      </c>
      <c r="J3135" s="25" t="e">
        <f aca="false">#REF!</f>
        <v>#REF!</v>
      </c>
      <c r="K3135" s="25" t="e">
        <f aca="false">#REF!</f>
        <v>#REF!</v>
      </c>
      <c r="L3135" s="25" t="e">
        <f aca="false">#REF!</f>
        <v>#REF!</v>
      </c>
      <c r="M3135" s="25" t="e">
        <f aca="false">#REF!</f>
        <v>#REF!</v>
      </c>
      <c r="N3135" s="25" t="e">
        <f aca="false">#REF!</f>
        <v>#REF!</v>
      </c>
    </row>
    <row r="3136" s="25" customFormat="true" ht="12.75" hidden="true" customHeight="false" outlineLevel="0" collapsed="false">
      <c r="A3136" s="25" t="e">
        <f aca="false">#REF!</f>
        <v>#REF!</v>
      </c>
      <c r="B3136" s="25" t="e">
        <f aca="false">#REF!</f>
        <v>#REF!</v>
      </c>
      <c r="C3136" s="25" t="e">
        <f aca="false">#REF!</f>
        <v>#REF!</v>
      </c>
      <c r="D3136" s="25" t="e">
        <f aca="false">#REF!</f>
        <v>#REF!</v>
      </c>
      <c r="E3136" s="25" t="e">
        <f aca="false">#REF!</f>
        <v>#REF!</v>
      </c>
      <c r="F3136" s="25" t="e">
        <f aca="false">#REF!</f>
        <v>#REF!</v>
      </c>
      <c r="G3136" s="25" t="e">
        <f aca="false">#REF!</f>
        <v>#REF!</v>
      </c>
      <c r="H3136" s="25" t="e">
        <f aca="false">#REF!</f>
        <v>#REF!</v>
      </c>
      <c r="I3136" s="25" t="e">
        <f aca="false">#REF!</f>
        <v>#REF!</v>
      </c>
      <c r="J3136" s="25" t="e">
        <f aca="false">#REF!</f>
        <v>#REF!</v>
      </c>
      <c r="K3136" s="25" t="e">
        <f aca="false">#REF!</f>
        <v>#REF!</v>
      </c>
      <c r="L3136" s="25" t="e">
        <f aca="false">#REF!</f>
        <v>#REF!</v>
      </c>
      <c r="M3136" s="25" t="e">
        <f aca="false">#REF!</f>
        <v>#REF!</v>
      </c>
      <c r="N3136" s="25" t="e">
        <f aca="false">#REF!</f>
        <v>#REF!</v>
      </c>
    </row>
    <row r="3137" s="25" customFormat="true" ht="12.75" hidden="true" customHeight="false" outlineLevel="0" collapsed="false">
      <c r="A3137" s="25" t="e">
        <f aca="false">#REF!</f>
        <v>#REF!</v>
      </c>
      <c r="B3137" s="25" t="e">
        <f aca="false">#REF!</f>
        <v>#REF!</v>
      </c>
      <c r="C3137" s="25" t="e">
        <f aca="false">#REF!</f>
        <v>#REF!</v>
      </c>
      <c r="D3137" s="25" t="e">
        <f aca="false">#REF!</f>
        <v>#REF!</v>
      </c>
      <c r="E3137" s="25" t="e">
        <f aca="false">#REF!</f>
        <v>#REF!</v>
      </c>
      <c r="F3137" s="25" t="e">
        <f aca="false">#REF!</f>
        <v>#REF!</v>
      </c>
      <c r="G3137" s="25" t="e">
        <f aca="false">#REF!</f>
        <v>#REF!</v>
      </c>
      <c r="H3137" s="25" t="e">
        <f aca="false">#REF!</f>
        <v>#REF!</v>
      </c>
      <c r="I3137" s="25" t="e">
        <f aca="false">#REF!</f>
        <v>#REF!</v>
      </c>
      <c r="J3137" s="25" t="e">
        <f aca="false">#REF!</f>
        <v>#REF!</v>
      </c>
      <c r="K3137" s="25" t="e">
        <f aca="false">#REF!</f>
        <v>#REF!</v>
      </c>
      <c r="L3137" s="25" t="e">
        <f aca="false">#REF!</f>
        <v>#REF!</v>
      </c>
      <c r="M3137" s="25" t="e">
        <f aca="false">#REF!</f>
        <v>#REF!</v>
      </c>
      <c r="N3137" s="25" t="e">
        <f aca="false">#REF!</f>
        <v>#REF!</v>
      </c>
    </row>
    <row r="3138" s="25" customFormat="true" ht="12.75" hidden="true" customHeight="false" outlineLevel="0" collapsed="false">
      <c r="A3138" s="25" t="e">
        <f aca="false">#REF!</f>
        <v>#REF!</v>
      </c>
      <c r="B3138" s="25" t="e">
        <f aca="false">#REF!</f>
        <v>#REF!</v>
      </c>
      <c r="C3138" s="25" t="e">
        <f aca="false">#REF!</f>
        <v>#REF!</v>
      </c>
      <c r="D3138" s="25" t="e">
        <f aca="false">#REF!</f>
        <v>#REF!</v>
      </c>
      <c r="E3138" s="25" t="e">
        <f aca="false">#REF!</f>
        <v>#REF!</v>
      </c>
      <c r="F3138" s="25" t="e">
        <f aca="false">#REF!</f>
        <v>#REF!</v>
      </c>
      <c r="G3138" s="25" t="e">
        <f aca="false">#REF!</f>
        <v>#REF!</v>
      </c>
      <c r="H3138" s="25" t="e">
        <f aca="false">#REF!</f>
        <v>#REF!</v>
      </c>
      <c r="I3138" s="25" t="e">
        <f aca="false">#REF!</f>
        <v>#REF!</v>
      </c>
      <c r="J3138" s="25" t="e">
        <f aca="false">#REF!</f>
        <v>#REF!</v>
      </c>
      <c r="K3138" s="25" t="e">
        <f aca="false">#REF!</f>
        <v>#REF!</v>
      </c>
      <c r="L3138" s="25" t="e">
        <f aca="false">#REF!</f>
        <v>#REF!</v>
      </c>
      <c r="M3138" s="25" t="e">
        <f aca="false">#REF!</f>
        <v>#REF!</v>
      </c>
      <c r="N3138" s="25" t="e">
        <f aca="false">#REF!</f>
        <v>#REF!</v>
      </c>
    </row>
    <row r="3139" s="25" customFormat="true" ht="12.75" hidden="true" customHeight="false" outlineLevel="0" collapsed="false">
      <c r="A3139" s="25" t="e">
        <f aca="false">#REF!</f>
        <v>#REF!</v>
      </c>
      <c r="B3139" s="25" t="e">
        <f aca="false">#REF!</f>
        <v>#REF!</v>
      </c>
      <c r="C3139" s="25" t="e">
        <f aca="false">#REF!</f>
        <v>#REF!</v>
      </c>
      <c r="D3139" s="25" t="e">
        <f aca="false">#REF!</f>
        <v>#REF!</v>
      </c>
      <c r="E3139" s="25" t="e">
        <f aca="false">#REF!</f>
        <v>#REF!</v>
      </c>
      <c r="F3139" s="25" t="e">
        <f aca="false">#REF!</f>
        <v>#REF!</v>
      </c>
      <c r="G3139" s="25" t="e">
        <f aca="false">#REF!</f>
        <v>#REF!</v>
      </c>
      <c r="H3139" s="25" t="e">
        <f aca="false">#REF!</f>
        <v>#REF!</v>
      </c>
      <c r="I3139" s="25" t="e">
        <f aca="false">#REF!</f>
        <v>#REF!</v>
      </c>
      <c r="J3139" s="25" t="e">
        <f aca="false">#REF!</f>
        <v>#REF!</v>
      </c>
      <c r="K3139" s="25" t="e">
        <f aca="false">#REF!</f>
        <v>#REF!</v>
      </c>
      <c r="L3139" s="25" t="e">
        <f aca="false">#REF!</f>
        <v>#REF!</v>
      </c>
      <c r="M3139" s="25" t="e">
        <f aca="false">#REF!</f>
        <v>#REF!</v>
      </c>
      <c r="N3139" s="25" t="e">
        <f aca="false">#REF!</f>
        <v>#REF!</v>
      </c>
    </row>
    <row r="3140" s="25" customFormat="true" ht="12.75" hidden="true" customHeight="false" outlineLevel="0" collapsed="false">
      <c r="A3140" s="25" t="e">
        <f aca="false">#REF!</f>
        <v>#REF!</v>
      </c>
      <c r="B3140" s="25" t="e">
        <f aca="false">#REF!</f>
        <v>#REF!</v>
      </c>
      <c r="C3140" s="25" t="e">
        <f aca="false">#REF!</f>
        <v>#REF!</v>
      </c>
      <c r="D3140" s="25" t="e">
        <f aca="false">#REF!</f>
        <v>#REF!</v>
      </c>
      <c r="E3140" s="25" t="e">
        <f aca="false">#REF!</f>
        <v>#REF!</v>
      </c>
      <c r="F3140" s="25" t="e">
        <f aca="false">#REF!</f>
        <v>#REF!</v>
      </c>
      <c r="G3140" s="25" t="e">
        <f aca="false">#REF!</f>
        <v>#REF!</v>
      </c>
      <c r="H3140" s="25" t="e">
        <f aca="false">#REF!</f>
        <v>#REF!</v>
      </c>
      <c r="I3140" s="25" t="e">
        <f aca="false">#REF!</f>
        <v>#REF!</v>
      </c>
      <c r="J3140" s="25" t="e">
        <f aca="false">#REF!</f>
        <v>#REF!</v>
      </c>
      <c r="K3140" s="25" t="e">
        <f aca="false">#REF!</f>
        <v>#REF!</v>
      </c>
      <c r="L3140" s="25" t="e">
        <f aca="false">#REF!</f>
        <v>#REF!</v>
      </c>
      <c r="M3140" s="25" t="e">
        <f aca="false">#REF!</f>
        <v>#REF!</v>
      </c>
      <c r="N3140" s="25" t="e">
        <f aca="false">#REF!</f>
        <v>#REF!</v>
      </c>
    </row>
    <row r="3141" s="25" customFormat="true" ht="12.75" hidden="true" customHeight="false" outlineLevel="0" collapsed="false">
      <c r="A3141" s="25" t="e">
        <f aca="false">#REF!</f>
        <v>#REF!</v>
      </c>
      <c r="B3141" s="25" t="e">
        <f aca="false">#REF!</f>
        <v>#REF!</v>
      </c>
      <c r="C3141" s="25" t="e">
        <f aca="false">#REF!</f>
        <v>#REF!</v>
      </c>
      <c r="D3141" s="25" t="e">
        <f aca="false">#REF!</f>
        <v>#REF!</v>
      </c>
      <c r="E3141" s="25" t="e">
        <f aca="false">#REF!</f>
        <v>#REF!</v>
      </c>
      <c r="F3141" s="25" t="e">
        <f aca="false">#REF!</f>
        <v>#REF!</v>
      </c>
      <c r="G3141" s="25" t="e">
        <f aca="false">#REF!</f>
        <v>#REF!</v>
      </c>
      <c r="H3141" s="25" t="e">
        <f aca="false">#REF!</f>
        <v>#REF!</v>
      </c>
      <c r="I3141" s="25" t="e">
        <f aca="false">#REF!</f>
        <v>#REF!</v>
      </c>
      <c r="J3141" s="25" t="e">
        <f aca="false">#REF!</f>
        <v>#REF!</v>
      </c>
      <c r="K3141" s="25" t="e">
        <f aca="false">#REF!</f>
        <v>#REF!</v>
      </c>
      <c r="L3141" s="25" t="e">
        <f aca="false">#REF!</f>
        <v>#REF!</v>
      </c>
      <c r="M3141" s="25" t="e">
        <f aca="false">#REF!</f>
        <v>#REF!</v>
      </c>
      <c r="N3141" s="25" t="e">
        <f aca="false">#REF!</f>
        <v>#REF!</v>
      </c>
    </row>
    <row r="3142" s="25" customFormat="true" ht="12.75" hidden="true" customHeight="false" outlineLevel="0" collapsed="false">
      <c r="A3142" s="25" t="e">
        <f aca="false">#REF!</f>
        <v>#REF!</v>
      </c>
      <c r="B3142" s="25" t="e">
        <f aca="false">#REF!</f>
        <v>#REF!</v>
      </c>
      <c r="C3142" s="25" t="e">
        <f aca="false">#REF!</f>
        <v>#REF!</v>
      </c>
      <c r="D3142" s="25" t="e">
        <f aca="false">#REF!</f>
        <v>#REF!</v>
      </c>
      <c r="E3142" s="25" t="e">
        <f aca="false">#REF!</f>
        <v>#REF!</v>
      </c>
      <c r="F3142" s="25" t="e">
        <f aca="false">#REF!</f>
        <v>#REF!</v>
      </c>
      <c r="G3142" s="25" t="e">
        <f aca="false">#REF!</f>
        <v>#REF!</v>
      </c>
      <c r="H3142" s="25" t="e">
        <f aca="false">#REF!</f>
        <v>#REF!</v>
      </c>
      <c r="I3142" s="25" t="e">
        <f aca="false">#REF!</f>
        <v>#REF!</v>
      </c>
      <c r="J3142" s="25" t="e">
        <f aca="false">#REF!</f>
        <v>#REF!</v>
      </c>
      <c r="K3142" s="25" t="e">
        <f aca="false">#REF!</f>
        <v>#REF!</v>
      </c>
      <c r="L3142" s="25" t="e">
        <f aca="false">#REF!</f>
        <v>#REF!</v>
      </c>
      <c r="M3142" s="25" t="e">
        <f aca="false">#REF!</f>
        <v>#REF!</v>
      </c>
      <c r="N3142" s="25" t="e">
        <f aca="false">#REF!</f>
        <v>#REF!</v>
      </c>
    </row>
    <row r="3143" s="25" customFormat="true" ht="12.75" hidden="true" customHeight="false" outlineLevel="0" collapsed="false">
      <c r="A3143" s="25" t="e">
        <f aca="false">#REF!</f>
        <v>#REF!</v>
      </c>
      <c r="B3143" s="25" t="e">
        <f aca="false">#REF!</f>
        <v>#REF!</v>
      </c>
      <c r="C3143" s="25" t="e">
        <f aca="false">#REF!</f>
        <v>#REF!</v>
      </c>
      <c r="D3143" s="25" t="e">
        <f aca="false">#REF!</f>
        <v>#REF!</v>
      </c>
      <c r="E3143" s="25" t="e">
        <f aca="false">#REF!</f>
        <v>#REF!</v>
      </c>
      <c r="F3143" s="25" t="e">
        <f aca="false">#REF!</f>
        <v>#REF!</v>
      </c>
      <c r="G3143" s="25" t="e">
        <f aca="false">#REF!</f>
        <v>#REF!</v>
      </c>
      <c r="H3143" s="25" t="e">
        <f aca="false">#REF!</f>
        <v>#REF!</v>
      </c>
      <c r="I3143" s="25" t="e">
        <f aca="false">#REF!</f>
        <v>#REF!</v>
      </c>
      <c r="J3143" s="25" t="e">
        <f aca="false">#REF!</f>
        <v>#REF!</v>
      </c>
      <c r="K3143" s="25" t="e">
        <f aca="false">#REF!</f>
        <v>#REF!</v>
      </c>
      <c r="L3143" s="25" t="e">
        <f aca="false">#REF!</f>
        <v>#REF!</v>
      </c>
      <c r="M3143" s="25" t="e">
        <f aca="false">#REF!</f>
        <v>#REF!</v>
      </c>
      <c r="N3143" s="25" t="e">
        <f aca="false">#REF!</f>
        <v>#REF!</v>
      </c>
    </row>
    <row r="3144" s="25" customFormat="true" ht="12.75" hidden="true" customHeight="false" outlineLevel="0" collapsed="false">
      <c r="A3144" s="25" t="e">
        <f aca="false">#REF!</f>
        <v>#REF!</v>
      </c>
      <c r="B3144" s="25" t="e">
        <f aca="false">#REF!</f>
        <v>#REF!</v>
      </c>
      <c r="C3144" s="25" t="e">
        <f aca="false">#REF!</f>
        <v>#REF!</v>
      </c>
      <c r="D3144" s="25" t="e">
        <f aca="false">#REF!</f>
        <v>#REF!</v>
      </c>
      <c r="E3144" s="25" t="e">
        <f aca="false">#REF!</f>
        <v>#REF!</v>
      </c>
      <c r="F3144" s="25" t="e">
        <f aca="false">#REF!</f>
        <v>#REF!</v>
      </c>
      <c r="G3144" s="25" t="e">
        <f aca="false">#REF!</f>
        <v>#REF!</v>
      </c>
      <c r="H3144" s="25" t="e">
        <f aca="false">#REF!</f>
        <v>#REF!</v>
      </c>
      <c r="I3144" s="25" t="e">
        <f aca="false">#REF!</f>
        <v>#REF!</v>
      </c>
      <c r="J3144" s="25" t="e">
        <f aca="false">#REF!</f>
        <v>#REF!</v>
      </c>
      <c r="K3144" s="25" t="e">
        <f aca="false">#REF!</f>
        <v>#REF!</v>
      </c>
      <c r="L3144" s="25" t="e">
        <f aca="false">#REF!</f>
        <v>#REF!</v>
      </c>
      <c r="M3144" s="25" t="e">
        <f aca="false">#REF!</f>
        <v>#REF!</v>
      </c>
      <c r="N3144" s="25" t="e">
        <f aca="false">#REF!</f>
        <v>#REF!</v>
      </c>
    </row>
    <row r="3145" s="25" customFormat="true" ht="12.75" hidden="true" customHeight="false" outlineLevel="0" collapsed="false">
      <c r="A3145" s="25" t="e">
        <f aca="false">#REF!</f>
        <v>#REF!</v>
      </c>
      <c r="B3145" s="25" t="e">
        <f aca="false">#REF!</f>
        <v>#REF!</v>
      </c>
      <c r="C3145" s="25" t="e">
        <f aca="false">#REF!</f>
        <v>#REF!</v>
      </c>
      <c r="D3145" s="25" t="e">
        <f aca="false">#REF!</f>
        <v>#REF!</v>
      </c>
      <c r="E3145" s="25" t="e">
        <f aca="false">#REF!</f>
        <v>#REF!</v>
      </c>
      <c r="F3145" s="25" t="e">
        <f aca="false">#REF!</f>
        <v>#REF!</v>
      </c>
      <c r="G3145" s="25" t="e">
        <f aca="false">#REF!</f>
        <v>#REF!</v>
      </c>
      <c r="H3145" s="25" t="e">
        <f aca="false">#REF!</f>
        <v>#REF!</v>
      </c>
      <c r="I3145" s="25" t="e">
        <f aca="false">#REF!</f>
        <v>#REF!</v>
      </c>
      <c r="J3145" s="25" t="e">
        <f aca="false">#REF!</f>
        <v>#REF!</v>
      </c>
      <c r="K3145" s="25" t="e">
        <f aca="false">#REF!</f>
        <v>#REF!</v>
      </c>
      <c r="L3145" s="25" t="e">
        <f aca="false">#REF!</f>
        <v>#REF!</v>
      </c>
      <c r="M3145" s="25" t="e">
        <f aca="false">#REF!</f>
        <v>#REF!</v>
      </c>
      <c r="N3145" s="25" t="e">
        <f aca="false">#REF!</f>
        <v>#REF!</v>
      </c>
    </row>
    <row r="3146" s="25" customFormat="true" ht="12.75" hidden="true" customHeight="false" outlineLevel="0" collapsed="false">
      <c r="A3146" s="25" t="e">
        <f aca="false">#REF!</f>
        <v>#REF!</v>
      </c>
      <c r="B3146" s="25" t="e">
        <f aca="false">#REF!</f>
        <v>#REF!</v>
      </c>
      <c r="C3146" s="25" t="e">
        <f aca="false">#REF!</f>
        <v>#REF!</v>
      </c>
      <c r="D3146" s="25" t="e">
        <f aca="false">#REF!</f>
        <v>#REF!</v>
      </c>
      <c r="E3146" s="25" t="e">
        <f aca="false">#REF!</f>
        <v>#REF!</v>
      </c>
      <c r="F3146" s="25" t="e">
        <f aca="false">#REF!</f>
        <v>#REF!</v>
      </c>
      <c r="G3146" s="25" t="e">
        <f aca="false">#REF!</f>
        <v>#REF!</v>
      </c>
      <c r="H3146" s="25" t="e">
        <f aca="false">#REF!</f>
        <v>#REF!</v>
      </c>
      <c r="I3146" s="25" t="e">
        <f aca="false">#REF!</f>
        <v>#REF!</v>
      </c>
      <c r="J3146" s="25" t="e">
        <f aca="false">#REF!</f>
        <v>#REF!</v>
      </c>
      <c r="K3146" s="25" t="e">
        <f aca="false">#REF!</f>
        <v>#REF!</v>
      </c>
      <c r="L3146" s="25" t="e">
        <f aca="false">#REF!</f>
        <v>#REF!</v>
      </c>
      <c r="M3146" s="25" t="e">
        <f aca="false">#REF!</f>
        <v>#REF!</v>
      </c>
      <c r="N3146" s="25" t="e">
        <f aca="false">#REF!</f>
        <v>#REF!</v>
      </c>
    </row>
    <row r="3147" s="25" customFormat="true" ht="12.75" hidden="true" customHeight="false" outlineLevel="0" collapsed="false">
      <c r="A3147" s="25" t="e">
        <f aca="false">#REF!</f>
        <v>#REF!</v>
      </c>
      <c r="B3147" s="25" t="e">
        <f aca="false">#REF!</f>
        <v>#REF!</v>
      </c>
      <c r="C3147" s="25" t="e">
        <f aca="false">#REF!</f>
        <v>#REF!</v>
      </c>
      <c r="D3147" s="25" t="e">
        <f aca="false">#REF!</f>
        <v>#REF!</v>
      </c>
      <c r="E3147" s="25" t="e">
        <f aca="false">#REF!</f>
        <v>#REF!</v>
      </c>
      <c r="F3147" s="25" t="e">
        <f aca="false">#REF!</f>
        <v>#REF!</v>
      </c>
      <c r="G3147" s="25" t="e">
        <f aca="false">#REF!</f>
        <v>#REF!</v>
      </c>
      <c r="H3147" s="25" t="e">
        <f aca="false">#REF!</f>
        <v>#REF!</v>
      </c>
      <c r="I3147" s="25" t="e">
        <f aca="false">#REF!</f>
        <v>#REF!</v>
      </c>
      <c r="J3147" s="25" t="e">
        <f aca="false">#REF!</f>
        <v>#REF!</v>
      </c>
      <c r="K3147" s="25" t="e">
        <f aca="false">#REF!</f>
        <v>#REF!</v>
      </c>
      <c r="L3147" s="25" t="e">
        <f aca="false">#REF!</f>
        <v>#REF!</v>
      </c>
      <c r="M3147" s="25" t="e">
        <f aca="false">#REF!</f>
        <v>#REF!</v>
      </c>
      <c r="N3147" s="25" t="e">
        <f aca="false">#REF!</f>
        <v>#REF!</v>
      </c>
    </row>
    <row r="3148" s="25" customFormat="true" ht="12.75" hidden="true" customHeight="false" outlineLevel="0" collapsed="false">
      <c r="A3148" s="25" t="e">
        <f aca="false">#REF!</f>
        <v>#REF!</v>
      </c>
      <c r="B3148" s="25" t="e">
        <f aca="false">#REF!</f>
        <v>#REF!</v>
      </c>
      <c r="C3148" s="25" t="e">
        <f aca="false">#REF!</f>
        <v>#REF!</v>
      </c>
      <c r="D3148" s="25" t="e">
        <f aca="false">#REF!</f>
        <v>#REF!</v>
      </c>
      <c r="E3148" s="25" t="e">
        <f aca="false">#REF!</f>
        <v>#REF!</v>
      </c>
      <c r="F3148" s="25" t="e">
        <f aca="false">#REF!</f>
        <v>#REF!</v>
      </c>
      <c r="G3148" s="25" t="e">
        <f aca="false">#REF!</f>
        <v>#REF!</v>
      </c>
      <c r="H3148" s="25" t="e">
        <f aca="false">#REF!</f>
        <v>#REF!</v>
      </c>
      <c r="I3148" s="25" t="e">
        <f aca="false">#REF!</f>
        <v>#REF!</v>
      </c>
      <c r="J3148" s="25" t="e">
        <f aca="false">#REF!</f>
        <v>#REF!</v>
      </c>
      <c r="K3148" s="25" t="e">
        <f aca="false">#REF!</f>
        <v>#REF!</v>
      </c>
      <c r="L3148" s="25" t="e">
        <f aca="false">#REF!</f>
        <v>#REF!</v>
      </c>
      <c r="M3148" s="25" t="e">
        <f aca="false">#REF!</f>
        <v>#REF!</v>
      </c>
      <c r="N3148" s="25" t="e">
        <f aca="false">#REF!</f>
        <v>#REF!</v>
      </c>
    </row>
    <row r="3149" s="25" customFormat="true" ht="12.75" hidden="true" customHeight="false" outlineLevel="0" collapsed="false">
      <c r="A3149" s="25" t="e">
        <f aca="false">#REF!</f>
        <v>#REF!</v>
      </c>
      <c r="B3149" s="25" t="e">
        <f aca="false">#REF!</f>
        <v>#REF!</v>
      </c>
      <c r="C3149" s="25" t="e">
        <f aca="false">#REF!</f>
        <v>#REF!</v>
      </c>
      <c r="D3149" s="25" t="e">
        <f aca="false">#REF!</f>
        <v>#REF!</v>
      </c>
      <c r="E3149" s="25" t="e">
        <f aca="false">#REF!</f>
        <v>#REF!</v>
      </c>
      <c r="F3149" s="25" t="e">
        <f aca="false">#REF!</f>
        <v>#REF!</v>
      </c>
      <c r="G3149" s="25" t="e">
        <f aca="false">#REF!</f>
        <v>#REF!</v>
      </c>
      <c r="H3149" s="25" t="e">
        <f aca="false">#REF!</f>
        <v>#REF!</v>
      </c>
      <c r="I3149" s="25" t="e">
        <f aca="false">#REF!</f>
        <v>#REF!</v>
      </c>
      <c r="J3149" s="25" t="e">
        <f aca="false">#REF!</f>
        <v>#REF!</v>
      </c>
      <c r="K3149" s="25" t="e">
        <f aca="false">#REF!</f>
        <v>#REF!</v>
      </c>
      <c r="L3149" s="25" t="e">
        <f aca="false">#REF!</f>
        <v>#REF!</v>
      </c>
      <c r="M3149" s="25" t="e">
        <f aca="false">#REF!</f>
        <v>#REF!</v>
      </c>
      <c r="N3149" s="25" t="e">
        <f aca="false">#REF!</f>
        <v>#REF!</v>
      </c>
    </row>
    <row r="3150" s="25" customFormat="true" ht="12.75" hidden="true" customHeight="false" outlineLevel="0" collapsed="false">
      <c r="A3150" s="25" t="e">
        <f aca="false">#REF!</f>
        <v>#REF!</v>
      </c>
      <c r="B3150" s="25" t="e">
        <f aca="false">#REF!</f>
        <v>#REF!</v>
      </c>
      <c r="C3150" s="25" t="e">
        <f aca="false">#REF!</f>
        <v>#REF!</v>
      </c>
      <c r="D3150" s="25" t="e">
        <f aca="false">#REF!</f>
        <v>#REF!</v>
      </c>
      <c r="E3150" s="25" t="e">
        <f aca="false">#REF!</f>
        <v>#REF!</v>
      </c>
      <c r="F3150" s="25" t="e">
        <f aca="false">#REF!</f>
        <v>#REF!</v>
      </c>
      <c r="G3150" s="25" t="e">
        <f aca="false">#REF!</f>
        <v>#REF!</v>
      </c>
      <c r="H3150" s="25" t="e">
        <f aca="false">#REF!</f>
        <v>#REF!</v>
      </c>
      <c r="I3150" s="25" t="e">
        <f aca="false">#REF!</f>
        <v>#REF!</v>
      </c>
      <c r="J3150" s="25" t="e">
        <f aca="false">#REF!</f>
        <v>#REF!</v>
      </c>
      <c r="K3150" s="25" t="e">
        <f aca="false">#REF!</f>
        <v>#REF!</v>
      </c>
      <c r="L3150" s="25" t="e">
        <f aca="false">#REF!</f>
        <v>#REF!</v>
      </c>
      <c r="M3150" s="25" t="e">
        <f aca="false">#REF!</f>
        <v>#REF!</v>
      </c>
      <c r="N3150" s="25" t="e">
        <f aca="false">#REF!</f>
        <v>#REF!</v>
      </c>
    </row>
    <row r="3151" s="25" customFormat="true" ht="12.75" hidden="true" customHeight="false" outlineLevel="0" collapsed="false">
      <c r="A3151" s="25" t="e">
        <f aca="false">#REF!</f>
        <v>#REF!</v>
      </c>
      <c r="B3151" s="25" t="e">
        <f aca="false">#REF!</f>
        <v>#REF!</v>
      </c>
      <c r="C3151" s="25" t="e">
        <f aca="false">#REF!</f>
        <v>#REF!</v>
      </c>
      <c r="D3151" s="25" t="e">
        <f aca="false">#REF!</f>
        <v>#REF!</v>
      </c>
      <c r="E3151" s="25" t="e">
        <f aca="false">#REF!</f>
        <v>#REF!</v>
      </c>
      <c r="F3151" s="25" t="e">
        <f aca="false">#REF!</f>
        <v>#REF!</v>
      </c>
      <c r="G3151" s="25" t="e">
        <f aca="false">#REF!</f>
        <v>#REF!</v>
      </c>
      <c r="H3151" s="25" t="e">
        <f aca="false">#REF!</f>
        <v>#REF!</v>
      </c>
      <c r="I3151" s="25" t="e">
        <f aca="false">#REF!</f>
        <v>#REF!</v>
      </c>
      <c r="J3151" s="25" t="e">
        <f aca="false">#REF!</f>
        <v>#REF!</v>
      </c>
      <c r="K3151" s="25" t="e">
        <f aca="false">#REF!</f>
        <v>#REF!</v>
      </c>
      <c r="L3151" s="25" t="e">
        <f aca="false">#REF!</f>
        <v>#REF!</v>
      </c>
      <c r="M3151" s="25" t="e">
        <f aca="false">#REF!</f>
        <v>#REF!</v>
      </c>
      <c r="N3151" s="25" t="e">
        <f aca="false">#REF!</f>
        <v>#REF!</v>
      </c>
    </row>
    <row r="3152" s="25" customFormat="true" ht="12.75" hidden="true" customHeight="false" outlineLevel="0" collapsed="false">
      <c r="A3152" s="25" t="e">
        <f aca="false">#REF!</f>
        <v>#REF!</v>
      </c>
      <c r="B3152" s="25" t="e">
        <f aca="false">#REF!</f>
        <v>#REF!</v>
      </c>
      <c r="C3152" s="25" t="e">
        <f aca="false">#REF!</f>
        <v>#REF!</v>
      </c>
      <c r="D3152" s="25" t="e">
        <f aca="false">#REF!</f>
        <v>#REF!</v>
      </c>
      <c r="E3152" s="25" t="e">
        <f aca="false">#REF!</f>
        <v>#REF!</v>
      </c>
      <c r="F3152" s="25" t="e">
        <f aca="false">#REF!</f>
        <v>#REF!</v>
      </c>
      <c r="G3152" s="25" t="e">
        <f aca="false">#REF!</f>
        <v>#REF!</v>
      </c>
      <c r="H3152" s="25" t="e">
        <f aca="false">#REF!</f>
        <v>#REF!</v>
      </c>
      <c r="I3152" s="25" t="e">
        <f aca="false">#REF!</f>
        <v>#REF!</v>
      </c>
      <c r="J3152" s="25" t="e">
        <f aca="false">#REF!</f>
        <v>#REF!</v>
      </c>
      <c r="K3152" s="25" t="e">
        <f aca="false">#REF!</f>
        <v>#REF!</v>
      </c>
      <c r="L3152" s="25" t="e">
        <f aca="false">#REF!</f>
        <v>#REF!</v>
      </c>
      <c r="M3152" s="25" t="e">
        <f aca="false">#REF!</f>
        <v>#REF!</v>
      </c>
      <c r="N3152" s="25" t="e">
        <f aca="false">#REF!</f>
        <v>#REF!</v>
      </c>
    </row>
    <row r="3153" s="25" customFormat="true" ht="12.75" hidden="true" customHeight="false" outlineLevel="0" collapsed="false">
      <c r="A3153" s="25" t="e">
        <f aca="false">#REF!</f>
        <v>#REF!</v>
      </c>
      <c r="B3153" s="25" t="e">
        <f aca="false">#REF!</f>
        <v>#REF!</v>
      </c>
      <c r="C3153" s="25" t="e">
        <f aca="false">#REF!</f>
        <v>#REF!</v>
      </c>
      <c r="D3153" s="25" t="e">
        <f aca="false">#REF!</f>
        <v>#REF!</v>
      </c>
      <c r="E3153" s="25" t="e">
        <f aca="false">#REF!</f>
        <v>#REF!</v>
      </c>
      <c r="F3153" s="25" t="e">
        <f aca="false">#REF!</f>
        <v>#REF!</v>
      </c>
      <c r="G3153" s="25" t="e">
        <f aca="false">#REF!</f>
        <v>#REF!</v>
      </c>
      <c r="H3153" s="25" t="e">
        <f aca="false">#REF!</f>
        <v>#REF!</v>
      </c>
      <c r="I3153" s="25" t="e">
        <f aca="false">#REF!</f>
        <v>#REF!</v>
      </c>
      <c r="J3153" s="25" t="e">
        <f aca="false">#REF!</f>
        <v>#REF!</v>
      </c>
      <c r="K3153" s="25" t="e">
        <f aca="false">#REF!</f>
        <v>#REF!</v>
      </c>
      <c r="L3153" s="25" t="e">
        <f aca="false">#REF!</f>
        <v>#REF!</v>
      </c>
      <c r="M3153" s="25" t="e">
        <f aca="false">#REF!</f>
        <v>#REF!</v>
      </c>
      <c r="N3153" s="25" t="e">
        <f aca="false">#REF!</f>
        <v>#REF!</v>
      </c>
    </row>
    <row r="3154" s="25" customFormat="true" ht="12.75" hidden="true" customHeight="false" outlineLevel="0" collapsed="false">
      <c r="A3154" s="25" t="e">
        <f aca="false">#REF!</f>
        <v>#REF!</v>
      </c>
      <c r="B3154" s="25" t="e">
        <f aca="false">#REF!</f>
        <v>#REF!</v>
      </c>
      <c r="C3154" s="25" t="e">
        <f aca="false">#REF!</f>
        <v>#REF!</v>
      </c>
      <c r="D3154" s="25" t="e">
        <f aca="false">#REF!</f>
        <v>#REF!</v>
      </c>
      <c r="E3154" s="25" t="e">
        <f aca="false">#REF!</f>
        <v>#REF!</v>
      </c>
      <c r="F3154" s="25" t="e">
        <f aca="false">#REF!</f>
        <v>#REF!</v>
      </c>
      <c r="G3154" s="25" t="e">
        <f aca="false">#REF!</f>
        <v>#REF!</v>
      </c>
      <c r="H3154" s="25" t="e">
        <f aca="false">#REF!</f>
        <v>#REF!</v>
      </c>
      <c r="I3154" s="25" t="e">
        <f aca="false">#REF!</f>
        <v>#REF!</v>
      </c>
      <c r="J3154" s="25" t="e">
        <f aca="false">#REF!</f>
        <v>#REF!</v>
      </c>
      <c r="K3154" s="25" t="e">
        <f aca="false">#REF!</f>
        <v>#REF!</v>
      </c>
      <c r="L3154" s="25" t="e">
        <f aca="false">#REF!</f>
        <v>#REF!</v>
      </c>
      <c r="M3154" s="25" t="e">
        <f aca="false">#REF!</f>
        <v>#REF!</v>
      </c>
      <c r="N3154" s="25" t="e">
        <f aca="false">#REF!</f>
        <v>#REF!</v>
      </c>
    </row>
    <row r="3155" s="25" customFormat="true" ht="12.75" hidden="true" customHeight="false" outlineLevel="0" collapsed="false">
      <c r="A3155" s="25" t="e">
        <f aca="false">#REF!</f>
        <v>#REF!</v>
      </c>
      <c r="B3155" s="25" t="e">
        <f aca="false">#REF!</f>
        <v>#REF!</v>
      </c>
      <c r="C3155" s="25" t="e">
        <f aca="false">#REF!</f>
        <v>#REF!</v>
      </c>
      <c r="D3155" s="25" t="e">
        <f aca="false">#REF!</f>
        <v>#REF!</v>
      </c>
      <c r="E3155" s="25" t="e">
        <f aca="false">#REF!</f>
        <v>#REF!</v>
      </c>
      <c r="F3155" s="25" t="e">
        <f aca="false">#REF!</f>
        <v>#REF!</v>
      </c>
      <c r="G3155" s="25" t="e">
        <f aca="false">#REF!</f>
        <v>#REF!</v>
      </c>
      <c r="H3155" s="25" t="e">
        <f aca="false">#REF!</f>
        <v>#REF!</v>
      </c>
      <c r="I3155" s="25" t="e">
        <f aca="false">#REF!</f>
        <v>#REF!</v>
      </c>
      <c r="J3155" s="25" t="e">
        <f aca="false">#REF!</f>
        <v>#REF!</v>
      </c>
      <c r="K3155" s="25" t="e">
        <f aca="false">#REF!</f>
        <v>#REF!</v>
      </c>
      <c r="L3155" s="25" t="e">
        <f aca="false">#REF!</f>
        <v>#REF!</v>
      </c>
      <c r="M3155" s="25" t="e">
        <f aca="false">#REF!</f>
        <v>#REF!</v>
      </c>
      <c r="N3155" s="25" t="e">
        <f aca="false">#REF!</f>
        <v>#REF!</v>
      </c>
    </row>
    <row r="3156" s="25" customFormat="true" ht="12.75" hidden="true" customHeight="false" outlineLevel="0" collapsed="false">
      <c r="A3156" s="25" t="e">
        <f aca="false">#REF!</f>
        <v>#REF!</v>
      </c>
      <c r="B3156" s="25" t="e">
        <f aca="false">#REF!</f>
        <v>#REF!</v>
      </c>
      <c r="C3156" s="25" t="e">
        <f aca="false">#REF!</f>
        <v>#REF!</v>
      </c>
      <c r="D3156" s="25" t="e">
        <f aca="false">#REF!</f>
        <v>#REF!</v>
      </c>
      <c r="E3156" s="25" t="e">
        <f aca="false">#REF!</f>
        <v>#REF!</v>
      </c>
      <c r="F3156" s="25" t="e">
        <f aca="false">#REF!</f>
        <v>#REF!</v>
      </c>
      <c r="G3156" s="25" t="e">
        <f aca="false">#REF!</f>
        <v>#REF!</v>
      </c>
      <c r="H3156" s="25" t="e">
        <f aca="false">#REF!</f>
        <v>#REF!</v>
      </c>
      <c r="I3156" s="25" t="e">
        <f aca="false">#REF!</f>
        <v>#REF!</v>
      </c>
      <c r="J3156" s="25" t="e">
        <f aca="false">#REF!</f>
        <v>#REF!</v>
      </c>
      <c r="K3156" s="25" t="e">
        <f aca="false">#REF!</f>
        <v>#REF!</v>
      </c>
      <c r="L3156" s="25" t="e">
        <f aca="false">#REF!</f>
        <v>#REF!</v>
      </c>
      <c r="M3156" s="25" t="e">
        <f aca="false">#REF!</f>
        <v>#REF!</v>
      </c>
      <c r="N3156" s="25" t="e">
        <f aca="false">#REF!</f>
        <v>#REF!</v>
      </c>
    </row>
    <row r="3157" s="25" customFormat="true" ht="12.75" hidden="true" customHeight="false" outlineLevel="0" collapsed="false">
      <c r="A3157" s="25" t="e">
        <f aca="false">#REF!</f>
        <v>#REF!</v>
      </c>
      <c r="B3157" s="25" t="e">
        <f aca="false">#REF!</f>
        <v>#REF!</v>
      </c>
      <c r="C3157" s="25" t="e">
        <f aca="false">#REF!</f>
        <v>#REF!</v>
      </c>
      <c r="D3157" s="25" t="e">
        <f aca="false">#REF!</f>
        <v>#REF!</v>
      </c>
      <c r="E3157" s="25" t="e">
        <f aca="false">#REF!</f>
        <v>#REF!</v>
      </c>
      <c r="F3157" s="25" t="e">
        <f aca="false">#REF!</f>
        <v>#REF!</v>
      </c>
      <c r="G3157" s="25" t="e">
        <f aca="false">#REF!</f>
        <v>#REF!</v>
      </c>
      <c r="H3157" s="25" t="e">
        <f aca="false">#REF!</f>
        <v>#REF!</v>
      </c>
      <c r="I3157" s="25" t="e">
        <f aca="false">#REF!</f>
        <v>#REF!</v>
      </c>
      <c r="J3157" s="25" t="e">
        <f aca="false">#REF!</f>
        <v>#REF!</v>
      </c>
      <c r="K3157" s="25" t="e">
        <f aca="false">#REF!</f>
        <v>#REF!</v>
      </c>
      <c r="L3157" s="25" t="e">
        <f aca="false">#REF!</f>
        <v>#REF!</v>
      </c>
      <c r="M3157" s="25" t="e">
        <f aca="false">#REF!</f>
        <v>#REF!</v>
      </c>
      <c r="N3157" s="25" t="e">
        <f aca="false">#REF!</f>
        <v>#REF!</v>
      </c>
    </row>
    <row r="3158" s="25" customFormat="true" ht="12.75" hidden="true" customHeight="false" outlineLevel="0" collapsed="false">
      <c r="A3158" s="25" t="e">
        <f aca="false">#REF!</f>
        <v>#REF!</v>
      </c>
      <c r="B3158" s="25" t="e">
        <f aca="false">#REF!</f>
        <v>#REF!</v>
      </c>
      <c r="C3158" s="25" t="e">
        <f aca="false">#REF!</f>
        <v>#REF!</v>
      </c>
      <c r="D3158" s="25" t="e">
        <f aca="false">#REF!</f>
        <v>#REF!</v>
      </c>
      <c r="E3158" s="25" t="e">
        <f aca="false">#REF!</f>
        <v>#REF!</v>
      </c>
      <c r="F3158" s="25" t="e">
        <f aca="false">#REF!</f>
        <v>#REF!</v>
      </c>
      <c r="G3158" s="25" t="e">
        <f aca="false">#REF!</f>
        <v>#REF!</v>
      </c>
      <c r="H3158" s="25" t="e">
        <f aca="false">#REF!</f>
        <v>#REF!</v>
      </c>
      <c r="I3158" s="25" t="e">
        <f aca="false">#REF!</f>
        <v>#REF!</v>
      </c>
      <c r="J3158" s="25" t="e">
        <f aca="false">#REF!</f>
        <v>#REF!</v>
      </c>
      <c r="K3158" s="25" t="e">
        <f aca="false">#REF!</f>
        <v>#REF!</v>
      </c>
      <c r="L3158" s="25" t="e">
        <f aca="false">#REF!</f>
        <v>#REF!</v>
      </c>
      <c r="M3158" s="25" t="e">
        <f aca="false">#REF!</f>
        <v>#REF!</v>
      </c>
      <c r="N3158" s="25" t="e">
        <f aca="false">#REF!</f>
        <v>#REF!</v>
      </c>
    </row>
    <row r="3159" s="25" customFormat="true" ht="12.75" hidden="true" customHeight="false" outlineLevel="0" collapsed="false">
      <c r="A3159" s="25" t="e">
        <f aca="false">#REF!</f>
        <v>#REF!</v>
      </c>
      <c r="B3159" s="25" t="e">
        <f aca="false">#REF!</f>
        <v>#REF!</v>
      </c>
      <c r="C3159" s="25" t="e">
        <f aca="false">#REF!</f>
        <v>#REF!</v>
      </c>
      <c r="D3159" s="25" t="e">
        <f aca="false">#REF!</f>
        <v>#REF!</v>
      </c>
      <c r="E3159" s="25" t="e">
        <f aca="false">#REF!</f>
        <v>#REF!</v>
      </c>
      <c r="F3159" s="25" t="e">
        <f aca="false">#REF!</f>
        <v>#REF!</v>
      </c>
      <c r="G3159" s="25" t="e">
        <f aca="false">#REF!</f>
        <v>#REF!</v>
      </c>
      <c r="H3159" s="25" t="e">
        <f aca="false">#REF!</f>
        <v>#REF!</v>
      </c>
      <c r="I3159" s="25" t="e">
        <f aca="false">#REF!</f>
        <v>#REF!</v>
      </c>
      <c r="J3159" s="25" t="e">
        <f aca="false">#REF!</f>
        <v>#REF!</v>
      </c>
      <c r="K3159" s="25" t="e">
        <f aca="false">#REF!</f>
        <v>#REF!</v>
      </c>
      <c r="L3159" s="25" t="e">
        <f aca="false">#REF!</f>
        <v>#REF!</v>
      </c>
      <c r="M3159" s="25" t="e">
        <f aca="false">#REF!</f>
        <v>#REF!</v>
      </c>
      <c r="N3159" s="25" t="e">
        <f aca="false">#REF!</f>
        <v>#REF!</v>
      </c>
    </row>
    <row r="3160" s="25" customFormat="true" ht="12.75" hidden="true" customHeight="false" outlineLevel="0" collapsed="false">
      <c r="A3160" s="25" t="e">
        <f aca="false">#REF!</f>
        <v>#REF!</v>
      </c>
      <c r="B3160" s="25" t="e">
        <f aca="false">#REF!</f>
        <v>#REF!</v>
      </c>
      <c r="C3160" s="25" t="e">
        <f aca="false">#REF!</f>
        <v>#REF!</v>
      </c>
      <c r="D3160" s="25" t="e">
        <f aca="false">#REF!</f>
        <v>#REF!</v>
      </c>
      <c r="E3160" s="25" t="e">
        <f aca="false">#REF!</f>
        <v>#REF!</v>
      </c>
      <c r="F3160" s="25" t="e">
        <f aca="false">#REF!</f>
        <v>#REF!</v>
      </c>
      <c r="G3160" s="25" t="e">
        <f aca="false">#REF!</f>
        <v>#REF!</v>
      </c>
      <c r="H3160" s="25" t="e">
        <f aca="false">#REF!</f>
        <v>#REF!</v>
      </c>
      <c r="I3160" s="25" t="e">
        <f aca="false">#REF!</f>
        <v>#REF!</v>
      </c>
      <c r="J3160" s="25" t="e">
        <f aca="false">#REF!</f>
        <v>#REF!</v>
      </c>
      <c r="K3160" s="25" t="e">
        <f aca="false">#REF!</f>
        <v>#REF!</v>
      </c>
      <c r="L3160" s="25" t="e">
        <f aca="false">#REF!</f>
        <v>#REF!</v>
      </c>
      <c r="M3160" s="25" t="e">
        <f aca="false">#REF!</f>
        <v>#REF!</v>
      </c>
      <c r="N3160" s="25" t="e">
        <f aca="false">#REF!</f>
        <v>#REF!</v>
      </c>
    </row>
    <row r="3161" s="25" customFormat="true" ht="12.75" hidden="true" customHeight="false" outlineLevel="0" collapsed="false">
      <c r="A3161" s="25" t="e">
        <f aca="false">#REF!</f>
        <v>#REF!</v>
      </c>
      <c r="B3161" s="25" t="e">
        <f aca="false">#REF!</f>
        <v>#REF!</v>
      </c>
      <c r="C3161" s="25" t="e">
        <f aca="false">#REF!</f>
        <v>#REF!</v>
      </c>
      <c r="D3161" s="25" t="e">
        <f aca="false">#REF!</f>
        <v>#REF!</v>
      </c>
      <c r="E3161" s="25" t="e">
        <f aca="false">#REF!</f>
        <v>#REF!</v>
      </c>
      <c r="F3161" s="25" t="e">
        <f aca="false">#REF!</f>
        <v>#REF!</v>
      </c>
      <c r="G3161" s="25" t="e">
        <f aca="false">#REF!</f>
        <v>#REF!</v>
      </c>
      <c r="H3161" s="25" t="e">
        <f aca="false">#REF!</f>
        <v>#REF!</v>
      </c>
      <c r="I3161" s="25" t="e">
        <f aca="false">#REF!</f>
        <v>#REF!</v>
      </c>
      <c r="J3161" s="25" t="e">
        <f aca="false">#REF!</f>
        <v>#REF!</v>
      </c>
      <c r="K3161" s="25" t="e">
        <f aca="false">#REF!</f>
        <v>#REF!</v>
      </c>
      <c r="L3161" s="25" t="e">
        <f aca="false">#REF!</f>
        <v>#REF!</v>
      </c>
      <c r="M3161" s="25" t="e">
        <f aca="false">#REF!</f>
        <v>#REF!</v>
      </c>
      <c r="N3161" s="25" t="e">
        <f aca="false">#REF!</f>
        <v>#REF!</v>
      </c>
    </row>
    <row r="3162" s="25" customFormat="true" ht="12.75" hidden="true" customHeight="false" outlineLevel="0" collapsed="false">
      <c r="A3162" s="25" t="e">
        <f aca="false">#REF!</f>
        <v>#REF!</v>
      </c>
      <c r="B3162" s="25" t="e">
        <f aca="false">#REF!</f>
        <v>#REF!</v>
      </c>
      <c r="C3162" s="25" t="e">
        <f aca="false">#REF!</f>
        <v>#REF!</v>
      </c>
      <c r="D3162" s="25" t="e">
        <f aca="false">#REF!</f>
        <v>#REF!</v>
      </c>
      <c r="E3162" s="25" t="e">
        <f aca="false">#REF!</f>
        <v>#REF!</v>
      </c>
      <c r="F3162" s="25" t="e">
        <f aca="false">#REF!</f>
        <v>#REF!</v>
      </c>
      <c r="G3162" s="25" t="e">
        <f aca="false">#REF!</f>
        <v>#REF!</v>
      </c>
      <c r="H3162" s="25" t="e">
        <f aca="false">#REF!</f>
        <v>#REF!</v>
      </c>
      <c r="I3162" s="25" t="e">
        <f aca="false">#REF!</f>
        <v>#REF!</v>
      </c>
      <c r="J3162" s="25" t="e">
        <f aca="false">#REF!</f>
        <v>#REF!</v>
      </c>
      <c r="K3162" s="25" t="e">
        <f aca="false">#REF!</f>
        <v>#REF!</v>
      </c>
      <c r="L3162" s="25" t="e">
        <f aca="false">#REF!</f>
        <v>#REF!</v>
      </c>
      <c r="M3162" s="25" t="e">
        <f aca="false">#REF!</f>
        <v>#REF!</v>
      </c>
      <c r="N3162" s="25" t="e">
        <f aca="false">#REF!</f>
        <v>#REF!</v>
      </c>
    </row>
    <row r="3163" s="25" customFormat="true" ht="12.75" hidden="true" customHeight="false" outlineLevel="0" collapsed="false">
      <c r="A3163" s="25" t="e">
        <f aca="false">#REF!</f>
        <v>#REF!</v>
      </c>
      <c r="B3163" s="25" t="e">
        <f aca="false">#REF!</f>
        <v>#REF!</v>
      </c>
      <c r="C3163" s="25" t="e">
        <f aca="false">#REF!</f>
        <v>#REF!</v>
      </c>
      <c r="D3163" s="25" t="e">
        <f aca="false">#REF!</f>
        <v>#REF!</v>
      </c>
      <c r="E3163" s="25" t="e">
        <f aca="false">#REF!</f>
        <v>#REF!</v>
      </c>
      <c r="F3163" s="25" t="e">
        <f aca="false">#REF!</f>
        <v>#REF!</v>
      </c>
      <c r="G3163" s="25" t="e">
        <f aca="false">#REF!</f>
        <v>#REF!</v>
      </c>
      <c r="H3163" s="25" t="e">
        <f aca="false">#REF!</f>
        <v>#REF!</v>
      </c>
      <c r="I3163" s="25" t="e">
        <f aca="false">#REF!</f>
        <v>#REF!</v>
      </c>
      <c r="J3163" s="25" t="e">
        <f aca="false">#REF!</f>
        <v>#REF!</v>
      </c>
      <c r="K3163" s="25" t="e">
        <f aca="false">#REF!</f>
        <v>#REF!</v>
      </c>
      <c r="L3163" s="25" t="e">
        <f aca="false">#REF!</f>
        <v>#REF!</v>
      </c>
      <c r="M3163" s="25" t="e">
        <f aca="false">#REF!</f>
        <v>#REF!</v>
      </c>
      <c r="N3163" s="25" t="e">
        <f aca="false">#REF!</f>
        <v>#REF!</v>
      </c>
    </row>
    <row r="3164" s="25" customFormat="true" ht="12.75" hidden="true" customHeight="false" outlineLevel="0" collapsed="false">
      <c r="A3164" s="25" t="e">
        <f aca="false">#REF!</f>
        <v>#REF!</v>
      </c>
      <c r="B3164" s="25" t="e">
        <f aca="false">#REF!</f>
        <v>#REF!</v>
      </c>
      <c r="C3164" s="25" t="e">
        <f aca="false">#REF!</f>
        <v>#REF!</v>
      </c>
      <c r="D3164" s="25" t="e">
        <f aca="false">#REF!</f>
        <v>#REF!</v>
      </c>
      <c r="E3164" s="25" t="e">
        <f aca="false">#REF!</f>
        <v>#REF!</v>
      </c>
      <c r="F3164" s="25" t="e">
        <f aca="false">#REF!</f>
        <v>#REF!</v>
      </c>
      <c r="G3164" s="25" t="e">
        <f aca="false">#REF!</f>
        <v>#REF!</v>
      </c>
      <c r="H3164" s="25" t="e">
        <f aca="false">#REF!</f>
        <v>#REF!</v>
      </c>
      <c r="I3164" s="25" t="e">
        <f aca="false">#REF!</f>
        <v>#REF!</v>
      </c>
      <c r="J3164" s="25" t="e">
        <f aca="false">#REF!</f>
        <v>#REF!</v>
      </c>
      <c r="K3164" s="25" t="e">
        <f aca="false">#REF!</f>
        <v>#REF!</v>
      </c>
      <c r="L3164" s="25" t="e">
        <f aca="false">#REF!</f>
        <v>#REF!</v>
      </c>
      <c r="M3164" s="25" t="e">
        <f aca="false">#REF!</f>
        <v>#REF!</v>
      </c>
      <c r="N3164" s="25" t="e">
        <f aca="false">#REF!</f>
        <v>#REF!</v>
      </c>
    </row>
    <row r="3165" s="25" customFormat="true" ht="12.75" hidden="true" customHeight="false" outlineLevel="0" collapsed="false">
      <c r="A3165" s="25" t="e">
        <f aca="false">#REF!</f>
        <v>#REF!</v>
      </c>
      <c r="B3165" s="25" t="e">
        <f aca="false">#REF!</f>
        <v>#REF!</v>
      </c>
      <c r="C3165" s="25" t="e">
        <f aca="false">#REF!</f>
        <v>#REF!</v>
      </c>
      <c r="D3165" s="25" t="e">
        <f aca="false">#REF!</f>
        <v>#REF!</v>
      </c>
      <c r="E3165" s="25" t="e">
        <f aca="false">#REF!</f>
        <v>#REF!</v>
      </c>
      <c r="F3165" s="25" t="e">
        <f aca="false">#REF!</f>
        <v>#REF!</v>
      </c>
      <c r="G3165" s="25" t="e">
        <f aca="false">#REF!</f>
        <v>#REF!</v>
      </c>
      <c r="H3165" s="25" t="e">
        <f aca="false">#REF!</f>
        <v>#REF!</v>
      </c>
      <c r="I3165" s="25" t="e">
        <f aca="false">#REF!</f>
        <v>#REF!</v>
      </c>
      <c r="J3165" s="25" t="e">
        <f aca="false">#REF!</f>
        <v>#REF!</v>
      </c>
      <c r="K3165" s="25" t="e">
        <f aca="false">#REF!</f>
        <v>#REF!</v>
      </c>
      <c r="L3165" s="25" t="e">
        <f aca="false">#REF!</f>
        <v>#REF!</v>
      </c>
      <c r="M3165" s="25" t="e">
        <f aca="false">#REF!</f>
        <v>#REF!</v>
      </c>
      <c r="N3165" s="25" t="e">
        <f aca="false">#REF!</f>
        <v>#REF!</v>
      </c>
    </row>
    <row r="3166" s="25" customFormat="true" ht="12.75" hidden="true" customHeight="false" outlineLevel="0" collapsed="false">
      <c r="A3166" s="25" t="e">
        <f aca="false">#REF!</f>
        <v>#REF!</v>
      </c>
      <c r="B3166" s="25" t="e">
        <f aca="false">#REF!</f>
        <v>#REF!</v>
      </c>
      <c r="C3166" s="25" t="e">
        <f aca="false">#REF!</f>
        <v>#REF!</v>
      </c>
      <c r="D3166" s="25" t="e">
        <f aca="false">#REF!</f>
        <v>#REF!</v>
      </c>
      <c r="E3166" s="25" t="e">
        <f aca="false">#REF!</f>
        <v>#REF!</v>
      </c>
      <c r="F3166" s="25" t="e">
        <f aca="false">#REF!</f>
        <v>#REF!</v>
      </c>
      <c r="G3166" s="25" t="e">
        <f aca="false">#REF!</f>
        <v>#REF!</v>
      </c>
      <c r="H3166" s="25" t="e">
        <f aca="false">#REF!</f>
        <v>#REF!</v>
      </c>
      <c r="I3166" s="25" t="e">
        <f aca="false">#REF!</f>
        <v>#REF!</v>
      </c>
      <c r="J3166" s="25" t="e">
        <f aca="false">#REF!</f>
        <v>#REF!</v>
      </c>
      <c r="K3166" s="25" t="e">
        <f aca="false">#REF!</f>
        <v>#REF!</v>
      </c>
      <c r="L3166" s="25" t="e">
        <f aca="false">#REF!</f>
        <v>#REF!</v>
      </c>
      <c r="M3166" s="25" t="e">
        <f aca="false">#REF!</f>
        <v>#REF!</v>
      </c>
      <c r="N3166" s="25" t="e">
        <f aca="false">#REF!</f>
        <v>#REF!</v>
      </c>
    </row>
    <row r="3167" s="25" customFormat="true" ht="12.75" hidden="true" customHeight="false" outlineLevel="0" collapsed="false">
      <c r="A3167" s="25" t="e">
        <f aca="false">#REF!</f>
        <v>#REF!</v>
      </c>
      <c r="B3167" s="25" t="e">
        <f aca="false">#REF!</f>
        <v>#REF!</v>
      </c>
      <c r="C3167" s="25" t="e">
        <f aca="false">#REF!</f>
        <v>#REF!</v>
      </c>
      <c r="D3167" s="25" t="e">
        <f aca="false">#REF!</f>
        <v>#REF!</v>
      </c>
      <c r="E3167" s="25" t="e">
        <f aca="false">#REF!</f>
        <v>#REF!</v>
      </c>
      <c r="F3167" s="25" t="e">
        <f aca="false">#REF!</f>
        <v>#REF!</v>
      </c>
      <c r="G3167" s="25" t="e">
        <f aca="false">#REF!</f>
        <v>#REF!</v>
      </c>
      <c r="H3167" s="25" t="e">
        <f aca="false">#REF!</f>
        <v>#REF!</v>
      </c>
      <c r="I3167" s="25" t="e">
        <f aca="false">#REF!</f>
        <v>#REF!</v>
      </c>
      <c r="J3167" s="25" t="e">
        <f aca="false">#REF!</f>
        <v>#REF!</v>
      </c>
      <c r="K3167" s="25" t="e">
        <f aca="false">#REF!</f>
        <v>#REF!</v>
      </c>
      <c r="L3167" s="25" t="e">
        <f aca="false">#REF!</f>
        <v>#REF!</v>
      </c>
      <c r="M3167" s="25" t="e">
        <f aca="false">#REF!</f>
        <v>#REF!</v>
      </c>
      <c r="N3167" s="25" t="e">
        <f aca="false">#REF!</f>
        <v>#REF!</v>
      </c>
    </row>
    <row r="3168" s="25" customFormat="true" ht="12.75" hidden="true" customHeight="false" outlineLevel="0" collapsed="false">
      <c r="A3168" s="25" t="e">
        <f aca="false">#REF!</f>
        <v>#REF!</v>
      </c>
      <c r="B3168" s="25" t="e">
        <f aca="false">#REF!</f>
        <v>#REF!</v>
      </c>
      <c r="C3168" s="25" t="e">
        <f aca="false">#REF!</f>
        <v>#REF!</v>
      </c>
      <c r="D3168" s="25" t="e">
        <f aca="false">#REF!</f>
        <v>#REF!</v>
      </c>
      <c r="E3168" s="25" t="e">
        <f aca="false">#REF!</f>
        <v>#REF!</v>
      </c>
      <c r="F3168" s="25" t="e">
        <f aca="false">#REF!</f>
        <v>#REF!</v>
      </c>
      <c r="G3168" s="25" t="e">
        <f aca="false">#REF!</f>
        <v>#REF!</v>
      </c>
      <c r="H3168" s="25" t="e">
        <f aca="false">#REF!</f>
        <v>#REF!</v>
      </c>
      <c r="I3168" s="25" t="e">
        <f aca="false">#REF!</f>
        <v>#REF!</v>
      </c>
      <c r="J3168" s="25" t="e">
        <f aca="false">#REF!</f>
        <v>#REF!</v>
      </c>
      <c r="K3168" s="25" t="e">
        <f aca="false">#REF!</f>
        <v>#REF!</v>
      </c>
      <c r="L3168" s="25" t="e">
        <f aca="false">#REF!</f>
        <v>#REF!</v>
      </c>
      <c r="M3168" s="25" t="e">
        <f aca="false">#REF!</f>
        <v>#REF!</v>
      </c>
      <c r="N3168" s="25" t="e">
        <f aca="false">#REF!</f>
        <v>#REF!</v>
      </c>
    </row>
    <row r="3169" s="25" customFormat="true" ht="12.75" hidden="true" customHeight="false" outlineLevel="0" collapsed="false">
      <c r="A3169" s="25" t="e">
        <f aca="false">#REF!</f>
        <v>#REF!</v>
      </c>
      <c r="B3169" s="25" t="e">
        <f aca="false">#REF!</f>
        <v>#REF!</v>
      </c>
      <c r="C3169" s="25" t="e">
        <f aca="false">#REF!</f>
        <v>#REF!</v>
      </c>
      <c r="D3169" s="25" t="e">
        <f aca="false">#REF!</f>
        <v>#REF!</v>
      </c>
      <c r="E3169" s="25" t="e">
        <f aca="false">#REF!</f>
        <v>#REF!</v>
      </c>
      <c r="F3169" s="25" t="e">
        <f aca="false">#REF!</f>
        <v>#REF!</v>
      </c>
      <c r="G3169" s="25" t="e">
        <f aca="false">#REF!</f>
        <v>#REF!</v>
      </c>
      <c r="H3169" s="25" t="e">
        <f aca="false">#REF!</f>
        <v>#REF!</v>
      </c>
      <c r="I3169" s="25" t="e">
        <f aca="false">#REF!</f>
        <v>#REF!</v>
      </c>
      <c r="J3169" s="25" t="e">
        <f aca="false">#REF!</f>
        <v>#REF!</v>
      </c>
      <c r="K3169" s="25" t="e">
        <f aca="false">#REF!</f>
        <v>#REF!</v>
      </c>
      <c r="L3169" s="25" t="e">
        <f aca="false">#REF!</f>
        <v>#REF!</v>
      </c>
      <c r="M3169" s="25" t="e">
        <f aca="false">#REF!</f>
        <v>#REF!</v>
      </c>
      <c r="N3169" s="25" t="e">
        <f aca="false">#REF!</f>
        <v>#REF!</v>
      </c>
    </row>
    <row r="3170" s="25" customFormat="true" ht="12.75" hidden="true" customHeight="false" outlineLevel="0" collapsed="false">
      <c r="A3170" s="25" t="e">
        <f aca="false">#REF!</f>
        <v>#REF!</v>
      </c>
      <c r="B3170" s="25" t="e">
        <f aca="false">#REF!</f>
        <v>#REF!</v>
      </c>
      <c r="C3170" s="25" t="e">
        <f aca="false">#REF!</f>
        <v>#REF!</v>
      </c>
      <c r="D3170" s="25" t="e">
        <f aca="false">#REF!</f>
        <v>#REF!</v>
      </c>
      <c r="E3170" s="25" t="e">
        <f aca="false">#REF!</f>
        <v>#REF!</v>
      </c>
      <c r="F3170" s="25" t="e">
        <f aca="false">#REF!</f>
        <v>#REF!</v>
      </c>
      <c r="G3170" s="25" t="e">
        <f aca="false">#REF!</f>
        <v>#REF!</v>
      </c>
      <c r="H3170" s="25" t="e">
        <f aca="false">#REF!</f>
        <v>#REF!</v>
      </c>
      <c r="I3170" s="25" t="e">
        <f aca="false">#REF!</f>
        <v>#REF!</v>
      </c>
      <c r="J3170" s="25" t="e">
        <f aca="false">#REF!</f>
        <v>#REF!</v>
      </c>
      <c r="K3170" s="25" t="e">
        <f aca="false">#REF!</f>
        <v>#REF!</v>
      </c>
      <c r="L3170" s="25" t="e">
        <f aca="false">#REF!</f>
        <v>#REF!</v>
      </c>
      <c r="M3170" s="25" t="e">
        <f aca="false">#REF!</f>
        <v>#REF!</v>
      </c>
      <c r="N3170" s="25" t="e">
        <f aca="false">#REF!</f>
        <v>#REF!</v>
      </c>
    </row>
    <row r="3171" s="25" customFormat="true" ht="12.75" hidden="true" customHeight="false" outlineLevel="0" collapsed="false">
      <c r="A3171" s="25" t="e">
        <f aca="false">#REF!</f>
        <v>#REF!</v>
      </c>
      <c r="B3171" s="25" t="e">
        <f aca="false">#REF!</f>
        <v>#REF!</v>
      </c>
      <c r="C3171" s="25" t="e">
        <f aca="false">#REF!</f>
        <v>#REF!</v>
      </c>
      <c r="D3171" s="25" t="e">
        <f aca="false">#REF!</f>
        <v>#REF!</v>
      </c>
      <c r="E3171" s="25" t="e">
        <f aca="false">#REF!</f>
        <v>#REF!</v>
      </c>
      <c r="F3171" s="25" t="e">
        <f aca="false">#REF!</f>
        <v>#REF!</v>
      </c>
      <c r="G3171" s="25" t="e">
        <f aca="false">#REF!</f>
        <v>#REF!</v>
      </c>
      <c r="H3171" s="25" t="e">
        <f aca="false">#REF!</f>
        <v>#REF!</v>
      </c>
      <c r="I3171" s="25" t="e">
        <f aca="false">#REF!</f>
        <v>#REF!</v>
      </c>
      <c r="J3171" s="25" t="e">
        <f aca="false">#REF!</f>
        <v>#REF!</v>
      </c>
      <c r="K3171" s="25" t="e">
        <f aca="false">#REF!</f>
        <v>#REF!</v>
      </c>
      <c r="L3171" s="25" t="e">
        <f aca="false">#REF!</f>
        <v>#REF!</v>
      </c>
      <c r="M3171" s="25" t="e">
        <f aca="false">#REF!</f>
        <v>#REF!</v>
      </c>
      <c r="N3171" s="25" t="e">
        <f aca="false">#REF!</f>
        <v>#REF!</v>
      </c>
    </row>
    <row r="3172" s="25" customFormat="true" ht="12.75" hidden="true" customHeight="false" outlineLevel="0" collapsed="false">
      <c r="A3172" s="25" t="e">
        <f aca="false">#REF!</f>
        <v>#REF!</v>
      </c>
      <c r="B3172" s="25" t="e">
        <f aca="false">#REF!</f>
        <v>#REF!</v>
      </c>
      <c r="C3172" s="25" t="e">
        <f aca="false">#REF!</f>
        <v>#REF!</v>
      </c>
      <c r="D3172" s="25" t="e">
        <f aca="false">#REF!</f>
        <v>#REF!</v>
      </c>
      <c r="E3172" s="25" t="e">
        <f aca="false">#REF!</f>
        <v>#REF!</v>
      </c>
      <c r="F3172" s="25" t="e">
        <f aca="false">#REF!</f>
        <v>#REF!</v>
      </c>
      <c r="G3172" s="25" t="e">
        <f aca="false">#REF!</f>
        <v>#REF!</v>
      </c>
      <c r="H3172" s="25" t="e">
        <f aca="false">#REF!</f>
        <v>#REF!</v>
      </c>
      <c r="I3172" s="25" t="e">
        <f aca="false">#REF!</f>
        <v>#REF!</v>
      </c>
      <c r="J3172" s="25" t="e">
        <f aca="false">#REF!</f>
        <v>#REF!</v>
      </c>
      <c r="K3172" s="25" t="e">
        <f aca="false">#REF!</f>
        <v>#REF!</v>
      </c>
      <c r="L3172" s="25" t="e">
        <f aca="false">#REF!</f>
        <v>#REF!</v>
      </c>
      <c r="M3172" s="25" t="e">
        <f aca="false">#REF!</f>
        <v>#REF!</v>
      </c>
      <c r="N3172" s="25" t="e">
        <f aca="false">#REF!</f>
        <v>#REF!</v>
      </c>
    </row>
    <row r="3173" s="25" customFormat="true" ht="12.75" hidden="true" customHeight="false" outlineLevel="0" collapsed="false">
      <c r="A3173" s="25" t="e">
        <f aca="false">#REF!</f>
        <v>#REF!</v>
      </c>
      <c r="B3173" s="25" t="e">
        <f aca="false">#REF!</f>
        <v>#REF!</v>
      </c>
      <c r="C3173" s="25" t="e">
        <f aca="false">#REF!</f>
        <v>#REF!</v>
      </c>
      <c r="D3173" s="25" t="e">
        <f aca="false">#REF!</f>
        <v>#REF!</v>
      </c>
      <c r="E3173" s="25" t="e">
        <f aca="false">#REF!</f>
        <v>#REF!</v>
      </c>
      <c r="F3173" s="25" t="e">
        <f aca="false">#REF!</f>
        <v>#REF!</v>
      </c>
      <c r="G3173" s="25" t="e">
        <f aca="false">#REF!</f>
        <v>#REF!</v>
      </c>
      <c r="H3173" s="25" t="e">
        <f aca="false">#REF!</f>
        <v>#REF!</v>
      </c>
      <c r="I3173" s="25" t="e">
        <f aca="false">#REF!</f>
        <v>#REF!</v>
      </c>
      <c r="J3173" s="25" t="e">
        <f aca="false">#REF!</f>
        <v>#REF!</v>
      </c>
      <c r="K3173" s="25" t="e">
        <f aca="false">#REF!</f>
        <v>#REF!</v>
      </c>
      <c r="L3173" s="25" t="e">
        <f aca="false">#REF!</f>
        <v>#REF!</v>
      </c>
      <c r="M3173" s="25" t="e">
        <f aca="false">#REF!</f>
        <v>#REF!</v>
      </c>
      <c r="N3173" s="25" t="e">
        <f aca="false">#REF!</f>
        <v>#REF!</v>
      </c>
    </row>
    <row r="3174" s="25" customFormat="true" ht="12.75" hidden="true" customHeight="false" outlineLevel="0" collapsed="false">
      <c r="A3174" s="25" t="e">
        <f aca="false">#REF!</f>
        <v>#REF!</v>
      </c>
      <c r="B3174" s="25" t="e">
        <f aca="false">#REF!</f>
        <v>#REF!</v>
      </c>
      <c r="C3174" s="25" t="e">
        <f aca="false">#REF!</f>
        <v>#REF!</v>
      </c>
      <c r="D3174" s="25" t="e">
        <f aca="false">#REF!</f>
        <v>#REF!</v>
      </c>
      <c r="E3174" s="25" t="e">
        <f aca="false">#REF!</f>
        <v>#REF!</v>
      </c>
      <c r="F3174" s="25" t="e">
        <f aca="false">#REF!</f>
        <v>#REF!</v>
      </c>
      <c r="G3174" s="25" t="e">
        <f aca="false">#REF!</f>
        <v>#REF!</v>
      </c>
      <c r="H3174" s="25" t="e">
        <f aca="false">#REF!</f>
        <v>#REF!</v>
      </c>
      <c r="I3174" s="25" t="e">
        <f aca="false">#REF!</f>
        <v>#REF!</v>
      </c>
      <c r="J3174" s="25" t="e">
        <f aca="false">#REF!</f>
        <v>#REF!</v>
      </c>
      <c r="K3174" s="25" t="e">
        <f aca="false">#REF!</f>
        <v>#REF!</v>
      </c>
      <c r="L3174" s="25" t="e">
        <f aca="false">#REF!</f>
        <v>#REF!</v>
      </c>
      <c r="M3174" s="25" t="e">
        <f aca="false">#REF!</f>
        <v>#REF!</v>
      </c>
      <c r="N3174" s="25" t="e">
        <f aca="false">#REF!</f>
        <v>#REF!</v>
      </c>
    </row>
    <row r="3175" s="25" customFormat="true" ht="12.75" hidden="true" customHeight="false" outlineLevel="0" collapsed="false">
      <c r="A3175" s="25" t="e">
        <f aca="false">#REF!</f>
        <v>#REF!</v>
      </c>
      <c r="B3175" s="25" t="e">
        <f aca="false">#REF!</f>
        <v>#REF!</v>
      </c>
      <c r="C3175" s="25" t="e">
        <f aca="false">#REF!</f>
        <v>#REF!</v>
      </c>
      <c r="D3175" s="25" t="e">
        <f aca="false">#REF!</f>
        <v>#REF!</v>
      </c>
      <c r="E3175" s="25" t="e">
        <f aca="false">#REF!</f>
        <v>#REF!</v>
      </c>
      <c r="F3175" s="25" t="e">
        <f aca="false">#REF!</f>
        <v>#REF!</v>
      </c>
      <c r="G3175" s="25" t="e">
        <f aca="false">#REF!</f>
        <v>#REF!</v>
      </c>
      <c r="H3175" s="25" t="e">
        <f aca="false">#REF!</f>
        <v>#REF!</v>
      </c>
      <c r="I3175" s="25" t="e">
        <f aca="false">#REF!</f>
        <v>#REF!</v>
      </c>
      <c r="J3175" s="25" t="e">
        <f aca="false">#REF!</f>
        <v>#REF!</v>
      </c>
      <c r="K3175" s="25" t="e">
        <f aca="false">#REF!</f>
        <v>#REF!</v>
      </c>
      <c r="L3175" s="25" t="e">
        <f aca="false">#REF!</f>
        <v>#REF!</v>
      </c>
      <c r="M3175" s="25" t="e">
        <f aca="false">#REF!</f>
        <v>#REF!</v>
      </c>
      <c r="N3175" s="25" t="e">
        <f aca="false">#REF!</f>
        <v>#REF!</v>
      </c>
    </row>
    <row r="3176" s="25" customFormat="true" ht="12.75" hidden="true" customHeight="false" outlineLevel="0" collapsed="false">
      <c r="A3176" s="25" t="e">
        <f aca="false">#REF!</f>
        <v>#REF!</v>
      </c>
      <c r="B3176" s="25" t="e">
        <f aca="false">#REF!</f>
        <v>#REF!</v>
      </c>
      <c r="C3176" s="25" t="e">
        <f aca="false">#REF!</f>
        <v>#REF!</v>
      </c>
      <c r="D3176" s="25" t="e">
        <f aca="false">#REF!</f>
        <v>#REF!</v>
      </c>
      <c r="E3176" s="25" t="e">
        <f aca="false">#REF!</f>
        <v>#REF!</v>
      </c>
      <c r="F3176" s="25" t="e">
        <f aca="false">#REF!</f>
        <v>#REF!</v>
      </c>
      <c r="G3176" s="25" t="e">
        <f aca="false">#REF!</f>
        <v>#REF!</v>
      </c>
      <c r="H3176" s="25" t="e">
        <f aca="false">#REF!</f>
        <v>#REF!</v>
      </c>
      <c r="I3176" s="25" t="e">
        <f aca="false">#REF!</f>
        <v>#REF!</v>
      </c>
      <c r="J3176" s="25" t="e">
        <f aca="false">#REF!</f>
        <v>#REF!</v>
      </c>
      <c r="K3176" s="25" t="e">
        <f aca="false">#REF!</f>
        <v>#REF!</v>
      </c>
      <c r="L3176" s="25" t="e">
        <f aca="false">#REF!</f>
        <v>#REF!</v>
      </c>
      <c r="M3176" s="25" t="e">
        <f aca="false">#REF!</f>
        <v>#REF!</v>
      </c>
      <c r="N3176" s="25" t="e">
        <f aca="false">#REF!</f>
        <v>#REF!</v>
      </c>
    </row>
    <row r="3177" s="25" customFormat="true" ht="12.75" hidden="true" customHeight="false" outlineLevel="0" collapsed="false">
      <c r="A3177" s="25" t="e">
        <f aca="false">#REF!</f>
        <v>#REF!</v>
      </c>
      <c r="B3177" s="25" t="e">
        <f aca="false">#REF!</f>
        <v>#REF!</v>
      </c>
      <c r="C3177" s="25" t="e">
        <f aca="false">#REF!</f>
        <v>#REF!</v>
      </c>
      <c r="D3177" s="25" t="e">
        <f aca="false">#REF!</f>
        <v>#REF!</v>
      </c>
      <c r="E3177" s="25" t="e">
        <f aca="false">#REF!</f>
        <v>#REF!</v>
      </c>
      <c r="F3177" s="25" t="e">
        <f aca="false">#REF!</f>
        <v>#REF!</v>
      </c>
      <c r="G3177" s="25" t="e">
        <f aca="false">#REF!</f>
        <v>#REF!</v>
      </c>
      <c r="H3177" s="25" t="e">
        <f aca="false">#REF!</f>
        <v>#REF!</v>
      </c>
      <c r="I3177" s="25" t="e">
        <f aca="false">#REF!</f>
        <v>#REF!</v>
      </c>
      <c r="J3177" s="25" t="e">
        <f aca="false">#REF!</f>
        <v>#REF!</v>
      </c>
      <c r="K3177" s="25" t="e">
        <f aca="false">#REF!</f>
        <v>#REF!</v>
      </c>
      <c r="L3177" s="25" t="e">
        <f aca="false">#REF!</f>
        <v>#REF!</v>
      </c>
      <c r="M3177" s="25" t="e">
        <f aca="false">#REF!</f>
        <v>#REF!</v>
      </c>
      <c r="N3177" s="25" t="e">
        <f aca="false">#REF!</f>
        <v>#REF!</v>
      </c>
    </row>
    <row r="3178" s="25" customFormat="true" ht="12.75" hidden="true" customHeight="false" outlineLevel="0" collapsed="false">
      <c r="A3178" s="25" t="e">
        <f aca="false">#REF!</f>
        <v>#REF!</v>
      </c>
      <c r="B3178" s="25" t="e">
        <f aca="false">#REF!</f>
        <v>#REF!</v>
      </c>
      <c r="C3178" s="25" t="e">
        <f aca="false">#REF!</f>
        <v>#REF!</v>
      </c>
      <c r="D3178" s="25" t="e">
        <f aca="false">#REF!</f>
        <v>#REF!</v>
      </c>
      <c r="E3178" s="25" t="e">
        <f aca="false">#REF!</f>
        <v>#REF!</v>
      </c>
      <c r="F3178" s="25" t="e">
        <f aca="false">#REF!</f>
        <v>#REF!</v>
      </c>
      <c r="G3178" s="25" t="e">
        <f aca="false">#REF!</f>
        <v>#REF!</v>
      </c>
      <c r="H3178" s="25" t="e">
        <f aca="false">#REF!</f>
        <v>#REF!</v>
      </c>
      <c r="I3178" s="25" t="e">
        <f aca="false">#REF!</f>
        <v>#REF!</v>
      </c>
      <c r="J3178" s="25" t="e">
        <f aca="false">#REF!</f>
        <v>#REF!</v>
      </c>
      <c r="K3178" s="25" t="e">
        <f aca="false">#REF!</f>
        <v>#REF!</v>
      </c>
      <c r="L3178" s="25" t="e">
        <f aca="false">#REF!</f>
        <v>#REF!</v>
      </c>
      <c r="M3178" s="25" t="e">
        <f aca="false">#REF!</f>
        <v>#REF!</v>
      </c>
      <c r="N3178" s="25" t="e">
        <f aca="false">#REF!</f>
        <v>#REF!</v>
      </c>
    </row>
    <row r="3179" s="25" customFormat="true" ht="12.75" hidden="true" customHeight="false" outlineLevel="0" collapsed="false">
      <c r="A3179" s="25" t="e">
        <f aca="false">#REF!</f>
        <v>#REF!</v>
      </c>
      <c r="B3179" s="25" t="e">
        <f aca="false">#REF!</f>
        <v>#REF!</v>
      </c>
      <c r="C3179" s="25" t="e">
        <f aca="false">#REF!</f>
        <v>#REF!</v>
      </c>
      <c r="D3179" s="25" t="e">
        <f aca="false">#REF!</f>
        <v>#REF!</v>
      </c>
      <c r="E3179" s="25" t="e">
        <f aca="false">#REF!</f>
        <v>#REF!</v>
      </c>
      <c r="F3179" s="25" t="e">
        <f aca="false">#REF!</f>
        <v>#REF!</v>
      </c>
      <c r="G3179" s="25" t="e">
        <f aca="false">#REF!</f>
        <v>#REF!</v>
      </c>
      <c r="H3179" s="25" t="e">
        <f aca="false">#REF!</f>
        <v>#REF!</v>
      </c>
      <c r="I3179" s="25" t="e">
        <f aca="false">#REF!</f>
        <v>#REF!</v>
      </c>
      <c r="J3179" s="25" t="e">
        <f aca="false">#REF!</f>
        <v>#REF!</v>
      </c>
      <c r="K3179" s="25" t="e">
        <f aca="false">#REF!</f>
        <v>#REF!</v>
      </c>
      <c r="L3179" s="25" t="e">
        <f aca="false">#REF!</f>
        <v>#REF!</v>
      </c>
      <c r="M3179" s="25" t="e">
        <f aca="false">#REF!</f>
        <v>#REF!</v>
      </c>
      <c r="N3179" s="25" t="e">
        <f aca="false">#REF!</f>
        <v>#REF!</v>
      </c>
    </row>
    <row r="3180" s="25" customFormat="true" ht="12.75" hidden="true" customHeight="false" outlineLevel="0" collapsed="false">
      <c r="A3180" s="25" t="e">
        <f aca="false">#REF!</f>
        <v>#REF!</v>
      </c>
      <c r="B3180" s="25" t="e">
        <f aca="false">#REF!</f>
        <v>#REF!</v>
      </c>
      <c r="C3180" s="25" t="e">
        <f aca="false">#REF!</f>
        <v>#REF!</v>
      </c>
      <c r="D3180" s="25" t="e">
        <f aca="false">#REF!</f>
        <v>#REF!</v>
      </c>
      <c r="E3180" s="25" t="e">
        <f aca="false">#REF!</f>
        <v>#REF!</v>
      </c>
      <c r="F3180" s="25" t="e">
        <f aca="false">#REF!</f>
        <v>#REF!</v>
      </c>
      <c r="G3180" s="25" t="e">
        <f aca="false">#REF!</f>
        <v>#REF!</v>
      </c>
      <c r="H3180" s="25" t="e">
        <f aca="false">#REF!</f>
        <v>#REF!</v>
      </c>
      <c r="I3180" s="25" t="e">
        <f aca="false">#REF!</f>
        <v>#REF!</v>
      </c>
      <c r="J3180" s="25" t="e">
        <f aca="false">#REF!</f>
        <v>#REF!</v>
      </c>
      <c r="K3180" s="25" t="e">
        <f aca="false">#REF!</f>
        <v>#REF!</v>
      </c>
      <c r="L3180" s="25" t="e">
        <f aca="false">#REF!</f>
        <v>#REF!</v>
      </c>
      <c r="M3180" s="25" t="e">
        <f aca="false">#REF!</f>
        <v>#REF!</v>
      </c>
      <c r="N3180" s="25" t="e">
        <f aca="false">#REF!</f>
        <v>#REF!</v>
      </c>
    </row>
    <row r="3181" s="25" customFormat="true" ht="12.75" hidden="true" customHeight="false" outlineLevel="0" collapsed="false">
      <c r="A3181" s="25" t="e">
        <f aca="false">#REF!</f>
        <v>#REF!</v>
      </c>
      <c r="B3181" s="25" t="e">
        <f aca="false">#REF!</f>
        <v>#REF!</v>
      </c>
      <c r="C3181" s="25" t="e">
        <f aca="false">#REF!</f>
        <v>#REF!</v>
      </c>
      <c r="D3181" s="25" t="e">
        <f aca="false">#REF!</f>
        <v>#REF!</v>
      </c>
      <c r="E3181" s="25" t="e">
        <f aca="false">#REF!</f>
        <v>#REF!</v>
      </c>
      <c r="F3181" s="25" t="e">
        <f aca="false">#REF!</f>
        <v>#REF!</v>
      </c>
      <c r="G3181" s="25" t="e">
        <f aca="false">#REF!</f>
        <v>#REF!</v>
      </c>
      <c r="H3181" s="25" t="e">
        <f aca="false">#REF!</f>
        <v>#REF!</v>
      </c>
      <c r="I3181" s="25" t="e">
        <f aca="false">#REF!</f>
        <v>#REF!</v>
      </c>
      <c r="J3181" s="25" t="e">
        <f aca="false">#REF!</f>
        <v>#REF!</v>
      </c>
      <c r="K3181" s="25" t="e">
        <f aca="false">#REF!</f>
        <v>#REF!</v>
      </c>
      <c r="L3181" s="25" t="e">
        <f aca="false">#REF!</f>
        <v>#REF!</v>
      </c>
      <c r="M3181" s="25" t="e">
        <f aca="false">#REF!</f>
        <v>#REF!</v>
      </c>
      <c r="N3181" s="25" t="e">
        <f aca="false">#REF!</f>
        <v>#REF!</v>
      </c>
    </row>
    <row r="3182" s="25" customFormat="true" ht="12.75" hidden="true" customHeight="false" outlineLevel="0" collapsed="false">
      <c r="A3182" s="25" t="e">
        <f aca="false">#REF!</f>
        <v>#REF!</v>
      </c>
      <c r="B3182" s="25" t="e">
        <f aca="false">#REF!</f>
        <v>#REF!</v>
      </c>
      <c r="C3182" s="25" t="e">
        <f aca="false">#REF!</f>
        <v>#REF!</v>
      </c>
      <c r="D3182" s="25" t="e">
        <f aca="false">#REF!</f>
        <v>#REF!</v>
      </c>
      <c r="E3182" s="25" t="e">
        <f aca="false">#REF!</f>
        <v>#REF!</v>
      </c>
      <c r="F3182" s="25" t="e">
        <f aca="false">#REF!</f>
        <v>#REF!</v>
      </c>
      <c r="G3182" s="25" t="e">
        <f aca="false">#REF!</f>
        <v>#REF!</v>
      </c>
      <c r="H3182" s="25" t="e">
        <f aca="false">#REF!</f>
        <v>#REF!</v>
      </c>
      <c r="I3182" s="25" t="e">
        <f aca="false">#REF!</f>
        <v>#REF!</v>
      </c>
      <c r="J3182" s="25" t="e">
        <f aca="false">#REF!</f>
        <v>#REF!</v>
      </c>
      <c r="K3182" s="25" t="e">
        <f aca="false">#REF!</f>
        <v>#REF!</v>
      </c>
      <c r="L3182" s="25" t="e">
        <f aca="false">#REF!</f>
        <v>#REF!</v>
      </c>
      <c r="M3182" s="25" t="e">
        <f aca="false">#REF!</f>
        <v>#REF!</v>
      </c>
      <c r="N3182" s="25" t="e">
        <f aca="false">#REF!</f>
        <v>#REF!</v>
      </c>
    </row>
    <row r="3183" s="25" customFormat="true" ht="12.75" hidden="true" customHeight="false" outlineLevel="0" collapsed="false">
      <c r="A3183" s="25" t="e">
        <f aca="false">#REF!</f>
        <v>#REF!</v>
      </c>
      <c r="B3183" s="25" t="e">
        <f aca="false">#REF!</f>
        <v>#REF!</v>
      </c>
      <c r="C3183" s="25" t="e">
        <f aca="false">#REF!</f>
        <v>#REF!</v>
      </c>
      <c r="D3183" s="25" t="e">
        <f aca="false">#REF!</f>
        <v>#REF!</v>
      </c>
      <c r="E3183" s="25" t="e">
        <f aca="false">#REF!</f>
        <v>#REF!</v>
      </c>
      <c r="F3183" s="25" t="e">
        <f aca="false">#REF!</f>
        <v>#REF!</v>
      </c>
      <c r="G3183" s="25" t="e">
        <f aca="false">#REF!</f>
        <v>#REF!</v>
      </c>
      <c r="H3183" s="25" t="e">
        <f aca="false">#REF!</f>
        <v>#REF!</v>
      </c>
      <c r="I3183" s="25" t="e">
        <f aca="false">#REF!</f>
        <v>#REF!</v>
      </c>
      <c r="J3183" s="25" t="e">
        <f aca="false">#REF!</f>
        <v>#REF!</v>
      </c>
      <c r="K3183" s="25" t="e">
        <f aca="false">#REF!</f>
        <v>#REF!</v>
      </c>
      <c r="L3183" s="25" t="e">
        <f aca="false">#REF!</f>
        <v>#REF!</v>
      </c>
      <c r="M3183" s="25" t="e">
        <f aca="false">#REF!</f>
        <v>#REF!</v>
      </c>
      <c r="N3183" s="25" t="e">
        <f aca="false">#REF!</f>
        <v>#REF!</v>
      </c>
    </row>
    <row r="3184" s="25" customFormat="true" ht="12.75" hidden="true" customHeight="false" outlineLevel="0" collapsed="false">
      <c r="A3184" s="25" t="e">
        <f aca="false">#REF!</f>
        <v>#REF!</v>
      </c>
      <c r="B3184" s="25" t="e">
        <f aca="false">#REF!</f>
        <v>#REF!</v>
      </c>
      <c r="C3184" s="25" t="e">
        <f aca="false">#REF!</f>
        <v>#REF!</v>
      </c>
      <c r="D3184" s="25" t="e">
        <f aca="false">#REF!</f>
        <v>#REF!</v>
      </c>
      <c r="E3184" s="25" t="e">
        <f aca="false">#REF!</f>
        <v>#REF!</v>
      </c>
      <c r="F3184" s="25" t="e">
        <f aca="false">#REF!</f>
        <v>#REF!</v>
      </c>
      <c r="G3184" s="25" t="e">
        <f aca="false">#REF!</f>
        <v>#REF!</v>
      </c>
      <c r="H3184" s="25" t="e">
        <f aca="false">#REF!</f>
        <v>#REF!</v>
      </c>
      <c r="I3184" s="25" t="e">
        <f aca="false">#REF!</f>
        <v>#REF!</v>
      </c>
      <c r="J3184" s="25" t="e">
        <f aca="false">#REF!</f>
        <v>#REF!</v>
      </c>
      <c r="K3184" s="25" t="e">
        <f aca="false">#REF!</f>
        <v>#REF!</v>
      </c>
      <c r="L3184" s="25" t="e">
        <f aca="false">#REF!</f>
        <v>#REF!</v>
      </c>
      <c r="M3184" s="25" t="e">
        <f aca="false">#REF!</f>
        <v>#REF!</v>
      </c>
      <c r="N3184" s="25" t="e">
        <f aca="false">#REF!</f>
        <v>#REF!</v>
      </c>
    </row>
    <row r="3185" s="25" customFormat="true" ht="12.75" hidden="true" customHeight="false" outlineLevel="0" collapsed="false">
      <c r="A3185" s="25" t="e">
        <f aca="false">#REF!</f>
        <v>#REF!</v>
      </c>
      <c r="B3185" s="25" t="e">
        <f aca="false">#REF!</f>
        <v>#REF!</v>
      </c>
      <c r="C3185" s="25" t="e">
        <f aca="false">#REF!</f>
        <v>#REF!</v>
      </c>
      <c r="D3185" s="25" t="e">
        <f aca="false">#REF!</f>
        <v>#REF!</v>
      </c>
      <c r="E3185" s="25" t="e">
        <f aca="false">#REF!</f>
        <v>#REF!</v>
      </c>
      <c r="F3185" s="25" t="e">
        <f aca="false">#REF!</f>
        <v>#REF!</v>
      </c>
      <c r="G3185" s="25" t="e">
        <f aca="false">#REF!</f>
        <v>#REF!</v>
      </c>
      <c r="H3185" s="25" t="e">
        <f aca="false">#REF!</f>
        <v>#REF!</v>
      </c>
      <c r="I3185" s="25" t="e">
        <f aca="false">#REF!</f>
        <v>#REF!</v>
      </c>
      <c r="J3185" s="25" t="e">
        <f aca="false">#REF!</f>
        <v>#REF!</v>
      </c>
      <c r="K3185" s="25" t="e">
        <f aca="false">#REF!</f>
        <v>#REF!</v>
      </c>
      <c r="L3185" s="25" t="e">
        <f aca="false">#REF!</f>
        <v>#REF!</v>
      </c>
      <c r="M3185" s="25" t="e">
        <f aca="false">#REF!</f>
        <v>#REF!</v>
      </c>
      <c r="N3185" s="25" t="e">
        <f aca="false">#REF!</f>
        <v>#REF!</v>
      </c>
    </row>
    <row r="3186" s="25" customFormat="true" ht="12.75" hidden="true" customHeight="false" outlineLevel="0" collapsed="false">
      <c r="A3186" s="25" t="e">
        <f aca="false">#REF!</f>
        <v>#REF!</v>
      </c>
      <c r="B3186" s="25" t="e">
        <f aca="false">#REF!</f>
        <v>#REF!</v>
      </c>
      <c r="C3186" s="25" t="e">
        <f aca="false">#REF!</f>
        <v>#REF!</v>
      </c>
      <c r="D3186" s="25" t="e">
        <f aca="false">#REF!</f>
        <v>#REF!</v>
      </c>
      <c r="E3186" s="25" t="e">
        <f aca="false">#REF!</f>
        <v>#REF!</v>
      </c>
      <c r="F3186" s="25" t="e">
        <f aca="false">#REF!</f>
        <v>#REF!</v>
      </c>
      <c r="G3186" s="25" t="e">
        <f aca="false">#REF!</f>
        <v>#REF!</v>
      </c>
      <c r="H3186" s="25" t="e">
        <f aca="false">#REF!</f>
        <v>#REF!</v>
      </c>
      <c r="I3186" s="25" t="e">
        <f aca="false">#REF!</f>
        <v>#REF!</v>
      </c>
      <c r="J3186" s="25" t="e">
        <f aca="false">#REF!</f>
        <v>#REF!</v>
      </c>
      <c r="K3186" s="25" t="e">
        <f aca="false">#REF!</f>
        <v>#REF!</v>
      </c>
      <c r="L3186" s="25" t="e">
        <f aca="false">#REF!</f>
        <v>#REF!</v>
      </c>
      <c r="M3186" s="25" t="e">
        <f aca="false">#REF!</f>
        <v>#REF!</v>
      </c>
      <c r="N3186" s="25" t="e">
        <f aca="false">#REF!</f>
        <v>#REF!</v>
      </c>
    </row>
    <row r="3187" s="25" customFormat="true" ht="12.75" hidden="true" customHeight="false" outlineLevel="0" collapsed="false">
      <c r="A3187" s="25" t="e">
        <f aca="false">#REF!</f>
        <v>#REF!</v>
      </c>
      <c r="B3187" s="25" t="e">
        <f aca="false">#REF!</f>
        <v>#REF!</v>
      </c>
      <c r="C3187" s="25" t="e">
        <f aca="false">#REF!</f>
        <v>#REF!</v>
      </c>
      <c r="D3187" s="25" t="e">
        <f aca="false">#REF!</f>
        <v>#REF!</v>
      </c>
      <c r="E3187" s="25" t="e">
        <f aca="false">#REF!</f>
        <v>#REF!</v>
      </c>
      <c r="F3187" s="25" t="e">
        <f aca="false">#REF!</f>
        <v>#REF!</v>
      </c>
      <c r="G3187" s="25" t="e">
        <f aca="false">#REF!</f>
        <v>#REF!</v>
      </c>
      <c r="H3187" s="25" t="e">
        <f aca="false">#REF!</f>
        <v>#REF!</v>
      </c>
      <c r="I3187" s="25" t="e">
        <f aca="false">#REF!</f>
        <v>#REF!</v>
      </c>
      <c r="J3187" s="25" t="e">
        <f aca="false">#REF!</f>
        <v>#REF!</v>
      </c>
      <c r="K3187" s="25" t="e">
        <f aca="false">#REF!</f>
        <v>#REF!</v>
      </c>
      <c r="L3187" s="25" t="e">
        <f aca="false">#REF!</f>
        <v>#REF!</v>
      </c>
      <c r="M3187" s="25" t="e">
        <f aca="false">#REF!</f>
        <v>#REF!</v>
      </c>
      <c r="N3187" s="25" t="e">
        <f aca="false">#REF!</f>
        <v>#REF!</v>
      </c>
    </row>
    <row r="3188" s="25" customFormat="true" ht="12.75" hidden="true" customHeight="false" outlineLevel="0" collapsed="false">
      <c r="A3188" s="25" t="e">
        <f aca="false">#REF!</f>
        <v>#REF!</v>
      </c>
      <c r="B3188" s="25" t="e">
        <f aca="false">#REF!</f>
        <v>#REF!</v>
      </c>
      <c r="C3188" s="25" t="e">
        <f aca="false">#REF!</f>
        <v>#REF!</v>
      </c>
      <c r="D3188" s="25" t="e">
        <f aca="false">#REF!</f>
        <v>#REF!</v>
      </c>
      <c r="E3188" s="25" t="e">
        <f aca="false">#REF!</f>
        <v>#REF!</v>
      </c>
      <c r="F3188" s="25" t="e">
        <f aca="false">#REF!</f>
        <v>#REF!</v>
      </c>
      <c r="G3188" s="25" t="e">
        <f aca="false">#REF!</f>
        <v>#REF!</v>
      </c>
      <c r="H3188" s="25" t="e">
        <f aca="false">#REF!</f>
        <v>#REF!</v>
      </c>
      <c r="I3188" s="25" t="e">
        <f aca="false">#REF!</f>
        <v>#REF!</v>
      </c>
      <c r="J3188" s="25" t="e">
        <f aca="false">#REF!</f>
        <v>#REF!</v>
      </c>
      <c r="K3188" s="25" t="e">
        <f aca="false">#REF!</f>
        <v>#REF!</v>
      </c>
      <c r="L3188" s="25" t="e">
        <f aca="false">#REF!</f>
        <v>#REF!</v>
      </c>
      <c r="M3188" s="25" t="e">
        <f aca="false">#REF!</f>
        <v>#REF!</v>
      </c>
      <c r="N3188" s="25" t="e">
        <f aca="false">#REF!</f>
        <v>#REF!</v>
      </c>
    </row>
    <row r="3189" s="25" customFormat="true" ht="12.75" hidden="true" customHeight="false" outlineLevel="0" collapsed="false">
      <c r="A3189" s="25" t="e">
        <f aca="false">#REF!</f>
        <v>#REF!</v>
      </c>
      <c r="B3189" s="25" t="e">
        <f aca="false">#REF!</f>
        <v>#REF!</v>
      </c>
      <c r="C3189" s="25" t="e">
        <f aca="false">#REF!</f>
        <v>#REF!</v>
      </c>
      <c r="D3189" s="25" t="e">
        <f aca="false">#REF!</f>
        <v>#REF!</v>
      </c>
      <c r="E3189" s="25" t="e">
        <f aca="false">#REF!</f>
        <v>#REF!</v>
      </c>
      <c r="F3189" s="25" t="e">
        <f aca="false">#REF!</f>
        <v>#REF!</v>
      </c>
      <c r="G3189" s="25" t="e">
        <f aca="false">#REF!</f>
        <v>#REF!</v>
      </c>
      <c r="H3189" s="25" t="e">
        <f aca="false">#REF!</f>
        <v>#REF!</v>
      </c>
      <c r="I3189" s="25" t="e">
        <f aca="false">#REF!</f>
        <v>#REF!</v>
      </c>
      <c r="J3189" s="25" t="e">
        <f aca="false">#REF!</f>
        <v>#REF!</v>
      </c>
      <c r="K3189" s="25" t="e">
        <f aca="false">#REF!</f>
        <v>#REF!</v>
      </c>
      <c r="L3189" s="25" t="e">
        <f aca="false">#REF!</f>
        <v>#REF!</v>
      </c>
      <c r="M3189" s="25" t="e">
        <f aca="false">#REF!</f>
        <v>#REF!</v>
      </c>
      <c r="N3189" s="25" t="e">
        <f aca="false">#REF!</f>
        <v>#REF!</v>
      </c>
    </row>
    <row r="3190" s="25" customFormat="true" ht="12.75" hidden="true" customHeight="false" outlineLevel="0" collapsed="false">
      <c r="A3190" s="25" t="e">
        <f aca="false">#REF!</f>
        <v>#REF!</v>
      </c>
      <c r="B3190" s="25" t="e">
        <f aca="false">#REF!</f>
        <v>#REF!</v>
      </c>
      <c r="C3190" s="25" t="e">
        <f aca="false">#REF!</f>
        <v>#REF!</v>
      </c>
      <c r="D3190" s="25" t="e">
        <f aca="false">#REF!</f>
        <v>#REF!</v>
      </c>
      <c r="E3190" s="25" t="e">
        <f aca="false">#REF!</f>
        <v>#REF!</v>
      </c>
      <c r="F3190" s="25" t="e">
        <f aca="false">#REF!</f>
        <v>#REF!</v>
      </c>
      <c r="G3190" s="25" t="e">
        <f aca="false">#REF!</f>
        <v>#REF!</v>
      </c>
      <c r="H3190" s="25" t="e">
        <f aca="false">#REF!</f>
        <v>#REF!</v>
      </c>
      <c r="I3190" s="25" t="e">
        <f aca="false">#REF!</f>
        <v>#REF!</v>
      </c>
      <c r="J3190" s="25" t="e">
        <f aca="false">#REF!</f>
        <v>#REF!</v>
      </c>
      <c r="K3190" s="25" t="e">
        <f aca="false">#REF!</f>
        <v>#REF!</v>
      </c>
      <c r="L3190" s="25" t="e">
        <f aca="false">#REF!</f>
        <v>#REF!</v>
      </c>
      <c r="M3190" s="25" t="e">
        <f aca="false">#REF!</f>
        <v>#REF!</v>
      </c>
      <c r="N3190" s="25" t="e">
        <f aca="false">#REF!</f>
        <v>#REF!</v>
      </c>
    </row>
    <row r="3191" s="25" customFormat="true" ht="12.75" hidden="true" customHeight="false" outlineLevel="0" collapsed="false">
      <c r="A3191" s="25" t="e">
        <f aca="false">#REF!</f>
        <v>#REF!</v>
      </c>
      <c r="B3191" s="25" t="e">
        <f aca="false">#REF!</f>
        <v>#REF!</v>
      </c>
      <c r="C3191" s="25" t="e">
        <f aca="false">#REF!</f>
        <v>#REF!</v>
      </c>
      <c r="D3191" s="25" t="e">
        <f aca="false">#REF!</f>
        <v>#REF!</v>
      </c>
      <c r="E3191" s="25" t="e">
        <f aca="false">#REF!</f>
        <v>#REF!</v>
      </c>
      <c r="F3191" s="25" t="e">
        <f aca="false">#REF!</f>
        <v>#REF!</v>
      </c>
      <c r="G3191" s="25" t="e">
        <f aca="false">#REF!</f>
        <v>#REF!</v>
      </c>
      <c r="H3191" s="25" t="e">
        <f aca="false">#REF!</f>
        <v>#REF!</v>
      </c>
      <c r="I3191" s="25" t="e">
        <f aca="false">#REF!</f>
        <v>#REF!</v>
      </c>
      <c r="J3191" s="25" t="e">
        <f aca="false">#REF!</f>
        <v>#REF!</v>
      </c>
      <c r="K3191" s="25" t="e">
        <f aca="false">#REF!</f>
        <v>#REF!</v>
      </c>
      <c r="L3191" s="25" t="e">
        <f aca="false">#REF!</f>
        <v>#REF!</v>
      </c>
      <c r="M3191" s="25" t="e">
        <f aca="false">#REF!</f>
        <v>#REF!</v>
      </c>
      <c r="N3191" s="25" t="e">
        <f aca="false">#REF!</f>
        <v>#REF!</v>
      </c>
    </row>
    <row r="3192" s="25" customFormat="true" ht="12.75" hidden="true" customHeight="false" outlineLevel="0" collapsed="false">
      <c r="A3192" s="25" t="e">
        <f aca="false">#REF!</f>
        <v>#REF!</v>
      </c>
      <c r="B3192" s="25" t="e">
        <f aca="false">#REF!</f>
        <v>#REF!</v>
      </c>
      <c r="C3192" s="25" t="e">
        <f aca="false">#REF!</f>
        <v>#REF!</v>
      </c>
      <c r="D3192" s="25" t="e">
        <f aca="false">#REF!</f>
        <v>#REF!</v>
      </c>
      <c r="E3192" s="25" t="e">
        <f aca="false">#REF!</f>
        <v>#REF!</v>
      </c>
      <c r="F3192" s="25" t="e">
        <f aca="false">#REF!</f>
        <v>#REF!</v>
      </c>
      <c r="G3192" s="25" t="e">
        <f aca="false">#REF!</f>
        <v>#REF!</v>
      </c>
      <c r="H3192" s="25" t="e">
        <f aca="false">#REF!</f>
        <v>#REF!</v>
      </c>
      <c r="I3192" s="25" t="e">
        <f aca="false">#REF!</f>
        <v>#REF!</v>
      </c>
      <c r="J3192" s="25" t="e">
        <f aca="false">#REF!</f>
        <v>#REF!</v>
      </c>
      <c r="K3192" s="25" t="e">
        <f aca="false">#REF!</f>
        <v>#REF!</v>
      </c>
      <c r="L3192" s="25" t="e">
        <f aca="false">#REF!</f>
        <v>#REF!</v>
      </c>
      <c r="M3192" s="25" t="e">
        <f aca="false">#REF!</f>
        <v>#REF!</v>
      </c>
      <c r="N3192" s="25" t="e">
        <f aca="false">#REF!</f>
        <v>#REF!</v>
      </c>
    </row>
    <row r="3193" s="25" customFormat="true" ht="12.75" hidden="true" customHeight="false" outlineLevel="0" collapsed="false">
      <c r="A3193" s="25" t="e">
        <f aca="false">#REF!</f>
        <v>#REF!</v>
      </c>
      <c r="B3193" s="25" t="e">
        <f aca="false">#REF!</f>
        <v>#REF!</v>
      </c>
      <c r="C3193" s="25" t="e">
        <f aca="false">#REF!</f>
        <v>#REF!</v>
      </c>
      <c r="D3193" s="25" t="e">
        <f aca="false">#REF!</f>
        <v>#REF!</v>
      </c>
      <c r="E3193" s="25" t="e">
        <f aca="false">#REF!</f>
        <v>#REF!</v>
      </c>
      <c r="F3193" s="25" t="e">
        <f aca="false">#REF!</f>
        <v>#REF!</v>
      </c>
      <c r="G3193" s="25" t="e">
        <f aca="false">#REF!</f>
        <v>#REF!</v>
      </c>
      <c r="H3193" s="25" t="e">
        <f aca="false">#REF!</f>
        <v>#REF!</v>
      </c>
      <c r="I3193" s="25" t="e">
        <f aca="false">#REF!</f>
        <v>#REF!</v>
      </c>
      <c r="J3193" s="25" t="e">
        <f aca="false">#REF!</f>
        <v>#REF!</v>
      </c>
      <c r="K3193" s="25" t="e">
        <f aca="false">#REF!</f>
        <v>#REF!</v>
      </c>
      <c r="L3193" s="25" t="e">
        <f aca="false">#REF!</f>
        <v>#REF!</v>
      </c>
      <c r="M3193" s="25" t="e">
        <f aca="false">#REF!</f>
        <v>#REF!</v>
      </c>
      <c r="N3193" s="25" t="e">
        <f aca="false">#REF!</f>
        <v>#REF!</v>
      </c>
    </row>
    <row r="3194" s="25" customFormat="true" ht="12.75" hidden="true" customHeight="false" outlineLevel="0" collapsed="false">
      <c r="A3194" s="25" t="e">
        <f aca="false">#REF!</f>
        <v>#REF!</v>
      </c>
      <c r="B3194" s="25" t="e">
        <f aca="false">#REF!</f>
        <v>#REF!</v>
      </c>
      <c r="C3194" s="25" t="e">
        <f aca="false">#REF!</f>
        <v>#REF!</v>
      </c>
      <c r="D3194" s="25" t="e">
        <f aca="false">#REF!</f>
        <v>#REF!</v>
      </c>
      <c r="E3194" s="25" t="e">
        <f aca="false">#REF!</f>
        <v>#REF!</v>
      </c>
      <c r="F3194" s="25" t="e">
        <f aca="false">#REF!</f>
        <v>#REF!</v>
      </c>
      <c r="G3194" s="25" t="e">
        <f aca="false">#REF!</f>
        <v>#REF!</v>
      </c>
      <c r="H3194" s="25" t="e">
        <f aca="false">#REF!</f>
        <v>#REF!</v>
      </c>
      <c r="I3194" s="25" t="e">
        <f aca="false">#REF!</f>
        <v>#REF!</v>
      </c>
      <c r="J3194" s="25" t="e">
        <f aca="false">#REF!</f>
        <v>#REF!</v>
      </c>
      <c r="K3194" s="25" t="e">
        <f aca="false">#REF!</f>
        <v>#REF!</v>
      </c>
      <c r="L3194" s="25" t="e">
        <f aca="false">#REF!</f>
        <v>#REF!</v>
      </c>
      <c r="M3194" s="25" t="e">
        <f aca="false">#REF!</f>
        <v>#REF!</v>
      </c>
      <c r="N3194" s="25" t="e">
        <f aca="false">#REF!</f>
        <v>#REF!</v>
      </c>
    </row>
    <row r="3195" s="25" customFormat="true" ht="12.75" hidden="true" customHeight="false" outlineLevel="0" collapsed="false">
      <c r="A3195" s="25" t="e">
        <f aca="false">#REF!</f>
        <v>#REF!</v>
      </c>
      <c r="B3195" s="25" t="e">
        <f aca="false">#REF!</f>
        <v>#REF!</v>
      </c>
      <c r="C3195" s="25" t="e">
        <f aca="false">#REF!</f>
        <v>#REF!</v>
      </c>
      <c r="D3195" s="25" t="e">
        <f aca="false">#REF!</f>
        <v>#REF!</v>
      </c>
      <c r="E3195" s="25" t="e">
        <f aca="false">#REF!</f>
        <v>#REF!</v>
      </c>
      <c r="F3195" s="25" t="e">
        <f aca="false">#REF!</f>
        <v>#REF!</v>
      </c>
      <c r="G3195" s="25" t="e">
        <f aca="false">#REF!</f>
        <v>#REF!</v>
      </c>
      <c r="H3195" s="25" t="e">
        <f aca="false">#REF!</f>
        <v>#REF!</v>
      </c>
      <c r="I3195" s="25" t="e">
        <f aca="false">#REF!</f>
        <v>#REF!</v>
      </c>
      <c r="J3195" s="25" t="e">
        <f aca="false">#REF!</f>
        <v>#REF!</v>
      </c>
      <c r="K3195" s="25" t="e">
        <f aca="false">#REF!</f>
        <v>#REF!</v>
      </c>
      <c r="L3195" s="25" t="e">
        <f aca="false">#REF!</f>
        <v>#REF!</v>
      </c>
      <c r="M3195" s="25" t="e">
        <f aca="false">#REF!</f>
        <v>#REF!</v>
      </c>
      <c r="N3195" s="25" t="e">
        <f aca="false">#REF!</f>
        <v>#REF!</v>
      </c>
    </row>
    <row r="3196" s="25" customFormat="true" ht="12.75" hidden="true" customHeight="false" outlineLevel="0" collapsed="false">
      <c r="A3196" s="25" t="e">
        <f aca="false">#REF!</f>
        <v>#REF!</v>
      </c>
      <c r="B3196" s="25" t="e">
        <f aca="false">#REF!</f>
        <v>#REF!</v>
      </c>
      <c r="C3196" s="25" t="e">
        <f aca="false">#REF!</f>
        <v>#REF!</v>
      </c>
      <c r="D3196" s="25" t="e">
        <f aca="false">#REF!</f>
        <v>#REF!</v>
      </c>
      <c r="E3196" s="25" t="e">
        <f aca="false">#REF!</f>
        <v>#REF!</v>
      </c>
      <c r="F3196" s="25" t="e">
        <f aca="false">#REF!</f>
        <v>#REF!</v>
      </c>
      <c r="G3196" s="25" t="e">
        <f aca="false">#REF!</f>
        <v>#REF!</v>
      </c>
      <c r="H3196" s="25" t="e">
        <f aca="false">#REF!</f>
        <v>#REF!</v>
      </c>
      <c r="I3196" s="25" t="e">
        <f aca="false">#REF!</f>
        <v>#REF!</v>
      </c>
      <c r="J3196" s="25" t="e">
        <f aca="false">#REF!</f>
        <v>#REF!</v>
      </c>
      <c r="K3196" s="25" t="e">
        <f aca="false">#REF!</f>
        <v>#REF!</v>
      </c>
      <c r="L3196" s="25" t="e">
        <f aca="false">#REF!</f>
        <v>#REF!</v>
      </c>
      <c r="M3196" s="25" t="e">
        <f aca="false">#REF!</f>
        <v>#REF!</v>
      </c>
      <c r="N3196" s="25" t="e">
        <f aca="false">#REF!</f>
        <v>#REF!</v>
      </c>
    </row>
    <row r="3197" s="25" customFormat="true" ht="12.75" hidden="true" customHeight="false" outlineLevel="0" collapsed="false">
      <c r="A3197" s="25" t="e">
        <f aca="false">#REF!</f>
        <v>#REF!</v>
      </c>
      <c r="B3197" s="25" t="e">
        <f aca="false">#REF!</f>
        <v>#REF!</v>
      </c>
      <c r="C3197" s="25" t="e">
        <f aca="false">#REF!</f>
        <v>#REF!</v>
      </c>
      <c r="D3197" s="25" t="e">
        <f aca="false">#REF!</f>
        <v>#REF!</v>
      </c>
      <c r="E3197" s="25" t="e">
        <f aca="false">#REF!</f>
        <v>#REF!</v>
      </c>
      <c r="F3197" s="25" t="e">
        <f aca="false">#REF!</f>
        <v>#REF!</v>
      </c>
      <c r="G3197" s="25" t="e">
        <f aca="false">#REF!</f>
        <v>#REF!</v>
      </c>
      <c r="H3197" s="25" t="e">
        <f aca="false">#REF!</f>
        <v>#REF!</v>
      </c>
      <c r="I3197" s="25" t="e">
        <f aca="false">#REF!</f>
        <v>#REF!</v>
      </c>
      <c r="J3197" s="25" t="e">
        <f aca="false">#REF!</f>
        <v>#REF!</v>
      </c>
      <c r="K3197" s="25" t="e">
        <f aca="false">#REF!</f>
        <v>#REF!</v>
      </c>
      <c r="L3197" s="25" t="e">
        <f aca="false">#REF!</f>
        <v>#REF!</v>
      </c>
      <c r="M3197" s="25" t="e">
        <f aca="false">#REF!</f>
        <v>#REF!</v>
      </c>
      <c r="N3197" s="25" t="e">
        <f aca="false">#REF!</f>
        <v>#REF!</v>
      </c>
    </row>
    <row r="3198" s="25" customFormat="true" ht="12.75" hidden="true" customHeight="false" outlineLevel="0" collapsed="false">
      <c r="A3198" s="25" t="e">
        <f aca="false">#REF!</f>
        <v>#REF!</v>
      </c>
      <c r="B3198" s="25" t="e">
        <f aca="false">#REF!</f>
        <v>#REF!</v>
      </c>
      <c r="C3198" s="25" t="e">
        <f aca="false">#REF!</f>
        <v>#REF!</v>
      </c>
      <c r="D3198" s="25" t="e">
        <f aca="false">#REF!</f>
        <v>#REF!</v>
      </c>
      <c r="E3198" s="25" t="e">
        <f aca="false">#REF!</f>
        <v>#REF!</v>
      </c>
      <c r="F3198" s="25" t="e">
        <f aca="false">#REF!</f>
        <v>#REF!</v>
      </c>
      <c r="G3198" s="25" t="e">
        <f aca="false">#REF!</f>
        <v>#REF!</v>
      </c>
      <c r="H3198" s="25" t="e">
        <f aca="false">#REF!</f>
        <v>#REF!</v>
      </c>
      <c r="I3198" s="25" t="e">
        <f aca="false">#REF!</f>
        <v>#REF!</v>
      </c>
      <c r="J3198" s="25" t="e">
        <f aca="false">#REF!</f>
        <v>#REF!</v>
      </c>
      <c r="K3198" s="25" t="e">
        <f aca="false">#REF!</f>
        <v>#REF!</v>
      </c>
      <c r="L3198" s="25" t="e">
        <f aca="false">#REF!</f>
        <v>#REF!</v>
      </c>
      <c r="M3198" s="25" t="e">
        <f aca="false">#REF!</f>
        <v>#REF!</v>
      </c>
      <c r="N3198" s="25" t="e">
        <f aca="false">#REF!</f>
        <v>#REF!</v>
      </c>
    </row>
    <row r="3199" s="25" customFormat="true" ht="12.75" hidden="true" customHeight="false" outlineLevel="0" collapsed="false">
      <c r="A3199" s="25" t="e">
        <f aca="false">#REF!</f>
        <v>#REF!</v>
      </c>
      <c r="B3199" s="25" t="e">
        <f aca="false">#REF!</f>
        <v>#REF!</v>
      </c>
      <c r="C3199" s="25" t="e">
        <f aca="false">#REF!</f>
        <v>#REF!</v>
      </c>
      <c r="D3199" s="25" t="e">
        <f aca="false">#REF!</f>
        <v>#REF!</v>
      </c>
      <c r="E3199" s="25" t="e">
        <f aca="false">#REF!</f>
        <v>#REF!</v>
      </c>
      <c r="F3199" s="25" t="e">
        <f aca="false">#REF!</f>
        <v>#REF!</v>
      </c>
      <c r="G3199" s="25" t="e">
        <f aca="false">#REF!</f>
        <v>#REF!</v>
      </c>
      <c r="H3199" s="25" t="e">
        <f aca="false">#REF!</f>
        <v>#REF!</v>
      </c>
      <c r="I3199" s="25" t="e">
        <f aca="false">#REF!</f>
        <v>#REF!</v>
      </c>
      <c r="J3199" s="25" t="e">
        <f aca="false">#REF!</f>
        <v>#REF!</v>
      </c>
      <c r="K3199" s="25" t="e">
        <f aca="false">#REF!</f>
        <v>#REF!</v>
      </c>
      <c r="L3199" s="25" t="e">
        <f aca="false">#REF!</f>
        <v>#REF!</v>
      </c>
      <c r="M3199" s="25" t="e">
        <f aca="false">#REF!</f>
        <v>#REF!</v>
      </c>
      <c r="N3199" s="25" t="e">
        <f aca="false">#REF!</f>
        <v>#REF!</v>
      </c>
    </row>
    <row r="3200" s="25" customFormat="true" ht="12.75" hidden="true" customHeight="false" outlineLevel="0" collapsed="false">
      <c r="A3200" s="25" t="e">
        <f aca="false">#REF!</f>
        <v>#REF!</v>
      </c>
      <c r="B3200" s="25" t="e">
        <f aca="false">#REF!</f>
        <v>#REF!</v>
      </c>
      <c r="C3200" s="25" t="e">
        <f aca="false">#REF!</f>
        <v>#REF!</v>
      </c>
      <c r="D3200" s="25" t="e">
        <f aca="false">#REF!</f>
        <v>#REF!</v>
      </c>
      <c r="E3200" s="25" t="e">
        <f aca="false">#REF!</f>
        <v>#REF!</v>
      </c>
      <c r="F3200" s="25" t="e">
        <f aca="false">#REF!</f>
        <v>#REF!</v>
      </c>
      <c r="G3200" s="25" t="e">
        <f aca="false">#REF!</f>
        <v>#REF!</v>
      </c>
      <c r="H3200" s="25" t="e">
        <f aca="false">#REF!</f>
        <v>#REF!</v>
      </c>
      <c r="I3200" s="25" t="e">
        <f aca="false">#REF!</f>
        <v>#REF!</v>
      </c>
      <c r="J3200" s="25" t="e">
        <f aca="false">#REF!</f>
        <v>#REF!</v>
      </c>
      <c r="K3200" s="25" t="e">
        <f aca="false">#REF!</f>
        <v>#REF!</v>
      </c>
      <c r="L3200" s="25" t="e">
        <f aca="false">#REF!</f>
        <v>#REF!</v>
      </c>
      <c r="M3200" s="25" t="e">
        <f aca="false">#REF!</f>
        <v>#REF!</v>
      </c>
      <c r="N3200" s="25" t="e">
        <f aca="false">#REF!</f>
        <v>#REF!</v>
      </c>
    </row>
    <row r="3201" s="25" customFormat="true" ht="12.75" hidden="true" customHeight="false" outlineLevel="0" collapsed="false">
      <c r="A3201" s="25" t="e">
        <f aca="false">#REF!</f>
        <v>#REF!</v>
      </c>
      <c r="B3201" s="25" t="e">
        <f aca="false">#REF!</f>
        <v>#REF!</v>
      </c>
      <c r="C3201" s="25" t="e">
        <f aca="false">#REF!</f>
        <v>#REF!</v>
      </c>
      <c r="D3201" s="25" t="e">
        <f aca="false">#REF!</f>
        <v>#REF!</v>
      </c>
      <c r="E3201" s="25" t="e">
        <f aca="false">#REF!</f>
        <v>#REF!</v>
      </c>
      <c r="F3201" s="25" t="e">
        <f aca="false">#REF!</f>
        <v>#REF!</v>
      </c>
      <c r="G3201" s="25" t="e">
        <f aca="false">#REF!</f>
        <v>#REF!</v>
      </c>
      <c r="H3201" s="25" t="e">
        <f aca="false">#REF!</f>
        <v>#REF!</v>
      </c>
      <c r="I3201" s="25" t="e">
        <f aca="false">#REF!</f>
        <v>#REF!</v>
      </c>
      <c r="J3201" s="25" t="e">
        <f aca="false">#REF!</f>
        <v>#REF!</v>
      </c>
      <c r="K3201" s="25" t="e">
        <f aca="false">#REF!</f>
        <v>#REF!</v>
      </c>
      <c r="L3201" s="25" t="e">
        <f aca="false">#REF!</f>
        <v>#REF!</v>
      </c>
      <c r="M3201" s="25" t="e">
        <f aca="false">#REF!</f>
        <v>#REF!</v>
      </c>
      <c r="N3201" s="25" t="e">
        <f aca="false">#REF!</f>
        <v>#REF!</v>
      </c>
    </row>
    <row r="3202" s="25" customFormat="true" ht="12.75" hidden="true" customHeight="false" outlineLevel="0" collapsed="false">
      <c r="A3202" s="25" t="e">
        <f aca="false">#REF!</f>
        <v>#REF!</v>
      </c>
      <c r="B3202" s="25" t="e">
        <f aca="false">#REF!</f>
        <v>#REF!</v>
      </c>
      <c r="C3202" s="25" t="e">
        <f aca="false">#REF!</f>
        <v>#REF!</v>
      </c>
      <c r="D3202" s="25" t="e">
        <f aca="false">#REF!</f>
        <v>#REF!</v>
      </c>
      <c r="E3202" s="25" t="e">
        <f aca="false">#REF!</f>
        <v>#REF!</v>
      </c>
      <c r="F3202" s="25" t="e">
        <f aca="false">#REF!</f>
        <v>#REF!</v>
      </c>
      <c r="G3202" s="25" t="e">
        <f aca="false">#REF!</f>
        <v>#REF!</v>
      </c>
      <c r="H3202" s="25" t="e">
        <f aca="false">#REF!</f>
        <v>#REF!</v>
      </c>
      <c r="I3202" s="25" t="e">
        <f aca="false">#REF!</f>
        <v>#REF!</v>
      </c>
      <c r="J3202" s="25" t="e">
        <f aca="false">#REF!</f>
        <v>#REF!</v>
      </c>
      <c r="K3202" s="25" t="e">
        <f aca="false">#REF!</f>
        <v>#REF!</v>
      </c>
      <c r="L3202" s="25" t="e">
        <f aca="false">#REF!</f>
        <v>#REF!</v>
      </c>
      <c r="M3202" s="25" t="e">
        <f aca="false">#REF!</f>
        <v>#REF!</v>
      </c>
      <c r="N3202" s="25" t="e">
        <f aca="false">#REF!</f>
        <v>#REF!</v>
      </c>
    </row>
    <row r="3203" s="25" customFormat="true" ht="12.75" hidden="true" customHeight="false" outlineLevel="0" collapsed="false">
      <c r="A3203" s="25" t="e">
        <f aca="false">#REF!</f>
        <v>#REF!</v>
      </c>
      <c r="B3203" s="25" t="e">
        <f aca="false">#REF!</f>
        <v>#REF!</v>
      </c>
      <c r="C3203" s="25" t="e">
        <f aca="false">#REF!</f>
        <v>#REF!</v>
      </c>
      <c r="D3203" s="25" t="e">
        <f aca="false">#REF!</f>
        <v>#REF!</v>
      </c>
      <c r="E3203" s="25" t="e">
        <f aca="false">#REF!</f>
        <v>#REF!</v>
      </c>
      <c r="F3203" s="25" t="e">
        <f aca="false">#REF!</f>
        <v>#REF!</v>
      </c>
      <c r="G3203" s="25" t="e">
        <f aca="false">#REF!</f>
        <v>#REF!</v>
      </c>
      <c r="H3203" s="25" t="e">
        <f aca="false">#REF!</f>
        <v>#REF!</v>
      </c>
      <c r="I3203" s="25" t="e">
        <f aca="false">#REF!</f>
        <v>#REF!</v>
      </c>
      <c r="J3203" s="25" t="e">
        <f aca="false">#REF!</f>
        <v>#REF!</v>
      </c>
      <c r="K3203" s="25" t="e">
        <f aca="false">#REF!</f>
        <v>#REF!</v>
      </c>
      <c r="L3203" s="25" t="e">
        <f aca="false">#REF!</f>
        <v>#REF!</v>
      </c>
      <c r="M3203" s="25" t="e">
        <f aca="false">#REF!</f>
        <v>#REF!</v>
      </c>
      <c r="N3203" s="25" t="e">
        <f aca="false">#REF!</f>
        <v>#REF!</v>
      </c>
    </row>
    <row r="3204" s="25" customFormat="true" ht="12.75" hidden="true" customHeight="false" outlineLevel="0" collapsed="false">
      <c r="A3204" s="25" t="e">
        <f aca="false">#REF!</f>
        <v>#REF!</v>
      </c>
      <c r="B3204" s="25" t="e">
        <f aca="false">#REF!</f>
        <v>#REF!</v>
      </c>
      <c r="C3204" s="25" t="e">
        <f aca="false">#REF!</f>
        <v>#REF!</v>
      </c>
      <c r="D3204" s="25" t="e">
        <f aca="false">#REF!</f>
        <v>#REF!</v>
      </c>
      <c r="E3204" s="25" t="e">
        <f aca="false">#REF!</f>
        <v>#REF!</v>
      </c>
      <c r="F3204" s="25" t="e">
        <f aca="false">#REF!</f>
        <v>#REF!</v>
      </c>
      <c r="G3204" s="25" t="e">
        <f aca="false">#REF!</f>
        <v>#REF!</v>
      </c>
      <c r="H3204" s="25" t="e">
        <f aca="false">#REF!</f>
        <v>#REF!</v>
      </c>
      <c r="I3204" s="25" t="e">
        <f aca="false">#REF!</f>
        <v>#REF!</v>
      </c>
      <c r="J3204" s="25" t="e">
        <f aca="false">#REF!</f>
        <v>#REF!</v>
      </c>
      <c r="K3204" s="25" t="e">
        <f aca="false">#REF!</f>
        <v>#REF!</v>
      </c>
      <c r="L3204" s="25" t="e">
        <f aca="false">#REF!</f>
        <v>#REF!</v>
      </c>
      <c r="M3204" s="25" t="e">
        <f aca="false">#REF!</f>
        <v>#REF!</v>
      </c>
      <c r="N3204" s="25" t="e">
        <f aca="false">#REF!</f>
        <v>#REF!</v>
      </c>
    </row>
    <row r="3205" s="25" customFormat="true" ht="12.75" hidden="true" customHeight="false" outlineLevel="0" collapsed="false">
      <c r="A3205" s="25" t="e">
        <f aca="false">#REF!</f>
        <v>#REF!</v>
      </c>
      <c r="B3205" s="25" t="e">
        <f aca="false">#REF!</f>
        <v>#REF!</v>
      </c>
      <c r="C3205" s="25" t="e">
        <f aca="false">#REF!</f>
        <v>#REF!</v>
      </c>
      <c r="D3205" s="25" t="e">
        <f aca="false">#REF!</f>
        <v>#REF!</v>
      </c>
      <c r="E3205" s="25" t="e">
        <f aca="false">#REF!</f>
        <v>#REF!</v>
      </c>
      <c r="F3205" s="25" t="e">
        <f aca="false">#REF!</f>
        <v>#REF!</v>
      </c>
      <c r="G3205" s="25" t="e">
        <f aca="false">#REF!</f>
        <v>#REF!</v>
      </c>
      <c r="H3205" s="25" t="e">
        <f aca="false">#REF!</f>
        <v>#REF!</v>
      </c>
      <c r="I3205" s="25" t="e">
        <f aca="false">#REF!</f>
        <v>#REF!</v>
      </c>
      <c r="J3205" s="25" t="e">
        <f aca="false">#REF!</f>
        <v>#REF!</v>
      </c>
      <c r="K3205" s="25" t="e">
        <f aca="false">#REF!</f>
        <v>#REF!</v>
      </c>
      <c r="L3205" s="25" t="e">
        <f aca="false">#REF!</f>
        <v>#REF!</v>
      </c>
      <c r="M3205" s="25" t="e">
        <f aca="false">#REF!</f>
        <v>#REF!</v>
      </c>
      <c r="N3205" s="25" t="e">
        <f aca="false">#REF!</f>
        <v>#REF!</v>
      </c>
    </row>
    <row r="3206" s="25" customFormat="true" ht="12.75" hidden="true" customHeight="false" outlineLevel="0" collapsed="false">
      <c r="A3206" s="25" t="e">
        <f aca="false">#REF!</f>
        <v>#REF!</v>
      </c>
      <c r="B3206" s="25" t="e">
        <f aca="false">#REF!</f>
        <v>#REF!</v>
      </c>
      <c r="C3206" s="25" t="e">
        <f aca="false">#REF!</f>
        <v>#REF!</v>
      </c>
      <c r="D3206" s="25" t="e">
        <f aca="false">#REF!</f>
        <v>#REF!</v>
      </c>
      <c r="E3206" s="25" t="e">
        <f aca="false">#REF!</f>
        <v>#REF!</v>
      </c>
      <c r="F3206" s="25" t="e">
        <f aca="false">#REF!</f>
        <v>#REF!</v>
      </c>
      <c r="G3206" s="25" t="e">
        <f aca="false">#REF!</f>
        <v>#REF!</v>
      </c>
      <c r="H3206" s="25" t="e">
        <f aca="false">#REF!</f>
        <v>#REF!</v>
      </c>
      <c r="I3206" s="25" t="e">
        <f aca="false">#REF!</f>
        <v>#REF!</v>
      </c>
      <c r="J3206" s="25" t="e">
        <f aca="false">#REF!</f>
        <v>#REF!</v>
      </c>
      <c r="K3206" s="25" t="e">
        <f aca="false">#REF!</f>
        <v>#REF!</v>
      </c>
      <c r="L3206" s="25" t="e">
        <f aca="false">#REF!</f>
        <v>#REF!</v>
      </c>
      <c r="M3206" s="25" t="e">
        <f aca="false">#REF!</f>
        <v>#REF!</v>
      </c>
      <c r="N3206" s="25" t="e">
        <f aca="false">#REF!</f>
        <v>#REF!</v>
      </c>
    </row>
    <row r="3207" s="25" customFormat="true" ht="12.75" hidden="true" customHeight="false" outlineLevel="0" collapsed="false">
      <c r="A3207" s="25" t="e">
        <f aca="false">#REF!</f>
        <v>#REF!</v>
      </c>
      <c r="B3207" s="25" t="e">
        <f aca="false">#REF!</f>
        <v>#REF!</v>
      </c>
      <c r="C3207" s="25" t="e">
        <f aca="false">#REF!</f>
        <v>#REF!</v>
      </c>
      <c r="D3207" s="25" t="e">
        <f aca="false">#REF!</f>
        <v>#REF!</v>
      </c>
      <c r="E3207" s="25" t="e">
        <f aca="false">#REF!</f>
        <v>#REF!</v>
      </c>
      <c r="F3207" s="25" t="e">
        <f aca="false">#REF!</f>
        <v>#REF!</v>
      </c>
      <c r="G3207" s="25" t="e">
        <f aca="false">#REF!</f>
        <v>#REF!</v>
      </c>
      <c r="H3207" s="25" t="e">
        <f aca="false">#REF!</f>
        <v>#REF!</v>
      </c>
      <c r="I3207" s="25" t="e">
        <f aca="false">#REF!</f>
        <v>#REF!</v>
      </c>
      <c r="J3207" s="25" t="e">
        <f aca="false">#REF!</f>
        <v>#REF!</v>
      </c>
      <c r="K3207" s="25" t="e">
        <f aca="false">#REF!</f>
        <v>#REF!</v>
      </c>
      <c r="L3207" s="25" t="e">
        <f aca="false">#REF!</f>
        <v>#REF!</v>
      </c>
      <c r="M3207" s="25" t="e">
        <f aca="false">#REF!</f>
        <v>#REF!</v>
      </c>
      <c r="N3207" s="25" t="e">
        <f aca="false">#REF!</f>
        <v>#REF!</v>
      </c>
    </row>
    <row r="3208" s="25" customFormat="true" ht="12.75" hidden="true" customHeight="false" outlineLevel="0" collapsed="false">
      <c r="A3208" s="25" t="e">
        <f aca="false">#REF!</f>
        <v>#REF!</v>
      </c>
      <c r="B3208" s="25" t="e">
        <f aca="false">#REF!</f>
        <v>#REF!</v>
      </c>
      <c r="C3208" s="25" t="e">
        <f aca="false">#REF!</f>
        <v>#REF!</v>
      </c>
      <c r="D3208" s="25" t="e">
        <f aca="false">#REF!</f>
        <v>#REF!</v>
      </c>
      <c r="E3208" s="25" t="e">
        <f aca="false">#REF!</f>
        <v>#REF!</v>
      </c>
      <c r="F3208" s="25" t="e">
        <f aca="false">#REF!</f>
        <v>#REF!</v>
      </c>
      <c r="G3208" s="25" t="e">
        <f aca="false">#REF!</f>
        <v>#REF!</v>
      </c>
      <c r="H3208" s="25" t="e">
        <f aca="false">#REF!</f>
        <v>#REF!</v>
      </c>
      <c r="I3208" s="25" t="e">
        <f aca="false">#REF!</f>
        <v>#REF!</v>
      </c>
      <c r="J3208" s="25" t="e">
        <f aca="false">#REF!</f>
        <v>#REF!</v>
      </c>
      <c r="K3208" s="25" t="e">
        <f aca="false">#REF!</f>
        <v>#REF!</v>
      </c>
      <c r="L3208" s="25" t="e">
        <f aca="false">#REF!</f>
        <v>#REF!</v>
      </c>
      <c r="M3208" s="25" t="e">
        <f aca="false">#REF!</f>
        <v>#REF!</v>
      </c>
      <c r="N3208" s="25" t="e">
        <f aca="false">#REF!</f>
        <v>#REF!</v>
      </c>
    </row>
    <row r="3209" s="25" customFormat="true" ht="12.75" hidden="true" customHeight="false" outlineLevel="0" collapsed="false">
      <c r="A3209" s="25" t="e">
        <f aca="false">#REF!</f>
        <v>#REF!</v>
      </c>
      <c r="B3209" s="25" t="e">
        <f aca="false">#REF!</f>
        <v>#REF!</v>
      </c>
      <c r="C3209" s="25" t="e">
        <f aca="false">#REF!</f>
        <v>#REF!</v>
      </c>
      <c r="D3209" s="25" t="e">
        <f aca="false">#REF!</f>
        <v>#REF!</v>
      </c>
      <c r="E3209" s="25" t="e">
        <f aca="false">#REF!</f>
        <v>#REF!</v>
      </c>
      <c r="F3209" s="25" t="e">
        <f aca="false">#REF!</f>
        <v>#REF!</v>
      </c>
      <c r="G3209" s="25" t="e">
        <f aca="false">#REF!</f>
        <v>#REF!</v>
      </c>
      <c r="H3209" s="25" t="e">
        <f aca="false">#REF!</f>
        <v>#REF!</v>
      </c>
      <c r="I3209" s="25" t="e">
        <f aca="false">#REF!</f>
        <v>#REF!</v>
      </c>
      <c r="J3209" s="25" t="e">
        <f aca="false">#REF!</f>
        <v>#REF!</v>
      </c>
      <c r="K3209" s="25" t="e">
        <f aca="false">#REF!</f>
        <v>#REF!</v>
      </c>
      <c r="L3209" s="25" t="e">
        <f aca="false">#REF!</f>
        <v>#REF!</v>
      </c>
      <c r="M3209" s="25" t="e">
        <f aca="false">#REF!</f>
        <v>#REF!</v>
      </c>
      <c r="N3209" s="25" t="e">
        <f aca="false">#REF!</f>
        <v>#REF!</v>
      </c>
    </row>
    <row r="3210" s="25" customFormat="true" ht="12.75" hidden="true" customHeight="false" outlineLevel="0" collapsed="false">
      <c r="A3210" s="25" t="e">
        <f aca="false">#REF!</f>
        <v>#REF!</v>
      </c>
      <c r="B3210" s="25" t="e">
        <f aca="false">#REF!</f>
        <v>#REF!</v>
      </c>
      <c r="C3210" s="25" t="e">
        <f aca="false">#REF!</f>
        <v>#REF!</v>
      </c>
      <c r="D3210" s="25" t="e">
        <f aca="false">#REF!</f>
        <v>#REF!</v>
      </c>
      <c r="E3210" s="25" t="e">
        <f aca="false">#REF!</f>
        <v>#REF!</v>
      </c>
      <c r="F3210" s="25" t="e">
        <f aca="false">#REF!</f>
        <v>#REF!</v>
      </c>
      <c r="G3210" s="25" t="e">
        <f aca="false">#REF!</f>
        <v>#REF!</v>
      </c>
      <c r="H3210" s="25" t="e">
        <f aca="false">#REF!</f>
        <v>#REF!</v>
      </c>
      <c r="I3210" s="25" t="e">
        <f aca="false">#REF!</f>
        <v>#REF!</v>
      </c>
      <c r="J3210" s="25" t="e">
        <f aca="false">#REF!</f>
        <v>#REF!</v>
      </c>
      <c r="K3210" s="25" t="e">
        <f aca="false">#REF!</f>
        <v>#REF!</v>
      </c>
      <c r="L3210" s="25" t="e">
        <f aca="false">#REF!</f>
        <v>#REF!</v>
      </c>
      <c r="M3210" s="25" t="e">
        <f aca="false">#REF!</f>
        <v>#REF!</v>
      </c>
      <c r="N3210" s="25" t="e">
        <f aca="false">#REF!</f>
        <v>#REF!</v>
      </c>
    </row>
    <row r="3211" s="25" customFormat="true" ht="12.75" hidden="true" customHeight="false" outlineLevel="0" collapsed="false">
      <c r="A3211" s="25" t="e">
        <f aca="false">#REF!</f>
        <v>#REF!</v>
      </c>
      <c r="B3211" s="25" t="e">
        <f aca="false">#REF!</f>
        <v>#REF!</v>
      </c>
      <c r="C3211" s="25" t="e">
        <f aca="false">#REF!</f>
        <v>#REF!</v>
      </c>
      <c r="D3211" s="25" t="e">
        <f aca="false">#REF!</f>
        <v>#REF!</v>
      </c>
      <c r="E3211" s="25" t="e">
        <f aca="false">#REF!</f>
        <v>#REF!</v>
      </c>
      <c r="F3211" s="25" t="e">
        <f aca="false">#REF!</f>
        <v>#REF!</v>
      </c>
      <c r="G3211" s="25" t="e">
        <f aca="false">#REF!</f>
        <v>#REF!</v>
      </c>
      <c r="H3211" s="25" t="e">
        <f aca="false">#REF!</f>
        <v>#REF!</v>
      </c>
      <c r="I3211" s="25" t="e">
        <f aca="false">#REF!</f>
        <v>#REF!</v>
      </c>
      <c r="J3211" s="25" t="e">
        <f aca="false">#REF!</f>
        <v>#REF!</v>
      </c>
      <c r="K3211" s="25" t="e">
        <f aca="false">#REF!</f>
        <v>#REF!</v>
      </c>
      <c r="L3211" s="25" t="e">
        <f aca="false">#REF!</f>
        <v>#REF!</v>
      </c>
      <c r="M3211" s="25" t="e">
        <f aca="false">#REF!</f>
        <v>#REF!</v>
      </c>
      <c r="N3211" s="25" t="e">
        <f aca="false">#REF!</f>
        <v>#REF!</v>
      </c>
    </row>
    <row r="3212" s="25" customFormat="true" ht="12.75" hidden="true" customHeight="false" outlineLevel="0" collapsed="false">
      <c r="A3212" s="25" t="e">
        <f aca="false">#REF!</f>
        <v>#REF!</v>
      </c>
      <c r="B3212" s="25" t="e">
        <f aca="false">#REF!</f>
        <v>#REF!</v>
      </c>
      <c r="C3212" s="25" t="e">
        <f aca="false">#REF!</f>
        <v>#REF!</v>
      </c>
      <c r="D3212" s="25" t="e">
        <f aca="false">#REF!</f>
        <v>#REF!</v>
      </c>
      <c r="E3212" s="25" t="e">
        <f aca="false">#REF!</f>
        <v>#REF!</v>
      </c>
      <c r="F3212" s="25" t="e">
        <f aca="false">#REF!</f>
        <v>#REF!</v>
      </c>
      <c r="G3212" s="25" t="e">
        <f aca="false">#REF!</f>
        <v>#REF!</v>
      </c>
      <c r="H3212" s="25" t="e">
        <f aca="false">#REF!</f>
        <v>#REF!</v>
      </c>
      <c r="I3212" s="25" t="e">
        <f aca="false">#REF!</f>
        <v>#REF!</v>
      </c>
      <c r="J3212" s="25" t="e">
        <f aca="false">#REF!</f>
        <v>#REF!</v>
      </c>
      <c r="K3212" s="25" t="e">
        <f aca="false">#REF!</f>
        <v>#REF!</v>
      </c>
      <c r="L3212" s="25" t="e">
        <f aca="false">#REF!</f>
        <v>#REF!</v>
      </c>
      <c r="M3212" s="25" t="e">
        <f aca="false">#REF!</f>
        <v>#REF!</v>
      </c>
      <c r="N3212" s="25" t="e">
        <f aca="false">#REF!</f>
        <v>#REF!</v>
      </c>
    </row>
    <row r="3213" s="25" customFormat="true" ht="12.75" hidden="true" customHeight="false" outlineLevel="0" collapsed="false">
      <c r="A3213" s="25" t="e">
        <f aca="false">#REF!</f>
        <v>#REF!</v>
      </c>
      <c r="B3213" s="25" t="e">
        <f aca="false">#REF!</f>
        <v>#REF!</v>
      </c>
      <c r="C3213" s="25" t="e">
        <f aca="false">#REF!</f>
        <v>#REF!</v>
      </c>
      <c r="D3213" s="25" t="e">
        <f aca="false">#REF!</f>
        <v>#REF!</v>
      </c>
      <c r="E3213" s="25" t="e">
        <f aca="false">#REF!</f>
        <v>#REF!</v>
      </c>
      <c r="F3213" s="25" t="e">
        <f aca="false">#REF!</f>
        <v>#REF!</v>
      </c>
      <c r="G3213" s="25" t="e">
        <f aca="false">#REF!</f>
        <v>#REF!</v>
      </c>
      <c r="H3213" s="25" t="e">
        <f aca="false">#REF!</f>
        <v>#REF!</v>
      </c>
      <c r="I3213" s="25" t="e">
        <f aca="false">#REF!</f>
        <v>#REF!</v>
      </c>
      <c r="J3213" s="25" t="e">
        <f aca="false">#REF!</f>
        <v>#REF!</v>
      </c>
      <c r="K3213" s="25" t="e">
        <f aca="false">#REF!</f>
        <v>#REF!</v>
      </c>
      <c r="L3213" s="25" t="e">
        <f aca="false">#REF!</f>
        <v>#REF!</v>
      </c>
      <c r="M3213" s="25" t="e">
        <f aca="false">#REF!</f>
        <v>#REF!</v>
      </c>
      <c r="N3213" s="25" t="e">
        <f aca="false">#REF!</f>
        <v>#REF!</v>
      </c>
    </row>
    <row r="3214" s="25" customFormat="true" ht="12.75" hidden="true" customHeight="false" outlineLevel="0" collapsed="false">
      <c r="A3214" s="25" t="e">
        <f aca="false">#REF!</f>
        <v>#REF!</v>
      </c>
      <c r="B3214" s="25" t="e">
        <f aca="false">#REF!</f>
        <v>#REF!</v>
      </c>
      <c r="C3214" s="25" t="e">
        <f aca="false">#REF!</f>
        <v>#REF!</v>
      </c>
      <c r="D3214" s="25" t="e">
        <f aca="false">#REF!</f>
        <v>#REF!</v>
      </c>
      <c r="E3214" s="25" t="e">
        <f aca="false">#REF!</f>
        <v>#REF!</v>
      </c>
      <c r="F3214" s="25" t="e">
        <f aca="false">#REF!</f>
        <v>#REF!</v>
      </c>
      <c r="G3214" s="25" t="e">
        <f aca="false">#REF!</f>
        <v>#REF!</v>
      </c>
      <c r="H3214" s="25" t="e">
        <f aca="false">#REF!</f>
        <v>#REF!</v>
      </c>
      <c r="I3214" s="25" t="e">
        <f aca="false">#REF!</f>
        <v>#REF!</v>
      </c>
      <c r="J3214" s="25" t="e">
        <f aca="false">#REF!</f>
        <v>#REF!</v>
      </c>
      <c r="K3214" s="25" t="e">
        <f aca="false">#REF!</f>
        <v>#REF!</v>
      </c>
      <c r="L3214" s="25" t="e">
        <f aca="false">#REF!</f>
        <v>#REF!</v>
      </c>
      <c r="M3214" s="25" t="e">
        <f aca="false">#REF!</f>
        <v>#REF!</v>
      </c>
      <c r="N3214" s="25" t="e">
        <f aca="false">#REF!</f>
        <v>#REF!</v>
      </c>
    </row>
    <row r="3215" s="25" customFormat="true" ht="12.75" hidden="true" customHeight="false" outlineLevel="0" collapsed="false">
      <c r="A3215" s="25" t="e">
        <f aca="false">#REF!</f>
        <v>#REF!</v>
      </c>
      <c r="B3215" s="25" t="e">
        <f aca="false">#REF!</f>
        <v>#REF!</v>
      </c>
      <c r="C3215" s="25" t="e">
        <f aca="false">#REF!</f>
        <v>#REF!</v>
      </c>
      <c r="D3215" s="25" t="e">
        <f aca="false">#REF!</f>
        <v>#REF!</v>
      </c>
      <c r="E3215" s="25" t="e">
        <f aca="false">#REF!</f>
        <v>#REF!</v>
      </c>
      <c r="F3215" s="25" t="e">
        <f aca="false">#REF!</f>
        <v>#REF!</v>
      </c>
      <c r="G3215" s="25" t="e">
        <f aca="false">#REF!</f>
        <v>#REF!</v>
      </c>
      <c r="H3215" s="25" t="e">
        <f aca="false">#REF!</f>
        <v>#REF!</v>
      </c>
      <c r="I3215" s="25" t="e">
        <f aca="false">#REF!</f>
        <v>#REF!</v>
      </c>
      <c r="J3215" s="25" t="e">
        <f aca="false">#REF!</f>
        <v>#REF!</v>
      </c>
      <c r="K3215" s="25" t="e">
        <f aca="false">#REF!</f>
        <v>#REF!</v>
      </c>
      <c r="L3215" s="25" t="e">
        <f aca="false">#REF!</f>
        <v>#REF!</v>
      </c>
      <c r="M3215" s="25" t="e">
        <f aca="false">#REF!</f>
        <v>#REF!</v>
      </c>
      <c r="N3215" s="25" t="e">
        <f aca="false">#REF!</f>
        <v>#REF!</v>
      </c>
    </row>
    <row r="3216" s="25" customFormat="true" ht="12.75" hidden="true" customHeight="false" outlineLevel="0" collapsed="false">
      <c r="A3216" s="25" t="e">
        <f aca="false">#REF!</f>
        <v>#REF!</v>
      </c>
      <c r="B3216" s="25" t="e">
        <f aca="false">#REF!</f>
        <v>#REF!</v>
      </c>
      <c r="C3216" s="25" t="e">
        <f aca="false">#REF!</f>
        <v>#REF!</v>
      </c>
      <c r="D3216" s="25" t="e">
        <f aca="false">#REF!</f>
        <v>#REF!</v>
      </c>
      <c r="E3216" s="25" t="e">
        <f aca="false">#REF!</f>
        <v>#REF!</v>
      </c>
      <c r="F3216" s="25" t="e">
        <f aca="false">#REF!</f>
        <v>#REF!</v>
      </c>
      <c r="G3216" s="25" t="e">
        <f aca="false">#REF!</f>
        <v>#REF!</v>
      </c>
      <c r="H3216" s="25" t="e">
        <f aca="false">#REF!</f>
        <v>#REF!</v>
      </c>
      <c r="I3216" s="25" t="e">
        <f aca="false">#REF!</f>
        <v>#REF!</v>
      </c>
      <c r="J3216" s="25" t="e">
        <f aca="false">#REF!</f>
        <v>#REF!</v>
      </c>
      <c r="K3216" s="25" t="e">
        <f aca="false">#REF!</f>
        <v>#REF!</v>
      </c>
      <c r="L3216" s="25" t="e">
        <f aca="false">#REF!</f>
        <v>#REF!</v>
      </c>
      <c r="M3216" s="25" t="e">
        <f aca="false">#REF!</f>
        <v>#REF!</v>
      </c>
      <c r="N3216" s="25" t="e">
        <f aca="false">#REF!</f>
        <v>#REF!</v>
      </c>
    </row>
    <row r="3217" s="25" customFormat="true" ht="12.75" hidden="true" customHeight="false" outlineLevel="0" collapsed="false">
      <c r="A3217" s="25" t="e">
        <f aca="false">#REF!</f>
        <v>#REF!</v>
      </c>
      <c r="B3217" s="25" t="e">
        <f aca="false">#REF!</f>
        <v>#REF!</v>
      </c>
      <c r="C3217" s="25" t="e">
        <f aca="false">#REF!</f>
        <v>#REF!</v>
      </c>
      <c r="D3217" s="25" t="e">
        <f aca="false">#REF!</f>
        <v>#REF!</v>
      </c>
      <c r="E3217" s="25" t="e">
        <f aca="false">#REF!</f>
        <v>#REF!</v>
      </c>
      <c r="F3217" s="25" t="e">
        <f aca="false">#REF!</f>
        <v>#REF!</v>
      </c>
      <c r="G3217" s="25" t="e">
        <f aca="false">#REF!</f>
        <v>#REF!</v>
      </c>
      <c r="H3217" s="25" t="e">
        <f aca="false">#REF!</f>
        <v>#REF!</v>
      </c>
      <c r="I3217" s="25" t="e">
        <f aca="false">#REF!</f>
        <v>#REF!</v>
      </c>
      <c r="J3217" s="25" t="e">
        <f aca="false">#REF!</f>
        <v>#REF!</v>
      </c>
      <c r="K3217" s="25" t="e">
        <f aca="false">#REF!</f>
        <v>#REF!</v>
      </c>
      <c r="L3217" s="25" t="e">
        <f aca="false">#REF!</f>
        <v>#REF!</v>
      </c>
      <c r="M3217" s="25" t="e">
        <f aca="false">#REF!</f>
        <v>#REF!</v>
      </c>
      <c r="N3217" s="25" t="e">
        <f aca="false">#REF!</f>
        <v>#REF!</v>
      </c>
    </row>
    <row r="3218" s="25" customFormat="true" ht="12.75" hidden="true" customHeight="false" outlineLevel="0" collapsed="false">
      <c r="A3218" s="25" t="e">
        <f aca="false">#REF!</f>
        <v>#REF!</v>
      </c>
      <c r="B3218" s="25" t="e">
        <f aca="false">#REF!</f>
        <v>#REF!</v>
      </c>
      <c r="C3218" s="25" t="e">
        <f aca="false">#REF!</f>
        <v>#REF!</v>
      </c>
      <c r="D3218" s="25" t="e">
        <f aca="false">#REF!</f>
        <v>#REF!</v>
      </c>
      <c r="E3218" s="25" t="e">
        <f aca="false">#REF!</f>
        <v>#REF!</v>
      </c>
      <c r="F3218" s="25" t="e">
        <f aca="false">#REF!</f>
        <v>#REF!</v>
      </c>
      <c r="G3218" s="25" t="e">
        <f aca="false">#REF!</f>
        <v>#REF!</v>
      </c>
      <c r="H3218" s="25" t="e">
        <f aca="false">#REF!</f>
        <v>#REF!</v>
      </c>
      <c r="I3218" s="25" t="e">
        <f aca="false">#REF!</f>
        <v>#REF!</v>
      </c>
      <c r="J3218" s="25" t="e">
        <f aca="false">#REF!</f>
        <v>#REF!</v>
      </c>
      <c r="K3218" s="25" t="e">
        <f aca="false">#REF!</f>
        <v>#REF!</v>
      </c>
      <c r="L3218" s="25" t="e">
        <f aca="false">#REF!</f>
        <v>#REF!</v>
      </c>
      <c r="M3218" s="25" t="e">
        <f aca="false">#REF!</f>
        <v>#REF!</v>
      </c>
      <c r="N3218" s="25" t="e">
        <f aca="false">#REF!</f>
        <v>#REF!</v>
      </c>
    </row>
    <row r="3219" s="25" customFormat="true" ht="12.75" hidden="true" customHeight="false" outlineLevel="0" collapsed="false">
      <c r="A3219" s="25" t="e">
        <f aca="false">#REF!</f>
        <v>#REF!</v>
      </c>
      <c r="B3219" s="25" t="e">
        <f aca="false">#REF!</f>
        <v>#REF!</v>
      </c>
      <c r="C3219" s="25" t="e">
        <f aca="false">#REF!</f>
        <v>#REF!</v>
      </c>
      <c r="D3219" s="25" t="e">
        <f aca="false">#REF!</f>
        <v>#REF!</v>
      </c>
      <c r="E3219" s="25" t="e">
        <f aca="false">#REF!</f>
        <v>#REF!</v>
      </c>
      <c r="F3219" s="25" t="e">
        <f aca="false">#REF!</f>
        <v>#REF!</v>
      </c>
      <c r="G3219" s="25" t="e">
        <f aca="false">#REF!</f>
        <v>#REF!</v>
      </c>
      <c r="H3219" s="25" t="e">
        <f aca="false">#REF!</f>
        <v>#REF!</v>
      </c>
      <c r="I3219" s="25" t="e">
        <f aca="false">#REF!</f>
        <v>#REF!</v>
      </c>
      <c r="J3219" s="25" t="e">
        <f aca="false">#REF!</f>
        <v>#REF!</v>
      </c>
      <c r="K3219" s="25" t="e">
        <f aca="false">#REF!</f>
        <v>#REF!</v>
      </c>
      <c r="L3219" s="25" t="e">
        <f aca="false">#REF!</f>
        <v>#REF!</v>
      </c>
      <c r="M3219" s="25" t="e">
        <f aca="false">#REF!</f>
        <v>#REF!</v>
      </c>
      <c r="N3219" s="25" t="e">
        <f aca="false">#REF!</f>
        <v>#REF!</v>
      </c>
    </row>
    <row r="3220" s="25" customFormat="true" ht="12.75" hidden="true" customHeight="false" outlineLevel="0" collapsed="false">
      <c r="A3220" s="25" t="e">
        <f aca="false">#REF!</f>
        <v>#REF!</v>
      </c>
      <c r="B3220" s="25" t="e">
        <f aca="false">#REF!</f>
        <v>#REF!</v>
      </c>
      <c r="C3220" s="25" t="e">
        <f aca="false">#REF!</f>
        <v>#REF!</v>
      </c>
      <c r="D3220" s="25" t="e">
        <f aca="false">#REF!</f>
        <v>#REF!</v>
      </c>
      <c r="E3220" s="25" t="e">
        <f aca="false">#REF!</f>
        <v>#REF!</v>
      </c>
      <c r="F3220" s="25" t="e">
        <f aca="false">#REF!</f>
        <v>#REF!</v>
      </c>
      <c r="G3220" s="25" t="e">
        <f aca="false">#REF!</f>
        <v>#REF!</v>
      </c>
      <c r="H3220" s="25" t="e">
        <f aca="false">#REF!</f>
        <v>#REF!</v>
      </c>
      <c r="I3220" s="25" t="e">
        <f aca="false">#REF!</f>
        <v>#REF!</v>
      </c>
      <c r="J3220" s="25" t="e">
        <f aca="false">#REF!</f>
        <v>#REF!</v>
      </c>
      <c r="K3220" s="25" t="e">
        <f aca="false">#REF!</f>
        <v>#REF!</v>
      </c>
      <c r="L3220" s="25" t="e">
        <f aca="false">#REF!</f>
        <v>#REF!</v>
      </c>
      <c r="M3220" s="25" t="e">
        <f aca="false">#REF!</f>
        <v>#REF!</v>
      </c>
      <c r="N3220" s="25" t="e">
        <f aca="false">#REF!</f>
        <v>#REF!</v>
      </c>
    </row>
    <row r="3221" s="25" customFormat="true" ht="12.75" hidden="true" customHeight="false" outlineLevel="0" collapsed="false">
      <c r="A3221" s="25" t="e">
        <f aca="false">#REF!</f>
        <v>#REF!</v>
      </c>
      <c r="B3221" s="25" t="e">
        <f aca="false">#REF!</f>
        <v>#REF!</v>
      </c>
      <c r="C3221" s="25" t="e">
        <f aca="false">#REF!</f>
        <v>#REF!</v>
      </c>
      <c r="D3221" s="25" t="e">
        <f aca="false">#REF!</f>
        <v>#REF!</v>
      </c>
      <c r="E3221" s="25" t="e">
        <f aca="false">#REF!</f>
        <v>#REF!</v>
      </c>
      <c r="F3221" s="25" t="e">
        <f aca="false">#REF!</f>
        <v>#REF!</v>
      </c>
      <c r="G3221" s="25" t="e">
        <f aca="false">#REF!</f>
        <v>#REF!</v>
      </c>
      <c r="H3221" s="25" t="e">
        <f aca="false">#REF!</f>
        <v>#REF!</v>
      </c>
      <c r="I3221" s="25" t="e">
        <f aca="false">#REF!</f>
        <v>#REF!</v>
      </c>
      <c r="J3221" s="25" t="e">
        <f aca="false">#REF!</f>
        <v>#REF!</v>
      </c>
      <c r="K3221" s="25" t="e">
        <f aca="false">#REF!</f>
        <v>#REF!</v>
      </c>
      <c r="L3221" s="25" t="e">
        <f aca="false">#REF!</f>
        <v>#REF!</v>
      </c>
      <c r="M3221" s="25" t="e">
        <f aca="false">#REF!</f>
        <v>#REF!</v>
      </c>
      <c r="N3221" s="25" t="e">
        <f aca="false">#REF!</f>
        <v>#REF!</v>
      </c>
    </row>
    <row r="3222" s="25" customFormat="true" ht="12.75" hidden="true" customHeight="false" outlineLevel="0" collapsed="false">
      <c r="A3222" s="25" t="e">
        <f aca="false">#REF!</f>
        <v>#REF!</v>
      </c>
      <c r="B3222" s="25" t="e">
        <f aca="false">#REF!</f>
        <v>#REF!</v>
      </c>
      <c r="C3222" s="25" t="e">
        <f aca="false">#REF!</f>
        <v>#REF!</v>
      </c>
      <c r="D3222" s="25" t="e">
        <f aca="false">#REF!</f>
        <v>#REF!</v>
      </c>
      <c r="E3222" s="25" t="e">
        <f aca="false">#REF!</f>
        <v>#REF!</v>
      </c>
      <c r="F3222" s="25" t="e">
        <f aca="false">#REF!</f>
        <v>#REF!</v>
      </c>
      <c r="G3222" s="25" t="e">
        <f aca="false">#REF!</f>
        <v>#REF!</v>
      </c>
      <c r="H3222" s="25" t="e">
        <f aca="false">#REF!</f>
        <v>#REF!</v>
      </c>
      <c r="I3222" s="25" t="e">
        <f aca="false">#REF!</f>
        <v>#REF!</v>
      </c>
      <c r="J3222" s="25" t="e">
        <f aca="false">#REF!</f>
        <v>#REF!</v>
      </c>
      <c r="K3222" s="25" t="e">
        <f aca="false">#REF!</f>
        <v>#REF!</v>
      </c>
      <c r="L3222" s="25" t="e">
        <f aca="false">#REF!</f>
        <v>#REF!</v>
      </c>
      <c r="M3222" s="25" t="e">
        <f aca="false">#REF!</f>
        <v>#REF!</v>
      </c>
      <c r="N3222" s="25" t="e">
        <f aca="false">#REF!</f>
        <v>#REF!</v>
      </c>
    </row>
    <row r="3223" s="25" customFormat="true" ht="12.75" hidden="true" customHeight="false" outlineLevel="0" collapsed="false">
      <c r="A3223" s="25" t="e">
        <f aca="false">#REF!</f>
        <v>#REF!</v>
      </c>
      <c r="B3223" s="25" t="e">
        <f aca="false">#REF!</f>
        <v>#REF!</v>
      </c>
      <c r="C3223" s="25" t="e">
        <f aca="false">#REF!</f>
        <v>#REF!</v>
      </c>
      <c r="D3223" s="25" t="e">
        <f aca="false">#REF!</f>
        <v>#REF!</v>
      </c>
      <c r="E3223" s="25" t="e">
        <f aca="false">#REF!</f>
        <v>#REF!</v>
      </c>
      <c r="F3223" s="25" t="e">
        <f aca="false">#REF!</f>
        <v>#REF!</v>
      </c>
      <c r="G3223" s="25" t="e">
        <f aca="false">#REF!</f>
        <v>#REF!</v>
      </c>
      <c r="H3223" s="25" t="e">
        <f aca="false">#REF!</f>
        <v>#REF!</v>
      </c>
      <c r="I3223" s="25" t="e">
        <f aca="false">#REF!</f>
        <v>#REF!</v>
      </c>
      <c r="J3223" s="25" t="e">
        <f aca="false">#REF!</f>
        <v>#REF!</v>
      </c>
      <c r="K3223" s="25" t="e">
        <f aca="false">#REF!</f>
        <v>#REF!</v>
      </c>
      <c r="L3223" s="25" t="e">
        <f aca="false">#REF!</f>
        <v>#REF!</v>
      </c>
      <c r="M3223" s="25" t="e">
        <f aca="false">#REF!</f>
        <v>#REF!</v>
      </c>
      <c r="N3223" s="25" t="e">
        <f aca="false">#REF!</f>
        <v>#REF!</v>
      </c>
    </row>
    <row r="3224" s="25" customFormat="true" ht="12.75" hidden="true" customHeight="false" outlineLevel="0" collapsed="false">
      <c r="A3224" s="25" t="e">
        <f aca="false">#REF!</f>
        <v>#REF!</v>
      </c>
      <c r="B3224" s="25" t="e">
        <f aca="false">#REF!</f>
        <v>#REF!</v>
      </c>
      <c r="C3224" s="25" t="e">
        <f aca="false">#REF!</f>
        <v>#REF!</v>
      </c>
      <c r="D3224" s="25" t="e">
        <f aca="false">#REF!</f>
        <v>#REF!</v>
      </c>
      <c r="E3224" s="25" t="e">
        <f aca="false">#REF!</f>
        <v>#REF!</v>
      </c>
      <c r="F3224" s="25" t="e">
        <f aca="false">#REF!</f>
        <v>#REF!</v>
      </c>
      <c r="G3224" s="25" t="e">
        <f aca="false">#REF!</f>
        <v>#REF!</v>
      </c>
      <c r="H3224" s="25" t="e">
        <f aca="false">#REF!</f>
        <v>#REF!</v>
      </c>
      <c r="I3224" s="25" t="e">
        <f aca="false">#REF!</f>
        <v>#REF!</v>
      </c>
      <c r="J3224" s="25" t="e">
        <f aca="false">#REF!</f>
        <v>#REF!</v>
      </c>
      <c r="K3224" s="25" t="e">
        <f aca="false">#REF!</f>
        <v>#REF!</v>
      </c>
      <c r="L3224" s="25" t="e">
        <f aca="false">#REF!</f>
        <v>#REF!</v>
      </c>
      <c r="M3224" s="25" t="e">
        <f aca="false">#REF!</f>
        <v>#REF!</v>
      </c>
      <c r="N3224" s="25" t="e">
        <f aca="false">#REF!</f>
        <v>#REF!</v>
      </c>
    </row>
    <row r="3225" s="25" customFormat="true" ht="12.75" hidden="true" customHeight="false" outlineLevel="0" collapsed="false">
      <c r="A3225" s="25" t="e">
        <f aca="false">#REF!</f>
        <v>#REF!</v>
      </c>
      <c r="B3225" s="25" t="e">
        <f aca="false">#REF!</f>
        <v>#REF!</v>
      </c>
      <c r="C3225" s="25" t="e">
        <f aca="false">#REF!</f>
        <v>#REF!</v>
      </c>
      <c r="D3225" s="25" t="e">
        <f aca="false">#REF!</f>
        <v>#REF!</v>
      </c>
      <c r="E3225" s="25" t="e">
        <f aca="false">#REF!</f>
        <v>#REF!</v>
      </c>
      <c r="F3225" s="25" t="e">
        <f aca="false">#REF!</f>
        <v>#REF!</v>
      </c>
      <c r="G3225" s="25" t="e">
        <f aca="false">#REF!</f>
        <v>#REF!</v>
      </c>
      <c r="H3225" s="25" t="e">
        <f aca="false">#REF!</f>
        <v>#REF!</v>
      </c>
      <c r="I3225" s="25" t="e">
        <f aca="false">#REF!</f>
        <v>#REF!</v>
      </c>
      <c r="J3225" s="25" t="e">
        <f aca="false">#REF!</f>
        <v>#REF!</v>
      </c>
      <c r="K3225" s="25" t="e">
        <f aca="false">#REF!</f>
        <v>#REF!</v>
      </c>
      <c r="L3225" s="25" t="e">
        <f aca="false">#REF!</f>
        <v>#REF!</v>
      </c>
      <c r="M3225" s="25" t="e">
        <f aca="false">#REF!</f>
        <v>#REF!</v>
      </c>
      <c r="N3225" s="25" t="e">
        <f aca="false">#REF!</f>
        <v>#REF!</v>
      </c>
    </row>
    <row r="3226" s="25" customFormat="true" ht="12.75" hidden="true" customHeight="false" outlineLevel="0" collapsed="false">
      <c r="A3226" s="25" t="e">
        <f aca="false">#REF!</f>
        <v>#REF!</v>
      </c>
      <c r="B3226" s="25" t="e">
        <f aca="false">#REF!</f>
        <v>#REF!</v>
      </c>
      <c r="C3226" s="25" t="e">
        <f aca="false">#REF!</f>
        <v>#REF!</v>
      </c>
      <c r="D3226" s="25" t="e">
        <f aca="false">#REF!</f>
        <v>#REF!</v>
      </c>
      <c r="E3226" s="25" t="e">
        <f aca="false">#REF!</f>
        <v>#REF!</v>
      </c>
      <c r="F3226" s="25" t="e">
        <f aca="false">#REF!</f>
        <v>#REF!</v>
      </c>
      <c r="G3226" s="25" t="e">
        <f aca="false">#REF!</f>
        <v>#REF!</v>
      </c>
      <c r="H3226" s="25" t="e">
        <f aca="false">#REF!</f>
        <v>#REF!</v>
      </c>
      <c r="I3226" s="25" t="e">
        <f aca="false">#REF!</f>
        <v>#REF!</v>
      </c>
      <c r="J3226" s="25" t="e">
        <f aca="false">#REF!</f>
        <v>#REF!</v>
      </c>
      <c r="K3226" s="25" t="e">
        <f aca="false">#REF!</f>
        <v>#REF!</v>
      </c>
      <c r="L3226" s="25" t="e">
        <f aca="false">#REF!</f>
        <v>#REF!</v>
      </c>
      <c r="M3226" s="25" t="e">
        <f aca="false">#REF!</f>
        <v>#REF!</v>
      </c>
      <c r="N3226" s="25" t="e">
        <f aca="false">#REF!</f>
        <v>#REF!</v>
      </c>
    </row>
    <row r="3227" s="25" customFormat="true" ht="12.75" hidden="true" customHeight="false" outlineLevel="0" collapsed="false">
      <c r="A3227" s="25" t="e">
        <f aca="false">#REF!</f>
        <v>#REF!</v>
      </c>
      <c r="B3227" s="25" t="e">
        <f aca="false">#REF!</f>
        <v>#REF!</v>
      </c>
      <c r="C3227" s="25" t="e">
        <f aca="false">#REF!</f>
        <v>#REF!</v>
      </c>
      <c r="D3227" s="25" t="e">
        <f aca="false">#REF!</f>
        <v>#REF!</v>
      </c>
      <c r="E3227" s="25" t="e">
        <f aca="false">#REF!</f>
        <v>#REF!</v>
      </c>
      <c r="F3227" s="25" t="e">
        <f aca="false">#REF!</f>
        <v>#REF!</v>
      </c>
      <c r="G3227" s="25" t="e">
        <f aca="false">#REF!</f>
        <v>#REF!</v>
      </c>
      <c r="H3227" s="25" t="e">
        <f aca="false">#REF!</f>
        <v>#REF!</v>
      </c>
      <c r="I3227" s="25" t="e">
        <f aca="false">#REF!</f>
        <v>#REF!</v>
      </c>
      <c r="J3227" s="25" t="e">
        <f aca="false">#REF!</f>
        <v>#REF!</v>
      </c>
      <c r="K3227" s="25" t="e">
        <f aca="false">#REF!</f>
        <v>#REF!</v>
      </c>
      <c r="L3227" s="25" t="e">
        <f aca="false">#REF!</f>
        <v>#REF!</v>
      </c>
      <c r="M3227" s="25" t="e">
        <f aca="false">#REF!</f>
        <v>#REF!</v>
      </c>
      <c r="N3227" s="25" t="e">
        <f aca="false">#REF!</f>
        <v>#REF!</v>
      </c>
    </row>
    <row r="3228" s="25" customFormat="true" ht="12.75" hidden="true" customHeight="false" outlineLevel="0" collapsed="false">
      <c r="A3228" s="25" t="e">
        <f aca="false">#REF!</f>
        <v>#REF!</v>
      </c>
      <c r="B3228" s="25" t="e">
        <f aca="false">#REF!</f>
        <v>#REF!</v>
      </c>
      <c r="C3228" s="25" t="e">
        <f aca="false">#REF!</f>
        <v>#REF!</v>
      </c>
      <c r="D3228" s="25" t="e">
        <f aca="false">#REF!</f>
        <v>#REF!</v>
      </c>
      <c r="E3228" s="25" t="e">
        <f aca="false">#REF!</f>
        <v>#REF!</v>
      </c>
      <c r="F3228" s="25" t="e">
        <f aca="false">#REF!</f>
        <v>#REF!</v>
      </c>
      <c r="G3228" s="25" t="e">
        <f aca="false">#REF!</f>
        <v>#REF!</v>
      </c>
      <c r="H3228" s="25" t="e">
        <f aca="false">#REF!</f>
        <v>#REF!</v>
      </c>
      <c r="I3228" s="25" t="e">
        <f aca="false">#REF!</f>
        <v>#REF!</v>
      </c>
      <c r="J3228" s="25" t="e">
        <f aca="false">#REF!</f>
        <v>#REF!</v>
      </c>
      <c r="K3228" s="25" t="e">
        <f aca="false">#REF!</f>
        <v>#REF!</v>
      </c>
      <c r="L3228" s="25" t="e">
        <f aca="false">#REF!</f>
        <v>#REF!</v>
      </c>
      <c r="M3228" s="25" t="e">
        <f aca="false">#REF!</f>
        <v>#REF!</v>
      </c>
      <c r="N3228" s="25" t="e">
        <f aca="false">#REF!</f>
        <v>#REF!</v>
      </c>
    </row>
    <row r="3229" s="25" customFormat="true" ht="12.75" hidden="true" customHeight="false" outlineLevel="0" collapsed="false">
      <c r="A3229" s="25" t="e">
        <f aca="false">#REF!</f>
        <v>#REF!</v>
      </c>
      <c r="B3229" s="25" t="e">
        <f aca="false">#REF!</f>
        <v>#REF!</v>
      </c>
      <c r="C3229" s="25" t="e">
        <f aca="false">#REF!</f>
        <v>#REF!</v>
      </c>
      <c r="D3229" s="25" t="e">
        <f aca="false">#REF!</f>
        <v>#REF!</v>
      </c>
      <c r="E3229" s="25" t="e">
        <f aca="false">#REF!</f>
        <v>#REF!</v>
      </c>
      <c r="F3229" s="25" t="e">
        <f aca="false">#REF!</f>
        <v>#REF!</v>
      </c>
      <c r="G3229" s="25" t="e">
        <f aca="false">#REF!</f>
        <v>#REF!</v>
      </c>
      <c r="H3229" s="25" t="e">
        <f aca="false">#REF!</f>
        <v>#REF!</v>
      </c>
      <c r="I3229" s="25" t="e">
        <f aca="false">#REF!</f>
        <v>#REF!</v>
      </c>
      <c r="J3229" s="25" t="e">
        <f aca="false">#REF!</f>
        <v>#REF!</v>
      </c>
      <c r="K3229" s="25" t="e">
        <f aca="false">#REF!</f>
        <v>#REF!</v>
      </c>
      <c r="L3229" s="25" t="e">
        <f aca="false">#REF!</f>
        <v>#REF!</v>
      </c>
      <c r="M3229" s="25" t="e">
        <f aca="false">#REF!</f>
        <v>#REF!</v>
      </c>
      <c r="N3229" s="25" t="e">
        <f aca="false">#REF!</f>
        <v>#REF!</v>
      </c>
    </row>
    <row r="3230" s="25" customFormat="true" ht="12.75" hidden="true" customHeight="false" outlineLevel="0" collapsed="false">
      <c r="A3230" s="25" t="e">
        <f aca="false">#REF!</f>
        <v>#REF!</v>
      </c>
      <c r="B3230" s="25" t="e">
        <f aca="false">#REF!</f>
        <v>#REF!</v>
      </c>
      <c r="C3230" s="25" t="e">
        <f aca="false">#REF!</f>
        <v>#REF!</v>
      </c>
      <c r="D3230" s="25" t="e">
        <f aca="false">#REF!</f>
        <v>#REF!</v>
      </c>
      <c r="E3230" s="25" t="e">
        <f aca="false">#REF!</f>
        <v>#REF!</v>
      </c>
      <c r="F3230" s="25" t="e">
        <f aca="false">#REF!</f>
        <v>#REF!</v>
      </c>
      <c r="G3230" s="25" t="e">
        <f aca="false">#REF!</f>
        <v>#REF!</v>
      </c>
      <c r="H3230" s="25" t="e">
        <f aca="false">#REF!</f>
        <v>#REF!</v>
      </c>
      <c r="I3230" s="25" t="e">
        <f aca="false">#REF!</f>
        <v>#REF!</v>
      </c>
      <c r="J3230" s="25" t="e">
        <f aca="false">#REF!</f>
        <v>#REF!</v>
      </c>
      <c r="K3230" s="25" t="e">
        <f aca="false">#REF!</f>
        <v>#REF!</v>
      </c>
      <c r="L3230" s="25" t="e">
        <f aca="false">#REF!</f>
        <v>#REF!</v>
      </c>
      <c r="M3230" s="25" t="e">
        <f aca="false">#REF!</f>
        <v>#REF!</v>
      </c>
      <c r="N3230" s="25" t="e">
        <f aca="false">#REF!</f>
        <v>#REF!</v>
      </c>
    </row>
    <row r="3231" s="25" customFormat="true" ht="12.75" hidden="true" customHeight="false" outlineLevel="0" collapsed="false">
      <c r="A3231" s="25" t="e">
        <f aca="false">#REF!</f>
        <v>#REF!</v>
      </c>
      <c r="B3231" s="25" t="e">
        <f aca="false">#REF!</f>
        <v>#REF!</v>
      </c>
      <c r="C3231" s="25" t="e">
        <f aca="false">#REF!</f>
        <v>#REF!</v>
      </c>
      <c r="D3231" s="25" t="e">
        <f aca="false">#REF!</f>
        <v>#REF!</v>
      </c>
      <c r="E3231" s="25" t="e">
        <f aca="false">#REF!</f>
        <v>#REF!</v>
      </c>
      <c r="F3231" s="25" t="e">
        <f aca="false">#REF!</f>
        <v>#REF!</v>
      </c>
      <c r="G3231" s="25" t="e">
        <f aca="false">#REF!</f>
        <v>#REF!</v>
      </c>
      <c r="H3231" s="25" t="e">
        <f aca="false">#REF!</f>
        <v>#REF!</v>
      </c>
      <c r="I3231" s="25" t="e">
        <f aca="false">#REF!</f>
        <v>#REF!</v>
      </c>
      <c r="J3231" s="25" t="e">
        <f aca="false">#REF!</f>
        <v>#REF!</v>
      </c>
      <c r="K3231" s="25" t="e">
        <f aca="false">#REF!</f>
        <v>#REF!</v>
      </c>
      <c r="L3231" s="25" t="e">
        <f aca="false">#REF!</f>
        <v>#REF!</v>
      </c>
      <c r="M3231" s="25" t="e">
        <f aca="false">#REF!</f>
        <v>#REF!</v>
      </c>
      <c r="N3231" s="25" t="e">
        <f aca="false">#REF!</f>
        <v>#REF!</v>
      </c>
    </row>
    <row r="3232" s="25" customFormat="true" ht="12.75" hidden="true" customHeight="false" outlineLevel="0" collapsed="false">
      <c r="A3232" s="25" t="e">
        <f aca="false">#REF!</f>
        <v>#REF!</v>
      </c>
      <c r="B3232" s="25" t="e">
        <f aca="false">#REF!</f>
        <v>#REF!</v>
      </c>
      <c r="C3232" s="25" t="e">
        <f aca="false">#REF!</f>
        <v>#REF!</v>
      </c>
      <c r="D3232" s="25" t="e">
        <f aca="false">#REF!</f>
        <v>#REF!</v>
      </c>
      <c r="E3232" s="25" t="e">
        <f aca="false">#REF!</f>
        <v>#REF!</v>
      </c>
      <c r="F3232" s="25" t="e">
        <f aca="false">#REF!</f>
        <v>#REF!</v>
      </c>
      <c r="G3232" s="25" t="e">
        <f aca="false">#REF!</f>
        <v>#REF!</v>
      </c>
      <c r="H3232" s="25" t="e">
        <f aca="false">#REF!</f>
        <v>#REF!</v>
      </c>
      <c r="I3232" s="25" t="e">
        <f aca="false">#REF!</f>
        <v>#REF!</v>
      </c>
      <c r="J3232" s="25" t="e">
        <f aca="false">#REF!</f>
        <v>#REF!</v>
      </c>
      <c r="K3232" s="25" t="e">
        <f aca="false">#REF!</f>
        <v>#REF!</v>
      </c>
      <c r="L3232" s="25" t="e">
        <f aca="false">#REF!</f>
        <v>#REF!</v>
      </c>
      <c r="M3232" s="25" t="e">
        <f aca="false">#REF!</f>
        <v>#REF!</v>
      </c>
      <c r="N3232" s="25" t="e">
        <f aca="false">#REF!</f>
        <v>#REF!</v>
      </c>
    </row>
    <row r="3233" s="25" customFormat="true" ht="12.75" hidden="true" customHeight="false" outlineLevel="0" collapsed="false">
      <c r="A3233" s="25" t="e">
        <f aca="false">#REF!</f>
        <v>#REF!</v>
      </c>
      <c r="B3233" s="25" t="e">
        <f aca="false">#REF!</f>
        <v>#REF!</v>
      </c>
      <c r="C3233" s="25" t="e">
        <f aca="false">#REF!</f>
        <v>#REF!</v>
      </c>
      <c r="D3233" s="25" t="e">
        <f aca="false">#REF!</f>
        <v>#REF!</v>
      </c>
      <c r="E3233" s="25" t="e">
        <f aca="false">#REF!</f>
        <v>#REF!</v>
      </c>
      <c r="F3233" s="25" t="e">
        <f aca="false">#REF!</f>
        <v>#REF!</v>
      </c>
      <c r="G3233" s="25" t="e">
        <f aca="false">#REF!</f>
        <v>#REF!</v>
      </c>
      <c r="H3233" s="25" t="e">
        <f aca="false">#REF!</f>
        <v>#REF!</v>
      </c>
      <c r="I3233" s="25" t="e">
        <f aca="false">#REF!</f>
        <v>#REF!</v>
      </c>
      <c r="J3233" s="25" t="e">
        <f aca="false">#REF!</f>
        <v>#REF!</v>
      </c>
      <c r="K3233" s="25" t="e">
        <f aca="false">#REF!</f>
        <v>#REF!</v>
      </c>
      <c r="L3233" s="25" t="e">
        <f aca="false">#REF!</f>
        <v>#REF!</v>
      </c>
      <c r="M3233" s="25" t="e">
        <f aca="false">#REF!</f>
        <v>#REF!</v>
      </c>
      <c r="N3233" s="25" t="e">
        <f aca="false">#REF!</f>
        <v>#REF!</v>
      </c>
    </row>
    <row r="3234" s="25" customFormat="true" ht="12.75" hidden="true" customHeight="false" outlineLevel="0" collapsed="false">
      <c r="A3234" s="25" t="e">
        <f aca="false">#REF!</f>
        <v>#REF!</v>
      </c>
      <c r="B3234" s="25" t="e">
        <f aca="false">#REF!</f>
        <v>#REF!</v>
      </c>
      <c r="C3234" s="25" t="e">
        <f aca="false">#REF!</f>
        <v>#REF!</v>
      </c>
      <c r="D3234" s="25" t="e">
        <f aca="false">#REF!</f>
        <v>#REF!</v>
      </c>
      <c r="E3234" s="25" t="e">
        <f aca="false">#REF!</f>
        <v>#REF!</v>
      </c>
      <c r="F3234" s="25" t="e">
        <f aca="false">#REF!</f>
        <v>#REF!</v>
      </c>
      <c r="G3234" s="25" t="e">
        <f aca="false">#REF!</f>
        <v>#REF!</v>
      </c>
      <c r="H3234" s="25" t="e">
        <f aca="false">#REF!</f>
        <v>#REF!</v>
      </c>
      <c r="I3234" s="25" t="e">
        <f aca="false">#REF!</f>
        <v>#REF!</v>
      </c>
      <c r="J3234" s="25" t="e">
        <f aca="false">#REF!</f>
        <v>#REF!</v>
      </c>
      <c r="K3234" s="25" t="e">
        <f aca="false">#REF!</f>
        <v>#REF!</v>
      </c>
      <c r="L3234" s="25" t="e">
        <f aca="false">#REF!</f>
        <v>#REF!</v>
      </c>
      <c r="M3234" s="25" t="e">
        <f aca="false">#REF!</f>
        <v>#REF!</v>
      </c>
      <c r="N3234" s="25" t="e">
        <f aca="false">#REF!</f>
        <v>#REF!</v>
      </c>
    </row>
    <row r="3235" s="25" customFormat="true" ht="12.75" hidden="true" customHeight="false" outlineLevel="0" collapsed="false">
      <c r="A3235" s="25" t="e">
        <f aca="false">#REF!</f>
        <v>#REF!</v>
      </c>
      <c r="B3235" s="25" t="e">
        <f aca="false">#REF!</f>
        <v>#REF!</v>
      </c>
      <c r="C3235" s="25" t="e">
        <f aca="false">#REF!</f>
        <v>#REF!</v>
      </c>
      <c r="D3235" s="25" t="e">
        <f aca="false">#REF!</f>
        <v>#REF!</v>
      </c>
      <c r="E3235" s="25" t="e">
        <f aca="false">#REF!</f>
        <v>#REF!</v>
      </c>
      <c r="F3235" s="25" t="e">
        <f aca="false">#REF!</f>
        <v>#REF!</v>
      </c>
      <c r="G3235" s="25" t="e">
        <f aca="false">#REF!</f>
        <v>#REF!</v>
      </c>
      <c r="H3235" s="25" t="e">
        <f aca="false">#REF!</f>
        <v>#REF!</v>
      </c>
      <c r="I3235" s="25" t="e">
        <f aca="false">#REF!</f>
        <v>#REF!</v>
      </c>
      <c r="J3235" s="25" t="e">
        <f aca="false">#REF!</f>
        <v>#REF!</v>
      </c>
      <c r="K3235" s="25" t="e">
        <f aca="false">#REF!</f>
        <v>#REF!</v>
      </c>
      <c r="L3235" s="25" t="e">
        <f aca="false">#REF!</f>
        <v>#REF!</v>
      </c>
      <c r="M3235" s="25" t="e">
        <f aca="false">#REF!</f>
        <v>#REF!</v>
      </c>
      <c r="N3235" s="25" t="e">
        <f aca="false">#REF!</f>
        <v>#REF!</v>
      </c>
    </row>
    <row r="3236" s="25" customFormat="true" ht="12.75" hidden="true" customHeight="false" outlineLevel="0" collapsed="false">
      <c r="A3236" s="25" t="e">
        <f aca="false">#REF!</f>
        <v>#REF!</v>
      </c>
      <c r="B3236" s="25" t="e">
        <f aca="false">#REF!</f>
        <v>#REF!</v>
      </c>
      <c r="C3236" s="25" t="e">
        <f aca="false">#REF!</f>
        <v>#REF!</v>
      </c>
      <c r="D3236" s="25" t="e">
        <f aca="false">#REF!</f>
        <v>#REF!</v>
      </c>
      <c r="E3236" s="25" t="e">
        <f aca="false">#REF!</f>
        <v>#REF!</v>
      </c>
      <c r="F3236" s="25" t="e">
        <f aca="false">#REF!</f>
        <v>#REF!</v>
      </c>
      <c r="G3236" s="25" t="e">
        <f aca="false">#REF!</f>
        <v>#REF!</v>
      </c>
      <c r="H3236" s="25" t="e">
        <f aca="false">#REF!</f>
        <v>#REF!</v>
      </c>
      <c r="I3236" s="25" t="e">
        <f aca="false">#REF!</f>
        <v>#REF!</v>
      </c>
      <c r="J3236" s="25" t="e">
        <f aca="false">#REF!</f>
        <v>#REF!</v>
      </c>
      <c r="K3236" s="25" t="e">
        <f aca="false">#REF!</f>
        <v>#REF!</v>
      </c>
      <c r="L3236" s="25" t="e">
        <f aca="false">#REF!</f>
        <v>#REF!</v>
      </c>
      <c r="M3236" s="25" t="e">
        <f aca="false">#REF!</f>
        <v>#REF!</v>
      </c>
      <c r="N3236" s="25" t="e">
        <f aca="false">#REF!</f>
        <v>#REF!</v>
      </c>
    </row>
    <row r="3237" s="25" customFormat="true" ht="12.75" hidden="true" customHeight="false" outlineLevel="0" collapsed="false">
      <c r="A3237" s="25" t="e">
        <f aca="false">#REF!</f>
        <v>#REF!</v>
      </c>
      <c r="B3237" s="25" t="e">
        <f aca="false">#REF!</f>
        <v>#REF!</v>
      </c>
      <c r="C3237" s="25" t="e">
        <f aca="false">#REF!</f>
        <v>#REF!</v>
      </c>
      <c r="D3237" s="25" t="e">
        <f aca="false">#REF!</f>
        <v>#REF!</v>
      </c>
      <c r="E3237" s="25" t="e">
        <f aca="false">#REF!</f>
        <v>#REF!</v>
      </c>
      <c r="F3237" s="25" t="e">
        <f aca="false">#REF!</f>
        <v>#REF!</v>
      </c>
      <c r="G3237" s="25" t="e">
        <f aca="false">#REF!</f>
        <v>#REF!</v>
      </c>
      <c r="H3237" s="25" t="e">
        <f aca="false">#REF!</f>
        <v>#REF!</v>
      </c>
      <c r="I3237" s="25" t="e">
        <f aca="false">#REF!</f>
        <v>#REF!</v>
      </c>
      <c r="J3237" s="25" t="e">
        <f aca="false">#REF!</f>
        <v>#REF!</v>
      </c>
      <c r="K3237" s="25" t="e">
        <f aca="false">#REF!</f>
        <v>#REF!</v>
      </c>
      <c r="L3237" s="25" t="e">
        <f aca="false">#REF!</f>
        <v>#REF!</v>
      </c>
      <c r="M3237" s="25" t="e">
        <f aca="false">#REF!</f>
        <v>#REF!</v>
      </c>
      <c r="N3237" s="25" t="e">
        <f aca="false">#REF!</f>
        <v>#REF!</v>
      </c>
    </row>
    <row r="3238" s="25" customFormat="true" ht="12.75" hidden="true" customHeight="false" outlineLevel="0" collapsed="false">
      <c r="A3238" s="25" t="e">
        <f aca="false">#REF!</f>
        <v>#REF!</v>
      </c>
      <c r="B3238" s="25" t="e">
        <f aca="false">#REF!</f>
        <v>#REF!</v>
      </c>
      <c r="C3238" s="25" t="e">
        <f aca="false">#REF!</f>
        <v>#REF!</v>
      </c>
      <c r="D3238" s="25" t="e">
        <f aca="false">#REF!</f>
        <v>#REF!</v>
      </c>
      <c r="E3238" s="25" t="e">
        <f aca="false">#REF!</f>
        <v>#REF!</v>
      </c>
      <c r="F3238" s="25" t="e">
        <f aca="false">#REF!</f>
        <v>#REF!</v>
      </c>
      <c r="G3238" s="25" t="e">
        <f aca="false">#REF!</f>
        <v>#REF!</v>
      </c>
      <c r="H3238" s="25" t="e">
        <f aca="false">#REF!</f>
        <v>#REF!</v>
      </c>
      <c r="I3238" s="25" t="e">
        <f aca="false">#REF!</f>
        <v>#REF!</v>
      </c>
      <c r="J3238" s="25" t="e">
        <f aca="false">#REF!</f>
        <v>#REF!</v>
      </c>
      <c r="K3238" s="25" t="e">
        <f aca="false">#REF!</f>
        <v>#REF!</v>
      </c>
      <c r="L3238" s="25" t="e">
        <f aca="false">#REF!</f>
        <v>#REF!</v>
      </c>
      <c r="M3238" s="25" t="e">
        <f aca="false">#REF!</f>
        <v>#REF!</v>
      </c>
      <c r="N3238" s="25" t="e">
        <f aca="false">#REF!</f>
        <v>#REF!</v>
      </c>
    </row>
    <row r="3239" s="25" customFormat="true" ht="12.75" hidden="true" customHeight="false" outlineLevel="0" collapsed="false">
      <c r="A3239" s="25" t="e">
        <f aca="false">#REF!</f>
        <v>#REF!</v>
      </c>
      <c r="B3239" s="25" t="e">
        <f aca="false">#REF!</f>
        <v>#REF!</v>
      </c>
      <c r="C3239" s="25" t="e">
        <f aca="false">#REF!</f>
        <v>#REF!</v>
      </c>
      <c r="D3239" s="25" t="e">
        <f aca="false">#REF!</f>
        <v>#REF!</v>
      </c>
      <c r="E3239" s="25" t="e">
        <f aca="false">#REF!</f>
        <v>#REF!</v>
      </c>
      <c r="F3239" s="25" t="e">
        <f aca="false">#REF!</f>
        <v>#REF!</v>
      </c>
      <c r="G3239" s="25" t="e">
        <f aca="false">#REF!</f>
        <v>#REF!</v>
      </c>
      <c r="H3239" s="25" t="e">
        <f aca="false">#REF!</f>
        <v>#REF!</v>
      </c>
      <c r="I3239" s="25" t="e">
        <f aca="false">#REF!</f>
        <v>#REF!</v>
      </c>
      <c r="J3239" s="25" t="e">
        <f aca="false">#REF!</f>
        <v>#REF!</v>
      </c>
      <c r="K3239" s="25" t="e">
        <f aca="false">#REF!</f>
        <v>#REF!</v>
      </c>
      <c r="L3239" s="25" t="e">
        <f aca="false">#REF!</f>
        <v>#REF!</v>
      </c>
      <c r="M3239" s="25" t="e">
        <f aca="false">#REF!</f>
        <v>#REF!</v>
      </c>
      <c r="N3239" s="25" t="e">
        <f aca="false">#REF!</f>
        <v>#REF!</v>
      </c>
    </row>
    <row r="3240" s="25" customFormat="true" ht="12.75" hidden="true" customHeight="false" outlineLevel="0" collapsed="false">
      <c r="A3240" s="25" t="e">
        <f aca="false">#REF!</f>
        <v>#REF!</v>
      </c>
      <c r="B3240" s="25" t="e">
        <f aca="false">#REF!</f>
        <v>#REF!</v>
      </c>
      <c r="C3240" s="25" t="e">
        <f aca="false">#REF!</f>
        <v>#REF!</v>
      </c>
      <c r="D3240" s="25" t="e">
        <f aca="false">#REF!</f>
        <v>#REF!</v>
      </c>
      <c r="E3240" s="25" t="e">
        <f aca="false">#REF!</f>
        <v>#REF!</v>
      </c>
      <c r="F3240" s="25" t="e">
        <f aca="false">#REF!</f>
        <v>#REF!</v>
      </c>
      <c r="G3240" s="25" t="e">
        <f aca="false">#REF!</f>
        <v>#REF!</v>
      </c>
      <c r="H3240" s="25" t="e">
        <f aca="false">#REF!</f>
        <v>#REF!</v>
      </c>
      <c r="I3240" s="25" t="e">
        <f aca="false">#REF!</f>
        <v>#REF!</v>
      </c>
      <c r="J3240" s="25" t="e">
        <f aca="false">#REF!</f>
        <v>#REF!</v>
      </c>
      <c r="K3240" s="25" t="e">
        <f aca="false">#REF!</f>
        <v>#REF!</v>
      </c>
      <c r="L3240" s="25" t="e">
        <f aca="false">#REF!</f>
        <v>#REF!</v>
      </c>
      <c r="M3240" s="25" t="e">
        <f aca="false">#REF!</f>
        <v>#REF!</v>
      </c>
      <c r="N3240" s="25" t="e">
        <f aca="false">#REF!</f>
        <v>#REF!</v>
      </c>
    </row>
    <row r="3241" s="25" customFormat="true" ht="12.75" hidden="true" customHeight="false" outlineLevel="0" collapsed="false">
      <c r="A3241" s="25" t="e">
        <f aca="false">#REF!</f>
        <v>#REF!</v>
      </c>
      <c r="B3241" s="25" t="e">
        <f aca="false">#REF!</f>
        <v>#REF!</v>
      </c>
      <c r="C3241" s="25" t="e">
        <f aca="false">#REF!</f>
        <v>#REF!</v>
      </c>
      <c r="D3241" s="25" t="e">
        <f aca="false">#REF!</f>
        <v>#REF!</v>
      </c>
      <c r="E3241" s="25" t="e">
        <f aca="false">#REF!</f>
        <v>#REF!</v>
      </c>
      <c r="F3241" s="25" t="e">
        <f aca="false">#REF!</f>
        <v>#REF!</v>
      </c>
      <c r="G3241" s="25" t="e">
        <f aca="false">#REF!</f>
        <v>#REF!</v>
      </c>
      <c r="H3241" s="25" t="e">
        <f aca="false">#REF!</f>
        <v>#REF!</v>
      </c>
      <c r="I3241" s="25" t="e">
        <f aca="false">#REF!</f>
        <v>#REF!</v>
      </c>
      <c r="J3241" s="25" t="e">
        <f aca="false">#REF!</f>
        <v>#REF!</v>
      </c>
      <c r="K3241" s="25" t="e">
        <f aca="false">#REF!</f>
        <v>#REF!</v>
      </c>
      <c r="L3241" s="25" t="e">
        <f aca="false">#REF!</f>
        <v>#REF!</v>
      </c>
      <c r="M3241" s="25" t="e">
        <f aca="false">#REF!</f>
        <v>#REF!</v>
      </c>
      <c r="N3241" s="25" t="e">
        <f aca="false">#REF!</f>
        <v>#REF!</v>
      </c>
    </row>
    <row r="3242" s="25" customFormat="true" ht="12.75" hidden="true" customHeight="false" outlineLevel="0" collapsed="false">
      <c r="A3242" s="25" t="e">
        <f aca="false">#REF!</f>
        <v>#REF!</v>
      </c>
      <c r="B3242" s="25" t="e">
        <f aca="false">#REF!</f>
        <v>#REF!</v>
      </c>
      <c r="C3242" s="25" t="e">
        <f aca="false">#REF!</f>
        <v>#REF!</v>
      </c>
      <c r="D3242" s="25" t="e">
        <f aca="false">#REF!</f>
        <v>#REF!</v>
      </c>
      <c r="E3242" s="25" t="e">
        <f aca="false">#REF!</f>
        <v>#REF!</v>
      </c>
      <c r="F3242" s="25" t="e">
        <f aca="false">#REF!</f>
        <v>#REF!</v>
      </c>
      <c r="G3242" s="25" t="e">
        <f aca="false">#REF!</f>
        <v>#REF!</v>
      </c>
      <c r="H3242" s="25" t="e">
        <f aca="false">#REF!</f>
        <v>#REF!</v>
      </c>
      <c r="I3242" s="25" t="e">
        <f aca="false">#REF!</f>
        <v>#REF!</v>
      </c>
      <c r="J3242" s="25" t="e">
        <f aca="false">#REF!</f>
        <v>#REF!</v>
      </c>
      <c r="K3242" s="25" t="e">
        <f aca="false">#REF!</f>
        <v>#REF!</v>
      </c>
      <c r="L3242" s="25" t="e">
        <f aca="false">#REF!</f>
        <v>#REF!</v>
      </c>
      <c r="M3242" s="25" t="e">
        <f aca="false">#REF!</f>
        <v>#REF!</v>
      </c>
      <c r="N3242" s="25" t="e">
        <f aca="false">#REF!</f>
        <v>#REF!</v>
      </c>
    </row>
    <row r="3243" s="25" customFormat="true" ht="12.75" hidden="true" customHeight="false" outlineLevel="0" collapsed="false">
      <c r="A3243" s="25" t="e">
        <f aca="false">#REF!</f>
        <v>#REF!</v>
      </c>
      <c r="B3243" s="25" t="e">
        <f aca="false">#REF!</f>
        <v>#REF!</v>
      </c>
      <c r="C3243" s="25" t="e">
        <f aca="false">#REF!</f>
        <v>#REF!</v>
      </c>
      <c r="D3243" s="25" t="e">
        <f aca="false">#REF!</f>
        <v>#REF!</v>
      </c>
      <c r="E3243" s="25" t="e">
        <f aca="false">#REF!</f>
        <v>#REF!</v>
      </c>
      <c r="F3243" s="25" t="e">
        <f aca="false">#REF!</f>
        <v>#REF!</v>
      </c>
      <c r="G3243" s="25" t="e">
        <f aca="false">#REF!</f>
        <v>#REF!</v>
      </c>
      <c r="H3243" s="25" t="e">
        <f aca="false">#REF!</f>
        <v>#REF!</v>
      </c>
      <c r="I3243" s="25" t="e">
        <f aca="false">#REF!</f>
        <v>#REF!</v>
      </c>
      <c r="J3243" s="25" t="e">
        <f aca="false">#REF!</f>
        <v>#REF!</v>
      </c>
      <c r="K3243" s="25" t="e">
        <f aca="false">#REF!</f>
        <v>#REF!</v>
      </c>
      <c r="L3243" s="25" t="e">
        <f aca="false">#REF!</f>
        <v>#REF!</v>
      </c>
      <c r="M3243" s="25" t="e">
        <f aca="false">#REF!</f>
        <v>#REF!</v>
      </c>
      <c r="N3243" s="25" t="e">
        <f aca="false">#REF!</f>
        <v>#REF!</v>
      </c>
    </row>
    <row r="3244" s="25" customFormat="true" ht="12.75" hidden="true" customHeight="false" outlineLevel="0" collapsed="false">
      <c r="A3244" s="25" t="e">
        <f aca="false">#REF!</f>
        <v>#REF!</v>
      </c>
      <c r="B3244" s="25" t="e">
        <f aca="false">#REF!</f>
        <v>#REF!</v>
      </c>
      <c r="C3244" s="25" t="e">
        <f aca="false">#REF!</f>
        <v>#REF!</v>
      </c>
      <c r="D3244" s="25" t="e">
        <f aca="false">#REF!</f>
        <v>#REF!</v>
      </c>
      <c r="E3244" s="25" t="e">
        <f aca="false">#REF!</f>
        <v>#REF!</v>
      </c>
      <c r="F3244" s="25" t="e">
        <f aca="false">#REF!</f>
        <v>#REF!</v>
      </c>
      <c r="G3244" s="25" t="e">
        <f aca="false">#REF!</f>
        <v>#REF!</v>
      </c>
      <c r="H3244" s="25" t="e">
        <f aca="false">#REF!</f>
        <v>#REF!</v>
      </c>
      <c r="I3244" s="25" t="e">
        <f aca="false">#REF!</f>
        <v>#REF!</v>
      </c>
      <c r="J3244" s="25" t="e">
        <f aca="false">#REF!</f>
        <v>#REF!</v>
      </c>
      <c r="K3244" s="25" t="e">
        <f aca="false">#REF!</f>
        <v>#REF!</v>
      </c>
      <c r="L3244" s="25" t="e">
        <f aca="false">#REF!</f>
        <v>#REF!</v>
      </c>
      <c r="M3244" s="25" t="e">
        <f aca="false">#REF!</f>
        <v>#REF!</v>
      </c>
      <c r="N3244" s="25" t="e">
        <f aca="false">#REF!</f>
        <v>#REF!</v>
      </c>
    </row>
    <row r="3245" s="25" customFormat="true" ht="12.75" hidden="true" customHeight="false" outlineLevel="0" collapsed="false">
      <c r="A3245" s="25" t="e">
        <f aca="false">#REF!</f>
        <v>#REF!</v>
      </c>
      <c r="B3245" s="25" t="e">
        <f aca="false">#REF!</f>
        <v>#REF!</v>
      </c>
      <c r="C3245" s="25" t="e">
        <f aca="false">#REF!</f>
        <v>#REF!</v>
      </c>
      <c r="D3245" s="25" t="e">
        <f aca="false">#REF!</f>
        <v>#REF!</v>
      </c>
      <c r="E3245" s="25" t="e">
        <f aca="false">#REF!</f>
        <v>#REF!</v>
      </c>
      <c r="F3245" s="25" t="e">
        <f aca="false">#REF!</f>
        <v>#REF!</v>
      </c>
      <c r="G3245" s="25" t="e">
        <f aca="false">#REF!</f>
        <v>#REF!</v>
      </c>
      <c r="H3245" s="25" t="e">
        <f aca="false">#REF!</f>
        <v>#REF!</v>
      </c>
      <c r="I3245" s="25" t="e">
        <f aca="false">#REF!</f>
        <v>#REF!</v>
      </c>
      <c r="J3245" s="25" t="e">
        <f aca="false">#REF!</f>
        <v>#REF!</v>
      </c>
      <c r="K3245" s="25" t="e">
        <f aca="false">#REF!</f>
        <v>#REF!</v>
      </c>
      <c r="L3245" s="25" t="e">
        <f aca="false">#REF!</f>
        <v>#REF!</v>
      </c>
      <c r="M3245" s="25" t="e">
        <f aca="false">#REF!</f>
        <v>#REF!</v>
      </c>
      <c r="N3245" s="25" t="e">
        <f aca="false">#REF!</f>
        <v>#REF!</v>
      </c>
    </row>
    <row r="3246" s="25" customFormat="true" ht="12.75" hidden="true" customHeight="false" outlineLevel="0" collapsed="false">
      <c r="A3246" s="25" t="e">
        <f aca="false">#REF!</f>
        <v>#REF!</v>
      </c>
      <c r="B3246" s="25" t="e">
        <f aca="false">#REF!</f>
        <v>#REF!</v>
      </c>
      <c r="C3246" s="25" t="e">
        <f aca="false">#REF!</f>
        <v>#REF!</v>
      </c>
      <c r="D3246" s="25" t="e">
        <f aca="false">#REF!</f>
        <v>#REF!</v>
      </c>
      <c r="E3246" s="25" t="e">
        <f aca="false">#REF!</f>
        <v>#REF!</v>
      </c>
      <c r="F3246" s="25" t="e">
        <f aca="false">#REF!</f>
        <v>#REF!</v>
      </c>
      <c r="G3246" s="25" t="e">
        <f aca="false">#REF!</f>
        <v>#REF!</v>
      </c>
      <c r="H3246" s="25" t="e">
        <f aca="false">#REF!</f>
        <v>#REF!</v>
      </c>
      <c r="I3246" s="25" t="e">
        <f aca="false">#REF!</f>
        <v>#REF!</v>
      </c>
      <c r="J3246" s="25" t="e">
        <f aca="false">#REF!</f>
        <v>#REF!</v>
      </c>
      <c r="K3246" s="25" t="e">
        <f aca="false">#REF!</f>
        <v>#REF!</v>
      </c>
      <c r="L3246" s="25" t="e">
        <f aca="false">#REF!</f>
        <v>#REF!</v>
      </c>
      <c r="M3246" s="25" t="e">
        <f aca="false">#REF!</f>
        <v>#REF!</v>
      </c>
      <c r="N3246" s="25" t="e">
        <f aca="false">#REF!</f>
        <v>#REF!</v>
      </c>
    </row>
    <row r="3247" s="25" customFormat="true" ht="12.75" hidden="true" customHeight="false" outlineLevel="0" collapsed="false">
      <c r="A3247" s="25" t="e">
        <f aca="false">#REF!</f>
        <v>#REF!</v>
      </c>
      <c r="B3247" s="25" t="e">
        <f aca="false">#REF!</f>
        <v>#REF!</v>
      </c>
      <c r="C3247" s="25" t="e">
        <f aca="false">#REF!</f>
        <v>#REF!</v>
      </c>
      <c r="D3247" s="25" t="e">
        <f aca="false">#REF!</f>
        <v>#REF!</v>
      </c>
      <c r="E3247" s="25" t="e">
        <f aca="false">#REF!</f>
        <v>#REF!</v>
      </c>
      <c r="F3247" s="25" t="e">
        <f aca="false">#REF!</f>
        <v>#REF!</v>
      </c>
      <c r="G3247" s="25" t="e">
        <f aca="false">#REF!</f>
        <v>#REF!</v>
      </c>
      <c r="H3247" s="25" t="e">
        <f aca="false">#REF!</f>
        <v>#REF!</v>
      </c>
      <c r="I3247" s="25" t="e">
        <f aca="false">#REF!</f>
        <v>#REF!</v>
      </c>
      <c r="J3247" s="25" t="e">
        <f aca="false">#REF!</f>
        <v>#REF!</v>
      </c>
      <c r="K3247" s="25" t="e">
        <f aca="false">#REF!</f>
        <v>#REF!</v>
      </c>
      <c r="L3247" s="25" t="e">
        <f aca="false">#REF!</f>
        <v>#REF!</v>
      </c>
      <c r="M3247" s="25" t="e">
        <f aca="false">#REF!</f>
        <v>#REF!</v>
      </c>
      <c r="N3247" s="25" t="e">
        <f aca="false">#REF!</f>
        <v>#REF!</v>
      </c>
    </row>
    <row r="3248" s="25" customFormat="true" ht="12.75" hidden="true" customHeight="false" outlineLevel="0" collapsed="false">
      <c r="A3248" s="25" t="e">
        <f aca="false">#REF!</f>
        <v>#REF!</v>
      </c>
      <c r="B3248" s="25" t="e">
        <f aca="false">#REF!</f>
        <v>#REF!</v>
      </c>
      <c r="C3248" s="25" t="e">
        <f aca="false">#REF!</f>
        <v>#REF!</v>
      </c>
      <c r="D3248" s="25" t="e">
        <f aca="false">#REF!</f>
        <v>#REF!</v>
      </c>
      <c r="E3248" s="25" t="e">
        <f aca="false">#REF!</f>
        <v>#REF!</v>
      </c>
      <c r="F3248" s="25" t="e">
        <f aca="false">#REF!</f>
        <v>#REF!</v>
      </c>
      <c r="G3248" s="25" t="e">
        <f aca="false">#REF!</f>
        <v>#REF!</v>
      </c>
      <c r="H3248" s="25" t="e">
        <f aca="false">#REF!</f>
        <v>#REF!</v>
      </c>
      <c r="I3248" s="25" t="e">
        <f aca="false">#REF!</f>
        <v>#REF!</v>
      </c>
      <c r="J3248" s="25" t="e">
        <f aca="false">#REF!</f>
        <v>#REF!</v>
      </c>
      <c r="K3248" s="25" t="e">
        <f aca="false">#REF!</f>
        <v>#REF!</v>
      </c>
      <c r="L3248" s="25" t="e">
        <f aca="false">#REF!</f>
        <v>#REF!</v>
      </c>
      <c r="M3248" s="25" t="e">
        <f aca="false">#REF!</f>
        <v>#REF!</v>
      </c>
      <c r="N3248" s="25" t="e">
        <f aca="false">#REF!</f>
        <v>#REF!</v>
      </c>
    </row>
    <row r="3249" s="25" customFormat="true" ht="12.75" hidden="true" customHeight="false" outlineLevel="0" collapsed="false">
      <c r="A3249" s="25" t="e">
        <f aca="false">#REF!</f>
        <v>#REF!</v>
      </c>
      <c r="B3249" s="25" t="e">
        <f aca="false">#REF!</f>
        <v>#REF!</v>
      </c>
      <c r="C3249" s="25" t="e">
        <f aca="false">#REF!</f>
        <v>#REF!</v>
      </c>
      <c r="D3249" s="25" t="e">
        <f aca="false">#REF!</f>
        <v>#REF!</v>
      </c>
      <c r="E3249" s="25" t="e">
        <f aca="false">#REF!</f>
        <v>#REF!</v>
      </c>
      <c r="F3249" s="25" t="e">
        <f aca="false">#REF!</f>
        <v>#REF!</v>
      </c>
      <c r="G3249" s="25" t="e">
        <f aca="false">#REF!</f>
        <v>#REF!</v>
      </c>
      <c r="H3249" s="25" t="e">
        <f aca="false">#REF!</f>
        <v>#REF!</v>
      </c>
      <c r="I3249" s="25" t="e">
        <f aca="false">#REF!</f>
        <v>#REF!</v>
      </c>
      <c r="J3249" s="25" t="e">
        <f aca="false">#REF!</f>
        <v>#REF!</v>
      </c>
      <c r="K3249" s="25" t="e">
        <f aca="false">#REF!</f>
        <v>#REF!</v>
      </c>
      <c r="L3249" s="25" t="e">
        <f aca="false">#REF!</f>
        <v>#REF!</v>
      </c>
      <c r="M3249" s="25" t="e">
        <f aca="false">#REF!</f>
        <v>#REF!</v>
      </c>
      <c r="N3249" s="25" t="e">
        <f aca="false">#REF!</f>
        <v>#REF!</v>
      </c>
    </row>
    <row r="3250" s="25" customFormat="true" ht="12.75" hidden="true" customHeight="false" outlineLevel="0" collapsed="false">
      <c r="A3250" s="25" t="e">
        <f aca="false">#REF!</f>
        <v>#REF!</v>
      </c>
      <c r="B3250" s="25" t="e">
        <f aca="false">#REF!</f>
        <v>#REF!</v>
      </c>
      <c r="C3250" s="25" t="e">
        <f aca="false">#REF!</f>
        <v>#REF!</v>
      </c>
      <c r="D3250" s="25" t="e">
        <f aca="false">#REF!</f>
        <v>#REF!</v>
      </c>
      <c r="E3250" s="25" t="e">
        <f aca="false">#REF!</f>
        <v>#REF!</v>
      </c>
      <c r="F3250" s="25" t="e">
        <f aca="false">#REF!</f>
        <v>#REF!</v>
      </c>
      <c r="G3250" s="25" t="e">
        <f aca="false">#REF!</f>
        <v>#REF!</v>
      </c>
      <c r="H3250" s="25" t="e">
        <f aca="false">#REF!</f>
        <v>#REF!</v>
      </c>
      <c r="I3250" s="25" t="e">
        <f aca="false">#REF!</f>
        <v>#REF!</v>
      </c>
      <c r="J3250" s="25" t="e">
        <f aca="false">#REF!</f>
        <v>#REF!</v>
      </c>
      <c r="K3250" s="25" t="e">
        <f aca="false">#REF!</f>
        <v>#REF!</v>
      </c>
      <c r="L3250" s="25" t="e">
        <f aca="false">#REF!</f>
        <v>#REF!</v>
      </c>
      <c r="M3250" s="25" t="e">
        <f aca="false">#REF!</f>
        <v>#REF!</v>
      </c>
      <c r="N3250" s="25" t="e">
        <f aca="false">#REF!</f>
        <v>#REF!</v>
      </c>
    </row>
    <row r="3251" s="25" customFormat="true" ht="12.75" hidden="true" customHeight="false" outlineLevel="0" collapsed="false">
      <c r="A3251" s="25" t="e">
        <f aca="false">#REF!</f>
        <v>#REF!</v>
      </c>
      <c r="B3251" s="25" t="e">
        <f aca="false">#REF!</f>
        <v>#REF!</v>
      </c>
      <c r="C3251" s="25" t="e">
        <f aca="false">#REF!</f>
        <v>#REF!</v>
      </c>
      <c r="D3251" s="25" t="e">
        <f aca="false">#REF!</f>
        <v>#REF!</v>
      </c>
      <c r="E3251" s="25" t="e">
        <f aca="false">#REF!</f>
        <v>#REF!</v>
      </c>
      <c r="F3251" s="25" t="e">
        <f aca="false">#REF!</f>
        <v>#REF!</v>
      </c>
      <c r="G3251" s="25" t="e">
        <f aca="false">#REF!</f>
        <v>#REF!</v>
      </c>
      <c r="H3251" s="25" t="e">
        <f aca="false">#REF!</f>
        <v>#REF!</v>
      </c>
      <c r="I3251" s="25" t="e">
        <f aca="false">#REF!</f>
        <v>#REF!</v>
      </c>
      <c r="J3251" s="25" t="e">
        <f aca="false">#REF!</f>
        <v>#REF!</v>
      </c>
      <c r="K3251" s="25" t="e">
        <f aca="false">#REF!</f>
        <v>#REF!</v>
      </c>
      <c r="L3251" s="25" t="e">
        <f aca="false">#REF!</f>
        <v>#REF!</v>
      </c>
      <c r="M3251" s="25" t="e">
        <f aca="false">#REF!</f>
        <v>#REF!</v>
      </c>
      <c r="N3251" s="25" t="e">
        <f aca="false">#REF!</f>
        <v>#REF!</v>
      </c>
    </row>
    <row r="3252" s="25" customFormat="true" ht="12.75" hidden="true" customHeight="false" outlineLevel="0" collapsed="false">
      <c r="A3252" s="25" t="e">
        <f aca="false">#REF!</f>
        <v>#REF!</v>
      </c>
      <c r="B3252" s="25" t="e">
        <f aca="false">#REF!</f>
        <v>#REF!</v>
      </c>
      <c r="C3252" s="25" t="e">
        <f aca="false">#REF!</f>
        <v>#REF!</v>
      </c>
      <c r="D3252" s="25" t="e">
        <f aca="false">#REF!</f>
        <v>#REF!</v>
      </c>
      <c r="E3252" s="25" t="e">
        <f aca="false">#REF!</f>
        <v>#REF!</v>
      </c>
      <c r="F3252" s="25" t="e">
        <f aca="false">#REF!</f>
        <v>#REF!</v>
      </c>
      <c r="G3252" s="25" t="e">
        <f aca="false">#REF!</f>
        <v>#REF!</v>
      </c>
      <c r="H3252" s="25" t="e">
        <f aca="false">#REF!</f>
        <v>#REF!</v>
      </c>
      <c r="I3252" s="25" t="e">
        <f aca="false">#REF!</f>
        <v>#REF!</v>
      </c>
      <c r="J3252" s="25" t="e">
        <f aca="false">#REF!</f>
        <v>#REF!</v>
      </c>
      <c r="K3252" s="25" t="e">
        <f aca="false">#REF!</f>
        <v>#REF!</v>
      </c>
      <c r="L3252" s="25" t="e">
        <f aca="false">#REF!</f>
        <v>#REF!</v>
      </c>
      <c r="M3252" s="25" t="e">
        <f aca="false">#REF!</f>
        <v>#REF!</v>
      </c>
      <c r="N3252" s="25" t="e">
        <f aca="false">#REF!</f>
        <v>#REF!</v>
      </c>
    </row>
    <row r="3253" s="25" customFormat="true" ht="12.75" hidden="true" customHeight="false" outlineLevel="0" collapsed="false">
      <c r="A3253" s="25" t="e">
        <f aca="false">#REF!</f>
        <v>#REF!</v>
      </c>
      <c r="B3253" s="25" t="e">
        <f aca="false">#REF!</f>
        <v>#REF!</v>
      </c>
      <c r="C3253" s="25" t="e">
        <f aca="false">#REF!</f>
        <v>#REF!</v>
      </c>
      <c r="D3253" s="25" t="e">
        <f aca="false">#REF!</f>
        <v>#REF!</v>
      </c>
      <c r="E3253" s="25" t="e">
        <f aca="false">#REF!</f>
        <v>#REF!</v>
      </c>
      <c r="F3253" s="25" t="e">
        <f aca="false">#REF!</f>
        <v>#REF!</v>
      </c>
      <c r="G3253" s="25" t="e">
        <f aca="false">#REF!</f>
        <v>#REF!</v>
      </c>
      <c r="H3253" s="25" t="e">
        <f aca="false">#REF!</f>
        <v>#REF!</v>
      </c>
      <c r="I3253" s="25" t="e">
        <f aca="false">#REF!</f>
        <v>#REF!</v>
      </c>
      <c r="J3253" s="25" t="e">
        <f aca="false">#REF!</f>
        <v>#REF!</v>
      </c>
      <c r="K3253" s="25" t="e">
        <f aca="false">#REF!</f>
        <v>#REF!</v>
      </c>
      <c r="L3253" s="25" t="e">
        <f aca="false">#REF!</f>
        <v>#REF!</v>
      </c>
      <c r="M3253" s="25" t="e">
        <f aca="false">#REF!</f>
        <v>#REF!</v>
      </c>
      <c r="N3253" s="25" t="e">
        <f aca="false">#REF!</f>
        <v>#REF!</v>
      </c>
    </row>
    <row r="3254" s="25" customFormat="true" ht="12.75" hidden="true" customHeight="false" outlineLevel="0" collapsed="false">
      <c r="A3254" s="25" t="e">
        <f aca="false">#REF!</f>
        <v>#REF!</v>
      </c>
      <c r="B3254" s="25" t="e">
        <f aca="false">#REF!</f>
        <v>#REF!</v>
      </c>
      <c r="C3254" s="25" t="e">
        <f aca="false">#REF!</f>
        <v>#REF!</v>
      </c>
      <c r="D3254" s="25" t="e">
        <f aca="false">#REF!</f>
        <v>#REF!</v>
      </c>
      <c r="E3254" s="25" t="e">
        <f aca="false">#REF!</f>
        <v>#REF!</v>
      </c>
      <c r="F3254" s="25" t="e">
        <f aca="false">#REF!</f>
        <v>#REF!</v>
      </c>
      <c r="G3254" s="25" t="e">
        <f aca="false">#REF!</f>
        <v>#REF!</v>
      </c>
      <c r="H3254" s="25" t="e">
        <f aca="false">#REF!</f>
        <v>#REF!</v>
      </c>
      <c r="I3254" s="25" t="e">
        <f aca="false">#REF!</f>
        <v>#REF!</v>
      </c>
      <c r="J3254" s="25" t="e">
        <f aca="false">#REF!</f>
        <v>#REF!</v>
      </c>
      <c r="K3254" s="25" t="e">
        <f aca="false">#REF!</f>
        <v>#REF!</v>
      </c>
      <c r="L3254" s="25" t="e">
        <f aca="false">#REF!</f>
        <v>#REF!</v>
      </c>
      <c r="M3254" s="25" t="e">
        <f aca="false">#REF!</f>
        <v>#REF!</v>
      </c>
      <c r="N3254" s="25" t="e">
        <f aca="false">#REF!</f>
        <v>#REF!</v>
      </c>
    </row>
    <row r="3255" s="25" customFormat="true" ht="12.75" hidden="true" customHeight="false" outlineLevel="0" collapsed="false">
      <c r="A3255" s="25" t="e">
        <f aca="false">#REF!</f>
        <v>#REF!</v>
      </c>
      <c r="B3255" s="25" t="e">
        <f aca="false">#REF!</f>
        <v>#REF!</v>
      </c>
      <c r="C3255" s="25" t="e">
        <f aca="false">#REF!</f>
        <v>#REF!</v>
      </c>
      <c r="D3255" s="25" t="e">
        <f aca="false">#REF!</f>
        <v>#REF!</v>
      </c>
      <c r="E3255" s="25" t="e">
        <f aca="false">#REF!</f>
        <v>#REF!</v>
      </c>
      <c r="F3255" s="25" t="e">
        <f aca="false">#REF!</f>
        <v>#REF!</v>
      </c>
      <c r="G3255" s="25" t="e">
        <f aca="false">#REF!</f>
        <v>#REF!</v>
      </c>
      <c r="H3255" s="25" t="e">
        <f aca="false">#REF!</f>
        <v>#REF!</v>
      </c>
      <c r="I3255" s="25" t="e">
        <f aca="false">#REF!</f>
        <v>#REF!</v>
      </c>
      <c r="J3255" s="25" t="e">
        <f aca="false">#REF!</f>
        <v>#REF!</v>
      </c>
      <c r="K3255" s="25" t="e">
        <f aca="false">#REF!</f>
        <v>#REF!</v>
      </c>
      <c r="L3255" s="25" t="e">
        <f aca="false">#REF!</f>
        <v>#REF!</v>
      </c>
      <c r="M3255" s="25" t="e">
        <f aca="false">#REF!</f>
        <v>#REF!</v>
      </c>
      <c r="N3255" s="25" t="e">
        <f aca="false">#REF!</f>
        <v>#REF!</v>
      </c>
    </row>
    <row r="3256" s="25" customFormat="true" ht="12.75" hidden="true" customHeight="false" outlineLevel="0" collapsed="false">
      <c r="A3256" s="25" t="e">
        <f aca="false">#REF!</f>
        <v>#REF!</v>
      </c>
      <c r="B3256" s="25" t="e">
        <f aca="false">#REF!</f>
        <v>#REF!</v>
      </c>
      <c r="C3256" s="25" t="e">
        <f aca="false">#REF!</f>
        <v>#REF!</v>
      </c>
      <c r="D3256" s="25" t="e">
        <f aca="false">#REF!</f>
        <v>#REF!</v>
      </c>
      <c r="E3256" s="25" t="e">
        <f aca="false">#REF!</f>
        <v>#REF!</v>
      </c>
      <c r="F3256" s="25" t="e">
        <f aca="false">#REF!</f>
        <v>#REF!</v>
      </c>
      <c r="G3256" s="25" t="e">
        <f aca="false">#REF!</f>
        <v>#REF!</v>
      </c>
      <c r="H3256" s="25" t="e">
        <f aca="false">#REF!</f>
        <v>#REF!</v>
      </c>
      <c r="I3256" s="25" t="e">
        <f aca="false">#REF!</f>
        <v>#REF!</v>
      </c>
      <c r="J3256" s="25" t="e">
        <f aca="false">#REF!</f>
        <v>#REF!</v>
      </c>
      <c r="K3256" s="25" t="e">
        <f aca="false">#REF!</f>
        <v>#REF!</v>
      </c>
      <c r="L3256" s="25" t="e">
        <f aca="false">#REF!</f>
        <v>#REF!</v>
      </c>
      <c r="M3256" s="25" t="e">
        <f aca="false">#REF!</f>
        <v>#REF!</v>
      </c>
      <c r="N3256" s="25" t="e">
        <f aca="false">#REF!</f>
        <v>#REF!</v>
      </c>
    </row>
    <row r="3257" s="25" customFormat="true" ht="12.75" hidden="true" customHeight="false" outlineLevel="0" collapsed="false">
      <c r="A3257" s="25" t="e">
        <f aca="false">#REF!</f>
        <v>#REF!</v>
      </c>
      <c r="B3257" s="25" t="e">
        <f aca="false">#REF!</f>
        <v>#REF!</v>
      </c>
      <c r="C3257" s="25" t="e">
        <f aca="false">#REF!</f>
        <v>#REF!</v>
      </c>
      <c r="D3257" s="25" t="e">
        <f aca="false">#REF!</f>
        <v>#REF!</v>
      </c>
      <c r="E3257" s="25" t="e">
        <f aca="false">#REF!</f>
        <v>#REF!</v>
      </c>
      <c r="F3257" s="25" t="e">
        <f aca="false">#REF!</f>
        <v>#REF!</v>
      </c>
      <c r="G3257" s="25" t="e">
        <f aca="false">#REF!</f>
        <v>#REF!</v>
      </c>
      <c r="H3257" s="25" t="e">
        <f aca="false">#REF!</f>
        <v>#REF!</v>
      </c>
      <c r="I3257" s="25" t="e">
        <f aca="false">#REF!</f>
        <v>#REF!</v>
      </c>
      <c r="J3257" s="25" t="e">
        <f aca="false">#REF!</f>
        <v>#REF!</v>
      </c>
      <c r="K3257" s="25" t="e">
        <f aca="false">#REF!</f>
        <v>#REF!</v>
      </c>
      <c r="L3257" s="25" t="e">
        <f aca="false">#REF!</f>
        <v>#REF!</v>
      </c>
      <c r="M3257" s="25" t="e">
        <f aca="false">#REF!</f>
        <v>#REF!</v>
      </c>
      <c r="N3257" s="25" t="e">
        <f aca="false">#REF!</f>
        <v>#REF!</v>
      </c>
    </row>
    <row r="3258" s="25" customFormat="true" ht="12.75" hidden="true" customHeight="false" outlineLevel="0" collapsed="false">
      <c r="A3258" s="25" t="e">
        <f aca="false">#REF!</f>
        <v>#REF!</v>
      </c>
      <c r="B3258" s="25" t="e">
        <f aca="false">#REF!</f>
        <v>#REF!</v>
      </c>
      <c r="C3258" s="25" t="e">
        <f aca="false">#REF!</f>
        <v>#REF!</v>
      </c>
      <c r="D3258" s="25" t="e">
        <f aca="false">#REF!</f>
        <v>#REF!</v>
      </c>
      <c r="E3258" s="25" t="e">
        <f aca="false">#REF!</f>
        <v>#REF!</v>
      </c>
      <c r="F3258" s="25" t="e">
        <f aca="false">#REF!</f>
        <v>#REF!</v>
      </c>
      <c r="G3258" s="25" t="e">
        <f aca="false">#REF!</f>
        <v>#REF!</v>
      </c>
      <c r="H3258" s="25" t="e">
        <f aca="false">#REF!</f>
        <v>#REF!</v>
      </c>
      <c r="I3258" s="25" t="e">
        <f aca="false">#REF!</f>
        <v>#REF!</v>
      </c>
      <c r="J3258" s="25" t="e">
        <f aca="false">#REF!</f>
        <v>#REF!</v>
      </c>
      <c r="K3258" s="25" t="e">
        <f aca="false">#REF!</f>
        <v>#REF!</v>
      </c>
      <c r="L3258" s="25" t="e">
        <f aca="false">#REF!</f>
        <v>#REF!</v>
      </c>
      <c r="M3258" s="25" t="e">
        <f aca="false">#REF!</f>
        <v>#REF!</v>
      </c>
      <c r="N3258" s="25" t="e">
        <f aca="false">#REF!</f>
        <v>#REF!</v>
      </c>
    </row>
    <row r="3259" s="25" customFormat="true" ht="12.75" hidden="true" customHeight="false" outlineLevel="0" collapsed="false">
      <c r="A3259" s="25" t="e">
        <f aca="false">#REF!</f>
        <v>#REF!</v>
      </c>
      <c r="B3259" s="25" t="e">
        <f aca="false">#REF!</f>
        <v>#REF!</v>
      </c>
      <c r="C3259" s="25" t="e">
        <f aca="false">#REF!</f>
        <v>#REF!</v>
      </c>
      <c r="D3259" s="25" t="e">
        <f aca="false">#REF!</f>
        <v>#REF!</v>
      </c>
      <c r="E3259" s="25" t="e">
        <f aca="false">#REF!</f>
        <v>#REF!</v>
      </c>
      <c r="F3259" s="25" t="e">
        <f aca="false">#REF!</f>
        <v>#REF!</v>
      </c>
      <c r="G3259" s="25" t="e">
        <f aca="false">#REF!</f>
        <v>#REF!</v>
      </c>
      <c r="H3259" s="25" t="e">
        <f aca="false">#REF!</f>
        <v>#REF!</v>
      </c>
      <c r="I3259" s="25" t="e">
        <f aca="false">#REF!</f>
        <v>#REF!</v>
      </c>
      <c r="J3259" s="25" t="e">
        <f aca="false">#REF!</f>
        <v>#REF!</v>
      </c>
      <c r="K3259" s="25" t="e">
        <f aca="false">#REF!</f>
        <v>#REF!</v>
      </c>
      <c r="L3259" s="25" t="e">
        <f aca="false">#REF!</f>
        <v>#REF!</v>
      </c>
      <c r="M3259" s="25" t="e">
        <f aca="false">#REF!</f>
        <v>#REF!</v>
      </c>
      <c r="N3259" s="25" t="e">
        <f aca="false">#REF!</f>
        <v>#REF!</v>
      </c>
    </row>
    <row r="3260" s="25" customFormat="true" ht="12.75" hidden="true" customHeight="false" outlineLevel="0" collapsed="false">
      <c r="A3260" s="25" t="e">
        <f aca="false">#REF!</f>
        <v>#REF!</v>
      </c>
      <c r="B3260" s="25" t="e">
        <f aca="false">#REF!</f>
        <v>#REF!</v>
      </c>
      <c r="C3260" s="25" t="e">
        <f aca="false">#REF!</f>
        <v>#REF!</v>
      </c>
      <c r="D3260" s="25" t="e">
        <f aca="false">#REF!</f>
        <v>#REF!</v>
      </c>
      <c r="E3260" s="25" t="e">
        <f aca="false">#REF!</f>
        <v>#REF!</v>
      </c>
      <c r="F3260" s="25" t="e">
        <f aca="false">#REF!</f>
        <v>#REF!</v>
      </c>
      <c r="G3260" s="25" t="e">
        <f aca="false">#REF!</f>
        <v>#REF!</v>
      </c>
      <c r="H3260" s="25" t="e">
        <f aca="false">#REF!</f>
        <v>#REF!</v>
      </c>
      <c r="I3260" s="25" t="e">
        <f aca="false">#REF!</f>
        <v>#REF!</v>
      </c>
      <c r="J3260" s="25" t="e">
        <f aca="false">#REF!</f>
        <v>#REF!</v>
      </c>
      <c r="K3260" s="25" t="e">
        <f aca="false">#REF!</f>
        <v>#REF!</v>
      </c>
      <c r="L3260" s="25" t="e">
        <f aca="false">#REF!</f>
        <v>#REF!</v>
      </c>
      <c r="M3260" s="25" t="e">
        <f aca="false">#REF!</f>
        <v>#REF!</v>
      </c>
      <c r="N3260" s="25" t="e">
        <f aca="false">#REF!</f>
        <v>#REF!</v>
      </c>
    </row>
    <row r="3261" s="25" customFormat="true" ht="12.75" hidden="true" customHeight="false" outlineLevel="0" collapsed="false">
      <c r="A3261" s="25" t="e">
        <f aca="false">#REF!</f>
        <v>#REF!</v>
      </c>
      <c r="B3261" s="25" t="e">
        <f aca="false">#REF!</f>
        <v>#REF!</v>
      </c>
      <c r="C3261" s="25" t="e">
        <f aca="false">#REF!</f>
        <v>#REF!</v>
      </c>
      <c r="D3261" s="25" t="e">
        <f aca="false">#REF!</f>
        <v>#REF!</v>
      </c>
      <c r="E3261" s="25" t="e">
        <f aca="false">#REF!</f>
        <v>#REF!</v>
      </c>
      <c r="F3261" s="25" t="e">
        <f aca="false">#REF!</f>
        <v>#REF!</v>
      </c>
      <c r="G3261" s="25" t="e">
        <f aca="false">#REF!</f>
        <v>#REF!</v>
      </c>
      <c r="H3261" s="25" t="e">
        <f aca="false">#REF!</f>
        <v>#REF!</v>
      </c>
      <c r="I3261" s="25" t="e">
        <f aca="false">#REF!</f>
        <v>#REF!</v>
      </c>
      <c r="J3261" s="25" t="e">
        <f aca="false">#REF!</f>
        <v>#REF!</v>
      </c>
      <c r="K3261" s="25" t="e">
        <f aca="false">#REF!</f>
        <v>#REF!</v>
      </c>
      <c r="L3261" s="25" t="e">
        <f aca="false">#REF!</f>
        <v>#REF!</v>
      </c>
      <c r="M3261" s="25" t="e">
        <f aca="false">#REF!</f>
        <v>#REF!</v>
      </c>
      <c r="N3261" s="25" t="e">
        <f aca="false">#REF!</f>
        <v>#REF!</v>
      </c>
    </row>
    <row r="3262" s="25" customFormat="true" ht="12.75" hidden="true" customHeight="false" outlineLevel="0" collapsed="false">
      <c r="A3262" s="25" t="e">
        <f aca="false">#REF!</f>
        <v>#REF!</v>
      </c>
      <c r="B3262" s="25" t="e">
        <f aca="false">#REF!</f>
        <v>#REF!</v>
      </c>
      <c r="C3262" s="25" t="e">
        <f aca="false">#REF!</f>
        <v>#REF!</v>
      </c>
      <c r="D3262" s="25" t="e">
        <f aca="false">#REF!</f>
        <v>#REF!</v>
      </c>
      <c r="E3262" s="25" t="e">
        <f aca="false">#REF!</f>
        <v>#REF!</v>
      </c>
      <c r="F3262" s="25" t="e">
        <f aca="false">#REF!</f>
        <v>#REF!</v>
      </c>
      <c r="G3262" s="25" t="e">
        <f aca="false">#REF!</f>
        <v>#REF!</v>
      </c>
      <c r="H3262" s="25" t="e">
        <f aca="false">#REF!</f>
        <v>#REF!</v>
      </c>
      <c r="I3262" s="25" t="e">
        <f aca="false">#REF!</f>
        <v>#REF!</v>
      </c>
      <c r="J3262" s="25" t="e">
        <f aca="false">#REF!</f>
        <v>#REF!</v>
      </c>
      <c r="K3262" s="25" t="e">
        <f aca="false">#REF!</f>
        <v>#REF!</v>
      </c>
      <c r="L3262" s="25" t="e">
        <f aca="false">#REF!</f>
        <v>#REF!</v>
      </c>
      <c r="M3262" s="25" t="e">
        <f aca="false">#REF!</f>
        <v>#REF!</v>
      </c>
      <c r="N3262" s="25" t="e">
        <f aca="false">#REF!</f>
        <v>#REF!</v>
      </c>
    </row>
    <row r="3263" s="25" customFormat="true" ht="12.75" hidden="true" customHeight="false" outlineLevel="0" collapsed="false">
      <c r="A3263" s="25" t="e">
        <f aca="false">#REF!</f>
        <v>#REF!</v>
      </c>
      <c r="B3263" s="25" t="e">
        <f aca="false">#REF!</f>
        <v>#REF!</v>
      </c>
      <c r="C3263" s="25" t="e">
        <f aca="false">#REF!</f>
        <v>#REF!</v>
      </c>
      <c r="D3263" s="25" t="e">
        <f aca="false">#REF!</f>
        <v>#REF!</v>
      </c>
      <c r="E3263" s="25" t="e">
        <f aca="false">#REF!</f>
        <v>#REF!</v>
      </c>
      <c r="F3263" s="25" t="e">
        <f aca="false">#REF!</f>
        <v>#REF!</v>
      </c>
      <c r="G3263" s="25" t="e">
        <f aca="false">#REF!</f>
        <v>#REF!</v>
      </c>
      <c r="H3263" s="25" t="e">
        <f aca="false">#REF!</f>
        <v>#REF!</v>
      </c>
      <c r="I3263" s="25" t="e">
        <f aca="false">#REF!</f>
        <v>#REF!</v>
      </c>
      <c r="J3263" s="25" t="e">
        <f aca="false">#REF!</f>
        <v>#REF!</v>
      </c>
      <c r="K3263" s="25" t="e">
        <f aca="false">#REF!</f>
        <v>#REF!</v>
      </c>
      <c r="L3263" s="25" t="e">
        <f aca="false">#REF!</f>
        <v>#REF!</v>
      </c>
      <c r="M3263" s="25" t="e">
        <f aca="false">#REF!</f>
        <v>#REF!</v>
      </c>
      <c r="N3263" s="25" t="e">
        <f aca="false">#REF!</f>
        <v>#REF!</v>
      </c>
    </row>
    <row r="3264" s="25" customFormat="true" ht="12.75" hidden="true" customHeight="false" outlineLevel="0" collapsed="false">
      <c r="A3264" s="25" t="e">
        <f aca="false">#REF!</f>
        <v>#REF!</v>
      </c>
      <c r="B3264" s="25" t="e">
        <f aca="false">#REF!</f>
        <v>#REF!</v>
      </c>
      <c r="C3264" s="25" t="e">
        <f aca="false">#REF!</f>
        <v>#REF!</v>
      </c>
      <c r="D3264" s="25" t="e">
        <f aca="false">#REF!</f>
        <v>#REF!</v>
      </c>
      <c r="E3264" s="25" t="e">
        <f aca="false">#REF!</f>
        <v>#REF!</v>
      </c>
      <c r="F3264" s="25" t="e">
        <f aca="false">#REF!</f>
        <v>#REF!</v>
      </c>
      <c r="G3264" s="25" t="e">
        <f aca="false">#REF!</f>
        <v>#REF!</v>
      </c>
      <c r="H3264" s="25" t="e">
        <f aca="false">#REF!</f>
        <v>#REF!</v>
      </c>
      <c r="I3264" s="25" t="e">
        <f aca="false">#REF!</f>
        <v>#REF!</v>
      </c>
      <c r="J3264" s="25" t="e">
        <f aca="false">#REF!</f>
        <v>#REF!</v>
      </c>
      <c r="K3264" s="25" t="e">
        <f aca="false">#REF!</f>
        <v>#REF!</v>
      </c>
      <c r="L3264" s="25" t="e">
        <f aca="false">#REF!</f>
        <v>#REF!</v>
      </c>
      <c r="M3264" s="25" t="e">
        <f aca="false">#REF!</f>
        <v>#REF!</v>
      </c>
      <c r="N3264" s="25" t="e">
        <f aca="false">#REF!</f>
        <v>#REF!</v>
      </c>
    </row>
    <row r="3265" s="25" customFormat="true" ht="12.75" hidden="true" customHeight="false" outlineLevel="0" collapsed="false">
      <c r="A3265" s="25" t="e">
        <f aca="false">#REF!</f>
        <v>#REF!</v>
      </c>
      <c r="B3265" s="25" t="e">
        <f aca="false">#REF!</f>
        <v>#REF!</v>
      </c>
      <c r="C3265" s="25" t="e">
        <f aca="false">#REF!</f>
        <v>#REF!</v>
      </c>
      <c r="D3265" s="25" t="e">
        <f aca="false">#REF!</f>
        <v>#REF!</v>
      </c>
      <c r="E3265" s="25" t="e">
        <f aca="false">#REF!</f>
        <v>#REF!</v>
      </c>
      <c r="F3265" s="25" t="e">
        <f aca="false">#REF!</f>
        <v>#REF!</v>
      </c>
      <c r="G3265" s="25" t="e">
        <f aca="false">#REF!</f>
        <v>#REF!</v>
      </c>
      <c r="H3265" s="25" t="e">
        <f aca="false">#REF!</f>
        <v>#REF!</v>
      </c>
      <c r="I3265" s="25" t="e">
        <f aca="false">#REF!</f>
        <v>#REF!</v>
      </c>
      <c r="J3265" s="25" t="e">
        <f aca="false">#REF!</f>
        <v>#REF!</v>
      </c>
      <c r="K3265" s="25" t="e">
        <f aca="false">#REF!</f>
        <v>#REF!</v>
      </c>
      <c r="L3265" s="25" t="e">
        <f aca="false">#REF!</f>
        <v>#REF!</v>
      </c>
      <c r="M3265" s="25" t="e">
        <f aca="false">#REF!</f>
        <v>#REF!</v>
      </c>
      <c r="N3265" s="25" t="e">
        <f aca="false">#REF!</f>
        <v>#REF!</v>
      </c>
    </row>
    <row r="3266" s="25" customFormat="true" ht="12.75" hidden="true" customHeight="false" outlineLevel="0" collapsed="false">
      <c r="A3266" s="25" t="e">
        <f aca="false">#REF!</f>
        <v>#REF!</v>
      </c>
      <c r="B3266" s="25" t="e">
        <f aca="false">#REF!</f>
        <v>#REF!</v>
      </c>
      <c r="C3266" s="25" t="e">
        <f aca="false">#REF!</f>
        <v>#REF!</v>
      </c>
      <c r="D3266" s="25" t="e">
        <f aca="false">#REF!</f>
        <v>#REF!</v>
      </c>
      <c r="E3266" s="25" t="e">
        <f aca="false">#REF!</f>
        <v>#REF!</v>
      </c>
      <c r="F3266" s="25" t="e">
        <f aca="false">#REF!</f>
        <v>#REF!</v>
      </c>
      <c r="G3266" s="25" t="e">
        <f aca="false">#REF!</f>
        <v>#REF!</v>
      </c>
      <c r="H3266" s="25" t="e">
        <f aca="false">#REF!</f>
        <v>#REF!</v>
      </c>
      <c r="I3266" s="25" t="e">
        <f aca="false">#REF!</f>
        <v>#REF!</v>
      </c>
      <c r="J3266" s="25" t="e">
        <f aca="false">#REF!</f>
        <v>#REF!</v>
      </c>
      <c r="K3266" s="25" t="e">
        <f aca="false">#REF!</f>
        <v>#REF!</v>
      </c>
      <c r="L3266" s="25" t="e">
        <f aca="false">#REF!</f>
        <v>#REF!</v>
      </c>
      <c r="M3266" s="25" t="e">
        <f aca="false">#REF!</f>
        <v>#REF!</v>
      </c>
      <c r="N3266" s="25" t="e">
        <f aca="false">#REF!</f>
        <v>#REF!</v>
      </c>
    </row>
    <row r="3267" s="25" customFormat="true" ht="12.75" hidden="true" customHeight="false" outlineLevel="0" collapsed="false">
      <c r="A3267" s="25" t="e">
        <f aca="false">#REF!</f>
        <v>#REF!</v>
      </c>
      <c r="B3267" s="25" t="e">
        <f aca="false">#REF!</f>
        <v>#REF!</v>
      </c>
      <c r="C3267" s="25" t="e">
        <f aca="false">#REF!</f>
        <v>#REF!</v>
      </c>
      <c r="D3267" s="25" t="e">
        <f aca="false">#REF!</f>
        <v>#REF!</v>
      </c>
      <c r="E3267" s="25" t="e">
        <f aca="false">#REF!</f>
        <v>#REF!</v>
      </c>
      <c r="F3267" s="25" t="e">
        <f aca="false">#REF!</f>
        <v>#REF!</v>
      </c>
      <c r="G3267" s="25" t="e">
        <f aca="false">#REF!</f>
        <v>#REF!</v>
      </c>
      <c r="H3267" s="25" t="e">
        <f aca="false">#REF!</f>
        <v>#REF!</v>
      </c>
      <c r="I3267" s="25" t="e">
        <f aca="false">#REF!</f>
        <v>#REF!</v>
      </c>
      <c r="J3267" s="25" t="e">
        <f aca="false">latticelayout!#ref!</f>
        <v>#NAME?</v>
      </c>
      <c r="K3267" s="25" t="e">
        <f aca="false">#REF!</f>
        <v>#REF!</v>
      </c>
      <c r="L3267" s="25" t="e">
        <f aca="false">#REF!</f>
        <v>#REF!</v>
      </c>
      <c r="M3267" s="25" t="e">
        <f aca="false">#REF!</f>
        <v>#REF!</v>
      </c>
      <c r="N3267" s="25" t="e">
        <f aca="false">#REF!</f>
        <v>#REF!</v>
      </c>
    </row>
    <row r="3268" s="25" customFormat="true" ht="12.75" hidden="true" customHeight="false" outlineLevel="0" collapsed="false">
      <c r="A3268" s="25" t="e">
        <f aca="false">#REF!</f>
        <v>#REF!</v>
      </c>
      <c r="B3268" s="25" t="e">
        <f aca="false">#REF!</f>
        <v>#REF!</v>
      </c>
      <c r="C3268" s="25" t="e">
        <f aca="false">#REF!</f>
        <v>#REF!</v>
      </c>
      <c r="D3268" s="25" t="e">
        <f aca="false">#REF!</f>
        <v>#REF!</v>
      </c>
      <c r="E3268" s="25" t="e">
        <f aca="false">#REF!</f>
        <v>#REF!</v>
      </c>
      <c r="F3268" s="25" t="e">
        <f aca="false">#REF!</f>
        <v>#REF!</v>
      </c>
      <c r="G3268" s="25" t="e">
        <f aca="false">#REF!</f>
        <v>#REF!</v>
      </c>
      <c r="H3268" s="25" t="e">
        <f aca="false">#REF!</f>
        <v>#REF!</v>
      </c>
      <c r="I3268" s="25" t="e">
        <f aca="false">#REF!</f>
        <v>#REF!</v>
      </c>
      <c r="J3268" s="25" t="e">
        <f aca="false">#REF!</f>
        <v>#REF!</v>
      </c>
      <c r="K3268" s="25" t="e">
        <f aca="false">#REF!</f>
        <v>#REF!</v>
      </c>
      <c r="L3268" s="25" t="e">
        <f aca="false">#REF!</f>
        <v>#REF!</v>
      </c>
      <c r="M3268" s="25" t="e">
        <f aca="false">#REF!</f>
        <v>#REF!</v>
      </c>
      <c r="N3268" s="25" t="e">
        <f aca="false">#REF!</f>
        <v>#REF!</v>
      </c>
    </row>
    <row r="3269" s="25" customFormat="true" ht="12.75" hidden="true" customHeight="false" outlineLevel="0" collapsed="false">
      <c r="A3269" s="25" t="e">
        <f aca="false">#REF!</f>
        <v>#REF!</v>
      </c>
      <c r="B3269" s="25" t="e">
        <f aca="false">#REF!</f>
        <v>#REF!</v>
      </c>
      <c r="C3269" s="25" t="e">
        <f aca="false">#REF!</f>
        <v>#REF!</v>
      </c>
      <c r="D3269" s="25" t="e">
        <f aca="false">#REF!</f>
        <v>#REF!</v>
      </c>
      <c r="E3269" s="25" t="e">
        <f aca="false">#REF!</f>
        <v>#REF!</v>
      </c>
      <c r="F3269" s="25" t="e">
        <f aca="false">#REF!</f>
        <v>#REF!</v>
      </c>
      <c r="G3269" s="25" t="e">
        <f aca="false">#REF!</f>
        <v>#REF!</v>
      </c>
      <c r="H3269" s="25" t="e">
        <f aca="false">#REF!</f>
        <v>#REF!</v>
      </c>
      <c r="I3269" s="25" t="e">
        <f aca="false">#REF!</f>
        <v>#REF!</v>
      </c>
      <c r="J3269" s="25" t="e">
        <f aca="false">#REF!</f>
        <v>#REF!</v>
      </c>
      <c r="K3269" s="25" t="e">
        <f aca="false">#REF!</f>
        <v>#REF!</v>
      </c>
      <c r="L3269" s="25" t="e">
        <f aca="false">#REF!</f>
        <v>#REF!</v>
      </c>
      <c r="M3269" s="25" t="e">
        <f aca="false">#REF!</f>
        <v>#REF!</v>
      </c>
      <c r="N3269" s="25" t="e">
        <f aca="false">#REF!</f>
        <v>#REF!</v>
      </c>
    </row>
    <row r="3270" s="25" customFormat="true" ht="12.75" hidden="true" customHeight="false" outlineLevel="0" collapsed="false">
      <c r="A3270" s="25" t="e">
        <f aca="false">#REF!</f>
        <v>#REF!</v>
      </c>
      <c r="B3270" s="25" t="e">
        <f aca="false">#REF!</f>
        <v>#REF!</v>
      </c>
      <c r="C3270" s="25" t="e">
        <f aca="false">#REF!</f>
        <v>#REF!</v>
      </c>
      <c r="D3270" s="25" t="e">
        <f aca="false">#REF!</f>
        <v>#REF!</v>
      </c>
      <c r="E3270" s="25" t="e">
        <f aca="false">#REF!</f>
        <v>#REF!</v>
      </c>
      <c r="F3270" s="25" t="e">
        <f aca="false">#REF!</f>
        <v>#REF!</v>
      </c>
      <c r="G3270" s="25" t="e">
        <f aca="false">#REF!</f>
        <v>#REF!</v>
      </c>
      <c r="H3270" s="25" t="e">
        <f aca="false">#REF!</f>
        <v>#REF!</v>
      </c>
      <c r="I3270" s="25" t="e">
        <f aca="false">#REF!</f>
        <v>#REF!</v>
      </c>
      <c r="J3270" s="25" t="e">
        <f aca="false">#REF!</f>
        <v>#REF!</v>
      </c>
      <c r="K3270" s="25" t="e">
        <f aca="false">#REF!</f>
        <v>#REF!</v>
      </c>
      <c r="L3270" s="25" t="e">
        <f aca="false">#REF!</f>
        <v>#REF!</v>
      </c>
      <c r="M3270" s="25" t="e">
        <f aca="false">#REF!</f>
        <v>#REF!</v>
      </c>
      <c r="N3270" s="25" t="e">
        <f aca="false">#REF!</f>
        <v>#REF!</v>
      </c>
    </row>
    <row r="3271" s="25" customFormat="true" ht="12.75" hidden="true" customHeight="false" outlineLevel="0" collapsed="false">
      <c r="A3271" s="25" t="e">
        <f aca="false">#REF!</f>
        <v>#REF!</v>
      </c>
      <c r="B3271" s="25" t="e">
        <f aca="false">#REF!</f>
        <v>#REF!</v>
      </c>
      <c r="C3271" s="25" t="e">
        <f aca="false">#REF!</f>
        <v>#REF!</v>
      </c>
      <c r="D3271" s="25" t="e">
        <f aca="false">#REF!</f>
        <v>#REF!</v>
      </c>
      <c r="E3271" s="25" t="e">
        <f aca="false">#REF!</f>
        <v>#REF!</v>
      </c>
      <c r="F3271" s="25" t="e">
        <f aca="false">#REF!</f>
        <v>#REF!</v>
      </c>
      <c r="G3271" s="25" t="e">
        <f aca="false">#REF!</f>
        <v>#REF!</v>
      </c>
      <c r="H3271" s="25" t="e">
        <f aca="false">#REF!</f>
        <v>#REF!</v>
      </c>
      <c r="I3271" s="25" t="e">
        <f aca="false">#REF!</f>
        <v>#REF!</v>
      </c>
      <c r="J3271" s="25" t="e">
        <f aca="false">#REF!</f>
        <v>#REF!</v>
      </c>
      <c r="K3271" s="25" t="e">
        <f aca="false">#REF!</f>
        <v>#REF!</v>
      </c>
      <c r="L3271" s="25" t="e">
        <f aca="false">#REF!</f>
        <v>#REF!</v>
      </c>
      <c r="M3271" s="25" t="e">
        <f aca="false">#REF!</f>
        <v>#REF!</v>
      </c>
      <c r="N3271" s="25" t="e">
        <f aca="false">#REF!</f>
        <v>#REF!</v>
      </c>
    </row>
    <row r="3272" s="25" customFormat="true" ht="12.75" hidden="true" customHeight="false" outlineLevel="0" collapsed="false">
      <c r="A3272" s="25" t="e">
        <f aca="false">#REF!</f>
        <v>#REF!</v>
      </c>
      <c r="B3272" s="25" t="e">
        <f aca="false">#REF!</f>
        <v>#REF!</v>
      </c>
      <c r="C3272" s="25" t="e">
        <f aca="false">#REF!</f>
        <v>#REF!</v>
      </c>
      <c r="D3272" s="25" t="e">
        <f aca="false">#REF!</f>
        <v>#REF!</v>
      </c>
      <c r="E3272" s="25" t="e">
        <f aca="false">#REF!</f>
        <v>#REF!</v>
      </c>
      <c r="F3272" s="25" t="e">
        <f aca="false">#REF!</f>
        <v>#REF!</v>
      </c>
      <c r="G3272" s="25" t="e">
        <f aca="false">#REF!</f>
        <v>#REF!</v>
      </c>
      <c r="H3272" s="25" t="e">
        <f aca="false">#REF!</f>
        <v>#REF!</v>
      </c>
      <c r="I3272" s="25" t="e">
        <f aca="false">#REF!</f>
        <v>#REF!</v>
      </c>
      <c r="J3272" s="25" t="e">
        <f aca="false">#REF!</f>
        <v>#REF!</v>
      </c>
      <c r="K3272" s="25" t="e">
        <f aca="false">#REF!</f>
        <v>#REF!</v>
      </c>
      <c r="L3272" s="25" t="e">
        <f aca="false">#REF!</f>
        <v>#REF!</v>
      </c>
      <c r="M3272" s="25" t="e">
        <f aca="false">#REF!</f>
        <v>#REF!</v>
      </c>
      <c r="N3272" s="25" t="e">
        <f aca="false">#REF!</f>
        <v>#REF!</v>
      </c>
    </row>
    <row r="3273" s="25" customFormat="true" ht="12.75" hidden="true" customHeight="false" outlineLevel="0" collapsed="false">
      <c r="A3273" s="25" t="e">
        <f aca="false">#REF!</f>
        <v>#REF!</v>
      </c>
      <c r="B3273" s="25" t="e">
        <f aca="false">#REF!</f>
        <v>#REF!</v>
      </c>
      <c r="C3273" s="25" t="e">
        <f aca="false">#REF!</f>
        <v>#REF!</v>
      </c>
      <c r="D3273" s="25" t="e">
        <f aca="false">#REF!</f>
        <v>#REF!</v>
      </c>
      <c r="E3273" s="25" t="e">
        <f aca="false">#REF!</f>
        <v>#REF!</v>
      </c>
      <c r="F3273" s="25" t="e">
        <f aca="false">#REF!</f>
        <v>#REF!</v>
      </c>
      <c r="G3273" s="25" t="e">
        <f aca="false">#REF!</f>
        <v>#REF!</v>
      </c>
      <c r="H3273" s="25" t="e">
        <f aca="false">#REF!</f>
        <v>#REF!</v>
      </c>
      <c r="I3273" s="25" t="e">
        <f aca="false">#REF!</f>
        <v>#REF!</v>
      </c>
      <c r="J3273" s="25" t="e">
        <f aca="false">#REF!</f>
        <v>#REF!</v>
      </c>
      <c r="K3273" s="25" t="e">
        <f aca="false">#REF!</f>
        <v>#REF!</v>
      </c>
      <c r="L3273" s="25" t="e">
        <f aca="false">#REF!</f>
        <v>#REF!</v>
      </c>
      <c r="M3273" s="25" t="e">
        <f aca="false">#REF!</f>
        <v>#REF!</v>
      </c>
      <c r="N3273" s="25" t="e">
        <f aca="false">#REF!</f>
        <v>#REF!</v>
      </c>
    </row>
    <row r="3274" s="25" customFormat="true" ht="12.75" hidden="true" customHeight="false" outlineLevel="0" collapsed="false">
      <c r="A3274" s="25" t="e">
        <f aca="false">#REF!</f>
        <v>#REF!</v>
      </c>
      <c r="B3274" s="25" t="e">
        <f aca="false">#REF!</f>
        <v>#REF!</v>
      </c>
      <c r="C3274" s="25" t="e">
        <f aca="false">#REF!</f>
        <v>#REF!</v>
      </c>
      <c r="D3274" s="25" t="e">
        <f aca="false">#REF!</f>
        <v>#REF!</v>
      </c>
      <c r="E3274" s="25" t="e">
        <f aca="false">#REF!</f>
        <v>#REF!</v>
      </c>
      <c r="F3274" s="25" t="e">
        <f aca="false">#REF!</f>
        <v>#REF!</v>
      </c>
      <c r="G3274" s="25" t="e">
        <f aca="false">#REF!</f>
        <v>#REF!</v>
      </c>
      <c r="H3274" s="25" t="e">
        <f aca="false">#REF!</f>
        <v>#REF!</v>
      </c>
      <c r="I3274" s="25" t="e">
        <f aca="false">#REF!</f>
        <v>#REF!</v>
      </c>
      <c r="J3274" s="25" t="e">
        <f aca="false">#REF!</f>
        <v>#REF!</v>
      </c>
      <c r="K3274" s="25" t="e">
        <f aca="false">#REF!</f>
        <v>#REF!</v>
      </c>
      <c r="L3274" s="25" t="e">
        <f aca="false">#REF!</f>
        <v>#REF!</v>
      </c>
      <c r="M3274" s="25" t="e">
        <f aca="false">#REF!</f>
        <v>#REF!</v>
      </c>
      <c r="N3274" s="25" t="e">
        <f aca="false">#REF!</f>
        <v>#REF!</v>
      </c>
    </row>
    <row r="3275" s="25" customFormat="true" ht="12.75" hidden="true" customHeight="false" outlineLevel="0" collapsed="false">
      <c r="A3275" s="25" t="e">
        <f aca="false">#REF!</f>
        <v>#REF!</v>
      </c>
      <c r="B3275" s="25" t="e">
        <f aca="false">#REF!</f>
        <v>#REF!</v>
      </c>
      <c r="C3275" s="25" t="e">
        <f aca="false">#REF!</f>
        <v>#REF!</v>
      </c>
      <c r="D3275" s="25" t="e">
        <f aca="false">#REF!</f>
        <v>#REF!</v>
      </c>
      <c r="E3275" s="25" t="e">
        <f aca="false">#REF!</f>
        <v>#REF!</v>
      </c>
      <c r="F3275" s="25" t="e">
        <f aca="false">#REF!</f>
        <v>#REF!</v>
      </c>
      <c r="G3275" s="25" t="e">
        <f aca="false">#REF!</f>
        <v>#REF!</v>
      </c>
      <c r="H3275" s="25" t="e">
        <f aca="false">#REF!</f>
        <v>#REF!</v>
      </c>
      <c r="I3275" s="25" t="e">
        <f aca="false">#REF!</f>
        <v>#REF!</v>
      </c>
      <c r="J3275" s="25" t="e">
        <f aca="false">#REF!</f>
        <v>#REF!</v>
      </c>
      <c r="K3275" s="25" t="e">
        <f aca="false">#REF!</f>
        <v>#REF!</v>
      </c>
      <c r="L3275" s="25" t="e">
        <f aca="false">#REF!</f>
        <v>#REF!</v>
      </c>
      <c r="M3275" s="25" t="e">
        <f aca="false">#REF!</f>
        <v>#REF!</v>
      </c>
      <c r="N3275" s="25" t="e">
        <f aca="false">#REF!</f>
        <v>#REF!</v>
      </c>
    </row>
    <row r="3276" s="25" customFormat="true" ht="12.75" hidden="true" customHeight="false" outlineLevel="0" collapsed="false">
      <c r="A3276" s="25" t="e">
        <f aca="false">#REF!</f>
        <v>#REF!</v>
      </c>
      <c r="B3276" s="25" t="e">
        <f aca="false">#REF!</f>
        <v>#REF!</v>
      </c>
      <c r="C3276" s="25" t="e">
        <f aca="false">#REF!</f>
        <v>#REF!</v>
      </c>
      <c r="D3276" s="25" t="e">
        <f aca="false">#REF!</f>
        <v>#REF!</v>
      </c>
      <c r="E3276" s="25" t="e">
        <f aca="false">#REF!</f>
        <v>#REF!</v>
      </c>
      <c r="F3276" s="25" t="e">
        <f aca="false">#REF!</f>
        <v>#REF!</v>
      </c>
      <c r="G3276" s="25" t="e">
        <f aca="false">#REF!</f>
        <v>#REF!</v>
      </c>
      <c r="H3276" s="25" t="e">
        <f aca="false">#REF!</f>
        <v>#REF!</v>
      </c>
      <c r="I3276" s="25" t="e">
        <f aca="false">#REF!</f>
        <v>#REF!</v>
      </c>
      <c r="J3276" s="25" t="e">
        <f aca="false">#REF!</f>
        <v>#REF!</v>
      </c>
      <c r="K3276" s="25" t="e">
        <f aca="false">#REF!</f>
        <v>#REF!</v>
      </c>
      <c r="L3276" s="25" t="e">
        <f aca="false">#REF!</f>
        <v>#REF!</v>
      </c>
      <c r="M3276" s="25" t="e">
        <f aca="false">#REF!</f>
        <v>#REF!</v>
      </c>
      <c r="N3276" s="25" t="e">
        <f aca="false">#REF!</f>
        <v>#REF!</v>
      </c>
    </row>
    <row r="3277" s="25" customFormat="true" ht="12.75" hidden="true" customHeight="false" outlineLevel="0" collapsed="false">
      <c r="A3277" s="25" t="e">
        <f aca="false">#REF!</f>
        <v>#REF!</v>
      </c>
      <c r="B3277" s="25" t="e">
        <f aca="false">#REF!</f>
        <v>#REF!</v>
      </c>
      <c r="C3277" s="25" t="e">
        <f aca="false">#REF!</f>
        <v>#REF!</v>
      </c>
      <c r="D3277" s="25" t="e">
        <f aca="false">#REF!</f>
        <v>#REF!</v>
      </c>
      <c r="E3277" s="25" t="e">
        <f aca="false">#REF!</f>
        <v>#REF!</v>
      </c>
      <c r="F3277" s="25" t="e">
        <f aca="false">#REF!</f>
        <v>#REF!</v>
      </c>
      <c r="G3277" s="25" t="e">
        <f aca="false">#REF!</f>
        <v>#REF!</v>
      </c>
      <c r="H3277" s="25" t="e">
        <f aca="false">#REF!</f>
        <v>#REF!</v>
      </c>
      <c r="I3277" s="25" t="e">
        <f aca="false">#REF!</f>
        <v>#REF!</v>
      </c>
      <c r="J3277" s="25" t="e">
        <f aca="false">#REF!</f>
        <v>#REF!</v>
      </c>
      <c r="K3277" s="25" t="e">
        <f aca="false">#REF!</f>
        <v>#REF!</v>
      </c>
      <c r="L3277" s="25" t="e">
        <f aca="false">#REF!</f>
        <v>#REF!</v>
      </c>
      <c r="M3277" s="25" t="e">
        <f aca="false">#REF!</f>
        <v>#REF!</v>
      </c>
      <c r="N3277" s="25" t="e">
        <f aca="false">#REF!</f>
        <v>#REF!</v>
      </c>
    </row>
    <row r="3278" s="25" customFormat="true" ht="12.75" hidden="true" customHeight="false" outlineLevel="0" collapsed="false">
      <c r="A3278" s="25" t="e">
        <f aca="false">#REF!</f>
        <v>#REF!</v>
      </c>
      <c r="B3278" s="25" t="e">
        <f aca="false">#REF!</f>
        <v>#REF!</v>
      </c>
      <c r="C3278" s="25" t="e">
        <f aca="false">#REF!</f>
        <v>#REF!</v>
      </c>
      <c r="D3278" s="25" t="e">
        <f aca="false">#REF!</f>
        <v>#REF!</v>
      </c>
      <c r="E3278" s="25" t="e">
        <f aca="false">#REF!</f>
        <v>#REF!</v>
      </c>
      <c r="F3278" s="25" t="e">
        <f aca="false">#REF!</f>
        <v>#REF!</v>
      </c>
      <c r="G3278" s="25" t="e">
        <f aca="false">#REF!</f>
        <v>#REF!</v>
      </c>
      <c r="H3278" s="25" t="e">
        <f aca="false">#REF!</f>
        <v>#REF!</v>
      </c>
      <c r="I3278" s="25" t="e">
        <f aca="false">#REF!</f>
        <v>#REF!</v>
      </c>
      <c r="J3278" s="25" t="e">
        <f aca="false">#REF!</f>
        <v>#REF!</v>
      </c>
      <c r="K3278" s="25" t="e">
        <f aca="false">#REF!</f>
        <v>#REF!</v>
      </c>
      <c r="L3278" s="25" t="e">
        <f aca="false">#REF!</f>
        <v>#REF!</v>
      </c>
      <c r="M3278" s="25" t="e">
        <f aca="false">#REF!</f>
        <v>#REF!</v>
      </c>
      <c r="N3278" s="25" t="e">
        <f aca="false">#REF!</f>
        <v>#REF!</v>
      </c>
    </row>
    <row r="3279" s="25" customFormat="true" ht="12.75" hidden="true" customHeight="false" outlineLevel="0" collapsed="false">
      <c r="A3279" s="25" t="e">
        <f aca="false">#REF!</f>
        <v>#REF!</v>
      </c>
      <c r="B3279" s="25" t="e">
        <f aca="false">#REF!</f>
        <v>#REF!</v>
      </c>
      <c r="C3279" s="25" t="e">
        <f aca="false">#REF!</f>
        <v>#REF!</v>
      </c>
      <c r="D3279" s="25" t="e">
        <f aca="false">#REF!</f>
        <v>#REF!</v>
      </c>
      <c r="E3279" s="25" t="e">
        <f aca="false">#REF!</f>
        <v>#REF!</v>
      </c>
      <c r="F3279" s="25" t="e">
        <f aca="false">#REF!</f>
        <v>#REF!</v>
      </c>
      <c r="G3279" s="25" t="e">
        <f aca="false">#REF!</f>
        <v>#REF!</v>
      </c>
      <c r="H3279" s="25" t="e">
        <f aca="false">#REF!</f>
        <v>#REF!</v>
      </c>
      <c r="I3279" s="25" t="e">
        <f aca="false">#REF!</f>
        <v>#REF!</v>
      </c>
      <c r="J3279" s="25" t="e">
        <f aca="false">#REF!</f>
        <v>#REF!</v>
      </c>
      <c r="K3279" s="25" t="e">
        <f aca="false">#REF!</f>
        <v>#REF!</v>
      </c>
      <c r="L3279" s="25" t="e">
        <f aca="false">#REF!</f>
        <v>#REF!</v>
      </c>
      <c r="M3279" s="25" t="e">
        <f aca="false">#REF!</f>
        <v>#REF!</v>
      </c>
      <c r="N3279" s="25" t="e">
        <f aca="false">#REF!</f>
        <v>#REF!</v>
      </c>
    </row>
    <row r="3280" s="25" customFormat="true" ht="12.75" hidden="true" customHeight="false" outlineLevel="0" collapsed="false">
      <c r="A3280" s="25" t="e">
        <f aca="false">#REF!</f>
        <v>#REF!</v>
      </c>
      <c r="B3280" s="25" t="e">
        <f aca="false">#REF!</f>
        <v>#REF!</v>
      </c>
      <c r="C3280" s="25" t="e">
        <f aca="false">#REF!</f>
        <v>#REF!</v>
      </c>
      <c r="D3280" s="25" t="e">
        <f aca="false">#REF!</f>
        <v>#REF!</v>
      </c>
      <c r="E3280" s="25" t="e">
        <f aca="false">#REF!</f>
        <v>#REF!</v>
      </c>
      <c r="F3280" s="25" t="e">
        <f aca="false">#REF!</f>
        <v>#REF!</v>
      </c>
      <c r="G3280" s="25" t="e">
        <f aca="false">#REF!</f>
        <v>#REF!</v>
      </c>
      <c r="H3280" s="25" t="e">
        <f aca="false">#REF!</f>
        <v>#REF!</v>
      </c>
      <c r="I3280" s="25" t="e">
        <f aca="false">#REF!</f>
        <v>#REF!</v>
      </c>
      <c r="J3280" s="25" t="e">
        <f aca="false">#REF!</f>
        <v>#REF!</v>
      </c>
      <c r="K3280" s="25" t="e">
        <f aca="false">#REF!</f>
        <v>#REF!</v>
      </c>
      <c r="L3280" s="25" t="e">
        <f aca="false">#REF!</f>
        <v>#REF!</v>
      </c>
      <c r="M3280" s="25" t="e">
        <f aca="false">#REF!</f>
        <v>#REF!</v>
      </c>
      <c r="N3280" s="25" t="e">
        <f aca="false">#REF!</f>
        <v>#REF!</v>
      </c>
    </row>
    <row r="3281" s="25" customFormat="true" ht="12.75" hidden="true" customHeight="false" outlineLevel="0" collapsed="false">
      <c r="A3281" s="25" t="e">
        <f aca="false">#REF!</f>
        <v>#REF!</v>
      </c>
      <c r="B3281" s="25" t="e">
        <f aca="false">#REF!</f>
        <v>#REF!</v>
      </c>
      <c r="C3281" s="25" t="e">
        <f aca="false">#REF!</f>
        <v>#REF!</v>
      </c>
      <c r="D3281" s="25" t="e">
        <f aca="false">#REF!</f>
        <v>#REF!</v>
      </c>
      <c r="E3281" s="25" t="e">
        <f aca="false">#REF!</f>
        <v>#REF!</v>
      </c>
      <c r="F3281" s="25" t="e">
        <f aca="false">#REF!</f>
        <v>#REF!</v>
      </c>
      <c r="G3281" s="25" t="e">
        <f aca="false">#REF!</f>
        <v>#REF!</v>
      </c>
      <c r="H3281" s="25" t="e">
        <f aca="false">#REF!</f>
        <v>#REF!</v>
      </c>
      <c r="I3281" s="25" t="e">
        <f aca="false">#REF!</f>
        <v>#REF!</v>
      </c>
      <c r="J3281" s="25" t="e">
        <f aca="false">#REF!</f>
        <v>#REF!</v>
      </c>
      <c r="K3281" s="25" t="e">
        <f aca="false">#REF!</f>
        <v>#REF!</v>
      </c>
      <c r="L3281" s="25" t="e">
        <f aca="false">#REF!</f>
        <v>#REF!</v>
      </c>
      <c r="M3281" s="25" t="e">
        <f aca="false">#REF!</f>
        <v>#REF!</v>
      </c>
      <c r="N3281" s="25" t="e">
        <f aca="false">#REF!</f>
        <v>#REF!</v>
      </c>
    </row>
    <row r="3282" s="25" customFormat="true" ht="12.75" hidden="true" customHeight="false" outlineLevel="0" collapsed="false">
      <c r="A3282" s="25" t="e">
        <f aca="false">#REF!</f>
        <v>#REF!</v>
      </c>
      <c r="B3282" s="25" t="e">
        <f aca="false">#REF!</f>
        <v>#REF!</v>
      </c>
      <c r="C3282" s="25" t="e">
        <f aca="false">#REF!</f>
        <v>#REF!</v>
      </c>
      <c r="D3282" s="25" t="e">
        <f aca="false">#REF!</f>
        <v>#REF!</v>
      </c>
      <c r="E3282" s="25" t="e">
        <f aca="false">#REF!</f>
        <v>#REF!</v>
      </c>
      <c r="F3282" s="25" t="e">
        <f aca="false">#REF!</f>
        <v>#REF!</v>
      </c>
      <c r="G3282" s="25" t="e">
        <f aca="false">#REF!</f>
        <v>#REF!</v>
      </c>
      <c r="H3282" s="25" t="e">
        <f aca="false">#REF!</f>
        <v>#REF!</v>
      </c>
      <c r="I3282" s="25" t="e">
        <f aca="false">#REF!</f>
        <v>#REF!</v>
      </c>
      <c r="J3282" s="25" t="e">
        <f aca="false">#REF!</f>
        <v>#REF!</v>
      </c>
      <c r="K3282" s="25" t="e">
        <f aca="false">#REF!</f>
        <v>#REF!</v>
      </c>
      <c r="L3282" s="25" t="e">
        <f aca="false">#REF!</f>
        <v>#REF!</v>
      </c>
      <c r="M3282" s="25" t="e">
        <f aca="false">#REF!</f>
        <v>#REF!</v>
      </c>
      <c r="N3282" s="25" t="e">
        <f aca="false">#REF!</f>
        <v>#REF!</v>
      </c>
    </row>
    <row r="3283" s="25" customFormat="true" ht="12.75" hidden="true" customHeight="false" outlineLevel="0" collapsed="false">
      <c r="A3283" s="25" t="e">
        <f aca="false">#REF!</f>
        <v>#REF!</v>
      </c>
      <c r="B3283" s="25" t="e">
        <f aca="false">#REF!</f>
        <v>#REF!</v>
      </c>
      <c r="C3283" s="25" t="e">
        <f aca="false">#REF!</f>
        <v>#REF!</v>
      </c>
      <c r="D3283" s="25" t="e">
        <f aca="false">#REF!</f>
        <v>#REF!</v>
      </c>
      <c r="E3283" s="25" t="e">
        <f aca="false">#REF!</f>
        <v>#REF!</v>
      </c>
      <c r="F3283" s="25" t="e">
        <f aca="false">#REF!</f>
        <v>#REF!</v>
      </c>
      <c r="G3283" s="25" t="e">
        <f aca="false">#REF!</f>
        <v>#REF!</v>
      </c>
      <c r="H3283" s="25" t="e">
        <f aca="false">#REF!</f>
        <v>#REF!</v>
      </c>
      <c r="I3283" s="25" t="e">
        <f aca="false">latticelayout!#ref!</f>
        <v>#NAME?</v>
      </c>
      <c r="J3283" s="25" t="e">
        <f aca="false">latticelayout!#ref!</f>
        <v>#NAME?</v>
      </c>
      <c r="K3283" s="25" t="e">
        <f aca="false">#REF!</f>
        <v>#REF!</v>
      </c>
      <c r="L3283" s="25" t="e">
        <f aca="false">#REF!</f>
        <v>#REF!</v>
      </c>
      <c r="M3283" s="25" t="e">
        <f aca="false">#REF!</f>
        <v>#REF!</v>
      </c>
      <c r="N3283" s="25" t="e">
        <f aca="false">#REF!</f>
        <v>#REF!</v>
      </c>
    </row>
    <row r="3284" s="25" customFormat="true" ht="12.75" hidden="true" customHeight="false" outlineLevel="0" collapsed="false">
      <c r="A3284" s="25" t="e">
        <f aca="false">#REF!</f>
        <v>#REF!</v>
      </c>
      <c r="B3284" s="25" t="e">
        <f aca="false">#REF!</f>
        <v>#REF!</v>
      </c>
      <c r="C3284" s="25" t="e">
        <f aca="false">#REF!</f>
        <v>#REF!</v>
      </c>
      <c r="D3284" s="25" t="e">
        <f aca="false">#REF!</f>
        <v>#REF!</v>
      </c>
      <c r="E3284" s="25" t="e">
        <f aca="false">#REF!</f>
        <v>#REF!</v>
      </c>
      <c r="F3284" s="25" t="e">
        <f aca="false">#REF!</f>
        <v>#REF!</v>
      </c>
      <c r="G3284" s="25" t="e">
        <f aca="false">#REF!</f>
        <v>#REF!</v>
      </c>
      <c r="H3284" s="25" t="e">
        <f aca="false">#REF!</f>
        <v>#REF!</v>
      </c>
      <c r="I3284" s="25" t="e">
        <f aca="false">#REF!</f>
        <v>#REF!</v>
      </c>
      <c r="J3284" s="25" t="e">
        <f aca="false">#REF!</f>
        <v>#REF!</v>
      </c>
      <c r="K3284" s="25" t="e">
        <f aca="false">#REF!</f>
        <v>#REF!</v>
      </c>
      <c r="L3284" s="25" t="e">
        <f aca="false">#REF!</f>
        <v>#REF!</v>
      </c>
      <c r="M3284" s="25" t="e">
        <f aca="false">#REF!</f>
        <v>#REF!</v>
      </c>
      <c r="N3284" s="25" t="e">
        <f aca="false">#REF!</f>
        <v>#REF!</v>
      </c>
    </row>
    <row r="3285" s="25" customFormat="true" ht="12.75" hidden="true" customHeight="false" outlineLevel="0" collapsed="false">
      <c r="A3285" s="25" t="e">
        <f aca="false">#REF!</f>
        <v>#REF!</v>
      </c>
      <c r="B3285" s="25" t="e">
        <f aca="false">#REF!</f>
        <v>#REF!</v>
      </c>
      <c r="C3285" s="25" t="e">
        <f aca="false">#REF!</f>
        <v>#REF!</v>
      </c>
      <c r="D3285" s="25" t="e">
        <f aca="false">#REF!</f>
        <v>#REF!</v>
      </c>
      <c r="E3285" s="25" t="e">
        <f aca="false">#REF!</f>
        <v>#REF!</v>
      </c>
      <c r="F3285" s="25" t="e">
        <f aca="false">#REF!</f>
        <v>#REF!</v>
      </c>
      <c r="G3285" s="25" t="e">
        <f aca="false">#REF!</f>
        <v>#REF!</v>
      </c>
      <c r="H3285" s="25" t="e">
        <f aca="false">#REF!</f>
        <v>#REF!</v>
      </c>
      <c r="I3285" s="25" t="e">
        <f aca="false">#REF!</f>
        <v>#REF!</v>
      </c>
      <c r="J3285" s="25" t="e">
        <f aca="false">#REF!</f>
        <v>#REF!</v>
      </c>
      <c r="K3285" s="25" t="e">
        <f aca="false">#REF!</f>
        <v>#REF!</v>
      </c>
      <c r="L3285" s="25" t="e">
        <f aca="false">#REF!</f>
        <v>#REF!</v>
      </c>
      <c r="M3285" s="25" t="e">
        <f aca="false">#REF!</f>
        <v>#REF!</v>
      </c>
      <c r="N3285" s="25" t="e">
        <f aca="false">#REF!</f>
        <v>#REF!</v>
      </c>
    </row>
    <row r="3286" s="25" customFormat="true" ht="12.75" hidden="true" customHeight="false" outlineLevel="0" collapsed="false">
      <c r="A3286" s="25" t="e">
        <f aca="false">#REF!</f>
        <v>#REF!</v>
      </c>
      <c r="B3286" s="25" t="e">
        <f aca="false">#REF!</f>
        <v>#REF!</v>
      </c>
      <c r="C3286" s="25" t="e">
        <f aca="false">#REF!</f>
        <v>#REF!</v>
      </c>
      <c r="D3286" s="25" t="e">
        <f aca="false">#REF!</f>
        <v>#REF!</v>
      </c>
      <c r="E3286" s="25" t="e">
        <f aca="false">#REF!</f>
        <v>#REF!</v>
      </c>
      <c r="F3286" s="25" t="e">
        <f aca="false">#REF!</f>
        <v>#REF!</v>
      </c>
      <c r="G3286" s="25" t="e">
        <f aca="false">#REF!</f>
        <v>#REF!</v>
      </c>
      <c r="H3286" s="25" t="e">
        <f aca="false">#REF!</f>
        <v>#REF!</v>
      </c>
      <c r="I3286" s="25" t="e">
        <f aca="false">#REF!</f>
        <v>#REF!</v>
      </c>
      <c r="J3286" s="25" t="e">
        <f aca="false">#REF!</f>
        <v>#REF!</v>
      </c>
      <c r="K3286" s="25" t="e">
        <f aca="false">#REF!</f>
        <v>#REF!</v>
      </c>
      <c r="L3286" s="25" t="e">
        <f aca="false">#REF!</f>
        <v>#REF!</v>
      </c>
      <c r="M3286" s="25" t="e">
        <f aca="false">#REF!</f>
        <v>#REF!</v>
      </c>
      <c r="N3286" s="25" t="e">
        <f aca="false">#REF!</f>
        <v>#REF!</v>
      </c>
    </row>
    <row r="3287" s="25" customFormat="true" ht="12.75" hidden="true" customHeight="false" outlineLevel="0" collapsed="false">
      <c r="A3287" s="25" t="e">
        <f aca="false">#REF!</f>
        <v>#REF!</v>
      </c>
      <c r="B3287" s="25" t="e">
        <f aca="false">#REF!</f>
        <v>#REF!</v>
      </c>
      <c r="C3287" s="25" t="e">
        <f aca="false">#REF!</f>
        <v>#REF!</v>
      </c>
      <c r="D3287" s="25" t="e">
        <f aca="false">#REF!</f>
        <v>#REF!</v>
      </c>
      <c r="E3287" s="25" t="e">
        <f aca="false">#REF!</f>
        <v>#REF!</v>
      </c>
      <c r="F3287" s="25" t="e">
        <f aca="false">#REF!</f>
        <v>#REF!</v>
      </c>
      <c r="G3287" s="25" t="e">
        <f aca="false">#REF!</f>
        <v>#REF!</v>
      </c>
      <c r="H3287" s="25" t="e">
        <f aca="false">#REF!</f>
        <v>#REF!</v>
      </c>
      <c r="I3287" s="25" t="e">
        <f aca="false">#REF!</f>
        <v>#REF!</v>
      </c>
      <c r="J3287" s="25" t="e">
        <f aca="false">#REF!</f>
        <v>#REF!</v>
      </c>
      <c r="K3287" s="25" t="e">
        <f aca="false">#REF!</f>
        <v>#REF!</v>
      </c>
      <c r="L3287" s="25" t="e">
        <f aca="false">#REF!</f>
        <v>#REF!</v>
      </c>
      <c r="M3287" s="25" t="e">
        <f aca="false">#REF!</f>
        <v>#REF!</v>
      </c>
      <c r="N3287" s="25" t="e">
        <f aca="false">#REF!</f>
        <v>#REF!</v>
      </c>
    </row>
    <row r="3288" s="25" customFormat="true" ht="12.75" hidden="true" customHeight="false" outlineLevel="0" collapsed="false">
      <c r="A3288" s="25" t="e">
        <f aca="false">#REF!</f>
        <v>#REF!</v>
      </c>
      <c r="B3288" s="25" t="e">
        <f aca="false">#REF!</f>
        <v>#REF!</v>
      </c>
      <c r="C3288" s="25" t="e">
        <f aca="false">#REF!</f>
        <v>#REF!</v>
      </c>
      <c r="D3288" s="25" t="e">
        <f aca="false">#REF!</f>
        <v>#REF!</v>
      </c>
      <c r="E3288" s="25" t="e">
        <f aca="false">#REF!</f>
        <v>#REF!</v>
      </c>
      <c r="F3288" s="25" t="e">
        <f aca="false">#REF!</f>
        <v>#REF!</v>
      </c>
      <c r="G3288" s="25" t="e">
        <f aca="false">#REF!</f>
        <v>#REF!</v>
      </c>
      <c r="H3288" s="25" t="e">
        <f aca="false">#REF!</f>
        <v>#REF!</v>
      </c>
      <c r="I3288" s="25" t="e">
        <f aca="false">#REF!</f>
        <v>#REF!</v>
      </c>
      <c r="J3288" s="25" t="e">
        <f aca="false">#REF!</f>
        <v>#REF!</v>
      </c>
      <c r="K3288" s="25" t="e">
        <f aca="false">#REF!</f>
        <v>#REF!</v>
      </c>
      <c r="L3288" s="25" t="e">
        <f aca="false">#REF!</f>
        <v>#REF!</v>
      </c>
      <c r="M3288" s="25" t="e">
        <f aca="false">#REF!</f>
        <v>#REF!</v>
      </c>
      <c r="N3288" s="25" t="e">
        <f aca="false">#REF!</f>
        <v>#REF!</v>
      </c>
    </row>
    <row r="3289" s="25" customFormat="true" ht="12.75" hidden="true" customHeight="false" outlineLevel="0" collapsed="false">
      <c r="A3289" s="25" t="e">
        <f aca="false">#REF!</f>
        <v>#REF!</v>
      </c>
      <c r="B3289" s="25" t="e">
        <f aca="false">#REF!</f>
        <v>#REF!</v>
      </c>
      <c r="C3289" s="25" t="e">
        <f aca="false">#REF!</f>
        <v>#REF!</v>
      </c>
      <c r="D3289" s="25" t="e">
        <f aca="false">#REF!</f>
        <v>#REF!</v>
      </c>
      <c r="E3289" s="25" t="e">
        <f aca="false">#REF!</f>
        <v>#REF!</v>
      </c>
      <c r="F3289" s="25" t="e">
        <f aca="false">#REF!</f>
        <v>#REF!</v>
      </c>
      <c r="G3289" s="25" t="e">
        <f aca="false">#REF!</f>
        <v>#REF!</v>
      </c>
      <c r="H3289" s="25" t="e">
        <f aca="false">#REF!</f>
        <v>#REF!</v>
      </c>
      <c r="I3289" s="25" t="e">
        <f aca="false">#REF!</f>
        <v>#REF!</v>
      </c>
      <c r="J3289" s="25" t="e">
        <f aca="false">#REF!</f>
        <v>#REF!</v>
      </c>
      <c r="K3289" s="25" t="e">
        <f aca="false">#REF!</f>
        <v>#REF!</v>
      </c>
      <c r="L3289" s="25" t="e">
        <f aca="false">#REF!</f>
        <v>#REF!</v>
      </c>
      <c r="M3289" s="25" t="e">
        <f aca="false">#REF!</f>
        <v>#REF!</v>
      </c>
      <c r="N3289" s="25" t="e">
        <f aca="false">#REF!</f>
        <v>#REF!</v>
      </c>
    </row>
    <row r="3290" s="25" customFormat="true" ht="12.75" hidden="true" customHeight="false" outlineLevel="0" collapsed="false">
      <c r="A3290" s="25" t="e">
        <f aca="false">#REF!</f>
        <v>#REF!</v>
      </c>
      <c r="B3290" s="25" t="e">
        <f aca="false">#REF!</f>
        <v>#REF!</v>
      </c>
      <c r="C3290" s="25" t="e">
        <f aca="false">#REF!</f>
        <v>#REF!</v>
      </c>
      <c r="D3290" s="25" t="e">
        <f aca="false">#REF!</f>
        <v>#REF!</v>
      </c>
      <c r="E3290" s="25" t="e">
        <f aca="false">#REF!</f>
        <v>#REF!</v>
      </c>
      <c r="F3290" s="25" t="e">
        <f aca="false">#REF!</f>
        <v>#REF!</v>
      </c>
      <c r="G3290" s="25" t="e">
        <f aca="false">#REF!</f>
        <v>#REF!</v>
      </c>
      <c r="H3290" s="25" t="e">
        <f aca="false">#REF!</f>
        <v>#REF!</v>
      </c>
      <c r="I3290" s="25" t="e">
        <f aca="false">#REF!</f>
        <v>#REF!</v>
      </c>
      <c r="J3290" s="25" t="e">
        <f aca="false">#REF!</f>
        <v>#REF!</v>
      </c>
      <c r="K3290" s="25" t="e">
        <f aca="false">#REF!</f>
        <v>#REF!</v>
      </c>
      <c r="L3290" s="25" t="e">
        <f aca="false">#REF!</f>
        <v>#REF!</v>
      </c>
      <c r="M3290" s="25" t="e">
        <f aca="false">#REF!</f>
        <v>#REF!</v>
      </c>
      <c r="N3290" s="25" t="e">
        <f aca="false">#REF!</f>
        <v>#REF!</v>
      </c>
    </row>
    <row r="3291" s="25" customFormat="true" ht="12.75" hidden="true" customHeight="false" outlineLevel="0" collapsed="false">
      <c r="A3291" s="25" t="e">
        <f aca="false">#REF!</f>
        <v>#REF!</v>
      </c>
      <c r="B3291" s="25" t="e">
        <f aca="false">#REF!</f>
        <v>#REF!</v>
      </c>
      <c r="C3291" s="25" t="e">
        <f aca="false">#REF!</f>
        <v>#REF!</v>
      </c>
      <c r="D3291" s="25" t="e">
        <f aca="false">#REF!</f>
        <v>#REF!</v>
      </c>
      <c r="E3291" s="25" t="e">
        <f aca="false">#REF!</f>
        <v>#REF!</v>
      </c>
      <c r="F3291" s="25" t="e">
        <f aca="false">#REF!</f>
        <v>#REF!</v>
      </c>
      <c r="G3291" s="25" t="e">
        <f aca="false">#REF!</f>
        <v>#REF!</v>
      </c>
      <c r="H3291" s="25" t="e">
        <f aca="false">#REF!</f>
        <v>#REF!</v>
      </c>
      <c r="I3291" s="25" t="e">
        <f aca="false">#REF!</f>
        <v>#REF!</v>
      </c>
      <c r="J3291" s="25" t="e">
        <f aca="false">#REF!</f>
        <v>#REF!</v>
      </c>
      <c r="K3291" s="25" t="e">
        <f aca="false">#REF!</f>
        <v>#REF!</v>
      </c>
      <c r="L3291" s="25" t="e">
        <f aca="false">#REF!</f>
        <v>#REF!</v>
      </c>
      <c r="M3291" s="25" t="e">
        <f aca="false">#REF!</f>
        <v>#REF!</v>
      </c>
      <c r="N3291" s="25" t="e">
        <f aca="false">#REF!</f>
        <v>#REF!</v>
      </c>
    </row>
    <row r="3292" s="25" customFormat="true" ht="12.75" hidden="true" customHeight="false" outlineLevel="0" collapsed="false">
      <c r="A3292" s="25" t="e">
        <f aca="false">#REF!</f>
        <v>#REF!</v>
      </c>
      <c r="B3292" s="25" t="e">
        <f aca="false">#REF!</f>
        <v>#REF!</v>
      </c>
      <c r="C3292" s="25" t="e">
        <f aca="false">#REF!</f>
        <v>#REF!</v>
      </c>
      <c r="D3292" s="25" t="e">
        <f aca="false">#REF!</f>
        <v>#REF!</v>
      </c>
      <c r="E3292" s="25" t="e">
        <f aca="false">#REF!</f>
        <v>#REF!</v>
      </c>
      <c r="F3292" s="25" t="e">
        <f aca="false">#REF!</f>
        <v>#REF!</v>
      </c>
      <c r="G3292" s="25" t="e">
        <f aca="false">#REF!</f>
        <v>#REF!</v>
      </c>
      <c r="H3292" s="25" t="e">
        <f aca="false">#REF!</f>
        <v>#REF!</v>
      </c>
      <c r="I3292" s="25" t="e">
        <f aca="false">#REF!</f>
        <v>#REF!</v>
      </c>
      <c r="J3292" s="25" t="e">
        <f aca="false">#REF!</f>
        <v>#REF!</v>
      </c>
      <c r="K3292" s="25" t="e">
        <f aca="false">#REF!</f>
        <v>#REF!</v>
      </c>
      <c r="L3292" s="25" t="e">
        <f aca="false">#REF!</f>
        <v>#REF!</v>
      </c>
      <c r="M3292" s="25" t="e">
        <f aca="false">#REF!</f>
        <v>#REF!</v>
      </c>
      <c r="N3292" s="25" t="e">
        <f aca="false">#REF!</f>
        <v>#REF!</v>
      </c>
    </row>
    <row r="3293" s="25" customFormat="true" ht="12.75" hidden="true" customHeight="false" outlineLevel="0" collapsed="false">
      <c r="A3293" s="25" t="e">
        <f aca="false">#REF!</f>
        <v>#REF!</v>
      </c>
      <c r="B3293" s="25" t="e">
        <f aca="false">#REF!</f>
        <v>#REF!</v>
      </c>
      <c r="C3293" s="25" t="e">
        <f aca="false">#REF!</f>
        <v>#REF!</v>
      </c>
      <c r="D3293" s="25" t="e">
        <f aca="false">#REF!</f>
        <v>#REF!</v>
      </c>
      <c r="E3293" s="25" t="e">
        <f aca="false">#REF!</f>
        <v>#REF!</v>
      </c>
      <c r="F3293" s="25" t="e">
        <f aca="false">#REF!</f>
        <v>#REF!</v>
      </c>
      <c r="G3293" s="25" t="e">
        <f aca="false">#REF!</f>
        <v>#REF!</v>
      </c>
      <c r="H3293" s="25" t="e">
        <f aca="false">#REF!</f>
        <v>#REF!</v>
      </c>
      <c r="I3293" s="25" t="e">
        <f aca="false">#REF!</f>
        <v>#REF!</v>
      </c>
      <c r="J3293" s="25" t="e">
        <f aca="false">#REF!</f>
        <v>#REF!</v>
      </c>
      <c r="K3293" s="25" t="e">
        <f aca="false">#REF!</f>
        <v>#REF!</v>
      </c>
      <c r="L3293" s="25" t="e">
        <f aca="false">#REF!</f>
        <v>#REF!</v>
      </c>
      <c r="M3293" s="25" t="e">
        <f aca="false">#REF!</f>
        <v>#REF!</v>
      </c>
      <c r="N3293" s="25" t="e">
        <f aca="false">#REF!</f>
        <v>#REF!</v>
      </c>
    </row>
    <row r="3294" s="25" customFormat="true" ht="12.75" hidden="true" customHeight="false" outlineLevel="0" collapsed="false">
      <c r="A3294" s="25" t="e">
        <f aca="false">#REF!</f>
        <v>#REF!</v>
      </c>
      <c r="B3294" s="25" t="e">
        <f aca="false">#REF!</f>
        <v>#REF!</v>
      </c>
      <c r="C3294" s="25" t="e">
        <f aca="false">#REF!</f>
        <v>#REF!</v>
      </c>
      <c r="D3294" s="25" t="e">
        <f aca="false">#REF!</f>
        <v>#REF!</v>
      </c>
      <c r="E3294" s="25" t="e">
        <f aca="false">#REF!</f>
        <v>#REF!</v>
      </c>
      <c r="F3294" s="25" t="e">
        <f aca="false">#REF!</f>
        <v>#REF!</v>
      </c>
      <c r="G3294" s="25" t="e">
        <f aca="false">#REF!</f>
        <v>#REF!</v>
      </c>
      <c r="H3294" s="25" t="e">
        <f aca="false">#REF!</f>
        <v>#REF!</v>
      </c>
      <c r="I3294" s="25" t="e">
        <f aca="false">#REF!</f>
        <v>#REF!</v>
      </c>
      <c r="J3294" s="25" t="e">
        <f aca="false">#REF!</f>
        <v>#REF!</v>
      </c>
      <c r="K3294" s="25" t="e">
        <f aca="false">#REF!</f>
        <v>#REF!</v>
      </c>
      <c r="L3294" s="25" t="e">
        <f aca="false">#REF!</f>
        <v>#REF!</v>
      </c>
      <c r="M3294" s="25" t="e">
        <f aca="false">#REF!</f>
        <v>#REF!</v>
      </c>
      <c r="N3294" s="25" t="e">
        <f aca="false">#REF!</f>
        <v>#REF!</v>
      </c>
    </row>
    <row r="3295" s="25" customFormat="true" ht="12.75" hidden="true" customHeight="false" outlineLevel="0" collapsed="false">
      <c r="A3295" s="25" t="e">
        <f aca="false">#REF!</f>
        <v>#REF!</v>
      </c>
      <c r="B3295" s="25" t="e">
        <f aca="false">#REF!</f>
        <v>#REF!</v>
      </c>
      <c r="C3295" s="25" t="e">
        <f aca="false">#REF!</f>
        <v>#REF!</v>
      </c>
      <c r="D3295" s="25" t="e">
        <f aca="false">#REF!</f>
        <v>#REF!</v>
      </c>
      <c r="E3295" s="25" t="e">
        <f aca="false">#REF!</f>
        <v>#REF!</v>
      </c>
      <c r="F3295" s="25" t="e">
        <f aca="false">#REF!</f>
        <v>#REF!</v>
      </c>
      <c r="G3295" s="25" t="e">
        <f aca="false">#REF!</f>
        <v>#REF!</v>
      </c>
      <c r="H3295" s="25" t="e">
        <f aca="false">#REF!</f>
        <v>#REF!</v>
      </c>
      <c r="I3295" s="25" t="e">
        <f aca="false">#REF!</f>
        <v>#REF!</v>
      </c>
      <c r="J3295" s="25" t="e">
        <f aca="false">#REF!</f>
        <v>#REF!</v>
      </c>
      <c r="K3295" s="25" t="e">
        <f aca="false">#REF!</f>
        <v>#REF!</v>
      </c>
      <c r="L3295" s="25" t="e">
        <f aca="false">#REF!</f>
        <v>#REF!</v>
      </c>
      <c r="M3295" s="25" t="e">
        <f aca="false">#REF!</f>
        <v>#REF!</v>
      </c>
      <c r="N3295" s="25" t="e">
        <f aca="false">#REF!</f>
        <v>#REF!</v>
      </c>
    </row>
    <row r="3296" s="25" customFormat="true" ht="12.75" hidden="true" customHeight="false" outlineLevel="0" collapsed="false">
      <c r="A3296" s="25" t="e">
        <f aca="false">#REF!</f>
        <v>#REF!</v>
      </c>
      <c r="B3296" s="25" t="e">
        <f aca="false">#REF!</f>
        <v>#REF!</v>
      </c>
      <c r="C3296" s="25" t="e">
        <f aca="false">#REF!</f>
        <v>#REF!</v>
      </c>
      <c r="D3296" s="25" t="e">
        <f aca="false">#REF!</f>
        <v>#REF!</v>
      </c>
      <c r="E3296" s="25" t="e">
        <f aca="false">#REF!</f>
        <v>#REF!</v>
      </c>
      <c r="F3296" s="25" t="e">
        <f aca="false">#REF!</f>
        <v>#REF!</v>
      </c>
      <c r="G3296" s="25" t="e">
        <f aca="false">#REF!</f>
        <v>#REF!</v>
      </c>
      <c r="H3296" s="25" t="e">
        <f aca="false">#REF!</f>
        <v>#REF!</v>
      </c>
      <c r="I3296" s="25" t="e">
        <f aca="false">#REF!</f>
        <v>#REF!</v>
      </c>
      <c r="J3296" s="25" t="e">
        <f aca="false">#REF!</f>
        <v>#REF!</v>
      </c>
      <c r="K3296" s="25" t="e">
        <f aca="false">#REF!</f>
        <v>#REF!</v>
      </c>
      <c r="L3296" s="25" t="e">
        <f aca="false">#REF!</f>
        <v>#REF!</v>
      </c>
      <c r="M3296" s="25" t="e">
        <f aca="false">#REF!</f>
        <v>#REF!</v>
      </c>
      <c r="N3296" s="25" t="e">
        <f aca="false">#REF!</f>
        <v>#REF!</v>
      </c>
    </row>
    <row r="3297" s="25" customFormat="true" ht="12.75" hidden="true" customHeight="false" outlineLevel="0" collapsed="false">
      <c r="A3297" s="25" t="e">
        <f aca="false">#REF!</f>
        <v>#REF!</v>
      </c>
      <c r="B3297" s="25" t="e">
        <f aca="false">#REF!</f>
        <v>#REF!</v>
      </c>
      <c r="C3297" s="25" t="e">
        <f aca="false">#REF!</f>
        <v>#REF!</v>
      </c>
      <c r="D3297" s="25" t="e">
        <f aca="false">#REF!</f>
        <v>#REF!</v>
      </c>
      <c r="E3297" s="25" t="e">
        <f aca="false">#REF!</f>
        <v>#REF!</v>
      </c>
      <c r="F3297" s="25" t="e">
        <f aca="false">#REF!</f>
        <v>#REF!</v>
      </c>
      <c r="G3297" s="25" t="e">
        <f aca="false">#REF!</f>
        <v>#REF!</v>
      </c>
      <c r="H3297" s="25" t="e">
        <f aca="false">#REF!</f>
        <v>#REF!</v>
      </c>
      <c r="I3297" s="25" t="e">
        <f aca="false">#REF!</f>
        <v>#REF!</v>
      </c>
      <c r="J3297" s="25" t="e">
        <f aca="false">#REF!</f>
        <v>#REF!</v>
      </c>
      <c r="K3297" s="25" t="e">
        <f aca="false">#REF!</f>
        <v>#REF!</v>
      </c>
      <c r="L3297" s="25" t="e">
        <f aca="false">#REF!</f>
        <v>#REF!</v>
      </c>
      <c r="M3297" s="25" t="e">
        <f aca="false">#REF!</f>
        <v>#REF!</v>
      </c>
      <c r="N3297" s="25" t="e">
        <f aca="false">#REF!</f>
        <v>#REF!</v>
      </c>
    </row>
    <row r="3298" s="25" customFormat="true" ht="12.75" hidden="true" customHeight="false" outlineLevel="0" collapsed="false">
      <c r="A3298" s="25" t="e">
        <f aca="false">#REF!</f>
        <v>#REF!</v>
      </c>
      <c r="B3298" s="25" t="e">
        <f aca="false">#REF!</f>
        <v>#REF!</v>
      </c>
      <c r="C3298" s="25" t="e">
        <f aca="false">#REF!</f>
        <v>#REF!</v>
      </c>
      <c r="D3298" s="25" t="e">
        <f aca="false">#REF!</f>
        <v>#REF!</v>
      </c>
      <c r="E3298" s="25" t="e">
        <f aca="false">#REF!</f>
        <v>#REF!</v>
      </c>
      <c r="F3298" s="25" t="e">
        <f aca="false">#REF!</f>
        <v>#REF!</v>
      </c>
      <c r="G3298" s="25" t="e">
        <f aca="false">#REF!</f>
        <v>#REF!</v>
      </c>
      <c r="H3298" s="25" t="e">
        <f aca="false">#REF!</f>
        <v>#REF!</v>
      </c>
      <c r="I3298" s="25" t="e">
        <f aca="false">#REF!</f>
        <v>#REF!</v>
      </c>
      <c r="J3298" s="25" t="e">
        <f aca="false">#REF!</f>
        <v>#REF!</v>
      </c>
      <c r="K3298" s="25" t="e">
        <f aca="false">#REF!</f>
        <v>#REF!</v>
      </c>
      <c r="L3298" s="25" t="e">
        <f aca="false">#REF!</f>
        <v>#REF!</v>
      </c>
      <c r="M3298" s="25" t="e">
        <f aca="false">#REF!</f>
        <v>#REF!</v>
      </c>
      <c r="N3298" s="25" t="e">
        <f aca="false">#REF!</f>
        <v>#REF!</v>
      </c>
    </row>
    <row r="3299" s="25" customFormat="true" ht="12.75" hidden="true" customHeight="false" outlineLevel="0" collapsed="false">
      <c r="A3299" s="25" t="e">
        <f aca="false">#REF!</f>
        <v>#REF!</v>
      </c>
      <c r="B3299" s="25" t="e">
        <f aca="false">#REF!</f>
        <v>#REF!</v>
      </c>
      <c r="C3299" s="25" t="e">
        <f aca="false">#REF!</f>
        <v>#REF!</v>
      </c>
      <c r="D3299" s="25" t="e">
        <f aca="false">#REF!</f>
        <v>#REF!</v>
      </c>
      <c r="E3299" s="25" t="e">
        <f aca="false">#REF!</f>
        <v>#REF!</v>
      </c>
      <c r="F3299" s="25" t="e">
        <f aca="false">#REF!</f>
        <v>#REF!</v>
      </c>
      <c r="G3299" s="25" t="e">
        <f aca="false">#REF!</f>
        <v>#REF!</v>
      </c>
      <c r="H3299" s="25" t="e">
        <f aca="false">#REF!</f>
        <v>#REF!</v>
      </c>
      <c r="I3299" s="25" t="e">
        <f aca="false">#REF!</f>
        <v>#REF!</v>
      </c>
      <c r="J3299" s="25" t="e">
        <f aca="false">#REF!</f>
        <v>#REF!</v>
      </c>
      <c r="K3299" s="25" t="e">
        <f aca="false">#REF!</f>
        <v>#REF!</v>
      </c>
      <c r="L3299" s="25" t="e">
        <f aca="false">#REF!</f>
        <v>#REF!</v>
      </c>
      <c r="M3299" s="25" t="e">
        <f aca="false">#REF!</f>
        <v>#REF!</v>
      </c>
      <c r="N3299" s="25" t="e">
        <f aca="false">#REF!</f>
        <v>#REF!</v>
      </c>
    </row>
    <row r="3300" s="25" customFormat="true" ht="12.75" hidden="true" customHeight="false" outlineLevel="0" collapsed="false">
      <c r="A3300" s="25" t="e">
        <f aca="false">#REF!</f>
        <v>#REF!</v>
      </c>
      <c r="B3300" s="25" t="e">
        <f aca="false">#REF!</f>
        <v>#REF!</v>
      </c>
      <c r="C3300" s="25" t="e">
        <f aca="false">#REF!</f>
        <v>#REF!</v>
      </c>
      <c r="D3300" s="25" t="e">
        <f aca="false">#REF!</f>
        <v>#REF!</v>
      </c>
      <c r="E3300" s="25" t="e">
        <f aca="false">#REF!</f>
        <v>#REF!</v>
      </c>
      <c r="F3300" s="25" t="e">
        <f aca="false">#REF!</f>
        <v>#REF!</v>
      </c>
      <c r="G3300" s="25" t="e">
        <f aca="false">#REF!</f>
        <v>#REF!</v>
      </c>
      <c r="H3300" s="25" t="e">
        <f aca="false">#REF!</f>
        <v>#REF!</v>
      </c>
      <c r="I3300" s="25" t="e">
        <f aca="false">#REF!</f>
        <v>#REF!</v>
      </c>
      <c r="J3300" s="25" t="e">
        <f aca="false">#REF!</f>
        <v>#REF!</v>
      </c>
      <c r="K3300" s="25" t="e">
        <f aca="false">#REF!</f>
        <v>#REF!</v>
      </c>
      <c r="L3300" s="25" t="e">
        <f aca="false">#REF!</f>
        <v>#REF!</v>
      </c>
      <c r="M3300" s="25" t="e">
        <f aca="false">#REF!</f>
        <v>#REF!</v>
      </c>
      <c r="N3300" s="25" t="e">
        <f aca="false">#REF!</f>
        <v>#REF!</v>
      </c>
    </row>
    <row r="3301" s="25" customFormat="true" ht="12.75" hidden="true" customHeight="false" outlineLevel="0" collapsed="false">
      <c r="A3301" s="25" t="e">
        <f aca="false">#REF!</f>
        <v>#REF!</v>
      </c>
      <c r="B3301" s="25" t="e">
        <f aca="false">#REF!</f>
        <v>#REF!</v>
      </c>
      <c r="C3301" s="25" t="e">
        <f aca="false">#REF!</f>
        <v>#REF!</v>
      </c>
      <c r="D3301" s="25" t="e">
        <f aca="false">#REF!</f>
        <v>#REF!</v>
      </c>
      <c r="E3301" s="25" t="e">
        <f aca="false">#REF!</f>
        <v>#REF!</v>
      </c>
      <c r="F3301" s="25" t="e">
        <f aca="false">#REF!</f>
        <v>#REF!</v>
      </c>
      <c r="G3301" s="25" t="e">
        <f aca="false">#REF!</f>
        <v>#REF!</v>
      </c>
      <c r="H3301" s="25" t="e">
        <f aca="false">#REF!</f>
        <v>#REF!</v>
      </c>
      <c r="I3301" s="25" t="e">
        <f aca="false">#REF!</f>
        <v>#REF!</v>
      </c>
      <c r="J3301" s="25" t="e">
        <f aca="false">#REF!</f>
        <v>#REF!</v>
      </c>
      <c r="K3301" s="25" t="e">
        <f aca="false">#REF!</f>
        <v>#REF!</v>
      </c>
      <c r="L3301" s="25" t="e">
        <f aca="false">#REF!</f>
        <v>#REF!</v>
      </c>
      <c r="M3301" s="25" t="e">
        <f aca="false">#REF!</f>
        <v>#REF!</v>
      </c>
      <c r="N3301" s="25" t="e">
        <f aca="false">#REF!</f>
        <v>#REF!</v>
      </c>
    </row>
    <row r="3302" s="25" customFormat="true" ht="12.75" hidden="true" customHeight="false" outlineLevel="0" collapsed="false">
      <c r="A3302" s="25" t="e">
        <f aca="false">#REF!</f>
        <v>#REF!</v>
      </c>
      <c r="B3302" s="25" t="e">
        <f aca="false">#REF!</f>
        <v>#REF!</v>
      </c>
      <c r="C3302" s="25" t="e">
        <f aca="false">#REF!</f>
        <v>#REF!</v>
      </c>
      <c r="D3302" s="25" t="e">
        <f aca="false">#REF!</f>
        <v>#REF!</v>
      </c>
      <c r="E3302" s="25" t="e">
        <f aca="false">#REF!</f>
        <v>#REF!</v>
      </c>
      <c r="F3302" s="25" t="e">
        <f aca="false">#REF!</f>
        <v>#REF!</v>
      </c>
      <c r="G3302" s="25" t="e">
        <f aca="false">#REF!</f>
        <v>#REF!</v>
      </c>
      <c r="H3302" s="25" t="e">
        <f aca="false">#REF!</f>
        <v>#REF!</v>
      </c>
      <c r="I3302" s="25" t="e">
        <f aca="false">#REF!</f>
        <v>#REF!</v>
      </c>
      <c r="J3302" s="25" t="e">
        <f aca="false">#REF!</f>
        <v>#REF!</v>
      </c>
      <c r="K3302" s="25" t="e">
        <f aca="false">#REF!</f>
        <v>#REF!</v>
      </c>
      <c r="L3302" s="25" t="e">
        <f aca="false">#REF!</f>
        <v>#REF!</v>
      </c>
      <c r="M3302" s="25" t="e">
        <f aca="false">#REF!</f>
        <v>#REF!</v>
      </c>
      <c r="N3302" s="25" t="e">
        <f aca="false">#REF!</f>
        <v>#REF!</v>
      </c>
    </row>
    <row r="3303" s="25" customFormat="true" ht="12.75" hidden="true" customHeight="false" outlineLevel="0" collapsed="false">
      <c r="A3303" s="25" t="e">
        <f aca="false">#REF!</f>
        <v>#REF!</v>
      </c>
      <c r="B3303" s="25" t="e">
        <f aca="false">#REF!</f>
        <v>#REF!</v>
      </c>
      <c r="C3303" s="25" t="e">
        <f aca="false">#REF!</f>
        <v>#REF!</v>
      </c>
      <c r="D3303" s="25" t="e">
        <f aca="false">#REF!</f>
        <v>#REF!</v>
      </c>
      <c r="E3303" s="25" t="e">
        <f aca="false">#REF!</f>
        <v>#REF!</v>
      </c>
      <c r="F3303" s="25" t="e">
        <f aca="false">#REF!</f>
        <v>#REF!</v>
      </c>
      <c r="G3303" s="25" t="e">
        <f aca="false">#REF!</f>
        <v>#REF!</v>
      </c>
      <c r="H3303" s="25" t="e">
        <f aca="false">#REF!</f>
        <v>#REF!</v>
      </c>
      <c r="I3303" s="25" t="e">
        <f aca="false">#REF!</f>
        <v>#REF!</v>
      </c>
      <c r="J3303" s="25" t="e">
        <f aca="false">#REF!</f>
        <v>#REF!</v>
      </c>
      <c r="K3303" s="25" t="e">
        <f aca="false">#REF!</f>
        <v>#REF!</v>
      </c>
      <c r="L3303" s="25" t="e">
        <f aca="false">#REF!</f>
        <v>#REF!</v>
      </c>
      <c r="M3303" s="25" t="e">
        <f aca="false">#REF!</f>
        <v>#REF!</v>
      </c>
      <c r="N3303" s="25" t="e">
        <f aca="false">#REF!</f>
        <v>#REF!</v>
      </c>
    </row>
    <row r="3304" s="25" customFormat="true" ht="12.75" hidden="true" customHeight="false" outlineLevel="0" collapsed="false">
      <c r="A3304" s="25" t="e">
        <f aca="false">#REF!</f>
        <v>#REF!</v>
      </c>
      <c r="B3304" s="25" t="e">
        <f aca="false">#REF!</f>
        <v>#REF!</v>
      </c>
      <c r="C3304" s="25" t="e">
        <f aca="false">#REF!</f>
        <v>#REF!</v>
      </c>
      <c r="D3304" s="25" t="e">
        <f aca="false">#REF!</f>
        <v>#REF!</v>
      </c>
      <c r="E3304" s="25" t="e">
        <f aca="false">#REF!</f>
        <v>#REF!</v>
      </c>
      <c r="F3304" s="25" t="e">
        <f aca="false">#REF!</f>
        <v>#REF!</v>
      </c>
      <c r="G3304" s="25" t="e">
        <f aca="false">#REF!</f>
        <v>#REF!</v>
      </c>
      <c r="H3304" s="25" t="e">
        <f aca="false">#REF!</f>
        <v>#REF!</v>
      </c>
      <c r="I3304" s="25" t="e">
        <f aca="false">#REF!</f>
        <v>#REF!</v>
      </c>
      <c r="J3304" s="25" t="e">
        <f aca="false">#REF!</f>
        <v>#REF!</v>
      </c>
      <c r="K3304" s="25" t="e">
        <f aca="false">#REF!</f>
        <v>#REF!</v>
      </c>
      <c r="L3304" s="25" t="e">
        <f aca="false">#REF!</f>
        <v>#REF!</v>
      </c>
      <c r="M3304" s="25" t="e">
        <f aca="false">#REF!</f>
        <v>#REF!</v>
      </c>
      <c r="N3304" s="25" t="e">
        <f aca="false">#REF!</f>
        <v>#REF!</v>
      </c>
    </row>
    <row r="3305" s="25" customFormat="true" ht="12.75" hidden="true" customHeight="false" outlineLevel="0" collapsed="false">
      <c r="A3305" s="25" t="e">
        <f aca="false">#REF!</f>
        <v>#REF!</v>
      </c>
      <c r="B3305" s="25" t="e">
        <f aca="false">#REF!</f>
        <v>#REF!</v>
      </c>
      <c r="C3305" s="25" t="e">
        <f aca="false">#REF!</f>
        <v>#REF!</v>
      </c>
      <c r="D3305" s="25" t="e">
        <f aca="false">#REF!</f>
        <v>#REF!</v>
      </c>
      <c r="E3305" s="25" t="e">
        <f aca="false">#REF!</f>
        <v>#REF!</v>
      </c>
      <c r="F3305" s="25" t="e">
        <f aca="false">#REF!</f>
        <v>#REF!</v>
      </c>
      <c r="G3305" s="25" t="e">
        <f aca="false">#REF!</f>
        <v>#REF!</v>
      </c>
      <c r="H3305" s="25" t="e">
        <f aca="false">#REF!</f>
        <v>#REF!</v>
      </c>
      <c r="I3305" s="25" t="e">
        <f aca="false">#REF!</f>
        <v>#REF!</v>
      </c>
      <c r="J3305" s="25" t="e">
        <f aca="false">#REF!</f>
        <v>#REF!</v>
      </c>
      <c r="K3305" s="25" t="e">
        <f aca="false">#REF!</f>
        <v>#REF!</v>
      </c>
      <c r="L3305" s="25" t="e">
        <f aca="false">#REF!</f>
        <v>#REF!</v>
      </c>
      <c r="M3305" s="25" t="e">
        <f aca="false">#REF!</f>
        <v>#REF!</v>
      </c>
      <c r="N3305" s="25" t="e">
        <f aca="false">#REF!</f>
        <v>#REF!</v>
      </c>
    </row>
    <row r="3306" s="25" customFormat="true" ht="12.75" hidden="true" customHeight="false" outlineLevel="0" collapsed="false">
      <c r="A3306" s="25" t="e">
        <f aca="false">#REF!</f>
        <v>#REF!</v>
      </c>
      <c r="B3306" s="25" t="e">
        <f aca="false">#REF!</f>
        <v>#REF!</v>
      </c>
      <c r="C3306" s="25" t="e">
        <f aca="false">#REF!</f>
        <v>#REF!</v>
      </c>
      <c r="D3306" s="25" t="e">
        <f aca="false">#REF!</f>
        <v>#REF!</v>
      </c>
      <c r="E3306" s="25" t="e">
        <f aca="false">#REF!</f>
        <v>#REF!</v>
      </c>
      <c r="F3306" s="25" t="e">
        <f aca="false">#REF!</f>
        <v>#REF!</v>
      </c>
      <c r="G3306" s="25" t="e">
        <f aca="false">#REF!</f>
        <v>#REF!</v>
      </c>
      <c r="H3306" s="25" t="e">
        <f aca="false">#REF!</f>
        <v>#REF!</v>
      </c>
      <c r="I3306" s="25" t="e">
        <f aca="false">#REF!</f>
        <v>#REF!</v>
      </c>
      <c r="J3306" s="25" t="e">
        <f aca="false">#REF!</f>
        <v>#REF!</v>
      </c>
      <c r="K3306" s="25" t="e">
        <f aca="false">#REF!</f>
        <v>#REF!</v>
      </c>
      <c r="L3306" s="25" t="e">
        <f aca="false">#REF!</f>
        <v>#REF!</v>
      </c>
      <c r="M3306" s="25" t="e">
        <f aca="false">#REF!</f>
        <v>#REF!</v>
      </c>
      <c r="N3306" s="25" t="e">
        <f aca="false">#REF!</f>
        <v>#REF!</v>
      </c>
    </row>
    <row r="3307" s="25" customFormat="true" ht="12.75" hidden="true" customHeight="false" outlineLevel="0" collapsed="false">
      <c r="A3307" s="25" t="e">
        <f aca="false">#REF!</f>
        <v>#REF!</v>
      </c>
      <c r="B3307" s="25" t="e">
        <f aca="false">#REF!</f>
        <v>#REF!</v>
      </c>
      <c r="C3307" s="25" t="e">
        <f aca="false">#REF!</f>
        <v>#REF!</v>
      </c>
      <c r="D3307" s="25" t="e">
        <f aca="false">#REF!</f>
        <v>#REF!</v>
      </c>
      <c r="E3307" s="25" t="e">
        <f aca="false">#REF!</f>
        <v>#REF!</v>
      </c>
      <c r="F3307" s="25" t="e">
        <f aca="false">#REF!</f>
        <v>#REF!</v>
      </c>
      <c r="G3307" s="25" t="e">
        <f aca="false">#REF!</f>
        <v>#REF!</v>
      </c>
      <c r="H3307" s="25" t="e">
        <f aca="false">#REF!</f>
        <v>#REF!</v>
      </c>
      <c r="I3307" s="25" t="e">
        <f aca="false">#REF!</f>
        <v>#REF!</v>
      </c>
      <c r="J3307" s="25" t="e">
        <f aca="false">#REF!</f>
        <v>#REF!</v>
      </c>
      <c r="K3307" s="25" t="e">
        <f aca="false">#REF!</f>
        <v>#REF!</v>
      </c>
      <c r="L3307" s="25" t="e">
        <f aca="false">#REF!</f>
        <v>#REF!</v>
      </c>
      <c r="M3307" s="25" t="e">
        <f aca="false">#REF!</f>
        <v>#REF!</v>
      </c>
      <c r="N3307" s="25" t="e">
        <f aca="false">#REF!</f>
        <v>#REF!</v>
      </c>
    </row>
    <row r="3308" s="25" customFormat="true" ht="12.75" hidden="true" customHeight="false" outlineLevel="0" collapsed="false">
      <c r="A3308" s="25" t="e">
        <f aca="false">#REF!</f>
        <v>#REF!</v>
      </c>
      <c r="B3308" s="25" t="e">
        <f aca="false">#REF!</f>
        <v>#REF!</v>
      </c>
      <c r="C3308" s="25" t="e">
        <f aca="false">#REF!</f>
        <v>#REF!</v>
      </c>
      <c r="D3308" s="25" t="e">
        <f aca="false">#REF!</f>
        <v>#REF!</v>
      </c>
      <c r="E3308" s="25" t="e">
        <f aca="false">#REF!</f>
        <v>#REF!</v>
      </c>
      <c r="F3308" s="25" t="e">
        <f aca="false">#REF!</f>
        <v>#REF!</v>
      </c>
      <c r="G3308" s="25" t="e">
        <f aca="false">#REF!</f>
        <v>#REF!</v>
      </c>
      <c r="H3308" s="25" t="e">
        <f aca="false">#REF!</f>
        <v>#REF!</v>
      </c>
      <c r="I3308" s="25" t="e">
        <f aca="false">#REF!</f>
        <v>#REF!</v>
      </c>
      <c r="J3308" s="25" t="e">
        <f aca="false">#REF!</f>
        <v>#REF!</v>
      </c>
      <c r="K3308" s="25" t="e">
        <f aca="false">#REF!</f>
        <v>#REF!</v>
      </c>
      <c r="L3308" s="25" t="e">
        <f aca="false">#REF!</f>
        <v>#REF!</v>
      </c>
      <c r="M3308" s="25" t="e">
        <f aca="false">#REF!</f>
        <v>#REF!</v>
      </c>
      <c r="N3308" s="25" t="e">
        <f aca="false">#REF!</f>
        <v>#REF!</v>
      </c>
    </row>
    <row r="3309" s="25" customFormat="true" ht="12.75" hidden="true" customHeight="false" outlineLevel="0" collapsed="false">
      <c r="A3309" s="25" t="e">
        <f aca="false">#REF!</f>
        <v>#REF!</v>
      </c>
      <c r="B3309" s="25" t="e">
        <f aca="false">#REF!</f>
        <v>#REF!</v>
      </c>
      <c r="C3309" s="25" t="e">
        <f aca="false">#REF!</f>
        <v>#REF!</v>
      </c>
      <c r="D3309" s="25" t="e">
        <f aca="false">#REF!</f>
        <v>#REF!</v>
      </c>
      <c r="E3309" s="25" t="e">
        <f aca="false">#REF!</f>
        <v>#REF!</v>
      </c>
      <c r="F3309" s="25" t="e">
        <f aca="false">#REF!</f>
        <v>#REF!</v>
      </c>
      <c r="G3309" s="25" t="e">
        <f aca="false">#REF!</f>
        <v>#REF!</v>
      </c>
      <c r="H3309" s="25" t="e">
        <f aca="false">#REF!</f>
        <v>#REF!</v>
      </c>
      <c r="I3309" s="25" t="e">
        <f aca="false">#REF!</f>
        <v>#REF!</v>
      </c>
      <c r="J3309" s="25" t="e">
        <f aca="false">#REF!</f>
        <v>#REF!</v>
      </c>
      <c r="K3309" s="25" t="e">
        <f aca="false">#REF!</f>
        <v>#REF!</v>
      </c>
      <c r="L3309" s="25" t="e">
        <f aca="false">#REF!</f>
        <v>#REF!</v>
      </c>
      <c r="M3309" s="25" t="e">
        <f aca="false">#REF!</f>
        <v>#REF!</v>
      </c>
      <c r="N3309" s="25" t="e">
        <f aca="false">#REF!</f>
        <v>#REF!</v>
      </c>
    </row>
    <row r="3310" s="25" customFormat="true" ht="12.75" hidden="true" customHeight="false" outlineLevel="0" collapsed="false">
      <c r="A3310" s="25" t="e">
        <f aca="false">#REF!</f>
        <v>#REF!</v>
      </c>
      <c r="B3310" s="25" t="e">
        <f aca="false">#REF!</f>
        <v>#REF!</v>
      </c>
      <c r="C3310" s="25" t="e">
        <f aca="false">#REF!</f>
        <v>#REF!</v>
      </c>
      <c r="D3310" s="25" t="e">
        <f aca="false">#REF!</f>
        <v>#REF!</v>
      </c>
      <c r="E3310" s="25" t="e">
        <f aca="false">#REF!</f>
        <v>#REF!</v>
      </c>
      <c r="F3310" s="25" t="e">
        <f aca="false">#REF!</f>
        <v>#REF!</v>
      </c>
      <c r="G3310" s="25" t="e">
        <f aca="false">#REF!</f>
        <v>#REF!</v>
      </c>
      <c r="H3310" s="25" t="e">
        <f aca="false">#REF!</f>
        <v>#REF!</v>
      </c>
      <c r="I3310" s="25" t="e">
        <f aca="false">#REF!</f>
        <v>#REF!</v>
      </c>
      <c r="J3310" s="25" t="e">
        <f aca="false">#REF!</f>
        <v>#REF!</v>
      </c>
      <c r="K3310" s="25" t="e">
        <f aca="false">#REF!</f>
        <v>#REF!</v>
      </c>
      <c r="L3310" s="25" t="e">
        <f aca="false">#REF!</f>
        <v>#REF!</v>
      </c>
      <c r="M3310" s="25" t="e">
        <f aca="false">#REF!</f>
        <v>#REF!</v>
      </c>
      <c r="N3310" s="25" t="e">
        <f aca="false">#REF!</f>
        <v>#REF!</v>
      </c>
    </row>
    <row r="3311" s="25" customFormat="true" ht="12.75" hidden="true" customHeight="false" outlineLevel="0" collapsed="false">
      <c r="A3311" s="25" t="str">
        <f aca="false">LatticeLayout!A1495</f>
        <v>dump1 line start (FS1 straight line dump)</v>
      </c>
      <c r="B3311" s="25" t="n">
        <f aca="false">LatticeLayout!B1495</f>
        <v>0</v>
      </c>
      <c r="C3311" s="25" t="n">
        <f aca="false">LatticeLayout!C1495</f>
        <v>0</v>
      </c>
      <c r="D3311" s="25" t="n">
        <f aca="false">LatticeLayout!D1495</f>
        <v>0</v>
      </c>
      <c r="E3311" s="25" t="n">
        <f aca="false">LatticeLayout!E1495</f>
        <v>0</v>
      </c>
      <c r="F3311" s="25" t="n">
        <f aca="false">LatticeLayout!F1495</f>
        <v>0</v>
      </c>
      <c r="G3311" s="25" t="n">
        <f aca="false">LatticeLayout!G1495</f>
        <v>0</v>
      </c>
      <c r="H3311" s="25" t="n">
        <f aca="false">LatticeLayout!H1495</f>
        <v>0</v>
      </c>
      <c r="I3311" s="25" t="n">
        <f aca="false">LatticeLayout!I1495</f>
        <v>0</v>
      </c>
      <c r="J3311" s="25" t="n">
        <f aca="false">LatticeLayout!J1495</f>
        <v>0</v>
      </c>
      <c r="K3311" s="25" t="n">
        <f aca="false">LatticeLayout!K1495</f>
        <v>0</v>
      </c>
      <c r="L3311" s="25" t="n">
        <f aca="false">LatticeLayout!Q1495</f>
        <v>229.662016128117</v>
      </c>
      <c r="M3311" s="25" t="n">
        <f aca="false">LatticeLayout!P1495</f>
        <v>423.0996045</v>
      </c>
      <c r="N3311" s="25" t="n">
        <f aca="false">LatticeLayout!O1495</f>
        <v>41.094</v>
      </c>
    </row>
    <row r="3312" s="25" customFormat="true" ht="12.75" hidden="true" customHeight="false" outlineLevel="0" collapsed="false">
      <c r="A3312" s="25" t="str">
        <f aca="false">LatticeLayout!A1496</f>
        <v>FS1</v>
      </c>
      <c r="B3312" s="25" t="str">
        <f aca="false">LatticeLayout!B1496</f>
        <v>BTS</v>
      </c>
      <c r="C3312" s="25" t="str">
        <f aca="false">LatticeLayout!C1496</f>
        <v>DH</v>
      </c>
      <c r="D3312" s="25" t="n">
        <f aca="false">LatticeLayout!D1496</f>
        <v>2394</v>
      </c>
      <c r="E3312" s="25" t="str">
        <f aca="false">LatticeLayout!E1496</f>
        <v>FS1_BTS:DH_D2394</v>
      </c>
      <c r="F3312" s="25" t="str">
        <f aca="false">LatticeLayout!F1496</f>
        <v>D2</v>
      </c>
      <c r="G3312" s="25" t="str">
        <f aca="false">LatticeLayout!G1496</f>
        <v>dipole-45deg, D2-1</v>
      </c>
      <c r="H3312" s="25" t="str">
        <f aca="false">LatticeLayout!H1496</f>
        <v>40 x 100</v>
      </c>
      <c r="I3312" s="25" t="n">
        <f aca="false">LatticeLayout!I1496</f>
        <v>0</v>
      </c>
      <c r="J3312" s="25" t="n">
        <f aca="false">LatticeLayout!J1496</f>
        <v>0</v>
      </c>
      <c r="K3312" s="25" t="n">
        <f aca="false">LatticeLayout!K1496</f>
        <v>1.10620765404734</v>
      </c>
      <c r="L3312" s="25" t="n">
        <f aca="false">LatticeLayout!Q1496</f>
        <v>228.55580847407</v>
      </c>
      <c r="M3312" s="25" t="n">
        <f aca="false">LatticeLayout!P1496</f>
        <v>423.0996045</v>
      </c>
      <c r="N3312" s="25" t="n">
        <f aca="false">LatticeLayout!O1496</f>
        <v>41.094</v>
      </c>
    </row>
    <row r="3313" s="25" customFormat="true" ht="12.75" hidden="true" customHeight="false" outlineLevel="0" collapsed="false">
      <c r="A3313" s="25" t="n">
        <f aca="false">LatticeLayout!A1497</f>
        <v>0</v>
      </c>
      <c r="B3313" s="25" t="n">
        <f aca="false">LatticeLayout!B1497</f>
        <v>0</v>
      </c>
      <c r="C3313" s="25" t="n">
        <f aca="false">LatticeLayout!C1497</f>
        <v>0</v>
      </c>
      <c r="D3313" s="25" t="n">
        <f aca="false">LatticeLayout!D1497</f>
        <v>0</v>
      </c>
      <c r="E3313" s="25" t="n">
        <f aca="false">LatticeLayout!E1497</f>
        <v>0</v>
      </c>
      <c r="F3313" s="25" t="n">
        <f aca="false">LatticeLayout!F1497</f>
        <v>0</v>
      </c>
      <c r="G3313" s="25" t="n">
        <f aca="false">LatticeLayout!G1497</f>
        <v>0</v>
      </c>
      <c r="H3313" s="25" t="e">
        <f aca="false">#REF!</f>
        <v>#REF!</v>
      </c>
      <c r="I3313" s="25" t="e">
        <f aca="false">#REF!</f>
        <v>#REF!</v>
      </c>
      <c r="J3313" s="25" t="e">
        <f aca="false">latticelayout!#ref!</f>
        <v>#NAME?</v>
      </c>
      <c r="K3313" s="25" t="e">
        <f aca="false">#REF!</f>
        <v>#REF!</v>
      </c>
      <c r="L3313" s="25" t="n">
        <f aca="false">LatticeLayout!Q1497</f>
        <v>228.55580847407</v>
      </c>
      <c r="M3313" s="25" t="n">
        <f aca="false">LatticeLayout!P1497</f>
        <v>423.0996045</v>
      </c>
      <c r="N3313" s="25" t="n">
        <f aca="false">LatticeLayout!O1497</f>
        <v>41.094</v>
      </c>
    </row>
    <row r="3314" s="25" customFormat="true" ht="12.75" hidden="true" customHeight="false" outlineLevel="0" collapsed="false">
      <c r="A3314" s="25" t="e">
        <f aca="false">#REF!</f>
        <v>#REF!</v>
      </c>
      <c r="B3314" s="25" t="e">
        <f aca="false">#REF!</f>
        <v>#REF!</v>
      </c>
      <c r="C3314" s="25" t="e">
        <f aca="false">#REF!</f>
        <v>#REF!</v>
      </c>
      <c r="D3314" s="25" t="e">
        <f aca="false">#REF!</f>
        <v>#REF!</v>
      </c>
      <c r="E3314" s="25" t="e">
        <f aca="false">#REF!</f>
        <v>#REF!</v>
      </c>
      <c r="F3314" s="25" t="e">
        <f aca="false">#REF!</f>
        <v>#REF!</v>
      </c>
      <c r="G3314" s="25" t="e">
        <f aca="false">#REF!</f>
        <v>#REF!</v>
      </c>
      <c r="H3314" s="25" t="e">
        <f aca="false">#REF!</f>
        <v>#REF!</v>
      </c>
      <c r="I3314" s="25" t="e">
        <f aca="false">#REF!</f>
        <v>#REF!</v>
      </c>
      <c r="J3314" s="25" t="e">
        <f aca="false">#REF!</f>
        <v>#REF!</v>
      </c>
      <c r="K3314" s="25" t="e">
        <f aca="false">#REF!</f>
        <v>#REF!</v>
      </c>
      <c r="L3314" s="25" t="e">
        <f aca="false">#REF!</f>
        <v>#REF!</v>
      </c>
      <c r="M3314" s="25" t="e">
        <f aca="false">#REF!</f>
        <v>#REF!</v>
      </c>
      <c r="N3314" s="25" t="e">
        <f aca="false">#REF!</f>
        <v>#REF!</v>
      </c>
    </row>
    <row r="3315" s="25" customFormat="true" ht="12.75" hidden="true" customHeight="false" outlineLevel="0" collapsed="false">
      <c r="A3315" s="25" t="e">
        <f aca="false">#REF!</f>
        <v>#REF!</v>
      </c>
      <c r="B3315" s="25" t="e">
        <f aca="false">#REF!</f>
        <v>#REF!</v>
      </c>
      <c r="C3315" s="25" t="e">
        <f aca="false">#REF!</f>
        <v>#REF!</v>
      </c>
      <c r="D3315" s="25" t="e">
        <f aca="false">#REF!</f>
        <v>#REF!</v>
      </c>
      <c r="E3315" s="25" t="e">
        <f aca="false">#REF!</f>
        <v>#REF!</v>
      </c>
      <c r="F3315" s="25" t="e">
        <f aca="false">#REF!</f>
        <v>#REF!</v>
      </c>
      <c r="G3315" s="25" t="e">
        <f aca="false">#REF!</f>
        <v>#REF!</v>
      </c>
      <c r="H3315" s="25" t="e">
        <f aca="false">#REF!</f>
        <v>#REF!</v>
      </c>
      <c r="I3315" s="25" t="e">
        <f aca="false">#REF!</f>
        <v>#REF!</v>
      </c>
      <c r="J3315" s="25" t="e">
        <f aca="false">#REF!</f>
        <v>#REF!</v>
      </c>
      <c r="K3315" s="25" t="e">
        <f aca="false">#REF!</f>
        <v>#REF!</v>
      </c>
      <c r="L3315" s="25" t="e">
        <f aca="false">#REF!</f>
        <v>#REF!</v>
      </c>
      <c r="M3315" s="25" t="e">
        <f aca="false">#REF!</f>
        <v>#REF!</v>
      </c>
      <c r="N3315" s="25" t="e">
        <f aca="false">#REF!</f>
        <v>#REF!</v>
      </c>
    </row>
    <row r="3316" s="25" customFormat="true" ht="12.75" hidden="true" customHeight="false" outlineLevel="0" collapsed="false">
      <c r="A3316" s="25" t="e">
        <f aca="false">#REF!</f>
        <v>#REF!</v>
      </c>
      <c r="B3316" s="25" t="e">
        <f aca="false">#REF!</f>
        <v>#REF!</v>
      </c>
      <c r="C3316" s="25" t="e">
        <f aca="false">#REF!</f>
        <v>#REF!</v>
      </c>
      <c r="D3316" s="25" t="e">
        <f aca="false">#REF!</f>
        <v>#REF!</v>
      </c>
      <c r="E3316" s="25" t="e">
        <f aca="false">#REF!</f>
        <v>#REF!</v>
      </c>
      <c r="F3316" s="25" t="e">
        <f aca="false">#REF!</f>
        <v>#REF!</v>
      </c>
      <c r="G3316" s="25" t="e">
        <f aca="false">#REF!</f>
        <v>#REF!</v>
      </c>
      <c r="H3316" s="25" t="e">
        <f aca="false">#REF!</f>
        <v>#REF!</v>
      </c>
      <c r="I3316" s="25" t="e">
        <f aca="false">#REF!</f>
        <v>#REF!</v>
      </c>
      <c r="J3316" s="25" t="e">
        <f aca="false">#REF!</f>
        <v>#REF!</v>
      </c>
      <c r="K3316" s="25" t="e">
        <f aca="false">#REF!</f>
        <v>#REF!</v>
      </c>
      <c r="L3316" s="25" t="e">
        <f aca="false">#REF!</f>
        <v>#REF!</v>
      </c>
      <c r="M3316" s="25" t="e">
        <f aca="false">#REF!</f>
        <v>#REF!</v>
      </c>
      <c r="N3316" s="25" t="e">
        <f aca="false">#REF!</f>
        <v>#REF!</v>
      </c>
    </row>
    <row r="3317" s="25" customFormat="true" ht="12.75" hidden="true" customHeight="false" outlineLevel="0" collapsed="false">
      <c r="A3317" s="25" t="e">
        <f aca="false">#REF!</f>
        <v>#REF!</v>
      </c>
      <c r="B3317" s="25" t="e">
        <f aca="false">#REF!</f>
        <v>#REF!</v>
      </c>
      <c r="C3317" s="25" t="e">
        <f aca="false">#REF!</f>
        <v>#REF!</v>
      </c>
      <c r="D3317" s="25" t="e">
        <f aca="false">#REF!</f>
        <v>#REF!</v>
      </c>
      <c r="E3317" s="25" t="e">
        <f aca="false">#REF!</f>
        <v>#REF!</v>
      </c>
      <c r="F3317" s="25" t="e">
        <f aca="false">#REF!</f>
        <v>#REF!</v>
      </c>
      <c r="G3317" s="25" t="e">
        <f aca="false">#REF!</f>
        <v>#REF!</v>
      </c>
      <c r="H3317" s="25" t="e">
        <f aca="false">#REF!</f>
        <v>#REF!</v>
      </c>
      <c r="I3317" s="25" t="e">
        <f aca="false">#REF!</f>
        <v>#REF!</v>
      </c>
      <c r="J3317" s="25" t="e">
        <f aca="false">#REF!</f>
        <v>#REF!</v>
      </c>
      <c r="K3317" s="25" t="e">
        <f aca="false">#REF!</f>
        <v>#REF!</v>
      </c>
      <c r="L3317" s="25" t="e">
        <f aca="false">#REF!</f>
        <v>#REF!</v>
      </c>
      <c r="M3317" s="25" t="e">
        <f aca="false">#REF!</f>
        <v>#REF!</v>
      </c>
      <c r="N3317" s="25" t="e">
        <f aca="false">#REF!</f>
        <v>#REF!</v>
      </c>
    </row>
    <row r="3318" s="25" customFormat="true" ht="12.75" hidden="true" customHeight="false" outlineLevel="0" collapsed="false">
      <c r="A3318" s="25" t="e">
        <f aca="false">#REF!</f>
        <v>#REF!</v>
      </c>
      <c r="B3318" s="25" t="e">
        <f aca="false">#REF!</f>
        <v>#REF!</v>
      </c>
      <c r="C3318" s="25" t="e">
        <f aca="false">#REF!</f>
        <v>#REF!</v>
      </c>
      <c r="D3318" s="25" t="e">
        <f aca="false">#REF!</f>
        <v>#REF!</v>
      </c>
      <c r="E3318" s="25" t="e">
        <f aca="false">#REF!</f>
        <v>#REF!</v>
      </c>
      <c r="F3318" s="25" t="e">
        <f aca="false">#REF!</f>
        <v>#REF!</v>
      </c>
      <c r="G3318" s="25" t="e">
        <f aca="false">#REF!</f>
        <v>#REF!</v>
      </c>
      <c r="H3318" s="25" t="e">
        <f aca="false">#REF!</f>
        <v>#REF!</v>
      </c>
      <c r="I3318" s="25" t="e">
        <f aca="false">#REF!</f>
        <v>#REF!</v>
      </c>
      <c r="J3318" s="25" t="e">
        <f aca="false">#REF!</f>
        <v>#REF!</v>
      </c>
      <c r="K3318" s="25" t="e">
        <f aca="false">#REF!</f>
        <v>#REF!</v>
      </c>
      <c r="L3318" s="25" t="e">
        <f aca="false">#REF!</f>
        <v>#REF!</v>
      </c>
      <c r="M3318" s="25" t="e">
        <f aca="false">#REF!</f>
        <v>#REF!</v>
      </c>
      <c r="N3318" s="25" t="e">
        <f aca="false">#REF!</f>
        <v>#REF!</v>
      </c>
    </row>
    <row r="3319" s="25" customFormat="true" ht="12.75" hidden="true" customHeight="false" outlineLevel="0" collapsed="false">
      <c r="A3319" s="25" t="e">
        <f aca="false">#REF!</f>
        <v>#REF!</v>
      </c>
      <c r="B3319" s="25" t="e">
        <f aca="false">#REF!</f>
        <v>#REF!</v>
      </c>
      <c r="C3319" s="25" t="e">
        <f aca="false">#REF!</f>
        <v>#REF!</v>
      </c>
      <c r="D3319" s="25" t="e">
        <f aca="false">#REF!</f>
        <v>#REF!</v>
      </c>
      <c r="E3319" s="25" t="e">
        <f aca="false">#REF!</f>
        <v>#REF!</v>
      </c>
      <c r="F3319" s="25" t="e">
        <f aca="false">#REF!</f>
        <v>#REF!</v>
      </c>
      <c r="G3319" s="25" t="e">
        <f aca="false">#REF!</f>
        <v>#REF!</v>
      </c>
      <c r="H3319" s="25" t="e">
        <f aca="false">#REF!</f>
        <v>#REF!</v>
      </c>
      <c r="I3319" s="25" t="e">
        <f aca="false">#REF!</f>
        <v>#REF!</v>
      </c>
      <c r="J3319" s="25" t="e">
        <f aca="false">#REF!</f>
        <v>#REF!</v>
      </c>
      <c r="K3319" s="25" t="e">
        <f aca="false">#REF!</f>
        <v>#REF!</v>
      </c>
      <c r="L3319" s="25" t="e">
        <f aca="false">#REF!</f>
        <v>#REF!</v>
      </c>
      <c r="M3319" s="25" t="e">
        <f aca="false">#REF!</f>
        <v>#REF!</v>
      </c>
      <c r="N3319" s="25" t="e">
        <f aca="false">#REF!</f>
        <v>#REF!</v>
      </c>
    </row>
    <row r="3320" s="25" customFormat="true" ht="12.75" hidden="true" customHeight="false" outlineLevel="0" collapsed="false">
      <c r="A3320" s="25" t="e">
        <f aca="false">#REF!</f>
        <v>#REF!</v>
      </c>
      <c r="B3320" s="25" t="e">
        <f aca="false">#REF!</f>
        <v>#REF!</v>
      </c>
      <c r="C3320" s="25" t="e">
        <f aca="false">#REF!</f>
        <v>#REF!</v>
      </c>
      <c r="D3320" s="25" t="e">
        <f aca="false">#REF!</f>
        <v>#REF!</v>
      </c>
      <c r="E3320" s="25" t="e">
        <f aca="false">#REF!</f>
        <v>#REF!</v>
      </c>
      <c r="F3320" s="25" t="e">
        <f aca="false">#REF!</f>
        <v>#REF!</v>
      </c>
      <c r="G3320" s="25" t="e">
        <f aca="false">#REF!</f>
        <v>#REF!</v>
      </c>
      <c r="H3320" s="25" t="e">
        <f aca="false">#REF!</f>
        <v>#REF!</v>
      </c>
      <c r="I3320" s="25" t="e">
        <f aca="false">#REF!</f>
        <v>#REF!</v>
      </c>
      <c r="J3320" s="25" t="e">
        <f aca="false">#REF!</f>
        <v>#REF!</v>
      </c>
      <c r="K3320" s="25" t="e">
        <f aca="false">#REF!</f>
        <v>#REF!</v>
      </c>
      <c r="L3320" s="25" t="e">
        <f aca="false">#REF!</f>
        <v>#REF!</v>
      </c>
      <c r="M3320" s="25" t="e">
        <f aca="false">#REF!</f>
        <v>#REF!</v>
      </c>
      <c r="N3320" s="25" t="e">
        <f aca="false">#REF!</f>
        <v>#REF!</v>
      </c>
    </row>
    <row r="3321" s="25" customFormat="true" ht="12.75" hidden="true" customHeight="false" outlineLevel="0" collapsed="false">
      <c r="A3321" s="25" t="e">
        <f aca="false">#REF!</f>
        <v>#REF!</v>
      </c>
      <c r="B3321" s="25" t="e">
        <f aca="false">#REF!</f>
        <v>#REF!</v>
      </c>
      <c r="C3321" s="25" t="e">
        <f aca="false">#REF!</f>
        <v>#REF!</v>
      </c>
      <c r="D3321" s="25" t="e">
        <f aca="false">#REF!</f>
        <v>#REF!</v>
      </c>
      <c r="E3321" s="25" t="e">
        <f aca="false">#REF!</f>
        <v>#REF!</v>
      </c>
      <c r="F3321" s="25" t="e">
        <f aca="false">#REF!</f>
        <v>#REF!</v>
      </c>
      <c r="G3321" s="25" t="e">
        <f aca="false">#REF!</f>
        <v>#REF!</v>
      </c>
      <c r="H3321" s="25" t="e">
        <f aca="false">#REF!</f>
        <v>#REF!</v>
      </c>
      <c r="I3321" s="25" t="e">
        <f aca="false">#REF!</f>
        <v>#REF!</v>
      </c>
      <c r="J3321" s="25" t="e">
        <f aca="false">#REF!</f>
        <v>#REF!</v>
      </c>
      <c r="K3321" s="25" t="e">
        <f aca="false">#REF!</f>
        <v>#REF!</v>
      </c>
      <c r="L3321" s="25" t="e">
        <f aca="false">#REF!</f>
        <v>#REF!</v>
      </c>
      <c r="M3321" s="25" t="e">
        <f aca="false">#REF!</f>
        <v>#REF!</v>
      </c>
      <c r="N3321" s="25" t="e">
        <f aca="false">#REF!</f>
        <v>#REF!</v>
      </c>
    </row>
    <row r="3322" s="25" customFormat="true" ht="12.75" hidden="true" customHeight="false" outlineLevel="0" collapsed="false">
      <c r="A3322" s="25" t="e">
        <f aca="false">#REF!</f>
        <v>#REF!</v>
      </c>
      <c r="B3322" s="25" t="e">
        <f aca="false">#REF!</f>
        <v>#REF!</v>
      </c>
      <c r="C3322" s="25" t="e">
        <f aca="false">#REF!</f>
        <v>#REF!</v>
      </c>
      <c r="D3322" s="25" t="e">
        <f aca="false">#REF!</f>
        <v>#REF!</v>
      </c>
      <c r="E3322" s="25" t="e">
        <f aca="false">#REF!</f>
        <v>#REF!</v>
      </c>
      <c r="F3322" s="25" t="e">
        <f aca="false">#REF!</f>
        <v>#REF!</v>
      </c>
      <c r="G3322" s="25" t="e">
        <f aca="false">#REF!</f>
        <v>#REF!</v>
      </c>
      <c r="H3322" s="25" t="e">
        <f aca="false">latticelayout!#ref!</f>
        <v>#NAME?</v>
      </c>
      <c r="I3322" s="25" t="e">
        <f aca="false">latticelayout!#ref!</f>
        <v>#NAME?</v>
      </c>
      <c r="J3322" s="25" t="e">
        <f aca="false">latticelayout!#ref!</f>
        <v>#NAME?</v>
      </c>
      <c r="K3322" s="25" t="e">
        <f aca="false">latticelayout!#ref!</f>
        <v>#NAME?</v>
      </c>
      <c r="L3322" s="25" t="e">
        <f aca="false">#REF!</f>
        <v>#REF!</v>
      </c>
      <c r="M3322" s="25" t="e">
        <f aca="false">#REF!</f>
        <v>#REF!</v>
      </c>
      <c r="N3322" s="25" t="e">
        <f aca="false">#REF!</f>
        <v>#REF!</v>
      </c>
    </row>
    <row r="3323" s="25" customFormat="true" ht="12.75" hidden="true" customHeight="false" outlineLevel="0" collapsed="false">
      <c r="A3323" s="25" t="e">
        <f aca="false">#REF!</f>
        <v>#REF!</v>
      </c>
      <c r="B3323" s="25" t="e">
        <f aca="false">#REF!</f>
        <v>#REF!</v>
      </c>
      <c r="C3323" s="25" t="e">
        <f aca="false">#REF!</f>
        <v>#REF!</v>
      </c>
      <c r="D3323" s="25" t="e">
        <f aca="false">#REF!</f>
        <v>#REF!</v>
      </c>
      <c r="E3323" s="25" t="e">
        <f aca="false">#REF!</f>
        <v>#REF!</v>
      </c>
      <c r="F3323" s="25" t="e">
        <f aca="false">#REF!</f>
        <v>#REF!</v>
      </c>
      <c r="G3323" s="25" t="e">
        <f aca="false">#REF!</f>
        <v>#REF!</v>
      </c>
      <c r="H3323" s="25" t="e">
        <f aca="false">latticelayout!#ref!</f>
        <v>#NAME?</v>
      </c>
      <c r="I3323" s="25" t="e">
        <f aca="false">latticelayout!#ref!</f>
        <v>#NAME?</v>
      </c>
      <c r="J3323" s="25" t="e">
        <f aca="false">latticelayout!#ref!</f>
        <v>#NAME?</v>
      </c>
      <c r="K3323" s="25" t="e">
        <f aca="false">latticelayout!#ref!</f>
        <v>#NAME?</v>
      </c>
      <c r="L3323" s="25" t="e">
        <f aca="false">#REF!</f>
        <v>#REF!</v>
      </c>
      <c r="M3323" s="25" t="e">
        <f aca="false">#REF!</f>
        <v>#REF!</v>
      </c>
      <c r="N3323" s="25" t="e">
        <f aca="false">#REF!</f>
        <v>#REF!</v>
      </c>
    </row>
    <row r="3324" s="25" customFormat="true" ht="12.75" hidden="true" customHeight="false" outlineLevel="0" collapsed="false">
      <c r="A3324" s="25" t="e">
        <f aca="false">#REF!</f>
        <v>#REF!</v>
      </c>
      <c r="B3324" s="25" t="e">
        <f aca="false">#REF!</f>
        <v>#REF!</v>
      </c>
      <c r="C3324" s="25" t="e">
        <f aca="false">#REF!</f>
        <v>#REF!</v>
      </c>
      <c r="D3324" s="25" t="e">
        <f aca="false">#REF!</f>
        <v>#REF!</v>
      </c>
      <c r="E3324" s="25" t="e">
        <f aca="false">#REF!</f>
        <v>#REF!</v>
      </c>
      <c r="F3324" s="25" t="e">
        <f aca="false">#REF!</f>
        <v>#REF!</v>
      </c>
      <c r="G3324" s="25" t="e">
        <f aca="false">#REF!</f>
        <v>#REF!</v>
      </c>
      <c r="H3324" s="25" t="e">
        <f aca="false">latticelayout!#ref!</f>
        <v>#NAME?</v>
      </c>
      <c r="I3324" s="25" t="e">
        <f aca="false">latticelayout!#ref!</f>
        <v>#NAME?</v>
      </c>
      <c r="J3324" s="25" t="e">
        <f aca="false">latticelayout!#ref!</f>
        <v>#NAME?</v>
      </c>
      <c r="K3324" s="25" t="e">
        <f aca="false">latticelayout!#ref!</f>
        <v>#NAME?</v>
      </c>
      <c r="L3324" s="25" t="e">
        <f aca="false">#REF!</f>
        <v>#REF!</v>
      </c>
      <c r="M3324" s="25" t="e">
        <f aca="false">#REF!</f>
        <v>#REF!</v>
      </c>
      <c r="N3324" s="25" t="e">
        <f aca="false">#REF!</f>
        <v>#REF!</v>
      </c>
    </row>
    <row r="3325" s="25" customFormat="true" ht="12.75" hidden="true" customHeight="false" outlineLevel="0" collapsed="false">
      <c r="A3325" s="25" t="n">
        <f aca="false">LatticeLayout!A1498</f>
        <v>0</v>
      </c>
      <c r="B3325" s="25" t="n">
        <f aca="false">LatticeLayout!B1498</f>
        <v>0</v>
      </c>
      <c r="C3325" s="25" t="n">
        <f aca="false">LatticeLayout!C1498</f>
        <v>0</v>
      </c>
      <c r="D3325" s="25" t="n">
        <f aca="false">LatticeLayout!D1498</f>
        <v>0</v>
      </c>
      <c r="E3325" s="25" t="n">
        <f aca="false">LatticeLayout!E1498</f>
        <v>0</v>
      </c>
      <c r="F3325" s="25" t="n">
        <f aca="false">LatticeLayout!F1498</f>
        <v>0</v>
      </c>
      <c r="G3325" s="25" t="n">
        <f aca="false">LatticeLayout!G1498</f>
        <v>0</v>
      </c>
      <c r="H3325" s="25" t="n">
        <f aca="false">LatticeLayout!H1498</f>
        <v>0</v>
      </c>
      <c r="I3325" s="25" t="n">
        <f aca="false">LatticeLayout!I1498</f>
        <v>0</v>
      </c>
      <c r="J3325" s="25" t="n">
        <f aca="false">LatticeLayout!J1498</f>
        <v>0</v>
      </c>
      <c r="K3325" s="25" t="n">
        <f aca="false">LatticeLayout!K1498</f>
        <v>0</v>
      </c>
      <c r="L3325" s="25" t="n">
        <f aca="false">LatticeLayout!Q1498</f>
        <v>228.55580847407</v>
      </c>
      <c r="M3325" s="25" t="n">
        <f aca="false">LatticeLayout!P1498</f>
        <v>423.0996045</v>
      </c>
      <c r="N3325" s="25" t="n">
        <f aca="false">LatticeLayout!O1498</f>
        <v>41.094</v>
      </c>
    </row>
    <row r="3326" s="25" customFormat="true" ht="12.75" hidden="true" customHeight="false" outlineLevel="0" collapsed="false">
      <c r="A3326" s="25" t="str">
        <f aca="false">LatticeLayout!A1499</f>
        <v>FS1</v>
      </c>
      <c r="B3326" s="25" t="str">
        <f aca="false">LatticeLayout!B1499</f>
        <v>BTS</v>
      </c>
      <c r="C3326" s="25" t="str">
        <f aca="false">LatticeLayout!C1499</f>
        <v>GV</v>
      </c>
      <c r="D3326" s="25" t="n">
        <f aca="false">LatticeLayout!D1499</f>
        <v>2400</v>
      </c>
      <c r="E3326" s="25" t="str">
        <f aca="false">LatticeLayout!E1499</f>
        <v>FS1_BTS:GV_D2400</v>
      </c>
      <c r="F3326" s="25" t="str">
        <f aca="false">LatticeLayout!F1499</f>
        <v>GV_M</v>
      </c>
      <c r="G3326" s="25" t="str">
        <f aca="false">LatticeLayout!G1499</f>
        <v>gate valve</v>
      </c>
      <c r="H3326" s="25" t="n">
        <f aca="false">LatticeLayout!H1499</f>
        <v>50</v>
      </c>
      <c r="I3326" s="25" t="n">
        <f aca="false">LatticeLayout!I1499</f>
        <v>0</v>
      </c>
      <c r="J3326" s="25" t="n">
        <f aca="false">LatticeLayout!J1499</f>
        <v>0</v>
      </c>
      <c r="K3326" s="25" t="n">
        <f aca="false">LatticeLayout!K1499</f>
        <v>0.057404</v>
      </c>
      <c r="L3326" s="25" t="n">
        <f aca="false">LatticeLayout!Q1499</f>
        <v>228.49840447407</v>
      </c>
      <c r="M3326" s="25" t="n">
        <f aca="false">LatticeLayout!P1499</f>
        <v>423.0996045</v>
      </c>
      <c r="N3326" s="25" t="n">
        <f aca="false">LatticeLayout!O1499</f>
        <v>41.094</v>
      </c>
    </row>
    <row r="3327" s="25" customFormat="true" ht="12.75" hidden="true" customHeight="false" outlineLevel="0" collapsed="false">
      <c r="A3327" s="25" t="n">
        <f aca="false">LatticeLayout!A1500</f>
        <v>0</v>
      </c>
      <c r="B3327" s="25" t="n">
        <f aca="false">LatticeLayout!B1500</f>
        <v>0</v>
      </c>
      <c r="C3327" s="25" t="n">
        <f aca="false">LatticeLayout!C1500</f>
        <v>0</v>
      </c>
      <c r="D3327" s="25" t="n">
        <f aca="false">LatticeLayout!D1500</f>
        <v>0</v>
      </c>
      <c r="E3327" s="25" t="n">
        <f aca="false">LatticeLayout!E1500</f>
        <v>0</v>
      </c>
      <c r="F3327" s="25" t="n">
        <f aca="false">LatticeLayout!F1500</f>
        <v>0</v>
      </c>
      <c r="G3327" s="25" t="str">
        <f aca="false">LatticeLayout!G1500</f>
        <v>4-way cross with bellow</v>
      </c>
      <c r="H3327" s="25" t="n">
        <f aca="false">LatticeLayout!H1500</f>
        <v>0</v>
      </c>
      <c r="I3327" s="25" t="n">
        <f aca="false">LatticeLayout!I1500</f>
        <v>0</v>
      </c>
      <c r="J3327" s="25" t="n">
        <f aca="false">LatticeLayout!J1500</f>
        <v>0</v>
      </c>
      <c r="K3327" s="25" t="n">
        <f aca="false">LatticeLayout!K1500</f>
        <v>0.43</v>
      </c>
      <c r="L3327" s="25" t="n">
        <f aca="false">LatticeLayout!Q1500</f>
        <v>228.06840447407</v>
      </c>
      <c r="M3327" s="25" t="n">
        <f aca="false">LatticeLayout!P1500</f>
        <v>423.0996045</v>
      </c>
      <c r="N3327" s="25" t="n">
        <f aca="false">LatticeLayout!O1500</f>
        <v>41.094</v>
      </c>
    </row>
  </sheetData>
  <autoFilter ref="A1:Q3327">
    <filterColumn colId="1">
      <filters>
        <filter val="CA01"/>
        <filter val="CA02"/>
        <filter val="CA03"/>
        <filter val="CB01"/>
        <filter val="CB02"/>
        <filter val="CB03"/>
        <filter val="CB04"/>
        <filter val="CB05"/>
        <filter val="CB06"/>
        <filter val="CB07"/>
        <filter val="CB08"/>
        <filter val="CB09"/>
        <filter val="CB10"/>
        <filter val="CB11"/>
        <filter val="CC01"/>
        <filter val="CC02"/>
        <filter val="CC03"/>
        <filter val="CC04"/>
        <filter val="CC05"/>
        <filter val="CC06"/>
        <filter val="CC07"/>
        <filter val="CC08"/>
        <filter val="CC09"/>
        <filter val="CC10"/>
        <filter val="CC11"/>
        <filter val="CC12"/>
        <filter val="CD01"/>
        <filter val="CD02"/>
        <filter val="CD03"/>
        <filter val="CD04"/>
        <filter val="CD05"/>
        <filter val="CD06"/>
        <filter val="CD07"/>
        <filter val="CD08"/>
        <filter val="CD09"/>
        <filter val="CD10"/>
        <filter val="CD11"/>
        <filter val="CD12"/>
        <filter val="CG01"/>
        <filter val="CH01"/>
        <filter val="CH02"/>
        <filter val="CH03"/>
        <filter val="CH04"/>
        <filter val="Sub-&#10;system"/>
      </filters>
    </filterColumn>
    <filterColumn colId="6">
      <filters>
        <filter val="Element Name"/>
        <filter val="gate valve"/>
      </filters>
    </filterColumn>
  </autoFilter>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4:D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4" activeCellId="0" sqref="B4"/>
    </sheetView>
  </sheetViews>
  <sheetFormatPr defaultColWidth="8.5625" defaultRowHeight="15" zeroHeight="false" outlineLevelRow="0" outlineLevelCol="0"/>
  <cols>
    <col collapsed="false" customWidth="true" hidden="false" outlineLevel="0" max="2" min="2" style="0" width="17.71"/>
    <col collapsed="false" customWidth="true" hidden="false" outlineLevel="0" max="3" min="3" style="0" width="3.57"/>
    <col collapsed="false" customWidth="true" hidden="false" outlineLevel="0" max="4" min="4" style="0" width="20.86"/>
  </cols>
  <sheetData>
    <row r="4" customFormat="false" ht="15" hidden="false" customHeight="false" outlineLevel="0" collapsed="false">
      <c r="B4" s="652" t="s">
        <v>1679</v>
      </c>
      <c r="D4" s="653" t="s">
        <v>1288</v>
      </c>
    </row>
    <row r="5" customFormat="false" ht="15" hidden="false" customHeight="false" outlineLevel="0" collapsed="false">
      <c r="B5" s="652" t="s">
        <v>1680</v>
      </c>
      <c r="D5" s="653" t="s">
        <v>1291</v>
      </c>
    </row>
    <row r="6" customFormat="false" ht="15" hidden="false" customHeight="false" outlineLevel="0" collapsed="false">
      <c r="B6" s="652" t="s">
        <v>1681</v>
      </c>
      <c r="D6" s="653" t="s">
        <v>1682</v>
      </c>
    </row>
    <row r="7" customFormat="false" ht="15" hidden="false" customHeight="false" outlineLevel="0" collapsed="false">
      <c r="B7" s="652" t="s">
        <v>1683</v>
      </c>
      <c r="D7" s="653" t="s">
        <v>1684</v>
      </c>
    </row>
    <row r="8" customFormat="false" ht="15" hidden="false" customHeight="false" outlineLevel="0" collapsed="false">
      <c r="B8" s="652" t="s">
        <v>1685</v>
      </c>
      <c r="D8" s="653" t="s">
        <v>1686</v>
      </c>
    </row>
    <row r="9" customFormat="false" ht="15" hidden="false" customHeight="false" outlineLevel="0" collapsed="false">
      <c r="B9" s="652" t="s">
        <v>1687</v>
      </c>
      <c r="D9" s="653" t="s">
        <v>1688</v>
      </c>
    </row>
    <row r="10" customFormat="false" ht="15" hidden="false" customHeight="false" outlineLevel="0" collapsed="false">
      <c r="B10" s="652" t="s">
        <v>1689</v>
      </c>
      <c r="D10" s="653" t="s">
        <v>1690</v>
      </c>
    </row>
    <row r="11" customFormat="false" ht="15" hidden="false" customHeight="false" outlineLevel="0" collapsed="false">
      <c r="B11" s="652" t="s">
        <v>1691</v>
      </c>
      <c r="D11" s="653" t="s">
        <v>1692</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BD2C81B0DC0C43A80285BDE0F4B4D3" ma:contentTypeVersion="5" ma:contentTypeDescription="Create a new document." ma:contentTypeScope="" ma:versionID="7eefca0f73b7396d6f20c39a1c28cd17">
  <xsd:schema xmlns:xsd="http://www.w3.org/2001/XMLSchema" xmlns:xs="http://www.w3.org/2001/XMLSchema" xmlns:p="http://schemas.microsoft.com/office/2006/metadata/properties" xmlns:ns2="31ac3772-10db-466f-87b2-5ca6a813de61" xmlns:ns3="b23353ad-de0f-48ed-9fa5-371f6b0c4fad" xmlns:ns4="http://schemas.microsoft.com/sharepoint/v4" xmlns:ns5="6855e13d-0f0c-4fcf-a901-5ceb43306c21" targetNamespace="http://schemas.microsoft.com/office/2006/metadata/properties" ma:root="true" ma:fieldsID="95632dd707af4b45f0a9beaefcd031f3" ns2:_="" ns3:_="" ns4:_="" ns5:_="">
    <xsd:import namespace="31ac3772-10db-466f-87b2-5ca6a813de61"/>
    <xsd:import namespace="b23353ad-de0f-48ed-9fa5-371f6b0c4fad"/>
    <xsd:import namespace="http://schemas.microsoft.com/sharepoint/v4"/>
    <xsd:import namespace="6855e13d-0f0c-4fcf-a901-5ceb43306c21"/>
    <xsd:element name="properties">
      <xsd:complexType>
        <xsd:sequence>
          <xsd:element name="documentManagement">
            <xsd:complexType>
              <xsd:all>
                <xsd:element ref="ns2:Archive_x0020_Date" minOccurs="0"/>
                <xsd:element ref="ns3:Description0" minOccurs="0"/>
                <xsd:element ref="ns4:IconOverlay"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c3772-10db-466f-87b2-5ca6a813de61" elementFormDefault="qualified">
    <xsd:import namespace="http://schemas.microsoft.com/office/2006/documentManagement/types"/>
    <xsd:import namespace="http://schemas.microsoft.com/office/infopath/2007/PartnerControls"/>
    <xsd:element name="Archive_x0020_Date" ma:index="8" nillable="true" ma:displayName="Archive Date" ma:format="DateOnly" ma:internalName="Archiv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23353ad-de0f-48ed-9fa5-371f6b0c4fad"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5e13d-0f0c-4fcf-a901-5ceb43306c2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rchive_x0020_Date xmlns="31ac3772-10db-466f-87b2-5ca6a813de61">2021-09-30T04:00:00+00:00</Archive_x0020_Date>
    <IconOverlay xmlns="http://schemas.microsoft.com/sharepoint/v4" xsi:nil="true"/>
    <Description0 xmlns="b23353ad-de0f-48ed-9fa5-371f6b0c4fad">FRIB ASD Lattice File - Working Version</Description0>
    <SharedWithUsers xmlns="6855e13d-0f0c-4fcf-a901-5ceb43306c21">
      <UserInfo>
        <DisplayName>Schneider, Paul</DisplayName>
        <AccountId>412</AccountId>
        <AccountType/>
      </UserInfo>
    </SharedWithUsers>
  </documentManagement>
</p:properties>
</file>

<file path=customXml/itemProps1.xml><?xml version="1.0" encoding="utf-8"?>
<ds:datastoreItem xmlns:ds="http://schemas.openxmlformats.org/officeDocument/2006/customXml" ds:itemID="{4193CBE4-EE81-4EF8-8B53-735A0A884CBB}"/>
</file>

<file path=customXml/itemProps2.xml><?xml version="1.0" encoding="utf-8"?>
<ds:datastoreItem xmlns:ds="http://schemas.openxmlformats.org/officeDocument/2006/customXml" ds:itemID="{F98C89A5-22FC-4DD6-B6EB-5B474CB3DCA7}"/>
</file>

<file path=customXml/itemProps3.xml><?xml version="1.0" encoding="utf-8"?>
<ds:datastoreItem xmlns:ds="http://schemas.openxmlformats.org/officeDocument/2006/customXml" ds:itemID="{45987077-5422-45B4-8F02-C2627EAC4A68}"/>
</file>

<file path=docProps/app.xml><?xml version="1.0" encoding="utf-8"?>
<Properties xmlns="http://schemas.openxmlformats.org/officeDocument/2006/extended-properties" xmlns:vt="http://schemas.openxmlformats.org/officeDocument/2006/docPropsVTypes">
  <Template/>
  <TotalTime>18</TotalTime>
  <Application>LibreOffice/7.2.0.4$Linux_X86_64 LibreOffice_project/9a9c6381e3f7a62afc1329bd359cc48accb6435b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2014-04-08T19:05:21Z</dcterms:created>
  <dc:creator/>
  <dc:description/>
  <dc:language>en-US</dc:language>
  <cp:lastModifiedBy>Tong Zhang</cp:lastModifiedBy>
  <dcterms:modified xsi:type="dcterms:W3CDTF">2021-10-18T13:56:44Z</dcterms:modified>
  <cp:revision>4</cp:revision>
  <dc:subject/>
  <dc:title>FRIB Accelerator Expanded Lattice File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0x01010021BD2C81B0DC0C43A80285BDE0F4B4D3</vt:lpwstr>
  </property>
  <property fmtid="{D5CDD505-2E9C-101B-9397-08002B2CF9AE}" pid="3" name="FormattedRevision10">
    <vt:lpwstr>001</vt:lpwstr>
  </property>
  <property fmtid="{D5CDD505-2E9C-101B-9397-08002B2CF9AE}" pid="4" name="FormattedSequenceNumber10">
    <vt:lpwstr>000155</vt:lpwstr>
  </property>
  <property fmtid="{D5CDD505-2E9C-101B-9397-08002B2CF9AE}" pid="5" name="Order">
    <vt:r8>136500</vt:r8>
  </property>
  <property fmtid="{D5CDD505-2E9C-101B-9397-08002B2CF9AE}" pid="6" name="Revision History">
    <vt:lpwstr>Supersedes DCC # T31201-CM-000022. Added global coordinates, dump lines, parts of vacuum, count data, beam plug in BDS. Replaced combined function magnets+</vt:lpwstr>
  </property>
  <property fmtid="{D5CDD505-2E9C-101B-9397-08002B2CF9AE}" pid="7" name="SpecialTest1">
    <vt:lpwstr>001</vt:lpwstr>
  </property>
  <property fmtid="{D5CDD505-2E9C-101B-9397-08002B2CF9AE}" pid="8" name="SubCat10">
    <vt:lpwstr>CM</vt:lpwstr>
  </property>
  <property fmtid="{D5CDD505-2E9C-101B-9397-08002B2CF9AE}" pid="9" name="Subcategory">
    <vt:lpwstr>4</vt:lpwstr>
  </property>
  <property fmtid="{D5CDD505-2E9C-101B-9397-08002B2CF9AE}" pid="10" name="WBSAbbreviation10">
    <vt:lpwstr>T30102</vt:lpwstr>
  </property>
  <property fmtid="{D5CDD505-2E9C-101B-9397-08002B2CF9AE}" pid="11" name="WorkflowChangePath">
    <vt:lpwstr>42aa52de-e56f-497d-928e-bcc0bd47212b,4;42aa52de-e56f-497d-928e-bcc0bd47212b,4;42aa52de-e56f-497d-928e-bcc0bd47212b,4;42aa52de-e56f-497d-928e-bcc0bd47212b,4;42aa52de-e56f-497d-928e-bcc0bd47212b,4;42aa52de-e56f-497d-928e-bcc0bd47212b,4;42aa52de-e56f-497d-92</vt:lpwstr>
  </property>
</Properties>
</file>